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Index" sheetId="1" r:id="rId1"/>
    <sheet name="11" sheetId="2" r:id="rId2"/>
    <sheet name="911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Aggregates" sheetId="11" r:id="rId11"/>
    <sheet name="LDNORev" sheetId="12" r:id="rId12"/>
    <sheet name="Total" sheetId="13" r:id="rId13"/>
  </sheets>
  <definedNames>
    <definedName name="_xlnm._FilterDatabase" localSheetId="0" hidden="1">'Index'!$A$29:$C$175</definedName>
  </definedNames>
  <calcPr calcId="124519" fullCalcOnLoad="1"/>
</workbook>
</file>

<file path=xl/sharedStrings.xml><?xml version="1.0" encoding="utf-8"?>
<sst xmlns="http://schemas.openxmlformats.org/spreadsheetml/2006/main" count="29154" uniqueCount="1142">
  <si>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</si>
  <si>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</si>
  <si>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</si>
  <si>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</si>
  <si>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</si>
  <si>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</si>
  <si>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</si>
  <si>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</si>
  <si>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</si>
  <si>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</si>
  <si>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</si>
  <si>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</si>
  <si>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</si>
  <si>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</si>
  <si>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</si>
  <si>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</si>
  <si>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</si>
  <si>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</si>
  <si>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</si>
  <si>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</si>
  <si>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</si>
  <si>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</si>
  <si>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</si>
  <si>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</si>
  <si>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</si>
  <si>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</si>
  <si>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</si>
  <si>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</si>
  <si>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</si>
  <si>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</si>
  <si>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</si>
  <si>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</si>
  <si>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</si>
  <si>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</si>
  <si>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</si>
  <si>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</si>
  <si>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</si>
  <si>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</si>
  <si>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</si>
  <si>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</si>
  <si>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</si>
  <si>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</si>
  <si>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</si>
  <si>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</si>
  <si>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</si>
  <si>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</si>
  <si>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</si>
  <si>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</si>
  <si>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</si>
  <si>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</si>
  <si>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</si>
  <si>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</si>
  <si>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</si>
  <si>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</si>
  <si>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</si>
  <si>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</si>
  <si>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</si>
  <si>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</si>
  <si>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</si>
  <si>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</si>
  <si>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</si>
  <si>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</si>
  <si>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</si>
  <si>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</si>
  <si>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</si>
  <si>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</si>
  <si>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</si>
  <si>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</si>
  <si>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</si>
  <si>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</si>
  <si>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</si>
  <si>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</si>
  <si>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</si>
  <si>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</si>
  <si>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</si>
  <si>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</si>
  <si>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</si>
  <si>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</si>
  <si>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</si>
  <si>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</si>
  <si>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</si>
  <si>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</si>
  <si>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</si>
  <si>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</si>
  <si>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</si>
  <si>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</si>
  <si>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</si>
  <si>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</si>
  <si>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</si>
  <si>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</si>
  <si>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</si>
  <si>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</si>
  <si>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</si>
  <si>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</si>
  <si>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</si>
  <si>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</si>
  <si>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</si>
  <si>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</si>
  <si>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</si>
  <si>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</si>
  <si>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</si>
  <si>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</si>
  <si>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</si>
  <si>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</si>
  <si>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</si>
  <si>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</si>
  <si>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</si>
  <si>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</si>
  <si>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</si>
  <si>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</si>
  <si>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</si>
  <si>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</si>
  <si>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</si>
  <si>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</si>
  <si>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</si>
  <si>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</si>
  <si>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</si>
  <si>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</si>
  <si>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</si>
  <si>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</si>
  <si>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</si>
  <si>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</si>
  <si>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</si>
  <si>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</si>
  <si>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</si>
  <si>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</si>
  <si>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</si>
  <si>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</si>
  <si>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</si>
  <si>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</si>
  <si>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</si>
  <si>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</si>
  <si>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</si>
  <si>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</si>
  <si>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</si>
  <si>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</si>
  <si>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</si>
  <si>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</si>
  <si>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</si>
  <si>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</si>
  <si>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</si>
  <si>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</si>
  <si>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</si>
  <si>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</si>
  <si>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</si>
  <si>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</si>
  <si>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</si>
  <si>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</si>
  <si>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</si>
  <si>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</si>
  <si>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</si>
  <si>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</si>
  <si>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</si>
  <si>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</si>
  <si>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</si>
  <si>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</si>
  <si>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</si>
  <si>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</si>
  <si>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</si>
  <si>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</si>
  <si>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</si>
  <si>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</si>
  <si>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</si>
  <si>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</si>
  <si>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</si>
  <si>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</si>
  <si>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</si>
  <si>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</si>
  <si>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</si>
  <si>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</si>
  <si>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</si>
  <si>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</si>
  <si>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</si>
  <si>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</si>
  <si>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</si>
  <si>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</si>
  <si>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</si>
  <si>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</si>
  <si>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</si>
  <si>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</si>
  <si>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</si>
  <si>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</si>
  <si>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</si>
  <si>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</si>
  <si>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</si>
  <si>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</si>
  <si>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</si>
  <si>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</si>
  <si>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</si>
  <si>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</si>
  <si>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</si>
  <si>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</si>
  <si>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</si>
  <si>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</si>
  <si>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</si>
  <si>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</si>
  <si>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</si>
  <si>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</si>
  <si>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</si>
  <si>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</si>
  <si>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</si>
  <si>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</si>
  <si>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</si>
  <si>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</si>
  <si>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</si>
  <si>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</si>
  <si>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</si>
  <si>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</si>
  <si>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</si>
  <si>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</si>
  <si>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</si>
  <si>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</si>
  <si>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</si>
  <si>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</si>
  <si>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</si>
  <si>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</si>
  <si>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</si>
  <si>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</si>
  <si>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</si>
  <si>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911. FCP power flow modelling data</t>
  </si>
  <si>
    <t>Location name/ID</t>
  </si>
  <si>
    <t>Level</t>
  </si>
  <si>
    <t>Parent location (if any)</t>
  </si>
  <si>
    <t>Charge 1 £/kVA/year</t>
  </si>
  <si>
    <t>Not used</t>
  </si>
  <si>
    <t>Maximum demand run: load kW</t>
  </si>
  <si>
    <t>Maximum demand run: load kVAr</t>
  </si>
  <si>
    <t>Maximum demand run: generation kW</t>
  </si>
  <si>
    <t>Maximum demand run: generation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</si>
  <si>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</si>
  <si>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</si>
  <si>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</si>
  <si>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</si>
  <si>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</si>
  <si>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</si>
  <si>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</si>
  <si>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</si>
  <si>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FCP network group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</si>
  <si>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</si>
  <si>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</si>
  <si>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</si>
  <si>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</si>
  <si>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</si>
  <si>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</si>
  <si>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</si>
  <si>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</si>
  <si>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</si>
  <si>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</si>
  <si>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</si>
  <si>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</si>
  <si>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</si>
  <si>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</si>
  <si>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</si>
  <si>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4101.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</si>
  <si>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</si>
  <si>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</si>
  <si>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</si>
  <si>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</si>
  <si>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</si>
  <si>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</si>
  <si>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4103. Power factor in 500 MW model</t>
  </si>
  <si>
    <t>Power factor in 500 MW model</t>
  </si>
  <si>
    <t>4105. Tariff type and category</t>
  </si>
  <si>
    <t>x1 = 935. Customer category for demand scaling (in Tariff data)</t>
  </si>
  <si>
    <t>Calculation ="D"&amp;TEXT(x1,"0000")</t>
  </si>
  <si>
    <t>Tariff type and category</t>
  </si>
  <si>
    <t>4107. Loss factor to transmission</t>
  </si>
  <si>
    <t>x1 = 1135. Loss adjustment factor to transmission for each network level (from CDCM table 2004)</t>
  </si>
  <si>
    <t>x2 = 4105.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</si>
  <si>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</si>
  <si>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</si>
  <si>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4109. Active power equivalent of capacity adjusted to transmission (kW/kVA)</t>
  </si>
  <si>
    <t>x1 = 4107. Loss factor to transmission</t>
  </si>
  <si>
    <t>x2 = 4103. Power factor in 500 MW model</t>
  </si>
  <si>
    <t>Calculation =x1*x2</t>
  </si>
  <si>
    <t>Active power equivalent of capacity adjusted to transmission (kW/kVA)</t>
  </si>
  <si>
    <t>4111. Notional asset rate for 132kV/HV (£/kW)</t>
  </si>
  <si>
    <t>x1 = 1132. Override notional asset rate for 132kV/HV (£/kW)</t>
  </si>
  <si>
    <t>x2 = 4101. Notional asset rate (£/kW)</t>
  </si>
  <si>
    <t>Calculation =IF(ISNUMBER(x1),IF(x1,x1,x2),x2)</t>
  </si>
  <si>
    <t>Notional asset rate for 132kV/HV (£/kW)</t>
  </si>
  <si>
    <t>4113. Notional asset rate adjusted (£/kW)</t>
  </si>
  <si>
    <t>x1 = 4111. Notional asset rate for 132kV/HV (£/kW)</t>
  </si>
  <si>
    <t>Combine tables = x1 or x2</t>
  </si>
  <si>
    <t>Notional asset rate adjusted (£/kW)</t>
  </si>
  <si>
    <t>4115. Capacity 132kV/HV (£/kVA)</t>
  </si>
  <si>
    <t>x1 = 4105. Tariff type and category</t>
  </si>
  <si>
    <t>x2 = 4113. Notional asset rate adjusted (£/kW)</t>
  </si>
  <si>
    <t>x3 = 4109.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</si>
  <si>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</si>
  <si>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</si>
  <si>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</si>
  <si>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4117. Capacity EHV circuits (£/kVA)</t>
  </si>
  <si>
    <t>Calculation =IF(ISNUMBER(SEARCH("D??10",x1)),x2*x3/(1+x4)*x5,0)</t>
  </si>
  <si>
    <t>4119. Capacity 132kV/EHV (£/kVA)</t>
  </si>
  <si>
    <t>Calculation =IF(ISNUMBER(SEARCH("D?100",x1)),x2*x3/(1+x4)*x5,0)</t>
  </si>
  <si>
    <t>4121. Capacity EHV/HV (£/kVA)</t>
  </si>
  <si>
    <t>Calculation =IF(OR(x1="D0002",ISNUMBER(SEARCH("D?1?1",x1)),ISNUMBER(SEARCH("D??11",x1))),x2*x3/(1+x4)*x5,0)</t>
  </si>
  <si>
    <t>4123. Capacity 132kV circuits (£/kVA)</t>
  </si>
  <si>
    <t>Calculation =IF(x1="D1000",x2*x3/(1+x4)*x5,0)</t>
  </si>
  <si>
    <t>4125. Total notional capacity assets (£/kVA)</t>
  </si>
  <si>
    <t>x1 = 4123. Capacity 132kV circuits (£/kVA)</t>
  </si>
  <si>
    <t>x2 = 4119. Capacity 132kV/EHV (£/kVA)</t>
  </si>
  <si>
    <t>x3 = 4117. Capacity EHV circuits (£/kVA)</t>
  </si>
  <si>
    <t>x4 = 4121. Capacity EHV/HV (£/kVA)</t>
  </si>
  <si>
    <t>x5 = 4115. Capacity 132kV/HV (£/kVA)</t>
  </si>
  <si>
    <t>Calculation =x1+x2+x3+x4+x5</t>
  </si>
  <si>
    <t>Total notional capacity assets (£/kVA)</t>
  </si>
  <si>
    <t>4127.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</si>
  <si>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</si>
  <si>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</si>
  <si>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</si>
  <si>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</si>
  <si>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</si>
  <si>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4129. Total notional capacity assets (£)</t>
  </si>
  <si>
    <t>x1 = 4125. Total notional capacity assets (£/kVA)</t>
  </si>
  <si>
    <t>x2 = 4127. Maximum import capacity adjusted for part-year (kVA)</t>
  </si>
  <si>
    <t>Sum-product calculation =SUMPRODUCT(x1, x2)</t>
  </si>
  <si>
    <t>Total notional capacity assets (£)</t>
  </si>
  <si>
    <t>4131.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</si>
  <si>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</si>
  <si>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</si>
  <si>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</si>
  <si>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4133.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</si>
  <si>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</si>
  <si>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</si>
  <si>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4135.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</si>
  <si>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</si>
  <si>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</si>
  <si>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4137. Chargeable export capacity adjusted for part-year (kVA)</t>
  </si>
  <si>
    <t>x1 = 4135. Non-exempt pre-2005 export capacity (kVA) adjusted for part-year</t>
  </si>
  <si>
    <t>x2 = 4133. Non-exempt 2005-2010 export capacity (kVA) adjusted for part-year</t>
  </si>
  <si>
    <t>x3 = 4131. Non-exempt post-2010 export capacity (kVA) adjusted for part-year</t>
  </si>
  <si>
    <t>Calculation =x1+x2+x3</t>
  </si>
  <si>
    <t>Chargeable export capacity adjusted for part-year (kVA)</t>
  </si>
  <si>
    <t>4139. Exempt export capacity (kVA) adjusted for part-year</t>
  </si>
  <si>
    <t>x1 = 935. Exempt export capacity (kVA) (in Tariff data)</t>
  </si>
  <si>
    <t>Exempt export capacity (kVA) adjusted for part-year</t>
  </si>
  <si>
    <t>4141. Sole use asset MEAV for demand (£)</t>
  </si>
  <si>
    <t>x1 = 4127. Maximum import capacity adjusted for part-year (kVA)</t>
  </si>
  <si>
    <t>x2 = 935. Sole use asset MEAV (£) (in Tariff data)</t>
  </si>
  <si>
    <t>x3 = 4139. Exempt export capacity (kVA) adjusted for part-year</t>
  </si>
  <si>
    <t>x4 = 4137. Chargeable export capacity adjusted for part-year (kVA)</t>
  </si>
  <si>
    <t>Calculation =IF(x1,x2*x1/(x1+x3+x4),0)</t>
  </si>
  <si>
    <t>Sole use asset MEAV for demand (£)</t>
  </si>
  <si>
    <t>4143. Demand sole use asset MEAV adjusted for part-year (£)</t>
  </si>
  <si>
    <t>x1 = 4141. Sole use asset MEAV for demand (£)</t>
  </si>
  <si>
    <t>Calculation =x1*(1-x2/x3)</t>
  </si>
  <si>
    <t>Demand sole use asset MEAV adjusted for part-year (£)</t>
  </si>
  <si>
    <t>4145. Total sole use assets for demand (£)</t>
  </si>
  <si>
    <t>x1 = 4143. Demand sole use asset MEAV adjusted for part-year (£)</t>
  </si>
  <si>
    <t>Cell summation =SUM(x1)</t>
  </si>
  <si>
    <t>Total sole use assets for demand (£)</t>
  </si>
  <si>
    <t>4147.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</si>
  <si>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</si>
  <si>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</si>
  <si>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</si>
  <si>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</si>
  <si>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</si>
  <si>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</si>
  <si>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</si>
  <si>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4149. Peak-time active power consumption adjusted to transmission (kW/kVA)</t>
  </si>
  <si>
    <t>x1 = 4147. Super red kW divided by kVA adjusted for part-year</t>
  </si>
  <si>
    <t>x2 = 4107. Loss factor to transmission</t>
  </si>
  <si>
    <t>Peak-time active power consumption adjusted to transmission (kW/kVA)</t>
  </si>
  <si>
    <t>4151. Consumption EHV circuits (£/kVA)</t>
  </si>
  <si>
    <t>x3 = 4149.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</si>
  <si>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</si>
  <si>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</si>
  <si>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4153. Consumption 132kV/EHV (£/kVA)</t>
  </si>
  <si>
    <t>Calculation =IF(ISNUMBER(SEARCH("D?100",x1)),0,IF(ISNUMBER(SEARCH("D?1??",x1)),x2*x3*x4,0))</t>
  </si>
  <si>
    <t>4155. Consumption 132kV circuits (£/kVA)</t>
  </si>
  <si>
    <t>Calculation =IF(x1="D1000",0,IF(ISNUMBER(SEARCH("D1???",x1)),x2*x3*x4,0))</t>
  </si>
  <si>
    <t>4157. Total notional consumption assets (£/kVA)</t>
  </si>
  <si>
    <t>x1 = 4155. Consumption 132kV circuits (£/kVA)</t>
  </si>
  <si>
    <t>x2 = 4153. Consumption 132kV/EHV (£/kVA)</t>
  </si>
  <si>
    <t>x3 = 4151. Consumption EHV circuits (£/kVA)</t>
  </si>
  <si>
    <t>Total notional consumption assets (£/kVA)</t>
  </si>
  <si>
    <t>4159. Total notional consumption assets (£)</t>
  </si>
  <si>
    <t>x1 = 4157. Total notional consumption assets (£/kVA)</t>
  </si>
  <si>
    <t>Total notional consumption assets (£)</t>
  </si>
  <si>
    <t>4161. Sole use asset MEAV for non-exempt generation (£)</t>
  </si>
  <si>
    <t>x1 = 4137. Chargeable export capacity adjusted for part-year (kVA)</t>
  </si>
  <si>
    <t>x3 = 4127. Maximum import capacity adjusted for part-year (kVA)</t>
  </si>
  <si>
    <t>x4 = 4139. Exempt export capacity (kVA) adjusted for part-year</t>
  </si>
  <si>
    <t>Calculation =IF(x1,x2*x1/(x3+x4+x1),0)</t>
  </si>
  <si>
    <t>Sole use asset MEAV for non-exempt generation (£)</t>
  </si>
  <si>
    <t>4163. Generation sole use asset MEAV adjusted for part-year (£)</t>
  </si>
  <si>
    <t>x1 = 4161. Sole use asset MEAV for non-exempt generation (£)</t>
  </si>
  <si>
    <t>Generation sole use asset MEAV adjusted for part-year (£)</t>
  </si>
  <si>
    <t>4165. Generation sole use asset MEAV adjusted for part-year (£) (aggregate)</t>
  </si>
  <si>
    <t>x1 = 4163. Generation sole use asset MEAV adjusted for part-year (£)</t>
  </si>
  <si>
    <t>Generation sole use asset MEAV adjusted for part-year (£) (aggregate)</t>
  </si>
  <si>
    <t>4167. All notional assets in EDCM (£)</t>
  </si>
  <si>
    <t>x1 = 4145. Total sole use assets for demand (£)</t>
  </si>
  <si>
    <t>x2 = 4129. Total notional capacity assets (£)</t>
  </si>
  <si>
    <t>x3 = 4159. Total notional consumption assets (£)</t>
  </si>
  <si>
    <t>x4 = 4165. Generation sole use asset MEAV adjusted for part-year (£) (aggregate)</t>
  </si>
  <si>
    <t>Calculation =x1+x2+x3+x4</t>
  </si>
  <si>
    <t>All notional assets in EDCM (£)</t>
  </si>
  <si>
    <t>4201. Non-DSM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</si>
  <si>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</si>
  <si>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</si>
  <si>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</si>
  <si>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</si>
  <si>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</si>
  <si>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4203. Super red rate p/kWh</t>
  </si>
  <si>
    <t>Super red rate p/kWh</t>
  </si>
  <si>
    <t>4205. Super red unit rate adjusted for DSM (p/kWh)</t>
  </si>
  <si>
    <t>x2 = 4201. Non-DSM import capacity adjusted for part-year (kVA)</t>
  </si>
  <si>
    <t>x3 = 4203. Super red rate p/kWh</t>
  </si>
  <si>
    <t>Calculation =IF(x1=0,1,x2/x1)*x3</t>
  </si>
  <si>
    <t>Super red unit rate adjusted for DSM (p/kWh)</t>
  </si>
  <si>
    <t>4207. Import capacity charge p/kVA/day</t>
  </si>
  <si>
    <t>Import capacity charge p/kVA/day</t>
  </si>
  <si>
    <t>4209. Import demand charge before matching p/kVA/day</t>
  </si>
  <si>
    <t>Import demand charge before matching p/kVA/day</t>
  </si>
  <si>
    <t>4211. FCP/LRIC capacity charge p/kVA/day</t>
  </si>
  <si>
    <t>x2 = 4207. Import capacity charge p/kVA/day</t>
  </si>
  <si>
    <t>x3 = 4209. Import demand charge before matching p/kVA/day</t>
  </si>
  <si>
    <t>Calculation =IF(x1=0,x2+x3,x2)</t>
  </si>
  <si>
    <t>FCP/LRIC capacity charge p/kVA/day</t>
  </si>
  <si>
    <t>4213. Import capacity charge from charge 1 (p/kVA/day)</t>
  </si>
  <si>
    <t>x3 = 4211. FCP/LRIC capacity charge p/kVA/day</t>
  </si>
  <si>
    <t>Import capacity charge from charge 1 (p/kVA/day)</t>
  </si>
  <si>
    <t>4301. HV and LV network asset levels</t>
  </si>
  <si>
    <t>HV and LV network asset levels</t>
  </si>
  <si>
    <t>4303. HV and LV network assets in CDCM model (£)</t>
  </si>
  <si>
    <t>x1 = 4301. HV and LV network asset levels</t>
  </si>
  <si>
    <t>HV and LV network assets in CDCM model (£)</t>
  </si>
  <si>
    <t>4305. HV and LV service asset levels</t>
  </si>
  <si>
    <t>HV and LV service asset levels</t>
  </si>
  <si>
    <t>4307. HV and LV service assets in CDCM model (£)</t>
  </si>
  <si>
    <t>x1 = 4305. HV and LV service asset levels</t>
  </si>
  <si>
    <t>HV and LV service assets in CDCM model (£)</t>
  </si>
  <si>
    <t>4309. EHV asset levels</t>
  </si>
  <si>
    <t>EHV asset levels</t>
  </si>
  <si>
    <t>4311. EHV assets in CDCM model (£)</t>
  </si>
  <si>
    <t>x1 = 4309. EHV asset levels</t>
  </si>
  <si>
    <t>EHV assets in CDCM model (£)</t>
  </si>
  <si>
    <t>4313. Network rates charging rate</t>
  </si>
  <si>
    <t>x1 = 1113. Network rates (£/year) (in General inputs)</t>
  </si>
  <si>
    <t>x2 = 4167. All notional assets in EDCM (£)</t>
  </si>
  <si>
    <t>x3 = 4311. EHV assets in CDCM model (£)</t>
  </si>
  <si>
    <t>x4 = 4303. HV and LV network assets in CDCM model (£)</t>
  </si>
  <si>
    <t>x5 = 4307. HV and LV service assets in CDCM model (£)</t>
  </si>
  <si>
    <t>Calculation =x1/(x2+x3+x4+x5)</t>
  </si>
  <si>
    <t>Network rates charging rate</t>
  </si>
  <si>
    <t>4315. EHV operating expenditure intensity</t>
  </si>
  <si>
    <t>EHV operating expenditure intensity</t>
  </si>
  <si>
    <t>4317. Direct cost charging rate</t>
  </si>
  <si>
    <t>x1 = 1113. Direct cost (£/year) (in General inputs)</t>
  </si>
  <si>
    <t>x6 = 4315. EHV operating expenditure intensity</t>
  </si>
  <si>
    <t>Calculation =x1/(x2+x3+(x4+x5)/x6)</t>
  </si>
  <si>
    <t>Direct cost charging rate</t>
  </si>
  <si>
    <t>4319. Total EDCM peak time consumption (kW)</t>
  </si>
  <si>
    <t>x2 = 4149. Peak-time active power consumption adjusted to transmission (kW/kVA)</t>
  </si>
  <si>
    <t>Total EDCM peak time consumption (kW)</t>
  </si>
  <si>
    <t>4321. Indirect cost charging rate</t>
  </si>
  <si>
    <t>x1 = 1113. Indirect cost (£/year) (in General inputs)</t>
  </si>
  <si>
    <t>Indirect cost charging rate</t>
  </si>
  <si>
    <t>4323. Total CDCM peak time consumption (kW)</t>
  </si>
  <si>
    <t>Copy cells = x1</t>
  </si>
  <si>
    <t>Total CDCM peak time consumption (kW)</t>
  </si>
  <si>
    <t>4325. Estimated total peak-time consumption (MW)</t>
  </si>
  <si>
    <t>x1 = 4323. Total CDCM peak time consumption (kW)</t>
  </si>
  <si>
    <t>x2 = 4319. Total EDCM peak time consumption (kW)</t>
  </si>
  <si>
    <t>Calculation =x1+x2</t>
  </si>
  <si>
    <t>Estimated total peak-time consumption (MW)</t>
  </si>
  <si>
    <t>4327. Transmission exit charging rate (£/kW/year)</t>
  </si>
  <si>
    <t>x1 = 1113. Transmission exit charges (£/year) (in General inputs)</t>
  </si>
  <si>
    <t>x2 = 4325. Estimated total peak-time consumption (MW)</t>
  </si>
  <si>
    <t>Calculation =x1/x2</t>
  </si>
  <si>
    <t>Transmission exit charging rate (£/kW/year)</t>
  </si>
  <si>
    <t>4329.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</si>
  <si>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</si>
  <si>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</si>
  <si>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4331. Generation credit (unrounded) p/kVA/day</t>
  </si>
  <si>
    <t>x2 = 4327. Transmission exit charging rate (£/kW/year)</t>
  </si>
  <si>
    <t>x4 = 4329. Capacity eligible for GSP generation credits (kW) adjusted for part-year</t>
  </si>
  <si>
    <t>Calculation =IF(x1,-100*x2/x3*x4/x1,0)</t>
  </si>
  <si>
    <t>Generation credit (unrounded) p/kVA/day</t>
  </si>
  <si>
    <t>4333.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</si>
  <si>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</si>
  <si>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</si>
  <si>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</si>
  <si>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</si>
  <si>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4335. Chargeable export capacity adjusted for part-year (kVA) (total)</t>
  </si>
  <si>
    <t>Chargeable export capacity adjusted for part-year (kVA) (total)</t>
  </si>
  <si>
    <t>4337. Non-exempt post-2010 export capacity (kVA) adjusted for part-year (total)</t>
  </si>
  <si>
    <t>x1 = 4131. Non-exempt post-2010 export capacity (kVA) adjusted for part-year</t>
  </si>
  <si>
    <t>Non-exempt post-2010 export capacity (kVA) adjusted for part-year (total)</t>
  </si>
  <si>
    <t>4339. Non-exempt 2005-2010 export capacity (kVA) adjusted for part-year (total)</t>
  </si>
  <si>
    <t>x1 = 4133. Non-exempt 2005-2010 export capacity (kVA) adjusted for part-year</t>
  </si>
  <si>
    <t>Non-exempt 2005-2010 export capacity (kVA) adjusted for part-year (total)</t>
  </si>
  <si>
    <t>4341. Export capacity charge p/kVA/day</t>
  </si>
  <si>
    <t>x1 = 1113. O&amp;M charging rate based on FBPQ data (£/kW/year) (in General inputs)</t>
  </si>
  <si>
    <t>x2 = 4339. Non-exempt 2005-2010 export capacity (kVA) adjusted for part-year (total)</t>
  </si>
  <si>
    <t>x3 = 4335. Chargeable export capacity adjusted for part-year (kVA) (total)</t>
  </si>
  <si>
    <t>x4 = 1113. Average adjusted GP (£/year) (in General inputs)</t>
  </si>
  <si>
    <t>x5 = 4337.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</si>
  <si>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</si>
  <si>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</si>
  <si>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</si>
  <si>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</si>
  <si>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</si>
  <si>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</si>
  <si>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4343. Export capacity charge (unrounded) p/kVA/day</t>
  </si>
  <si>
    <t>x1 = 4333. Has export charges?</t>
  </si>
  <si>
    <t>x2 = 4341. Export capacity charge p/kVA/day</t>
  </si>
  <si>
    <t>Calculation =IF(x1,x2,0)</t>
  </si>
  <si>
    <t>Export capacity charge (unrounded) p/kVA/day</t>
  </si>
  <si>
    <t>4345. Net export capacity charge (or credit) (unrounded) (p/kVA/day)</t>
  </si>
  <si>
    <t>x1 = 4331. Generation credit (unrounded) p/kVA/day</t>
  </si>
  <si>
    <t>x2 = 4333. Has export charges?</t>
  </si>
  <si>
    <t>x3 = 4343. Export capacity charge (unrounded) p/kVA/day</t>
  </si>
  <si>
    <t>Calculation =IF(x2,(x3+x1),0)</t>
  </si>
  <si>
    <t>Net export capacity charge (or credit) (unrounded) (p/kVA/day)</t>
  </si>
  <si>
    <t>4347. Export capacity rate (p/kVA/day)</t>
  </si>
  <si>
    <t>x1 = 4345. Net export capacity charge (or credit) (unrounded) (p/kVA/day)</t>
  </si>
  <si>
    <t>Calculation =ROUND(x1,2)</t>
  </si>
  <si>
    <t>Export capacity rate (p/kVA/day)</t>
  </si>
  <si>
    <t>4349. Generation fixed charge p/day (scaled for part year)</t>
  </si>
  <si>
    <t>x1 = 1113. Days in year (in General inputs)</t>
  </si>
  <si>
    <t>x2 = 4163. Generation sole use asset MEAV adjusted for part-year (£)</t>
  </si>
  <si>
    <t>x3 = 4317. Direct cost charging rate</t>
  </si>
  <si>
    <t>x4 = 4313. Network rates charging rate</t>
  </si>
  <si>
    <t>Calculation =100/x1*x2*(x3+x4)</t>
  </si>
  <si>
    <t>Generation fixed charge p/day (scaled for part year)</t>
  </si>
  <si>
    <t>4351. Location</t>
  </si>
  <si>
    <t>x1 = 935. FCP network group (in Tariff data)</t>
  </si>
  <si>
    <t>x2 = 911. Location name/ID (in FCP power flow modelling data)</t>
  </si>
  <si>
    <t>Calculation =MATCH(x1,x2,0)</t>
  </si>
  <si>
    <t>Location</t>
  </si>
  <si>
    <t>4353. Parent location</t>
  </si>
  <si>
    <t>x1 = 911. Parent location (if any) (in FCP power flow modelling data)</t>
  </si>
  <si>
    <t>x2 = 4351. Location</t>
  </si>
  <si>
    <t>x3 = 911. Location name/ID (in FCP power flow modelling data)</t>
  </si>
  <si>
    <t>Calculation =MATCH(INDEX(x1,x2),x3,0)</t>
  </si>
  <si>
    <t>Parent location</t>
  </si>
  <si>
    <t>4355. Parent location charge 1 £/kVA/year</t>
  </si>
  <si>
    <t>x1 = 4353. Parent location</t>
  </si>
  <si>
    <t>x2 = 911. Charge 1 £/kVA/year (in FCP power flow modelling data)</t>
  </si>
  <si>
    <t>Calculation =IF(ISNUMBER(x1),MAX(0,INDEX(x2,x1)),0)</t>
  </si>
  <si>
    <t>Parent location charge 1 £/kVA/year</t>
  </si>
  <si>
    <t>4357. Location charge 1 £/kVA/year</t>
  </si>
  <si>
    <t>x1 = 4351. Location</t>
  </si>
  <si>
    <t>Location charge 1 £/kVA/year</t>
  </si>
  <si>
    <t>4359. Grandparent location</t>
  </si>
  <si>
    <t>x2 = 4353. Parent location</t>
  </si>
  <si>
    <t>Grandparent location</t>
  </si>
  <si>
    <t>4361. Grandparent location charge 1 £/kVA/year</t>
  </si>
  <si>
    <t>x1 = 4359. Grandparent location</t>
  </si>
  <si>
    <t>Grandparent location charge 1 £/kVA/year</t>
  </si>
  <si>
    <t>4363. Generation credit (before exempt adjustment) p/kWh</t>
  </si>
  <si>
    <t>x1 = 935. Proportion eligible for charge 1 credits (in Tariff data)</t>
  </si>
  <si>
    <t>x2 = 4357. Location charge 1 £/kVA/year</t>
  </si>
  <si>
    <t>x3 = 4355. Parent location charge 1 £/kVA/year</t>
  </si>
  <si>
    <t>x4 = 4361. Grandparent location charge 1 £/kVA/year</t>
  </si>
  <si>
    <t>x5 = 1113. Annual hours in super red (in General inputs)</t>
  </si>
  <si>
    <t>Calculation =-100*x1*(x2+x3+x4)/x5</t>
  </si>
  <si>
    <t>Generation credit (before exempt adjustment) p/kWh</t>
  </si>
  <si>
    <t>4365. Generation credit (unrounded) p/kWh</t>
  </si>
  <si>
    <t>x2 = 4363. Generation credit (before exempt adjustment) p/kWh</t>
  </si>
  <si>
    <t>Calculation =IF(x1,(x2*x1/(x1+x3)),0)</t>
  </si>
  <si>
    <t>Generation credit (unrounded) p/kWh</t>
  </si>
  <si>
    <t>4367. Export super-red unit rate (p/kWh)</t>
  </si>
  <si>
    <t>x1 = 4365. Generation credit (unrounded) p/kWh</t>
  </si>
  <si>
    <t>Calculation =ROUND(x1,3)</t>
  </si>
  <si>
    <t>Export super-red unit rate (p/kWh)</t>
  </si>
  <si>
    <t>4369. Net forecast EDCM generation revenue (£/year)</t>
  </si>
  <si>
    <t>x1 = 4367. Export super-red unit rate (p/kWh)</t>
  </si>
  <si>
    <t>x2 = 935. Super red units exported (kWh) (in Tariff data)</t>
  </si>
  <si>
    <t>x3 = 4347. Export capacity rate (p/kVA/day)</t>
  </si>
  <si>
    <t>x6 = 4349. Generation fixed charge p/day (scaled for part year)</t>
  </si>
  <si>
    <t>Calculation =SUMPRODUCT(x1,x2)/100+SUMPRODUCT(x3,x4)*x5/100+SUM(x6)*x5/100</t>
  </si>
  <si>
    <t>Net forecast EDCM generation revenue (£/year)</t>
  </si>
  <si>
    <t>4371. Demand revenue target pot (£/year)</t>
  </si>
  <si>
    <t>x1 = 4327. Transmission exit charging rate (£/kW/year)</t>
  </si>
  <si>
    <t>x3 = 4145. Total sole use assets for demand (£)</t>
  </si>
  <si>
    <t>x4 = 4129. Total notional capacity assets (£)</t>
  </si>
  <si>
    <t>x5 = 4159. Total notional consumption assets (£)</t>
  </si>
  <si>
    <t>x6 = 4317. Direct cost charging rate</t>
  </si>
  <si>
    <t>x7 = 4313. Network rates charging rate</t>
  </si>
  <si>
    <t>x8 = 4321. Indirect cost charging rate</t>
  </si>
  <si>
    <t>x9 = 1113. The amount of money that the DNO wants to raise from use of system charges, less transmission exit (£/year) (in General inputs)</t>
  </si>
  <si>
    <t>x10 = 1113. Direct cost (£/year) (in General inputs)</t>
  </si>
  <si>
    <t>x11 = 1113. Indirect cost (£/year) (in General inputs)</t>
  </si>
  <si>
    <t>x12 = 1113. Network rates (£/year) (in General inputs)</t>
  </si>
  <si>
    <t>x13 = 4369. Net forecast EDCM generation revenue (£/year)</t>
  </si>
  <si>
    <t>x14 = 4311. EHV assets in CDCM model (£)</t>
  </si>
  <si>
    <t>x15 = 4303. HV and LV network assets in CDCM model (£)</t>
  </si>
  <si>
    <t>Calculation =x1*x2+(x3+x4+x5)*(x6+x7+x8)+(x4+x5)*(x9-x10-x11-x12-x13)/(x14+x15+x4+x5)</t>
  </si>
  <si>
    <t>Demand revenue target pot (£/year)</t>
  </si>
  <si>
    <t>4401. Direct costs on EDCM demand except through sole use asset charges (£/year)</t>
  </si>
  <si>
    <t>x1 = 4317. Direct cost charging rate</t>
  </si>
  <si>
    <t>Calculation =x1*(x2+x3)</t>
  </si>
  <si>
    <t>Direct costs on EDCM demand except through sole use asset charges (£/year)</t>
  </si>
  <si>
    <t>4403. Indirect costs on EDCM demand (£/year)</t>
  </si>
  <si>
    <t>x1 = 4321. Indirect cost charging rate</t>
  </si>
  <si>
    <t>x3 = 4165. Generation sole use asset MEAV adjusted for part-year (£) (aggregate)</t>
  </si>
  <si>
    <t>Calculation =x1*(x2-x3)</t>
  </si>
  <si>
    <t>Indirect costs on EDCM demand (£/year)</t>
  </si>
  <si>
    <t>4405. Additional amount to be recovered (£/year)</t>
  </si>
  <si>
    <t>x1 = 4371. Demand revenue target pot (£/year)</t>
  </si>
  <si>
    <t>x2 = 4317. Direct cost charging rate</t>
  </si>
  <si>
    <t>x5 = 4327. Transmission exit charging rate (£/kW/year)</t>
  </si>
  <si>
    <t>x6 = 4319. Total EDCM peak time consumption (kW)</t>
  </si>
  <si>
    <t>Calculation =x1-x2*x3-x4*x3-x5*x6</t>
  </si>
  <si>
    <t>Additional amount to be recovered (£/year)</t>
  </si>
  <si>
    <t>4407. Network rates on EDCM demand except through sole use asset charges (£/year)</t>
  </si>
  <si>
    <t>x1 = 4313. Network rates charging rate</t>
  </si>
  <si>
    <t>Network rates on EDCM demand except through sole use asset charges (£/year)</t>
  </si>
  <si>
    <t>4409. Proportion of residual to go into fixed adder</t>
  </si>
  <si>
    <t>Proportion of residual to go into fixed adder</t>
  </si>
  <si>
    <t>4411. Residual residual (£/year)</t>
  </si>
  <si>
    <t>x1 = 4409. Proportion of residual to go into fixed adder</t>
  </si>
  <si>
    <t>x2 = 4405. Additional amount to be recovered (£/year)</t>
  </si>
  <si>
    <t>x3 = 4403. Indirect costs on EDCM demand (£/year)</t>
  </si>
  <si>
    <t>x4 = 4401. Direct costs on EDCM demand except through sole use asset charges (£/year)</t>
  </si>
  <si>
    <t>x5 = 4407. Network rates on EDCM demand except through sole use asset charges (£/year)</t>
  </si>
  <si>
    <t>Calculation =(1-x1)*(x2-x3-x4-x5)+x4+x5</t>
  </si>
  <si>
    <t>Residual residual (£/year)</t>
  </si>
  <si>
    <t>4413.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</si>
  <si>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</si>
  <si>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</si>
  <si>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</si>
  <si>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</si>
  <si>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4415. Capacity 132kV/HV (£/kVA)</t>
  </si>
  <si>
    <t>x5 = 4413. Network use factors (second set)</t>
  </si>
  <si>
    <t>4417. Capacity EHV circuits (£/kVA)</t>
  </si>
  <si>
    <t>4419. Capacity 132kV/EHV (£/kVA)</t>
  </si>
  <si>
    <t>4421. Capacity EHV/HV (£/kVA)</t>
  </si>
  <si>
    <t>4423. Capacity 132kV circuits (£/kVA)</t>
  </si>
  <si>
    <t>4425. Second set of capacity assets (£/kVA)</t>
  </si>
  <si>
    <t>x1 = 4423. Capacity 132kV circuits (£/kVA)</t>
  </si>
  <si>
    <t>x2 = 4419. Capacity 132kV/EHV (£/kVA)</t>
  </si>
  <si>
    <t>x3 = 4417. Capacity EHV circuits (£/kVA)</t>
  </si>
  <si>
    <t>x4 = 4421. Capacity EHV/HV (£/kVA)</t>
  </si>
  <si>
    <t>x5 = 4415. Capacity 132kV/HV (£/kVA)</t>
  </si>
  <si>
    <t>Second set of capacity assets (£/kVA)</t>
  </si>
  <si>
    <t>4427. Consumption EHV circuits (£/kVA)</t>
  </si>
  <si>
    <t>x4 = 4413. Network use factors (second set)</t>
  </si>
  <si>
    <t>4429. Consumption 132kV/EHV (£/kVA)</t>
  </si>
  <si>
    <t>4431. Consumption 132kV circuits (£/kVA)</t>
  </si>
  <si>
    <t>4433. Second set of consumption assets (£/kVA)</t>
  </si>
  <si>
    <t>x1 = 4431. Consumption 132kV circuits (£/kVA)</t>
  </si>
  <si>
    <t>x2 = 4429. Consumption 132kV/EHV (£/kVA)</t>
  </si>
  <si>
    <t>x3 = 4427. Consumption EHV circuits (£/kVA)</t>
  </si>
  <si>
    <t>Second set of consumption assets (£/kVA)</t>
  </si>
  <si>
    <t>4435. Non sole use notional assets subject to matching (£)</t>
  </si>
  <si>
    <t>x1 = 4425. Second set of capacity assets (£/kVA)</t>
  </si>
  <si>
    <t>x2 = 4433. Second set of consumption assets (£/kVA)</t>
  </si>
  <si>
    <t>Calculation =(x1+x2)*x3</t>
  </si>
  <si>
    <t>Non sole use notional assets subject to matching (£)</t>
  </si>
  <si>
    <t>4437. Total non sole use notional assets subject to matching (£)</t>
  </si>
  <si>
    <t>x1 = 4435. Non sole use notional assets subject to matching (£)</t>
  </si>
  <si>
    <t>Total non sole use notional assets subject to matching (£)</t>
  </si>
  <si>
    <t>4439. Annual charge on assets</t>
  </si>
  <si>
    <t>x1 = 4411. Residual residual (£/year)</t>
  </si>
  <si>
    <t>x2 = 4437. Total non sole use notional assets subject to matching (£)</t>
  </si>
  <si>
    <t>Calculation =IF(x1,x1/x2,0)</t>
  </si>
  <si>
    <t>Annual charge on assets</t>
  </si>
  <si>
    <t>4441. Amount to be recovered from adders ex indirects (£/year)</t>
  </si>
  <si>
    <t>x1 = 4405. Additional amount to be recovered (£/year)</t>
  </si>
  <si>
    <t>x2 = 4403. Indirect costs on EDCM demand (£/year)</t>
  </si>
  <si>
    <t>x3 = 4401. Direct costs on EDCM demand except through sole use asset charges (£/year)</t>
  </si>
  <si>
    <t>x4 = 4407. Network rates on EDCM demand except through sole use asset charges (£/year)</t>
  </si>
  <si>
    <t>Calculation =x1-x2-x3-x4</t>
  </si>
  <si>
    <t>Amount to be recovered from adders ex indirects (£/year)</t>
  </si>
  <si>
    <t>4443. Factor for the allocation of capacity scaling</t>
  </si>
  <si>
    <t>Factor for the allocation of capacity scaling</t>
  </si>
  <si>
    <t>4445. Marginal revenue effect of demand adder</t>
  </si>
  <si>
    <t>x2 = 4443. Factor for the allocation of capacity scaling</t>
  </si>
  <si>
    <t>x3 = 4147. Super red kW divided by kVA adjusted for part-year</t>
  </si>
  <si>
    <t>Marginal revenue effect of demand adder</t>
  </si>
  <si>
    <t>4447. Total marginal revenue effect of demand adder</t>
  </si>
  <si>
    <t>x1 = 4445. Marginal revenue effect of demand adder</t>
  </si>
  <si>
    <t>Total marginal revenue effect of demand adder</t>
  </si>
  <si>
    <t>4449. Fixed adder ex indirects application rate</t>
  </si>
  <si>
    <t>x1 = 4441. Amount to be recovered from adders ex indirects (£/year)</t>
  </si>
  <si>
    <t>x2 = 4409. Proportion of residual to go into fixed adder</t>
  </si>
  <si>
    <t>x3 = 4447. Total marginal revenue effect of demand adder</t>
  </si>
  <si>
    <t>Calculation =IF(x1,x2*x1/x3,0)</t>
  </si>
  <si>
    <t>Fixed adder ex indirects application rate</t>
  </si>
  <si>
    <t>4451. Data for capacity-based allocation of indirect costs</t>
  </si>
  <si>
    <t>x1 = 935. Proportion exposed to indirect cost allocation (in Tariff data)</t>
  </si>
  <si>
    <t>Data for capacity-based allocation of indirect costs</t>
  </si>
  <si>
    <t>4453. Total marginal effect of indirect cost adder</t>
  </si>
  <si>
    <t>x1 = 4451. Data for capacity-based allocation of indirect costs</t>
  </si>
  <si>
    <t>Total marginal effect of indirect cost adder</t>
  </si>
  <si>
    <t>4455. Indirect costs application rate</t>
  </si>
  <si>
    <t>x1 = 4403. Indirect costs on EDCM demand (£/year)</t>
  </si>
  <si>
    <t>x2 = 4453. Total marginal effect of indirect cost adder</t>
  </si>
  <si>
    <t>Indirect costs application rate</t>
  </si>
  <si>
    <t>4457. Capacity charge p/kVA/day (exit only)</t>
  </si>
  <si>
    <t>Calculation =100/x1*x2*x3</t>
  </si>
  <si>
    <t>Capacity charge p/kVA/day (exit only)</t>
  </si>
  <si>
    <t>4459. Import capacity charge before scaling (p/kVA/day)</t>
  </si>
  <si>
    <t>x1 = 4457. Capacity charge p/kVA/day (exit only)</t>
  </si>
  <si>
    <t>x2 = 4213. Import capacity charge from charge 1 (p/kVA/day)</t>
  </si>
  <si>
    <t>Import capacity charge before scaling (p/kVA/day)</t>
  </si>
  <si>
    <t>4461. Capacity charge after applying indirect cost charge p/kVA/day</t>
  </si>
  <si>
    <t>x1 = 4459. Import capacity charge before scaling (p/kVA/day)</t>
  </si>
  <si>
    <t>x2 = 4455. Indirect costs application rate</t>
  </si>
  <si>
    <t>x3 = 4451. Data for capacity-based allocation of indirect costs</t>
  </si>
  <si>
    <t>Calculation =x1+x2*x3*100/x4</t>
  </si>
  <si>
    <t>Capacity charge after applying indirect cost charge p/kVA/day</t>
  </si>
  <si>
    <t>4463. Capacity charge after applying fixed adder ex indirects p/kVA/day</t>
  </si>
  <si>
    <t>x1 = 4461. Capacity charge after applying indirect cost charge p/kVA/day</t>
  </si>
  <si>
    <t>x2 = 4449. Fixed adder ex indirects application rate</t>
  </si>
  <si>
    <t>x3 = 4443. Factor for the allocation of capacity scaling</t>
  </si>
  <si>
    <t>x4 = 4147. Super red kW divided by kVA adjusted for part-year</t>
  </si>
  <si>
    <t>Calculation =x1+x2*(x3+x4)*100/x5</t>
  </si>
  <si>
    <t>Capacity charge after applying fixed adder ex indirects p/kVA/day</t>
  </si>
  <si>
    <t>4465. Demand scaling p/kVA/day</t>
  </si>
  <si>
    <t>x1 = 4439. Annual charge on assets</t>
  </si>
  <si>
    <t>x2 = 4425. Second set of capacity assets (£/kVA)</t>
  </si>
  <si>
    <t>x3 = 4433. Second set of consumption assets (£/kVA)</t>
  </si>
  <si>
    <t>Calculation =x1*(x2+x3)*100/x4</t>
  </si>
  <si>
    <t>Demand scaling p/kVA/day</t>
  </si>
  <si>
    <t>4467. Total import capacity charge p/kVA/day</t>
  </si>
  <si>
    <t>x1 = 4203. Super red rate p/kWh</t>
  </si>
  <si>
    <t>x2 = 4147. Super red kW divided by kVA adjusted for part-year</t>
  </si>
  <si>
    <t>x5 = 4463. Capacity charge after applying fixed adder ex indirects p/kVA/day</t>
  </si>
  <si>
    <t>x6 = 4465. Demand scaling p/kVA/day</t>
  </si>
  <si>
    <t>Calculation =MAX(0-(x1*x2*x3/x4),x5+x6)</t>
  </si>
  <si>
    <t>Total import capacity charge p/kVA/day</t>
  </si>
  <si>
    <t>4469. Has import charges?</t>
  </si>
  <si>
    <t>Calculation =x1&lt;&gt;"VOID"</t>
  </si>
  <si>
    <t>Has import charges?</t>
  </si>
  <si>
    <t>4471. Super red rate p/kWh</t>
  </si>
  <si>
    <t>x1 = 4469. Has import charges?</t>
  </si>
  <si>
    <t>x3 = 4205. Super red unit rate adjusted for DSM (p/kWh)</t>
  </si>
  <si>
    <t>x4 = 4467.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</si>
  <si>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</si>
  <si>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</si>
  <si>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</si>
  <si>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</si>
  <si>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</si>
  <si>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</si>
  <si>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4473. Import capacity charge p/kVA/day</t>
  </si>
  <si>
    <t>x2 = 4467. Total import capacity charge p/kVA/day</t>
  </si>
  <si>
    <t>Calculation =IF(x1,MAX(0,x2),0)</t>
  </si>
  <si>
    <t>4475. Demand fixed charge p/day</t>
  </si>
  <si>
    <t>x2 = 1113. Days in year (in General inputs)</t>
  </si>
  <si>
    <t>x3 = 4141. Sole use asset MEAV for demand (£)</t>
  </si>
  <si>
    <t>x4 = 4317. Direct cost charging rate</t>
  </si>
  <si>
    <t>x5 = 4313. Network rates charging rate</t>
  </si>
  <si>
    <t>Calculation =IF(x1,(100/x2*x3*(x4+x5)),0)</t>
  </si>
  <si>
    <t>Demand fixed charge p/day</t>
  </si>
  <si>
    <t>4477. Adjustment to exceeded import capacity charge for DSM (p/kVA/day)</t>
  </si>
  <si>
    <t>x4 = 4203.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</si>
  <si>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</si>
  <si>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</si>
  <si>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</si>
  <si>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</si>
  <si>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</si>
  <si>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</si>
  <si>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4479. Exceeded import capacity charge (p/kVA/day)</t>
  </si>
  <si>
    <t>x1 = 4473. Import capacity charge p/kVA/day</t>
  </si>
  <si>
    <t>x2 = 4477. Adjustment to exceeded import capacity charge for DSM (p/kVA/day)</t>
  </si>
  <si>
    <t>Exceeded import capacity charge (p/kVA/day)</t>
  </si>
  <si>
    <t>4481. Export capacity charge (p/kVA/day)</t>
  </si>
  <si>
    <t>x1 = 4343. Export capacity charge (unrounded) p/kVA/day</t>
  </si>
  <si>
    <t>Export capacity charge (p/kVA/day)</t>
  </si>
  <si>
    <t>4483. Export fixed charge (unrounded) p/day</t>
  </si>
  <si>
    <t>x2 = 4161. Sole use asset MEAV for non-exempt generation (£)</t>
  </si>
  <si>
    <t>Export fixed charge (unrounded) p/day</t>
  </si>
  <si>
    <t>4485. Export fixed charge p/day</t>
  </si>
  <si>
    <t>x1 = 4483. Export fixed charge (unrounded) p/day</t>
  </si>
  <si>
    <t>Export fixed charge p/day</t>
  </si>
  <si>
    <t>4501. EDCM charge</t>
  </si>
  <si>
    <t>x1 = 935. Name (in Tariff data)</t>
  </si>
  <si>
    <t>x2 = 4471. Super red rate p/kWh</t>
  </si>
  <si>
    <t>x3 = 4475. Demand fixed charge p/day</t>
  </si>
  <si>
    <t>x4 = 4473. Import capacity charge p/kVA/day</t>
  </si>
  <si>
    <t>x5 = 4479. Exceeded import capacity charge (p/kVA/day)</t>
  </si>
  <si>
    <t>x6 = 4367. Export super-red unit rate (p/kWh)</t>
  </si>
  <si>
    <t>x7 = 4485. Export fixed charge p/day</t>
  </si>
  <si>
    <t>x8 = 4347. Export capacity rate (p/kVA/day)</t>
  </si>
  <si>
    <t>x9 = 4481.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</si>
  <si>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</si>
  <si>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</si>
  <si>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</si>
  <si>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</si>
  <si>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</si>
  <si>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</si>
  <si>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</si>
  <si>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</si>
  <si>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</si>
  <si>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</si>
  <si>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</si>
  <si>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</si>
  <si>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</si>
  <si>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</si>
  <si>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</si>
  <si>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</si>
  <si>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</si>
  <si>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</si>
  <si>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</si>
  <si>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</si>
  <si>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</si>
  <si>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</si>
  <si>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</si>
  <si>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</si>
  <si>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</si>
  <si>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</si>
  <si>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</si>
  <si>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</si>
  <si>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</si>
  <si>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4127.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</si>
  <si>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</si>
  <si>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</si>
  <si>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</si>
  <si>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</si>
  <si>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4137. Chargeable export capacity adjusted for part-year (kVA)</t>
  </si>
  <si>
    <t>x17 = 4347. Export capacity rate (p/kVA/day)</t>
  </si>
  <si>
    <t>x18 = 4485. Export fixed charge p/day</t>
  </si>
  <si>
    <t>x19 = 4367.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</si>
  <si>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</si>
  <si>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</si>
  <si>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</si>
  <si>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</si>
  <si>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</si>
  <si>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</si>
  <si>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</si>
  <si>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</si>
  <si>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</si>
  <si>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</si>
  <si>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</si>
  <si>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</si>
  <si>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</si>
  <si>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4475. Demand fixed charge p/day</t>
  </si>
  <si>
    <t>x34 = 4457. Capacity charge p/kVA/day (exit only)</t>
  </si>
  <si>
    <t>x35 = 4465. Demand scaling p/kVA/day</t>
  </si>
  <si>
    <t>x36 = 4463. Capacity charge after applying fixed adder ex indirects p/kVA/day</t>
  </si>
  <si>
    <t>x37 = 4209. Import demand charge before matching p/kVA/day</t>
  </si>
  <si>
    <t>x38 = 4201. Non-DSM import capacity adjusted for part-year (kVA)</t>
  </si>
  <si>
    <t>x39 = 4401. Direct costs on EDCM demand except through sole use asset charges (£/year)</t>
  </si>
  <si>
    <t>x40 = 4411. Residual residual (£/year)</t>
  </si>
  <si>
    <t>x41 = 4455. Indirect costs application rate</t>
  </si>
  <si>
    <t>x42 = 4451. Data for capacity-based allocation of indirect costs</t>
  </si>
  <si>
    <t>x43 = 4407. Network rates on EDCM demand except through sole use asset charges (£/year)</t>
  </si>
  <si>
    <t>x44 = 4211. FCP/LRIC capacity charge p/kVA/day</t>
  </si>
  <si>
    <t>x45 = 4205. Super red unit rate adjusted for DSM (p/kWh)</t>
  </si>
  <si>
    <t>x46 = 4449. Fixed adder ex indirects application rate</t>
  </si>
  <si>
    <t>x47 = 4443. Factor for the allocation of capacity scaling</t>
  </si>
  <si>
    <t>x48 = 4147.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</si>
  <si>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</si>
  <si>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</si>
  <si>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</si>
  <si>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</si>
  <si>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</si>
  <si>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</si>
  <si>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</si>
  <si>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</si>
  <si>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</si>
  <si>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</si>
  <si>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</si>
  <si>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</si>
  <si>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</si>
  <si>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</si>
  <si>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</si>
  <si>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</si>
  <si>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</si>
  <si>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</si>
  <si>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</si>
  <si>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</si>
  <si>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</si>
  <si>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</si>
  <si>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</si>
  <si>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</si>
  <si>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</si>
  <si>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</si>
  <si>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</si>
  <si>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</si>
  <si>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</si>
  <si>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=x11*MAX(x35,0-(x36+IF(x15=0,0,(1-x13/x12)*x10/(x10-x14)*IF(x11=0,1,x38/x11)*x37)))*x10*0.01*x39/x40</t>
  </si>
  <si>
    <t>=x11*x41*x42</t>
  </si>
  <si>
    <t>=x11*MAX(x35,0-(x36+IF(x15=0,0,(1-x13/x12)*x10/(x10-x14)*IF(x11=0,1,x38/x11)*x37)))*x10*0.01*x43/x40</t>
  </si>
  <si>
    <t>=0.01*(x38*x10*x44+x11*x45*x15*(x12-x13)*(x10/(x10-x14)))</t>
  </si>
  <si>
    <t>=x11*x46*(x47+x48)</t>
  </si>
  <si>
    <t>=x11*MAX(x35,0-(x36+IF(x15=0,0,(1-x13/x12)*x10/(x10-x14)*IF(x11=0,1,x38/x11)*x37)))*x10*0.01*(1-(x43+x39)/x40)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</si>
  <si>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</si>
  <si>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</si>
  <si>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</si>
  <si>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</si>
  <si>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</si>
  <si>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</si>
  <si>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</si>
  <si>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</si>
  <si>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</si>
  <si>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</si>
  <si>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</si>
  <si>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</si>
  <si>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</si>
  <si>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</si>
  <si>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</si>
  <si>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</si>
  <si>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</si>
  <si>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</si>
  <si>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</si>
  <si>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</si>
  <si>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</si>
  <si>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</si>
  <si>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</si>
  <si>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</si>
  <si>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</si>
  <si>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</si>
  <si>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</si>
  <si>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</si>
  <si>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</si>
  <si>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</si>
  <si>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</si>
  <si>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</si>
  <si>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</si>
  <si>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</si>
  <si>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</si>
  <si>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</si>
  <si>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</si>
  <si>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4791. Summary aggregate data part 1</t>
  </si>
  <si>
    <t>x1 = 4319. Total EDCM peak time consumption (kW)</t>
  </si>
  <si>
    <t>Summary aggregate data part 1</t>
  </si>
  <si>
    <t>4792. Summary aggregate data part 2</t>
  </si>
  <si>
    <t>x1 = 4335. Chargeable export capacity adjusted for part-year (kVA) (total)</t>
  </si>
  <si>
    <t>x3 = 4337. Non-exempt post-2010 export capacity (kVA) adjusted for part-year (total)</t>
  </si>
  <si>
    <t>x4 = 4369. Net forecast EDCM generation revenue (£/year)</t>
  </si>
  <si>
    <t>Summary aggregate data part 2</t>
  </si>
  <si>
    <t>4793. Summary aggregate data part 3</t>
  </si>
  <si>
    <t>x2 = 4165. Generation sole use asset MEAV adjusted for part-year (£) (aggregate)</t>
  </si>
  <si>
    <t>x3 = 4129. Total notional capacity assets (£)</t>
  </si>
  <si>
    <t>x4 = 4159. Total notional consumption assets (£)</t>
  </si>
  <si>
    <t>x5 = 4437. Total non sole use notional assets subject to matching (£)</t>
  </si>
  <si>
    <t>Summary aggregate data part 3</t>
  </si>
  <si>
    <t>4829. Copy of 4167. All notional assets in EDCM (£)</t>
  </si>
  <si>
    <t>x1 = 4167. All notional assets in EDCM (£)</t>
  </si>
  <si>
    <t>Copy of 4167. All notional assets in EDCM (£)</t>
  </si>
  <si>
    <t>4831. Copy of 4307. HV and LV service assets in CDCM model (£)</t>
  </si>
  <si>
    <t>x1 = 4307. HV and LV service assets in CDCM model (£)</t>
  </si>
  <si>
    <t>Copy of 4307. HV and LV service assets in CDCM model (£)</t>
  </si>
  <si>
    <t>4833. Copy of 4311. EHV assets in CDCM model (£)</t>
  </si>
  <si>
    <t>x1 = 4311. EHV assets in CDCM model (£)</t>
  </si>
  <si>
    <t>Copy of 4311. EHV assets in CDCM model (£)</t>
  </si>
  <si>
    <t>4835. Copy of 4303. HV and LV network assets in CDCM model (£)</t>
  </si>
  <si>
    <t>x1 = 4303. HV and LV network assets in CDCM model (£)</t>
  </si>
  <si>
    <t>Copy of 4303. HV and LV network assets in CDCM model (£)</t>
  </si>
  <si>
    <t>4837. Copy of 4323. Total CDCM peak time consumption (kW)</t>
  </si>
  <si>
    <t>Copy of 4323. Total CDCM peak time consumption (kW)</t>
  </si>
  <si>
    <t>4838. Copy of 4325. Estimated total peak-time consumption (MW)</t>
  </si>
  <si>
    <t>x1 = 4325. Estimated total peak-time consumption (MW)</t>
  </si>
  <si>
    <t>Copy of 4325. Estimated total peak-time consumption (MW)</t>
  </si>
  <si>
    <t>4839. Copy of 4327. Transmission exit charging rate (£/kW/year)</t>
  </si>
  <si>
    <t>Copy of 4327. Transmission exit charging rate (£/kW/year)</t>
  </si>
  <si>
    <t>4843. Copy of 4341. Export capacity charge p/kVA/day</t>
  </si>
  <si>
    <t>x1 = 4341. Export capacity charge p/kVA/day</t>
  </si>
  <si>
    <t>Copy of 4341. Export capacity charge p/kVA/day</t>
  </si>
  <si>
    <t>4845. Copy of 4317. Direct cost charging rate</t>
  </si>
  <si>
    <t>Copy of 4317. Direct cost charging rate</t>
  </si>
  <si>
    <t>4846. Copy of 4313. Network rates charging rate</t>
  </si>
  <si>
    <t>Copy of 4313. Network rates charging rate</t>
  </si>
  <si>
    <t>4850. Copy of 4321. Indirect cost charging rate</t>
  </si>
  <si>
    <t>Copy of 4321. Indirect cost charging rate</t>
  </si>
  <si>
    <t>4852. Copy of 4401. Direct costs on EDCM demand except through sole use asset charges (£/year)</t>
  </si>
  <si>
    <t>x1 = 4401. Direct costs on EDCM demand except through sole use asset charges (£/year)</t>
  </si>
  <si>
    <t>Copy of 4401. Direct costs on EDCM demand except through sole use asset charges (£/year)</t>
  </si>
  <si>
    <t>4853. Copy of 4403. Indirect costs on EDCM demand (£/year)</t>
  </si>
  <si>
    <t>Copy of 4403. Indirect costs on EDCM demand (£/year)</t>
  </si>
  <si>
    <t>4854. Copy of 4405. Additional amount to be recovered (£/year)</t>
  </si>
  <si>
    <t>Copy of 4405. Additional amount to be recovered (£/year)</t>
  </si>
  <si>
    <t>4855. Copy of 4407. Network rates on EDCM demand except through sole use asset charges (£/year)</t>
  </si>
  <si>
    <t>x1 = 4407. Network rates on EDCM demand except through sole use asset charges (£/year)</t>
  </si>
  <si>
    <t>Copy of 4407. Network rates on EDCM demand except through sole use asset charges (£/year)</t>
  </si>
  <si>
    <t>4857. Copy of 4411. Residual residual (£/year)</t>
  </si>
  <si>
    <t>Copy of 4411. Residual residual (£/year)</t>
  </si>
  <si>
    <t>4858. Copy of 4439. Annual charge on assets</t>
  </si>
  <si>
    <t>Copy of 4439. Annual charge on assets</t>
  </si>
  <si>
    <t>4859. Copy of 4441. Amount to be recovered from adders ex indirects (£/year)</t>
  </si>
  <si>
    <t>Copy of 4441. Amount to be recovered from adders ex indirects (£/year)</t>
  </si>
  <si>
    <t>4861. Copy of 4449. Fixed adder ex indirects application rate</t>
  </si>
  <si>
    <t>x1 = 4449. Fixed adder ex indirects application rate</t>
  </si>
  <si>
    <t>Copy of 4449. Fixed adder ex indirects application rate</t>
  </si>
  <si>
    <t>4862. Copy of 4455. Indirect costs application rate</t>
  </si>
  <si>
    <t>x1 = 4455. Indirect costs application rate</t>
  </si>
  <si>
    <t>Copy of 4455. Indirect costs application rate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</si>
  <si>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</si>
  <si>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</si>
  <si>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</si>
  <si>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</si>
  <si>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</si>
  <si>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</si>
  <si>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</si>
  <si>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</si>
  <si>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</si>
  <si>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</si>
  <si>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</si>
  <si>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</si>
  <si>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</si>
  <si>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</si>
  <si>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</si>
  <si>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</si>
  <si>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</si>
  <si>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</si>
  <si>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</si>
  <si>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</si>
  <si>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</si>
  <si>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</si>
  <si>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</si>
  <si>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</si>
  <si>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</si>
  <si>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</si>
  <si>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</si>
  <si>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</si>
  <si>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</si>
  <si>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</si>
  <si>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</si>
  <si>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</si>
  <si>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</si>
  <si>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</si>
  <si>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</si>
  <si>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</si>
  <si>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</si>
  <si>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</si>
  <si>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</si>
  <si>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</si>
  <si>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</si>
  <si>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</si>
  <si>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</si>
  <si>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</si>
  <si>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</si>
  <si>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</si>
  <si>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</si>
  <si>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</si>
  <si>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</si>
  <si>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</si>
  <si>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x1 = 4602. Total for demand across all tariffs (£/year) (in Total for all tariffs (£/year))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</si>
  <si>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</si>
  <si>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</si>
  <si>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</si>
  <si>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</si>
  <si>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</si>
  <si>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</t>
  </si>
  <si>
    <t>one of its working groups.  Only the DCUSA Panel and its working groups have authority to approve this</t>
  </si>
  <si>
    <t>material as meeting their requirements.  Reckon LLP makes no representation about the suitability of this</t>
  </si>
  <si>
    <t>material for the purposes of complying with any licence conditions or furthering any relevant objective.</t>
  </si>
  <si>
    <t>UNLESS STATED OTHERWISE, THIS WORKBOOK IS ONLY A PROTOTYPE FOR TESTING</t>
  </si>
  <si>
    <t>PURPOSES AND ALL THE DATA IN THIS MODEL ARE FOR ILLUSTRATION ONLY.</t>
  </si>
  <si>
    <t>This workbook is structured as a series of named and numbered tables. There is a list of tables below, with</t>
  </si>
  <si>
    <t>hyperlinks.  Above each calculation table, there is a description of the calculations made, and a hyperlinked</t>
  </si>
  <si>
    <t>list of the tables or parts of tables from which data are used in the calculation. Hyperlinks point to the</t>
  </si>
  <si>
    <t>relevant table column heading of the relevant table. Scrolling up or down is usually required after clicking</t>
  </si>
  <si>
    <t>a hyperlink in order to bring the relevant data and/or headings into view. Some versions of Microsoft Excel</t>
  </si>
  <si>
    <t>can display a "Back" button, which can be useful when using hyperlinks to navigate around the workbook.</t>
  </si>
  <si>
    <t>Colour coding</t>
  </si>
  <si>
    <t>Input data</t>
  </si>
  <si>
    <t>Constant value</t>
  </si>
  <si>
    <t>Formula: calculation</t>
  </si>
  <si>
    <t>Formula: copy</t>
  </si>
  <si>
    <t>Void cell in input data table</t>
  </si>
  <si>
    <t>Void cell in other table</t>
  </si>
  <si>
    <t>Unlocked cell for notes</t>
  </si>
  <si>
    <t>Copyright 2009-2012 Energy Networks Association Limited and others.  Copyright 2013-2014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</si>
  <si>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</si>
  <si>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</si>
  <si>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</si>
  <si>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 TO, THE IMPLIED</t>
  </si>
  <si>
    <t>WARRANTIES OF MERCHANTABILITY AND FITNESS FOR A PARTICULAR PURPOSE ARE DISCLAIMED. IN NO EVENT SHALL AUTHORS OR CONTRIBUTORS BE LIABLE FOR ANY DIRECT,</t>
  </si>
  <si>
    <t>INDIRECT, INCIDENTAL, SPECIAL, EXEMPLARY, OR CONSEQUENTIAL DAMAGES (INCLUDING, BUT NOT LIMITED TO, PROCUREMENT OF SUBSTITUTE GOODS OR SERVICES; LOSS</t>
  </si>
  <si>
    <t>OF USE, DATA, OR PROFITS; OR BUSINESS INTERRUPTION) HOWEVER CAUSED AND ON ANY THEORY OF LIABILITY, WHETHER IN CONTRACT, STRICT LIABILITY, OR TORT</t>
  </si>
  <si>
    <t>(INCLUDING NEGLIGENCE OR OTHERWISE) ARISING IN ANY WAY OUT OF THE USE OF THIS SOFTWARE, EVEN IF ADVISED OF THE POSSIBILITY OF SUCH DAMAGE.</t>
  </si>
  <si>
    <t>List of data tables</t>
  </si>
  <si>
    <t>Worksheet</t>
  </si>
  <si>
    <t>Data table</t>
  </si>
  <si>
    <t>Type of table</t>
  </si>
  <si>
    <t>Composite</t>
  </si>
  <si>
    <t>911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</si>
  <si>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</si>
  <si>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</si>
  <si>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</si>
  <si>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</si>
  <si>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</si>
  <si>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</si>
  <si>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</si>
  <si>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</si>
  <si>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</si>
  <si>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</si>
  <si>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Aggregates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</si>
  <si>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</si>
  <si>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</si>
  <si>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</si>
  <si>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</si>
  <si>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</si>
  <si>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</si>
  <si>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</si>
  <si>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</si>
  <si>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ldnoRev: ldnorev5</t>
  </si>
  <si>
    <t>lowerIntermittentCredit: 1</t>
  </si>
  <si>
    <t>method: FCP</t>
  </si>
  <si>
    <t>noNegative: 1</t>
  </si>
  <si>
    <t>numLocationsDefault: 1200</t>
  </si>
  <si>
    <t>numTariffsDefault: 600</t>
  </si>
  <si>
    <t>protect: 1</t>
  </si>
  <si>
    <t>removeDemandCharge1: 1</t>
  </si>
  <si>
    <t>revisionText: r6576</t>
  </si>
  <si>
    <t>summaries: 1</t>
  </si>
  <si>
    <t>template: '%-dcp206-FCP+'</t>
  </si>
  <si>
    <t>transparency: outputonly</t>
  </si>
  <si>
    <t>validation: lenientnomsg</t>
  </si>
  <si>
    <t>wantTables: 911</t>
  </si>
  <si>
    <t>'~codeValidation':</t>
  </si>
  <si>
    <t xml:space="preserve">  Ancillary/Validation.pm: 3654bbaa7b87feb68586bd73ec7cf260a709c477</t>
  </si>
  <si>
    <t xml:space="preserve">  EDCM2/Assets.pm: dae000427442ce10d07eaa76908067f8947e7983</t>
  </si>
  <si>
    <t xml:space="preserve">  EDCM2/Charges.pm: 575dc28248c788507238dfaa349814cc09fa4ec0</t>
  </si>
  <si>
    <t xml:space="preserve">  EDCM2/DataPreprocess.pm: 9224427ffa747aa58765336714824c361ccf9831</t>
  </si>
  <si>
    <t xml:space="preserve">  EDCM2/Generation.pm: 4efb1db9c61645a61dcb42126ec9045d8657e689</t>
  </si>
  <si>
    <t xml:space="preserve">  EDCM2/Inputs.pm: 85989ec50eb6e251c9f9b6f78655d98b5c249f49</t>
  </si>
  <si>
    <t xml:space="preserve">  EDCM2/Ldno.pm: e9213d77b80cb127e855336cd8d149507789451b</t>
  </si>
  <si>
    <t xml:space="preserve">  EDCM2/Locations.pm: 44f4c682001a5c55314c971241bdf4c19aa86feb</t>
  </si>
  <si>
    <t xml:space="preserve">  EDCM2/Master.pm: 8b997e7a216c018d75e962bb931ad84df9e0621f</t>
  </si>
  <si>
    <t xml:space="preserve">  EDCM2/Scaling.pm: 07fcc7b651c84de58ba3ef37f85f34ed5d4918ba</t>
  </si>
  <si>
    <t xml:space="preserve">  EDCM2/Sheets.pm: ec87f828447a7df2c970505af29bb76a5307d9a7</t>
  </si>
  <si>
    <t xml:space="preserve">  EDCM2/Summary.pm: 551e6b570f2047660c2a0979bfe6e9d86a2fa480</t>
  </si>
  <si>
    <t xml:space="preserve">  SpreadsheetModel/Arithmetic.pm: 670ae75296cec7af2e634ed927328908a52d5f67</t>
  </si>
  <si>
    <t xml:space="preserve">  SpreadsheetModel/Columnset.pm: 5c34600e89d3f723b31b3087d38117999ff690c3</t>
  </si>
  <si>
    <t xml:space="preserve">  SpreadsheetModel/Custom.pm: ba775a3f973deebb6f66fb33b97e32847a1700ad</t>
  </si>
  <si>
    <t xml:space="preserve">  SpreadsheetModel/Dataset.pm: 3d4fb887276e2951db041c3c37e60857b5626c48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</si>
  <si>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</si>
  <si>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</si>
  <si>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ee0eb50104977e351e1be4e410bf1f49668fd61d</t>
  </si>
  <si>
    <t xml:space="preserve">  SpreadsheetModel/Logger.pm: 52b3c6966e77692799835df66ff45e57c239e564</t>
  </si>
  <si>
    <t xml:space="preserve">  SpreadsheetModel/Notes.pm: ff8403ff84922e96921b10fbad37b998dc10ed8c</t>
  </si>
  <si>
    <t xml:space="preserve">  SpreadsheetModel/Object.pm: 0e1d7536f3a22d6a9c868f56f33110b25681f34c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</si>
  <si>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</si>
  <si>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</si>
  <si>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124115bcc7dec07a0e5364ad9141a4ae1e3a036a</t>
  </si>
  <si>
    <t xml:space="preserve">  SpreadsheetModel/SumProduct.pm: 25580363232a65f6bf14f9c3c5941af65abcfea7</t>
  </si>
  <si>
    <t xml:space="preserve">  SpreadsheetModel/WorkbookCreate.pm: ac6940550e3d800de9d8dce2bb640cbcecf60f5d</t>
  </si>
  <si>
    <t xml:space="preserve">  SpreadsheetModel/WorkbookFormats.pm: 719330a80e943d14a8248d5bdb8e25f1b718b887</t>
  </si>
  <si>
    <t xml:space="preserve">  SpreadsheetModel/WorkbookXLSX.pm: 993aed4d3b85aea1488bfb58de2974b81e89d8a2</t>
  </si>
  <si>
    <t>'~datasetName': Blank</t>
  </si>
  <si>
    <t>'~datasetSource': Empty dataset</t>
  </si>
  <si>
    <t>Generated on Mon 28 Apr 2014 11:50:50 by 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</si>
</sst>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7" formatCode=" _(??0.0%_);[Red] (??0.0%);;@"/>
    <numFmt numFmtId="168" formatCode=" _(???,???,??0_);[Red] (???,???,??0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29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 ht="21" customHeight="1">
      <c r="A1" s="1">
        <f>"Index"&amp;" for "&amp;'11'!B7&amp;" in "&amp;'11'!C7&amp;" ("&amp;'11'!D7&amp;")"</f>
        <v>0</v>
      </c>
    </row>
    <row r="2" spans="1:3">
      <c r="A2" s="2"/>
    </row>
    <row r="3" spans="1:3">
      <c r="A3" s="2" t="s">
        <v>1041</v>
      </c>
      <c r="C3" s="3" t="s">
        <v>1053</v>
      </c>
    </row>
    <row r="4" spans="1:3">
      <c r="A4" s="2" t="s">
        <v>1042</v>
      </c>
      <c r="C4" s="4" t="s">
        <v>1054</v>
      </c>
    </row>
    <row r="5" spans="1:3">
      <c r="A5" s="2" t="s">
        <v>1043</v>
      </c>
      <c r="C5" s="5" t="s">
        <v>1055</v>
      </c>
    </row>
    <row r="6" spans="1:3">
      <c r="A6" s="2" t="s">
        <v>1044</v>
      </c>
      <c r="C6" s="6" t="s">
        <v>1056</v>
      </c>
    </row>
    <row r="7" spans="1:3">
      <c r="A7" s="2"/>
      <c r="C7" s="7" t="s">
        <v>1057</v>
      </c>
    </row>
    <row r="8" spans="1:3">
      <c r="A8" s="2" t="s">
        <v>1045</v>
      </c>
      <c r="C8" s="8" t="s">
        <v>1058</v>
      </c>
    </row>
    <row r="9" spans="1:3">
      <c r="A9" s="2" t="s">
        <v>1046</v>
      </c>
      <c r="C9" s="9" t="s">
        <v>1059</v>
      </c>
    </row>
    <row r="10" spans="1:3">
      <c r="A10" s="2"/>
      <c r="C10" s="10" t="s">
        <v>1060</v>
      </c>
    </row>
    <row r="11" spans="1:3">
      <c r="A11" s="2" t="s">
        <v>1047</v>
      </c>
    </row>
    <row r="12" spans="1:3">
      <c r="A12" s="2" t="s">
        <v>1048</v>
      </c>
    </row>
    <row r="13" spans="1:3">
      <c r="A13" s="2" t="s">
        <v>1049</v>
      </c>
    </row>
    <row r="14" spans="1:3">
      <c r="A14" s="2" t="s">
        <v>1050</v>
      </c>
    </row>
    <row r="15" spans="1:3">
      <c r="A15" s="2" t="s">
        <v>1051</v>
      </c>
    </row>
    <row r="16" spans="1:3">
      <c r="A16" s="2" t="s">
        <v>1052</v>
      </c>
    </row>
    <row r="18" spans="1:3">
      <c r="A18" s="2" t="s">
        <v>1061</v>
      </c>
    </row>
    <row r="19" spans="1:3">
      <c r="A19" s="2" t="s">
        <v>1062</v>
      </c>
    </row>
    <row r="20" spans="1:3">
      <c r="A20" s="2" t="s">
        <v>1063</v>
      </c>
    </row>
    <row r="21" spans="1:3">
      <c r="A21" s="2" t="s">
        <v>1064</v>
      </c>
    </row>
    <row r="22" spans="1:3">
      <c r="A22" s="2" t="s">
        <v>1065</v>
      </c>
    </row>
    <row r="23" spans="1:3">
      <c r="A23" s="2" t="s">
        <v>1066</v>
      </c>
    </row>
    <row r="24" spans="1:3">
      <c r="A24" s="2" t="s">
        <v>1067</v>
      </c>
    </row>
    <row r="25" spans="1:3">
      <c r="A25" s="2" t="s">
        <v>1068</v>
      </c>
    </row>
    <row r="26" spans="1:3">
      <c r="A26" s="2" t="s">
        <v>1069</v>
      </c>
    </row>
    <row r="28" spans="1:3" ht="21" customHeight="1">
      <c r="A28" s="1" t="s">
        <v>1070</v>
      </c>
    </row>
    <row r="29" spans="1:3">
      <c r="A29" s="11" t="s">
        <v>1071</v>
      </c>
      <c r="B29" s="11" t="s">
        <v>1072</v>
      </c>
      <c r="C29" s="11" t="s">
        <v>1073</v>
      </c>
    </row>
    <row r="30" spans="1:3">
      <c r="A30" s="2" t="s">
        <v>1075</v>
      </c>
      <c r="B30" s="12" t="s">
        <v>219</v>
      </c>
      <c r="C30" s="2" t="s">
        <v>1074</v>
      </c>
    </row>
    <row r="31" spans="1:3">
      <c r="A31" s="2" t="s">
        <v>1076</v>
      </c>
      <c r="B31" s="12" t="s">
        <v>229</v>
      </c>
      <c r="C31" s="2" t="s">
        <v>1054</v>
      </c>
    </row>
    <row r="32" spans="1:3">
      <c r="A32" s="2" t="s">
        <v>1077</v>
      </c>
      <c r="B32" s="12" t="s">
        <v>0</v>
      </c>
      <c r="C32" s="2" t="s">
        <v>1054</v>
      </c>
    </row>
    <row r="33" spans="1:3">
      <c r="A33" s="2" t="s">
        <v>1077</v>
      </c>
      <c r="B33" s="12" t="s">
        <v>6</v>
      </c>
      <c r="C33" s="2" t="s">
        <v>1054</v>
      </c>
    </row>
    <row r="34" spans="1:3">
      <c r="A34" s="2" t="s">
        <v>1077</v>
      </c>
      <c r="B34" s="12" t="s">
        <v>14</v>
      </c>
      <c r="C34" s="2" t="s">
        <v>1054</v>
      </c>
    </row>
    <row r="35" spans="1:3">
      <c r="A35" s="2" t="s">
        <v>1077</v>
      </c>
      <c r="B35" s="12" t="s">
        <v>28</v>
      </c>
      <c r="C35" s="2" t="s">
        <v>1054</v>
      </c>
    </row>
    <row r="36" spans="1:3">
      <c r="A36" s="2" t="s">
        <v>1077</v>
      </c>
      <c r="B36" s="12" t="s">
        <v>30</v>
      </c>
      <c r="C36" s="2" t="s">
        <v>1054</v>
      </c>
    </row>
    <row r="37" spans="1:3">
      <c r="A37" s="2" t="s">
        <v>1077</v>
      </c>
      <c r="B37" s="12" t="s">
        <v>37</v>
      </c>
      <c r="C37" s="2" t="s">
        <v>1054</v>
      </c>
    </row>
    <row r="38" spans="1:3">
      <c r="A38" s="2" t="s">
        <v>1077</v>
      </c>
      <c r="B38" s="12" t="s">
        <v>39</v>
      </c>
      <c r="C38" s="2" t="s">
        <v>1054</v>
      </c>
    </row>
    <row r="39" spans="1:3">
      <c r="A39" s="2" t="s">
        <v>1077</v>
      </c>
      <c r="B39" s="12" t="s">
        <v>41</v>
      </c>
      <c r="C39" s="2" t="s">
        <v>1054</v>
      </c>
    </row>
    <row r="40" spans="1:3">
      <c r="A40" s="2" t="s">
        <v>1077</v>
      </c>
      <c r="B40" s="12" t="s">
        <v>43</v>
      </c>
      <c r="C40" s="2" t="s">
        <v>1054</v>
      </c>
    </row>
    <row r="41" spans="1:3">
      <c r="A41" s="2" t="s">
        <v>1077</v>
      </c>
      <c r="B41" s="12" t="s">
        <v>45</v>
      </c>
      <c r="C41" s="2" t="s">
        <v>1054</v>
      </c>
    </row>
    <row r="42" spans="1:3">
      <c r="A42" s="2" t="s">
        <v>1077</v>
      </c>
      <c r="B42" s="12" t="s">
        <v>55</v>
      </c>
      <c r="C42" s="2" t="s">
        <v>1054</v>
      </c>
    </row>
    <row r="43" spans="1:3">
      <c r="A43" s="2" t="s">
        <v>1077</v>
      </c>
      <c r="B43" s="12" t="s">
        <v>87</v>
      </c>
      <c r="C43" s="2" t="s">
        <v>1054</v>
      </c>
    </row>
    <row r="44" spans="1:3">
      <c r="A44" s="2" t="s">
        <v>1078</v>
      </c>
      <c r="B44" s="12" t="s">
        <v>253</v>
      </c>
      <c r="C44" s="2" t="s">
        <v>784</v>
      </c>
    </row>
    <row r="45" spans="1:3">
      <c r="A45" s="2" t="s">
        <v>1078</v>
      </c>
      <c r="B45" s="12" t="s">
        <v>260</v>
      </c>
      <c r="C45" s="2" t="s">
        <v>911</v>
      </c>
    </row>
    <row r="46" spans="1:3">
      <c r="A46" s="2" t="s">
        <v>1078</v>
      </c>
      <c r="B46" s="12" t="s">
        <v>262</v>
      </c>
      <c r="C46" s="2" t="s">
        <v>784</v>
      </c>
    </row>
    <row r="47" spans="1:3">
      <c r="A47" s="2" t="s">
        <v>1078</v>
      </c>
      <c r="B47" s="12" t="s">
        <v>266</v>
      </c>
      <c r="C47" s="2" t="s">
        <v>784</v>
      </c>
    </row>
    <row r="48" spans="1:3">
      <c r="A48" s="2" t="s">
        <v>1078</v>
      </c>
      <c r="B48" s="12" t="s">
        <v>271</v>
      </c>
      <c r="C48" s="2" t="s">
        <v>784</v>
      </c>
    </row>
    <row r="49" spans="1:3">
      <c r="A49" s="2" t="s">
        <v>1078</v>
      </c>
      <c r="B49" s="12" t="s">
        <v>276</v>
      </c>
      <c r="C49" s="2" t="s">
        <v>784</v>
      </c>
    </row>
    <row r="50" spans="1:3">
      <c r="A50" s="2" t="s">
        <v>1078</v>
      </c>
      <c r="B50" s="12" t="s">
        <v>281</v>
      </c>
      <c r="C50" s="2" t="s">
        <v>1079</v>
      </c>
    </row>
    <row r="51" spans="1:3">
      <c r="A51" s="2" t="s">
        <v>1078</v>
      </c>
      <c r="B51" s="12" t="s">
        <v>285</v>
      </c>
      <c r="C51" s="2" t="s">
        <v>784</v>
      </c>
    </row>
    <row r="52" spans="1:3">
      <c r="A52" s="2" t="s">
        <v>1078</v>
      </c>
      <c r="B52" s="12" t="s">
        <v>292</v>
      </c>
      <c r="C52" s="2" t="s">
        <v>784</v>
      </c>
    </row>
    <row r="53" spans="1:3">
      <c r="A53" s="2" t="s">
        <v>1078</v>
      </c>
      <c r="B53" s="12" t="s">
        <v>294</v>
      </c>
      <c r="C53" s="2" t="s">
        <v>784</v>
      </c>
    </row>
    <row r="54" spans="1:3">
      <c r="A54" s="2" t="s">
        <v>1078</v>
      </c>
      <c r="B54" s="12" t="s">
        <v>296</v>
      </c>
      <c r="C54" s="2" t="s">
        <v>784</v>
      </c>
    </row>
    <row r="55" spans="1:3">
      <c r="A55" s="2" t="s">
        <v>1078</v>
      </c>
      <c r="B55" s="12" t="s">
        <v>298</v>
      </c>
      <c r="C55" s="2" t="s">
        <v>784</v>
      </c>
    </row>
    <row r="56" spans="1:3">
      <c r="A56" s="2" t="s">
        <v>1078</v>
      </c>
      <c r="B56" s="12" t="s">
        <v>300</v>
      </c>
      <c r="C56" s="2" t="s">
        <v>784</v>
      </c>
    </row>
    <row r="57" spans="1:3">
      <c r="A57" s="2" t="s">
        <v>1078</v>
      </c>
      <c r="B57" s="12" t="s">
        <v>308</v>
      </c>
      <c r="C57" s="2" t="s">
        <v>784</v>
      </c>
    </row>
    <row r="58" spans="1:3">
      <c r="A58" s="2" t="s">
        <v>1078</v>
      </c>
      <c r="B58" s="12" t="s">
        <v>314</v>
      </c>
      <c r="C58" s="2" t="s">
        <v>1080</v>
      </c>
    </row>
    <row r="59" spans="1:3">
      <c r="A59" s="2" t="s">
        <v>1078</v>
      </c>
      <c r="B59" s="12" t="s">
        <v>319</v>
      </c>
      <c r="C59" s="2" t="s">
        <v>784</v>
      </c>
    </row>
    <row r="60" spans="1:3">
      <c r="A60" s="2" t="s">
        <v>1078</v>
      </c>
      <c r="B60" s="12" t="s">
        <v>323</v>
      </c>
      <c r="C60" s="2" t="s">
        <v>784</v>
      </c>
    </row>
    <row r="61" spans="1:3">
      <c r="A61" s="2" t="s">
        <v>1078</v>
      </c>
      <c r="B61" s="12" t="s">
        <v>326</v>
      </c>
      <c r="C61" s="2" t="s">
        <v>784</v>
      </c>
    </row>
    <row r="62" spans="1:3">
      <c r="A62" s="2" t="s">
        <v>1078</v>
      </c>
      <c r="B62" s="12" t="s">
        <v>329</v>
      </c>
      <c r="C62" s="2" t="s">
        <v>784</v>
      </c>
    </row>
    <row r="63" spans="1:3">
      <c r="A63" s="2" t="s">
        <v>1078</v>
      </c>
      <c r="B63" s="12" t="s">
        <v>335</v>
      </c>
      <c r="C63" s="2" t="s">
        <v>784</v>
      </c>
    </row>
    <row r="64" spans="1:3">
      <c r="A64" s="2" t="s">
        <v>1078</v>
      </c>
      <c r="B64" s="12" t="s">
        <v>338</v>
      </c>
      <c r="C64" s="2" t="s">
        <v>784</v>
      </c>
    </row>
    <row r="65" spans="1:3">
      <c r="A65" s="2" t="s">
        <v>1078</v>
      </c>
      <c r="B65" s="12" t="s">
        <v>345</v>
      </c>
      <c r="C65" s="2" t="s">
        <v>784</v>
      </c>
    </row>
    <row r="66" spans="1:3">
      <c r="A66" s="2" t="s">
        <v>1078</v>
      </c>
      <c r="B66" s="12" t="s">
        <v>349</v>
      </c>
      <c r="C66" s="2" t="s">
        <v>912</v>
      </c>
    </row>
    <row r="67" spans="1:3">
      <c r="A67" s="2" t="s">
        <v>1078</v>
      </c>
      <c r="B67" s="12" t="s">
        <v>353</v>
      </c>
      <c r="C67" s="2" t="s">
        <v>784</v>
      </c>
    </row>
    <row r="68" spans="1:3">
      <c r="A68" s="2" t="s">
        <v>1078</v>
      </c>
      <c r="B68" s="12" t="s">
        <v>361</v>
      </c>
      <c r="C68" s="2" t="s">
        <v>784</v>
      </c>
    </row>
    <row r="69" spans="1:3">
      <c r="A69" s="2" t="s">
        <v>1078</v>
      </c>
      <c r="B69" s="12" t="s">
        <v>365</v>
      </c>
      <c r="C69" s="2" t="s">
        <v>784</v>
      </c>
    </row>
    <row r="70" spans="1:3">
      <c r="A70" s="2" t="s">
        <v>1078</v>
      </c>
      <c r="B70" s="12" t="s">
        <v>369</v>
      </c>
      <c r="C70" s="2" t="s">
        <v>784</v>
      </c>
    </row>
    <row r="71" spans="1:3">
      <c r="A71" s="2" t="s">
        <v>1078</v>
      </c>
      <c r="B71" s="12" t="s">
        <v>371</v>
      </c>
      <c r="C71" s="2" t="s">
        <v>784</v>
      </c>
    </row>
    <row r="72" spans="1:3">
      <c r="A72" s="2" t="s">
        <v>1078</v>
      </c>
      <c r="B72" s="12" t="s">
        <v>373</v>
      </c>
      <c r="C72" s="2" t="s">
        <v>784</v>
      </c>
    </row>
    <row r="73" spans="1:3">
      <c r="A73" s="2" t="s">
        <v>1078</v>
      </c>
      <c r="B73" s="12" t="s">
        <v>378</v>
      </c>
      <c r="C73" s="2" t="s">
        <v>1080</v>
      </c>
    </row>
    <row r="74" spans="1:3">
      <c r="A74" s="2" t="s">
        <v>1078</v>
      </c>
      <c r="B74" s="12" t="s">
        <v>381</v>
      </c>
      <c r="C74" s="2" t="s">
        <v>784</v>
      </c>
    </row>
    <row r="75" spans="1:3">
      <c r="A75" s="2" t="s">
        <v>1078</v>
      </c>
      <c r="B75" s="12" t="s">
        <v>387</v>
      </c>
      <c r="C75" s="2" t="s">
        <v>784</v>
      </c>
    </row>
    <row r="76" spans="1:3">
      <c r="A76" s="2" t="s">
        <v>1078</v>
      </c>
      <c r="B76" s="12" t="s">
        <v>390</v>
      </c>
      <c r="C76" s="2" t="s">
        <v>912</v>
      </c>
    </row>
    <row r="77" spans="1:3">
      <c r="A77" s="2" t="s">
        <v>1078</v>
      </c>
      <c r="B77" s="12" t="s">
        <v>393</v>
      </c>
      <c r="C77" s="2" t="s">
        <v>784</v>
      </c>
    </row>
    <row r="78" spans="1:3">
      <c r="A78" s="2" t="s">
        <v>1081</v>
      </c>
      <c r="B78" s="12" t="s">
        <v>400</v>
      </c>
      <c r="C78" s="2" t="s">
        <v>784</v>
      </c>
    </row>
    <row r="79" spans="1:3">
      <c r="A79" s="2" t="s">
        <v>1081</v>
      </c>
      <c r="B79" s="12" t="s">
        <v>406</v>
      </c>
      <c r="C79" s="2" t="s">
        <v>911</v>
      </c>
    </row>
    <row r="80" spans="1:3">
      <c r="A80" s="2" t="s">
        <v>1081</v>
      </c>
      <c r="B80" s="12" t="s">
        <v>408</v>
      </c>
      <c r="C80" s="2" t="s">
        <v>784</v>
      </c>
    </row>
    <row r="81" spans="1:3">
      <c r="A81" s="2" t="s">
        <v>1081</v>
      </c>
      <c r="B81" s="12" t="s">
        <v>413</v>
      </c>
      <c r="C81" s="2" t="s">
        <v>911</v>
      </c>
    </row>
    <row r="82" spans="1:3">
      <c r="A82" s="2" t="s">
        <v>1081</v>
      </c>
      <c r="B82" s="12" t="s">
        <v>415</v>
      </c>
      <c r="C82" s="2" t="s">
        <v>911</v>
      </c>
    </row>
    <row r="83" spans="1:3">
      <c r="A83" s="2" t="s">
        <v>1081</v>
      </c>
      <c r="B83" s="12" t="s">
        <v>417</v>
      </c>
      <c r="C83" s="2" t="s">
        <v>784</v>
      </c>
    </row>
    <row r="84" spans="1:3">
      <c r="A84" s="2" t="s">
        <v>1081</v>
      </c>
      <c r="B84" s="12" t="s">
        <v>422</v>
      </c>
      <c r="C84" s="2" t="s">
        <v>784</v>
      </c>
    </row>
    <row r="85" spans="1:3">
      <c r="A85" s="2" t="s">
        <v>1082</v>
      </c>
      <c r="B85" s="12" t="s">
        <v>425</v>
      </c>
      <c r="C85" s="2" t="s">
        <v>911</v>
      </c>
    </row>
    <row r="86" spans="1:3">
      <c r="A86" s="2" t="s">
        <v>1082</v>
      </c>
      <c r="B86" s="12" t="s">
        <v>427</v>
      </c>
      <c r="C86" s="2" t="s">
        <v>1080</v>
      </c>
    </row>
    <row r="87" spans="1:3">
      <c r="A87" s="2" t="s">
        <v>1082</v>
      </c>
      <c r="B87" s="12" t="s">
        <v>430</v>
      </c>
      <c r="C87" s="2" t="s">
        <v>911</v>
      </c>
    </row>
    <row r="88" spans="1:3">
      <c r="A88" s="2" t="s">
        <v>1082</v>
      </c>
      <c r="B88" s="12" t="s">
        <v>432</v>
      </c>
      <c r="C88" s="2" t="s">
        <v>1080</v>
      </c>
    </row>
    <row r="89" spans="1:3">
      <c r="A89" s="2" t="s">
        <v>1082</v>
      </c>
      <c r="B89" s="12" t="s">
        <v>435</v>
      </c>
      <c r="C89" s="2" t="s">
        <v>911</v>
      </c>
    </row>
    <row r="90" spans="1:3">
      <c r="A90" s="2" t="s">
        <v>1082</v>
      </c>
      <c r="B90" s="12" t="s">
        <v>437</v>
      </c>
      <c r="C90" s="2" t="s">
        <v>1080</v>
      </c>
    </row>
    <row r="91" spans="1:3">
      <c r="A91" s="2" t="s">
        <v>1082</v>
      </c>
      <c r="B91" s="12" t="s">
        <v>440</v>
      </c>
      <c r="C91" s="2" t="s">
        <v>784</v>
      </c>
    </row>
    <row r="92" spans="1:3">
      <c r="A92" s="2" t="s">
        <v>1082</v>
      </c>
      <c r="B92" s="12" t="s">
        <v>448</v>
      </c>
      <c r="C92" s="2" t="s">
        <v>911</v>
      </c>
    </row>
    <row r="93" spans="1:3">
      <c r="A93" s="2" t="s">
        <v>1082</v>
      </c>
      <c r="B93" s="12" t="s">
        <v>450</v>
      </c>
      <c r="C93" s="2" t="s">
        <v>784</v>
      </c>
    </row>
    <row r="94" spans="1:3">
      <c r="A94" s="2" t="s">
        <v>1082</v>
      </c>
      <c r="B94" s="12" t="s">
        <v>455</v>
      </c>
      <c r="C94" s="2" t="s">
        <v>1080</v>
      </c>
    </row>
    <row r="95" spans="1:3">
      <c r="A95" s="2" t="s">
        <v>1082</v>
      </c>
      <c r="B95" s="12" t="s">
        <v>458</v>
      </c>
      <c r="C95" s="2" t="s">
        <v>784</v>
      </c>
    </row>
    <row r="96" spans="1:3">
      <c r="A96" s="2" t="s">
        <v>1082</v>
      </c>
      <c r="B96" s="12" t="s">
        <v>461</v>
      </c>
      <c r="C96" s="2" t="s">
        <v>783</v>
      </c>
    </row>
    <row r="97" spans="1:3">
      <c r="A97" s="2" t="s">
        <v>1082</v>
      </c>
      <c r="B97" s="12" t="s">
        <v>464</v>
      </c>
      <c r="C97" s="2" t="s">
        <v>784</v>
      </c>
    </row>
    <row r="98" spans="1:3">
      <c r="A98" s="2" t="s">
        <v>1082</v>
      </c>
      <c r="B98" s="12" t="s">
        <v>469</v>
      </c>
      <c r="C98" s="2" t="s">
        <v>784</v>
      </c>
    </row>
    <row r="99" spans="1:3">
      <c r="A99" s="2" t="s">
        <v>1082</v>
      </c>
      <c r="B99" s="12" t="s">
        <v>474</v>
      </c>
      <c r="C99" s="2" t="s">
        <v>784</v>
      </c>
    </row>
    <row r="100" spans="1:3">
      <c r="A100" s="2" t="s">
        <v>1082</v>
      </c>
      <c r="B100" s="12" t="s">
        <v>477</v>
      </c>
      <c r="C100" s="2" t="s">
        <v>784</v>
      </c>
    </row>
    <row r="101" spans="1:3">
      <c r="A101" s="2" t="s">
        <v>1082</v>
      </c>
      <c r="B101" s="12" t="s">
        <v>482</v>
      </c>
      <c r="C101" s="2" t="s">
        <v>784</v>
      </c>
    </row>
    <row r="102" spans="1:3">
      <c r="A102" s="2" t="s">
        <v>1082</v>
      </c>
      <c r="B102" s="12" t="s">
        <v>487</v>
      </c>
      <c r="C102" s="2" t="s">
        <v>912</v>
      </c>
    </row>
    <row r="103" spans="1:3">
      <c r="A103" s="2" t="s">
        <v>1082</v>
      </c>
      <c r="B103" s="12" t="s">
        <v>489</v>
      </c>
      <c r="C103" s="2" t="s">
        <v>912</v>
      </c>
    </row>
    <row r="104" spans="1:3">
      <c r="A104" s="2" t="s">
        <v>1082</v>
      </c>
      <c r="B104" s="12" t="s">
        <v>492</v>
      </c>
      <c r="C104" s="2" t="s">
        <v>912</v>
      </c>
    </row>
    <row r="105" spans="1:3">
      <c r="A105" s="2" t="s">
        <v>1082</v>
      </c>
      <c r="B105" s="12" t="s">
        <v>495</v>
      </c>
      <c r="C105" s="2" t="s">
        <v>784</v>
      </c>
    </row>
    <row r="106" spans="1:3">
      <c r="A106" s="2" t="s">
        <v>1082</v>
      </c>
      <c r="B106" s="12" t="s">
        <v>507</v>
      </c>
      <c r="C106" s="2" t="s">
        <v>784</v>
      </c>
    </row>
    <row r="107" spans="1:3">
      <c r="A107" s="2" t="s">
        <v>1082</v>
      </c>
      <c r="B107" s="12" t="s">
        <v>512</v>
      </c>
      <c r="C107" s="2" t="s">
        <v>784</v>
      </c>
    </row>
    <row r="108" spans="1:3">
      <c r="A108" s="2" t="s">
        <v>1082</v>
      </c>
      <c r="B108" s="12" t="s">
        <v>518</v>
      </c>
      <c r="C108" s="2" t="s">
        <v>784</v>
      </c>
    </row>
    <row r="109" spans="1:3">
      <c r="A109" s="2" t="s">
        <v>1082</v>
      </c>
      <c r="B109" s="12" t="s">
        <v>522</v>
      </c>
      <c r="C109" s="2" t="s">
        <v>784</v>
      </c>
    </row>
    <row r="110" spans="1:3">
      <c r="A110" s="2" t="s">
        <v>1082</v>
      </c>
      <c r="B110" s="12" t="s">
        <v>529</v>
      </c>
      <c r="C110" s="2" t="s">
        <v>784</v>
      </c>
    </row>
    <row r="111" spans="1:3">
      <c r="A111" s="2" t="s">
        <v>1082</v>
      </c>
      <c r="B111" s="12" t="s">
        <v>534</v>
      </c>
      <c r="C111" s="2" t="s">
        <v>784</v>
      </c>
    </row>
    <row r="112" spans="1:3">
      <c r="A112" s="2" t="s">
        <v>1082</v>
      </c>
      <c r="B112" s="12" t="s">
        <v>540</v>
      </c>
      <c r="C112" s="2" t="s">
        <v>784</v>
      </c>
    </row>
    <row r="113" spans="1:3">
      <c r="A113" s="2" t="s">
        <v>1082</v>
      </c>
      <c r="B113" s="12" t="s">
        <v>545</v>
      </c>
      <c r="C113" s="2" t="s">
        <v>784</v>
      </c>
    </row>
    <row r="114" spans="1:3">
      <c r="A114" s="2" t="s">
        <v>1082</v>
      </c>
      <c r="B114" s="12" t="s">
        <v>548</v>
      </c>
      <c r="C114" s="2" t="s">
        <v>784</v>
      </c>
    </row>
    <row r="115" spans="1:3">
      <c r="A115" s="2" t="s">
        <v>1082</v>
      </c>
      <c r="B115" s="12" t="s">
        <v>551</v>
      </c>
      <c r="C115" s="2" t="s">
        <v>784</v>
      </c>
    </row>
    <row r="116" spans="1:3">
      <c r="A116" s="2" t="s">
        <v>1082</v>
      </c>
      <c r="B116" s="12" t="s">
        <v>554</v>
      </c>
      <c r="C116" s="2" t="s">
        <v>784</v>
      </c>
    </row>
    <row r="117" spans="1:3">
      <c r="A117" s="2" t="s">
        <v>1082</v>
      </c>
      <c r="B117" s="12" t="s">
        <v>562</v>
      </c>
      <c r="C117" s="2" t="s">
        <v>784</v>
      </c>
    </row>
    <row r="118" spans="1:3">
      <c r="A118" s="2" t="s">
        <v>1082</v>
      </c>
      <c r="B118" s="12" t="s">
        <v>566</v>
      </c>
      <c r="C118" s="2" t="s">
        <v>784</v>
      </c>
    </row>
    <row r="119" spans="1:3">
      <c r="A119" s="2" t="s">
        <v>1082</v>
      </c>
      <c r="B119" s="12" t="s">
        <v>570</v>
      </c>
      <c r="C119" s="2" t="s">
        <v>784</v>
      </c>
    </row>
    <row r="120" spans="1:3">
      <c r="A120" s="2" t="s">
        <v>1082</v>
      </c>
      <c r="B120" s="12" t="s">
        <v>577</v>
      </c>
      <c r="C120" s="2" t="s">
        <v>784</v>
      </c>
    </row>
    <row r="121" spans="1:3">
      <c r="A121" s="2" t="s">
        <v>1083</v>
      </c>
      <c r="B121" s="12" t="s">
        <v>594</v>
      </c>
      <c r="C121" s="2" t="s">
        <v>784</v>
      </c>
    </row>
    <row r="122" spans="1:3">
      <c r="A122" s="2" t="s">
        <v>1083</v>
      </c>
      <c r="B122" s="12" t="s">
        <v>598</v>
      </c>
      <c r="C122" s="2" t="s">
        <v>784</v>
      </c>
    </row>
    <row r="123" spans="1:3">
      <c r="A123" s="2" t="s">
        <v>1083</v>
      </c>
      <c r="B123" s="12" t="s">
        <v>603</v>
      </c>
      <c r="C123" s="2" t="s">
        <v>784</v>
      </c>
    </row>
    <row r="124" spans="1:3">
      <c r="A124" s="2" t="s">
        <v>1083</v>
      </c>
      <c r="B124" s="12" t="s">
        <v>610</v>
      </c>
      <c r="C124" s="2" t="s">
        <v>784</v>
      </c>
    </row>
    <row r="125" spans="1:3">
      <c r="A125" s="2" t="s">
        <v>1083</v>
      </c>
      <c r="B125" s="12" t="s">
        <v>613</v>
      </c>
      <c r="C125" s="2" t="s">
        <v>911</v>
      </c>
    </row>
    <row r="126" spans="1:3">
      <c r="A126" s="2" t="s">
        <v>1083</v>
      </c>
      <c r="B126" s="12" t="s">
        <v>615</v>
      </c>
      <c r="C126" s="2" t="s">
        <v>784</v>
      </c>
    </row>
    <row r="127" spans="1:3">
      <c r="A127" s="2" t="s">
        <v>1083</v>
      </c>
      <c r="B127" s="12" t="s">
        <v>623</v>
      </c>
      <c r="C127" s="2" t="s">
        <v>784</v>
      </c>
    </row>
    <row r="128" spans="1:3">
      <c r="A128" s="2" t="s">
        <v>1083</v>
      </c>
      <c r="B128" s="12" t="s">
        <v>628</v>
      </c>
      <c r="C128" s="2" t="s">
        <v>784</v>
      </c>
    </row>
    <row r="129" spans="1:3">
      <c r="A129" s="2" t="s">
        <v>1083</v>
      </c>
      <c r="B129" s="12" t="s">
        <v>630</v>
      </c>
      <c r="C129" s="2" t="s">
        <v>784</v>
      </c>
    </row>
    <row r="130" spans="1:3">
      <c r="A130" s="2" t="s">
        <v>1083</v>
      </c>
      <c r="B130" s="12" t="s">
        <v>631</v>
      </c>
      <c r="C130" s="2" t="s">
        <v>784</v>
      </c>
    </row>
    <row r="131" spans="1:3">
      <c r="A131" s="2" t="s">
        <v>1083</v>
      </c>
      <c r="B131" s="12" t="s">
        <v>632</v>
      </c>
      <c r="C131" s="2" t="s">
        <v>784</v>
      </c>
    </row>
    <row r="132" spans="1:3">
      <c r="A132" s="2" t="s">
        <v>1083</v>
      </c>
      <c r="B132" s="12" t="s">
        <v>633</v>
      </c>
      <c r="C132" s="2" t="s">
        <v>784</v>
      </c>
    </row>
    <row r="133" spans="1:3">
      <c r="A133" s="2" t="s">
        <v>1083</v>
      </c>
      <c r="B133" s="12" t="s">
        <v>634</v>
      </c>
      <c r="C133" s="2" t="s">
        <v>784</v>
      </c>
    </row>
    <row r="134" spans="1:3">
      <c r="A134" s="2" t="s">
        <v>1083</v>
      </c>
      <c r="B134" s="12" t="s">
        <v>641</v>
      </c>
      <c r="C134" s="2" t="s">
        <v>784</v>
      </c>
    </row>
    <row r="135" spans="1:3">
      <c r="A135" s="2" t="s">
        <v>1083</v>
      </c>
      <c r="B135" s="12" t="s">
        <v>643</v>
      </c>
      <c r="C135" s="2" t="s">
        <v>784</v>
      </c>
    </row>
    <row r="136" spans="1:3">
      <c r="A136" s="2" t="s">
        <v>1083</v>
      </c>
      <c r="B136" s="12" t="s">
        <v>644</v>
      </c>
      <c r="C136" s="2" t="s">
        <v>784</v>
      </c>
    </row>
    <row r="137" spans="1:3">
      <c r="A137" s="2" t="s">
        <v>1083</v>
      </c>
      <c r="B137" s="12" t="s">
        <v>645</v>
      </c>
      <c r="C137" s="2" t="s">
        <v>784</v>
      </c>
    </row>
    <row r="138" spans="1:3">
      <c r="A138" s="2" t="s">
        <v>1083</v>
      </c>
      <c r="B138" s="12" t="s">
        <v>650</v>
      </c>
      <c r="C138" s="2" t="s">
        <v>784</v>
      </c>
    </row>
    <row r="139" spans="1:3">
      <c r="A139" s="2" t="s">
        <v>1083</v>
      </c>
      <c r="B139" s="12" t="s">
        <v>655</v>
      </c>
      <c r="C139" s="2" t="s">
        <v>912</v>
      </c>
    </row>
    <row r="140" spans="1:3">
      <c r="A140" s="2" t="s">
        <v>1083</v>
      </c>
      <c r="B140" s="12" t="s">
        <v>658</v>
      </c>
      <c r="C140" s="2" t="s">
        <v>784</v>
      </c>
    </row>
    <row r="141" spans="1:3">
      <c r="A141" s="2" t="s">
        <v>1083</v>
      </c>
      <c r="B141" s="12" t="s">
        <v>663</v>
      </c>
      <c r="C141" s="2" t="s">
        <v>784</v>
      </c>
    </row>
    <row r="142" spans="1:3">
      <c r="A142" s="2" t="s">
        <v>1083</v>
      </c>
      <c r="B142" s="12" t="s">
        <v>670</v>
      </c>
      <c r="C142" s="2" t="s">
        <v>911</v>
      </c>
    </row>
    <row r="143" spans="1:3">
      <c r="A143" s="2" t="s">
        <v>1083</v>
      </c>
      <c r="B143" s="12" t="s">
        <v>672</v>
      </c>
      <c r="C143" s="2" t="s">
        <v>784</v>
      </c>
    </row>
    <row r="144" spans="1:3">
      <c r="A144" s="2" t="s">
        <v>1083</v>
      </c>
      <c r="B144" s="12" t="s">
        <v>676</v>
      </c>
      <c r="C144" s="2" t="s">
        <v>912</v>
      </c>
    </row>
    <row r="145" spans="1:3">
      <c r="A145" s="2" t="s">
        <v>1083</v>
      </c>
      <c r="B145" s="12" t="s">
        <v>679</v>
      </c>
      <c r="C145" s="2" t="s">
        <v>784</v>
      </c>
    </row>
    <row r="146" spans="1:3">
      <c r="A146" s="2" t="s">
        <v>1083</v>
      </c>
      <c r="B146" s="12" t="s">
        <v>685</v>
      </c>
      <c r="C146" s="2" t="s">
        <v>784</v>
      </c>
    </row>
    <row r="147" spans="1:3">
      <c r="A147" s="2" t="s">
        <v>1083</v>
      </c>
      <c r="B147" s="12" t="s">
        <v>688</v>
      </c>
      <c r="C147" s="2" t="s">
        <v>1080</v>
      </c>
    </row>
    <row r="148" spans="1:3">
      <c r="A148" s="2" t="s">
        <v>1083</v>
      </c>
      <c r="B148" s="12" t="s">
        <v>691</v>
      </c>
      <c r="C148" s="2" t="s">
        <v>784</v>
      </c>
    </row>
    <row r="149" spans="1:3">
      <c r="A149" s="2" t="s">
        <v>1083</v>
      </c>
      <c r="B149" s="12" t="s">
        <v>695</v>
      </c>
      <c r="C149" s="2" t="s">
        <v>784</v>
      </c>
    </row>
    <row r="150" spans="1:3">
      <c r="A150" s="2" t="s">
        <v>1083</v>
      </c>
      <c r="B150" s="12" t="s">
        <v>698</v>
      </c>
      <c r="C150" s="2" t="s">
        <v>784</v>
      </c>
    </row>
    <row r="151" spans="1:3">
      <c r="A151" s="2" t="s">
        <v>1083</v>
      </c>
      <c r="B151" s="12" t="s">
        <v>702</v>
      </c>
      <c r="C151" s="2" t="s">
        <v>784</v>
      </c>
    </row>
    <row r="152" spans="1:3">
      <c r="A152" s="2" t="s">
        <v>1083</v>
      </c>
      <c r="B152" s="12" t="s">
        <v>708</v>
      </c>
      <c r="C152" s="2" t="s">
        <v>784</v>
      </c>
    </row>
    <row r="153" spans="1:3">
      <c r="A153" s="2" t="s">
        <v>1083</v>
      </c>
      <c r="B153" s="12" t="s">
        <v>715</v>
      </c>
      <c r="C153" s="2" t="s">
        <v>784</v>
      </c>
    </row>
    <row r="154" spans="1:3">
      <c r="A154" s="2" t="s">
        <v>1083</v>
      </c>
      <c r="B154" s="12" t="s">
        <v>721</v>
      </c>
      <c r="C154" s="2" t="s">
        <v>784</v>
      </c>
    </row>
    <row r="155" spans="1:3">
      <c r="A155" s="2" t="s">
        <v>1083</v>
      </c>
      <c r="B155" s="12" t="s">
        <v>728</v>
      </c>
      <c r="C155" s="2" t="s">
        <v>784</v>
      </c>
    </row>
    <row r="156" spans="1:3">
      <c r="A156" s="2" t="s">
        <v>1083</v>
      </c>
      <c r="B156" s="12" t="s">
        <v>731</v>
      </c>
      <c r="C156" s="2" t="s">
        <v>784</v>
      </c>
    </row>
    <row r="157" spans="1:3">
      <c r="A157" s="2" t="s">
        <v>1083</v>
      </c>
      <c r="B157" s="12" t="s">
        <v>741</v>
      </c>
      <c r="C157" s="2" t="s">
        <v>784</v>
      </c>
    </row>
    <row r="158" spans="1:3">
      <c r="A158" s="2" t="s">
        <v>1083</v>
      </c>
      <c r="B158" s="12" t="s">
        <v>744</v>
      </c>
      <c r="C158" s="2" t="s">
        <v>784</v>
      </c>
    </row>
    <row r="159" spans="1:3">
      <c r="A159" s="2" t="s">
        <v>1083</v>
      </c>
      <c r="B159" s="12" t="s">
        <v>751</v>
      </c>
      <c r="C159" s="2" t="s">
        <v>784</v>
      </c>
    </row>
    <row r="160" spans="1:3">
      <c r="A160" s="2" t="s">
        <v>1083</v>
      </c>
      <c r="B160" s="12" t="s">
        <v>759</v>
      </c>
      <c r="C160" s="2" t="s">
        <v>784</v>
      </c>
    </row>
    <row r="161" spans="1:3">
      <c r="A161" s="2" t="s">
        <v>1083</v>
      </c>
      <c r="B161" s="12" t="s">
        <v>763</v>
      </c>
      <c r="C161" s="2" t="s">
        <v>784</v>
      </c>
    </row>
    <row r="162" spans="1:3">
      <c r="A162" s="2" t="s">
        <v>1083</v>
      </c>
      <c r="B162" s="12" t="s">
        <v>766</v>
      </c>
      <c r="C162" s="2" t="s">
        <v>784</v>
      </c>
    </row>
    <row r="163" spans="1:3">
      <c r="A163" s="2" t="s">
        <v>1083</v>
      </c>
      <c r="B163" s="12" t="s">
        <v>769</v>
      </c>
      <c r="C163" s="2" t="s">
        <v>784</v>
      </c>
    </row>
    <row r="164" spans="1:3">
      <c r="A164" s="2" t="s">
        <v>1084</v>
      </c>
      <c r="B164" s="12" t="s">
        <v>772</v>
      </c>
      <c r="C164" s="2" t="s">
        <v>1074</v>
      </c>
    </row>
    <row r="165" spans="1:3">
      <c r="A165" s="2" t="s">
        <v>1085</v>
      </c>
      <c r="B165" s="12" t="s">
        <v>800</v>
      </c>
      <c r="C165" s="2" t="s">
        <v>1074</v>
      </c>
    </row>
    <row r="166" spans="1:3">
      <c r="A166" s="2" t="s">
        <v>1085</v>
      </c>
      <c r="B166" s="12" t="s">
        <v>906</v>
      </c>
      <c r="C166" s="2" t="s">
        <v>1074</v>
      </c>
    </row>
    <row r="167" spans="1:3">
      <c r="A167" s="2" t="s">
        <v>1086</v>
      </c>
      <c r="B167" s="12" t="s">
        <v>921</v>
      </c>
      <c r="C167" s="2" t="s">
        <v>783</v>
      </c>
    </row>
    <row r="168" spans="1:3">
      <c r="A168" s="2" t="s">
        <v>1086</v>
      </c>
      <c r="B168" s="12" t="s">
        <v>924</v>
      </c>
      <c r="C168" s="2" t="s">
        <v>783</v>
      </c>
    </row>
    <row r="169" spans="1:3">
      <c r="A169" s="2" t="s">
        <v>1086</v>
      </c>
      <c r="B169" s="12" t="s">
        <v>929</v>
      </c>
      <c r="C169" s="2" t="s">
        <v>783</v>
      </c>
    </row>
    <row r="170" spans="1:3">
      <c r="A170" s="2" t="s">
        <v>1088</v>
      </c>
      <c r="B170" s="12" t="s">
        <v>985</v>
      </c>
      <c r="C170" s="2" t="s">
        <v>1087</v>
      </c>
    </row>
    <row r="171" spans="1:3">
      <c r="A171" s="2" t="s">
        <v>1088</v>
      </c>
      <c r="B171" s="12" t="s">
        <v>989</v>
      </c>
      <c r="C171" s="2" t="s">
        <v>784</v>
      </c>
    </row>
    <row r="172" spans="1:3">
      <c r="A172" s="2" t="s">
        <v>1088</v>
      </c>
      <c r="B172" s="12" t="s">
        <v>1003</v>
      </c>
      <c r="C172" s="2" t="s">
        <v>784</v>
      </c>
    </row>
    <row r="173" spans="1:3">
      <c r="A173" s="2" t="s">
        <v>1088</v>
      </c>
      <c r="B173" s="12" t="s">
        <v>1018</v>
      </c>
      <c r="C173" s="2" t="s">
        <v>912</v>
      </c>
    </row>
    <row r="174" spans="1:3">
      <c r="A174" s="2" t="s">
        <v>1088</v>
      </c>
      <c r="B174" s="12" t="s">
        <v>1021</v>
      </c>
      <c r="C174" s="2" t="s">
        <v>783</v>
      </c>
    </row>
    <row r="175" spans="1:3">
      <c r="A175" s="2" t="s">
        <v>1089</v>
      </c>
      <c r="B175" s="12" t="s">
        <v>1034</v>
      </c>
      <c r="C175" s="2" t="s">
        <v>784</v>
      </c>
    </row>
    <row r="177" spans="1:1" ht="21" customHeight="1">
      <c r="A177" s="1" t="s">
        <v>1090</v>
      </c>
    </row>
    <row r="178" spans="1:1">
      <c r="A178" s="2" t="s">
        <v>1091</v>
      </c>
    </row>
    <row r="179" spans="1:1">
      <c r="A179" s="2" t="s">
        <v>1092</v>
      </c>
    </row>
    <row r="180" spans="1:1">
      <c r="A180" s="2" t="s">
        <v>1093</v>
      </c>
    </row>
    <row r="181" spans="1:1">
      <c r="A181" s="2" t="s">
        <v>1094</v>
      </c>
    </row>
    <row r="182" spans="1:1">
      <c r="A182" s="2" t="s">
        <v>1095</v>
      </c>
    </row>
    <row r="183" spans="1:1">
      <c r="A183" s="2" t="s">
        <v>1096</v>
      </c>
    </row>
    <row r="184" spans="1:1">
      <c r="A184" s="2" t="s">
        <v>1097</v>
      </c>
    </row>
    <row r="185" spans="1:1">
      <c r="A185" s="2" t="s">
        <v>1098</v>
      </c>
    </row>
    <row r="186" spans="1:1">
      <c r="A186" s="2" t="s">
        <v>1099</v>
      </c>
    </row>
    <row r="187" spans="1:1">
      <c r="A187" s="2" t="s">
        <v>1100</v>
      </c>
    </row>
    <row r="188" spans="1:1">
      <c r="A188" s="2" t="s">
        <v>1101</v>
      </c>
    </row>
    <row r="189" spans="1:1">
      <c r="A189" s="2" t="s">
        <v>1102</v>
      </c>
    </row>
    <row r="190" spans="1:1">
      <c r="A190" s="2" t="s">
        <v>1103</v>
      </c>
    </row>
    <row r="191" spans="1:1">
      <c r="A191" s="2" t="s">
        <v>1104</v>
      </c>
    </row>
    <row r="192" spans="1:1">
      <c r="A192" s="2" t="s">
        <v>1105</v>
      </c>
    </row>
    <row r="193" spans="1:1">
      <c r="A193" s="2" t="s">
        <v>1106</v>
      </c>
    </row>
    <row r="194" spans="1:1">
      <c r="A194" s="2" t="s">
        <v>1107</v>
      </c>
    </row>
    <row r="195" spans="1:1">
      <c r="A195" s="2" t="s">
        <v>1108</v>
      </c>
    </row>
    <row r="196" spans="1:1">
      <c r="A196" s="2" t="s">
        <v>1109</v>
      </c>
    </row>
    <row r="197" spans="1:1">
      <c r="A197" s="2" t="s">
        <v>1110</v>
      </c>
    </row>
    <row r="198" spans="1:1">
      <c r="A198" s="2" t="s">
        <v>1111</v>
      </c>
    </row>
    <row r="199" spans="1:1">
      <c r="A199" s="2" t="s">
        <v>1112</v>
      </c>
    </row>
    <row r="200" spans="1:1">
      <c r="A200" s="2" t="s">
        <v>1113</v>
      </c>
    </row>
    <row r="201" spans="1:1">
      <c r="A201" s="2" t="s">
        <v>1114</v>
      </c>
    </row>
    <row r="202" spans="1:1">
      <c r="A202" s="2" t="s">
        <v>1115</v>
      </c>
    </row>
    <row r="203" spans="1:1">
      <c r="A203" s="2" t="s">
        <v>1116</v>
      </c>
    </row>
    <row r="204" spans="1:1">
      <c r="A204" s="2" t="s">
        <v>1117</v>
      </c>
    </row>
    <row r="205" spans="1:1">
      <c r="A205" s="2" t="s">
        <v>1118</v>
      </c>
    </row>
    <row r="206" spans="1:1">
      <c r="A206" s="2" t="s">
        <v>1119</v>
      </c>
    </row>
    <row r="207" spans="1:1">
      <c r="A207" s="2" t="s">
        <v>1120</v>
      </c>
    </row>
    <row r="208" spans="1:1">
      <c r="A208" s="2" t="s">
        <v>1121</v>
      </c>
    </row>
    <row r="209" spans="1:1">
      <c r="A209" s="2" t="s">
        <v>1122</v>
      </c>
    </row>
    <row r="210" spans="1:1">
      <c r="A210" s="2" t="s">
        <v>1123</v>
      </c>
    </row>
    <row r="211" spans="1:1">
      <c r="A211" s="2" t="s">
        <v>1124</v>
      </c>
    </row>
    <row r="212" spans="1:1">
      <c r="A212" s="2" t="s">
        <v>1125</v>
      </c>
    </row>
    <row r="213" spans="1:1">
      <c r="A213" s="2" t="s">
        <v>1126</v>
      </c>
    </row>
    <row r="214" spans="1:1">
      <c r="A214" s="2" t="s">
        <v>1127</v>
      </c>
    </row>
    <row r="215" spans="1:1">
      <c r="A215" s="2" t="s">
        <v>1128</v>
      </c>
    </row>
    <row r="216" spans="1:1">
      <c r="A216" s="2" t="s">
        <v>1129</v>
      </c>
    </row>
    <row r="217" spans="1:1">
      <c r="A217" s="2" t="s">
        <v>1130</v>
      </c>
    </row>
    <row r="218" spans="1:1">
      <c r="A218" s="2" t="s">
        <v>1131</v>
      </c>
    </row>
    <row r="219" spans="1:1">
      <c r="A219" s="2" t="s">
        <v>1132</v>
      </c>
    </row>
    <row r="220" spans="1:1">
      <c r="A220" s="2" t="s">
        <v>1133</v>
      </c>
    </row>
    <row r="221" spans="1:1">
      <c r="A221" s="2" t="s">
        <v>1134</v>
      </c>
    </row>
    <row r="222" spans="1:1">
      <c r="A222" s="2" t="s">
        <v>1135</v>
      </c>
    </row>
    <row r="223" spans="1:1">
      <c r="A223" s="2" t="s">
        <v>1136</v>
      </c>
    </row>
    <row r="224" spans="1:1">
      <c r="A224" s="2" t="s">
        <v>1137</v>
      </c>
    </row>
    <row r="225" spans="1:1">
      <c r="A225" s="2" t="s">
        <v>1138</v>
      </c>
    </row>
    <row r="226" spans="1:1">
      <c r="A226" s="2" t="s">
        <v>1139</v>
      </c>
    </row>
    <row r="227" spans="1:1">
      <c r="A227" s="2" t="s">
        <v>1140</v>
      </c>
    </row>
    <row r="228" spans="1:1">
      <c r="A228" s="2"/>
    </row>
    <row r="229" spans="1:1">
      <c r="A229" s="2" t="s">
        <v>1141</v>
      </c>
    </row>
  </sheetData>
  <autoFilter ref="A29:C175"/>
  <hyperlinks>
    <hyperlink ref="B30" location="'911'!B5" display="911. FCP power flow modelling data"/>
    <hyperlink ref="B31" location="'935'!B6" display="935. Tariff data"/>
    <hyperlink ref="B32" location="'11'!B6" display="1100. Company, charging year, data version"/>
    <hyperlink ref="B33" location="'11'!B11" display="1105. Diversity allowance between level exit and GSP Group (from CDCM table 2611)"/>
    <hyperlink ref="B34" location="'11'!B16" display="1113. General inputs"/>
    <hyperlink ref="B35" location="'11'!B21" display="1122. Forecast system simultaneous maximum load (kW) from CDCM users (from CDCM table 2506)"/>
    <hyperlink ref="B36" location="'11'!B26" display="1131. Assets in CDCM model (£) (from CDCM table 2705 or 2706)"/>
    <hyperlink ref="B37" location="'11'!B31" display="1132. Override notional asset rate for 132kV/HV (£/kW)"/>
    <hyperlink ref="B38" location="'11'!B36" display="1133. Maximum network use factor"/>
    <hyperlink ref="B39" location="'11'!B41" display="1134. Minimum network use factor"/>
    <hyperlink ref="B40" location="'11'!B46" display="1135. Loss adjustment factor to transmission for each network level (from CDCM table 2004)"/>
    <hyperlink ref="B41" location="'11'!B51" display="1181. LDNO discounts"/>
    <hyperlink ref="B42" location="'11'!B60" display="1182. CDCM end user tariffs"/>
    <hyperlink ref="B43" location="'11'!B89" display="1183. LDNO volume data"/>
    <hyperlink ref="B44" location="'Calc1'!B10" display="4101. Notional asset rate (£/kW)"/>
    <hyperlink ref="B45" location="'Calc1'!B15" display="4103. Power factor in 500 MW model"/>
    <hyperlink ref="B46" location="'Calc1'!B23" display="4105. Tariff type and category"/>
    <hyperlink ref="B47" location="'Calc1'!B631" display="4107. Loss factor to transmission"/>
    <hyperlink ref="B48" location="'Calc1'!B1239" display="4109. Active power equivalent of capacity adjusted to transmission (kW/kVA)"/>
    <hyperlink ref="B49" location="'Calc1'!B1847" display="4111. Notional asset rate for 132kV/HV (£/kW)"/>
    <hyperlink ref="B50" location="'Calc1'!B1856" display="4113. Notional asset rate adjusted (£/kW)"/>
    <hyperlink ref="B51" location="'Calc1'!B1868" display="4115. Capacity 132kV/HV (£/kVA)"/>
    <hyperlink ref="B52" location="'Calc1'!B2479" display="4117. Capacity EHV circuits (£/kVA)"/>
    <hyperlink ref="B53" location="'Calc1'!B3090" display="4119. Capacity 132kV/EHV (£/kVA)"/>
    <hyperlink ref="B54" location="'Calc1'!B3701" display="4121. Capacity EHV/HV (£/kVA)"/>
    <hyperlink ref="B55" location="'Calc1'!B4312" display="4123. Capacity 132kV circuits (£/kVA)"/>
    <hyperlink ref="B56" location="'Calc1'!B4923" display="4125. Total notional capacity assets (£/kVA)"/>
    <hyperlink ref="B57" location="'Calc1'!B5532" display="4127. Maximum import capacity adjusted for part-year (kVA)"/>
    <hyperlink ref="B58" location="'Calc1'!B6140" display="4129. Total notional capacity assets (£)"/>
    <hyperlink ref="B59" location="'Calc1'!B6150" display="4131. Non-exempt post-2010 export capacity (kVA) adjusted for part-year"/>
    <hyperlink ref="B60" location="'Calc1'!B6759" display="4133. Non-exempt 2005-2010 export capacity (kVA) adjusted for part-year"/>
    <hyperlink ref="B61" location="'Calc1'!B7368" display="4135. Non-exempt pre-2005 export capacity (kVA) adjusted for part-year"/>
    <hyperlink ref="B62" location="'Calc1'!B7977" display="4137. Chargeable export capacity adjusted for part-year (kVA)"/>
    <hyperlink ref="B63" location="'Calc1'!B8586" display="4139. Exempt export capacity (kVA) adjusted for part-year"/>
    <hyperlink ref="B64" location="'Calc1'!B9196" display="4141. Sole use asset MEAV for demand (£)"/>
    <hyperlink ref="B65" location="'Calc1'!B9805" display="4143. Demand sole use asset MEAV adjusted for part-year (£)"/>
    <hyperlink ref="B66" location="'Calc1'!B10412" display="4145. Total sole use assets for demand (£)"/>
    <hyperlink ref="B67" location="'Calc1'!B10424" display="4147. Super red kW divided by kVA adjusted for part-year"/>
    <hyperlink ref="B68" location="'Calc1'!B11032" display="4149. Peak-time active power consumption adjusted to transmission (kW/kVA)"/>
    <hyperlink ref="B69" location="'Calc1'!B11642" display="4151. Consumption EHV circuits (£/kVA)"/>
    <hyperlink ref="B70" location="'Calc1'!B12252" display="4153. Consumption 132kV/EHV (£/kVA)"/>
    <hyperlink ref="B71" location="'Calc1'!B12862" display="4155. Consumption 132kV circuits (£/kVA)"/>
    <hyperlink ref="B72" location="'Calc1'!B13471" display="4157. Total notional consumption assets (£/kVA)"/>
    <hyperlink ref="B73" location="'Calc1'!B14079" display="4159. Total notional consumption assets (£)"/>
    <hyperlink ref="B74" location="'Calc1'!B14090" display="4161. Sole use asset MEAV for non-exempt generation (£)"/>
    <hyperlink ref="B75" location="'Calc1'!B14699" display="4163. Generation sole use asset MEAV adjusted for part-year (£)"/>
    <hyperlink ref="B76" location="'Calc1'!B15306" display="4165. Generation sole use asset MEAV adjusted for part-year (£) (aggregate)"/>
    <hyperlink ref="B77" location="'Calc1'!B15317" display="4167. All notional assets in EDCM (£)"/>
    <hyperlink ref="B78" location="'Calc2'!B11" display="4201. Non-DSM import capacity adjusted for part-year (kVA)"/>
    <hyperlink ref="B79" location="'Calc2'!B615" display="4203. Super red rate p/kWh"/>
    <hyperlink ref="B80" location="'Calc2'!B1224" display="4205. Super red unit rate adjusted for DSM (p/kWh)"/>
    <hyperlink ref="B81" location="'Calc2'!B1828" display="4207. Import capacity charge p/kVA/day"/>
    <hyperlink ref="B82" location="'Calc2'!B2432" display="4209. Import demand charge before matching p/kVA/day"/>
    <hyperlink ref="B83" location="'Calc2'!B3041" display="4211. FCP/LRIC capacity charge p/kVA/day"/>
    <hyperlink ref="B84" location="'Calc2'!B3650" display="4213. Import capacity charge from charge 1 (p/kVA/day)"/>
    <hyperlink ref="B85" location="'Calc3'!B5" display="4301. HV and LV network asset levels"/>
    <hyperlink ref="B86" location="'Calc3'!B14" display="4303. HV and LV network assets in CDCM model (£)"/>
    <hyperlink ref="B87" location="'Calc3'!B19" display="4305. HV and LV service asset levels"/>
    <hyperlink ref="B88" location="'Calc3'!B28" display="4307. HV and LV service assets in CDCM model (£)"/>
    <hyperlink ref="B89" location="'Calc3'!B33" display="4309. EHV asset levels"/>
    <hyperlink ref="B90" location="'Calc3'!B42" display="4311. EHV assets in CDCM model (£)"/>
    <hyperlink ref="B91" location="'Calc3'!B54" display="4313. Network rates charging rate"/>
    <hyperlink ref="B92" location="'Calc3'!B59" display="4315. EHV operating expenditure intensity"/>
    <hyperlink ref="B93" location="'Calc3'!B72" display="4317. Direct cost charging rate"/>
    <hyperlink ref="B94" location="'Calc3'!B81" display="4319. Total EDCM peak time consumption (kW)"/>
    <hyperlink ref="B95" location="'Calc3'!B94" display="4321. Indirect cost charging rate"/>
    <hyperlink ref="B96" location="'Calc3'!B102" display="4323. Total CDCM peak time consumption (kW)"/>
    <hyperlink ref="B97" location="'Calc3'!B111" display="4325. Estimated total peak-time consumption (MW)"/>
    <hyperlink ref="B98" location="'Calc3'!B120" display="4327. Transmission exit charging rate (£/kW/year)"/>
    <hyperlink ref="B99" location="'Calc3'!B130" display="4329. Capacity eligible for GSP generation credits (kW) adjusted for part-year"/>
    <hyperlink ref="B100" location="'Calc3'!B740" display="4331. Generation credit (unrounded) p/kVA/day"/>
    <hyperlink ref="B101" location="'Calc3'!B1349" display="4333. Has export charges?"/>
    <hyperlink ref="B102" location="'Calc3'!B1956" display="4335. Chargeable export capacity adjusted for part-year (kVA) (total)"/>
    <hyperlink ref="B103" location="'Calc3'!B1964" display="4337. Non-exempt post-2010 export capacity (kVA) adjusted for part-year (total)"/>
    <hyperlink ref="B104" location="'Calc3'!B1972" display="4339. Non-exempt 2005-2010 export capacity (kVA) adjusted for part-year (total)"/>
    <hyperlink ref="B105" location="'Calc3'!B1988" display="4341. Export capacity charge p/kVA/day"/>
    <hyperlink ref="B106" location="'Calc3'!B1997" display="4343. Export capacity charge (unrounded) p/kVA/day"/>
    <hyperlink ref="B107" location="'Calc3'!B2606" display="4345. Net export capacity charge (or credit) (unrounded) (p/kVA/day)"/>
    <hyperlink ref="B108" location="'Calc3'!B3213" display="4347. Export capacity rate (p/kVA/day)"/>
    <hyperlink ref="B109" location="'Calc3'!B3823" display="4349. Generation fixed charge p/day (scaled for part year)"/>
    <hyperlink ref="B110" location="'Calc3'!B4431" display="4351. Location"/>
    <hyperlink ref="B111" location="'Calc3'!B5040" display="4353. Parent location"/>
    <hyperlink ref="B112" location="'Calc3'!B5648" display="4355. Parent location charge 1 £/kVA/year"/>
    <hyperlink ref="B113" location="'Calc3'!B6256" display="4357. Location charge 1 £/kVA/year"/>
    <hyperlink ref="B114" location="'Calc3'!B6865" display="4359. Grandparent location"/>
    <hyperlink ref="B115" location="'Calc3'!B7473" display="4361. Grandparent location charge 1 £/kVA/year"/>
    <hyperlink ref="B116" location="'Calc3'!B8084" display="4363. Generation credit (before exempt adjustment) p/kWh"/>
    <hyperlink ref="B117" location="'Calc3'!B8693" display="4365. Generation credit (unrounded) p/kWh"/>
    <hyperlink ref="B118" location="'Calc3'!B9300" display="4367. Export super-red unit rate (p/kWh)"/>
    <hyperlink ref="B119" location="'Calc3'!B9912" display="4369. Net forecast EDCM generation revenue (£/year)"/>
    <hyperlink ref="B120" location="'Calc3'!B9934" display="4371. Demand revenue target pot (£/year)"/>
    <hyperlink ref="B121" location="'Calc4'!B10" display="4401. Direct costs on EDCM demand except through sole use asset charges (£/year)"/>
    <hyperlink ref="B122" location="'Calc4'!B20" display="4403. Indirect costs on EDCM demand (£/year)"/>
    <hyperlink ref="B123" location="'Calc4'!B33" display="4405. Additional amount to be recovered (£/year)"/>
    <hyperlink ref="B124" location="'Calc4'!B43" display="4407. Network rates on EDCM demand except through sole use asset charges (£/year)"/>
    <hyperlink ref="B125" location="'Calc4'!B48" display="4409. Proportion of residual to go into fixed adder"/>
    <hyperlink ref="B126" location="'Calc4'!B60" display="4411. Residual residual (£/year)"/>
    <hyperlink ref="B127" location="'Calc4'!B70" display="4413. Network use factors (second set)"/>
    <hyperlink ref="B128" location="'Calc4'!B681" display="4415. Capacity 132kV/HV (£/kVA)"/>
    <hyperlink ref="B129" location="'Calc4'!B1292" display="4417. Capacity EHV circuits (£/kVA)"/>
    <hyperlink ref="B130" location="'Calc4'!B1903" display="4419. Capacity 132kV/EHV (£/kVA)"/>
    <hyperlink ref="B131" location="'Calc4'!B2514" display="4421. Capacity EHV/HV (£/kVA)"/>
    <hyperlink ref="B132" location="'Calc4'!B3125" display="4423. Capacity 132kV circuits (£/kVA)"/>
    <hyperlink ref="B133" location="'Calc4'!B3736" display="4425. Second set of capacity assets (£/kVA)"/>
    <hyperlink ref="B134" location="'Calc4'!B4346" display="4427. Consumption EHV circuits (£/kVA)"/>
    <hyperlink ref="B135" location="'Calc4'!B4956" display="4429. Consumption 132kV/EHV (£/kVA)"/>
    <hyperlink ref="B136" location="'Calc4'!B5566" display="4431. Consumption 132kV circuits (£/kVA)"/>
    <hyperlink ref="B137" location="'Calc4'!B6175" display="4433. Second set of consumption assets (£/kVA)"/>
    <hyperlink ref="B138" location="'Calc4'!B6784" display="4435. Non sole use notional assets subject to matching (£)"/>
    <hyperlink ref="B139" location="'Calc4'!B7391" display="4437. Total non sole use notional assets subject to matching (£)"/>
    <hyperlink ref="B140" location="'Calc4'!B7400" display="4439. Annual charge on assets"/>
    <hyperlink ref="B141" location="'Calc4'!B7411" display="4441. Amount to be recovered from adders ex indirects (£/year)"/>
    <hyperlink ref="B142" location="'Calc4'!B7416" display="4443. Factor for the allocation of capacity scaling"/>
    <hyperlink ref="B143" location="'Calc4'!B7426" display="4445. Marginal revenue effect of demand adder"/>
    <hyperlink ref="B144" location="'Calc4'!B8033" display="4447. Total marginal revenue effect of demand adder"/>
    <hyperlink ref="B145" location="'Calc4'!B8043" display="4449. Fixed adder ex indirects application rate"/>
    <hyperlink ref="B146" location="'Calc4'!B8053" display="4451. Data for capacity-based allocation of indirect costs"/>
    <hyperlink ref="B147" location="'Calc4'!B8661" display="4453. Total marginal effect of indirect cost adder"/>
    <hyperlink ref="B148" location="'Calc4'!B8670" display="4455. Indirect costs application rate"/>
    <hyperlink ref="B149" location="'Calc4'!B8680" display="4457. Capacity charge p/kVA/day (exit only)"/>
    <hyperlink ref="B150" location="'Calc4'!B9288" display="4459. Import capacity charge before scaling (p/kVA/day)"/>
    <hyperlink ref="B151" location="'Calc4'!B9898" display="4461. Capacity charge after applying indirect cost charge p/kVA/day"/>
    <hyperlink ref="B152" location="'Calc4'!B10509" display="4463. Capacity charge after applying fixed adder ex indirects p/kVA/day"/>
    <hyperlink ref="B153" location="'Calc4'!B11119" display="4465. Demand scaling p/kVA/day"/>
    <hyperlink ref="B154" location="'Calc4'!B11731" display="4467. Total import capacity charge p/kVA/day"/>
    <hyperlink ref="B155" location="'Calc4'!B12338" display="4469. Has import charges?"/>
    <hyperlink ref="B156" location="'Calc4'!B12953" display="4471. Super red rate p/kWh"/>
    <hyperlink ref="B157" location="'Calc4'!B13561" display="4473. Import capacity charge p/kVA/day"/>
    <hyperlink ref="B158" location="'Calc4'!B14172" display="4475. Demand fixed charge p/day"/>
    <hyperlink ref="B159" location="'Calc4'!B14787" display="4477. Adjustment to exceeded import capacity charge for DSM (p/kVA/day)"/>
    <hyperlink ref="B160" location="'Calc4'!B15395" display="4479. Exceeded import capacity charge (p/kVA/day)"/>
    <hyperlink ref="B161" location="'Calc4'!B16002" display="4481. Export capacity charge (p/kVA/day)"/>
    <hyperlink ref="B162" location="'Calc4'!B16612" display="4483. Export fixed charge (unrounded) p/day"/>
    <hyperlink ref="B163" location="'Calc4'!B17219" display="4485. Export fixed charge p/day"/>
    <hyperlink ref="B164" location="'Results'!B17" display="4501. EDCM charge"/>
    <hyperlink ref="B165" location="'HSummary'!B64" display="4601. Horizontal information"/>
    <hyperlink ref="B166" location="'HSummary'!B675" display="4602. Total for all tariffs (£/year)"/>
    <hyperlink ref="B167" location="'Aggregates'!B11" display="4791. Summary aggregate data part 1"/>
    <hyperlink ref="B168" location="'Aggregates'!B23" display="4792. Summary aggregate data part 2"/>
    <hyperlink ref="B169" location="'Aggregates'!B36" display="4793. Summary aggregate data part 3"/>
    <hyperlink ref="B170" location="'LDNORev'!B8" display="6001. Applicable discount for each tariff"/>
    <hyperlink ref="B171" location="'LDNORev'!B172" display="6002. LDNO discounted CDCM tariffs"/>
    <hyperlink ref="B172" location="'LDNORev'!B341" display="6003. Net revenue from discounted LDNO tariffs (£/year)"/>
    <hyperlink ref="B173" location="'LDNORev'!B498" display="6004. Total net revenue from discounted LDNO tariffs (£/year)"/>
    <hyperlink ref="B174" location="'LDNORev'!B512" display="6005. LDNO discounted CDCM tariffs (reordered)"/>
    <hyperlink ref="B175" location="'Total'!B11" display="6101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 ht="21" customHeight="1">
      <c r="A1" s="1">
        <f>"General input data"&amp;" for "&amp;'11'!B7&amp;" in "&amp;'11'!C7&amp;" ("&amp;'11'!D7&amp;")"</f>
        <v>0</v>
      </c>
    </row>
    <row r="4" spans="1:13" ht="21" customHeight="1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 ht="21" customHeight="1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 ht="21" customHeight="1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 ht="21" customHeight="1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 ht="21" customHeight="1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 ht="21" customHeight="1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 ht="21" customHeight="1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 ht="21" customHeight="1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 ht="21" customHeight="1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 ht="21" customHeight="1">
      <c r="A49" s="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8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8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8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8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8" ht="21" customHeight="1">
      <c r="A58" s="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 t="s">
        <v>5</v>
      </c>
      <c r="C61" s="8"/>
      <c r="D61" s="8"/>
      <c r="E61" s="4" t="s">
        <v>5</v>
      </c>
      <c r="F61" s="8"/>
      <c r="G61" s="8"/>
      <c r="H61" s="10"/>
    </row>
    <row r="62" spans="1:8">
      <c r="A62" s="11" t="s">
        <v>63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10"/>
    </row>
    <row r="63" spans="1:8">
      <c r="A63" s="11" t="s">
        <v>64</v>
      </c>
      <c r="B63" s="4" t="s">
        <v>5</v>
      </c>
      <c r="C63" s="8"/>
      <c r="D63" s="8"/>
      <c r="E63" s="8"/>
      <c r="F63" s="8"/>
      <c r="G63" s="8"/>
      <c r="H63" s="10"/>
    </row>
    <row r="64" spans="1:8">
      <c r="A64" s="11" t="s">
        <v>65</v>
      </c>
      <c r="B64" s="4" t="s">
        <v>5</v>
      </c>
      <c r="C64" s="8"/>
      <c r="D64" s="8"/>
      <c r="E64" s="4" t="s">
        <v>5</v>
      </c>
      <c r="F64" s="8"/>
      <c r="G64" s="8"/>
      <c r="H64" s="10"/>
    </row>
    <row r="65" spans="1:8">
      <c r="A65" s="11" t="s">
        <v>66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10"/>
    </row>
    <row r="66" spans="1:8">
      <c r="A66" s="11" t="s">
        <v>67</v>
      </c>
      <c r="B66" s="4" t="s">
        <v>5</v>
      </c>
      <c r="C66" s="8"/>
      <c r="D66" s="8"/>
      <c r="E66" s="8"/>
      <c r="F66" s="8"/>
      <c r="G66" s="8"/>
      <c r="H66" s="10"/>
    </row>
    <row r="67" spans="1:8">
      <c r="A67" s="11" t="s">
        <v>68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10"/>
    </row>
    <row r="68" spans="1:8">
      <c r="A68" s="11" t="s">
        <v>69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10"/>
    </row>
    <row r="69" spans="1:8">
      <c r="A69" s="11" t="s">
        <v>70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10"/>
    </row>
    <row r="70" spans="1:8">
      <c r="A70" s="11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1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1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1" t="s">
        <v>74</v>
      </c>
      <c r="B73" s="4" t="s">
        <v>5</v>
      </c>
      <c r="C73" s="8"/>
      <c r="D73" s="8"/>
      <c r="E73" s="8"/>
      <c r="F73" s="8"/>
      <c r="G73" s="8"/>
      <c r="H73" s="10"/>
    </row>
    <row r="74" spans="1:8">
      <c r="A74" s="11" t="s">
        <v>75</v>
      </c>
      <c r="B74" s="4" t="s">
        <v>5</v>
      </c>
      <c r="C74" s="8"/>
      <c r="D74" s="8"/>
      <c r="E74" s="8"/>
      <c r="F74" s="8"/>
      <c r="G74" s="8"/>
      <c r="H74" s="10"/>
    </row>
    <row r="75" spans="1:8">
      <c r="A75" s="11" t="s">
        <v>76</v>
      </c>
      <c r="B75" s="4" t="s">
        <v>5</v>
      </c>
      <c r="C75" s="8"/>
      <c r="D75" s="8"/>
      <c r="E75" s="8"/>
      <c r="F75" s="8"/>
      <c r="G75" s="8"/>
      <c r="H75" s="10"/>
    </row>
    <row r="76" spans="1:8">
      <c r="A76" s="11" t="s">
        <v>77</v>
      </c>
      <c r="B76" s="4" t="s">
        <v>5</v>
      </c>
      <c r="C76" s="8"/>
      <c r="D76" s="8"/>
      <c r="E76" s="8"/>
      <c r="F76" s="8"/>
      <c r="G76" s="8"/>
      <c r="H76" s="10"/>
    </row>
    <row r="77" spans="1:8">
      <c r="A77" s="11" t="s">
        <v>78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10"/>
    </row>
    <row r="78" spans="1:8">
      <c r="A78" s="11" t="s">
        <v>79</v>
      </c>
      <c r="B78" s="4" t="s">
        <v>5</v>
      </c>
      <c r="C78" s="8"/>
      <c r="D78" s="8"/>
      <c r="E78" s="4" t="s">
        <v>5</v>
      </c>
      <c r="F78" s="8"/>
      <c r="G78" s="8"/>
      <c r="H78" s="10"/>
    </row>
    <row r="79" spans="1:8">
      <c r="A79" s="11" t="s">
        <v>80</v>
      </c>
      <c r="B79" s="4" t="s">
        <v>5</v>
      </c>
      <c r="C79" s="8"/>
      <c r="D79" s="8"/>
      <c r="E79" s="4" t="s">
        <v>5</v>
      </c>
      <c r="F79" s="8"/>
      <c r="G79" s="8"/>
      <c r="H79" s="10"/>
    </row>
    <row r="80" spans="1:8">
      <c r="A80" s="11" t="s">
        <v>81</v>
      </c>
      <c r="B80" s="4" t="s">
        <v>5</v>
      </c>
      <c r="C80" s="8"/>
      <c r="D80" s="8"/>
      <c r="E80" s="4" t="s">
        <v>5</v>
      </c>
      <c r="F80" s="8"/>
      <c r="G80" s="4" t="s">
        <v>5</v>
      </c>
      <c r="H80" s="10"/>
    </row>
    <row r="81" spans="1:8">
      <c r="A81" s="11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4" t="s">
        <v>5</v>
      </c>
      <c r="H81" s="10"/>
    </row>
    <row r="82" spans="1:8">
      <c r="A82" s="11" t="s">
        <v>83</v>
      </c>
      <c r="B82" s="4" t="s">
        <v>5</v>
      </c>
      <c r="C82" s="8"/>
      <c r="D82" s="8"/>
      <c r="E82" s="4" t="s">
        <v>5</v>
      </c>
      <c r="F82" s="8"/>
      <c r="G82" s="4" t="s">
        <v>5</v>
      </c>
      <c r="H82" s="10"/>
    </row>
    <row r="83" spans="1:8">
      <c r="A83" s="11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4" t="s">
        <v>5</v>
      </c>
      <c r="H83" s="10"/>
    </row>
    <row r="84" spans="1:8">
      <c r="A84" s="11" t="s">
        <v>85</v>
      </c>
      <c r="B84" s="4" t="s">
        <v>5</v>
      </c>
      <c r="C84" s="8"/>
      <c r="D84" s="8"/>
      <c r="E84" s="4" t="s">
        <v>5</v>
      </c>
      <c r="F84" s="8"/>
      <c r="G84" s="4" t="s">
        <v>5</v>
      </c>
      <c r="H84" s="10"/>
    </row>
    <row r="85" spans="1:8">
      <c r="A85" s="11" t="s">
        <v>86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4" t="s">
        <v>5</v>
      </c>
      <c r="H85" s="10"/>
    </row>
    <row r="87" spans="1:8" ht="21" customHeight="1">
      <c r="A87" s="1" t="s">
        <v>87</v>
      </c>
    </row>
    <row r="89" spans="1:8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7" t="s">
        <v>62</v>
      </c>
      <c r="B90" s="18"/>
      <c r="C90" s="18"/>
      <c r="D90" s="18"/>
      <c r="E90" s="18"/>
      <c r="F90" s="18"/>
      <c r="G90" s="18"/>
      <c r="H90" s="10"/>
    </row>
    <row r="91" spans="1:8">
      <c r="A91" s="11" t="s">
        <v>94</v>
      </c>
      <c r="B91" s="4" t="s">
        <v>5</v>
      </c>
      <c r="C91" s="8"/>
      <c r="D91" s="8"/>
      <c r="E91" s="15" t="s">
        <v>5</v>
      </c>
      <c r="F91" s="8"/>
      <c r="G91" s="8"/>
      <c r="H91" s="10"/>
    </row>
    <row r="92" spans="1:8">
      <c r="A92" s="11" t="s">
        <v>95</v>
      </c>
      <c r="B92" s="4" t="s">
        <v>5</v>
      </c>
      <c r="C92" s="8"/>
      <c r="D92" s="8"/>
      <c r="E92" s="15" t="s">
        <v>5</v>
      </c>
      <c r="F92" s="8"/>
      <c r="G92" s="8"/>
      <c r="H92" s="10"/>
    </row>
    <row r="93" spans="1:8">
      <c r="A93" s="11" t="s">
        <v>96</v>
      </c>
      <c r="B93" s="4" t="s">
        <v>5</v>
      </c>
      <c r="C93" s="8"/>
      <c r="D93" s="8"/>
      <c r="E93" s="15" t="s">
        <v>5</v>
      </c>
      <c r="F93" s="8"/>
      <c r="G93" s="8"/>
      <c r="H93" s="10"/>
    </row>
    <row r="94" spans="1:8">
      <c r="A94" s="11" t="s">
        <v>97</v>
      </c>
      <c r="B94" s="4" t="s">
        <v>5</v>
      </c>
      <c r="C94" s="8"/>
      <c r="D94" s="8"/>
      <c r="E94" s="15" t="s">
        <v>5</v>
      </c>
      <c r="F94" s="8"/>
      <c r="G94" s="8"/>
      <c r="H94" s="10"/>
    </row>
    <row r="95" spans="1:8">
      <c r="A95" s="11" t="s">
        <v>98</v>
      </c>
      <c r="B95" s="4" t="s">
        <v>5</v>
      </c>
      <c r="C95" s="8"/>
      <c r="D95" s="8"/>
      <c r="E95" s="15" t="s">
        <v>5</v>
      </c>
      <c r="F95" s="8"/>
      <c r="G95" s="8"/>
      <c r="H95" s="10"/>
    </row>
    <row r="96" spans="1:8">
      <c r="A96" s="17" t="s">
        <v>63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99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10"/>
    </row>
    <row r="98" spans="1:8">
      <c r="A98" s="11" t="s">
        <v>100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10"/>
    </row>
    <row r="99" spans="1:8">
      <c r="A99" s="11" t="s">
        <v>101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10"/>
    </row>
    <row r="100" spans="1:8">
      <c r="A100" s="11" t="s">
        <v>102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10"/>
    </row>
    <row r="101" spans="1:8">
      <c r="A101" s="11" t="s">
        <v>103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10"/>
    </row>
    <row r="102" spans="1:8">
      <c r="A102" s="17" t="s">
        <v>64</v>
      </c>
      <c r="B102" s="18"/>
      <c r="C102" s="18"/>
      <c r="D102" s="18"/>
      <c r="E102" s="18"/>
      <c r="F102" s="18"/>
      <c r="G102" s="18"/>
      <c r="H102" s="10"/>
    </row>
    <row r="103" spans="1:8">
      <c r="A103" s="11" t="s">
        <v>104</v>
      </c>
      <c r="B103" s="4" t="s">
        <v>5</v>
      </c>
      <c r="C103" s="8"/>
      <c r="D103" s="8"/>
      <c r="E103" s="8"/>
      <c r="F103" s="8"/>
      <c r="G103" s="8"/>
      <c r="H103" s="10"/>
    </row>
    <row r="104" spans="1:8">
      <c r="A104" s="11" t="s">
        <v>105</v>
      </c>
      <c r="B104" s="4" t="s">
        <v>5</v>
      </c>
      <c r="C104" s="8"/>
      <c r="D104" s="8"/>
      <c r="E104" s="8"/>
      <c r="F104" s="8"/>
      <c r="G104" s="8"/>
      <c r="H104" s="10"/>
    </row>
    <row r="105" spans="1:8">
      <c r="A105" s="11" t="s">
        <v>106</v>
      </c>
      <c r="B105" s="4" t="s">
        <v>5</v>
      </c>
      <c r="C105" s="8"/>
      <c r="D105" s="8"/>
      <c r="E105" s="8"/>
      <c r="F105" s="8"/>
      <c r="G105" s="8"/>
      <c r="H105" s="10"/>
    </row>
    <row r="106" spans="1:8">
      <c r="A106" s="11" t="s">
        <v>107</v>
      </c>
      <c r="B106" s="4" t="s">
        <v>5</v>
      </c>
      <c r="C106" s="8"/>
      <c r="D106" s="8"/>
      <c r="E106" s="8"/>
      <c r="F106" s="8"/>
      <c r="G106" s="8"/>
      <c r="H106" s="10"/>
    </row>
    <row r="107" spans="1:8">
      <c r="A107" s="11" t="s">
        <v>108</v>
      </c>
      <c r="B107" s="4" t="s">
        <v>5</v>
      </c>
      <c r="C107" s="8"/>
      <c r="D107" s="8"/>
      <c r="E107" s="8"/>
      <c r="F107" s="8"/>
      <c r="G107" s="8"/>
      <c r="H107" s="10"/>
    </row>
    <row r="108" spans="1:8">
      <c r="A108" s="17" t="s">
        <v>65</v>
      </c>
      <c r="B108" s="18"/>
      <c r="C108" s="18"/>
      <c r="D108" s="18"/>
      <c r="E108" s="18"/>
      <c r="F108" s="18"/>
      <c r="G108" s="18"/>
      <c r="H108" s="10"/>
    </row>
    <row r="109" spans="1:8">
      <c r="A109" s="11" t="s">
        <v>109</v>
      </c>
      <c r="B109" s="4" t="s">
        <v>5</v>
      </c>
      <c r="C109" s="8"/>
      <c r="D109" s="8"/>
      <c r="E109" s="15" t="s">
        <v>5</v>
      </c>
      <c r="F109" s="8"/>
      <c r="G109" s="8"/>
      <c r="H109" s="10"/>
    </row>
    <row r="110" spans="1:8">
      <c r="A110" s="11" t="s">
        <v>110</v>
      </c>
      <c r="B110" s="4" t="s">
        <v>5</v>
      </c>
      <c r="C110" s="8"/>
      <c r="D110" s="8"/>
      <c r="E110" s="15" t="s">
        <v>5</v>
      </c>
      <c r="F110" s="8"/>
      <c r="G110" s="8"/>
      <c r="H110" s="10"/>
    </row>
    <row r="111" spans="1:8">
      <c r="A111" s="11" t="s">
        <v>111</v>
      </c>
      <c r="B111" s="4" t="s">
        <v>5</v>
      </c>
      <c r="C111" s="8"/>
      <c r="D111" s="8"/>
      <c r="E111" s="15" t="s">
        <v>5</v>
      </c>
      <c r="F111" s="8"/>
      <c r="G111" s="8"/>
      <c r="H111" s="10"/>
    </row>
    <row r="112" spans="1:8">
      <c r="A112" s="11" t="s">
        <v>112</v>
      </c>
      <c r="B112" s="4" t="s">
        <v>5</v>
      </c>
      <c r="C112" s="8"/>
      <c r="D112" s="8"/>
      <c r="E112" s="15" t="s">
        <v>5</v>
      </c>
      <c r="F112" s="8"/>
      <c r="G112" s="8"/>
      <c r="H112" s="10"/>
    </row>
    <row r="113" spans="1:8">
      <c r="A113" s="11" t="s">
        <v>113</v>
      </c>
      <c r="B113" s="4" t="s">
        <v>5</v>
      </c>
      <c r="C113" s="8"/>
      <c r="D113" s="8"/>
      <c r="E113" s="15" t="s">
        <v>5</v>
      </c>
      <c r="F113" s="8"/>
      <c r="G113" s="8"/>
      <c r="H113" s="10"/>
    </row>
    <row r="114" spans="1:8">
      <c r="A114" s="17" t="s">
        <v>66</v>
      </c>
      <c r="B114" s="18"/>
      <c r="C114" s="18"/>
      <c r="D114" s="18"/>
      <c r="E114" s="18"/>
      <c r="F114" s="18"/>
      <c r="G114" s="18"/>
      <c r="H114" s="10"/>
    </row>
    <row r="115" spans="1:8">
      <c r="A115" s="11" t="s">
        <v>114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10"/>
    </row>
    <row r="116" spans="1:8">
      <c r="A116" s="11" t="s">
        <v>115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10"/>
    </row>
    <row r="117" spans="1:8">
      <c r="A117" s="11" t="s">
        <v>116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10"/>
    </row>
    <row r="118" spans="1:8">
      <c r="A118" s="11" t="s">
        <v>117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10"/>
    </row>
    <row r="119" spans="1:8">
      <c r="A119" s="11" t="s">
        <v>118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10"/>
    </row>
    <row r="120" spans="1:8">
      <c r="A120" s="17" t="s">
        <v>67</v>
      </c>
      <c r="B120" s="18"/>
      <c r="C120" s="18"/>
      <c r="D120" s="18"/>
      <c r="E120" s="18"/>
      <c r="F120" s="18"/>
      <c r="G120" s="18"/>
      <c r="H120" s="10"/>
    </row>
    <row r="121" spans="1:8">
      <c r="A121" s="11" t="s">
        <v>119</v>
      </c>
      <c r="B121" s="4" t="s">
        <v>5</v>
      </c>
      <c r="C121" s="8"/>
      <c r="D121" s="8"/>
      <c r="E121" s="8"/>
      <c r="F121" s="8"/>
      <c r="G121" s="8"/>
      <c r="H121" s="10"/>
    </row>
    <row r="122" spans="1:8">
      <c r="A122" s="11" t="s">
        <v>120</v>
      </c>
      <c r="B122" s="4" t="s">
        <v>5</v>
      </c>
      <c r="C122" s="8"/>
      <c r="D122" s="8"/>
      <c r="E122" s="8"/>
      <c r="F122" s="8"/>
      <c r="G122" s="8"/>
      <c r="H122" s="10"/>
    </row>
    <row r="123" spans="1:8">
      <c r="A123" s="11" t="s">
        <v>121</v>
      </c>
      <c r="B123" s="4" t="s">
        <v>5</v>
      </c>
      <c r="C123" s="8"/>
      <c r="D123" s="8"/>
      <c r="E123" s="8"/>
      <c r="F123" s="8"/>
      <c r="G123" s="8"/>
      <c r="H123" s="10"/>
    </row>
    <row r="124" spans="1:8">
      <c r="A124" s="11" t="s">
        <v>122</v>
      </c>
      <c r="B124" s="4" t="s">
        <v>5</v>
      </c>
      <c r="C124" s="8"/>
      <c r="D124" s="8"/>
      <c r="E124" s="8"/>
      <c r="F124" s="8"/>
      <c r="G124" s="8"/>
      <c r="H124" s="10"/>
    </row>
    <row r="125" spans="1:8">
      <c r="A125" s="11" t="s">
        <v>123</v>
      </c>
      <c r="B125" s="4" t="s">
        <v>5</v>
      </c>
      <c r="C125" s="8"/>
      <c r="D125" s="8"/>
      <c r="E125" s="8"/>
      <c r="F125" s="8"/>
      <c r="G125" s="8"/>
      <c r="H125" s="10"/>
    </row>
    <row r="126" spans="1:8">
      <c r="A126" s="17" t="s">
        <v>68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124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10"/>
    </row>
    <row r="128" spans="1:8">
      <c r="A128" s="11" t="s">
        <v>125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10"/>
    </row>
    <row r="129" spans="1:8">
      <c r="A129" s="11" t="s">
        <v>126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10"/>
    </row>
    <row r="130" spans="1:8">
      <c r="A130" s="11" t="s">
        <v>127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10"/>
    </row>
    <row r="131" spans="1:8">
      <c r="A131" s="11" t="s">
        <v>128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10"/>
    </row>
    <row r="132" spans="1:8">
      <c r="A132" s="17" t="s">
        <v>69</v>
      </c>
      <c r="B132" s="18"/>
      <c r="C132" s="18"/>
      <c r="D132" s="18"/>
      <c r="E132" s="18"/>
      <c r="F132" s="18"/>
      <c r="G132" s="18"/>
      <c r="H132" s="10"/>
    </row>
    <row r="133" spans="1:8">
      <c r="A133" s="11" t="s">
        <v>129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10"/>
    </row>
    <row r="134" spans="1:8">
      <c r="A134" s="11" t="s">
        <v>130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10"/>
    </row>
    <row r="135" spans="1:8">
      <c r="A135" s="11" t="s">
        <v>131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10"/>
    </row>
    <row r="136" spans="1:8">
      <c r="A136" s="11" t="s">
        <v>132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10"/>
    </row>
    <row r="137" spans="1:8">
      <c r="A137" s="11" t="s">
        <v>133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10"/>
    </row>
    <row r="138" spans="1:8">
      <c r="A138" s="17" t="s">
        <v>70</v>
      </c>
      <c r="B138" s="18"/>
      <c r="C138" s="18"/>
      <c r="D138" s="18"/>
      <c r="E138" s="18"/>
      <c r="F138" s="18"/>
      <c r="G138" s="18"/>
      <c r="H138" s="10"/>
    </row>
    <row r="139" spans="1:8">
      <c r="A139" s="11" t="s">
        <v>134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10"/>
    </row>
    <row r="140" spans="1:8">
      <c r="A140" s="11" t="s">
        <v>135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10"/>
    </row>
    <row r="141" spans="1:8">
      <c r="A141" s="11" t="s">
        <v>136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10"/>
    </row>
    <row r="142" spans="1:8">
      <c r="A142" s="11" t="s">
        <v>137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10"/>
    </row>
    <row r="143" spans="1:8">
      <c r="A143" s="11" t="s">
        <v>138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10"/>
    </row>
    <row r="144" spans="1:8">
      <c r="A144" s="17" t="s">
        <v>71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139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4" t="s">
        <v>5</v>
      </c>
      <c r="H145" s="10"/>
    </row>
    <row r="146" spans="1:8">
      <c r="A146" s="11" t="s">
        <v>140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4" t="s">
        <v>5</v>
      </c>
      <c r="H146" s="10"/>
    </row>
    <row r="147" spans="1:8">
      <c r="A147" s="11" t="s">
        <v>141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4" t="s">
        <v>5</v>
      </c>
      <c r="H147" s="10"/>
    </row>
    <row r="148" spans="1:8">
      <c r="A148" s="11" t="s">
        <v>142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4" t="s">
        <v>5</v>
      </c>
      <c r="H148" s="10"/>
    </row>
    <row r="149" spans="1:8">
      <c r="A149" s="11" t="s">
        <v>143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4" t="s">
        <v>5</v>
      </c>
      <c r="H149" s="10"/>
    </row>
    <row r="150" spans="1:8">
      <c r="A150" s="17" t="s">
        <v>72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144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4" t="s">
        <v>5</v>
      </c>
      <c r="H151" s="10"/>
    </row>
    <row r="152" spans="1:8">
      <c r="A152" s="11" t="s">
        <v>145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4" t="s">
        <v>5</v>
      </c>
      <c r="H152" s="10"/>
    </row>
    <row r="153" spans="1:8">
      <c r="A153" s="11" t="s">
        <v>146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4" t="s">
        <v>5</v>
      </c>
      <c r="H153" s="10"/>
    </row>
    <row r="154" spans="1:8">
      <c r="A154" s="11" t="s">
        <v>147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4" t="s">
        <v>5</v>
      </c>
      <c r="H154" s="10"/>
    </row>
    <row r="155" spans="1:8">
      <c r="A155" s="11" t="s">
        <v>148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4" t="s">
        <v>5</v>
      </c>
      <c r="H155" s="10"/>
    </row>
    <row r="156" spans="1:8">
      <c r="A156" s="17" t="s">
        <v>73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149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4" t="s">
        <v>5</v>
      </c>
      <c r="H157" s="10"/>
    </row>
    <row r="158" spans="1:8">
      <c r="A158" s="11" t="s">
        <v>150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4" t="s">
        <v>5</v>
      </c>
      <c r="H158" s="10"/>
    </row>
    <row r="159" spans="1:8">
      <c r="A159" s="11" t="s">
        <v>151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4" t="s">
        <v>5</v>
      </c>
      <c r="H159" s="10"/>
    </row>
    <row r="160" spans="1:8">
      <c r="A160" s="11" t="s">
        <v>152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4" t="s">
        <v>5</v>
      </c>
      <c r="H160" s="10"/>
    </row>
    <row r="161" spans="1:8">
      <c r="A161" s="11" t="s">
        <v>153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4" t="s">
        <v>5</v>
      </c>
      <c r="H161" s="10"/>
    </row>
    <row r="162" spans="1:8">
      <c r="A162" s="17" t="s">
        <v>74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154</v>
      </c>
      <c r="B163" s="4" t="s">
        <v>5</v>
      </c>
      <c r="C163" s="8"/>
      <c r="D163" s="8"/>
      <c r="E163" s="8"/>
      <c r="F163" s="8"/>
      <c r="G163" s="8"/>
      <c r="H163" s="10"/>
    </row>
    <row r="164" spans="1:8">
      <c r="A164" s="11" t="s">
        <v>155</v>
      </c>
      <c r="B164" s="4" t="s">
        <v>5</v>
      </c>
      <c r="C164" s="8"/>
      <c r="D164" s="8"/>
      <c r="E164" s="8"/>
      <c r="F164" s="8"/>
      <c r="G164" s="8"/>
      <c r="H164" s="10"/>
    </row>
    <row r="165" spans="1:8">
      <c r="A165" s="11" t="s">
        <v>156</v>
      </c>
      <c r="B165" s="4" t="s">
        <v>5</v>
      </c>
      <c r="C165" s="8"/>
      <c r="D165" s="8"/>
      <c r="E165" s="8"/>
      <c r="F165" s="8"/>
      <c r="G165" s="8"/>
      <c r="H165" s="10"/>
    </row>
    <row r="166" spans="1:8">
      <c r="A166" s="11" t="s">
        <v>157</v>
      </c>
      <c r="B166" s="4" t="s">
        <v>5</v>
      </c>
      <c r="C166" s="8"/>
      <c r="D166" s="8"/>
      <c r="E166" s="8"/>
      <c r="F166" s="8"/>
      <c r="G166" s="8"/>
      <c r="H166" s="10"/>
    </row>
    <row r="167" spans="1:8">
      <c r="A167" s="11" t="s">
        <v>158</v>
      </c>
      <c r="B167" s="4" t="s">
        <v>5</v>
      </c>
      <c r="C167" s="8"/>
      <c r="D167" s="8"/>
      <c r="E167" s="8"/>
      <c r="F167" s="8"/>
      <c r="G167" s="8"/>
      <c r="H167" s="10"/>
    </row>
    <row r="168" spans="1:8">
      <c r="A168" s="17" t="s">
        <v>75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159</v>
      </c>
      <c r="B169" s="4" t="s">
        <v>5</v>
      </c>
      <c r="C169" s="8"/>
      <c r="D169" s="8"/>
      <c r="E169" s="8"/>
      <c r="F169" s="8"/>
      <c r="G169" s="8"/>
      <c r="H169" s="10"/>
    </row>
    <row r="170" spans="1:8">
      <c r="A170" s="11" t="s">
        <v>160</v>
      </c>
      <c r="B170" s="4" t="s">
        <v>5</v>
      </c>
      <c r="C170" s="8"/>
      <c r="D170" s="8"/>
      <c r="E170" s="8"/>
      <c r="F170" s="8"/>
      <c r="G170" s="8"/>
      <c r="H170" s="10"/>
    </row>
    <row r="171" spans="1:8">
      <c r="A171" s="11" t="s">
        <v>161</v>
      </c>
      <c r="B171" s="4" t="s">
        <v>5</v>
      </c>
      <c r="C171" s="8"/>
      <c r="D171" s="8"/>
      <c r="E171" s="8"/>
      <c r="F171" s="8"/>
      <c r="G171" s="8"/>
      <c r="H171" s="10"/>
    </row>
    <row r="172" spans="1:8">
      <c r="A172" s="11" t="s">
        <v>162</v>
      </c>
      <c r="B172" s="4" t="s">
        <v>5</v>
      </c>
      <c r="C172" s="8"/>
      <c r="D172" s="8"/>
      <c r="E172" s="8"/>
      <c r="F172" s="8"/>
      <c r="G172" s="8"/>
      <c r="H172" s="10"/>
    </row>
    <row r="173" spans="1:8">
      <c r="A173" s="11" t="s">
        <v>163</v>
      </c>
      <c r="B173" s="4" t="s">
        <v>5</v>
      </c>
      <c r="C173" s="8"/>
      <c r="D173" s="8"/>
      <c r="E173" s="8"/>
      <c r="F173" s="8"/>
      <c r="G173" s="8"/>
      <c r="H173" s="10"/>
    </row>
    <row r="174" spans="1:8">
      <c r="A174" s="17" t="s">
        <v>76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164</v>
      </c>
      <c r="B175" s="4" t="s">
        <v>5</v>
      </c>
      <c r="C175" s="8"/>
      <c r="D175" s="8"/>
      <c r="E175" s="8"/>
      <c r="F175" s="8"/>
      <c r="G175" s="8"/>
      <c r="H175" s="10"/>
    </row>
    <row r="176" spans="1:8">
      <c r="A176" s="11" t="s">
        <v>165</v>
      </c>
      <c r="B176" s="4" t="s">
        <v>5</v>
      </c>
      <c r="C176" s="8"/>
      <c r="D176" s="8"/>
      <c r="E176" s="8"/>
      <c r="F176" s="8"/>
      <c r="G176" s="8"/>
      <c r="H176" s="10"/>
    </row>
    <row r="177" spans="1:8">
      <c r="A177" s="11" t="s">
        <v>166</v>
      </c>
      <c r="B177" s="4" t="s">
        <v>5</v>
      </c>
      <c r="C177" s="8"/>
      <c r="D177" s="8"/>
      <c r="E177" s="8"/>
      <c r="F177" s="8"/>
      <c r="G177" s="8"/>
      <c r="H177" s="10"/>
    </row>
    <row r="178" spans="1:8">
      <c r="A178" s="11" t="s">
        <v>167</v>
      </c>
      <c r="B178" s="4" t="s">
        <v>5</v>
      </c>
      <c r="C178" s="8"/>
      <c r="D178" s="8"/>
      <c r="E178" s="8"/>
      <c r="F178" s="8"/>
      <c r="G178" s="8"/>
      <c r="H178" s="10"/>
    </row>
    <row r="179" spans="1:8">
      <c r="A179" s="11" t="s">
        <v>168</v>
      </c>
      <c r="B179" s="4" t="s">
        <v>5</v>
      </c>
      <c r="C179" s="8"/>
      <c r="D179" s="8"/>
      <c r="E179" s="8"/>
      <c r="F179" s="8"/>
      <c r="G179" s="8"/>
      <c r="H179" s="10"/>
    </row>
    <row r="180" spans="1:8">
      <c r="A180" s="17" t="s">
        <v>77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169</v>
      </c>
      <c r="B181" s="4" t="s">
        <v>5</v>
      </c>
      <c r="C181" s="8"/>
      <c r="D181" s="8"/>
      <c r="E181" s="8"/>
      <c r="F181" s="8"/>
      <c r="G181" s="8"/>
      <c r="H181" s="10"/>
    </row>
    <row r="182" spans="1:8">
      <c r="A182" s="11" t="s">
        <v>170</v>
      </c>
      <c r="B182" s="4" t="s">
        <v>5</v>
      </c>
      <c r="C182" s="8"/>
      <c r="D182" s="8"/>
      <c r="E182" s="8"/>
      <c r="F182" s="8"/>
      <c r="G182" s="8"/>
      <c r="H182" s="10"/>
    </row>
    <row r="183" spans="1:8">
      <c r="A183" s="11" t="s">
        <v>171</v>
      </c>
      <c r="B183" s="4" t="s">
        <v>5</v>
      </c>
      <c r="C183" s="8"/>
      <c r="D183" s="8"/>
      <c r="E183" s="8"/>
      <c r="F183" s="8"/>
      <c r="G183" s="8"/>
      <c r="H183" s="10"/>
    </row>
    <row r="184" spans="1:8">
      <c r="A184" s="11" t="s">
        <v>172</v>
      </c>
      <c r="B184" s="4" t="s">
        <v>5</v>
      </c>
      <c r="C184" s="8"/>
      <c r="D184" s="8"/>
      <c r="E184" s="8"/>
      <c r="F184" s="8"/>
      <c r="G184" s="8"/>
      <c r="H184" s="10"/>
    </row>
    <row r="185" spans="1:8">
      <c r="A185" s="11" t="s">
        <v>173</v>
      </c>
      <c r="B185" s="4" t="s">
        <v>5</v>
      </c>
      <c r="C185" s="8"/>
      <c r="D185" s="8"/>
      <c r="E185" s="8"/>
      <c r="F185" s="8"/>
      <c r="G185" s="8"/>
      <c r="H185" s="10"/>
    </row>
    <row r="186" spans="1:8">
      <c r="A186" s="17" t="s">
        <v>78</v>
      </c>
      <c r="B186" s="18"/>
      <c r="C186" s="18"/>
      <c r="D186" s="18"/>
      <c r="E186" s="18"/>
      <c r="F186" s="18"/>
      <c r="G186" s="18"/>
      <c r="H186" s="10"/>
    </row>
    <row r="187" spans="1:8">
      <c r="A187" s="11" t="s">
        <v>174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10"/>
    </row>
    <row r="188" spans="1:8">
      <c r="A188" s="11" t="s">
        <v>175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10"/>
    </row>
    <row r="189" spans="1:8">
      <c r="A189" s="11" t="s">
        <v>176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10"/>
    </row>
    <row r="190" spans="1:8">
      <c r="A190" s="11" t="s">
        <v>177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10"/>
    </row>
    <row r="191" spans="1:8">
      <c r="A191" s="11" t="s">
        <v>178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10"/>
    </row>
    <row r="192" spans="1:8">
      <c r="A192" s="17" t="s">
        <v>79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179</v>
      </c>
      <c r="B193" s="4" t="s">
        <v>5</v>
      </c>
      <c r="C193" s="8"/>
      <c r="D193" s="8"/>
      <c r="E193" s="15" t="s">
        <v>5</v>
      </c>
      <c r="F193" s="8"/>
      <c r="G193" s="8"/>
      <c r="H193" s="10"/>
    </row>
    <row r="194" spans="1:8">
      <c r="A194" s="11" t="s">
        <v>180</v>
      </c>
      <c r="B194" s="4" t="s">
        <v>5</v>
      </c>
      <c r="C194" s="8"/>
      <c r="D194" s="8"/>
      <c r="E194" s="15" t="s">
        <v>5</v>
      </c>
      <c r="F194" s="8"/>
      <c r="G194" s="8"/>
      <c r="H194" s="10"/>
    </row>
    <row r="195" spans="1:8">
      <c r="A195" s="11" t="s">
        <v>181</v>
      </c>
      <c r="B195" s="4" t="s">
        <v>5</v>
      </c>
      <c r="C195" s="8"/>
      <c r="D195" s="8"/>
      <c r="E195" s="15" t="s">
        <v>5</v>
      </c>
      <c r="F195" s="8"/>
      <c r="G195" s="8"/>
      <c r="H195" s="10"/>
    </row>
    <row r="196" spans="1:8">
      <c r="A196" s="11" t="s">
        <v>182</v>
      </c>
      <c r="B196" s="4" t="s">
        <v>5</v>
      </c>
      <c r="C196" s="8"/>
      <c r="D196" s="8"/>
      <c r="E196" s="15" t="s">
        <v>5</v>
      </c>
      <c r="F196" s="8"/>
      <c r="G196" s="8"/>
      <c r="H196" s="10"/>
    </row>
    <row r="197" spans="1:8">
      <c r="A197" s="11" t="s">
        <v>183</v>
      </c>
      <c r="B197" s="4" t="s">
        <v>5</v>
      </c>
      <c r="C197" s="8"/>
      <c r="D197" s="8"/>
      <c r="E197" s="15" t="s">
        <v>5</v>
      </c>
      <c r="F197" s="8"/>
      <c r="G197" s="8"/>
      <c r="H197" s="10"/>
    </row>
    <row r="198" spans="1:8">
      <c r="A198" s="17" t="s">
        <v>80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184</v>
      </c>
      <c r="B199" s="4" t="s">
        <v>5</v>
      </c>
      <c r="C199" s="8"/>
      <c r="D199" s="8"/>
      <c r="E199" s="15" t="s">
        <v>5</v>
      </c>
      <c r="F199" s="8"/>
      <c r="G199" s="8"/>
      <c r="H199" s="10"/>
    </row>
    <row r="200" spans="1:8">
      <c r="A200" s="11" t="s">
        <v>185</v>
      </c>
      <c r="B200" s="4" t="s">
        <v>5</v>
      </c>
      <c r="C200" s="8"/>
      <c r="D200" s="8"/>
      <c r="E200" s="15" t="s">
        <v>5</v>
      </c>
      <c r="F200" s="8"/>
      <c r="G200" s="8"/>
      <c r="H200" s="10"/>
    </row>
    <row r="201" spans="1:8">
      <c r="A201" s="11" t="s">
        <v>186</v>
      </c>
      <c r="B201" s="4" t="s">
        <v>5</v>
      </c>
      <c r="C201" s="8"/>
      <c r="D201" s="8"/>
      <c r="E201" s="15" t="s">
        <v>5</v>
      </c>
      <c r="F201" s="8"/>
      <c r="G201" s="8"/>
      <c r="H201" s="10"/>
    </row>
    <row r="202" spans="1:8">
      <c r="A202" s="11" t="s">
        <v>187</v>
      </c>
      <c r="B202" s="4" t="s">
        <v>5</v>
      </c>
      <c r="C202" s="8"/>
      <c r="D202" s="8"/>
      <c r="E202" s="15" t="s">
        <v>5</v>
      </c>
      <c r="F202" s="8"/>
      <c r="G202" s="8"/>
      <c r="H202" s="10"/>
    </row>
    <row r="203" spans="1:8">
      <c r="A203" s="11" t="s">
        <v>188</v>
      </c>
      <c r="B203" s="4" t="s">
        <v>5</v>
      </c>
      <c r="C203" s="8"/>
      <c r="D203" s="8"/>
      <c r="E203" s="15" t="s">
        <v>5</v>
      </c>
      <c r="F203" s="8"/>
      <c r="G203" s="8"/>
      <c r="H203" s="10"/>
    </row>
    <row r="204" spans="1:8">
      <c r="A204" s="17" t="s">
        <v>81</v>
      </c>
      <c r="B204" s="18"/>
      <c r="C204" s="18"/>
      <c r="D204" s="18"/>
      <c r="E204" s="18"/>
      <c r="F204" s="18"/>
      <c r="G204" s="18"/>
      <c r="H204" s="10"/>
    </row>
    <row r="205" spans="1:8">
      <c r="A205" s="11" t="s">
        <v>189</v>
      </c>
      <c r="B205" s="4" t="s">
        <v>5</v>
      </c>
      <c r="C205" s="8"/>
      <c r="D205" s="8"/>
      <c r="E205" s="15" t="s">
        <v>5</v>
      </c>
      <c r="F205" s="8"/>
      <c r="G205" s="4" t="s">
        <v>5</v>
      </c>
      <c r="H205" s="10"/>
    </row>
    <row r="206" spans="1:8">
      <c r="A206" s="11" t="s">
        <v>190</v>
      </c>
      <c r="B206" s="4" t="s">
        <v>5</v>
      </c>
      <c r="C206" s="8"/>
      <c r="D206" s="8"/>
      <c r="E206" s="15" t="s">
        <v>5</v>
      </c>
      <c r="F206" s="8"/>
      <c r="G206" s="4" t="s">
        <v>5</v>
      </c>
      <c r="H206" s="10"/>
    </row>
    <row r="207" spans="1:8">
      <c r="A207" s="11" t="s">
        <v>191</v>
      </c>
      <c r="B207" s="4" t="s">
        <v>5</v>
      </c>
      <c r="C207" s="8"/>
      <c r="D207" s="8"/>
      <c r="E207" s="15" t="s">
        <v>5</v>
      </c>
      <c r="F207" s="8"/>
      <c r="G207" s="4" t="s">
        <v>5</v>
      </c>
      <c r="H207" s="10"/>
    </row>
    <row r="208" spans="1:8">
      <c r="A208" s="11" t="s">
        <v>192</v>
      </c>
      <c r="B208" s="4" t="s">
        <v>5</v>
      </c>
      <c r="C208" s="8"/>
      <c r="D208" s="8"/>
      <c r="E208" s="15" t="s">
        <v>5</v>
      </c>
      <c r="F208" s="8"/>
      <c r="G208" s="4" t="s">
        <v>5</v>
      </c>
      <c r="H208" s="10"/>
    </row>
    <row r="209" spans="1:8">
      <c r="A209" s="11" t="s">
        <v>193</v>
      </c>
      <c r="B209" s="4" t="s">
        <v>5</v>
      </c>
      <c r="C209" s="8"/>
      <c r="D209" s="8"/>
      <c r="E209" s="15" t="s">
        <v>5</v>
      </c>
      <c r="F209" s="8"/>
      <c r="G209" s="4" t="s">
        <v>5</v>
      </c>
      <c r="H209" s="10"/>
    </row>
    <row r="210" spans="1:8">
      <c r="A210" s="17" t="s">
        <v>82</v>
      </c>
      <c r="B210" s="18"/>
      <c r="C210" s="18"/>
      <c r="D210" s="18"/>
      <c r="E210" s="18"/>
      <c r="F210" s="18"/>
      <c r="G210" s="18"/>
      <c r="H210" s="10"/>
    </row>
    <row r="211" spans="1:8">
      <c r="A211" s="11" t="s">
        <v>194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4" t="s">
        <v>5</v>
      </c>
      <c r="H211" s="10"/>
    </row>
    <row r="212" spans="1:8">
      <c r="A212" s="11" t="s">
        <v>195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4" t="s">
        <v>5</v>
      </c>
      <c r="H212" s="10"/>
    </row>
    <row r="213" spans="1:8">
      <c r="A213" s="11" t="s">
        <v>196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4" t="s">
        <v>5</v>
      </c>
      <c r="H213" s="10"/>
    </row>
    <row r="214" spans="1:8">
      <c r="A214" s="11" t="s">
        <v>197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4" t="s">
        <v>5</v>
      </c>
      <c r="H214" s="10"/>
    </row>
    <row r="215" spans="1:8">
      <c r="A215" s="11" t="s">
        <v>198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4" t="s">
        <v>5</v>
      </c>
      <c r="H215" s="10"/>
    </row>
    <row r="216" spans="1:8">
      <c r="A216" s="17" t="s">
        <v>83</v>
      </c>
      <c r="B216" s="18"/>
      <c r="C216" s="18"/>
      <c r="D216" s="18"/>
      <c r="E216" s="18"/>
      <c r="F216" s="18"/>
      <c r="G216" s="18"/>
      <c r="H216" s="10"/>
    </row>
    <row r="217" spans="1:8">
      <c r="A217" s="11" t="s">
        <v>199</v>
      </c>
      <c r="B217" s="4" t="s">
        <v>5</v>
      </c>
      <c r="C217" s="8"/>
      <c r="D217" s="8"/>
      <c r="E217" s="15" t="s">
        <v>5</v>
      </c>
      <c r="F217" s="8"/>
      <c r="G217" s="4" t="s">
        <v>5</v>
      </c>
      <c r="H217" s="10"/>
    </row>
    <row r="218" spans="1:8">
      <c r="A218" s="11" t="s">
        <v>200</v>
      </c>
      <c r="B218" s="4" t="s">
        <v>5</v>
      </c>
      <c r="C218" s="8"/>
      <c r="D218" s="8"/>
      <c r="E218" s="15" t="s">
        <v>5</v>
      </c>
      <c r="F218" s="8"/>
      <c r="G218" s="4" t="s">
        <v>5</v>
      </c>
      <c r="H218" s="10"/>
    </row>
    <row r="219" spans="1:8">
      <c r="A219" s="11" t="s">
        <v>201</v>
      </c>
      <c r="B219" s="4" t="s">
        <v>5</v>
      </c>
      <c r="C219" s="8"/>
      <c r="D219" s="8"/>
      <c r="E219" s="15" t="s">
        <v>5</v>
      </c>
      <c r="F219" s="8"/>
      <c r="G219" s="4" t="s">
        <v>5</v>
      </c>
      <c r="H219" s="10"/>
    </row>
    <row r="220" spans="1:8">
      <c r="A220" s="11" t="s">
        <v>202</v>
      </c>
      <c r="B220" s="4" t="s">
        <v>5</v>
      </c>
      <c r="C220" s="8"/>
      <c r="D220" s="8"/>
      <c r="E220" s="15" t="s">
        <v>5</v>
      </c>
      <c r="F220" s="8"/>
      <c r="G220" s="4" t="s">
        <v>5</v>
      </c>
      <c r="H220" s="10"/>
    </row>
    <row r="221" spans="1:8">
      <c r="A221" s="11" t="s">
        <v>203</v>
      </c>
      <c r="B221" s="4" t="s">
        <v>5</v>
      </c>
      <c r="C221" s="8"/>
      <c r="D221" s="8"/>
      <c r="E221" s="15" t="s">
        <v>5</v>
      </c>
      <c r="F221" s="8"/>
      <c r="G221" s="4" t="s">
        <v>5</v>
      </c>
      <c r="H221" s="10"/>
    </row>
    <row r="222" spans="1:8">
      <c r="A222" s="17" t="s">
        <v>84</v>
      </c>
      <c r="B222" s="18"/>
      <c r="C222" s="18"/>
      <c r="D222" s="18"/>
      <c r="E222" s="18"/>
      <c r="F222" s="18"/>
      <c r="G222" s="18"/>
      <c r="H222" s="10"/>
    </row>
    <row r="223" spans="1:8">
      <c r="A223" s="11" t="s">
        <v>204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4" t="s">
        <v>5</v>
      </c>
      <c r="H223" s="10"/>
    </row>
    <row r="224" spans="1:8">
      <c r="A224" s="11" t="s">
        <v>205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4" t="s">
        <v>5</v>
      </c>
      <c r="H224" s="10"/>
    </row>
    <row r="225" spans="1:8">
      <c r="A225" s="11" t="s">
        <v>206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4" t="s">
        <v>5</v>
      </c>
      <c r="H225" s="10"/>
    </row>
    <row r="226" spans="1:8">
      <c r="A226" s="11" t="s">
        <v>207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4" t="s">
        <v>5</v>
      </c>
      <c r="H226" s="10"/>
    </row>
    <row r="227" spans="1:8">
      <c r="A227" s="11" t="s">
        <v>208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4" t="s">
        <v>5</v>
      </c>
      <c r="H227" s="10"/>
    </row>
    <row r="228" spans="1:8">
      <c r="A228" s="17" t="s">
        <v>85</v>
      </c>
      <c r="B228" s="18"/>
      <c r="C228" s="18"/>
      <c r="D228" s="18"/>
      <c r="E228" s="18"/>
      <c r="F228" s="18"/>
      <c r="G228" s="18"/>
      <c r="H228" s="10"/>
    </row>
    <row r="229" spans="1:8">
      <c r="A229" s="11" t="s">
        <v>209</v>
      </c>
      <c r="B229" s="4" t="s">
        <v>5</v>
      </c>
      <c r="C229" s="8"/>
      <c r="D229" s="8"/>
      <c r="E229" s="15" t="s">
        <v>5</v>
      </c>
      <c r="F229" s="8"/>
      <c r="G229" s="4" t="s">
        <v>5</v>
      </c>
      <c r="H229" s="10"/>
    </row>
    <row r="230" spans="1:8">
      <c r="A230" s="11" t="s">
        <v>210</v>
      </c>
      <c r="B230" s="4" t="s">
        <v>5</v>
      </c>
      <c r="C230" s="8"/>
      <c r="D230" s="8"/>
      <c r="E230" s="15" t="s">
        <v>5</v>
      </c>
      <c r="F230" s="8"/>
      <c r="G230" s="4" t="s">
        <v>5</v>
      </c>
      <c r="H230" s="10"/>
    </row>
    <row r="231" spans="1:8">
      <c r="A231" s="11" t="s">
        <v>211</v>
      </c>
      <c r="B231" s="4" t="s">
        <v>5</v>
      </c>
      <c r="C231" s="8"/>
      <c r="D231" s="8"/>
      <c r="E231" s="15" t="s">
        <v>5</v>
      </c>
      <c r="F231" s="8"/>
      <c r="G231" s="4" t="s">
        <v>5</v>
      </c>
      <c r="H231" s="10"/>
    </row>
    <row r="232" spans="1:8">
      <c r="A232" s="11" t="s">
        <v>212</v>
      </c>
      <c r="B232" s="4" t="s">
        <v>5</v>
      </c>
      <c r="C232" s="8"/>
      <c r="D232" s="8"/>
      <c r="E232" s="15" t="s">
        <v>5</v>
      </c>
      <c r="F232" s="8"/>
      <c r="G232" s="4" t="s">
        <v>5</v>
      </c>
      <c r="H232" s="10"/>
    </row>
    <row r="233" spans="1:8">
      <c r="A233" s="11" t="s">
        <v>213</v>
      </c>
      <c r="B233" s="4" t="s">
        <v>5</v>
      </c>
      <c r="C233" s="8"/>
      <c r="D233" s="8"/>
      <c r="E233" s="15" t="s">
        <v>5</v>
      </c>
      <c r="F233" s="8"/>
      <c r="G233" s="4" t="s">
        <v>5</v>
      </c>
      <c r="H233" s="10"/>
    </row>
    <row r="234" spans="1:8">
      <c r="A234" s="17" t="s">
        <v>86</v>
      </c>
      <c r="B234" s="18"/>
      <c r="C234" s="18"/>
      <c r="D234" s="18"/>
      <c r="E234" s="18"/>
      <c r="F234" s="18"/>
      <c r="G234" s="18"/>
      <c r="H234" s="10"/>
    </row>
    <row r="235" spans="1:8">
      <c r="A235" s="11" t="s">
        <v>214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4" t="s">
        <v>5</v>
      </c>
      <c r="H235" s="10"/>
    </row>
    <row r="236" spans="1:8">
      <c r="A236" s="11" t="s">
        <v>215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4" t="s">
        <v>5</v>
      </c>
      <c r="H236" s="10"/>
    </row>
    <row r="237" spans="1:8">
      <c r="A237" s="11" t="s">
        <v>216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4" t="s">
        <v>5</v>
      </c>
      <c r="H237" s="10"/>
    </row>
    <row r="238" spans="1:8">
      <c r="A238" s="11" t="s">
        <v>217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4" t="s">
        <v>5</v>
      </c>
      <c r="H238" s="10"/>
    </row>
    <row r="239" spans="1:8">
      <c r="A239" s="11" t="s">
        <v>218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4" t="s">
        <v>5</v>
      </c>
      <c r="H239" s="10"/>
    </row>
  </sheetData>
  <sheetProtection sheet="1" objects="1" scenarios="1"/>
  <dataValidations count="31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5" ht="21" customHeight="1">
      <c r="A1" s="1">
        <f>"Power flow input data"&amp;" for "&amp;'11'!B7&amp;" in "&amp;'11'!C7&amp;" ("&amp;'11'!D7&amp;")"</f>
        <v>0</v>
      </c>
    </row>
    <row r="3" spans="1:15" ht="21" customHeight="1">
      <c r="A3" s="1" t="s">
        <v>219</v>
      </c>
    </row>
    <row r="5" spans="1:15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226</v>
      </c>
      <c r="I5" s="3" t="s">
        <v>227</v>
      </c>
      <c r="J5" s="3" t="s">
        <v>228</v>
      </c>
      <c r="K5" s="3" t="s">
        <v>224</v>
      </c>
      <c r="L5" s="3" t="s">
        <v>224</v>
      </c>
      <c r="M5" s="3" t="s">
        <v>224</v>
      </c>
      <c r="N5" s="3" t="s">
        <v>224</v>
      </c>
    </row>
    <row r="6" spans="1:15">
      <c r="A6" s="19">
        <v>1</v>
      </c>
      <c r="B6" s="13" t="s">
        <v>5</v>
      </c>
      <c r="C6" s="15" t="s">
        <v>5</v>
      </c>
      <c r="D6" s="13" t="s">
        <v>5</v>
      </c>
      <c r="E6" s="4" t="s">
        <v>5</v>
      </c>
      <c r="F6" s="8">
        <v>0</v>
      </c>
      <c r="G6" s="15" t="s">
        <v>5</v>
      </c>
      <c r="H6" s="15" t="s">
        <v>5</v>
      </c>
      <c r="I6" s="15" t="s">
        <v>5</v>
      </c>
      <c r="J6" s="15" t="s">
        <v>5</v>
      </c>
      <c r="K6" s="8">
        <v>0</v>
      </c>
      <c r="L6" s="8">
        <v>0</v>
      </c>
      <c r="M6" s="8">
        <v>0</v>
      </c>
      <c r="N6" s="8">
        <v>0</v>
      </c>
      <c r="O6" s="10"/>
    </row>
    <row r="7" spans="1:15">
      <c r="A7" s="19">
        <v>2</v>
      </c>
      <c r="B7" s="13" t="s">
        <v>5</v>
      </c>
      <c r="C7" s="15" t="s">
        <v>5</v>
      </c>
      <c r="D7" s="13" t="s">
        <v>5</v>
      </c>
      <c r="E7" s="4" t="s">
        <v>5</v>
      </c>
      <c r="F7" s="8">
        <v>0</v>
      </c>
      <c r="G7" s="15" t="s">
        <v>5</v>
      </c>
      <c r="H7" s="15" t="s">
        <v>5</v>
      </c>
      <c r="I7" s="15" t="s">
        <v>5</v>
      </c>
      <c r="J7" s="15" t="s">
        <v>5</v>
      </c>
      <c r="K7" s="8">
        <v>0</v>
      </c>
      <c r="L7" s="8">
        <v>0</v>
      </c>
      <c r="M7" s="8">
        <v>0</v>
      </c>
      <c r="N7" s="8">
        <v>0</v>
      </c>
      <c r="O7" s="10"/>
    </row>
    <row r="8" spans="1:15">
      <c r="A8" s="19">
        <v>3</v>
      </c>
      <c r="B8" s="13" t="s">
        <v>5</v>
      </c>
      <c r="C8" s="15" t="s">
        <v>5</v>
      </c>
      <c r="D8" s="13" t="s">
        <v>5</v>
      </c>
      <c r="E8" s="4" t="s">
        <v>5</v>
      </c>
      <c r="F8" s="8">
        <v>0</v>
      </c>
      <c r="G8" s="15" t="s">
        <v>5</v>
      </c>
      <c r="H8" s="15" t="s">
        <v>5</v>
      </c>
      <c r="I8" s="15" t="s">
        <v>5</v>
      </c>
      <c r="J8" s="15" t="s">
        <v>5</v>
      </c>
      <c r="K8" s="8">
        <v>0</v>
      </c>
      <c r="L8" s="8">
        <v>0</v>
      </c>
      <c r="M8" s="8">
        <v>0</v>
      </c>
      <c r="N8" s="8">
        <v>0</v>
      </c>
      <c r="O8" s="10"/>
    </row>
    <row r="9" spans="1:15">
      <c r="A9" s="19">
        <v>4</v>
      </c>
      <c r="B9" s="13" t="s">
        <v>5</v>
      </c>
      <c r="C9" s="15" t="s">
        <v>5</v>
      </c>
      <c r="D9" s="13" t="s">
        <v>5</v>
      </c>
      <c r="E9" s="4" t="s">
        <v>5</v>
      </c>
      <c r="F9" s="8">
        <v>0</v>
      </c>
      <c r="G9" s="15" t="s">
        <v>5</v>
      </c>
      <c r="H9" s="15" t="s">
        <v>5</v>
      </c>
      <c r="I9" s="15" t="s">
        <v>5</v>
      </c>
      <c r="J9" s="15" t="s">
        <v>5</v>
      </c>
      <c r="K9" s="8">
        <v>0</v>
      </c>
      <c r="L9" s="8">
        <v>0</v>
      </c>
      <c r="M9" s="8">
        <v>0</v>
      </c>
      <c r="N9" s="8">
        <v>0</v>
      </c>
      <c r="O9" s="10"/>
    </row>
    <row r="10" spans="1:15">
      <c r="A10" s="19">
        <v>5</v>
      </c>
      <c r="B10" s="13" t="s">
        <v>5</v>
      </c>
      <c r="C10" s="15" t="s">
        <v>5</v>
      </c>
      <c r="D10" s="13" t="s">
        <v>5</v>
      </c>
      <c r="E10" s="4" t="s">
        <v>5</v>
      </c>
      <c r="F10" s="8">
        <v>0</v>
      </c>
      <c r="G10" s="15" t="s">
        <v>5</v>
      </c>
      <c r="H10" s="15" t="s">
        <v>5</v>
      </c>
      <c r="I10" s="15" t="s">
        <v>5</v>
      </c>
      <c r="J10" s="15" t="s">
        <v>5</v>
      </c>
      <c r="K10" s="8">
        <v>0</v>
      </c>
      <c r="L10" s="8">
        <v>0</v>
      </c>
      <c r="M10" s="8">
        <v>0</v>
      </c>
      <c r="N10" s="8">
        <v>0</v>
      </c>
      <c r="O10" s="10"/>
    </row>
    <row r="11" spans="1:15">
      <c r="A11" s="19">
        <v>6</v>
      </c>
      <c r="B11" s="13" t="s">
        <v>5</v>
      </c>
      <c r="C11" s="15" t="s">
        <v>5</v>
      </c>
      <c r="D11" s="13" t="s">
        <v>5</v>
      </c>
      <c r="E11" s="4" t="s">
        <v>5</v>
      </c>
      <c r="F11" s="8">
        <v>0</v>
      </c>
      <c r="G11" s="15" t="s">
        <v>5</v>
      </c>
      <c r="H11" s="15" t="s">
        <v>5</v>
      </c>
      <c r="I11" s="15" t="s">
        <v>5</v>
      </c>
      <c r="J11" s="15" t="s">
        <v>5</v>
      </c>
      <c r="K11" s="8">
        <v>0</v>
      </c>
      <c r="L11" s="8">
        <v>0</v>
      </c>
      <c r="M11" s="8">
        <v>0</v>
      </c>
      <c r="N11" s="8">
        <v>0</v>
      </c>
      <c r="O11" s="10"/>
    </row>
    <row r="12" spans="1:15">
      <c r="A12" s="19">
        <v>7</v>
      </c>
      <c r="B12" s="13" t="s">
        <v>5</v>
      </c>
      <c r="C12" s="15" t="s">
        <v>5</v>
      </c>
      <c r="D12" s="13" t="s">
        <v>5</v>
      </c>
      <c r="E12" s="4" t="s">
        <v>5</v>
      </c>
      <c r="F12" s="8">
        <v>0</v>
      </c>
      <c r="G12" s="15" t="s">
        <v>5</v>
      </c>
      <c r="H12" s="15" t="s">
        <v>5</v>
      </c>
      <c r="I12" s="15" t="s">
        <v>5</v>
      </c>
      <c r="J12" s="15" t="s">
        <v>5</v>
      </c>
      <c r="K12" s="8">
        <v>0</v>
      </c>
      <c r="L12" s="8">
        <v>0</v>
      </c>
      <c r="M12" s="8">
        <v>0</v>
      </c>
      <c r="N12" s="8">
        <v>0</v>
      </c>
      <c r="O12" s="10"/>
    </row>
    <row r="13" spans="1:15">
      <c r="A13" s="19">
        <v>8</v>
      </c>
      <c r="B13" s="13" t="s">
        <v>5</v>
      </c>
      <c r="C13" s="15" t="s">
        <v>5</v>
      </c>
      <c r="D13" s="13" t="s">
        <v>5</v>
      </c>
      <c r="E13" s="4" t="s">
        <v>5</v>
      </c>
      <c r="F13" s="8">
        <v>0</v>
      </c>
      <c r="G13" s="15" t="s">
        <v>5</v>
      </c>
      <c r="H13" s="15" t="s">
        <v>5</v>
      </c>
      <c r="I13" s="15" t="s">
        <v>5</v>
      </c>
      <c r="J13" s="15" t="s">
        <v>5</v>
      </c>
      <c r="K13" s="8">
        <v>0</v>
      </c>
      <c r="L13" s="8">
        <v>0</v>
      </c>
      <c r="M13" s="8">
        <v>0</v>
      </c>
      <c r="N13" s="8">
        <v>0</v>
      </c>
      <c r="O13" s="10"/>
    </row>
    <row r="14" spans="1:15">
      <c r="A14" s="19">
        <v>9</v>
      </c>
      <c r="B14" s="13" t="s">
        <v>5</v>
      </c>
      <c r="C14" s="15" t="s">
        <v>5</v>
      </c>
      <c r="D14" s="13" t="s">
        <v>5</v>
      </c>
      <c r="E14" s="4" t="s">
        <v>5</v>
      </c>
      <c r="F14" s="8">
        <v>0</v>
      </c>
      <c r="G14" s="15" t="s">
        <v>5</v>
      </c>
      <c r="H14" s="15" t="s">
        <v>5</v>
      </c>
      <c r="I14" s="15" t="s">
        <v>5</v>
      </c>
      <c r="J14" s="15" t="s">
        <v>5</v>
      </c>
      <c r="K14" s="8">
        <v>0</v>
      </c>
      <c r="L14" s="8">
        <v>0</v>
      </c>
      <c r="M14" s="8">
        <v>0</v>
      </c>
      <c r="N14" s="8">
        <v>0</v>
      </c>
      <c r="O14" s="10"/>
    </row>
    <row r="15" spans="1:15">
      <c r="A15" s="19">
        <v>10</v>
      </c>
      <c r="B15" s="13" t="s">
        <v>5</v>
      </c>
      <c r="C15" s="15" t="s">
        <v>5</v>
      </c>
      <c r="D15" s="13" t="s">
        <v>5</v>
      </c>
      <c r="E15" s="4" t="s">
        <v>5</v>
      </c>
      <c r="F15" s="8">
        <v>0</v>
      </c>
      <c r="G15" s="15" t="s">
        <v>5</v>
      </c>
      <c r="H15" s="15" t="s">
        <v>5</v>
      </c>
      <c r="I15" s="15" t="s">
        <v>5</v>
      </c>
      <c r="J15" s="15" t="s">
        <v>5</v>
      </c>
      <c r="K15" s="8">
        <v>0</v>
      </c>
      <c r="L15" s="8">
        <v>0</v>
      </c>
      <c r="M15" s="8">
        <v>0</v>
      </c>
      <c r="N15" s="8">
        <v>0</v>
      </c>
      <c r="O15" s="10"/>
    </row>
    <row r="16" spans="1:15">
      <c r="A16" s="19">
        <v>11</v>
      </c>
      <c r="B16" s="13" t="s">
        <v>5</v>
      </c>
      <c r="C16" s="15" t="s">
        <v>5</v>
      </c>
      <c r="D16" s="13" t="s">
        <v>5</v>
      </c>
      <c r="E16" s="4" t="s">
        <v>5</v>
      </c>
      <c r="F16" s="8">
        <v>0</v>
      </c>
      <c r="G16" s="15" t="s">
        <v>5</v>
      </c>
      <c r="H16" s="15" t="s">
        <v>5</v>
      </c>
      <c r="I16" s="15" t="s">
        <v>5</v>
      </c>
      <c r="J16" s="15" t="s">
        <v>5</v>
      </c>
      <c r="K16" s="8">
        <v>0</v>
      </c>
      <c r="L16" s="8">
        <v>0</v>
      </c>
      <c r="M16" s="8">
        <v>0</v>
      </c>
      <c r="N16" s="8">
        <v>0</v>
      </c>
      <c r="O16" s="10"/>
    </row>
    <row r="17" spans="1:15">
      <c r="A17" s="19">
        <v>12</v>
      </c>
      <c r="B17" s="13" t="s">
        <v>5</v>
      </c>
      <c r="C17" s="15" t="s">
        <v>5</v>
      </c>
      <c r="D17" s="13" t="s">
        <v>5</v>
      </c>
      <c r="E17" s="4" t="s">
        <v>5</v>
      </c>
      <c r="F17" s="8">
        <v>0</v>
      </c>
      <c r="G17" s="15" t="s">
        <v>5</v>
      </c>
      <c r="H17" s="15" t="s">
        <v>5</v>
      </c>
      <c r="I17" s="15" t="s">
        <v>5</v>
      </c>
      <c r="J17" s="15" t="s">
        <v>5</v>
      </c>
      <c r="K17" s="8">
        <v>0</v>
      </c>
      <c r="L17" s="8">
        <v>0</v>
      </c>
      <c r="M17" s="8">
        <v>0</v>
      </c>
      <c r="N17" s="8">
        <v>0</v>
      </c>
      <c r="O17" s="10"/>
    </row>
    <row r="18" spans="1:15">
      <c r="A18" s="19">
        <v>13</v>
      </c>
      <c r="B18" s="13" t="s">
        <v>5</v>
      </c>
      <c r="C18" s="15" t="s">
        <v>5</v>
      </c>
      <c r="D18" s="13" t="s">
        <v>5</v>
      </c>
      <c r="E18" s="4" t="s">
        <v>5</v>
      </c>
      <c r="F18" s="8">
        <v>0</v>
      </c>
      <c r="G18" s="15" t="s">
        <v>5</v>
      </c>
      <c r="H18" s="15" t="s">
        <v>5</v>
      </c>
      <c r="I18" s="15" t="s">
        <v>5</v>
      </c>
      <c r="J18" s="15" t="s">
        <v>5</v>
      </c>
      <c r="K18" s="8">
        <v>0</v>
      </c>
      <c r="L18" s="8">
        <v>0</v>
      </c>
      <c r="M18" s="8">
        <v>0</v>
      </c>
      <c r="N18" s="8">
        <v>0</v>
      </c>
      <c r="O18" s="10"/>
    </row>
    <row r="19" spans="1:15">
      <c r="A19" s="19">
        <v>14</v>
      </c>
      <c r="B19" s="13" t="s">
        <v>5</v>
      </c>
      <c r="C19" s="15" t="s">
        <v>5</v>
      </c>
      <c r="D19" s="13" t="s">
        <v>5</v>
      </c>
      <c r="E19" s="4" t="s">
        <v>5</v>
      </c>
      <c r="F19" s="8">
        <v>0</v>
      </c>
      <c r="G19" s="15" t="s">
        <v>5</v>
      </c>
      <c r="H19" s="15" t="s">
        <v>5</v>
      </c>
      <c r="I19" s="15" t="s">
        <v>5</v>
      </c>
      <c r="J19" s="15" t="s">
        <v>5</v>
      </c>
      <c r="K19" s="8">
        <v>0</v>
      </c>
      <c r="L19" s="8">
        <v>0</v>
      </c>
      <c r="M19" s="8">
        <v>0</v>
      </c>
      <c r="N19" s="8">
        <v>0</v>
      </c>
      <c r="O19" s="10"/>
    </row>
    <row r="20" spans="1:15">
      <c r="A20" s="19">
        <v>15</v>
      </c>
      <c r="B20" s="13" t="s">
        <v>5</v>
      </c>
      <c r="C20" s="15" t="s">
        <v>5</v>
      </c>
      <c r="D20" s="13" t="s">
        <v>5</v>
      </c>
      <c r="E20" s="4" t="s">
        <v>5</v>
      </c>
      <c r="F20" s="8">
        <v>0</v>
      </c>
      <c r="G20" s="15" t="s">
        <v>5</v>
      </c>
      <c r="H20" s="15" t="s">
        <v>5</v>
      </c>
      <c r="I20" s="15" t="s">
        <v>5</v>
      </c>
      <c r="J20" s="15" t="s">
        <v>5</v>
      </c>
      <c r="K20" s="8">
        <v>0</v>
      </c>
      <c r="L20" s="8">
        <v>0</v>
      </c>
      <c r="M20" s="8">
        <v>0</v>
      </c>
      <c r="N20" s="8">
        <v>0</v>
      </c>
      <c r="O20" s="10"/>
    </row>
    <row r="21" spans="1:15">
      <c r="A21" s="19">
        <v>16</v>
      </c>
      <c r="B21" s="13" t="s">
        <v>5</v>
      </c>
      <c r="C21" s="15" t="s">
        <v>5</v>
      </c>
      <c r="D21" s="13" t="s">
        <v>5</v>
      </c>
      <c r="E21" s="4" t="s">
        <v>5</v>
      </c>
      <c r="F21" s="8">
        <v>0</v>
      </c>
      <c r="G21" s="15" t="s">
        <v>5</v>
      </c>
      <c r="H21" s="15" t="s">
        <v>5</v>
      </c>
      <c r="I21" s="15" t="s">
        <v>5</v>
      </c>
      <c r="J21" s="15" t="s">
        <v>5</v>
      </c>
      <c r="K21" s="8">
        <v>0</v>
      </c>
      <c r="L21" s="8">
        <v>0</v>
      </c>
      <c r="M21" s="8">
        <v>0</v>
      </c>
      <c r="N21" s="8">
        <v>0</v>
      </c>
      <c r="O21" s="10"/>
    </row>
    <row r="22" spans="1:15">
      <c r="A22" s="19">
        <v>17</v>
      </c>
      <c r="B22" s="13" t="s">
        <v>5</v>
      </c>
      <c r="C22" s="15" t="s">
        <v>5</v>
      </c>
      <c r="D22" s="13" t="s">
        <v>5</v>
      </c>
      <c r="E22" s="4" t="s">
        <v>5</v>
      </c>
      <c r="F22" s="8">
        <v>0</v>
      </c>
      <c r="G22" s="15" t="s">
        <v>5</v>
      </c>
      <c r="H22" s="15" t="s">
        <v>5</v>
      </c>
      <c r="I22" s="15" t="s">
        <v>5</v>
      </c>
      <c r="J22" s="15" t="s">
        <v>5</v>
      </c>
      <c r="K22" s="8">
        <v>0</v>
      </c>
      <c r="L22" s="8">
        <v>0</v>
      </c>
      <c r="M22" s="8">
        <v>0</v>
      </c>
      <c r="N22" s="8">
        <v>0</v>
      </c>
      <c r="O22" s="10"/>
    </row>
    <row r="23" spans="1:15">
      <c r="A23" s="19">
        <v>18</v>
      </c>
      <c r="B23" s="13" t="s">
        <v>5</v>
      </c>
      <c r="C23" s="15" t="s">
        <v>5</v>
      </c>
      <c r="D23" s="13" t="s">
        <v>5</v>
      </c>
      <c r="E23" s="4" t="s">
        <v>5</v>
      </c>
      <c r="F23" s="8">
        <v>0</v>
      </c>
      <c r="G23" s="15" t="s">
        <v>5</v>
      </c>
      <c r="H23" s="15" t="s">
        <v>5</v>
      </c>
      <c r="I23" s="15" t="s">
        <v>5</v>
      </c>
      <c r="J23" s="15" t="s">
        <v>5</v>
      </c>
      <c r="K23" s="8">
        <v>0</v>
      </c>
      <c r="L23" s="8">
        <v>0</v>
      </c>
      <c r="M23" s="8">
        <v>0</v>
      </c>
      <c r="N23" s="8">
        <v>0</v>
      </c>
      <c r="O23" s="10"/>
    </row>
    <row r="24" spans="1:15">
      <c r="A24" s="19">
        <v>19</v>
      </c>
      <c r="B24" s="13" t="s">
        <v>5</v>
      </c>
      <c r="C24" s="15" t="s">
        <v>5</v>
      </c>
      <c r="D24" s="13" t="s">
        <v>5</v>
      </c>
      <c r="E24" s="4" t="s">
        <v>5</v>
      </c>
      <c r="F24" s="8">
        <v>0</v>
      </c>
      <c r="G24" s="15" t="s">
        <v>5</v>
      </c>
      <c r="H24" s="15" t="s">
        <v>5</v>
      </c>
      <c r="I24" s="15" t="s">
        <v>5</v>
      </c>
      <c r="J24" s="15" t="s">
        <v>5</v>
      </c>
      <c r="K24" s="8">
        <v>0</v>
      </c>
      <c r="L24" s="8">
        <v>0</v>
      </c>
      <c r="M24" s="8">
        <v>0</v>
      </c>
      <c r="N24" s="8">
        <v>0</v>
      </c>
      <c r="O24" s="10"/>
    </row>
    <row r="25" spans="1:15">
      <c r="A25" s="19">
        <v>20</v>
      </c>
      <c r="B25" s="13" t="s">
        <v>5</v>
      </c>
      <c r="C25" s="15" t="s">
        <v>5</v>
      </c>
      <c r="D25" s="13" t="s">
        <v>5</v>
      </c>
      <c r="E25" s="4" t="s">
        <v>5</v>
      </c>
      <c r="F25" s="8">
        <v>0</v>
      </c>
      <c r="G25" s="15" t="s">
        <v>5</v>
      </c>
      <c r="H25" s="15" t="s">
        <v>5</v>
      </c>
      <c r="I25" s="15" t="s">
        <v>5</v>
      </c>
      <c r="J25" s="15" t="s">
        <v>5</v>
      </c>
      <c r="K25" s="8">
        <v>0</v>
      </c>
      <c r="L25" s="8">
        <v>0</v>
      </c>
      <c r="M25" s="8">
        <v>0</v>
      </c>
      <c r="N25" s="8">
        <v>0</v>
      </c>
      <c r="O25" s="10"/>
    </row>
    <row r="26" spans="1:15">
      <c r="A26" s="19">
        <v>21</v>
      </c>
      <c r="B26" s="13" t="s">
        <v>5</v>
      </c>
      <c r="C26" s="15" t="s">
        <v>5</v>
      </c>
      <c r="D26" s="13" t="s">
        <v>5</v>
      </c>
      <c r="E26" s="4" t="s">
        <v>5</v>
      </c>
      <c r="F26" s="8">
        <v>0</v>
      </c>
      <c r="G26" s="15" t="s">
        <v>5</v>
      </c>
      <c r="H26" s="15" t="s">
        <v>5</v>
      </c>
      <c r="I26" s="15" t="s">
        <v>5</v>
      </c>
      <c r="J26" s="15" t="s">
        <v>5</v>
      </c>
      <c r="K26" s="8">
        <v>0</v>
      </c>
      <c r="L26" s="8">
        <v>0</v>
      </c>
      <c r="M26" s="8">
        <v>0</v>
      </c>
      <c r="N26" s="8">
        <v>0</v>
      </c>
      <c r="O26" s="10"/>
    </row>
    <row r="27" spans="1:15">
      <c r="A27" s="19">
        <v>22</v>
      </c>
      <c r="B27" s="13" t="s">
        <v>5</v>
      </c>
      <c r="C27" s="15" t="s">
        <v>5</v>
      </c>
      <c r="D27" s="13" t="s">
        <v>5</v>
      </c>
      <c r="E27" s="4" t="s">
        <v>5</v>
      </c>
      <c r="F27" s="8">
        <v>0</v>
      </c>
      <c r="G27" s="15" t="s">
        <v>5</v>
      </c>
      <c r="H27" s="15" t="s">
        <v>5</v>
      </c>
      <c r="I27" s="15" t="s">
        <v>5</v>
      </c>
      <c r="J27" s="15" t="s">
        <v>5</v>
      </c>
      <c r="K27" s="8">
        <v>0</v>
      </c>
      <c r="L27" s="8">
        <v>0</v>
      </c>
      <c r="M27" s="8">
        <v>0</v>
      </c>
      <c r="N27" s="8">
        <v>0</v>
      </c>
      <c r="O27" s="10"/>
    </row>
    <row r="28" spans="1:15">
      <c r="A28" s="19">
        <v>23</v>
      </c>
      <c r="B28" s="13" t="s">
        <v>5</v>
      </c>
      <c r="C28" s="15" t="s">
        <v>5</v>
      </c>
      <c r="D28" s="13" t="s">
        <v>5</v>
      </c>
      <c r="E28" s="4" t="s">
        <v>5</v>
      </c>
      <c r="F28" s="8">
        <v>0</v>
      </c>
      <c r="G28" s="15" t="s">
        <v>5</v>
      </c>
      <c r="H28" s="15" t="s">
        <v>5</v>
      </c>
      <c r="I28" s="15" t="s">
        <v>5</v>
      </c>
      <c r="J28" s="15" t="s">
        <v>5</v>
      </c>
      <c r="K28" s="8">
        <v>0</v>
      </c>
      <c r="L28" s="8">
        <v>0</v>
      </c>
      <c r="M28" s="8">
        <v>0</v>
      </c>
      <c r="N28" s="8">
        <v>0</v>
      </c>
      <c r="O28" s="10"/>
    </row>
    <row r="29" spans="1:15">
      <c r="A29" s="19">
        <v>24</v>
      </c>
      <c r="B29" s="13" t="s">
        <v>5</v>
      </c>
      <c r="C29" s="15" t="s">
        <v>5</v>
      </c>
      <c r="D29" s="13" t="s">
        <v>5</v>
      </c>
      <c r="E29" s="4" t="s">
        <v>5</v>
      </c>
      <c r="F29" s="8">
        <v>0</v>
      </c>
      <c r="G29" s="15" t="s">
        <v>5</v>
      </c>
      <c r="H29" s="15" t="s">
        <v>5</v>
      </c>
      <c r="I29" s="15" t="s">
        <v>5</v>
      </c>
      <c r="J29" s="15" t="s">
        <v>5</v>
      </c>
      <c r="K29" s="8">
        <v>0</v>
      </c>
      <c r="L29" s="8">
        <v>0</v>
      </c>
      <c r="M29" s="8">
        <v>0</v>
      </c>
      <c r="N29" s="8">
        <v>0</v>
      </c>
      <c r="O29" s="10"/>
    </row>
    <row r="30" spans="1:15">
      <c r="A30" s="19">
        <v>25</v>
      </c>
      <c r="B30" s="13" t="s">
        <v>5</v>
      </c>
      <c r="C30" s="15" t="s">
        <v>5</v>
      </c>
      <c r="D30" s="13" t="s">
        <v>5</v>
      </c>
      <c r="E30" s="4" t="s">
        <v>5</v>
      </c>
      <c r="F30" s="8">
        <v>0</v>
      </c>
      <c r="G30" s="15" t="s">
        <v>5</v>
      </c>
      <c r="H30" s="15" t="s">
        <v>5</v>
      </c>
      <c r="I30" s="15" t="s">
        <v>5</v>
      </c>
      <c r="J30" s="15" t="s">
        <v>5</v>
      </c>
      <c r="K30" s="8">
        <v>0</v>
      </c>
      <c r="L30" s="8">
        <v>0</v>
      </c>
      <c r="M30" s="8">
        <v>0</v>
      </c>
      <c r="N30" s="8">
        <v>0</v>
      </c>
      <c r="O30" s="10"/>
    </row>
    <row r="31" spans="1:15">
      <c r="A31" s="19">
        <v>26</v>
      </c>
      <c r="B31" s="13" t="s">
        <v>5</v>
      </c>
      <c r="C31" s="15" t="s">
        <v>5</v>
      </c>
      <c r="D31" s="13" t="s">
        <v>5</v>
      </c>
      <c r="E31" s="4" t="s">
        <v>5</v>
      </c>
      <c r="F31" s="8">
        <v>0</v>
      </c>
      <c r="G31" s="15" t="s">
        <v>5</v>
      </c>
      <c r="H31" s="15" t="s">
        <v>5</v>
      </c>
      <c r="I31" s="15" t="s">
        <v>5</v>
      </c>
      <c r="J31" s="15" t="s">
        <v>5</v>
      </c>
      <c r="K31" s="8">
        <v>0</v>
      </c>
      <c r="L31" s="8">
        <v>0</v>
      </c>
      <c r="M31" s="8">
        <v>0</v>
      </c>
      <c r="N31" s="8">
        <v>0</v>
      </c>
      <c r="O31" s="10"/>
    </row>
    <row r="32" spans="1:15">
      <c r="A32" s="19">
        <v>27</v>
      </c>
      <c r="B32" s="13" t="s">
        <v>5</v>
      </c>
      <c r="C32" s="15" t="s">
        <v>5</v>
      </c>
      <c r="D32" s="13" t="s">
        <v>5</v>
      </c>
      <c r="E32" s="4" t="s">
        <v>5</v>
      </c>
      <c r="F32" s="8">
        <v>0</v>
      </c>
      <c r="G32" s="15" t="s">
        <v>5</v>
      </c>
      <c r="H32" s="15" t="s">
        <v>5</v>
      </c>
      <c r="I32" s="15" t="s">
        <v>5</v>
      </c>
      <c r="J32" s="15" t="s">
        <v>5</v>
      </c>
      <c r="K32" s="8">
        <v>0</v>
      </c>
      <c r="L32" s="8">
        <v>0</v>
      </c>
      <c r="M32" s="8">
        <v>0</v>
      </c>
      <c r="N32" s="8">
        <v>0</v>
      </c>
      <c r="O32" s="10"/>
    </row>
    <row r="33" spans="1:15">
      <c r="A33" s="19">
        <v>28</v>
      </c>
      <c r="B33" s="13" t="s">
        <v>5</v>
      </c>
      <c r="C33" s="15" t="s">
        <v>5</v>
      </c>
      <c r="D33" s="13" t="s">
        <v>5</v>
      </c>
      <c r="E33" s="4" t="s">
        <v>5</v>
      </c>
      <c r="F33" s="8">
        <v>0</v>
      </c>
      <c r="G33" s="15" t="s">
        <v>5</v>
      </c>
      <c r="H33" s="15" t="s">
        <v>5</v>
      </c>
      <c r="I33" s="15" t="s">
        <v>5</v>
      </c>
      <c r="J33" s="15" t="s">
        <v>5</v>
      </c>
      <c r="K33" s="8">
        <v>0</v>
      </c>
      <c r="L33" s="8">
        <v>0</v>
      </c>
      <c r="M33" s="8">
        <v>0</v>
      </c>
      <c r="N33" s="8">
        <v>0</v>
      </c>
      <c r="O33" s="10"/>
    </row>
    <row r="34" spans="1:15">
      <c r="A34" s="19">
        <v>29</v>
      </c>
      <c r="B34" s="13" t="s">
        <v>5</v>
      </c>
      <c r="C34" s="15" t="s">
        <v>5</v>
      </c>
      <c r="D34" s="13" t="s">
        <v>5</v>
      </c>
      <c r="E34" s="4" t="s">
        <v>5</v>
      </c>
      <c r="F34" s="8">
        <v>0</v>
      </c>
      <c r="G34" s="15" t="s">
        <v>5</v>
      </c>
      <c r="H34" s="15" t="s">
        <v>5</v>
      </c>
      <c r="I34" s="15" t="s">
        <v>5</v>
      </c>
      <c r="J34" s="15" t="s">
        <v>5</v>
      </c>
      <c r="K34" s="8">
        <v>0</v>
      </c>
      <c r="L34" s="8">
        <v>0</v>
      </c>
      <c r="M34" s="8">
        <v>0</v>
      </c>
      <c r="N34" s="8">
        <v>0</v>
      </c>
      <c r="O34" s="10"/>
    </row>
    <row r="35" spans="1:15">
      <c r="A35" s="19">
        <v>30</v>
      </c>
      <c r="B35" s="13" t="s">
        <v>5</v>
      </c>
      <c r="C35" s="15" t="s">
        <v>5</v>
      </c>
      <c r="D35" s="13" t="s">
        <v>5</v>
      </c>
      <c r="E35" s="4" t="s">
        <v>5</v>
      </c>
      <c r="F35" s="8">
        <v>0</v>
      </c>
      <c r="G35" s="15" t="s">
        <v>5</v>
      </c>
      <c r="H35" s="15" t="s">
        <v>5</v>
      </c>
      <c r="I35" s="15" t="s">
        <v>5</v>
      </c>
      <c r="J35" s="15" t="s">
        <v>5</v>
      </c>
      <c r="K35" s="8">
        <v>0</v>
      </c>
      <c r="L35" s="8">
        <v>0</v>
      </c>
      <c r="M35" s="8">
        <v>0</v>
      </c>
      <c r="N35" s="8">
        <v>0</v>
      </c>
      <c r="O35" s="10"/>
    </row>
    <row r="36" spans="1:15">
      <c r="A36" s="19">
        <v>31</v>
      </c>
      <c r="B36" s="13" t="s">
        <v>5</v>
      </c>
      <c r="C36" s="15" t="s">
        <v>5</v>
      </c>
      <c r="D36" s="13" t="s">
        <v>5</v>
      </c>
      <c r="E36" s="4" t="s">
        <v>5</v>
      </c>
      <c r="F36" s="8">
        <v>0</v>
      </c>
      <c r="G36" s="15" t="s">
        <v>5</v>
      </c>
      <c r="H36" s="15" t="s">
        <v>5</v>
      </c>
      <c r="I36" s="15" t="s">
        <v>5</v>
      </c>
      <c r="J36" s="15" t="s">
        <v>5</v>
      </c>
      <c r="K36" s="8">
        <v>0</v>
      </c>
      <c r="L36" s="8">
        <v>0</v>
      </c>
      <c r="M36" s="8">
        <v>0</v>
      </c>
      <c r="N36" s="8">
        <v>0</v>
      </c>
      <c r="O36" s="10"/>
    </row>
    <row r="37" spans="1:15">
      <c r="A37" s="19">
        <v>32</v>
      </c>
      <c r="B37" s="13" t="s">
        <v>5</v>
      </c>
      <c r="C37" s="15" t="s">
        <v>5</v>
      </c>
      <c r="D37" s="13" t="s">
        <v>5</v>
      </c>
      <c r="E37" s="4" t="s">
        <v>5</v>
      </c>
      <c r="F37" s="8">
        <v>0</v>
      </c>
      <c r="G37" s="15" t="s">
        <v>5</v>
      </c>
      <c r="H37" s="15" t="s">
        <v>5</v>
      </c>
      <c r="I37" s="15" t="s">
        <v>5</v>
      </c>
      <c r="J37" s="15" t="s">
        <v>5</v>
      </c>
      <c r="K37" s="8">
        <v>0</v>
      </c>
      <c r="L37" s="8">
        <v>0</v>
      </c>
      <c r="M37" s="8">
        <v>0</v>
      </c>
      <c r="N37" s="8">
        <v>0</v>
      </c>
      <c r="O37" s="10"/>
    </row>
    <row r="38" spans="1:15">
      <c r="A38" s="19">
        <v>33</v>
      </c>
      <c r="B38" s="13" t="s">
        <v>5</v>
      </c>
      <c r="C38" s="15" t="s">
        <v>5</v>
      </c>
      <c r="D38" s="13" t="s">
        <v>5</v>
      </c>
      <c r="E38" s="4" t="s">
        <v>5</v>
      </c>
      <c r="F38" s="8">
        <v>0</v>
      </c>
      <c r="G38" s="15" t="s">
        <v>5</v>
      </c>
      <c r="H38" s="15" t="s">
        <v>5</v>
      </c>
      <c r="I38" s="15" t="s">
        <v>5</v>
      </c>
      <c r="J38" s="15" t="s">
        <v>5</v>
      </c>
      <c r="K38" s="8">
        <v>0</v>
      </c>
      <c r="L38" s="8">
        <v>0</v>
      </c>
      <c r="M38" s="8">
        <v>0</v>
      </c>
      <c r="N38" s="8">
        <v>0</v>
      </c>
      <c r="O38" s="10"/>
    </row>
    <row r="39" spans="1:15">
      <c r="A39" s="19">
        <v>34</v>
      </c>
      <c r="B39" s="13" t="s">
        <v>5</v>
      </c>
      <c r="C39" s="15" t="s">
        <v>5</v>
      </c>
      <c r="D39" s="13" t="s">
        <v>5</v>
      </c>
      <c r="E39" s="4" t="s">
        <v>5</v>
      </c>
      <c r="F39" s="8">
        <v>0</v>
      </c>
      <c r="G39" s="15" t="s">
        <v>5</v>
      </c>
      <c r="H39" s="15" t="s">
        <v>5</v>
      </c>
      <c r="I39" s="15" t="s">
        <v>5</v>
      </c>
      <c r="J39" s="15" t="s">
        <v>5</v>
      </c>
      <c r="K39" s="8">
        <v>0</v>
      </c>
      <c r="L39" s="8">
        <v>0</v>
      </c>
      <c r="M39" s="8">
        <v>0</v>
      </c>
      <c r="N39" s="8">
        <v>0</v>
      </c>
      <c r="O39" s="10"/>
    </row>
    <row r="40" spans="1:15">
      <c r="A40" s="19">
        <v>35</v>
      </c>
      <c r="B40" s="13" t="s">
        <v>5</v>
      </c>
      <c r="C40" s="15" t="s">
        <v>5</v>
      </c>
      <c r="D40" s="13" t="s">
        <v>5</v>
      </c>
      <c r="E40" s="4" t="s">
        <v>5</v>
      </c>
      <c r="F40" s="8">
        <v>0</v>
      </c>
      <c r="G40" s="15" t="s">
        <v>5</v>
      </c>
      <c r="H40" s="15" t="s">
        <v>5</v>
      </c>
      <c r="I40" s="15" t="s">
        <v>5</v>
      </c>
      <c r="J40" s="15" t="s">
        <v>5</v>
      </c>
      <c r="K40" s="8">
        <v>0</v>
      </c>
      <c r="L40" s="8">
        <v>0</v>
      </c>
      <c r="M40" s="8">
        <v>0</v>
      </c>
      <c r="N40" s="8">
        <v>0</v>
      </c>
      <c r="O40" s="10"/>
    </row>
    <row r="41" spans="1:15">
      <c r="A41" s="19">
        <v>36</v>
      </c>
      <c r="B41" s="13" t="s">
        <v>5</v>
      </c>
      <c r="C41" s="15" t="s">
        <v>5</v>
      </c>
      <c r="D41" s="13" t="s">
        <v>5</v>
      </c>
      <c r="E41" s="4" t="s">
        <v>5</v>
      </c>
      <c r="F41" s="8">
        <v>0</v>
      </c>
      <c r="G41" s="15" t="s">
        <v>5</v>
      </c>
      <c r="H41" s="15" t="s">
        <v>5</v>
      </c>
      <c r="I41" s="15" t="s">
        <v>5</v>
      </c>
      <c r="J41" s="15" t="s">
        <v>5</v>
      </c>
      <c r="K41" s="8">
        <v>0</v>
      </c>
      <c r="L41" s="8">
        <v>0</v>
      </c>
      <c r="M41" s="8">
        <v>0</v>
      </c>
      <c r="N41" s="8">
        <v>0</v>
      </c>
      <c r="O41" s="10"/>
    </row>
    <row r="42" spans="1:15">
      <c r="A42" s="19">
        <v>37</v>
      </c>
      <c r="B42" s="13" t="s">
        <v>5</v>
      </c>
      <c r="C42" s="15" t="s">
        <v>5</v>
      </c>
      <c r="D42" s="13" t="s">
        <v>5</v>
      </c>
      <c r="E42" s="4" t="s">
        <v>5</v>
      </c>
      <c r="F42" s="8">
        <v>0</v>
      </c>
      <c r="G42" s="15" t="s">
        <v>5</v>
      </c>
      <c r="H42" s="15" t="s">
        <v>5</v>
      </c>
      <c r="I42" s="15" t="s">
        <v>5</v>
      </c>
      <c r="J42" s="15" t="s">
        <v>5</v>
      </c>
      <c r="K42" s="8">
        <v>0</v>
      </c>
      <c r="L42" s="8">
        <v>0</v>
      </c>
      <c r="M42" s="8">
        <v>0</v>
      </c>
      <c r="N42" s="8">
        <v>0</v>
      </c>
      <c r="O42" s="10"/>
    </row>
    <row r="43" spans="1:15">
      <c r="A43" s="19">
        <v>38</v>
      </c>
      <c r="B43" s="13" t="s">
        <v>5</v>
      </c>
      <c r="C43" s="15" t="s">
        <v>5</v>
      </c>
      <c r="D43" s="13" t="s">
        <v>5</v>
      </c>
      <c r="E43" s="4" t="s">
        <v>5</v>
      </c>
      <c r="F43" s="8">
        <v>0</v>
      </c>
      <c r="G43" s="15" t="s">
        <v>5</v>
      </c>
      <c r="H43" s="15" t="s">
        <v>5</v>
      </c>
      <c r="I43" s="15" t="s">
        <v>5</v>
      </c>
      <c r="J43" s="15" t="s">
        <v>5</v>
      </c>
      <c r="K43" s="8">
        <v>0</v>
      </c>
      <c r="L43" s="8">
        <v>0</v>
      </c>
      <c r="M43" s="8">
        <v>0</v>
      </c>
      <c r="N43" s="8">
        <v>0</v>
      </c>
      <c r="O43" s="10"/>
    </row>
    <row r="44" spans="1:15">
      <c r="A44" s="19">
        <v>39</v>
      </c>
      <c r="B44" s="13" t="s">
        <v>5</v>
      </c>
      <c r="C44" s="15" t="s">
        <v>5</v>
      </c>
      <c r="D44" s="13" t="s">
        <v>5</v>
      </c>
      <c r="E44" s="4" t="s">
        <v>5</v>
      </c>
      <c r="F44" s="8">
        <v>0</v>
      </c>
      <c r="G44" s="15" t="s">
        <v>5</v>
      </c>
      <c r="H44" s="15" t="s">
        <v>5</v>
      </c>
      <c r="I44" s="15" t="s">
        <v>5</v>
      </c>
      <c r="J44" s="15" t="s">
        <v>5</v>
      </c>
      <c r="K44" s="8">
        <v>0</v>
      </c>
      <c r="L44" s="8">
        <v>0</v>
      </c>
      <c r="M44" s="8">
        <v>0</v>
      </c>
      <c r="N44" s="8">
        <v>0</v>
      </c>
      <c r="O44" s="10"/>
    </row>
    <row r="45" spans="1:15">
      <c r="A45" s="19">
        <v>40</v>
      </c>
      <c r="B45" s="13" t="s">
        <v>5</v>
      </c>
      <c r="C45" s="15" t="s">
        <v>5</v>
      </c>
      <c r="D45" s="13" t="s">
        <v>5</v>
      </c>
      <c r="E45" s="4" t="s">
        <v>5</v>
      </c>
      <c r="F45" s="8">
        <v>0</v>
      </c>
      <c r="G45" s="15" t="s">
        <v>5</v>
      </c>
      <c r="H45" s="15" t="s">
        <v>5</v>
      </c>
      <c r="I45" s="15" t="s">
        <v>5</v>
      </c>
      <c r="J45" s="15" t="s">
        <v>5</v>
      </c>
      <c r="K45" s="8">
        <v>0</v>
      </c>
      <c r="L45" s="8">
        <v>0</v>
      </c>
      <c r="M45" s="8">
        <v>0</v>
      </c>
      <c r="N45" s="8">
        <v>0</v>
      </c>
      <c r="O45" s="10"/>
    </row>
    <row r="46" spans="1:15">
      <c r="A46" s="19">
        <v>41</v>
      </c>
      <c r="B46" s="13" t="s">
        <v>5</v>
      </c>
      <c r="C46" s="15" t="s">
        <v>5</v>
      </c>
      <c r="D46" s="13" t="s">
        <v>5</v>
      </c>
      <c r="E46" s="4" t="s">
        <v>5</v>
      </c>
      <c r="F46" s="8">
        <v>0</v>
      </c>
      <c r="G46" s="15" t="s">
        <v>5</v>
      </c>
      <c r="H46" s="15" t="s">
        <v>5</v>
      </c>
      <c r="I46" s="15" t="s">
        <v>5</v>
      </c>
      <c r="J46" s="15" t="s">
        <v>5</v>
      </c>
      <c r="K46" s="8">
        <v>0</v>
      </c>
      <c r="L46" s="8">
        <v>0</v>
      </c>
      <c r="M46" s="8">
        <v>0</v>
      </c>
      <c r="N46" s="8">
        <v>0</v>
      </c>
      <c r="O46" s="10"/>
    </row>
    <row r="47" spans="1:15">
      <c r="A47" s="19">
        <v>42</v>
      </c>
      <c r="B47" s="13" t="s">
        <v>5</v>
      </c>
      <c r="C47" s="15" t="s">
        <v>5</v>
      </c>
      <c r="D47" s="13" t="s">
        <v>5</v>
      </c>
      <c r="E47" s="4" t="s">
        <v>5</v>
      </c>
      <c r="F47" s="8">
        <v>0</v>
      </c>
      <c r="G47" s="15" t="s">
        <v>5</v>
      </c>
      <c r="H47" s="15" t="s">
        <v>5</v>
      </c>
      <c r="I47" s="15" t="s">
        <v>5</v>
      </c>
      <c r="J47" s="15" t="s">
        <v>5</v>
      </c>
      <c r="K47" s="8">
        <v>0</v>
      </c>
      <c r="L47" s="8">
        <v>0</v>
      </c>
      <c r="M47" s="8">
        <v>0</v>
      </c>
      <c r="N47" s="8">
        <v>0</v>
      </c>
      <c r="O47" s="10"/>
    </row>
    <row r="48" spans="1:15">
      <c r="A48" s="19">
        <v>43</v>
      </c>
      <c r="B48" s="13" t="s">
        <v>5</v>
      </c>
      <c r="C48" s="15" t="s">
        <v>5</v>
      </c>
      <c r="D48" s="13" t="s">
        <v>5</v>
      </c>
      <c r="E48" s="4" t="s">
        <v>5</v>
      </c>
      <c r="F48" s="8">
        <v>0</v>
      </c>
      <c r="G48" s="15" t="s">
        <v>5</v>
      </c>
      <c r="H48" s="15" t="s">
        <v>5</v>
      </c>
      <c r="I48" s="15" t="s">
        <v>5</v>
      </c>
      <c r="J48" s="15" t="s">
        <v>5</v>
      </c>
      <c r="K48" s="8">
        <v>0</v>
      </c>
      <c r="L48" s="8">
        <v>0</v>
      </c>
      <c r="M48" s="8">
        <v>0</v>
      </c>
      <c r="N48" s="8">
        <v>0</v>
      </c>
      <c r="O48" s="10"/>
    </row>
    <row r="49" spans="1:15">
      <c r="A49" s="19">
        <v>44</v>
      </c>
      <c r="B49" s="13" t="s">
        <v>5</v>
      </c>
      <c r="C49" s="15" t="s">
        <v>5</v>
      </c>
      <c r="D49" s="13" t="s">
        <v>5</v>
      </c>
      <c r="E49" s="4" t="s">
        <v>5</v>
      </c>
      <c r="F49" s="8">
        <v>0</v>
      </c>
      <c r="G49" s="15" t="s">
        <v>5</v>
      </c>
      <c r="H49" s="15" t="s">
        <v>5</v>
      </c>
      <c r="I49" s="15" t="s">
        <v>5</v>
      </c>
      <c r="J49" s="15" t="s">
        <v>5</v>
      </c>
      <c r="K49" s="8">
        <v>0</v>
      </c>
      <c r="L49" s="8">
        <v>0</v>
      </c>
      <c r="M49" s="8">
        <v>0</v>
      </c>
      <c r="N49" s="8">
        <v>0</v>
      </c>
      <c r="O49" s="10"/>
    </row>
    <row r="50" spans="1:15">
      <c r="A50" s="19">
        <v>45</v>
      </c>
      <c r="B50" s="13" t="s">
        <v>5</v>
      </c>
      <c r="C50" s="15" t="s">
        <v>5</v>
      </c>
      <c r="D50" s="13" t="s">
        <v>5</v>
      </c>
      <c r="E50" s="4" t="s">
        <v>5</v>
      </c>
      <c r="F50" s="8">
        <v>0</v>
      </c>
      <c r="G50" s="15" t="s">
        <v>5</v>
      </c>
      <c r="H50" s="15" t="s">
        <v>5</v>
      </c>
      <c r="I50" s="15" t="s">
        <v>5</v>
      </c>
      <c r="J50" s="15" t="s">
        <v>5</v>
      </c>
      <c r="K50" s="8">
        <v>0</v>
      </c>
      <c r="L50" s="8">
        <v>0</v>
      </c>
      <c r="M50" s="8">
        <v>0</v>
      </c>
      <c r="N50" s="8">
        <v>0</v>
      </c>
      <c r="O50" s="10"/>
    </row>
    <row r="51" spans="1:15">
      <c r="A51" s="19">
        <v>46</v>
      </c>
      <c r="B51" s="13" t="s">
        <v>5</v>
      </c>
      <c r="C51" s="15" t="s">
        <v>5</v>
      </c>
      <c r="D51" s="13" t="s">
        <v>5</v>
      </c>
      <c r="E51" s="4" t="s">
        <v>5</v>
      </c>
      <c r="F51" s="8">
        <v>0</v>
      </c>
      <c r="G51" s="15" t="s">
        <v>5</v>
      </c>
      <c r="H51" s="15" t="s">
        <v>5</v>
      </c>
      <c r="I51" s="15" t="s">
        <v>5</v>
      </c>
      <c r="J51" s="15" t="s">
        <v>5</v>
      </c>
      <c r="K51" s="8">
        <v>0</v>
      </c>
      <c r="L51" s="8">
        <v>0</v>
      </c>
      <c r="M51" s="8">
        <v>0</v>
      </c>
      <c r="N51" s="8">
        <v>0</v>
      </c>
      <c r="O51" s="10"/>
    </row>
    <row r="52" spans="1:15">
      <c r="A52" s="19">
        <v>47</v>
      </c>
      <c r="B52" s="13" t="s">
        <v>5</v>
      </c>
      <c r="C52" s="15" t="s">
        <v>5</v>
      </c>
      <c r="D52" s="13" t="s">
        <v>5</v>
      </c>
      <c r="E52" s="4" t="s">
        <v>5</v>
      </c>
      <c r="F52" s="8">
        <v>0</v>
      </c>
      <c r="G52" s="15" t="s">
        <v>5</v>
      </c>
      <c r="H52" s="15" t="s">
        <v>5</v>
      </c>
      <c r="I52" s="15" t="s">
        <v>5</v>
      </c>
      <c r="J52" s="15" t="s">
        <v>5</v>
      </c>
      <c r="K52" s="8">
        <v>0</v>
      </c>
      <c r="L52" s="8">
        <v>0</v>
      </c>
      <c r="M52" s="8">
        <v>0</v>
      </c>
      <c r="N52" s="8">
        <v>0</v>
      </c>
      <c r="O52" s="10"/>
    </row>
    <row r="53" spans="1:15">
      <c r="A53" s="19">
        <v>48</v>
      </c>
      <c r="B53" s="13" t="s">
        <v>5</v>
      </c>
      <c r="C53" s="15" t="s">
        <v>5</v>
      </c>
      <c r="D53" s="13" t="s">
        <v>5</v>
      </c>
      <c r="E53" s="4" t="s">
        <v>5</v>
      </c>
      <c r="F53" s="8">
        <v>0</v>
      </c>
      <c r="G53" s="15" t="s">
        <v>5</v>
      </c>
      <c r="H53" s="15" t="s">
        <v>5</v>
      </c>
      <c r="I53" s="15" t="s">
        <v>5</v>
      </c>
      <c r="J53" s="15" t="s">
        <v>5</v>
      </c>
      <c r="K53" s="8">
        <v>0</v>
      </c>
      <c r="L53" s="8">
        <v>0</v>
      </c>
      <c r="M53" s="8">
        <v>0</v>
      </c>
      <c r="N53" s="8">
        <v>0</v>
      </c>
      <c r="O53" s="10"/>
    </row>
    <row r="54" spans="1:15">
      <c r="A54" s="19">
        <v>49</v>
      </c>
      <c r="B54" s="13" t="s">
        <v>5</v>
      </c>
      <c r="C54" s="15" t="s">
        <v>5</v>
      </c>
      <c r="D54" s="13" t="s">
        <v>5</v>
      </c>
      <c r="E54" s="4" t="s">
        <v>5</v>
      </c>
      <c r="F54" s="8">
        <v>0</v>
      </c>
      <c r="G54" s="15" t="s">
        <v>5</v>
      </c>
      <c r="H54" s="15" t="s">
        <v>5</v>
      </c>
      <c r="I54" s="15" t="s">
        <v>5</v>
      </c>
      <c r="J54" s="15" t="s">
        <v>5</v>
      </c>
      <c r="K54" s="8">
        <v>0</v>
      </c>
      <c r="L54" s="8">
        <v>0</v>
      </c>
      <c r="M54" s="8">
        <v>0</v>
      </c>
      <c r="N54" s="8">
        <v>0</v>
      </c>
      <c r="O54" s="10"/>
    </row>
    <row r="55" spans="1:15">
      <c r="A55" s="19">
        <v>50</v>
      </c>
      <c r="B55" s="13" t="s">
        <v>5</v>
      </c>
      <c r="C55" s="15" t="s">
        <v>5</v>
      </c>
      <c r="D55" s="13" t="s">
        <v>5</v>
      </c>
      <c r="E55" s="4" t="s">
        <v>5</v>
      </c>
      <c r="F55" s="8">
        <v>0</v>
      </c>
      <c r="G55" s="15" t="s">
        <v>5</v>
      </c>
      <c r="H55" s="15" t="s">
        <v>5</v>
      </c>
      <c r="I55" s="15" t="s">
        <v>5</v>
      </c>
      <c r="J55" s="15" t="s">
        <v>5</v>
      </c>
      <c r="K55" s="8">
        <v>0</v>
      </c>
      <c r="L55" s="8">
        <v>0</v>
      </c>
      <c r="M55" s="8">
        <v>0</v>
      </c>
      <c r="N55" s="8">
        <v>0</v>
      </c>
      <c r="O55" s="10"/>
    </row>
    <row r="56" spans="1:15">
      <c r="A56" s="19">
        <v>51</v>
      </c>
      <c r="B56" s="13" t="s">
        <v>5</v>
      </c>
      <c r="C56" s="15" t="s">
        <v>5</v>
      </c>
      <c r="D56" s="13" t="s">
        <v>5</v>
      </c>
      <c r="E56" s="4" t="s">
        <v>5</v>
      </c>
      <c r="F56" s="8">
        <v>0</v>
      </c>
      <c r="G56" s="15" t="s">
        <v>5</v>
      </c>
      <c r="H56" s="15" t="s">
        <v>5</v>
      </c>
      <c r="I56" s="15" t="s">
        <v>5</v>
      </c>
      <c r="J56" s="15" t="s">
        <v>5</v>
      </c>
      <c r="K56" s="8">
        <v>0</v>
      </c>
      <c r="L56" s="8">
        <v>0</v>
      </c>
      <c r="M56" s="8">
        <v>0</v>
      </c>
      <c r="N56" s="8">
        <v>0</v>
      </c>
      <c r="O56" s="10"/>
    </row>
    <row r="57" spans="1:15">
      <c r="A57" s="19">
        <v>52</v>
      </c>
      <c r="B57" s="13" t="s">
        <v>5</v>
      </c>
      <c r="C57" s="15" t="s">
        <v>5</v>
      </c>
      <c r="D57" s="13" t="s">
        <v>5</v>
      </c>
      <c r="E57" s="4" t="s">
        <v>5</v>
      </c>
      <c r="F57" s="8">
        <v>0</v>
      </c>
      <c r="G57" s="15" t="s">
        <v>5</v>
      </c>
      <c r="H57" s="15" t="s">
        <v>5</v>
      </c>
      <c r="I57" s="15" t="s">
        <v>5</v>
      </c>
      <c r="J57" s="15" t="s">
        <v>5</v>
      </c>
      <c r="K57" s="8">
        <v>0</v>
      </c>
      <c r="L57" s="8">
        <v>0</v>
      </c>
      <c r="M57" s="8">
        <v>0</v>
      </c>
      <c r="N57" s="8">
        <v>0</v>
      </c>
      <c r="O57" s="10"/>
    </row>
    <row r="58" spans="1:15">
      <c r="A58" s="19">
        <v>53</v>
      </c>
      <c r="B58" s="13" t="s">
        <v>5</v>
      </c>
      <c r="C58" s="15" t="s">
        <v>5</v>
      </c>
      <c r="D58" s="13" t="s">
        <v>5</v>
      </c>
      <c r="E58" s="4" t="s">
        <v>5</v>
      </c>
      <c r="F58" s="8">
        <v>0</v>
      </c>
      <c r="G58" s="15" t="s">
        <v>5</v>
      </c>
      <c r="H58" s="15" t="s">
        <v>5</v>
      </c>
      <c r="I58" s="15" t="s">
        <v>5</v>
      </c>
      <c r="J58" s="15" t="s">
        <v>5</v>
      </c>
      <c r="K58" s="8">
        <v>0</v>
      </c>
      <c r="L58" s="8">
        <v>0</v>
      </c>
      <c r="M58" s="8">
        <v>0</v>
      </c>
      <c r="N58" s="8">
        <v>0</v>
      </c>
      <c r="O58" s="10"/>
    </row>
    <row r="59" spans="1:15">
      <c r="A59" s="19">
        <v>54</v>
      </c>
      <c r="B59" s="13" t="s">
        <v>5</v>
      </c>
      <c r="C59" s="15" t="s">
        <v>5</v>
      </c>
      <c r="D59" s="13" t="s">
        <v>5</v>
      </c>
      <c r="E59" s="4" t="s">
        <v>5</v>
      </c>
      <c r="F59" s="8">
        <v>0</v>
      </c>
      <c r="G59" s="15" t="s">
        <v>5</v>
      </c>
      <c r="H59" s="15" t="s">
        <v>5</v>
      </c>
      <c r="I59" s="15" t="s">
        <v>5</v>
      </c>
      <c r="J59" s="15" t="s">
        <v>5</v>
      </c>
      <c r="K59" s="8">
        <v>0</v>
      </c>
      <c r="L59" s="8">
        <v>0</v>
      </c>
      <c r="M59" s="8">
        <v>0</v>
      </c>
      <c r="N59" s="8">
        <v>0</v>
      </c>
      <c r="O59" s="10"/>
    </row>
    <row r="60" spans="1:15">
      <c r="A60" s="19">
        <v>55</v>
      </c>
      <c r="B60" s="13" t="s">
        <v>5</v>
      </c>
      <c r="C60" s="15" t="s">
        <v>5</v>
      </c>
      <c r="D60" s="13" t="s">
        <v>5</v>
      </c>
      <c r="E60" s="4" t="s">
        <v>5</v>
      </c>
      <c r="F60" s="8">
        <v>0</v>
      </c>
      <c r="G60" s="15" t="s">
        <v>5</v>
      </c>
      <c r="H60" s="15" t="s">
        <v>5</v>
      </c>
      <c r="I60" s="15" t="s">
        <v>5</v>
      </c>
      <c r="J60" s="15" t="s">
        <v>5</v>
      </c>
      <c r="K60" s="8">
        <v>0</v>
      </c>
      <c r="L60" s="8">
        <v>0</v>
      </c>
      <c r="M60" s="8">
        <v>0</v>
      </c>
      <c r="N60" s="8">
        <v>0</v>
      </c>
      <c r="O60" s="10"/>
    </row>
    <row r="61" spans="1:15">
      <c r="A61" s="19">
        <v>56</v>
      </c>
      <c r="B61" s="13" t="s">
        <v>5</v>
      </c>
      <c r="C61" s="15" t="s">
        <v>5</v>
      </c>
      <c r="D61" s="13" t="s">
        <v>5</v>
      </c>
      <c r="E61" s="4" t="s">
        <v>5</v>
      </c>
      <c r="F61" s="8">
        <v>0</v>
      </c>
      <c r="G61" s="15" t="s">
        <v>5</v>
      </c>
      <c r="H61" s="15" t="s">
        <v>5</v>
      </c>
      <c r="I61" s="15" t="s">
        <v>5</v>
      </c>
      <c r="J61" s="15" t="s">
        <v>5</v>
      </c>
      <c r="K61" s="8">
        <v>0</v>
      </c>
      <c r="L61" s="8">
        <v>0</v>
      </c>
      <c r="M61" s="8">
        <v>0</v>
      </c>
      <c r="N61" s="8">
        <v>0</v>
      </c>
      <c r="O61" s="10"/>
    </row>
    <row r="62" spans="1:15">
      <c r="A62" s="19">
        <v>57</v>
      </c>
      <c r="B62" s="13" t="s">
        <v>5</v>
      </c>
      <c r="C62" s="15" t="s">
        <v>5</v>
      </c>
      <c r="D62" s="13" t="s">
        <v>5</v>
      </c>
      <c r="E62" s="4" t="s">
        <v>5</v>
      </c>
      <c r="F62" s="8">
        <v>0</v>
      </c>
      <c r="G62" s="15" t="s">
        <v>5</v>
      </c>
      <c r="H62" s="15" t="s">
        <v>5</v>
      </c>
      <c r="I62" s="15" t="s">
        <v>5</v>
      </c>
      <c r="J62" s="15" t="s">
        <v>5</v>
      </c>
      <c r="K62" s="8">
        <v>0</v>
      </c>
      <c r="L62" s="8">
        <v>0</v>
      </c>
      <c r="M62" s="8">
        <v>0</v>
      </c>
      <c r="N62" s="8">
        <v>0</v>
      </c>
      <c r="O62" s="10"/>
    </row>
    <row r="63" spans="1:15">
      <c r="A63" s="19">
        <v>58</v>
      </c>
      <c r="B63" s="13" t="s">
        <v>5</v>
      </c>
      <c r="C63" s="15" t="s">
        <v>5</v>
      </c>
      <c r="D63" s="13" t="s">
        <v>5</v>
      </c>
      <c r="E63" s="4" t="s">
        <v>5</v>
      </c>
      <c r="F63" s="8">
        <v>0</v>
      </c>
      <c r="G63" s="15" t="s">
        <v>5</v>
      </c>
      <c r="H63" s="15" t="s">
        <v>5</v>
      </c>
      <c r="I63" s="15" t="s">
        <v>5</v>
      </c>
      <c r="J63" s="15" t="s">
        <v>5</v>
      </c>
      <c r="K63" s="8">
        <v>0</v>
      </c>
      <c r="L63" s="8">
        <v>0</v>
      </c>
      <c r="M63" s="8">
        <v>0</v>
      </c>
      <c r="N63" s="8">
        <v>0</v>
      </c>
      <c r="O63" s="10"/>
    </row>
    <row r="64" spans="1:15">
      <c r="A64" s="19">
        <v>59</v>
      </c>
      <c r="B64" s="13" t="s">
        <v>5</v>
      </c>
      <c r="C64" s="15" t="s">
        <v>5</v>
      </c>
      <c r="D64" s="13" t="s">
        <v>5</v>
      </c>
      <c r="E64" s="4" t="s">
        <v>5</v>
      </c>
      <c r="F64" s="8">
        <v>0</v>
      </c>
      <c r="G64" s="15" t="s">
        <v>5</v>
      </c>
      <c r="H64" s="15" t="s">
        <v>5</v>
      </c>
      <c r="I64" s="15" t="s">
        <v>5</v>
      </c>
      <c r="J64" s="15" t="s">
        <v>5</v>
      </c>
      <c r="K64" s="8">
        <v>0</v>
      </c>
      <c r="L64" s="8">
        <v>0</v>
      </c>
      <c r="M64" s="8">
        <v>0</v>
      </c>
      <c r="N64" s="8">
        <v>0</v>
      </c>
      <c r="O64" s="10"/>
    </row>
    <row r="65" spans="1:15">
      <c r="A65" s="19">
        <v>60</v>
      </c>
      <c r="B65" s="13" t="s">
        <v>5</v>
      </c>
      <c r="C65" s="15" t="s">
        <v>5</v>
      </c>
      <c r="D65" s="13" t="s">
        <v>5</v>
      </c>
      <c r="E65" s="4" t="s">
        <v>5</v>
      </c>
      <c r="F65" s="8">
        <v>0</v>
      </c>
      <c r="G65" s="15" t="s">
        <v>5</v>
      </c>
      <c r="H65" s="15" t="s">
        <v>5</v>
      </c>
      <c r="I65" s="15" t="s">
        <v>5</v>
      </c>
      <c r="J65" s="15" t="s">
        <v>5</v>
      </c>
      <c r="K65" s="8">
        <v>0</v>
      </c>
      <c r="L65" s="8">
        <v>0</v>
      </c>
      <c r="M65" s="8">
        <v>0</v>
      </c>
      <c r="N65" s="8">
        <v>0</v>
      </c>
      <c r="O65" s="10"/>
    </row>
    <row r="66" spans="1:15">
      <c r="A66" s="19">
        <v>61</v>
      </c>
      <c r="B66" s="13" t="s">
        <v>5</v>
      </c>
      <c r="C66" s="15" t="s">
        <v>5</v>
      </c>
      <c r="D66" s="13" t="s">
        <v>5</v>
      </c>
      <c r="E66" s="4" t="s">
        <v>5</v>
      </c>
      <c r="F66" s="8">
        <v>0</v>
      </c>
      <c r="G66" s="15" t="s">
        <v>5</v>
      </c>
      <c r="H66" s="15" t="s">
        <v>5</v>
      </c>
      <c r="I66" s="15" t="s">
        <v>5</v>
      </c>
      <c r="J66" s="15" t="s">
        <v>5</v>
      </c>
      <c r="K66" s="8">
        <v>0</v>
      </c>
      <c r="L66" s="8">
        <v>0</v>
      </c>
      <c r="M66" s="8">
        <v>0</v>
      </c>
      <c r="N66" s="8">
        <v>0</v>
      </c>
      <c r="O66" s="10"/>
    </row>
    <row r="67" spans="1:15">
      <c r="A67" s="19">
        <v>62</v>
      </c>
      <c r="B67" s="13" t="s">
        <v>5</v>
      </c>
      <c r="C67" s="15" t="s">
        <v>5</v>
      </c>
      <c r="D67" s="13" t="s">
        <v>5</v>
      </c>
      <c r="E67" s="4" t="s">
        <v>5</v>
      </c>
      <c r="F67" s="8">
        <v>0</v>
      </c>
      <c r="G67" s="15" t="s">
        <v>5</v>
      </c>
      <c r="H67" s="15" t="s">
        <v>5</v>
      </c>
      <c r="I67" s="15" t="s">
        <v>5</v>
      </c>
      <c r="J67" s="15" t="s">
        <v>5</v>
      </c>
      <c r="K67" s="8">
        <v>0</v>
      </c>
      <c r="L67" s="8">
        <v>0</v>
      </c>
      <c r="M67" s="8">
        <v>0</v>
      </c>
      <c r="N67" s="8">
        <v>0</v>
      </c>
      <c r="O67" s="10"/>
    </row>
    <row r="68" spans="1:15">
      <c r="A68" s="19">
        <v>63</v>
      </c>
      <c r="B68" s="13" t="s">
        <v>5</v>
      </c>
      <c r="C68" s="15" t="s">
        <v>5</v>
      </c>
      <c r="D68" s="13" t="s">
        <v>5</v>
      </c>
      <c r="E68" s="4" t="s">
        <v>5</v>
      </c>
      <c r="F68" s="8">
        <v>0</v>
      </c>
      <c r="G68" s="15" t="s">
        <v>5</v>
      </c>
      <c r="H68" s="15" t="s">
        <v>5</v>
      </c>
      <c r="I68" s="15" t="s">
        <v>5</v>
      </c>
      <c r="J68" s="15" t="s">
        <v>5</v>
      </c>
      <c r="K68" s="8">
        <v>0</v>
      </c>
      <c r="L68" s="8">
        <v>0</v>
      </c>
      <c r="M68" s="8">
        <v>0</v>
      </c>
      <c r="N68" s="8">
        <v>0</v>
      </c>
      <c r="O68" s="10"/>
    </row>
    <row r="69" spans="1:15">
      <c r="A69" s="19">
        <v>64</v>
      </c>
      <c r="B69" s="13" t="s">
        <v>5</v>
      </c>
      <c r="C69" s="15" t="s">
        <v>5</v>
      </c>
      <c r="D69" s="13" t="s">
        <v>5</v>
      </c>
      <c r="E69" s="4" t="s">
        <v>5</v>
      </c>
      <c r="F69" s="8">
        <v>0</v>
      </c>
      <c r="G69" s="15" t="s">
        <v>5</v>
      </c>
      <c r="H69" s="15" t="s">
        <v>5</v>
      </c>
      <c r="I69" s="15" t="s">
        <v>5</v>
      </c>
      <c r="J69" s="15" t="s">
        <v>5</v>
      </c>
      <c r="K69" s="8">
        <v>0</v>
      </c>
      <c r="L69" s="8">
        <v>0</v>
      </c>
      <c r="M69" s="8">
        <v>0</v>
      </c>
      <c r="N69" s="8">
        <v>0</v>
      </c>
      <c r="O69" s="10"/>
    </row>
    <row r="70" spans="1:15">
      <c r="A70" s="19">
        <v>65</v>
      </c>
      <c r="B70" s="13" t="s">
        <v>5</v>
      </c>
      <c r="C70" s="15" t="s">
        <v>5</v>
      </c>
      <c r="D70" s="13" t="s">
        <v>5</v>
      </c>
      <c r="E70" s="4" t="s">
        <v>5</v>
      </c>
      <c r="F70" s="8">
        <v>0</v>
      </c>
      <c r="G70" s="15" t="s">
        <v>5</v>
      </c>
      <c r="H70" s="15" t="s">
        <v>5</v>
      </c>
      <c r="I70" s="15" t="s">
        <v>5</v>
      </c>
      <c r="J70" s="15" t="s">
        <v>5</v>
      </c>
      <c r="K70" s="8">
        <v>0</v>
      </c>
      <c r="L70" s="8">
        <v>0</v>
      </c>
      <c r="M70" s="8">
        <v>0</v>
      </c>
      <c r="N70" s="8">
        <v>0</v>
      </c>
      <c r="O70" s="10"/>
    </row>
    <row r="71" spans="1:15">
      <c r="A71" s="19">
        <v>66</v>
      </c>
      <c r="B71" s="13" t="s">
        <v>5</v>
      </c>
      <c r="C71" s="15" t="s">
        <v>5</v>
      </c>
      <c r="D71" s="13" t="s">
        <v>5</v>
      </c>
      <c r="E71" s="4" t="s">
        <v>5</v>
      </c>
      <c r="F71" s="8">
        <v>0</v>
      </c>
      <c r="G71" s="15" t="s">
        <v>5</v>
      </c>
      <c r="H71" s="15" t="s">
        <v>5</v>
      </c>
      <c r="I71" s="15" t="s">
        <v>5</v>
      </c>
      <c r="J71" s="15" t="s">
        <v>5</v>
      </c>
      <c r="K71" s="8">
        <v>0</v>
      </c>
      <c r="L71" s="8">
        <v>0</v>
      </c>
      <c r="M71" s="8">
        <v>0</v>
      </c>
      <c r="N71" s="8">
        <v>0</v>
      </c>
      <c r="O71" s="10"/>
    </row>
    <row r="72" spans="1:15">
      <c r="A72" s="19">
        <v>67</v>
      </c>
      <c r="B72" s="13" t="s">
        <v>5</v>
      </c>
      <c r="C72" s="15" t="s">
        <v>5</v>
      </c>
      <c r="D72" s="13" t="s">
        <v>5</v>
      </c>
      <c r="E72" s="4" t="s">
        <v>5</v>
      </c>
      <c r="F72" s="8">
        <v>0</v>
      </c>
      <c r="G72" s="15" t="s">
        <v>5</v>
      </c>
      <c r="H72" s="15" t="s">
        <v>5</v>
      </c>
      <c r="I72" s="15" t="s">
        <v>5</v>
      </c>
      <c r="J72" s="15" t="s">
        <v>5</v>
      </c>
      <c r="K72" s="8">
        <v>0</v>
      </c>
      <c r="L72" s="8">
        <v>0</v>
      </c>
      <c r="M72" s="8">
        <v>0</v>
      </c>
      <c r="N72" s="8">
        <v>0</v>
      </c>
      <c r="O72" s="10"/>
    </row>
    <row r="73" spans="1:15">
      <c r="A73" s="19">
        <v>68</v>
      </c>
      <c r="B73" s="13" t="s">
        <v>5</v>
      </c>
      <c r="C73" s="15" t="s">
        <v>5</v>
      </c>
      <c r="D73" s="13" t="s">
        <v>5</v>
      </c>
      <c r="E73" s="4" t="s">
        <v>5</v>
      </c>
      <c r="F73" s="8">
        <v>0</v>
      </c>
      <c r="G73" s="15" t="s">
        <v>5</v>
      </c>
      <c r="H73" s="15" t="s">
        <v>5</v>
      </c>
      <c r="I73" s="15" t="s">
        <v>5</v>
      </c>
      <c r="J73" s="15" t="s">
        <v>5</v>
      </c>
      <c r="K73" s="8">
        <v>0</v>
      </c>
      <c r="L73" s="8">
        <v>0</v>
      </c>
      <c r="M73" s="8">
        <v>0</v>
      </c>
      <c r="N73" s="8">
        <v>0</v>
      </c>
      <c r="O73" s="10"/>
    </row>
    <row r="74" spans="1:15">
      <c r="A74" s="19">
        <v>69</v>
      </c>
      <c r="B74" s="13" t="s">
        <v>5</v>
      </c>
      <c r="C74" s="15" t="s">
        <v>5</v>
      </c>
      <c r="D74" s="13" t="s">
        <v>5</v>
      </c>
      <c r="E74" s="4" t="s">
        <v>5</v>
      </c>
      <c r="F74" s="8">
        <v>0</v>
      </c>
      <c r="G74" s="15" t="s">
        <v>5</v>
      </c>
      <c r="H74" s="15" t="s">
        <v>5</v>
      </c>
      <c r="I74" s="15" t="s">
        <v>5</v>
      </c>
      <c r="J74" s="15" t="s">
        <v>5</v>
      </c>
      <c r="K74" s="8">
        <v>0</v>
      </c>
      <c r="L74" s="8">
        <v>0</v>
      </c>
      <c r="M74" s="8">
        <v>0</v>
      </c>
      <c r="N74" s="8">
        <v>0</v>
      </c>
      <c r="O74" s="10"/>
    </row>
    <row r="75" spans="1:15">
      <c r="A75" s="19">
        <v>70</v>
      </c>
      <c r="B75" s="13" t="s">
        <v>5</v>
      </c>
      <c r="C75" s="15" t="s">
        <v>5</v>
      </c>
      <c r="D75" s="13" t="s">
        <v>5</v>
      </c>
      <c r="E75" s="4" t="s">
        <v>5</v>
      </c>
      <c r="F75" s="8">
        <v>0</v>
      </c>
      <c r="G75" s="15" t="s">
        <v>5</v>
      </c>
      <c r="H75" s="15" t="s">
        <v>5</v>
      </c>
      <c r="I75" s="15" t="s">
        <v>5</v>
      </c>
      <c r="J75" s="15" t="s">
        <v>5</v>
      </c>
      <c r="K75" s="8">
        <v>0</v>
      </c>
      <c r="L75" s="8">
        <v>0</v>
      </c>
      <c r="M75" s="8">
        <v>0</v>
      </c>
      <c r="N75" s="8">
        <v>0</v>
      </c>
      <c r="O75" s="10"/>
    </row>
    <row r="76" spans="1:15">
      <c r="A76" s="19">
        <v>71</v>
      </c>
      <c r="B76" s="13" t="s">
        <v>5</v>
      </c>
      <c r="C76" s="15" t="s">
        <v>5</v>
      </c>
      <c r="D76" s="13" t="s">
        <v>5</v>
      </c>
      <c r="E76" s="4" t="s">
        <v>5</v>
      </c>
      <c r="F76" s="8">
        <v>0</v>
      </c>
      <c r="G76" s="15" t="s">
        <v>5</v>
      </c>
      <c r="H76" s="15" t="s">
        <v>5</v>
      </c>
      <c r="I76" s="15" t="s">
        <v>5</v>
      </c>
      <c r="J76" s="15" t="s">
        <v>5</v>
      </c>
      <c r="K76" s="8">
        <v>0</v>
      </c>
      <c r="L76" s="8">
        <v>0</v>
      </c>
      <c r="M76" s="8">
        <v>0</v>
      </c>
      <c r="N76" s="8">
        <v>0</v>
      </c>
      <c r="O76" s="10"/>
    </row>
    <row r="77" spans="1:15">
      <c r="A77" s="19">
        <v>72</v>
      </c>
      <c r="B77" s="13" t="s">
        <v>5</v>
      </c>
      <c r="C77" s="15" t="s">
        <v>5</v>
      </c>
      <c r="D77" s="13" t="s">
        <v>5</v>
      </c>
      <c r="E77" s="4" t="s">
        <v>5</v>
      </c>
      <c r="F77" s="8">
        <v>0</v>
      </c>
      <c r="G77" s="15" t="s">
        <v>5</v>
      </c>
      <c r="H77" s="15" t="s">
        <v>5</v>
      </c>
      <c r="I77" s="15" t="s">
        <v>5</v>
      </c>
      <c r="J77" s="15" t="s">
        <v>5</v>
      </c>
      <c r="K77" s="8">
        <v>0</v>
      </c>
      <c r="L77" s="8">
        <v>0</v>
      </c>
      <c r="M77" s="8">
        <v>0</v>
      </c>
      <c r="N77" s="8">
        <v>0</v>
      </c>
      <c r="O77" s="10"/>
    </row>
    <row r="78" spans="1:15">
      <c r="A78" s="19">
        <v>73</v>
      </c>
      <c r="B78" s="13" t="s">
        <v>5</v>
      </c>
      <c r="C78" s="15" t="s">
        <v>5</v>
      </c>
      <c r="D78" s="13" t="s">
        <v>5</v>
      </c>
      <c r="E78" s="4" t="s">
        <v>5</v>
      </c>
      <c r="F78" s="8">
        <v>0</v>
      </c>
      <c r="G78" s="15" t="s">
        <v>5</v>
      </c>
      <c r="H78" s="15" t="s">
        <v>5</v>
      </c>
      <c r="I78" s="15" t="s">
        <v>5</v>
      </c>
      <c r="J78" s="15" t="s">
        <v>5</v>
      </c>
      <c r="K78" s="8">
        <v>0</v>
      </c>
      <c r="L78" s="8">
        <v>0</v>
      </c>
      <c r="M78" s="8">
        <v>0</v>
      </c>
      <c r="N78" s="8">
        <v>0</v>
      </c>
      <c r="O78" s="10"/>
    </row>
    <row r="79" spans="1:15">
      <c r="A79" s="19">
        <v>74</v>
      </c>
      <c r="B79" s="13" t="s">
        <v>5</v>
      </c>
      <c r="C79" s="15" t="s">
        <v>5</v>
      </c>
      <c r="D79" s="13" t="s">
        <v>5</v>
      </c>
      <c r="E79" s="4" t="s">
        <v>5</v>
      </c>
      <c r="F79" s="8">
        <v>0</v>
      </c>
      <c r="G79" s="15" t="s">
        <v>5</v>
      </c>
      <c r="H79" s="15" t="s">
        <v>5</v>
      </c>
      <c r="I79" s="15" t="s">
        <v>5</v>
      </c>
      <c r="J79" s="15" t="s">
        <v>5</v>
      </c>
      <c r="K79" s="8">
        <v>0</v>
      </c>
      <c r="L79" s="8">
        <v>0</v>
      </c>
      <c r="M79" s="8">
        <v>0</v>
      </c>
      <c r="N79" s="8">
        <v>0</v>
      </c>
      <c r="O79" s="10"/>
    </row>
    <row r="80" spans="1:15">
      <c r="A80" s="19">
        <v>75</v>
      </c>
      <c r="B80" s="13" t="s">
        <v>5</v>
      </c>
      <c r="C80" s="15" t="s">
        <v>5</v>
      </c>
      <c r="D80" s="13" t="s">
        <v>5</v>
      </c>
      <c r="E80" s="4" t="s">
        <v>5</v>
      </c>
      <c r="F80" s="8">
        <v>0</v>
      </c>
      <c r="G80" s="15" t="s">
        <v>5</v>
      </c>
      <c r="H80" s="15" t="s">
        <v>5</v>
      </c>
      <c r="I80" s="15" t="s">
        <v>5</v>
      </c>
      <c r="J80" s="15" t="s">
        <v>5</v>
      </c>
      <c r="K80" s="8">
        <v>0</v>
      </c>
      <c r="L80" s="8">
        <v>0</v>
      </c>
      <c r="M80" s="8">
        <v>0</v>
      </c>
      <c r="N80" s="8">
        <v>0</v>
      </c>
      <c r="O80" s="10"/>
    </row>
    <row r="81" spans="1:15">
      <c r="A81" s="19">
        <v>76</v>
      </c>
      <c r="B81" s="13" t="s">
        <v>5</v>
      </c>
      <c r="C81" s="15" t="s">
        <v>5</v>
      </c>
      <c r="D81" s="13" t="s">
        <v>5</v>
      </c>
      <c r="E81" s="4" t="s">
        <v>5</v>
      </c>
      <c r="F81" s="8">
        <v>0</v>
      </c>
      <c r="G81" s="15" t="s">
        <v>5</v>
      </c>
      <c r="H81" s="15" t="s">
        <v>5</v>
      </c>
      <c r="I81" s="15" t="s">
        <v>5</v>
      </c>
      <c r="J81" s="15" t="s">
        <v>5</v>
      </c>
      <c r="K81" s="8">
        <v>0</v>
      </c>
      <c r="L81" s="8">
        <v>0</v>
      </c>
      <c r="M81" s="8">
        <v>0</v>
      </c>
      <c r="N81" s="8">
        <v>0</v>
      </c>
      <c r="O81" s="10"/>
    </row>
    <row r="82" spans="1:15">
      <c r="A82" s="19">
        <v>77</v>
      </c>
      <c r="B82" s="13" t="s">
        <v>5</v>
      </c>
      <c r="C82" s="15" t="s">
        <v>5</v>
      </c>
      <c r="D82" s="13" t="s">
        <v>5</v>
      </c>
      <c r="E82" s="4" t="s">
        <v>5</v>
      </c>
      <c r="F82" s="8">
        <v>0</v>
      </c>
      <c r="G82" s="15" t="s">
        <v>5</v>
      </c>
      <c r="H82" s="15" t="s">
        <v>5</v>
      </c>
      <c r="I82" s="15" t="s">
        <v>5</v>
      </c>
      <c r="J82" s="15" t="s">
        <v>5</v>
      </c>
      <c r="K82" s="8">
        <v>0</v>
      </c>
      <c r="L82" s="8">
        <v>0</v>
      </c>
      <c r="M82" s="8">
        <v>0</v>
      </c>
      <c r="N82" s="8">
        <v>0</v>
      </c>
      <c r="O82" s="10"/>
    </row>
    <row r="83" spans="1:15">
      <c r="A83" s="19">
        <v>78</v>
      </c>
      <c r="B83" s="13" t="s">
        <v>5</v>
      </c>
      <c r="C83" s="15" t="s">
        <v>5</v>
      </c>
      <c r="D83" s="13" t="s">
        <v>5</v>
      </c>
      <c r="E83" s="4" t="s">
        <v>5</v>
      </c>
      <c r="F83" s="8">
        <v>0</v>
      </c>
      <c r="G83" s="15" t="s">
        <v>5</v>
      </c>
      <c r="H83" s="15" t="s">
        <v>5</v>
      </c>
      <c r="I83" s="15" t="s">
        <v>5</v>
      </c>
      <c r="J83" s="15" t="s">
        <v>5</v>
      </c>
      <c r="K83" s="8">
        <v>0</v>
      </c>
      <c r="L83" s="8">
        <v>0</v>
      </c>
      <c r="M83" s="8">
        <v>0</v>
      </c>
      <c r="N83" s="8">
        <v>0</v>
      </c>
      <c r="O83" s="10"/>
    </row>
    <row r="84" spans="1:15">
      <c r="A84" s="19">
        <v>79</v>
      </c>
      <c r="B84" s="13" t="s">
        <v>5</v>
      </c>
      <c r="C84" s="15" t="s">
        <v>5</v>
      </c>
      <c r="D84" s="13" t="s">
        <v>5</v>
      </c>
      <c r="E84" s="4" t="s">
        <v>5</v>
      </c>
      <c r="F84" s="8">
        <v>0</v>
      </c>
      <c r="G84" s="15" t="s">
        <v>5</v>
      </c>
      <c r="H84" s="15" t="s">
        <v>5</v>
      </c>
      <c r="I84" s="15" t="s">
        <v>5</v>
      </c>
      <c r="J84" s="15" t="s">
        <v>5</v>
      </c>
      <c r="K84" s="8">
        <v>0</v>
      </c>
      <c r="L84" s="8">
        <v>0</v>
      </c>
      <c r="M84" s="8">
        <v>0</v>
      </c>
      <c r="N84" s="8">
        <v>0</v>
      </c>
      <c r="O84" s="10"/>
    </row>
    <row r="85" spans="1:15">
      <c r="A85" s="19">
        <v>80</v>
      </c>
      <c r="B85" s="13" t="s">
        <v>5</v>
      </c>
      <c r="C85" s="15" t="s">
        <v>5</v>
      </c>
      <c r="D85" s="13" t="s">
        <v>5</v>
      </c>
      <c r="E85" s="4" t="s">
        <v>5</v>
      </c>
      <c r="F85" s="8">
        <v>0</v>
      </c>
      <c r="G85" s="15" t="s">
        <v>5</v>
      </c>
      <c r="H85" s="15" t="s">
        <v>5</v>
      </c>
      <c r="I85" s="15" t="s">
        <v>5</v>
      </c>
      <c r="J85" s="15" t="s">
        <v>5</v>
      </c>
      <c r="K85" s="8">
        <v>0</v>
      </c>
      <c r="L85" s="8">
        <v>0</v>
      </c>
      <c r="M85" s="8">
        <v>0</v>
      </c>
      <c r="N85" s="8">
        <v>0</v>
      </c>
      <c r="O85" s="10"/>
    </row>
    <row r="86" spans="1:15">
      <c r="A86" s="19">
        <v>81</v>
      </c>
      <c r="B86" s="13" t="s">
        <v>5</v>
      </c>
      <c r="C86" s="15" t="s">
        <v>5</v>
      </c>
      <c r="D86" s="13" t="s">
        <v>5</v>
      </c>
      <c r="E86" s="4" t="s">
        <v>5</v>
      </c>
      <c r="F86" s="8">
        <v>0</v>
      </c>
      <c r="G86" s="15" t="s">
        <v>5</v>
      </c>
      <c r="H86" s="15" t="s">
        <v>5</v>
      </c>
      <c r="I86" s="15" t="s">
        <v>5</v>
      </c>
      <c r="J86" s="15" t="s">
        <v>5</v>
      </c>
      <c r="K86" s="8">
        <v>0</v>
      </c>
      <c r="L86" s="8">
        <v>0</v>
      </c>
      <c r="M86" s="8">
        <v>0</v>
      </c>
      <c r="N86" s="8">
        <v>0</v>
      </c>
      <c r="O86" s="10"/>
    </row>
    <row r="87" spans="1:15">
      <c r="A87" s="19">
        <v>82</v>
      </c>
      <c r="B87" s="13" t="s">
        <v>5</v>
      </c>
      <c r="C87" s="15" t="s">
        <v>5</v>
      </c>
      <c r="D87" s="13" t="s">
        <v>5</v>
      </c>
      <c r="E87" s="4" t="s">
        <v>5</v>
      </c>
      <c r="F87" s="8">
        <v>0</v>
      </c>
      <c r="G87" s="15" t="s">
        <v>5</v>
      </c>
      <c r="H87" s="15" t="s">
        <v>5</v>
      </c>
      <c r="I87" s="15" t="s">
        <v>5</v>
      </c>
      <c r="J87" s="15" t="s">
        <v>5</v>
      </c>
      <c r="K87" s="8">
        <v>0</v>
      </c>
      <c r="L87" s="8">
        <v>0</v>
      </c>
      <c r="M87" s="8">
        <v>0</v>
      </c>
      <c r="N87" s="8">
        <v>0</v>
      </c>
      <c r="O87" s="10"/>
    </row>
    <row r="88" spans="1:15">
      <c r="A88" s="19">
        <v>83</v>
      </c>
      <c r="B88" s="13" t="s">
        <v>5</v>
      </c>
      <c r="C88" s="15" t="s">
        <v>5</v>
      </c>
      <c r="D88" s="13" t="s">
        <v>5</v>
      </c>
      <c r="E88" s="4" t="s">
        <v>5</v>
      </c>
      <c r="F88" s="8">
        <v>0</v>
      </c>
      <c r="G88" s="15" t="s">
        <v>5</v>
      </c>
      <c r="H88" s="15" t="s">
        <v>5</v>
      </c>
      <c r="I88" s="15" t="s">
        <v>5</v>
      </c>
      <c r="J88" s="15" t="s">
        <v>5</v>
      </c>
      <c r="K88" s="8">
        <v>0</v>
      </c>
      <c r="L88" s="8">
        <v>0</v>
      </c>
      <c r="M88" s="8">
        <v>0</v>
      </c>
      <c r="N88" s="8">
        <v>0</v>
      </c>
      <c r="O88" s="10"/>
    </row>
    <row r="89" spans="1:15">
      <c r="A89" s="19">
        <v>84</v>
      </c>
      <c r="B89" s="13" t="s">
        <v>5</v>
      </c>
      <c r="C89" s="15" t="s">
        <v>5</v>
      </c>
      <c r="D89" s="13" t="s">
        <v>5</v>
      </c>
      <c r="E89" s="4" t="s">
        <v>5</v>
      </c>
      <c r="F89" s="8">
        <v>0</v>
      </c>
      <c r="G89" s="15" t="s">
        <v>5</v>
      </c>
      <c r="H89" s="15" t="s">
        <v>5</v>
      </c>
      <c r="I89" s="15" t="s">
        <v>5</v>
      </c>
      <c r="J89" s="15" t="s">
        <v>5</v>
      </c>
      <c r="K89" s="8">
        <v>0</v>
      </c>
      <c r="L89" s="8">
        <v>0</v>
      </c>
      <c r="M89" s="8">
        <v>0</v>
      </c>
      <c r="N89" s="8">
        <v>0</v>
      </c>
      <c r="O89" s="10"/>
    </row>
    <row r="90" spans="1:15">
      <c r="A90" s="19">
        <v>85</v>
      </c>
      <c r="B90" s="13" t="s">
        <v>5</v>
      </c>
      <c r="C90" s="15" t="s">
        <v>5</v>
      </c>
      <c r="D90" s="13" t="s">
        <v>5</v>
      </c>
      <c r="E90" s="4" t="s">
        <v>5</v>
      </c>
      <c r="F90" s="8">
        <v>0</v>
      </c>
      <c r="G90" s="15" t="s">
        <v>5</v>
      </c>
      <c r="H90" s="15" t="s">
        <v>5</v>
      </c>
      <c r="I90" s="15" t="s">
        <v>5</v>
      </c>
      <c r="J90" s="15" t="s">
        <v>5</v>
      </c>
      <c r="K90" s="8">
        <v>0</v>
      </c>
      <c r="L90" s="8">
        <v>0</v>
      </c>
      <c r="M90" s="8">
        <v>0</v>
      </c>
      <c r="N90" s="8">
        <v>0</v>
      </c>
      <c r="O90" s="10"/>
    </row>
    <row r="91" spans="1:15">
      <c r="A91" s="19">
        <v>86</v>
      </c>
      <c r="B91" s="13" t="s">
        <v>5</v>
      </c>
      <c r="C91" s="15" t="s">
        <v>5</v>
      </c>
      <c r="D91" s="13" t="s">
        <v>5</v>
      </c>
      <c r="E91" s="4" t="s">
        <v>5</v>
      </c>
      <c r="F91" s="8">
        <v>0</v>
      </c>
      <c r="G91" s="15" t="s">
        <v>5</v>
      </c>
      <c r="H91" s="15" t="s">
        <v>5</v>
      </c>
      <c r="I91" s="15" t="s">
        <v>5</v>
      </c>
      <c r="J91" s="15" t="s">
        <v>5</v>
      </c>
      <c r="K91" s="8">
        <v>0</v>
      </c>
      <c r="L91" s="8">
        <v>0</v>
      </c>
      <c r="M91" s="8">
        <v>0</v>
      </c>
      <c r="N91" s="8">
        <v>0</v>
      </c>
      <c r="O91" s="10"/>
    </row>
    <row r="92" spans="1:15">
      <c r="A92" s="19">
        <v>87</v>
      </c>
      <c r="B92" s="13" t="s">
        <v>5</v>
      </c>
      <c r="C92" s="15" t="s">
        <v>5</v>
      </c>
      <c r="D92" s="13" t="s">
        <v>5</v>
      </c>
      <c r="E92" s="4" t="s">
        <v>5</v>
      </c>
      <c r="F92" s="8">
        <v>0</v>
      </c>
      <c r="G92" s="15" t="s">
        <v>5</v>
      </c>
      <c r="H92" s="15" t="s">
        <v>5</v>
      </c>
      <c r="I92" s="15" t="s">
        <v>5</v>
      </c>
      <c r="J92" s="15" t="s">
        <v>5</v>
      </c>
      <c r="K92" s="8">
        <v>0</v>
      </c>
      <c r="L92" s="8">
        <v>0</v>
      </c>
      <c r="M92" s="8">
        <v>0</v>
      </c>
      <c r="N92" s="8">
        <v>0</v>
      </c>
      <c r="O92" s="10"/>
    </row>
    <row r="93" spans="1:15">
      <c r="A93" s="19">
        <v>88</v>
      </c>
      <c r="B93" s="13" t="s">
        <v>5</v>
      </c>
      <c r="C93" s="15" t="s">
        <v>5</v>
      </c>
      <c r="D93" s="13" t="s">
        <v>5</v>
      </c>
      <c r="E93" s="4" t="s">
        <v>5</v>
      </c>
      <c r="F93" s="8">
        <v>0</v>
      </c>
      <c r="G93" s="15" t="s">
        <v>5</v>
      </c>
      <c r="H93" s="15" t="s">
        <v>5</v>
      </c>
      <c r="I93" s="15" t="s">
        <v>5</v>
      </c>
      <c r="J93" s="15" t="s">
        <v>5</v>
      </c>
      <c r="K93" s="8">
        <v>0</v>
      </c>
      <c r="L93" s="8">
        <v>0</v>
      </c>
      <c r="M93" s="8">
        <v>0</v>
      </c>
      <c r="N93" s="8">
        <v>0</v>
      </c>
      <c r="O93" s="10"/>
    </row>
    <row r="94" spans="1:15">
      <c r="A94" s="19">
        <v>89</v>
      </c>
      <c r="B94" s="13" t="s">
        <v>5</v>
      </c>
      <c r="C94" s="15" t="s">
        <v>5</v>
      </c>
      <c r="D94" s="13" t="s">
        <v>5</v>
      </c>
      <c r="E94" s="4" t="s">
        <v>5</v>
      </c>
      <c r="F94" s="8">
        <v>0</v>
      </c>
      <c r="G94" s="15" t="s">
        <v>5</v>
      </c>
      <c r="H94" s="15" t="s">
        <v>5</v>
      </c>
      <c r="I94" s="15" t="s">
        <v>5</v>
      </c>
      <c r="J94" s="15" t="s">
        <v>5</v>
      </c>
      <c r="K94" s="8">
        <v>0</v>
      </c>
      <c r="L94" s="8">
        <v>0</v>
      </c>
      <c r="M94" s="8">
        <v>0</v>
      </c>
      <c r="N94" s="8">
        <v>0</v>
      </c>
      <c r="O94" s="10"/>
    </row>
    <row r="95" spans="1:15">
      <c r="A95" s="19">
        <v>90</v>
      </c>
      <c r="B95" s="13" t="s">
        <v>5</v>
      </c>
      <c r="C95" s="15" t="s">
        <v>5</v>
      </c>
      <c r="D95" s="13" t="s">
        <v>5</v>
      </c>
      <c r="E95" s="4" t="s">
        <v>5</v>
      </c>
      <c r="F95" s="8">
        <v>0</v>
      </c>
      <c r="G95" s="15" t="s">
        <v>5</v>
      </c>
      <c r="H95" s="15" t="s">
        <v>5</v>
      </c>
      <c r="I95" s="15" t="s">
        <v>5</v>
      </c>
      <c r="J95" s="15" t="s">
        <v>5</v>
      </c>
      <c r="K95" s="8">
        <v>0</v>
      </c>
      <c r="L95" s="8">
        <v>0</v>
      </c>
      <c r="M95" s="8">
        <v>0</v>
      </c>
      <c r="N95" s="8">
        <v>0</v>
      </c>
      <c r="O95" s="10"/>
    </row>
    <row r="96" spans="1:15">
      <c r="A96" s="19">
        <v>91</v>
      </c>
      <c r="B96" s="13" t="s">
        <v>5</v>
      </c>
      <c r="C96" s="15" t="s">
        <v>5</v>
      </c>
      <c r="D96" s="13" t="s">
        <v>5</v>
      </c>
      <c r="E96" s="4" t="s">
        <v>5</v>
      </c>
      <c r="F96" s="8">
        <v>0</v>
      </c>
      <c r="G96" s="15" t="s">
        <v>5</v>
      </c>
      <c r="H96" s="15" t="s">
        <v>5</v>
      </c>
      <c r="I96" s="15" t="s">
        <v>5</v>
      </c>
      <c r="J96" s="15" t="s">
        <v>5</v>
      </c>
      <c r="K96" s="8">
        <v>0</v>
      </c>
      <c r="L96" s="8">
        <v>0</v>
      </c>
      <c r="M96" s="8">
        <v>0</v>
      </c>
      <c r="N96" s="8">
        <v>0</v>
      </c>
      <c r="O96" s="10"/>
    </row>
    <row r="97" spans="1:15">
      <c r="A97" s="19">
        <v>92</v>
      </c>
      <c r="B97" s="13" t="s">
        <v>5</v>
      </c>
      <c r="C97" s="15" t="s">
        <v>5</v>
      </c>
      <c r="D97" s="13" t="s">
        <v>5</v>
      </c>
      <c r="E97" s="4" t="s">
        <v>5</v>
      </c>
      <c r="F97" s="8">
        <v>0</v>
      </c>
      <c r="G97" s="15" t="s">
        <v>5</v>
      </c>
      <c r="H97" s="15" t="s">
        <v>5</v>
      </c>
      <c r="I97" s="15" t="s">
        <v>5</v>
      </c>
      <c r="J97" s="15" t="s">
        <v>5</v>
      </c>
      <c r="K97" s="8">
        <v>0</v>
      </c>
      <c r="L97" s="8">
        <v>0</v>
      </c>
      <c r="M97" s="8">
        <v>0</v>
      </c>
      <c r="N97" s="8">
        <v>0</v>
      </c>
      <c r="O97" s="10"/>
    </row>
    <row r="98" spans="1:15">
      <c r="A98" s="19">
        <v>93</v>
      </c>
      <c r="B98" s="13" t="s">
        <v>5</v>
      </c>
      <c r="C98" s="15" t="s">
        <v>5</v>
      </c>
      <c r="D98" s="13" t="s">
        <v>5</v>
      </c>
      <c r="E98" s="4" t="s">
        <v>5</v>
      </c>
      <c r="F98" s="8">
        <v>0</v>
      </c>
      <c r="G98" s="15" t="s">
        <v>5</v>
      </c>
      <c r="H98" s="15" t="s">
        <v>5</v>
      </c>
      <c r="I98" s="15" t="s">
        <v>5</v>
      </c>
      <c r="J98" s="15" t="s">
        <v>5</v>
      </c>
      <c r="K98" s="8">
        <v>0</v>
      </c>
      <c r="L98" s="8">
        <v>0</v>
      </c>
      <c r="M98" s="8">
        <v>0</v>
      </c>
      <c r="N98" s="8">
        <v>0</v>
      </c>
      <c r="O98" s="10"/>
    </row>
    <row r="99" spans="1:15">
      <c r="A99" s="19">
        <v>94</v>
      </c>
      <c r="B99" s="13" t="s">
        <v>5</v>
      </c>
      <c r="C99" s="15" t="s">
        <v>5</v>
      </c>
      <c r="D99" s="13" t="s">
        <v>5</v>
      </c>
      <c r="E99" s="4" t="s">
        <v>5</v>
      </c>
      <c r="F99" s="8">
        <v>0</v>
      </c>
      <c r="G99" s="15" t="s">
        <v>5</v>
      </c>
      <c r="H99" s="15" t="s">
        <v>5</v>
      </c>
      <c r="I99" s="15" t="s">
        <v>5</v>
      </c>
      <c r="J99" s="15" t="s">
        <v>5</v>
      </c>
      <c r="K99" s="8">
        <v>0</v>
      </c>
      <c r="L99" s="8">
        <v>0</v>
      </c>
      <c r="M99" s="8">
        <v>0</v>
      </c>
      <c r="N99" s="8">
        <v>0</v>
      </c>
      <c r="O99" s="10"/>
    </row>
    <row r="100" spans="1:15">
      <c r="A100" s="19">
        <v>95</v>
      </c>
      <c r="B100" s="13" t="s">
        <v>5</v>
      </c>
      <c r="C100" s="15" t="s">
        <v>5</v>
      </c>
      <c r="D100" s="13" t="s">
        <v>5</v>
      </c>
      <c r="E100" s="4" t="s">
        <v>5</v>
      </c>
      <c r="F100" s="8">
        <v>0</v>
      </c>
      <c r="G100" s="15" t="s">
        <v>5</v>
      </c>
      <c r="H100" s="15" t="s">
        <v>5</v>
      </c>
      <c r="I100" s="15" t="s">
        <v>5</v>
      </c>
      <c r="J100" s="15" t="s">
        <v>5</v>
      </c>
      <c r="K100" s="8">
        <v>0</v>
      </c>
      <c r="L100" s="8">
        <v>0</v>
      </c>
      <c r="M100" s="8">
        <v>0</v>
      </c>
      <c r="N100" s="8">
        <v>0</v>
      </c>
      <c r="O100" s="10"/>
    </row>
    <row r="101" spans="1:15">
      <c r="A101" s="19">
        <v>96</v>
      </c>
      <c r="B101" s="13" t="s">
        <v>5</v>
      </c>
      <c r="C101" s="15" t="s">
        <v>5</v>
      </c>
      <c r="D101" s="13" t="s">
        <v>5</v>
      </c>
      <c r="E101" s="4" t="s">
        <v>5</v>
      </c>
      <c r="F101" s="8">
        <v>0</v>
      </c>
      <c r="G101" s="15" t="s">
        <v>5</v>
      </c>
      <c r="H101" s="15" t="s">
        <v>5</v>
      </c>
      <c r="I101" s="15" t="s">
        <v>5</v>
      </c>
      <c r="J101" s="15" t="s">
        <v>5</v>
      </c>
      <c r="K101" s="8">
        <v>0</v>
      </c>
      <c r="L101" s="8">
        <v>0</v>
      </c>
      <c r="M101" s="8">
        <v>0</v>
      </c>
      <c r="N101" s="8">
        <v>0</v>
      </c>
      <c r="O101" s="10"/>
    </row>
    <row r="102" spans="1:15">
      <c r="A102" s="19">
        <v>97</v>
      </c>
      <c r="B102" s="13" t="s">
        <v>5</v>
      </c>
      <c r="C102" s="15" t="s">
        <v>5</v>
      </c>
      <c r="D102" s="13" t="s">
        <v>5</v>
      </c>
      <c r="E102" s="4" t="s">
        <v>5</v>
      </c>
      <c r="F102" s="8">
        <v>0</v>
      </c>
      <c r="G102" s="15" t="s">
        <v>5</v>
      </c>
      <c r="H102" s="15" t="s">
        <v>5</v>
      </c>
      <c r="I102" s="15" t="s">
        <v>5</v>
      </c>
      <c r="J102" s="15" t="s">
        <v>5</v>
      </c>
      <c r="K102" s="8">
        <v>0</v>
      </c>
      <c r="L102" s="8">
        <v>0</v>
      </c>
      <c r="M102" s="8">
        <v>0</v>
      </c>
      <c r="N102" s="8">
        <v>0</v>
      </c>
      <c r="O102" s="10"/>
    </row>
    <row r="103" spans="1:15">
      <c r="A103" s="19">
        <v>98</v>
      </c>
      <c r="B103" s="13" t="s">
        <v>5</v>
      </c>
      <c r="C103" s="15" t="s">
        <v>5</v>
      </c>
      <c r="D103" s="13" t="s">
        <v>5</v>
      </c>
      <c r="E103" s="4" t="s">
        <v>5</v>
      </c>
      <c r="F103" s="8">
        <v>0</v>
      </c>
      <c r="G103" s="15" t="s">
        <v>5</v>
      </c>
      <c r="H103" s="15" t="s">
        <v>5</v>
      </c>
      <c r="I103" s="15" t="s">
        <v>5</v>
      </c>
      <c r="J103" s="15" t="s">
        <v>5</v>
      </c>
      <c r="K103" s="8">
        <v>0</v>
      </c>
      <c r="L103" s="8">
        <v>0</v>
      </c>
      <c r="M103" s="8">
        <v>0</v>
      </c>
      <c r="N103" s="8">
        <v>0</v>
      </c>
      <c r="O103" s="10"/>
    </row>
    <row r="104" spans="1:15">
      <c r="A104" s="19">
        <v>99</v>
      </c>
      <c r="B104" s="13" t="s">
        <v>5</v>
      </c>
      <c r="C104" s="15" t="s">
        <v>5</v>
      </c>
      <c r="D104" s="13" t="s">
        <v>5</v>
      </c>
      <c r="E104" s="4" t="s">
        <v>5</v>
      </c>
      <c r="F104" s="8">
        <v>0</v>
      </c>
      <c r="G104" s="15" t="s">
        <v>5</v>
      </c>
      <c r="H104" s="15" t="s">
        <v>5</v>
      </c>
      <c r="I104" s="15" t="s">
        <v>5</v>
      </c>
      <c r="J104" s="15" t="s">
        <v>5</v>
      </c>
      <c r="K104" s="8">
        <v>0</v>
      </c>
      <c r="L104" s="8">
        <v>0</v>
      </c>
      <c r="M104" s="8">
        <v>0</v>
      </c>
      <c r="N104" s="8">
        <v>0</v>
      </c>
      <c r="O104" s="10"/>
    </row>
    <row r="105" spans="1:15">
      <c r="A105" s="19">
        <v>100</v>
      </c>
      <c r="B105" s="13" t="s">
        <v>5</v>
      </c>
      <c r="C105" s="15" t="s">
        <v>5</v>
      </c>
      <c r="D105" s="13" t="s">
        <v>5</v>
      </c>
      <c r="E105" s="4" t="s">
        <v>5</v>
      </c>
      <c r="F105" s="8">
        <v>0</v>
      </c>
      <c r="G105" s="15" t="s">
        <v>5</v>
      </c>
      <c r="H105" s="15" t="s">
        <v>5</v>
      </c>
      <c r="I105" s="15" t="s">
        <v>5</v>
      </c>
      <c r="J105" s="15" t="s">
        <v>5</v>
      </c>
      <c r="K105" s="8">
        <v>0</v>
      </c>
      <c r="L105" s="8">
        <v>0</v>
      </c>
      <c r="M105" s="8">
        <v>0</v>
      </c>
      <c r="N105" s="8">
        <v>0</v>
      </c>
      <c r="O105" s="10"/>
    </row>
    <row r="106" spans="1:15">
      <c r="A106" s="19">
        <v>101</v>
      </c>
      <c r="B106" s="13" t="s">
        <v>5</v>
      </c>
      <c r="C106" s="15" t="s">
        <v>5</v>
      </c>
      <c r="D106" s="13" t="s">
        <v>5</v>
      </c>
      <c r="E106" s="4" t="s">
        <v>5</v>
      </c>
      <c r="F106" s="8">
        <v>0</v>
      </c>
      <c r="G106" s="15" t="s">
        <v>5</v>
      </c>
      <c r="H106" s="15" t="s">
        <v>5</v>
      </c>
      <c r="I106" s="15" t="s">
        <v>5</v>
      </c>
      <c r="J106" s="15" t="s">
        <v>5</v>
      </c>
      <c r="K106" s="8">
        <v>0</v>
      </c>
      <c r="L106" s="8">
        <v>0</v>
      </c>
      <c r="M106" s="8">
        <v>0</v>
      </c>
      <c r="N106" s="8">
        <v>0</v>
      </c>
      <c r="O106" s="10"/>
    </row>
    <row r="107" spans="1:15">
      <c r="A107" s="19">
        <v>102</v>
      </c>
      <c r="B107" s="13" t="s">
        <v>5</v>
      </c>
      <c r="C107" s="15" t="s">
        <v>5</v>
      </c>
      <c r="D107" s="13" t="s">
        <v>5</v>
      </c>
      <c r="E107" s="4" t="s">
        <v>5</v>
      </c>
      <c r="F107" s="8">
        <v>0</v>
      </c>
      <c r="G107" s="15" t="s">
        <v>5</v>
      </c>
      <c r="H107" s="15" t="s">
        <v>5</v>
      </c>
      <c r="I107" s="15" t="s">
        <v>5</v>
      </c>
      <c r="J107" s="15" t="s">
        <v>5</v>
      </c>
      <c r="K107" s="8">
        <v>0</v>
      </c>
      <c r="L107" s="8">
        <v>0</v>
      </c>
      <c r="M107" s="8">
        <v>0</v>
      </c>
      <c r="N107" s="8">
        <v>0</v>
      </c>
      <c r="O107" s="10"/>
    </row>
    <row r="108" spans="1:15">
      <c r="A108" s="19">
        <v>103</v>
      </c>
      <c r="B108" s="13" t="s">
        <v>5</v>
      </c>
      <c r="C108" s="15" t="s">
        <v>5</v>
      </c>
      <c r="D108" s="13" t="s">
        <v>5</v>
      </c>
      <c r="E108" s="4" t="s">
        <v>5</v>
      </c>
      <c r="F108" s="8">
        <v>0</v>
      </c>
      <c r="G108" s="15" t="s">
        <v>5</v>
      </c>
      <c r="H108" s="15" t="s">
        <v>5</v>
      </c>
      <c r="I108" s="15" t="s">
        <v>5</v>
      </c>
      <c r="J108" s="15" t="s">
        <v>5</v>
      </c>
      <c r="K108" s="8">
        <v>0</v>
      </c>
      <c r="L108" s="8">
        <v>0</v>
      </c>
      <c r="M108" s="8">
        <v>0</v>
      </c>
      <c r="N108" s="8">
        <v>0</v>
      </c>
      <c r="O108" s="10"/>
    </row>
    <row r="109" spans="1:15">
      <c r="A109" s="19">
        <v>104</v>
      </c>
      <c r="B109" s="13" t="s">
        <v>5</v>
      </c>
      <c r="C109" s="15" t="s">
        <v>5</v>
      </c>
      <c r="D109" s="13" t="s">
        <v>5</v>
      </c>
      <c r="E109" s="4" t="s">
        <v>5</v>
      </c>
      <c r="F109" s="8">
        <v>0</v>
      </c>
      <c r="G109" s="15" t="s">
        <v>5</v>
      </c>
      <c r="H109" s="15" t="s">
        <v>5</v>
      </c>
      <c r="I109" s="15" t="s">
        <v>5</v>
      </c>
      <c r="J109" s="15" t="s">
        <v>5</v>
      </c>
      <c r="K109" s="8">
        <v>0</v>
      </c>
      <c r="L109" s="8">
        <v>0</v>
      </c>
      <c r="M109" s="8">
        <v>0</v>
      </c>
      <c r="N109" s="8">
        <v>0</v>
      </c>
      <c r="O109" s="10"/>
    </row>
    <row r="110" spans="1:15">
      <c r="A110" s="19">
        <v>105</v>
      </c>
      <c r="B110" s="13" t="s">
        <v>5</v>
      </c>
      <c r="C110" s="15" t="s">
        <v>5</v>
      </c>
      <c r="D110" s="13" t="s">
        <v>5</v>
      </c>
      <c r="E110" s="4" t="s">
        <v>5</v>
      </c>
      <c r="F110" s="8">
        <v>0</v>
      </c>
      <c r="G110" s="15" t="s">
        <v>5</v>
      </c>
      <c r="H110" s="15" t="s">
        <v>5</v>
      </c>
      <c r="I110" s="15" t="s">
        <v>5</v>
      </c>
      <c r="J110" s="15" t="s">
        <v>5</v>
      </c>
      <c r="K110" s="8">
        <v>0</v>
      </c>
      <c r="L110" s="8">
        <v>0</v>
      </c>
      <c r="M110" s="8">
        <v>0</v>
      </c>
      <c r="N110" s="8">
        <v>0</v>
      </c>
      <c r="O110" s="10"/>
    </row>
    <row r="111" spans="1:15">
      <c r="A111" s="19">
        <v>106</v>
      </c>
      <c r="B111" s="13" t="s">
        <v>5</v>
      </c>
      <c r="C111" s="15" t="s">
        <v>5</v>
      </c>
      <c r="D111" s="13" t="s">
        <v>5</v>
      </c>
      <c r="E111" s="4" t="s">
        <v>5</v>
      </c>
      <c r="F111" s="8">
        <v>0</v>
      </c>
      <c r="G111" s="15" t="s">
        <v>5</v>
      </c>
      <c r="H111" s="15" t="s">
        <v>5</v>
      </c>
      <c r="I111" s="15" t="s">
        <v>5</v>
      </c>
      <c r="J111" s="15" t="s">
        <v>5</v>
      </c>
      <c r="K111" s="8">
        <v>0</v>
      </c>
      <c r="L111" s="8">
        <v>0</v>
      </c>
      <c r="M111" s="8">
        <v>0</v>
      </c>
      <c r="N111" s="8">
        <v>0</v>
      </c>
      <c r="O111" s="10"/>
    </row>
    <row r="112" spans="1:15">
      <c r="A112" s="19">
        <v>107</v>
      </c>
      <c r="B112" s="13" t="s">
        <v>5</v>
      </c>
      <c r="C112" s="15" t="s">
        <v>5</v>
      </c>
      <c r="D112" s="13" t="s">
        <v>5</v>
      </c>
      <c r="E112" s="4" t="s">
        <v>5</v>
      </c>
      <c r="F112" s="8">
        <v>0</v>
      </c>
      <c r="G112" s="15" t="s">
        <v>5</v>
      </c>
      <c r="H112" s="15" t="s">
        <v>5</v>
      </c>
      <c r="I112" s="15" t="s">
        <v>5</v>
      </c>
      <c r="J112" s="15" t="s">
        <v>5</v>
      </c>
      <c r="K112" s="8">
        <v>0</v>
      </c>
      <c r="L112" s="8">
        <v>0</v>
      </c>
      <c r="M112" s="8">
        <v>0</v>
      </c>
      <c r="N112" s="8">
        <v>0</v>
      </c>
      <c r="O112" s="10"/>
    </row>
    <row r="113" spans="1:15">
      <c r="A113" s="19">
        <v>108</v>
      </c>
      <c r="B113" s="13" t="s">
        <v>5</v>
      </c>
      <c r="C113" s="15" t="s">
        <v>5</v>
      </c>
      <c r="D113" s="13" t="s">
        <v>5</v>
      </c>
      <c r="E113" s="4" t="s">
        <v>5</v>
      </c>
      <c r="F113" s="8">
        <v>0</v>
      </c>
      <c r="G113" s="15" t="s">
        <v>5</v>
      </c>
      <c r="H113" s="15" t="s">
        <v>5</v>
      </c>
      <c r="I113" s="15" t="s">
        <v>5</v>
      </c>
      <c r="J113" s="15" t="s">
        <v>5</v>
      </c>
      <c r="K113" s="8">
        <v>0</v>
      </c>
      <c r="L113" s="8">
        <v>0</v>
      </c>
      <c r="M113" s="8">
        <v>0</v>
      </c>
      <c r="N113" s="8">
        <v>0</v>
      </c>
      <c r="O113" s="10"/>
    </row>
    <row r="114" spans="1:15">
      <c r="A114" s="19">
        <v>109</v>
      </c>
      <c r="B114" s="13" t="s">
        <v>5</v>
      </c>
      <c r="C114" s="15" t="s">
        <v>5</v>
      </c>
      <c r="D114" s="13" t="s">
        <v>5</v>
      </c>
      <c r="E114" s="4" t="s">
        <v>5</v>
      </c>
      <c r="F114" s="8">
        <v>0</v>
      </c>
      <c r="G114" s="15" t="s">
        <v>5</v>
      </c>
      <c r="H114" s="15" t="s">
        <v>5</v>
      </c>
      <c r="I114" s="15" t="s">
        <v>5</v>
      </c>
      <c r="J114" s="15" t="s">
        <v>5</v>
      </c>
      <c r="K114" s="8">
        <v>0</v>
      </c>
      <c r="L114" s="8">
        <v>0</v>
      </c>
      <c r="M114" s="8">
        <v>0</v>
      </c>
      <c r="N114" s="8">
        <v>0</v>
      </c>
      <c r="O114" s="10"/>
    </row>
    <row r="115" spans="1:15">
      <c r="A115" s="19">
        <v>110</v>
      </c>
      <c r="B115" s="13" t="s">
        <v>5</v>
      </c>
      <c r="C115" s="15" t="s">
        <v>5</v>
      </c>
      <c r="D115" s="13" t="s">
        <v>5</v>
      </c>
      <c r="E115" s="4" t="s">
        <v>5</v>
      </c>
      <c r="F115" s="8">
        <v>0</v>
      </c>
      <c r="G115" s="15" t="s">
        <v>5</v>
      </c>
      <c r="H115" s="15" t="s">
        <v>5</v>
      </c>
      <c r="I115" s="15" t="s">
        <v>5</v>
      </c>
      <c r="J115" s="15" t="s">
        <v>5</v>
      </c>
      <c r="K115" s="8">
        <v>0</v>
      </c>
      <c r="L115" s="8">
        <v>0</v>
      </c>
      <c r="M115" s="8">
        <v>0</v>
      </c>
      <c r="N115" s="8">
        <v>0</v>
      </c>
      <c r="O115" s="10"/>
    </row>
    <row r="116" spans="1:15">
      <c r="A116" s="19">
        <v>111</v>
      </c>
      <c r="B116" s="13" t="s">
        <v>5</v>
      </c>
      <c r="C116" s="15" t="s">
        <v>5</v>
      </c>
      <c r="D116" s="13" t="s">
        <v>5</v>
      </c>
      <c r="E116" s="4" t="s">
        <v>5</v>
      </c>
      <c r="F116" s="8">
        <v>0</v>
      </c>
      <c r="G116" s="15" t="s">
        <v>5</v>
      </c>
      <c r="H116" s="15" t="s">
        <v>5</v>
      </c>
      <c r="I116" s="15" t="s">
        <v>5</v>
      </c>
      <c r="J116" s="15" t="s">
        <v>5</v>
      </c>
      <c r="K116" s="8">
        <v>0</v>
      </c>
      <c r="L116" s="8">
        <v>0</v>
      </c>
      <c r="M116" s="8">
        <v>0</v>
      </c>
      <c r="N116" s="8">
        <v>0</v>
      </c>
      <c r="O116" s="10"/>
    </row>
    <row r="117" spans="1:15">
      <c r="A117" s="19">
        <v>112</v>
      </c>
      <c r="B117" s="13" t="s">
        <v>5</v>
      </c>
      <c r="C117" s="15" t="s">
        <v>5</v>
      </c>
      <c r="D117" s="13" t="s">
        <v>5</v>
      </c>
      <c r="E117" s="4" t="s">
        <v>5</v>
      </c>
      <c r="F117" s="8">
        <v>0</v>
      </c>
      <c r="G117" s="15" t="s">
        <v>5</v>
      </c>
      <c r="H117" s="15" t="s">
        <v>5</v>
      </c>
      <c r="I117" s="15" t="s">
        <v>5</v>
      </c>
      <c r="J117" s="15" t="s">
        <v>5</v>
      </c>
      <c r="K117" s="8">
        <v>0</v>
      </c>
      <c r="L117" s="8">
        <v>0</v>
      </c>
      <c r="M117" s="8">
        <v>0</v>
      </c>
      <c r="N117" s="8">
        <v>0</v>
      </c>
      <c r="O117" s="10"/>
    </row>
    <row r="118" spans="1:15">
      <c r="A118" s="19">
        <v>113</v>
      </c>
      <c r="B118" s="13" t="s">
        <v>5</v>
      </c>
      <c r="C118" s="15" t="s">
        <v>5</v>
      </c>
      <c r="D118" s="13" t="s">
        <v>5</v>
      </c>
      <c r="E118" s="4" t="s">
        <v>5</v>
      </c>
      <c r="F118" s="8">
        <v>0</v>
      </c>
      <c r="G118" s="15" t="s">
        <v>5</v>
      </c>
      <c r="H118" s="15" t="s">
        <v>5</v>
      </c>
      <c r="I118" s="15" t="s">
        <v>5</v>
      </c>
      <c r="J118" s="15" t="s">
        <v>5</v>
      </c>
      <c r="K118" s="8">
        <v>0</v>
      </c>
      <c r="L118" s="8">
        <v>0</v>
      </c>
      <c r="M118" s="8">
        <v>0</v>
      </c>
      <c r="N118" s="8">
        <v>0</v>
      </c>
      <c r="O118" s="10"/>
    </row>
    <row r="119" spans="1:15">
      <c r="A119" s="19">
        <v>114</v>
      </c>
      <c r="B119" s="13" t="s">
        <v>5</v>
      </c>
      <c r="C119" s="15" t="s">
        <v>5</v>
      </c>
      <c r="D119" s="13" t="s">
        <v>5</v>
      </c>
      <c r="E119" s="4" t="s">
        <v>5</v>
      </c>
      <c r="F119" s="8">
        <v>0</v>
      </c>
      <c r="G119" s="15" t="s">
        <v>5</v>
      </c>
      <c r="H119" s="15" t="s">
        <v>5</v>
      </c>
      <c r="I119" s="15" t="s">
        <v>5</v>
      </c>
      <c r="J119" s="15" t="s">
        <v>5</v>
      </c>
      <c r="K119" s="8">
        <v>0</v>
      </c>
      <c r="L119" s="8">
        <v>0</v>
      </c>
      <c r="M119" s="8">
        <v>0</v>
      </c>
      <c r="N119" s="8">
        <v>0</v>
      </c>
      <c r="O119" s="10"/>
    </row>
    <row r="120" spans="1:15">
      <c r="A120" s="19">
        <v>115</v>
      </c>
      <c r="B120" s="13" t="s">
        <v>5</v>
      </c>
      <c r="C120" s="15" t="s">
        <v>5</v>
      </c>
      <c r="D120" s="13" t="s">
        <v>5</v>
      </c>
      <c r="E120" s="4" t="s">
        <v>5</v>
      </c>
      <c r="F120" s="8">
        <v>0</v>
      </c>
      <c r="G120" s="15" t="s">
        <v>5</v>
      </c>
      <c r="H120" s="15" t="s">
        <v>5</v>
      </c>
      <c r="I120" s="15" t="s">
        <v>5</v>
      </c>
      <c r="J120" s="15" t="s">
        <v>5</v>
      </c>
      <c r="K120" s="8">
        <v>0</v>
      </c>
      <c r="L120" s="8">
        <v>0</v>
      </c>
      <c r="M120" s="8">
        <v>0</v>
      </c>
      <c r="N120" s="8">
        <v>0</v>
      </c>
      <c r="O120" s="10"/>
    </row>
    <row r="121" spans="1:15">
      <c r="A121" s="19">
        <v>116</v>
      </c>
      <c r="B121" s="13" t="s">
        <v>5</v>
      </c>
      <c r="C121" s="15" t="s">
        <v>5</v>
      </c>
      <c r="D121" s="13" t="s">
        <v>5</v>
      </c>
      <c r="E121" s="4" t="s">
        <v>5</v>
      </c>
      <c r="F121" s="8">
        <v>0</v>
      </c>
      <c r="G121" s="15" t="s">
        <v>5</v>
      </c>
      <c r="H121" s="15" t="s">
        <v>5</v>
      </c>
      <c r="I121" s="15" t="s">
        <v>5</v>
      </c>
      <c r="J121" s="15" t="s">
        <v>5</v>
      </c>
      <c r="K121" s="8">
        <v>0</v>
      </c>
      <c r="L121" s="8">
        <v>0</v>
      </c>
      <c r="M121" s="8">
        <v>0</v>
      </c>
      <c r="N121" s="8">
        <v>0</v>
      </c>
      <c r="O121" s="10"/>
    </row>
    <row r="122" spans="1:15">
      <c r="A122" s="19">
        <v>117</v>
      </c>
      <c r="B122" s="13" t="s">
        <v>5</v>
      </c>
      <c r="C122" s="15" t="s">
        <v>5</v>
      </c>
      <c r="D122" s="13" t="s">
        <v>5</v>
      </c>
      <c r="E122" s="4" t="s">
        <v>5</v>
      </c>
      <c r="F122" s="8">
        <v>0</v>
      </c>
      <c r="G122" s="15" t="s">
        <v>5</v>
      </c>
      <c r="H122" s="15" t="s">
        <v>5</v>
      </c>
      <c r="I122" s="15" t="s">
        <v>5</v>
      </c>
      <c r="J122" s="15" t="s">
        <v>5</v>
      </c>
      <c r="K122" s="8">
        <v>0</v>
      </c>
      <c r="L122" s="8">
        <v>0</v>
      </c>
      <c r="M122" s="8">
        <v>0</v>
      </c>
      <c r="N122" s="8">
        <v>0</v>
      </c>
      <c r="O122" s="10"/>
    </row>
    <row r="123" spans="1:15">
      <c r="A123" s="19">
        <v>118</v>
      </c>
      <c r="B123" s="13" t="s">
        <v>5</v>
      </c>
      <c r="C123" s="15" t="s">
        <v>5</v>
      </c>
      <c r="D123" s="13" t="s">
        <v>5</v>
      </c>
      <c r="E123" s="4" t="s">
        <v>5</v>
      </c>
      <c r="F123" s="8">
        <v>0</v>
      </c>
      <c r="G123" s="15" t="s">
        <v>5</v>
      </c>
      <c r="H123" s="15" t="s">
        <v>5</v>
      </c>
      <c r="I123" s="15" t="s">
        <v>5</v>
      </c>
      <c r="J123" s="15" t="s">
        <v>5</v>
      </c>
      <c r="K123" s="8">
        <v>0</v>
      </c>
      <c r="L123" s="8">
        <v>0</v>
      </c>
      <c r="M123" s="8">
        <v>0</v>
      </c>
      <c r="N123" s="8">
        <v>0</v>
      </c>
      <c r="O123" s="10"/>
    </row>
    <row r="124" spans="1:15">
      <c r="A124" s="19">
        <v>119</v>
      </c>
      <c r="B124" s="13" t="s">
        <v>5</v>
      </c>
      <c r="C124" s="15" t="s">
        <v>5</v>
      </c>
      <c r="D124" s="13" t="s">
        <v>5</v>
      </c>
      <c r="E124" s="4" t="s">
        <v>5</v>
      </c>
      <c r="F124" s="8">
        <v>0</v>
      </c>
      <c r="G124" s="15" t="s">
        <v>5</v>
      </c>
      <c r="H124" s="15" t="s">
        <v>5</v>
      </c>
      <c r="I124" s="15" t="s">
        <v>5</v>
      </c>
      <c r="J124" s="15" t="s">
        <v>5</v>
      </c>
      <c r="K124" s="8">
        <v>0</v>
      </c>
      <c r="L124" s="8">
        <v>0</v>
      </c>
      <c r="M124" s="8">
        <v>0</v>
      </c>
      <c r="N124" s="8">
        <v>0</v>
      </c>
      <c r="O124" s="10"/>
    </row>
    <row r="125" spans="1:15">
      <c r="A125" s="19">
        <v>120</v>
      </c>
      <c r="B125" s="13" t="s">
        <v>5</v>
      </c>
      <c r="C125" s="15" t="s">
        <v>5</v>
      </c>
      <c r="D125" s="13" t="s">
        <v>5</v>
      </c>
      <c r="E125" s="4" t="s">
        <v>5</v>
      </c>
      <c r="F125" s="8">
        <v>0</v>
      </c>
      <c r="G125" s="15" t="s">
        <v>5</v>
      </c>
      <c r="H125" s="15" t="s">
        <v>5</v>
      </c>
      <c r="I125" s="15" t="s">
        <v>5</v>
      </c>
      <c r="J125" s="15" t="s">
        <v>5</v>
      </c>
      <c r="K125" s="8">
        <v>0</v>
      </c>
      <c r="L125" s="8">
        <v>0</v>
      </c>
      <c r="M125" s="8">
        <v>0</v>
      </c>
      <c r="N125" s="8">
        <v>0</v>
      </c>
      <c r="O125" s="10"/>
    </row>
    <row r="126" spans="1:15">
      <c r="A126" s="19">
        <v>121</v>
      </c>
      <c r="B126" s="13" t="s">
        <v>5</v>
      </c>
      <c r="C126" s="15" t="s">
        <v>5</v>
      </c>
      <c r="D126" s="13" t="s">
        <v>5</v>
      </c>
      <c r="E126" s="4" t="s">
        <v>5</v>
      </c>
      <c r="F126" s="8">
        <v>0</v>
      </c>
      <c r="G126" s="15" t="s">
        <v>5</v>
      </c>
      <c r="H126" s="15" t="s">
        <v>5</v>
      </c>
      <c r="I126" s="15" t="s">
        <v>5</v>
      </c>
      <c r="J126" s="15" t="s">
        <v>5</v>
      </c>
      <c r="K126" s="8">
        <v>0</v>
      </c>
      <c r="L126" s="8">
        <v>0</v>
      </c>
      <c r="M126" s="8">
        <v>0</v>
      </c>
      <c r="N126" s="8">
        <v>0</v>
      </c>
      <c r="O126" s="10"/>
    </row>
    <row r="127" spans="1:15">
      <c r="A127" s="19">
        <v>122</v>
      </c>
      <c r="B127" s="13" t="s">
        <v>5</v>
      </c>
      <c r="C127" s="15" t="s">
        <v>5</v>
      </c>
      <c r="D127" s="13" t="s">
        <v>5</v>
      </c>
      <c r="E127" s="4" t="s">
        <v>5</v>
      </c>
      <c r="F127" s="8">
        <v>0</v>
      </c>
      <c r="G127" s="15" t="s">
        <v>5</v>
      </c>
      <c r="H127" s="15" t="s">
        <v>5</v>
      </c>
      <c r="I127" s="15" t="s">
        <v>5</v>
      </c>
      <c r="J127" s="15" t="s">
        <v>5</v>
      </c>
      <c r="K127" s="8">
        <v>0</v>
      </c>
      <c r="L127" s="8">
        <v>0</v>
      </c>
      <c r="M127" s="8">
        <v>0</v>
      </c>
      <c r="N127" s="8">
        <v>0</v>
      </c>
      <c r="O127" s="10"/>
    </row>
    <row r="128" spans="1:15">
      <c r="A128" s="19">
        <v>123</v>
      </c>
      <c r="B128" s="13" t="s">
        <v>5</v>
      </c>
      <c r="C128" s="15" t="s">
        <v>5</v>
      </c>
      <c r="D128" s="13" t="s">
        <v>5</v>
      </c>
      <c r="E128" s="4" t="s">
        <v>5</v>
      </c>
      <c r="F128" s="8">
        <v>0</v>
      </c>
      <c r="G128" s="15" t="s">
        <v>5</v>
      </c>
      <c r="H128" s="15" t="s">
        <v>5</v>
      </c>
      <c r="I128" s="15" t="s">
        <v>5</v>
      </c>
      <c r="J128" s="15" t="s">
        <v>5</v>
      </c>
      <c r="K128" s="8">
        <v>0</v>
      </c>
      <c r="L128" s="8">
        <v>0</v>
      </c>
      <c r="M128" s="8">
        <v>0</v>
      </c>
      <c r="N128" s="8">
        <v>0</v>
      </c>
      <c r="O128" s="10"/>
    </row>
    <row r="129" spans="1:15">
      <c r="A129" s="19">
        <v>124</v>
      </c>
      <c r="B129" s="13" t="s">
        <v>5</v>
      </c>
      <c r="C129" s="15" t="s">
        <v>5</v>
      </c>
      <c r="D129" s="13" t="s">
        <v>5</v>
      </c>
      <c r="E129" s="4" t="s">
        <v>5</v>
      </c>
      <c r="F129" s="8">
        <v>0</v>
      </c>
      <c r="G129" s="15" t="s">
        <v>5</v>
      </c>
      <c r="H129" s="15" t="s">
        <v>5</v>
      </c>
      <c r="I129" s="15" t="s">
        <v>5</v>
      </c>
      <c r="J129" s="15" t="s">
        <v>5</v>
      </c>
      <c r="K129" s="8">
        <v>0</v>
      </c>
      <c r="L129" s="8">
        <v>0</v>
      </c>
      <c r="M129" s="8">
        <v>0</v>
      </c>
      <c r="N129" s="8">
        <v>0</v>
      </c>
      <c r="O129" s="10"/>
    </row>
    <row r="130" spans="1:15">
      <c r="A130" s="19">
        <v>125</v>
      </c>
      <c r="B130" s="13" t="s">
        <v>5</v>
      </c>
      <c r="C130" s="15" t="s">
        <v>5</v>
      </c>
      <c r="D130" s="13" t="s">
        <v>5</v>
      </c>
      <c r="E130" s="4" t="s">
        <v>5</v>
      </c>
      <c r="F130" s="8">
        <v>0</v>
      </c>
      <c r="G130" s="15" t="s">
        <v>5</v>
      </c>
      <c r="H130" s="15" t="s">
        <v>5</v>
      </c>
      <c r="I130" s="15" t="s">
        <v>5</v>
      </c>
      <c r="J130" s="15" t="s">
        <v>5</v>
      </c>
      <c r="K130" s="8">
        <v>0</v>
      </c>
      <c r="L130" s="8">
        <v>0</v>
      </c>
      <c r="M130" s="8">
        <v>0</v>
      </c>
      <c r="N130" s="8">
        <v>0</v>
      </c>
      <c r="O130" s="10"/>
    </row>
    <row r="131" spans="1:15">
      <c r="A131" s="19">
        <v>126</v>
      </c>
      <c r="B131" s="13" t="s">
        <v>5</v>
      </c>
      <c r="C131" s="15" t="s">
        <v>5</v>
      </c>
      <c r="D131" s="13" t="s">
        <v>5</v>
      </c>
      <c r="E131" s="4" t="s">
        <v>5</v>
      </c>
      <c r="F131" s="8">
        <v>0</v>
      </c>
      <c r="G131" s="15" t="s">
        <v>5</v>
      </c>
      <c r="H131" s="15" t="s">
        <v>5</v>
      </c>
      <c r="I131" s="15" t="s">
        <v>5</v>
      </c>
      <c r="J131" s="15" t="s">
        <v>5</v>
      </c>
      <c r="K131" s="8">
        <v>0</v>
      </c>
      <c r="L131" s="8">
        <v>0</v>
      </c>
      <c r="M131" s="8">
        <v>0</v>
      </c>
      <c r="N131" s="8">
        <v>0</v>
      </c>
      <c r="O131" s="10"/>
    </row>
    <row r="132" spans="1:15">
      <c r="A132" s="19">
        <v>127</v>
      </c>
      <c r="B132" s="13" t="s">
        <v>5</v>
      </c>
      <c r="C132" s="15" t="s">
        <v>5</v>
      </c>
      <c r="D132" s="13" t="s">
        <v>5</v>
      </c>
      <c r="E132" s="4" t="s">
        <v>5</v>
      </c>
      <c r="F132" s="8">
        <v>0</v>
      </c>
      <c r="G132" s="15" t="s">
        <v>5</v>
      </c>
      <c r="H132" s="15" t="s">
        <v>5</v>
      </c>
      <c r="I132" s="15" t="s">
        <v>5</v>
      </c>
      <c r="J132" s="15" t="s">
        <v>5</v>
      </c>
      <c r="K132" s="8">
        <v>0</v>
      </c>
      <c r="L132" s="8">
        <v>0</v>
      </c>
      <c r="M132" s="8">
        <v>0</v>
      </c>
      <c r="N132" s="8">
        <v>0</v>
      </c>
      <c r="O132" s="10"/>
    </row>
    <row r="133" spans="1:15">
      <c r="A133" s="19">
        <v>128</v>
      </c>
      <c r="B133" s="13" t="s">
        <v>5</v>
      </c>
      <c r="C133" s="15" t="s">
        <v>5</v>
      </c>
      <c r="D133" s="13" t="s">
        <v>5</v>
      </c>
      <c r="E133" s="4" t="s">
        <v>5</v>
      </c>
      <c r="F133" s="8">
        <v>0</v>
      </c>
      <c r="G133" s="15" t="s">
        <v>5</v>
      </c>
      <c r="H133" s="15" t="s">
        <v>5</v>
      </c>
      <c r="I133" s="15" t="s">
        <v>5</v>
      </c>
      <c r="J133" s="15" t="s">
        <v>5</v>
      </c>
      <c r="K133" s="8">
        <v>0</v>
      </c>
      <c r="L133" s="8">
        <v>0</v>
      </c>
      <c r="M133" s="8">
        <v>0</v>
      </c>
      <c r="N133" s="8">
        <v>0</v>
      </c>
      <c r="O133" s="10"/>
    </row>
    <row r="134" spans="1:15">
      <c r="A134" s="19">
        <v>129</v>
      </c>
      <c r="B134" s="13" t="s">
        <v>5</v>
      </c>
      <c r="C134" s="15" t="s">
        <v>5</v>
      </c>
      <c r="D134" s="13" t="s">
        <v>5</v>
      </c>
      <c r="E134" s="4" t="s">
        <v>5</v>
      </c>
      <c r="F134" s="8">
        <v>0</v>
      </c>
      <c r="G134" s="15" t="s">
        <v>5</v>
      </c>
      <c r="H134" s="15" t="s">
        <v>5</v>
      </c>
      <c r="I134" s="15" t="s">
        <v>5</v>
      </c>
      <c r="J134" s="15" t="s">
        <v>5</v>
      </c>
      <c r="K134" s="8">
        <v>0</v>
      </c>
      <c r="L134" s="8">
        <v>0</v>
      </c>
      <c r="M134" s="8">
        <v>0</v>
      </c>
      <c r="N134" s="8">
        <v>0</v>
      </c>
      <c r="O134" s="10"/>
    </row>
    <row r="135" spans="1:15">
      <c r="A135" s="19">
        <v>130</v>
      </c>
      <c r="B135" s="13" t="s">
        <v>5</v>
      </c>
      <c r="C135" s="15" t="s">
        <v>5</v>
      </c>
      <c r="D135" s="13" t="s">
        <v>5</v>
      </c>
      <c r="E135" s="4" t="s">
        <v>5</v>
      </c>
      <c r="F135" s="8">
        <v>0</v>
      </c>
      <c r="G135" s="15" t="s">
        <v>5</v>
      </c>
      <c r="H135" s="15" t="s">
        <v>5</v>
      </c>
      <c r="I135" s="15" t="s">
        <v>5</v>
      </c>
      <c r="J135" s="15" t="s">
        <v>5</v>
      </c>
      <c r="K135" s="8">
        <v>0</v>
      </c>
      <c r="L135" s="8">
        <v>0</v>
      </c>
      <c r="M135" s="8">
        <v>0</v>
      </c>
      <c r="N135" s="8">
        <v>0</v>
      </c>
      <c r="O135" s="10"/>
    </row>
    <row r="136" spans="1:15">
      <c r="A136" s="19">
        <v>131</v>
      </c>
      <c r="B136" s="13" t="s">
        <v>5</v>
      </c>
      <c r="C136" s="15" t="s">
        <v>5</v>
      </c>
      <c r="D136" s="13" t="s">
        <v>5</v>
      </c>
      <c r="E136" s="4" t="s">
        <v>5</v>
      </c>
      <c r="F136" s="8">
        <v>0</v>
      </c>
      <c r="G136" s="15" t="s">
        <v>5</v>
      </c>
      <c r="H136" s="15" t="s">
        <v>5</v>
      </c>
      <c r="I136" s="15" t="s">
        <v>5</v>
      </c>
      <c r="J136" s="15" t="s">
        <v>5</v>
      </c>
      <c r="K136" s="8">
        <v>0</v>
      </c>
      <c r="L136" s="8">
        <v>0</v>
      </c>
      <c r="M136" s="8">
        <v>0</v>
      </c>
      <c r="N136" s="8">
        <v>0</v>
      </c>
      <c r="O136" s="10"/>
    </row>
    <row r="137" spans="1:15">
      <c r="A137" s="19">
        <v>132</v>
      </c>
      <c r="B137" s="13" t="s">
        <v>5</v>
      </c>
      <c r="C137" s="15" t="s">
        <v>5</v>
      </c>
      <c r="D137" s="13" t="s">
        <v>5</v>
      </c>
      <c r="E137" s="4" t="s">
        <v>5</v>
      </c>
      <c r="F137" s="8">
        <v>0</v>
      </c>
      <c r="G137" s="15" t="s">
        <v>5</v>
      </c>
      <c r="H137" s="15" t="s">
        <v>5</v>
      </c>
      <c r="I137" s="15" t="s">
        <v>5</v>
      </c>
      <c r="J137" s="15" t="s">
        <v>5</v>
      </c>
      <c r="K137" s="8">
        <v>0</v>
      </c>
      <c r="L137" s="8">
        <v>0</v>
      </c>
      <c r="M137" s="8">
        <v>0</v>
      </c>
      <c r="N137" s="8">
        <v>0</v>
      </c>
      <c r="O137" s="10"/>
    </row>
    <row r="138" spans="1:15">
      <c r="A138" s="19">
        <v>133</v>
      </c>
      <c r="B138" s="13" t="s">
        <v>5</v>
      </c>
      <c r="C138" s="15" t="s">
        <v>5</v>
      </c>
      <c r="D138" s="13" t="s">
        <v>5</v>
      </c>
      <c r="E138" s="4" t="s">
        <v>5</v>
      </c>
      <c r="F138" s="8">
        <v>0</v>
      </c>
      <c r="G138" s="15" t="s">
        <v>5</v>
      </c>
      <c r="H138" s="15" t="s">
        <v>5</v>
      </c>
      <c r="I138" s="15" t="s">
        <v>5</v>
      </c>
      <c r="J138" s="15" t="s">
        <v>5</v>
      </c>
      <c r="K138" s="8">
        <v>0</v>
      </c>
      <c r="L138" s="8">
        <v>0</v>
      </c>
      <c r="M138" s="8">
        <v>0</v>
      </c>
      <c r="N138" s="8">
        <v>0</v>
      </c>
      <c r="O138" s="10"/>
    </row>
    <row r="139" spans="1:15">
      <c r="A139" s="19">
        <v>134</v>
      </c>
      <c r="B139" s="13" t="s">
        <v>5</v>
      </c>
      <c r="C139" s="15" t="s">
        <v>5</v>
      </c>
      <c r="D139" s="13" t="s">
        <v>5</v>
      </c>
      <c r="E139" s="4" t="s">
        <v>5</v>
      </c>
      <c r="F139" s="8">
        <v>0</v>
      </c>
      <c r="G139" s="15" t="s">
        <v>5</v>
      </c>
      <c r="H139" s="15" t="s">
        <v>5</v>
      </c>
      <c r="I139" s="15" t="s">
        <v>5</v>
      </c>
      <c r="J139" s="15" t="s">
        <v>5</v>
      </c>
      <c r="K139" s="8">
        <v>0</v>
      </c>
      <c r="L139" s="8">
        <v>0</v>
      </c>
      <c r="M139" s="8">
        <v>0</v>
      </c>
      <c r="N139" s="8">
        <v>0</v>
      </c>
      <c r="O139" s="10"/>
    </row>
    <row r="140" spans="1:15">
      <c r="A140" s="19">
        <v>135</v>
      </c>
      <c r="B140" s="13" t="s">
        <v>5</v>
      </c>
      <c r="C140" s="15" t="s">
        <v>5</v>
      </c>
      <c r="D140" s="13" t="s">
        <v>5</v>
      </c>
      <c r="E140" s="4" t="s">
        <v>5</v>
      </c>
      <c r="F140" s="8">
        <v>0</v>
      </c>
      <c r="G140" s="15" t="s">
        <v>5</v>
      </c>
      <c r="H140" s="15" t="s">
        <v>5</v>
      </c>
      <c r="I140" s="15" t="s">
        <v>5</v>
      </c>
      <c r="J140" s="15" t="s">
        <v>5</v>
      </c>
      <c r="K140" s="8">
        <v>0</v>
      </c>
      <c r="L140" s="8">
        <v>0</v>
      </c>
      <c r="M140" s="8">
        <v>0</v>
      </c>
      <c r="N140" s="8">
        <v>0</v>
      </c>
      <c r="O140" s="10"/>
    </row>
    <row r="141" spans="1:15">
      <c r="A141" s="19">
        <v>136</v>
      </c>
      <c r="B141" s="13" t="s">
        <v>5</v>
      </c>
      <c r="C141" s="15" t="s">
        <v>5</v>
      </c>
      <c r="D141" s="13" t="s">
        <v>5</v>
      </c>
      <c r="E141" s="4" t="s">
        <v>5</v>
      </c>
      <c r="F141" s="8">
        <v>0</v>
      </c>
      <c r="G141" s="15" t="s">
        <v>5</v>
      </c>
      <c r="H141" s="15" t="s">
        <v>5</v>
      </c>
      <c r="I141" s="15" t="s">
        <v>5</v>
      </c>
      <c r="J141" s="15" t="s">
        <v>5</v>
      </c>
      <c r="K141" s="8">
        <v>0</v>
      </c>
      <c r="L141" s="8">
        <v>0</v>
      </c>
      <c r="M141" s="8">
        <v>0</v>
      </c>
      <c r="N141" s="8">
        <v>0</v>
      </c>
      <c r="O141" s="10"/>
    </row>
    <row r="142" spans="1:15">
      <c r="A142" s="19">
        <v>137</v>
      </c>
      <c r="B142" s="13" t="s">
        <v>5</v>
      </c>
      <c r="C142" s="15" t="s">
        <v>5</v>
      </c>
      <c r="D142" s="13" t="s">
        <v>5</v>
      </c>
      <c r="E142" s="4" t="s">
        <v>5</v>
      </c>
      <c r="F142" s="8">
        <v>0</v>
      </c>
      <c r="G142" s="15" t="s">
        <v>5</v>
      </c>
      <c r="H142" s="15" t="s">
        <v>5</v>
      </c>
      <c r="I142" s="15" t="s">
        <v>5</v>
      </c>
      <c r="J142" s="15" t="s">
        <v>5</v>
      </c>
      <c r="K142" s="8">
        <v>0</v>
      </c>
      <c r="L142" s="8">
        <v>0</v>
      </c>
      <c r="M142" s="8">
        <v>0</v>
      </c>
      <c r="N142" s="8">
        <v>0</v>
      </c>
      <c r="O142" s="10"/>
    </row>
    <row r="143" spans="1:15">
      <c r="A143" s="19">
        <v>138</v>
      </c>
      <c r="B143" s="13" t="s">
        <v>5</v>
      </c>
      <c r="C143" s="15" t="s">
        <v>5</v>
      </c>
      <c r="D143" s="13" t="s">
        <v>5</v>
      </c>
      <c r="E143" s="4" t="s">
        <v>5</v>
      </c>
      <c r="F143" s="8">
        <v>0</v>
      </c>
      <c r="G143" s="15" t="s">
        <v>5</v>
      </c>
      <c r="H143" s="15" t="s">
        <v>5</v>
      </c>
      <c r="I143" s="15" t="s">
        <v>5</v>
      </c>
      <c r="J143" s="15" t="s">
        <v>5</v>
      </c>
      <c r="K143" s="8">
        <v>0</v>
      </c>
      <c r="L143" s="8">
        <v>0</v>
      </c>
      <c r="M143" s="8">
        <v>0</v>
      </c>
      <c r="N143" s="8">
        <v>0</v>
      </c>
      <c r="O143" s="10"/>
    </row>
    <row r="144" spans="1:15">
      <c r="A144" s="19">
        <v>139</v>
      </c>
      <c r="B144" s="13" t="s">
        <v>5</v>
      </c>
      <c r="C144" s="15" t="s">
        <v>5</v>
      </c>
      <c r="D144" s="13" t="s">
        <v>5</v>
      </c>
      <c r="E144" s="4" t="s">
        <v>5</v>
      </c>
      <c r="F144" s="8">
        <v>0</v>
      </c>
      <c r="G144" s="15" t="s">
        <v>5</v>
      </c>
      <c r="H144" s="15" t="s">
        <v>5</v>
      </c>
      <c r="I144" s="15" t="s">
        <v>5</v>
      </c>
      <c r="J144" s="15" t="s">
        <v>5</v>
      </c>
      <c r="K144" s="8">
        <v>0</v>
      </c>
      <c r="L144" s="8">
        <v>0</v>
      </c>
      <c r="M144" s="8">
        <v>0</v>
      </c>
      <c r="N144" s="8">
        <v>0</v>
      </c>
      <c r="O144" s="10"/>
    </row>
    <row r="145" spans="1:15">
      <c r="A145" s="19">
        <v>140</v>
      </c>
      <c r="B145" s="13" t="s">
        <v>5</v>
      </c>
      <c r="C145" s="15" t="s">
        <v>5</v>
      </c>
      <c r="D145" s="13" t="s">
        <v>5</v>
      </c>
      <c r="E145" s="4" t="s">
        <v>5</v>
      </c>
      <c r="F145" s="8">
        <v>0</v>
      </c>
      <c r="G145" s="15" t="s">
        <v>5</v>
      </c>
      <c r="H145" s="15" t="s">
        <v>5</v>
      </c>
      <c r="I145" s="15" t="s">
        <v>5</v>
      </c>
      <c r="J145" s="15" t="s">
        <v>5</v>
      </c>
      <c r="K145" s="8">
        <v>0</v>
      </c>
      <c r="L145" s="8">
        <v>0</v>
      </c>
      <c r="M145" s="8">
        <v>0</v>
      </c>
      <c r="N145" s="8">
        <v>0</v>
      </c>
      <c r="O145" s="10"/>
    </row>
    <row r="146" spans="1:15">
      <c r="A146" s="19">
        <v>141</v>
      </c>
      <c r="B146" s="13" t="s">
        <v>5</v>
      </c>
      <c r="C146" s="15" t="s">
        <v>5</v>
      </c>
      <c r="D146" s="13" t="s">
        <v>5</v>
      </c>
      <c r="E146" s="4" t="s">
        <v>5</v>
      </c>
      <c r="F146" s="8">
        <v>0</v>
      </c>
      <c r="G146" s="15" t="s">
        <v>5</v>
      </c>
      <c r="H146" s="15" t="s">
        <v>5</v>
      </c>
      <c r="I146" s="15" t="s">
        <v>5</v>
      </c>
      <c r="J146" s="15" t="s">
        <v>5</v>
      </c>
      <c r="K146" s="8">
        <v>0</v>
      </c>
      <c r="L146" s="8">
        <v>0</v>
      </c>
      <c r="M146" s="8">
        <v>0</v>
      </c>
      <c r="N146" s="8">
        <v>0</v>
      </c>
      <c r="O146" s="10"/>
    </row>
    <row r="147" spans="1:15">
      <c r="A147" s="19">
        <v>142</v>
      </c>
      <c r="B147" s="13" t="s">
        <v>5</v>
      </c>
      <c r="C147" s="15" t="s">
        <v>5</v>
      </c>
      <c r="D147" s="13" t="s">
        <v>5</v>
      </c>
      <c r="E147" s="4" t="s">
        <v>5</v>
      </c>
      <c r="F147" s="8">
        <v>0</v>
      </c>
      <c r="G147" s="15" t="s">
        <v>5</v>
      </c>
      <c r="H147" s="15" t="s">
        <v>5</v>
      </c>
      <c r="I147" s="15" t="s">
        <v>5</v>
      </c>
      <c r="J147" s="15" t="s">
        <v>5</v>
      </c>
      <c r="K147" s="8">
        <v>0</v>
      </c>
      <c r="L147" s="8">
        <v>0</v>
      </c>
      <c r="M147" s="8">
        <v>0</v>
      </c>
      <c r="N147" s="8">
        <v>0</v>
      </c>
      <c r="O147" s="10"/>
    </row>
    <row r="148" spans="1:15">
      <c r="A148" s="19">
        <v>143</v>
      </c>
      <c r="B148" s="13" t="s">
        <v>5</v>
      </c>
      <c r="C148" s="15" t="s">
        <v>5</v>
      </c>
      <c r="D148" s="13" t="s">
        <v>5</v>
      </c>
      <c r="E148" s="4" t="s">
        <v>5</v>
      </c>
      <c r="F148" s="8">
        <v>0</v>
      </c>
      <c r="G148" s="15" t="s">
        <v>5</v>
      </c>
      <c r="H148" s="15" t="s">
        <v>5</v>
      </c>
      <c r="I148" s="15" t="s">
        <v>5</v>
      </c>
      <c r="J148" s="15" t="s">
        <v>5</v>
      </c>
      <c r="K148" s="8">
        <v>0</v>
      </c>
      <c r="L148" s="8">
        <v>0</v>
      </c>
      <c r="M148" s="8">
        <v>0</v>
      </c>
      <c r="N148" s="8">
        <v>0</v>
      </c>
      <c r="O148" s="10"/>
    </row>
    <row r="149" spans="1:15">
      <c r="A149" s="19">
        <v>144</v>
      </c>
      <c r="B149" s="13" t="s">
        <v>5</v>
      </c>
      <c r="C149" s="15" t="s">
        <v>5</v>
      </c>
      <c r="D149" s="13" t="s">
        <v>5</v>
      </c>
      <c r="E149" s="4" t="s">
        <v>5</v>
      </c>
      <c r="F149" s="8">
        <v>0</v>
      </c>
      <c r="G149" s="15" t="s">
        <v>5</v>
      </c>
      <c r="H149" s="15" t="s">
        <v>5</v>
      </c>
      <c r="I149" s="15" t="s">
        <v>5</v>
      </c>
      <c r="J149" s="15" t="s">
        <v>5</v>
      </c>
      <c r="K149" s="8">
        <v>0</v>
      </c>
      <c r="L149" s="8">
        <v>0</v>
      </c>
      <c r="M149" s="8">
        <v>0</v>
      </c>
      <c r="N149" s="8">
        <v>0</v>
      </c>
      <c r="O149" s="10"/>
    </row>
    <row r="150" spans="1:15">
      <c r="A150" s="19">
        <v>145</v>
      </c>
      <c r="B150" s="13" t="s">
        <v>5</v>
      </c>
      <c r="C150" s="15" t="s">
        <v>5</v>
      </c>
      <c r="D150" s="13" t="s">
        <v>5</v>
      </c>
      <c r="E150" s="4" t="s">
        <v>5</v>
      </c>
      <c r="F150" s="8">
        <v>0</v>
      </c>
      <c r="G150" s="15" t="s">
        <v>5</v>
      </c>
      <c r="H150" s="15" t="s">
        <v>5</v>
      </c>
      <c r="I150" s="15" t="s">
        <v>5</v>
      </c>
      <c r="J150" s="15" t="s">
        <v>5</v>
      </c>
      <c r="K150" s="8">
        <v>0</v>
      </c>
      <c r="L150" s="8">
        <v>0</v>
      </c>
      <c r="M150" s="8">
        <v>0</v>
      </c>
      <c r="N150" s="8">
        <v>0</v>
      </c>
      <c r="O150" s="10"/>
    </row>
    <row r="151" spans="1:15">
      <c r="A151" s="19">
        <v>146</v>
      </c>
      <c r="B151" s="13" t="s">
        <v>5</v>
      </c>
      <c r="C151" s="15" t="s">
        <v>5</v>
      </c>
      <c r="D151" s="13" t="s">
        <v>5</v>
      </c>
      <c r="E151" s="4" t="s">
        <v>5</v>
      </c>
      <c r="F151" s="8">
        <v>0</v>
      </c>
      <c r="G151" s="15" t="s">
        <v>5</v>
      </c>
      <c r="H151" s="15" t="s">
        <v>5</v>
      </c>
      <c r="I151" s="15" t="s">
        <v>5</v>
      </c>
      <c r="J151" s="15" t="s">
        <v>5</v>
      </c>
      <c r="K151" s="8">
        <v>0</v>
      </c>
      <c r="L151" s="8">
        <v>0</v>
      </c>
      <c r="M151" s="8">
        <v>0</v>
      </c>
      <c r="N151" s="8">
        <v>0</v>
      </c>
      <c r="O151" s="10"/>
    </row>
    <row r="152" spans="1:15">
      <c r="A152" s="19">
        <v>147</v>
      </c>
      <c r="B152" s="13" t="s">
        <v>5</v>
      </c>
      <c r="C152" s="15" t="s">
        <v>5</v>
      </c>
      <c r="D152" s="13" t="s">
        <v>5</v>
      </c>
      <c r="E152" s="4" t="s">
        <v>5</v>
      </c>
      <c r="F152" s="8">
        <v>0</v>
      </c>
      <c r="G152" s="15" t="s">
        <v>5</v>
      </c>
      <c r="H152" s="15" t="s">
        <v>5</v>
      </c>
      <c r="I152" s="15" t="s">
        <v>5</v>
      </c>
      <c r="J152" s="15" t="s">
        <v>5</v>
      </c>
      <c r="K152" s="8">
        <v>0</v>
      </c>
      <c r="L152" s="8">
        <v>0</v>
      </c>
      <c r="M152" s="8">
        <v>0</v>
      </c>
      <c r="N152" s="8">
        <v>0</v>
      </c>
      <c r="O152" s="10"/>
    </row>
    <row r="153" spans="1:15">
      <c r="A153" s="19">
        <v>148</v>
      </c>
      <c r="B153" s="13" t="s">
        <v>5</v>
      </c>
      <c r="C153" s="15" t="s">
        <v>5</v>
      </c>
      <c r="D153" s="13" t="s">
        <v>5</v>
      </c>
      <c r="E153" s="4" t="s">
        <v>5</v>
      </c>
      <c r="F153" s="8">
        <v>0</v>
      </c>
      <c r="G153" s="15" t="s">
        <v>5</v>
      </c>
      <c r="H153" s="15" t="s">
        <v>5</v>
      </c>
      <c r="I153" s="15" t="s">
        <v>5</v>
      </c>
      <c r="J153" s="15" t="s">
        <v>5</v>
      </c>
      <c r="K153" s="8">
        <v>0</v>
      </c>
      <c r="L153" s="8">
        <v>0</v>
      </c>
      <c r="M153" s="8">
        <v>0</v>
      </c>
      <c r="N153" s="8">
        <v>0</v>
      </c>
      <c r="O153" s="10"/>
    </row>
    <row r="154" spans="1:15">
      <c r="A154" s="19">
        <v>149</v>
      </c>
      <c r="B154" s="13" t="s">
        <v>5</v>
      </c>
      <c r="C154" s="15" t="s">
        <v>5</v>
      </c>
      <c r="D154" s="13" t="s">
        <v>5</v>
      </c>
      <c r="E154" s="4" t="s">
        <v>5</v>
      </c>
      <c r="F154" s="8">
        <v>0</v>
      </c>
      <c r="G154" s="15" t="s">
        <v>5</v>
      </c>
      <c r="H154" s="15" t="s">
        <v>5</v>
      </c>
      <c r="I154" s="15" t="s">
        <v>5</v>
      </c>
      <c r="J154" s="15" t="s">
        <v>5</v>
      </c>
      <c r="K154" s="8">
        <v>0</v>
      </c>
      <c r="L154" s="8">
        <v>0</v>
      </c>
      <c r="M154" s="8">
        <v>0</v>
      </c>
      <c r="N154" s="8">
        <v>0</v>
      </c>
      <c r="O154" s="10"/>
    </row>
    <row r="155" spans="1:15">
      <c r="A155" s="19">
        <v>150</v>
      </c>
      <c r="B155" s="13" t="s">
        <v>5</v>
      </c>
      <c r="C155" s="15" t="s">
        <v>5</v>
      </c>
      <c r="D155" s="13" t="s">
        <v>5</v>
      </c>
      <c r="E155" s="4" t="s">
        <v>5</v>
      </c>
      <c r="F155" s="8">
        <v>0</v>
      </c>
      <c r="G155" s="15" t="s">
        <v>5</v>
      </c>
      <c r="H155" s="15" t="s">
        <v>5</v>
      </c>
      <c r="I155" s="15" t="s">
        <v>5</v>
      </c>
      <c r="J155" s="15" t="s">
        <v>5</v>
      </c>
      <c r="K155" s="8">
        <v>0</v>
      </c>
      <c r="L155" s="8">
        <v>0</v>
      </c>
      <c r="M155" s="8">
        <v>0</v>
      </c>
      <c r="N155" s="8">
        <v>0</v>
      </c>
      <c r="O155" s="10"/>
    </row>
    <row r="156" spans="1:15">
      <c r="A156" s="19">
        <v>151</v>
      </c>
      <c r="B156" s="13" t="s">
        <v>5</v>
      </c>
      <c r="C156" s="15" t="s">
        <v>5</v>
      </c>
      <c r="D156" s="13" t="s">
        <v>5</v>
      </c>
      <c r="E156" s="4" t="s">
        <v>5</v>
      </c>
      <c r="F156" s="8">
        <v>0</v>
      </c>
      <c r="G156" s="15" t="s">
        <v>5</v>
      </c>
      <c r="H156" s="15" t="s">
        <v>5</v>
      </c>
      <c r="I156" s="15" t="s">
        <v>5</v>
      </c>
      <c r="J156" s="15" t="s">
        <v>5</v>
      </c>
      <c r="K156" s="8">
        <v>0</v>
      </c>
      <c r="L156" s="8">
        <v>0</v>
      </c>
      <c r="M156" s="8">
        <v>0</v>
      </c>
      <c r="N156" s="8">
        <v>0</v>
      </c>
      <c r="O156" s="10"/>
    </row>
    <row r="157" spans="1:15">
      <c r="A157" s="19">
        <v>152</v>
      </c>
      <c r="B157" s="13" t="s">
        <v>5</v>
      </c>
      <c r="C157" s="15" t="s">
        <v>5</v>
      </c>
      <c r="D157" s="13" t="s">
        <v>5</v>
      </c>
      <c r="E157" s="4" t="s">
        <v>5</v>
      </c>
      <c r="F157" s="8">
        <v>0</v>
      </c>
      <c r="G157" s="15" t="s">
        <v>5</v>
      </c>
      <c r="H157" s="15" t="s">
        <v>5</v>
      </c>
      <c r="I157" s="15" t="s">
        <v>5</v>
      </c>
      <c r="J157" s="15" t="s">
        <v>5</v>
      </c>
      <c r="K157" s="8">
        <v>0</v>
      </c>
      <c r="L157" s="8">
        <v>0</v>
      </c>
      <c r="M157" s="8">
        <v>0</v>
      </c>
      <c r="N157" s="8">
        <v>0</v>
      </c>
      <c r="O157" s="10"/>
    </row>
    <row r="158" spans="1:15">
      <c r="A158" s="19">
        <v>153</v>
      </c>
      <c r="B158" s="13" t="s">
        <v>5</v>
      </c>
      <c r="C158" s="15" t="s">
        <v>5</v>
      </c>
      <c r="D158" s="13" t="s">
        <v>5</v>
      </c>
      <c r="E158" s="4" t="s">
        <v>5</v>
      </c>
      <c r="F158" s="8">
        <v>0</v>
      </c>
      <c r="G158" s="15" t="s">
        <v>5</v>
      </c>
      <c r="H158" s="15" t="s">
        <v>5</v>
      </c>
      <c r="I158" s="15" t="s">
        <v>5</v>
      </c>
      <c r="J158" s="15" t="s">
        <v>5</v>
      </c>
      <c r="K158" s="8">
        <v>0</v>
      </c>
      <c r="L158" s="8">
        <v>0</v>
      </c>
      <c r="M158" s="8">
        <v>0</v>
      </c>
      <c r="N158" s="8">
        <v>0</v>
      </c>
      <c r="O158" s="10"/>
    </row>
    <row r="159" spans="1:15">
      <c r="A159" s="19">
        <v>154</v>
      </c>
      <c r="B159" s="13" t="s">
        <v>5</v>
      </c>
      <c r="C159" s="15" t="s">
        <v>5</v>
      </c>
      <c r="D159" s="13" t="s">
        <v>5</v>
      </c>
      <c r="E159" s="4" t="s">
        <v>5</v>
      </c>
      <c r="F159" s="8">
        <v>0</v>
      </c>
      <c r="G159" s="15" t="s">
        <v>5</v>
      </c>
      <c r="H159" s="15" t="s">
        <v>5</v>
      </c>
      <c r="I159" s="15" t="s">
        <v>5</v>
      </c>
      <c r="J159" s="15" t="s">
        <v>5</v>
      </c>
      <c r="K159" s="8">
        <v>0</v>
      </c>
      <c r="L159" s="8">
        <v>0</v>
      </c>
      <c r="M159" s="8">
        <v>0</v>
      </c>
      <c r="N159" s="8">
        <v>0</v>
      </c>
      <c r="O159" s="10"/>
    </row>
    <row r="160" spans="1:15">
      <c r="A160" s="19">
        <v>155</v>
      </c>
      <c r="B160" s="13" t="s">
        <v>5</v>
      </c>
      <c r="C160" s="15" t="s">
        <v>5</v>
      </c>
      <c r="D160" s="13" t="s">
        <v>5</v>
      </c>
      <c r="E160" s="4" t="s">
        <v>5</v>
      </c>
      <c r="F160" s="8">
        <v>0</v>
      </c>
      <c r="G160" s="15" t="s">
        <v>5</v>
      </c>
      <c r="H160" s="15" t="s">
        <v>5</v>
      </c>
      <c r="I160" s="15" t="s">
        <v>5</v>
      </c>
      <c r="J160" s="15" t="s">
        <v>5</v>
      </c>
      <c r="K160" s="8">
        <v>0</v>
      </c>
      <c r="L160" s="8">
        <v>0</v>
      </c>
      <c r="M160" s="8">
        <v>0</v>
      </c>
      <c r="N160" s="8">
        <v>0</v>
      </c>
      <c r="O160" s="10"/>
    </row>
    <row r="161" spans="1:15">
      <c r="A161" s="19">
        <v>156</v>
      </c>
      <c r="B161" s="13" t="s">
        <v>5</v>
      </c>
      <c r="C161" s="15" t="s">
        <v>5</v>
      </c>
      <c r="D161" s="13" t="s">
        <v>5</v>
      </c>
      <c r="E161" s="4" t="s">
        <v>5</v>
      </c>
      <c r="F161" s="8">
        <v>0</v>
      </c>
      <c r="G161" s="15" t="s">
        <v>5</v>
      </c>
      <c r="H161" s="15" t="s">
        <v>5</v>
      </c>
      <c r="I161" s="15" t="s">
        <v>5</v>
      </c>
      <c r="J161" s="15" t="s">
        <v>5</v>
      </c>
      <c r="K161" s="8">
        <v>0</v>
      </c>
      <c r="L161" s="8">
        <v>0</v>
      </c>
      <c r="M161" s="8">
        <v>0</v>
      </c>
      <c r="N161" s="8">
        <v>0</v>
      </c>
      <c r="O161" s="10"/>
    </row>
    <row r="162" spans="1:15">
      <c r="A162" s="19">
        <v>157</v>
      </c>
      <c r="B162" s="13" t="s">
        <v>5</v>
      </c>
      <c r="C162" s="15" t="s">
        <v>5</v>
      </c>
      <c r="D162" s="13" t="s">
        <v>5</v>
      </c>
      <c r="E162" s="4" t="s">
        <v>5</v>
      </c>
      <c r="F162" s="8">
        <v>0</v>
      </c>
      <c r="G162" s="15" t="s">
        <v>5</v>
      </c>
      <c r="H162" s="15" t="s">
        <v>5</v>
      </c>
      <c r="I162" s="15" t="s">
        <v>5</v>
      </c>
      <c r="J162" s="15" t="s">
        <v>5</v>
      </c>
      <c r="K162" s="8">
        <v>0</v>
      </c>
      <c r="L162" s="8">
        <v>0</v>
      </c>
      <c r="M162" s="8">
        <v>0</v>
      </c>
      <c r="N162" s="8">
        <v>0</v>
      </c>
      <c r="O162" s="10"/>
    </row>
    <row r="163" spans="1:15">
      <c r="A163" s="19">
        <v>158</v>
      </c>
      <c r="B163" s="13" t="s">
        <v>5</v>
      </c>
      <c r="C163" s="15" t="s">
        <v>5</v>
      </c>
      <c r="D163" s="13" t="s">
        <v>5</v>
      </c>
      <c r="E163" s="4" t="s">
        <v>5</v>
      </c>
      <c r="F163" s="8">
        <v>0</v>
      </c>
      <c r="G163" s="15" t="s">
        <v>5</v>
      </c>
      <c r="H163" s="15" t="s">
        <v>5</v>
      </c>
      <c r="I163" s="15" t="s">
        <v>5</v>
      </c>
      <c r="J163" s="15" t="s">
        <v>5</v>
      </c>
      <c r="K163" s="8">
        <v>0</v>
      </c>
      <c r="L163" s="8">
        <v>0</v>
      </c>
      <c r="M163" s="8">
        <v>0</v>
      </c>
      <c r="N163" s="8">
        <v>0</v>
      </c>
      <c r="O163" s="10"/>
    </row>
    <row r="164" spans="1:15">
      <c r="A164" s="19">
        <v>159</v>
      </c>
      <c r="B164" s="13" t="s">
        <v>5</v>
      </c>
      <c r="C164" s="15" t="s">
        <v>5</v>
      </c>
      <c r="D164" s="13" t="s">
        <v>5</v>
      </c>
      <c r="E164" s="4" t="s">
        <v>5</v>
      </c>
      <c r="F164" s="8">
        <v>0</v>
      </c>
      <c r="G164" s="15" t="s">
        <v>5</v>
      </c>
      <c r="H164" s="15" t="s">
        <v>5</v>
      </c>
      <c r="I164" s="15" t="s">
        <v>5</v>
      </c>
      <c r="J164" s="15" t="s">
        <v>5</v>
      </c>
      <c r="K164" s="8">
        <v>0</v>
      </c>
      <c r="L164" s="8">
        <v>0</v>
      </c>
      <c r="M164" s="8">
        <v>0</v>
      </c>
      <c r="N164" s="8">
        <v>0</v>
      </c>
      <c r="O164" s="10"/>
    </row>
    <row r="165" spans="1:15">
      <c r="A165" s="19">
        <v>160</v>
      </c>
      <c r="B165" s="13" t="s">
        <v>5</v>
      </c>
      <c r="C165" s="15" t="s">
        <v>5</v>
      </c>
      <c r="D165" s="13" t="s">
        <v>5</v>
      </c>
      <c r="E165" s="4" t="s">
        <v>5</v>
      </c>
      <c r="F165" s="8">
        <v>0</v>
      </c>
      <c r="G165" s="15" t="s">
        <v>5</v>
      </c>
      <c r="H165" s="15" t="s">
        <v>5</v>
      </c>
      <c r="I165" s="15" t="s">
        <v>5</v>
      </c>
      <c r="J165" s="15" t="s">
        <v>5</v>
      </c>
      <c r="K165" s="8">
        <v>0</v>
      </c>
      <c r="L165" s="8">
        <v>0</v>
      </c>
      <c r="M165" s="8">
        <v>0</v>
      </c>
      <c r="N165" s="8">
        <v>0</v>
      </c>
      <c r="O165" s="10"/>
    </row>
    <row r="166" spans="1:15">
      <c r="A166" s="19">
        <v>161</v>
      </c>
      <c r="B166" s="13" t="s">
        <v>5</v>
      </c>
      <c r="C166" s="15" t="s">
        <v>5</v>
      </c>
      <c r="D166" s="13" t="s">
        <v>5</v>
      </c>
      <c r="E166" s="4" t="s">
        <v>5</v>
      </c>
      <c r="F166" s="8">
        <v>0</v>
      </c>
      <c r="G166" s="15" t="s">
        <v>5</v>
      </c>
      <c r="H166" s="15" t="s">
        <v>5</v>
      </c>
      <c r="I166" s="15" t="s">
        <v>5</v>
      </c>
      <c r="J166" s="15" t="s">
        <v>5</v>
      </c>
      <c r="K166" s="8">
        <v>0</v>
      </c>
      <c r="L166" s="8">
        <v>0</v>
      </c>
      <c r="M166" s="8">
        <v>0</v>
      </c>
      <c r="N166" s="8">
        <v>0</v>
      </c>
      <c r="O166" s="10"/>
    </row>
    <row r="167" spans="1:15">
      <c r="A167" s="19">
        <v>162</v>
      </c>
      <c r="B167" s="13" t="s">
        <v>5</v>
      </c>
      <c r="C167" s="15" t="s">
        <v>5</v>
      </c>
      <c r="D167" s="13" t="s">
        <v>5</v>
      </c>
      <c r="E167" s="4" t="s">
        <v>5</v>
      </c>
      <c r="F167" s="8">
        <v>0</v>
      </c>
      <c r="G167" s="15" t="s">
        <v>5</v>
      </c>
      <c r="H167" s="15" t="s">
        <v>5</v>
      </c>
      <c r="I167" s="15" t="s">
        <v>5</v>
      </c>
      <c r="J167" s="15" t="s">
        <v>5</v>
      </c>
      <c r="K167" s="8">
        <v>0</v>
      </c>
      <c r="L167" s="8">
        <v>0</v>
      </c>
      <c r="M167" s="8">
        <v>0</v>
      </c>
      <c r="N167" s="8">
        <v>0</v>
      </c>
      <c r="O167" s="10"/>
    </row>
    <row r="168" spans="1:15">
      <c r="A168" s="19">
        <v>163</v>
      </c>
      <c r="B168" s="13" t="s">
        <v>5</v>
      </c>
      <c r="C168" s="15" t="s">
        <v>5</v>
      </c>
      <c r="D168" s="13" t="s">
        <v>5</v>
      </c>
      <c r="E168" s="4" t="s">
        <v>5</v>
      </c>
      <c r="F168" s="8">
        <v>0</v>
      </c>
      <c r="G168" s="15" t="s">
        <v>5</v>
      </c>
      <c r="H168" s="15" t="s">
        <v>5</v>
      </c>
      <c r="I168" s="15" t="s">
        <v>5</v>
      </c>
      <c r="J168" s="15" t="s">
        <v>5</v>
      </c>
      <c r="K168" s="8">
        <v>0</v>
      </c>
      <c r="L168" s="8">
        <v>0</v>
      </c>
      <c r="M168" s="8">
        <v>0</v>
      </c>
      <c r="N168" s="8">
        <v>0</v>
      </c>
      <c r="O168" s="10"/>
    </row>
    <row r="169" spans="1:15">
      <c r="A169" s="19">
        <v>164</v>
      </c>
      <c r="B169" s="13" t="s">
        <v>5</v>
      </c>
      <c r="C169" s="15" t="s">
        <v>5</v>
      </c>
      <c r="D169" s="13" t="s">
        <v>5</v>
      </c>
      <c r="E169" s="4" t="s">
        <v>5</v>
      </c>
      <c r="F169" s="8">
        <v>0</v>
      </c>
      <c r="G169" s="15" t="s">
        <v>5</v>
      </c>
      <c r="H169" s="15" t="s">
        <v>5</v>
      </c>
      <c r="I169" s="15" t="s">
        <v>5</v>
      </c>
      <c r="J169" s="15" t="s">
        <v>5</v>
      </c>
      <c r="K169" s="8">
        <v>0</v>
      </c>
      <c r="L169" s="8">
        <v>0</v>
      </c>
      <c r="M169" s="8">
        <v>0</v>
      </c>
      <c r="N169" s="8">
        <v>0</v>
      </c>
      <c r="O169" s="10"/>
    </row>
    <row r="170" spans="1:15">
      <c r="A170" s="19">
        <v>165</v>
      </c>
      <c r="B170" s="13" t="s">
        <v>5</v>
      </c>
      <c r="C170" s="15" t="s">
        <v>5</v>
      </c>
      <c r="D170" s="13" t="s">
        <v>5</v>
      </c>
      <c r="E170" s="4" t="s">
        <v>5</v>
      </c>
      <c r="F170" s="8">
        <v>0</v>
      </c>
      <c r="G170" s="15" t="s">
        <v>5</v>
      </c>
      <c r="H170" s="15" t="s">
        <v>5</v>
      </c>
      <c r="I170" s="15" t="s">
        <v>5</v>
      </c>
      <c r="J170" s="15" t="s">
        <v>5</v>
      </c>
      <c r="K170" s="8">
        <v>0</v>
      </c>
      <c r="L170" s="8">
        <v>0</v>
      </c>
      <c r="M170" s="8">
        <v>0</v>
      </c>
      <c r="N170" s="8">
        <v>0</v>
      </c>
      <c r="O170" s="10"/>
    </row>
    <row r="171" spans="1:15">
      <c r="A171" s="19">
        <v>166</v>
      </c>
      <c r="B171" s="13" t="s">
        <v>5</v>
      </c>
      <c r="C171" s="15" t="s">
        <v>5</v>
      </c>
      <c r="D171" s="13" t="s">
        <v>5</v>
      </c>
      <c r="E171" s="4" t="s">
        <v>5</v>
      </c>
      <c r="F171" s="8">
        <v>0</v>
      </c>
      <c r="G171" s="15" t="s">
        <v>5</v>
      </c>
      <c r="H171" s="15" t="s">
        <v>5</v>
      </c>
      <c r="I171" s="15" t="s">
        <v>5</v>
      </c>
      <c r="J171" s="15" t="s">
        <v>5</v>
      </c>
      <c r="K171" s="8">
        <v>0</v>
      </c>
      <c r="L171" s="8">
        <v>0</v>
      </c>
      <c r="M171" s="8">
        <v>0</v>
      </c>
      <c r="N171" s="8">
        <v>0</v>
      </c>
      <c r="O171" s="10"/>
    </row>
    <row r="172" spans="1:15">
      <c r="A172" s="19">
        <v>167</v>
      </c>
      <c r="B172" s="13" t="s">
        <v>5</v>
      </c>
      <c r="C172" s="15" t="s">
        <v>5</v>
      </c>
      <c r="D172" s="13" t="s">
        <v>5</v>
      </c>
      <c r="E172" s="4" t="s">
        <v>5</v>
      </c>
      <c r="F172" s="8">
        <v>0</v>
      </c>
      <c r="G172" s="15" t="s">
        <v>5</v>
      </c>
      <c r="H172" s="15" t="s">
        <v>5</v>
      </c>
      <c r="I172" s="15" t="s">
        <v>5</v>
      </c>
      <c r="J172" s="15" t="s">
        <v>5</v>
      </c>
      <c r="K172" s="8">
        <v>0</v>
      </c>
      <c r="L172" s="8">
        <v>0</v>
      </c>
      <c r="M172" s="8">
        <v>0</v>
      </c>
      <c r="N172" s="8">
        <v>0</v>
      </c>
      <c r="O172" s="10"/>
    </row>
    <row r="173" spans="1:15">
      <c r="A173" s="19">
        <v>168</v>
      </c>
      <c r="B173" s="13" t="s">
        <v>5</v>
      </c>
      <c r="C173" s="15" t="s">
        <v>5</v>
      </c>
      <c r="D173" s="13" t="s">
        <v>5</v>
      </c>
      <c r="E173" s="4" t="s">
        <v>5</v>
      </c>
      <c r="F173" s="8">
        <v>0</v>
      </c>
      <c r="G173" s="15" t="s">
        <v>5</v>
      </c>
      <c r="H173" s="15" t="s">
        <v>5</v>
      </c>
      <c r="I173" s="15" t="s">
        <v>5</v>
      </c>
      <c r="J173" s="15" t="s">
        <v>5</v>
      </c>
      <c r="K173" s="8">
        <v>0</v>
      </c>
      <c r="L173" s="8">
        <v>0</v>
      </c>
      <c r="M173" s="8">
        <v>0</v>
      </c>
      <c r="N173" s="8">
        <v>0</v>
      </c>
      <c r="O173" s="10"/>
    </row>
    <row r="174" spans="1:15">
      <c r="A174" s="19">
        <v>169</v>
      </c>
      <c r="B174" s="13" t="s">
        <v>5</v>
      </c>
      <c r="C174" s="15" t="s">
        <v>5</v>
      </c>
      <c r="D174" s="13" t="s">
        <v>5</v>
      </c>
      <c r="E174" s="4" t="s">
        <v>5</v>
      </c>
      <c r="F174" s="8">
        <v>0</v>
      </c>
      <c r="G174" s="15" t="s">
        <v>5</v>
      </c>
      <c r="H174" s="15" t="s">
        <v>5</v>
      </c>
      <c r="I174" s="15" t="s">
        <v>5</v>
      </c>
      <c r="J174" s="15" t="s">
        <v>5</v>
      </c>
      <c r="K174" s="8">
        <v>0</v>
      </c>
      <c r="L174" s="8">
        <v>0</v>
      </c>
      <c r="M174" s="8">
        <v>0</v>
      </c>
      <c r="N174" s="8">
        <v>0</v>
      </c>
      <c r="O174" s="10"/>
    </row>
    <row r="175" spans="1:15">
      <c r="A175" s="19">
        <v>170</v>
      </c>
      <c r="B175" s="13" t="s">
        <v>5</v>
      </c>
      <c r="C175" s="15" t="s">
        <v>5</v>
      </c>
      <c r="D175" s="13" t="s">
        <v>5</v>
      </c>
      <c r="E175" s="4" t="s">
        <v>5</v>
      </c>
      <c r="F175" s="8">
        <v>0</v>
      </c>
      <c r="G175" s="15" t="s">
        <v>5</v>
      </c>
      <c r="H175" s="15" t="s">
        <v>5</v>
      </c>
      <c r="I175" s="15" t="s">
        <v>5</v>
      </c>
      <c r="J175" s="15" t="s">
        <v>5</v>
      </c>
      <c r="K175" s="8">
        <v>0</v>
      </c>
      <c r="L175" s="8">
        <v>0</v>
      </c>
      <c r="M175" s="8">
        <v>0</v>
      </c>
      <c r="N175" s="8">
        <v>0</v>
      </c>
      <c r="O175" s="10"/>
    </row>
    <row r="176" spans="1:15">
      <c r="A176" s="19">
        <v>171</v>
      </c>
      <c r="B176" s="13" t="s">
        <v>5</v>
      </c>
      <c r="C176" s="15" t="s">
        <v>5</v>
      </c>
      <c r="D176" s="13" t="s">
        <v>5</v>
      </c>
      <c r="E176" s="4" t="s">
        <v>5</v>
      </c>
      <c r="F176" s="8">
        <v>0</v>
      </c>
      <c r="G176" s="15" t="s">
        <v>5</v>
      </c>
      <c r="H176" s="15" t="s">
        <v>5</v>
      </c>
      <c r="I176" s="15" t="s">
        <v>5</v>
      </c>
      <c r="J176" s="15" t="s">
        <v>5</v>
      </c>
      <c r="K176" s="8">
        <v>0</v>
      </c>
      <c r="L176" s="8">
        <v>0</v>
      </c>
      <c r="M176" s="8">
        <v>0</v>
      </c>
      <c r="N176" s="8">
        <v>0</v>
      </c>
      <c r="O176" s="10"/>
    </row>
    <row r="177" spans="1:15">
      <c r="A177" s="19">
        <v>172</v>
      </c>
      <c r="B177" s="13" t="s">
        <v>5</v>
      </c>
      <c r="C177" s="15" t="s">
        <v>5</v>
      </c>
      <c r="D177" s="13" t="s">
        <v>5</v>
      </c>
      <c r="E177" s="4" t="s">
        <v>5</v>
      </c>
      <c r="F177" s="8">
        <v>0</v>
      </c>
      <c r="G177" s="15" t="s">
        <v>5</v>
      </c>
      <c r="H177" s="15" t="s">
        <v>5</v>
      </c>
      <c r="I177" s="15" t="s">
        <v>5</v>
      </c>
      <c r="J177" s="15" t="s">
        <v>5</v>
      </c>
      <c r="K177" s="8">
        <v>0</v>
      </c>
      <c r="L177" s="8">
        <v>0</v>
      </c>
      <c r="M177" s="8">
        <v>0</v>
      </c>
      <c r="N177" s="8">
        <v>0</v>
      </c>
      <c r="O177" s="10"/>
    </row>
    <row r="178" spans="1:15">
      <c r="A178" s="19">
        <v>173</v>
      </c>
      <c r="B178" s="13" t="s">
        <v>5</v>
      </c>
      <c r="C178" s="15" t="s">
        <v>5</v>
      </c>
      <c r="D178" s="13" t="s">
        <v>5</v>
      </c>
      <c r="E178" s="4" t="s">
        <v>5</v>
      </c>
      <c r="F178" s="8">
        <v>0</v>
      </c>
      <c r="G178" s="15" t="s">
        <v>5</v>
      </c>
      <c r="H178" s="15" t="s">
        <v>5</v>
      </c>
      <c r="I178" s="15" t="s">
        <v>5</v>
      </c>
      <c r="J178" s="15" t="s">
        <v>5</v>
      </c>
      <c r="K178" s="8">
        <v>0</v>
      </c>
      <c r="L178" s="8">
        <v>0</v>
      </c>
      <c r="M178" s="8">
        <v>0</v>
      </c>
      <c r="N178" s="8">
        <v>0</v>
      </c>
      <c r="O178" s="10"/>
    </row>
    <row r="179" spans="1:15">
      <c r="A179" s="19">
        <v>174</v>
      </c>
      <c r="B179" s="13" t="s">
        <v>5</v>
      </c>
      <c r="C179" s="15" t="s">
        <v>5</v>
      </c>
      <c r="D179" s="13" t="s">
        <v>5</v>
      </c>
      <c r="E179" s="4" t="s">
        <v>5</v>
      </c>
      <c r="F179" s="8">
        <v>0</v>
      </c>
      <c r="G179" s="15" t="s">
        <v>5</v>
      </c>
      <c r="H179" s="15" t="s">
        <v>5</v>
      </c>
      <c r="I179" s="15" t="s">
        <v>5</v>
      </c>
      <c r="J179" s="15" t="s">
        <v>5</v>
      </c>
      <c r="K179" s="8">
        <v>0</v>
      </c>
      <c r="L179" s="8">
        <v>0</v>
      </c>
      <c r="M179" s="8">
        <v>0</v>
      </c>
      <c r="N179" s="8">
        <v>0</v>
      </c>
      <c r="O179" s="10"/>
    </row>
    <row r="180" spans="1:15">
      <c r="A180" s="19">
        <v>175</v>
      </c>
      <c r="B180" s="13" t="s">
        <v>5</v>
      </c>
      <c r="C180" s="15" t="s">
        <v>5</v>
      </c>
      <c r="D180" s="13" t="s">
        <v>5</v>
      </c>
      <c r="E180" s="4" t="s">
        <v>5</v>
      </c>
      <c r="F180" s="8">
        <v>0</v>
      </c>
      <c r="G180" s="15" t="s">
        <v>5</v>
      </c>
      <c r="H180" s="15" t="s">
        <v>5</v>
      </c>
      <c r="I180" s="15" t="s">
        <v>5</v>
      </c>
      <c r="J180" s="15" t="s">
        <v>5</v>
      </c>
      <c r="K180" s="8">
        <v>0</v>
      </c>
      <c r="L180" s="8">
        <v>0</v>
      </c>
      <c r="M180" s="8">
        <v>0</v>
      </c>
      <c r="N180" s="8">
        <v>0</v>
      </c>
      <c r="O180" s="10"/>
    </row>
    <row r="181" spans="1:15">
      <c r="A181" s="19">
        <v>176</v>
      </c>
      <c r="B181" s="13" t="s">
        <v>5</v>
      </c>
      <c r="C181" s="15" t="s">
        <v>5</v>
      </c>
      <c r="D181" s="13" t="s">
        <v>5</v>
      </c>
      <c r="E181" s="4" t="s">
        <v>5</v>
      </c>
      <c r="F181" s="8">
        <v>0</v>
      </c>
      <c r="G181" s="15" t="s">
        <v>5</v>
      </c>
      <c r="H181" s="15" t="s">
        <v>5</v>
      </c>
      <c r="I181" s="15" t="s">
        <v>5</v>
      </c>
      <c r="J181" s="15" t="s">
        <v>5</v>
      </c>
      <c r="K181" s="8">
        <v>0</v>
      </c>
      <c r="L181" s="8">
        <v>0</v>
      </c>
      <c r="M181" s="8">
        <v>0</v>
      </c>
      <c r="N181" s="8">
        <v>0</v>
      </c>
      <c r="O181" s="10"/>
    </row>
    <row r="182" spans="1:15">
      <c r="A182" s="19">
        <v>177</v>
      </c>
      <c r="B182" s="13" t="s">
        <v>5</v>
      </c>
      <c r="C182" s="15" t="s">
        <v>5</v>
      </c>
      <c r="D182" s="13" t="s">
        <v>5</v>
      </c>
      <c r="E182" s="4" t="s">
        <v>5</v>
      </c>
      <c r="F182" s="8">
        <v>0</v>
      </c>
      <c r="G182" s="15" t="s">
        <v>5</v>
      </c>
      <c r="H182" s="15" t="s">
        <v>5</v>
      </c>
      <c r="I182" s="15" t="s">
        <v>5</v>
      </c>
      <c r="J182" s="15" t="s">
        <v>5</v>
      </c>
      <c r="K182" s="8">
        <v>0</v>
      </c>
      <c r="L182" s="8">
        <v>0</v>
      </c>
      <c r="M182" s="8">
        <v>0</v>
      </c>
      <c r="N182" s="8">
        <v>0</v>
      </c>
      <c r="O182" s="10"/>
    </row>
    <row r="183" spans="1:15">
      <c r="A183" s="19">
        <v>178</v>
      </c>
      <c r="B183" s="13" t="s">
        <v>5</v>
      </c>
      <c r="C183" s="15" t="s">
        <v>5</v>
      </c>
      <c r="D183" s="13" t="s">
        <v>5</v>
      </c>
      <c r="E183" s="4" t="s">
        <v>5</v>
      </c>
      <c r="F183" s="8">
        <v>0</v>
      </c>
      <c r="G183" s="15" t="s">
        <v>5</v>
      </c>
      <c r="H183" s="15" t="s">
        <v>5</v>
      </c>
      <c r="I183" s="15" t="s">
        <v>5</v>
      </c>
      <c r="J183" s="15" t="s">
        <v>5</v>
      </c>
      <c r="K183" s="8">
        <v>0</v>
      </c>
      <c r="L183" s="8">
        <v>0</v>
      </c>
      <c r="M183" s="8">
        <v>0</v>
      </c>
      <c r="N183" s="8">
        <v>0</v>
      </c>
      <c r="O183" s="10"/>
    </row>
    <row r="184" spans="1:15">
      <c r="A184" s="19">
        <v>179</v>
      </c>
      <c r="B184" s="13" t="s">
        <v>5</v>
      </c>
      <c r="C184" s="15" t="s">
        <v>5</v>
      </c>
      <c r="D184" s="13" t="s">
        <v>5</v>
      </c>
      <c r="E184" s="4" t="s">
        <v>5</v>
      </c>
      <c r="F184" s="8">
        <v>0</v>
      </c>
      <c r="G184" s="15" t="s">
        <v>5</v>
      </c>
      <c r="H184" s="15" t="s">
        <v>5</v>
      </c>
      <c r="I184" s="15" t="s">
        <v>5</v>
      </c>
      <c r="J184" s="15" t="s">
        <v>5</v>
      </c>
      <c r="K184" s="8">
        <v>0</v>
      </c>
      <c r="L184" s="8">
        <v>0</v>
      </c>
      <c r="M184" s="8">
        <v>0</v>
      </c>
      <c r="N184" s="8">
        <v>0</v>
      </c>
      <c r="O184" s="10"/>
    </row>
    <row r="185" spans="1:15">
      <c r="A185" s="19">
        <v>180</v>
      </c>
      <c r="B185" s="13" t="s">
        <v>5</v>
      </c>
      <c r="C185" s="15" t="s">
        <v>5</v>
      </c>
      <c r="D185" s="13" t="s">
        <v>5</v>
      </c>
      <c r="E185" s="4" t="s">
        <v>5</v>
      </c>
      <c r="F185" s="8">
        <v>0</v>
      </c>
      <c r="G185" s="15" t="s">
        <v>5</v>
      </c>
      <c r="H185" s="15" t="s">
        <v>5</v>
      </c>
      <c r="I185" s="15" t="s">
        <v>5</v>
      </c>
      <c r="J185" s="15" t="s">
        <v>5</v>
      </c>
      <c r="K185" s="8">
        <v>0</v>
      </c>
      <c r="L185" s="8">
        <v>0</v>
      </c>
      <c r="M185" s="8">
        <v>0</v>
      </c>
      <c r="N185" s="8">
        <v>0</v>
      </c>
      <c r="O185" s="10"/>
    </row>
    <row r="186" spans="1:15">
      <c r="A186" s="19">
        <v>181</v>
      </c>
      <c r="B186" s="13" t="s">
        <v>5</v>
      </c>
      <c r="C186" s="15" t="s">
        <v>5</v>
      </c>
      <c r="D186" s="13" t="s">
        <v>5</v>
      </c>
      <c r="E186" s="4" t="s">
        <v>5</v>
      </c>
      <c r="F186" s="8">
        <v>0</v>
      </c>
      <c r="G186" s="15" t="s">
        <v>5</v>
      </c>
      <c r="H186" s="15" t="s">
        <v>5</v>
      </c>
      <c r="I186" s="15" t="s">
        <v>5</v>
      </c>
      <c r="J186" s="15" t="s">
        <v>5</v>
      </c>
      <c r="K186" s="8">
        <v>0</v>
      </c>
      <c r="L186" s="8">
        <v>0</v>
      </c>
      <c r="M186" s="8">
        <v>0</v>
      </c>
      <c r="N186" s="8">
        <v>0</v>
      </c>
      <c r="O186" s="10"/>
    </row>
    <row r="187" spans="1:15">
      <c r="A187" s="19">
        <v>182</v>
      </c>
      <c r="B187" s="13" t="s">
        <v>5</v>
      </c>
      <c r="C187" s="15" t="s">
        <v>5</v>
      </c>
      <c r="D187" s="13" t="s">
        <v>5</v>
      </c>
      <c r="E187" s="4" t="s">
        <v>5</v>
      </c>
      <c r="F187" s="8">
        <v>0</v>
      </c>
      <c r="G187" s="15" t="s">
        <v>5</v>
      </c>
      <c r="H187" s="15" t="s">
        <v>5</v>
      </c>
      <c r="I187" s="15" t="s">
        <v>5</v>
      </c>
      <c r="J187" s="15" t="s">
        <v>5</v>
      </c>
      <c r="K187" s="8">
        <v>0</v>
      </c>
      <c r="L187" s="8">
        <v>0</v>
      </c>
      <c r="M187" s="8">
        <v>0</v>
      </c>
      <c r="N187" s="8">
        <v>0</v>
      </c>
      <c r="O187" s="10"/>
    </row>
    <row r="188" spans="1:15">
      <c r="A188" s="19">
        <v>183</v>
      </c>
      <c r="B188" s="13" t="s">
        <v>5</v>
      </c>
      <c r="C188" s="15" t="s">
        <v>5</v>
      </c>
      <c r="D188" s="13" t="s">
        <v>5</v>
      </c>
      <c r="E188" s="4" t="s">
        <v>5</v>
      </c>
      <c r="F188" s="8">
        <v>0</v>
      </c>
      <c r="G188" s="15" t="s">
        <v>5</v>
      </c>
      <c r="H188" s="15" t="s">
        <v>5</v>
      </c>
      <c r="I188" s="15" t="s">
        <v>5</v>
      </c>
      <c r="J188" s="15" t="s">
        <v>5</v>
      </c>
      <c r="K188" s="8">
        <v>0</v>
      </c>
      <c r="L188" s="8">
        <v>0</v>
      </c>
      <c r="M188" s="8">
        <v>0</v>
      </c>
      <c r="N188" s="8">
        <v>0</v>
      </c>
      <c r="O188" s="10"/>
    </row>
    <row r="189" spans="1:15">
      <c r="A189" s="19">
        <v>184</v>
      </c>
      <c r="B189" s="13" t="s">
        <v>5</v>
      </c>
      <c r="C189" s="15" t="s">
        <v>5</v>
      </c>
      <c r="D189" s="13" t="s">
        <v>5</v>
      </c>
      <c r="E189" s="4" t="s">
        <v>5</v>
      </c>
      <c r="F189" s="8">
        <v>0</v>
      </c>
      <c r="G189" s="15" t="s">
        <v>5</v>
      </c>
      <c r="H189" s="15" t="s">
        <v>5</v>
      </c>
      <c r="I189" s="15" t="s">
        <v>5</v>
      </c>
      <c r="J189" s="15" t="s">
        <v>5</v>
      </c>
      <c r="K189" s="8">
        <v>0</v>
      </c>
      <c r="L189" s="8">
        <v>0</v>
      </c>
      <c r="M189" s="8">
        <v>0</v>
      </c>
      <c r="N189" s="8">
        <v>0</v>
      </c>
      <c r="O189" s="10"/>
    </row>
    <row r="190" spans="1:15">
      <c r="A190" s="19">
        <v>185</v>
      </c>
      <c r="B190" s="13" t="s">
        <v>5</v>
      </c>
      <c r="C190" s="15" t="s">
        <v>5</v>
      </c>
      <c r="D190" s="13" t="s">
        <v>5</v>
      </c>
      <c r="E190" s="4" t="s">
        <v>5</v>
      </c>
      <c r="F190" s="8">
        <v>0</v>
      </c>
      <c r="G190" s="15" t="s">
        <v>5</v>
      </c>
      <c r="H190" s="15" t="s">
        <v>5</v>
      </c>
      <c r="I190" s="15" t="s">
        <v>5</v>
      </c>
      <c r="J190" s="15" t="s">
        <v>5</v>
      </c>
      <c r="K190" s="8">
        <v>0</v>
      </c>
      <c r="L190" s="8">
        <v>0</v>
      </c>
      <c r="M190" s="8">
        <v>0</v>
      </c>
      <c r="N190" s="8">
        <v>0</v>
      </c>
      <c r="O190" s="10"/>
    </row>
    <row r="191" spans="1:15">
      <c r="A191" s="19">
        <v>186</v>
      </c>
      <c r="B191" s="13" t="s">
        <v>5</v>
      </c>
      <c r="C191" s="15" t="s">
        <v>5</v>
      </c>
      <c r="D191" s="13" t="s">
        <v>5</v>
      </c>
      <c r="E191" s="4" t="s">
        <v>5</v>
      </c>
      <c r="F191" s="8">
        <v>0</v>
      </c>
      <c r="G191" s="15" t="s">
        <v>5</v>
      </c>
      <c r="H191" s="15" t="s">
        <v>5</v>
      </c>
      <c r="I191" s="15" t="s">
        <v>5</v>
      </c>
      <c r="J191" s="15" t="s">
        <v>5</v>
      </c>
      <c r="K191" s="8">
        <v>0</v>
      </c>
      <c r="L191" s="8">
        <v>0</v>
      </c>
      <c r="M191" s="8">
        <v>0</v>
      </c>
      <c r="N191" s="8">
        <v>0</v>
      </c>
      <c r="O191" s="10"/>
    </row>
    <row r="192" spans="1:15">
      <c r="A192" s="19">
        <v>187</v>
      </c>
      <c r="B192" s="13" t="s">
        <v>5</v>
      </c>
      <c r="C192" s="15" t="s">
        <v>5</v>
      </c>
      <c r="D192" s="13" t="s">
        <v>5</v>
      </c>
      <c r="E192" s="4" t="s">
        <v>5</v>
      </c>
      <c r="F192" s="8">
        <v>0</v>
      </c>
      <c r="G192" s="15" t="s">
        <v>5</v>
      </c>
      <c r="H192" s="15" t="s">
        <v>5</v>
      </c>
      <c r="I192" s="15" t="s">
        <v>5</v>
      </c>
      <c r="J192" s="15" t="s">
        <v>5</v>
      </c>
      <c r="K192" s="8">
        <v>0</v>
      </c>
      <c r="L192" s="8">
        <v>0</v>
      </c>
      <c r="M192" s="8">
        <v>0</v>
      </c>
      <c r="N192" s="8">
        <v>0</v>
      </c>
      <c r="O192" s="10"/>
    </row>
    <row r="193" spans="1:15">
      <c r="A193" s="19">
        <v>188</v>
      </c>
      <c r="B193" s="13" t="s">
        <v>5</v>
      </c>
      <c r="C193" s="15" t="s">
        <v>5</v>
      </c>
      <c r="D193" s="13" t="s">
        <v>5</v>
      </c>
      <c r="E193" s="4" t="s">
        <v>5</v>
      </c>
      <c r="F193" s="8">
        <v>0</v>
      </c>
      <c r="G193" s="15" t="s">
        <v>5</v>
      </c>
      <c r="H193" s="15" t="s">
        <v>5</v>
      </c>
      <c r="I193" s="15" t="s">
        <v>5</v>
      </c>
      <c r="J193" s="15" t="s">
        <v>5</v>
      </c>
      <c r="K193" s="8">
        <v>0</v>
      </c>
      <c r="L193" s="8">
        <v>0</v>
      </c>
      <c r="M193" s="8">
        <v>0</v>
      </c>
      <c r="N193" s="8">
        <v>0</v>
      </c>
      <c r="O193" s="10"/>
    </row>
    <row r="194" spans="1:15">
      <c r="A194" s="19">
        <v>189</v>
      </c>
      <c r="B194" s="13" t="s">
        <v>5</v>
      </c>
      <c r="C194" s="15" t="s">
        <v>5</v>
      </c>
      <c r="D194" s="13" t="s">
        <v>5</v>
      </c>
      <c r="E194" s="4" t="s">
        <v>5</v>
      </c>
      <c r="F194" s="8">
        <v>0</v>
      </c>
      <c r="G194" s="15" t="s">
        <v>5</v>
      </c>
      <c r="H194" s="15" t="s">
        <v>5</v>
      </c>
      <c r="I194" s="15" t="s">
        <v>5</v>
      </c>
      <c r="J194" s="15" t="s">
        <v>5</v>
      </c>
      <c r="K194" s="8">
        <v>0</v>
      </c>
      <c r="L194" s="8">
        <v>0</v>
      </c>
      <c r="M194" s="8">
        <v>0</v>
      </c>
      <c r="N194" s="8">
        <v>0</v>
      </c>
      <c r="O194" s="10"/>
    </row>
    <row r="195" spans="1:15">
      <c r="A195" s="19">
        <v>190</v>
      </c>
      <c r="B195" s="13" t="s">
        <v>5</v>
      </c>
      <c r="C195" s="15" t="s">
        <v>5</v>
      </c>
      <c r="D195" s="13" t="s">
        <v>5</v>
      </c>
      <c r="E195" s="4" t="s">
        <v>5</v>
      </c>
      <c r="F195" s="8">
        <v>0</v>
      </c>
      <c r="G195" s="15" t="s">
        <v>5</v>
      </c>
      <c r="H195" s="15" t="s">
        <v>5</v>
      </c>
      <c r="I195" s="15" t="s">
        <v>5</v>
      </c>
      <c r="J195" s="15" t="s">
        <v>5</v>
      </c>
      <c r="K195" s="8">
        <v>0</v>
      </c>
      <c r="L195" s="8">
        <v>0</v>
      </c>
      <c r="M195" s="8">
        <v>0</v>
      </c>
      <c r="N195" s="8">
        <v>0</v>
      </c>
      <c r="O195" s="10"/>
    </row>
    <row r="196" spans="1:15">
      <c r="A196" s="19">
        <v>191</v>
      </c>
      <c r="B196" s="13" t="s">
        <v>5</v>
      </c>
      <c r="C196" s="15" t="s">
        <v>5</v>
      </c>
      <c r="D196" s="13" t="s">
        <v>5</v>
      </c>
      <c r="E196" s="4" t="s">
        <v>5</v>
      </c>
      <c r="F196" s="8">
        <v>0</v>
      </c>
      <c r="G196" s="15" t="s">
        <v>5</v>
      </c>
      <c r="H196" s="15" t="s">
        <v>5</v>
      </c>
      <c r="I196" s="15" t="s">
        <v>5</v>
      </c>
      <c r="J196" s="15" t="s">
        <v>5</v>
      </c>
      <c r="K196" s="8">
        <v>0</v>
      </c>
      <c r="L196" s="8">
        <v>0</v>
      </c>
      <c r="M196" s="8">
        <v>0</v>
      </c>
      <c r="N196" s="8">
        <v>0</v>
      </c>
      <c r="O196" s="10"/>
    </row>
    <row r="197" spans="1:15">
      <c r="A197" s="19">
        <v>192</v>
      </c>
      <c r="B197" s="13" t="s">
        <v>5</v>
      </c>
      <c r="C197" s="15" t="s">
        <v>5</v>
      </c>
      <c r="D197" s="13" t="s">
        <v>5</v>
      </c>
      <c r="E197" s="4" t="s">
        <v>5</v>
      </c>
      <c r="F197" s="8">
        <v>0</v>
      </c>
      <c r="G197" s="15" t="s">
        <v>5</v>
      </c>
      <c r="H197" s="15" t="s">
        <v>5</v>
      </c>
      <c r="I197" s="15" t="s">
        <v>5</v>
      </c>
      <c r="J197" s="15" t="s">
        <v>5</v>
      </c>
      <c r="K197" s="8">
        <v>0</v>
      </c>
      <c r="L197" s="8">
        <v>0</v>
      </c>
      <c r="M197" s="8">
        <v>0</v>
      </c>
      <c r="N197" s="8">
        <v>0</v>
      </c>
      <c r="O197" s="10"/>
    </row>
    <row r="198" spans="1:15">
      <c r="A198" s="19">
        <v>193</v>
      </c>
      <c r="B198" s="13" t="s">
        <v>5</v>
      </c>
      <c r="C198" s="15" t="s">
        <v>5</v>
      </c>
      <c r="D198" s="13" t="s">
        <v>5</v>
      </c>
      <c r="E198" s="4" t="s">
        <v>5</v>
      </c>
      <c r="F198" s="8">
        <v>0</v>
      </c>
      <c r="G198" s="15" t="s">
        <v>5</v>
      </c>
      <c r="H198" s="15" t="s">
        <v>5</v>
      </c>
      <c r="I198" s="15" t="s">
        <v>5</v>
      </c>
      <c r="J198" s="15" t="s">
        <v>5</v>
      </c>
      <c r="K198" s="8">
        <v>0</v>
      </c>
      <c r="L198" s="8">
        <v>0</v>
      </c>
      <c r="M198" s="8">
        <v>0</v>
      </c>
      <c r="N198" s="8">
        <v>0</v>
      </c>
      <c r="O198" s="10"/>
    </row>
    <row r="199" spans="1:15">
      <c r="A199" s="19">
        <v>194</v>
      </c>
      <c r="B199" s="13" t="s">
        <v>5</v>
      </c>
      <c r="C199" s="15" t="s">
        <v>5</v>
      </c>
      <c r="D199" s="13" t="s">
        <v>5</v>
      </c>
      <c r="E199" s="4" t="s">
        <v>5</v>
      </c>
      <c r="F199" s="8">
        <v>0</v>
      </c>
      <c r="G199" s="15" t="s">
        <v>5</v>
      </c>
      <c r="H199" s="15" t="s">
        <v>5</v>
      </c>
      <c r="I199" s="15" t="s">
        <v>5</v>
      </c>
      <c r="J199" s="15" t="s">
        <v>5</v>
      </c>
      <c r="K199" s="8">
        <v>0</v>
      </c>
      <c r="L199" s="8">
        <v>0</v>
      </c>
      <c r="M199" s="8">
        <v>0</v>
      </c>
      <c r="N199" s="8">
        <v>0</v>
      </c>
      <c r="O199" s="10"/>
    </row>
    <row r="200" spans="1:15">
      <c r="A200" s="19">
        <v>195</v>
      </c>
      <c r="B200" s="13" t="s">
        <v>5</v>
      </c>
      <c r="C200" s="15" t="s">
        <v>5</v>
      </c>
      <c r="D200" s="13" t="s">
        <v>5</v>
      </c>
      <c r="E200" s="4" t="s">
        <v>5</v>
      </c>
      <c r="F200" s="8">
        <v>0</v>
      </c>
      <c r="G200" s="15" t="s">
        <v>5</v>
      </c>
      <c r="H200" s="15" t="s">
        <v>5</v>
      </c>
      <c r="I200" s="15" t="s">
        <v>5</v>
      </c>
      <c r="J200" s="15" t="s">
        <v>5</v>
      </c>
      <c r="K200" s="8">
        <v>0</v>
      </c>
      <c r="L200" s="8">
        <v>0</v>
      </c>
      <c r="M200" s="8">
        <v>0</v>
      </c>
      <c r="N200" s="8">
        <v>0</v>
      </c>
      <c r="O200" s="10"/>
    </row>
    <row r="201" spans="1:15">
      <c r="A201" s="19">
        <v>196</v>
      </c>
      <c r="B201" s="13" t="s">
        <v>5</v>
      </c>
      <c r="C201" s="15" t="s">
        <v>5</v>
      </c>
      <c r="D201" s="13" t="s">
        <v>5</v>
      </c>
      <c r="E201" s="4" t="s">
        <v>5</v>
      </c>
      <c r="F201" s="8">
        <v>0</v>
      </c>
      <c r="G201" s="15" t="s">
        <v>5</v>
      </c>
      <c r="H201" s="15" t="s">
        <v>5</v>
      </c>
      <c r="I201" s="15" t="s">
        <v>5</v>
      </c>
      <c r="J201" s="15" t="s">
        <v>5</v>
      </c>
      <c r="K201" s="8">
        <v>0</v>
      </c>
      <c r="L201" s="8">
        <v>0</v>
      </c>
      <c r="M201" s="8">
        <v>0</v>
      </c>
      <c r="N201" s="8">
        <v>0</v>
      </c>
      <c r="O201" s="10"/>
    </row>
    <row r="202" spans="1:15">
      <c r="A202" s="19">
        <v>197</v>
      </c>
      <c r="B202" s="13" t="s">
        <v>5</v>
      </c>
      <c r="C202" s="15" t="s">
        <v>5</v>
      </c>
      <c r="D202" s="13" t="s">
        <v>5</v>
      </c>
      <c r="E202" s="4" t="s">
        <v>5</v>
      </c>
      <c r="F202" s="8">
        <v>0</v>
      </c>
      <c r="G202" s="15" t="s">
        <v>5</v>
      </c>
      <c r="H202" s="15" t="s">
        <v>5</v>
      </c>
      <c r="I202" s="15" t="s">
        <v>5</v>
      </c>
      <c r="J202" s="15" t="s">
        <v>5</v>
      </c>
      <c r="K202" s="8">
        <v>0</v>
      </c>
      <c r="L202" s="8">
        <v>0</v>
      </c>
      <c r="M202" s="8">
        <v>0</v>
      </c>
      <c r="N202" s="8">
        <v>0</v>
      </c>
      <c r="O202" s="10"/>
    </row>
    <row r="203" spans="1:15">
      <c r="A203" s="19">
        <v>198</v>
      </c>
      <c r="B203" s="13" t="s">
        <v>5</v>
      </c>
      <c r="C203" s="15" t="s">
        <v>5</v>
      </c>
      <c r="D203" s="13" t="s">
        <v>5</v>
      </c>
      <c r="E203" s="4" t="s">
        <v>5</v>
      </c>
      <c r="F203" s="8">
        <v>0</v>
      </c>
      <c r="G203" s="15" t="s">
        <v>5</v>
      </c>
      <c r="H203" s="15" t="s">
        <v>5</v>
      </c>
      <c r="I203" s="15" t="s">
        <v>5</v>
      </c>
      <c r="J203" s="15" t="s">
        <v>5</v>
      </c>
      <c r="K203" s="8">
        <v>0</v>
      </c>
      <c r="L203" s="8">
        <v>0</v>
      </c>
      <c r="M203" s="8">
        <v>0</v>
      </c>
      <c r="N203" s="8">
        <v>0</v>
      </c>
      <c r="O203" s="10"/>
    </row>
    <row r="204" spans="1:15">
      <c r="A204" s="19">
        <v>199</v>
      </c>
      <c r="B204" s="13" t="s">
        <v>5</v>
      </c>
      <c r="C204" s="15" t="s">
        <v>5</v>
      </c>
      <c r="D204" s="13" t="s">
        <v>5</v>
      </c>
      <c r="E204" s="4" t="s">
        <v>5</v>
      </c>
      <c r="F204" s="8">
        <v>0</v>
      </c>
      <c r="G204" s="15" t="s">
        <v>5</v>
      </c>
      <c r="H204" s="15" t="s">
        <v>5</v>
      </c>
      <c r="I204" s="15" t="s">
        <v>5</v>
      </c>
      <c r="J204" s="15" t="s">
        <v>5</v>
      </c>
      <c r="K204" s="8">
        <v>0</v>
      </c>
      <c r="L204" s="8">
        <v>0</v>
      </c>
      <c r="M204" s="8">
        <v>0</v>
      </c>
      <c r="N204" s="8">
        <v>0</v>
      </c>
      <c r="O204" s="10"/>
    </row>
    <row r="205" spans="1:15">
      <c r="A205" s="19">
        <v>200</v>
      </c>
      <c r="B205" s="13" t="s">
        <v>5</v>
      </c>
      <c r="C205" s="15" t="s">
        <v>5</v>
      </c>
      <c r="D205" s="13" t="s">
        <v>5</v>
      </c>
      <c r="E205" s="4" t="s">
        <v>5</v>
      </c>
      <c r="F205" s="8">
        <v>0</v>
      </c>
      <c r="G205" s="15" t="s">
        <v>5</v>
      </c>
      <c r="H205" s="15" t="s">
        <v>5</v>
      </c>
      <c r="I205" s="15" t="s">
        <v>5</v>
      </c>
      <c r="J205" s="15" t="s">
        <v>5</v>
      </c>
      <c r="K205" s="8">
        <v>0</v>
      </c>
      <c r="L205" s="8">
        <v>0</v>
      </c>
      <c r="M205" s="8">
        <v>0</v>
      </c>
      <c r="N205" s="8">
        <v>0</v>
      </c>
      <c r="O205" s="10"/>
    </row>
    <row r="206" spans="1:15">
      <c r="A206" s="19">
        <v>201</v>
      </c>
      <c r="B206" s="13" t="s">
        <v>5</v>
      </c>
      <c r="C206" s="15" t="s">
        <v>5</v>
      </c>
      <c r="D206" s="13" t="s">
        <v>5</v>
      </c>
      <c r="E206" s="4" t="s">
        <v>5</v>
      </c>
      <c r="F206" s="8">
        <v>0</v>
      </c>
      <c r="G206" s="15" t="s">
        <v>5</v>
      </c>
      <c r="H206" s="15" t="s">
        <v>5</v>
      </c>
      <c r="I206" s="15" t="s">
        <v>5</v>
      </c>
      <c r="J206" s="15" t="s">
        <v>5</v>
      </c>
      <c r="K206" s="8">
        <v>0</v>
      </c>
      <c r="L206" s="8">
        <v>0</v>
      </c>
      <c r="M206" s="8">
        <v>0</v>
      </c>
      <c r="N206" s="8">
        <v>0</v>
      </c>
      <c r="O206" s="10"/>
    </row>
    <row r="207" spans="1:15">
      <c r="A207" s="19">
        <v>202</v>
      </c>
      <c r="B207" s="13" t="s">
        <v>5</v>
      </c>
      <c r="C207" s="15" t="s">
        <v>5</v>
      </c>
      <c r="D207" s="13" t="s">
        <v>5</v>
      </c>
      <c r="E207" s="4" t="s">
        <v>5</v>
      </c>
      <c r="F207" s="8">
        <v>0</v>
      </c>
      <c r="G207" s="15" t="s">
        <v>5</v>
      </c>
      <c r="H207" s="15" t="s">
        <v>5</v>
      </c>
      <c r="I207" s="15" t="s">
        <v>5</v>
      </c>
      <c r="J207" s="15" t="s">
        <v>5</v>
      </c>
      <c r="K207" s="8">
        <v>0</v>
      </c>
      <c r="L207" s="8">
        <v>0</v>
      </c>
      <c r="M207" s="8">
        <v>0</v>
      </c>
      <c r="N207" s="8">
        <v>0</v>
      </c>
      <c r="O207" s="10"/>
    </row>
    <row r="208" spans="1:15">
      <c r="A208" s="19">
        <v>203</v>
      </c>
      <c r="B208" s="13" t="s">
        <v>5</v>
      </c>
      <c r="C208" s="15" t="s">
        <v>5</v>
      </c>
      <c r="D208" s="13" t="s">
        <v>5</v>
      </c>
      <c r="E208" s="4" t="s">
        <v>5</v>
      </c>
      <c r="F208" s="8">
        <v>0</v>
      </c>
      <c r="G208" s="15" t="s">
        <v>5</v>
      </c>
      <c r="H208" s="15" t="s">
        <v>5</v>
      </c>
      <c r="I208" s="15" t="s">
        <v>5</v>
      </c>
      <c r="J208" s="15" t="s">
        <v>5</v>
      </c>
      <c r="K208" s="8">
        <v>0</v>
      </c>
      <c r="L208" s="8">
        <v>0</v>
      </c>
      <c r="M208" s="8">
        <v>0</v>
      </c>
      <c r="N208" s="8">
        <v>0</v>
      </c>
      <c r="O208" s="10"/>
    </row>
    <row r="209" spans="1:15">
      <c r="A209" s="19">
        <v>204</v>
      </c>
      <c r="B209" s="13" t="s">
        <v>5</v>
      </c>
      <c r="C209" s="15" t="s">
        <v>5</v>
      </c>
      <c r="D209" s="13" t="s">
        <v>5</v>
      </c>
      <c r="E209" s="4" t="s">
        <v>5</v>
      </c>
      <c r="F209" s="8">
        <v>0</v>
      </c>
      <c r="G209" s="15" t="s">
        <v>5</v>
      </c>
      <c r="H209" s="15" t="s">
        <v>5</v>
      </c>
      <c r="I209" s="15" t="s">
        <v>5</v>
      </c>
      <c r="J209" s="15" t="s">
        <v>5</v>
      </c>
      <c r="K209" s="8">
        <v>0</v>
      </c>
      <c r="L209" s="8">
        <v>0</v>
      </c>
      <c r="M209" s="8">
        <v>0</v>
      </c>
      <c r="N209" s="8">
        <v>0</v>
      </c>
      <c r="O209" s="10"/>
    </row>
    <row r="210" spans="1:15">
      <c r="A210" s="19">
        <v>205</v>
      </c>
      <c r="B210" s="13" t="s">
        <v>5</v>
      </c>
      <c r="C210" s="15" t="s">
        <v>5</v>
      </c>
      <c r="D210" s="13" t="s">
        <v>5</v>
      </c>
      <c r="E210" s="4" t="s">
        <v>5</v>
      </c>
      <c r="F210" s="8">
        <v>0</v>
      </c>
      <c r="G210" s="15" t="s">
        <v>5</v>
      </c>
      <c r="H210" s="15" t="s">
        <v>5</v>
      </c>
      <c r="I210" s="15" t="s">
        <v>5</v>
      </c>
      <c r="J210" s="15" t="s">
        <v>5</v>
      </c>
      <c r="K210" s="8">
        <v>0</v>
      </c>
      <c r="L210" s="8">
        <v>0</v>
      </c>
      <c r="M210" s="8">
        <v>0</v>
      </c>
      <c r="N210" s="8">
        <v>0</v>
      </c>
      <c r="O210" s="10"/>
    </row>
    <row r="211" spans="1:15">
      <c r="A211" s="19">
        <v>206</v>
      </c>
      <c r="B211" s="13" t="s">
        <v>5</v>
      </c>
      <c r="C211" s="15" t="s">
        <v>5</v>
      </c>
      <c r="D211" s="13" t="s">
        <v>5</v>
      </c>
      <c r="E211" s="4" t="s">
        <v>5</v>
      </c>
      <c r="F211" s="8">
        <v>0</v>
      </c>
      <c r="G211" s="15" t="s">
        <v>5</v>
      </c>
      <c r="H211" s="15" t="s">
        <v>5</v>
      </c>
      <c r="I211" s="15" t="s">
        <v>5</v>
      </c>
      <c r="J211" s="15" t="s">
        <v>5</v>
      </c>
      <c r="K211" s="8">
        <v>0</v>
      </c>
      <c r="L211" s="8">
        <v>0</v>
      </c>
      <c r="M211" s="8">
        <v>0</v>
      </c>
      <c r="N211" s="8">
        <v>0</v>
      </c>
      <c r="O211" s="10"/>
    </row>
    <row r="212" spans="1:15">
      <c r="A212" s="19">
        <v>207</v>
      </c>
      <c r="B212" s="13" t="s">
        <v>5</v>
      </c>
      <c r="C212" s="15" t="s">
        <v>5</v>
      </c>
      <c r="D212" s="13" t="s">
        <v>5</v>
      </c>
      <c r="E212" s="4" t="s">
        <v>5</v>
      </c>
      <c r="F212" s="8">
        <v>0</v>
      </c>
      <c r="G212" s="15" t="s">
        <v>5</v>
      </c>
      <c r="H212" s="15" t="s">
        <v>5</v>
      </c>
      <c r="I212" s="15" t="s">
        <v>5</v>
      </c>
      <c r="J212" s="15" t="s">
        <v>5</v>
      </c>
      <c r="K212" s="8">
        <v>0</v>
      </c>
      <c r="L212" s="8">
        <v>0</v>
      </c>
      <c r="M212" s="8">
        <v>0</v>
      </c>
      <c r="N212" s="8">
        <v>0</v>
      </c>
      <c r="O212" s="10"/>
    </row>
    <row r="213" spans="1:15">
      <c r="A213" s="19">
        <v>208</v>
      </c>
      <c r="B213" s="13" t="s">
        <v>5</v>
      </c>
      <c r="C213" s="15" t="s">
        <v>5</v>
      </c>
      <c r="D213" s="13" t="s">
        <v>5</v>
      </c>
      <c r="E213" s="4" t="s">
        <v>5</v>
      </c>
      <c r="F213" s="8">
        <v>0</v>
      </c>
      <c r="G213" s="15" t="s">
        <v>5</v>
      </c>
      <c r="H213" s="15" t="s">
        <v>5</v>
      </c>
      <c r="I213" s="15" t="s">
        <v>5</v>
      </c>
      <c r="J213" s="15" t="s">
        <v>5</v>
      </c>
      <c r="K213" s="8">
        <v>0</v>
      </c>
      <c r="L213" s="8">
        <v>0</v>
      </c>
      <c r="M213" s="8">
        <v>0</v>
      </c>
      <c r="N213" s="8">
        <v>0</v>
      </c>
      <c r="O213" s="10"/>
    </row>
    <row r="214" spans="1:15">
      <c r="A214" s="19">
        <v>209</v>
      </c>
      <c r="B214" s="13" t="s">
        <v>5</v>
      </c>
      <c r="C214" s="15" t="s">
        <v>5</v>
      </c>
      <c r="D214" s="13" t="s">
        <v>5</v>
      </c>
      <c r="E214" s="4" t="s">
        <v>5</v>
      </c>
      <c r="F214" s="8">
        <v>0</v>
      </c>
      <c r="G214" s="15" t="s">
        <v>5</v>
      </c>
      <c r="H214" s="15" t="s">
        <v>5</v>
      </c>
      <c r="I214" s="15" t="s">
        <v>5</v>
      </c>
      <c r="J214" s="15" t="s">
        <v>5</v>
      </c>
      <c r="K214" s="8">
        <v>0</v>
      </c>
      <c r="L214" s="8">
        <v>0</v>
      </c>
      <c r="M214" s="8">
        <v>0</v>
      </c>
      <c r="N214" s="8">
        <v>0</v>
      </c>
      <c r="O214" s="10"/>
    </row>
    <row r="215" spans="1:15">
      <c r="A215" s="19">
        <v>210</v>
      </c>
      <c r="B215" s="13" t="s">
        <v>5</v>
      </c>
      <c r="C215" s="15" t="s">
        <v>5</v>
      </c>
      <c r="D215" s="13" t="s">
        <v>5</v>
      </c>
      <c r="E215" s="4" t="s">
        <v>5</v>
      </c>
      <c r="F215" s="8">
        <v>0</v>
      </c>
      <c r="G215" s="15" t="s">
        <v>5</v>
      </c>
      <c r="H215" s="15" t="s">
        <v>5</v>
      </c>
      <c r="I215" s="15" t="s">
        <v>5</v>
      </c>
      <c r="J215" s="15" t="s">
        <v>5</v>
      </c>
      <c r="K215" s="8">
        <v>0</v>
      </c>
      <c r="L215" s="8">
        <v>0</v>
      </c>
      <c r="M215" s="8">
        <v>0</v>
      </c>
      <c r="N215" s="8">
        <v>0</v>
      </c>
      <c r="O215" s="10"/>
    </row>
    <row r="216" spans="1:15">
      <c r="A216" s="19">
        <v>211</v>
      </c>
      <c r="B216" s="13" t="s">
        <v>5</v>
      </c>
      <c r="C216" s="15" t="s">
        <v>5</v>
      </c>
      <c r="D216" s="13" t="s">
        <v>5</v>
      </c>
      <c r="E216" s="4" t="s">
        <v>5</v>
      </c>
      <c r="F216" s="8">
        <v>0</v>
      </c>
      <c r="G216" s="15" t="s">
        <v>5</v>
      </c>
      <c r="H216" s="15" t="s">
        <v>5</v>
      </c>
      <c r="I216" s="15" t="s">
        <v>5</v>
      </c>
      <c r="J216" s="15" t="s">
        <v>5</v>
      </c>
      <c r="K216" s="8">
        <v>0</v>
      </c>
      <c r="L216" s="8">
        <v>0</v>
      </c>
      <c r="M216" s="8">
        <v>0</v>
      </c>
      <c r="N216" s="8">
        <v>0</v>
      </c>
      <c r="O216" s="10"/>
    </row>
    <row r="217" spans="1:15">
      <c r="A217" s="19">
        <v>212</v>
      </c>
      <c r="B217" s="13" t="s">
        <v>5</v>
      </c>
      <c r="C217" s="15" t="s">
        <v>5</v>
      </c>
      <c r="D217" s="13" t="s">
        <v>5</v>
      </c>
      <c r="E217" s="4" t="s">
        <v>5</v>
      </c>
      <c r="F217" s="8">
        <v>0</v>
      </c>
      <c r="G217" s="15" t="s">
        <v>5</v>
      </c>
      <c r="H217" s="15" t="s">
        <v>5</v>
      </c>
      <c r="I217" s="15" t="s">
        <v>5</v>
      </c>
      <c r="J217" s="15" t="s">
        <v>5</v>
      </c>
      <c r="K217" s="8">
        <v>0</v>
      </c>
      <c r="L217" s="8">
        <v>0</v>
      </c>
      <c r="M217" s="8">
        <v>0</v>
      </c>
      <c r="N217" s="8">
        <v>0</v>
      </c>
      <c r="O217" s="10"/>
    </row>
    <row r="218" spans="1:15">
      <c r="A218" s="19">
        <v>213</v>
      </c>
      <c r="B218" s="13" t="s">
        <v>5</v>
      </c>
      <c r="C218" s="15" t="s">
        <v>5</v>
      </c>
      <c r="D218" s="13" t="s">
        <v>5</v>
      </c>
      <c r="E218" s="4" t="s">
        <v>5</v>
      </c>
      <c r="F218" s="8">
        <v>0</v>
      </c>
      <c r="G218" s="15" t="s">
        <v>5</v>
      </c>
      <c r="H218" s="15" t="s">
        <v>5</v>
      </c>
      <c r="I218" s="15" t="s">
        <v>5</v>
      </c>
      <c r="J218" s="15" t="s">
        <v>5</v>
      </c>
      <c r="K218" s="8">
        <v>0</v>
      </c>
      <c r="L218" s="8">
        <v>0</v>
      </c>
      <c r="M218" s="8">
        <v>0</v>
      </c>
      <c r="N218" s="8">
        <v>0</v>
      </c>
      <c r="O218" s="10"/>
    </row>
    <row r="219" spans="1:15">
      <c r="A219" s="19">
        <v>214</v>
      </c>
      <c r="B219" s="13" t="s">
        <v>5</v>
      </c>
      <c r="C219" s="15" t="s">
        <v>5</v>
      </c>
      <c r="D219" s="13" t="s">
        <v>5</v>
      </c>
      <c r="E219" s="4" t="s">
        <v>5</v>
      </c>
      <c r="F219" s="8">
        <v>0</v>
      </c>
      <c r="G219" s="15" t="s">
        <v>5</v>
      </c>
      <c r="H219" s="15" t="s">
        <v>5</v>
      </c>
      <c r="I219" s="15" t="s">
        <v>5</v>
      </c>
      <c r="J219" s="15" t="s">
        <v>5</v>
      </c>
      <c r="K219" s="8">
        <v>0</v>
      </c>
      <c r="L219" s="8">
        <v>0</v>
      </c>
      <c r="M219" s="8">
        <v>0</v>
      </c>
      <c r="N219" s="8">
        <v>0</v>
      </c>
      <c r="O219" s="10"/>
    </row>
    <row r="220" spans="1:15">
      <c r="A220" s="19">
        <v>215</v>
      </c>
      <c r="B220" s="13" t="s">
        <v>5</v>
      </c>
      <c r="C220" s="15" t="s">
        <v>5</v>
      </c>
      <c r="D220" s="13" t="s">
        <v>5</v>
      </c>
      <c r="E220" s="4" t="s">
        <v>5</v>
      </c>
      <c r="F220" s="8">
        <v>0</v>
      </c>
      <c r="G220" s="15" t="s">
        <v>5</v>
      </c>
      <c r="H220" s="15" t="s">
        <v>5</v>
      </c>
      <c r="I220" s="15" t="s">
        <v>5</v>
      </c>
      <c r="J220" s="15" t="s">
        <v>5</v>
      </c>
      <c r="K220" s="8">
        <v>0</v>
      </c>
      <c r="L220" s="8">
        <v>0</v>
      </c>
      <c r="M220" s="8">
        <v>0</v>
      </c>
      <c r="N220" s="8">
        <v>0</v>
      </c>
      <c r="O220" s="10"/>
    </row>
    <row r="221" spans="1:15">
      <c r="A221" s="19">
        <v>216</v>
      </c>
      <c r="B221" s="13" t="s">
        <v>5</v>
      </c>
      <c r="C221" s="15" t="s">
        <v>5</v>
      </c>
      <c r="D221" s="13" t="s">
        <v>5</v>
      </c>
      <c r="E221" s="4" t="s">
        <v>5</v>
      </c>
      <c r="F221" s="8">
        <v>0</v>
      </c>
      <c r="G221" s="15" t="s">
        <v>5</v>
      </c>
      <c r="H221" s="15" t="s">
        <v>5</v>
      </c>
      <c r="I221" s="15" t="s">
        <v>5</v>
      </c>
      <c r="J221" s="15" t="s">
        <v>5</v>
      </c>
      <c r="K221" s="8">
        <v>0</v>
      </c>
      <c r="L221" s="8">
        <v>0</v>
      </c>
      <c r="M221" s="8">
        <v>0</v>
      </c>
      <c r="N221" s="8">
        <v>0</v>
      </c>
      <c r="O221" s="10"/>
    </row>
    <row r="222" spans="1:15">
      <c r="A222" s="19">
        <v>217</v>
      </c>
      <c r="B222" s="13" t="s">
        <v>5</v>
      </c>
      <c r="C222" s="15" t="s">
        <v>5</v>
      </c>
      <c r="D222" s="13" t="s">
        <v>5</v>
      </c>
      <c r="E222" s="4" t="s">
        <v>5</v>
      </c>
      <c r="F222" s="8">
        <v>0</v>
      </c>
      <c r="G222" s="15" t="s">
        <v>5</v>
      </c>
      <c r="H222" s="15" t="s">
        <v>5</v>
      </c>
      <c r="I222" s="15" t="s">
        <v>5</v>
      </c>
      <c r="J222" s="15" t="s">
        <v>5</v>
      </c>
      <c r="K222" s="8">
        <v>0</v>
      </c>
      <c r="L222" s="8">
        <v>0</v>
      </c>
      <c r="M222" s="8">
        <v>0</v>
      </c>
      <c r="N222" s="8">
        <v>0</v>
      </c>
      <c r="O222" s="10"/>
    </row>
    <row r="223" spans="1:15">
      <c r="A223" s="19">
        <v>218</v>
      </c>
      <c r="B223" s="13" t="s">
        <v>5</v>
      </c>
      <c r="C223" s="15" t="s">
        <v>5</v>
      </c>
      <c r="D223" s="13" t="s">
        <v>5</v>
      </c>
      <c r="E223" s="4" t="s">
        <v>5</v>
      </c>
      <c r="F223" s="8">
        <v>0</v>
      </c>
      <c r="G223" s="15" t="s">
        <v>5</v>
      </c>
      <c r="H223" s="15" t="s">
        <v>5</v>
      </c>
      <c r="I223" s="15" t="s">
        <v>5</v>
      </c>
      <c r="J223" s="15" t="s">
        <v>5</v>
      </c>
      <c r="K223" s="8">
        <v>0</v>
      </c>
      <c r="L223" s="8">
        <v>0</v>
      </c>
      <c r="M223" s="8">
        <v>0</v>
      </c>
      <c r="N223" s="8">
        <v>0</v>
      </c>
      <c r="O223" s="10"/>
    </row>
    <row r="224" spans="1:15">
      <c r="A224" s="19">
        <v>219</v>
      </c>
      <c r="B224" s="13" t="s">
        <v>5</v>
      </c>
      <c r="C224" s="15" t="s">
        <v>5</v>
      </c>
      <c r="D224" s="13" t="s">
        <v>5</v>
      </c>
      <c r="E224" s="4" t="s">
        <v>5</v>
      </c>
      <c r="F224" s="8">
        <v>0</v>
      </c>
      <c r="G224" s="15" t="s">
        <v>5</v>
      </c>
      <c r="H224" s="15" t="s">
        <v>5</v>
      </c>
      <c r="I224" s="15" t="s">
        <v>5</v>
      </c>
      <c r="J224" s="15" t="s">
        <v>5</v>
      </c>
      <c r="K224" s="8">
        <v>0</v>
      </c>
      <c r="L224" s="8">
        <v>0</v>
      </c>
      <c r="M224" s="8">
        <v>0</v>
      </c>
      <c r="N224" s="8">
        <v>0</v>
      </c>
      <c r="O224" s="10"/>
    </row>
    <row r="225" spans="1:15">
      <c r="A225" s="19">
        <v>220</v>
      </c>
      <c r="B225" s="13" t="s">
        <v>5</v>
      </c>
      <c r="C225" s="15" t="s">
        <v>5</v>
      </c>
      <c r="D225" s="13" t="s">
        <v>5</v>
      </c>
      <c r="E225" s="4" t="s">
        <v>5</v>
      </c>
      <c r="F225" s="8">
        <v>0</v>
      </c>
      <c r="G225" s="15" t="s">
        <v>5</v>
      </c>
      <c r="H225" s="15" t="s">
        <v>5</v>
      </c>
      <c r="I225" s="15" t="s">
        <v>5</v>
      </c>
      <c r="J225" s="15" t="s">
        <v>5</v>
      </c>
      <c r="K225" s="8">
        <v>0</v>
      </c>
      <c r="L225" s="8">
        <v>0</v>
      </c>
      <c r="M225" s="8">
        <v>0</v>
      </c>
      <c r="N225" s="8">
        <v>0</v>
      </c>
      <c r="O225" s="10"/>
    </row>
    <row r="226" spans="1:15">
      <c r="A226" s="19">
        <v>221</v>
      </c>
      <c r="B226" s="13" t="s">
        <v>5</v>
      </c>
      <c r="C226" s="15" t="s">
        <v>5</v>
      </c>
      <c r="D226" s="13" t="s">
        <v>5</v>
      </c>
      <c r="E226" s="4" t="s">
        <v>5</v>
      </c>
      <c r="F226" s="8">
        <v>0</v>
      </c>
      <c r="G226" s="15" t="s">
        <v>5</v>
      </c>
      <c r="H226" s="15" t="s">
        <v>5</v>
      </c>
      <c r="I226" s="15" t="s">
        <v>5</v>
      </c>
      <c r="J226" s="15" t="s">
        <v>5</v>
      </c>
      <c r="K226" s="8">
        <v>0</v>
      </c>
      <c r="L226" s="8">
        <v>0</v>
      </c>
      <c r="M226" s="8">
        <v>0</v>
      </c>
      <c r="N226" s="8">
        <v>0</v>
      </c>
      <c r="O226" s="10"/>
    </row>
    <row r="227" spans="1:15">
      <c r="A227" s="19">
        <v>222</v>
      </c>
      <c r="B227" s="13" t="s">
        <v>5</v>
      </c>
      <c r="C227" s="15" t="s">
        <v>5</v>
      </c>
      <c r="D227" s="13" t="s">
        <v>5</v>
      </c>
      <c r="E227" s="4" t="s">
        <v>5</v>
      </c>
      <c r="F227" s="8">
        <v>0</v>
      </c>
      <c r="G227" s="15" t="s">
        <v>5</v>
      </c>
      <c r="H227" s="15" t="s">
        <v>5</v>
      </c>
      <c r="I227" s="15" t="s">
        <v>5</v>
      </c>
      <c r="J227" s="15" t="s">
        <v>5</v>
      </c>
      <c r="K227" s="8">
        <v>0</v>
      </c>
      <c r="L227" s="8">
        <v>0</v>
      </c>
      <c r="M227" s="8">
        <v>0</v>
      </c>
      <c r="N227" s="8">
        <v>0</v>
      </c>
      <c r="O227" s="10"/>
    </row>
    <row r="228" spans="1:15">
      <c r="A228" s="19">
        <v>223</v>
      </c>
      <c r="B228" s="13" t="s">
        <v>5</v>
      </c>
      <c r="C228" s="15" t="s">
        <v>5</v>
      </c>
      <c r="D228" s="13" t="s">
        <v>5</v>
      </c>
      <c r="E228" s="4" t="s">
        <v>5</v>
      </c>
      <c r="F228" s="8">
        <v>0</v>
      </c>
      <c r="G228" s="15" t="s">
        <v>5</v>
      </c>
      <c r="H228" s="15" t="s">
        <v>5</v>
      </c>
      <c r="I228" s="15" t="s">
        <v>5</v>
      </c>
      <c r="J228" s="15" t="s">
        <v>5</v>
      </c>
      <c r="K228" s="8">
        <v>0</v>
      </c>
      <c r="L228" s="8">
        <v>0</v>
      </c>
      <c r="M228" s="8">
        <v>0</v>
      </c>
      <c r="N228" s="8">
        <v>0</v>
      </c>
      <c r="O228" s="10"/>
    </row>
    <row r="229" spans="1:15">
      <c r="A229" s="19">
        <v>224</v>
      </c>
      <c r="B229" s="13" t="s">
        <v>5</v>
      </c>
      <c r="C229" s="15" t="s">
        <v>5</v>
      </c>
      <c r="D229" s="13" t="s">
        <v>5</v>
      </c>
      <c r="E229" s="4" t="s">
        <v>5</v>
      </c>
      <c r="F229" s="8">
        <v>0</v>
      </c>
      <c r="G229" s="15" t="s">
        <v>5</v>
      </c>
      <c r="H229" s="15" t="s">
        <v>5</v>
      </c>
      <c r="I229" s="15" t="s">
        <v>5</v>
      </c>
      <c r="J229" s="15" t="s">
        <v>5</v>
      </c>
      <c r="K229" s="8">
        <v>0</v>
      </c>
      <c r="L229" s="8">
        <v>0</v>
      </c>
      <c r="M229" s="8">
        <v>0</v>
      </c>
      <c r="N229" s="8">
        <v>0</v>
      </c>
      <c r="O229" s="10"/>
    </row>
    <row r="230" spans="1:15">
      <c r="A230" s="19">
        <v>225</v>
      </c>
      <c r="B230" s="13" t="s">
        <v>5</v>
      </c>
      <c r="C230" s="15" t="s">
        <v>5</v>
      </c>
      <c r="D230" s="13" t="s">
        <v>5</v>
      </c>
      <c r="E230" s="4" t="s">
        <v>5</v>
      </c>
      <c r="F230" s="8">
        <v>0</v>
      </c>
      <c r="G230" s="15" t="s">
        <v>5</v>
      </c>
      <c r="H230" s="15" t="s">
        <v>5</v>
      </c>
      <c r="I230" s="15" t="s">
        <v>5</v>
      </c>
      <c r="J230" s="15" t="s">
        <v>5</v>
      </c>
      <c r="K230" s="8">
        <v>0</v>
      </c>
      <c r="L230" s="8">
        <v>0</v>
      </c>
      <c r="M230" s="8">
        <v>0</v>
      </c>
      <c r="N230" s="8">
        <v>0</v>
      </c>
      <c r="O230" s="10"/>
    </row>
    <row r="231" spans="1:15">
      <c r="A231" s="19">
        <v>226</v>
      </c>
      <c r="B231" s="13" t="s">
        <v>5</v>
      </c>
      <c r="C231" s="15" t="s">
        <v>5</v>
      </c>
      <c r="D231" s="13" t="s">
        <v>5</v>
      </c>
      <c r="E231" s="4" t="s">
        <v>5</v>
      </c>
      <c r="F231" s="8">
        <v>0</v>
      </c>
      <c r="G231" s="15" t="s">
        <v>5</v>
      </c>
      <c r="H231" s="15" t="s">
        <v>5</v>
      </c>
      <c r="I231" s="15" t="s">
        <v>5</v>
      </c>
      <c r="J231" s="15" t="s">
        <v>5</v>
      </c>
      <c r="K231" s="8">
        <v>0</v>
      </c>
      <c r="L231" s="8">
        <v>0</v>
      </c>
      <c r="M231" s="8">
        <v>0</v>
      </c>
      <c r="N231" s="8">
        <v>0</v>
      </c>
      <c r="O231" s="10"/>
    </row>
    <row r="232" spans="1:15">
      <c r="A232" s="19">
        <v>227</v>
      </c>
      <c r="B232" s="13" t="s">
        <v>5</v>
      </c>
      <c r="C232" s="15" t="s">
        <v>5</v>
      </c>
      <c r="D232" s="13" t="s">
        <v>5</v>
      </c>
      <c r="E232" s="4" t="s">
        <v>5</v>
      </c>
      <c r="F232" s="8">
        <v>0</v>
      </c>
      <c r="G232" s="15" t="s">
        <v>5</v>
      </c>
      <c r="H232" s="15" t="s">
        <v>5</v>
      </c>
      <c r="I232" s="15" t="s">
        <v>5</v>
      </c>
      <c r="J232" s="15" t="s">
        <v>5</v>
      </c>
      <c r="K232" s="8">
        <v>0</v>
      </c>
      <c r="L232" s="8">
        <v>0</v>
      </c>
      <c r="M232" s="8">
        <v>0</v>
      </c>
      <c r="N232" s="8">
        <v>0</v>
      </c>
      <c r="O232" s="10"/>
    </row>
    <row r="233" spans="1:15">
      <c r="A233" s="19">
        <v>228</v>
      </c>
      <c r="B233" s="13" t="s">
        <v>5</v>
      </c>
      <c r="C233" s="15" t="s">
        <v>5</v>
      </c>
      <c r="D233" s="13" t="s">
        <v>5</v>
      </c>
      <c r="E233" s="4" t="s">
        <v>5</v>
      </c>
      <c r="F233" s="8">
        <v>0</v>
      </c>
      <c r="G233" s="15" t="s">
        <v>5</v>
      </c>
      <c r="H233" s="15" t="s">
        <v>5</v>
      </c>
      <c r="I233" s="15" t="s">
        <v>5</v>
      </c>
      <c r="J233" s="15" t="s">
        <v>5</v>
      </c>
      <c r="K233" s="8">
        <v>0</v>
      </c>
      <c r="L233" s="8">
        <v>0</v>
      </c>
      <c r="M233" s="8">
        <v>0</v>
      </c>
      <c r="N233" s="8">
        <v>0</v>
      </c>
      <c r="O233" s="10"/>
    </row>
    <row r="234" spans="1:15">
      <c r="A234" s="19">
        <v>229</v>
      </c>
      <c r="B234" s="13" t="s">
        <v>5</v>
      </c>
      <c r="C234" s="15" t="s">
        <v>5</v>
      </c>
      <c r="D234" s="13" t="s">
        <v>5</v>
      </c>
      <c r="E234" s="4" t="s">
        <v>5</v>
      </c>
      <c r="F234" s="8">
        <v>0</v>
      </c>
      <c r="G234" s="15" t="s">
        <v>5</v>
      </c>
      <c r="H234" s="15" t="s">
        <v>5</v>
      </c>
      <c r="I234" s="15" t="s">
        <v>5</v>
      </c>
      <c r="J234" s="15" t="s">
        <v>5</v>
      </c>
      <c r="K234" s="8">
        <v>0</v>
      </c>
      <c r="L234" s="8">
        <v>0</v>
      </c>
      <c r="M234" s="8">
        <v>0</v>
      </c>
      <c r="N234" s="8">
        <v>0</v>
      </c>
      <c r="O234" s="10"/>
    </row>
    <row r="235" spans="1:15">
      <c r="A235" s="19">
        <v>230</v>
      </c>
      <c r="B235" s="13" t="s">
        <v>5</v>
      </c>
      <c r="C235" s="15" t="s">
        <v>5</v>
      </c>
      <c r="D235" s="13" t="s">
        <v>5</v>
      </c>
      <c r="E235" s="4" t="s">
        <v>5</v>
      </c>
      <c r="F235" s="8">
        <v>0</v>
      </c>
      <c r="G235" s="15" t="s">
        <v>5</v>
      </c>
      <c r="H235" s="15" t="s">
        <v>5</v>
      </c>
      <c r="I235" s="15" t="s">
        <v>5</v>
      </c>
      <c r="J235" s="15" t="s">
        <v>5</v>
      </c>
      <c r="K235" s="8">
        <v>0</v>
      </c>
      <c r="L235" s="8">
        <v>0</v>
      </c>
      <c r="M235" s="8">
        <v>0</v>
      </c>
      <c r="N235" s="8">
        <v>0</v>
      </c>
      <c r="O235" s="10"/>
    </row>
    <row r="236" spans="1:15">
      <c r="A236" s="19">
        <v>231</v>
      </c>
      <c r="B236" s="13" t="s">
        <v>5</v>
      </c>
      <c r="C236" s="15" t="s">
        <v>5</v>
      </c>
      <c r="D236" s="13" t="s">
        <v>5</v>
      </c>
      <c r="E236" s="4" t="s">
        <v>5</v>
      </c>
      <c r="F236" s="8">
        <v>0</v>
      </c>
      <c r="G236" s="15" t="s">
        <v>5</v>
      </c>
      <c r="H236" s="15" t="s">
        <v>5</v>
      </c>
      <c r="I236" s="15" t="s">
        <v>5</v>
      </c>
      <c r="J236" s="15" t="s">
        <v>5</v>
      </c>
      <c r="K236" s="8">
        <v>0</v>
      </c>
      <c r="L236" s="8">
        <v>0</v>
      </c>
      <c r="M236" s="8">
        <v>0</v>
      </c>
      <c r="N236" s="8">
        <v>0</v>
      </c>
      <c r="O236" s="10"/>
    </row>
    <row r="237" spans="1:15">
      <c r="A237" s="19">
        <v>232</v>
      </c>
      <c r="B237" s="13" t="s">
        <v>5</v>
      </c>
      <c r="C237" s="15" t="s">
        <v>5</v>
      </c>
      <c r="D237" s="13" t="s">
        <v>5</v>
      </c>
      <c r="E237" s="4" t="s">
        <v>5</v>
      </c>
      <c r="F237" s="8">
        <v>0</v>
      </c>
      <c r="G237" s="15" t="s">
        <v>5</v>
      </c>
      <c r="H237" s="15" t="s">
        <v>5</v>
      </c>
      <c r="I237" s="15" t="s">
        <v>5</v>
      </c>
      <c r="J237" s="15" t="s">
        <v>5</v>
      </c>
      <c r="K237" s="8">
        <v>0</v>
      </c>
      <c r="L237" s="8">
        <v>0</v>
      </c>
      <c r="M237" s="8">
        <v>0</v>
      </c>
      <c r="N237" s="8">
        <v>0</v>
      </c>
      <c r="O237" s="10"/>
    </row>
    <row r="238" spans="1:15">
      <c r="A238" s="19">
        <v>233</v>
      </c>
      <c r="B238" s="13" t="s">
        <v>5</v>
      </c>
      <c r="C238" s="15" t="s">
        <v>5</v>
      </c>
      <c r="D238" s="13" t="s">
        <v>5</v>
      </c>
      <c r="E238" s="4" t="s">
        <v>5</v>
      </c>
      <c r="F238" s="8">
        <v>0</v>
      </c>
      <c r="G238" s="15" t="s">
        <v>5</v>
      </c>
      <c r="H238" s="15" t="s">
        <v>5</v>
      </c>
      <c r="I238" s="15" t="s">
        <v>5</v>
      </c>
      <c r="J238" s="15" t="s">
        <v>5</v>
      </c>
      <c r="K238" s="8">
        <v>0</v>
      </c>
      <c r="L238" s="8">
        <v>0</v>
      </c>
      <c r="M238" s="8">
        <v>0</v>
      </c>
      <c r="N238" s="8">
        <v>0</v>
      </c>
      <c r="O238" s="10"/>
    </row>
    <row r="239" spans="1:15">
      <c r="A239" s="19">
        <v>234</v>
      </c>
      <c r="B239" s="13" t="s">
        <v>5</v>
      </c>
      <c r="C239" s="15" t="s">
        <v>5</v>
      </c>
      <c r="D239" s="13" t="s">
        <v>5</v>
      </c>
      <c r="E239" s="4" t="s">
        <v>5</v>
      </c>
      <c r="F239" s="8">
        <v>0</v>
      </c>
      <c r="G239" s="15" t="s">
        <v>5</v>
      </c>
      <c r="H239" s="15" t="s">
        <v>5</v>
      </c>
      <c r="I239" s="15" t="s">
        <v>5</v>
      </c>
      <c r="J239" s="15" t="s">
        <v>5</v>
      </c>
      <c r="K239" s="8">
        <v>0</v>
      </c>
      <c r="L239" s="8">
        <v>0</v>
      </c>
      <c r="M239" s="8">
        <v>0</v>
      </c>
      <c r="N239" s="8">
        <v>0</v>
      </c>
      <c r="O239" s="10"/>
    </row>
    <row r="240" spans="1:15">
      <c r="A240" s="19">
        <v>235</v>
      </c>
      <c r="B240" s="13" t="s">
        <v>5</v>
      </c>
      <c r="C240" s="15" t="s">
        <v>5</v>
      </c>
      <c r="D240" s="13" t="s">
        <v>5</v>
      </c>
      <c r="E240" s="4" t="s">
        <v>5</v>
      </c>
      <c r="F240" s="8">
        <v>0</v>
      </c>
      <c r="G240" s="15" t="s">
        <v>5</v>
      </c>
      <c r="H240" s="15" t="s">
        <v>5</v>
      </c>
      <c r="I240" s="15" t="s">
        <v>5</v>
      </c>
      <c r="J240" s="15" t="s">
        <v>5</v>
      </c>
      <c r="K240" s="8">
        <v>0</v>
      </c>
      <c r="L240" s="8">
        <v>0</v>
      </c>
      <c r="M240" s="8">
        <v>0</v>
      </c>
      <c r="N240" s="8">
        <v>0</v>
      </c>
      <c r="O240" s="10"/>
    </row>
    <row r="241" spans="1:15">
      <c r="A241" s="19">
        <v>236</v>
      </c>
      <c r="B241" s="13" t="s">
        <v>5</v>
      </c>
      <c r="C241" s="15" t="s">
        <v>5</v>
      </c>
      <c r="D241" s="13" t="s">
        <v>5</v>
      </c>
      <c r="E241" s="4" t="s">
        <v>5</v>
      </c>
      <c r="F241" s="8">
        <v>0</v>
      </c>
      <c r="G241" s="15" t="s">
        <v>5</v>
      </c>
      <c r="H241" s="15" t="s">
        <v>5</v>
      </c>
      <c r="I241" s="15" t="s">
        <v>5</v>
      </c>
      <c r="J241" s="15" t="s">
        <v>5</v>
      </c>
      <c r="K241" s="8">
        <v>0</v>
      </c>
      <c r="L241" s="8">
        <v>0</v>
      </c>
      <c r="M241" s="8">
        <v>0</v>
      </c>
      <c r="N241" s="8">
        <v>0</v>
      </c>
      <c r="O241" s="10"/>
    </row>
    <row r="242" spans="1:15">
      <c r="A242" s="19">
        <v>237</v>
      </c>
      <c r="B242" s="13" t="s">
        <v>5</v>
      </c>
      <c r="C242" s="15" t="s">
        <v>5</v>
      </c>
      <c r="D242" s="13" t="s">
        <v>5</v>
      </c>
      <c r="E242" s="4" t="s">
        <v>5</v>
      </c>
      <c r="F242" s="8">
        <v>0</v>
      </c>
      <c r="G242" s="15" t="s">
        <v>5</v>
      </c>
      <c r="H242" s="15" t="s">
        <v>5</v>
      </c>
      <c r="I242" s="15" t="s">
        <v>5</v>
      </c>
      <c r="J242" s="15" t="s">
        <v>5</v>
      </c>
      <c r="K242" s="8">
        <v>0</v>
      </c>
      <c r="L242" s="8">
        <v>0</v>
      </c>
      <c r="M242" s="8">
        <v>0</v>
      </c>
      <c r="N242" s="8">
        <v>0</v>
      </c>
      <c r="O242" s="10"/>
    </row>
    <row r="243" spans="1:15">
      <c r="A243" s="19">
        <v>238</v>
      </c>
      <c r="B243" s="13" t="s">
        <v>5</v>
      </c>
      <c r="C243" s="15" t="s">
        <v>5</v>
      </c>
      <c r="D243" s="13" t="s">
        <v>5</v>
      </c>
      <c r="E243" s="4" t="s">
        <v>5</v>
      </c>
      <c r="F243" s="8">
        <v>0</v>
      </c>
      <c r="G243" s="15" t="s">
        <v>5</v>
      </c>
      <c r="H243" s="15" t="s">
        <v>5</v>
      </c>
      <c r="I243" s="15" t="s">
        <v>5</v>
      </c>
      <c r="J243" s="15" t="s">
        <v>5</v>
      </c>
      <c r="K243" s="8">
        <v>0</v>
      </c>
      <c r="L243" s="8">
        <v>0</v>
      </c>
      <c r="M243" s="8">
        <v>0</v>
      </c>
      <c r="N243" s="8">
        <v>0</v>
      </c>
      <c r="O243" s="10"/>
    </row>
    <row r="244" spans="1:15">
      <c r="A244" s="19">
        <v>239</v>
      </c>
      <c r="B244" s="13" t="s">
        <v>5</v>
      </c>
      <c r="C244" s="15" t="s">
        <v>5</v>
      </c>
      <c r="D244" s="13" t="s">
        <v>5</v>
      </c>
      <c r="E244" s="4" t="s">
        <v>5</v>
      </c>
      <c r="F244" s="8">
        <v>0</v>
      </c>
      <c r="G244" s="15" t="s">
        <v>5</v>
      </c>
      <c r="H244" s="15" t="s">
        <v>5</v>
      </c>
      <c r="I244" s="15" t="s">
        <v>5</v>
      </c>
      <c r="J244" s="15" t="s">
        <v>5</v>
      </c>
      <c r="K244" s="8">
        <v>0</v>
      </c>
      <c r="L244" s="8">
        <v>0</v>
      </c>
      <c r="M244" s="8">
        <v>0</v>
      </c>
      <c r="N244" s="8">
        <v>0</v>
      </c>
      <c r="O244" s="10"/>
    </row>
    <row r="245" spans="1:15">
      <c r="A245" s="19">
        <v>240</v>
      </c>
      <c r="B245" s="13" t="s">
        <v>5</v>
      </c>
      <c r="C245" s="15" t="s">
        <v>5</v>
      </c>
      <c r="D245" s="13" t="s">
        <v>5</v>
      </c>
      <c r="E245" s="4" t="s">
        <v>5</v>
      </c>
      <c r="F245" s="8">
        <v>0</v>
      </c>
      <c r="G245" s="15" t="s">
        <v>5</v>
      </c>
      <c r="H245" s="15" t="s">
        <v>5</v>
      </c>
      <c r="I245" s="15" t="s">
        <v>5</v>
      </c>
      <c r="J245" s="15" t="s">
        <v>5</v>
      </c>
      <c r="K245" s="8">
        <v>0</v>
      </c>
      <c r="L245" s="8">
        <v>0</v>
      </c>
      <c r="M245" s="8">
        <v>0</v>
      </c>
      <c r="N245" s="8">
        <v>0</v>
      </c>
      <c r="O245" s="10"/>
    </row>
    <row r="246" spans="1:15">
      <c r="A246" s="19">
        <v>241</v>
      </c>
      <c r="B246" s="13" t="s">
        <v>5</v>
      </c>
      <c r="C246" s="15" t="s">
        <v>5</v>
      </c>
      <c r="D246" s="13" t="s">
        <v>5</v>
      </c>
      <c r="E246" s="4" t="s">
        <v>5</v>
      </c>
      <c r="F246" s="8">
        <v>0</v>
      </c>
      <c r="G246" s="15" t="s">
        <v>5</v>
      </c>
      <c r="H246" s="15" t="s">
        <v>5</v>
      </c>
      <c r="I246" s="15" t="s">
        <v>5</v>
      </c>
      <c r="J246" s="15" t="s">
        <v>5</v>
      </c>
      <c r="K246" s="8">
        <v>0</v>
      </c>
      <c r="L246" s="8">
        <v>0</v>
      </c>
      <c r="M246" s="8">
        <v>0</v>
      </c>
      <c r="N246" s="8">
        <v>0</v>
      </c>
      <c r="O246" s="10"/>
    </row>
    <row r="247" spans="1:15">
      <c r="A247" s="19">
        <v>242</v>
      </c>
      <c r="B247" s="13" t="s">
        <v>5</v>
      </c>
      <c r="C247" s="15" t="s">
        <v>5</v>
      </c>
      <c r="D247" s="13" t="s">
        <v>5</v>
      </c>
      <c r="E247" s="4" t="s">
        <v>5</v>
      </c>
      <c r="F247" s="8">
        <v>0</v>
      </c>
      <c r="G247" s="15" t="s">
        <v>5</v>
      </c>
      <c r="H247" s="15" t="s">
        <v>5</v>
      </c>
      <c r="I247" s="15" t="s">
        <v>5</v>
      </c>
      <c r="J247" s="15" t="s">
        <v>5</v>
      </c>
      <c r="K247" s="8">
        <v>0</v>
      </c>
      <c r="L247" s="8">
        <v>0</v>
      </c>
      <c r="M247" s="8">
        <v>0</v>
      </c>
      <c r="N247" s="8">
        <v>0</v>
      </c>
      <c r="O247" s="10"/>
    </row>
    <row r="248" spans="1:15">
      <c r="A248" s="19">
        <v>243</v>
      </c>
      <c r="B248" s="13" t="s">
        <v>5</v>
      </c>
      <c r="C248" s="15" t="s">
        <v>5</v>
      </c>
      <c r="D248" s="13" t="s">
        <v>5</v>
      </c>
      <c r="E248" s="4" t="s">
        <v>5</v>
      </c>
      <c r="F248" s="8">
        <v>0</v>
      </c>
      <c r="G248" s="15" t="s">
        <v>5</v>
      </c>
      <c r="H248" s="15" t="s">
        <v>5</v>
      </c>
      <c r="I248" s="15" t="s">
        <v>5</v>
      </c>
      <c r="J248" s="15" t="s">
        <v>5</v>
      </c>
      <c r="K248" s="8">
        <v>0</v>
      </c>
      <c r="L248" s="8">
        <v>0</v>
      </c>
      <c r="M248" s="8">
        <v>0</v>
      </c>
      <c r="N248" s="8">
        <v>0</v>
      </c>
      <c r="O248" s="10"/>
    </row>
    <row r="249" spans="1:15">
      <c r="A249" s="19">
        <v>244</v>
      </c>
      <c r="B249" s="13" t="s">
        <v>5</v>
      </c>
      <c r="C249" s="15" t="s">
        <v>5</v>
      </c>
      <c r="D249" s="13" t="s">
        <v>5</v>
      </c>
      <c r="E249" s="4" t="s">
        <v>5</v>
      </c>
      <c r="F249" s="8">
        <v>0</v>
      </c>
      <c r="G249" s="15" t="s">
        <v>5</v>
      </c>
      <c r="H249" s="15" t="s">
        <v>5</v>
      </c>
      <c r="I249" s="15" t="s">
        <v>5</v>
      </c>
      <c r="J249" s="15" t="s">
        <v>5</v>
      </c>
      <c r="K249" s="8">
        <v>0</v>
      </c>
      <c r="L249" s="8">
        <v>0</v>
      </c>
      <c r="M249" s="8">
        <v>0</v>
      </c>
      <c r="N249" s="8">
        <v>0</v>
      </c>
      <c r="O249" s="10"/>
    </row>
    <row r="250" spans="1:15">
      <c r="A250" s="19">
        <v>245</v>
      </c>
      <c r="B250" s="13" t="s">
        <v>5</v>
      </c>
      <c r="C250" s="15" t="s">
        <v>5</v>
      </c>
      <c r="D250" s="13" t="s">
        <v>5</v>
      </c>
      <c r="E250" s="4" t="s">
        <v>5</v>
      </c>
      <c r="F250" s="8">
        <v>0</v>
      </c>
      <c r="G250" s="15" t="s">
        <v>5</v>
      </c>
      <c r="H250" s="15" t="s">
        <v>5</v>
      </c>
      <c r="I250" s="15" t="s">
        <v>5</v>
      </c>
      <c r="J250" s="15" t="s">
        <v>5</v>
      </c>
      <c r="K250" s="8">
        <v>0</v>
      </c>
      <c r="L250" s="8">
        <v>0</v>
      </c>
      <c r="M250" s="8">
        <v>0</v>
      </c>
      <c r="N250" s="8">
        <v>0</v>
      </c>
      <c r="O250" s="10"/>
    </row>
    <row r="251" spans="1:15">
      <c r="A251" s="19">
        <v>246</v>
      </c>
      <c r="B251" s="13" t="s">
        <v>5</v>
      </c>
      <c r="C251" s="15" t="s">
        <v>5</v>
      </c>
      <c r="D251" s="13" t="s">
        <v>5</v>
      </c>
      <c r="E251" s="4" t="s">
        <v>5</v>
      </c>
      <c r="F251" s="8">
        <v>0</v>
      </c>
      <c r="G251" s="15" t="s">
        <v>5</v>
      </c>
      <c r="H251" s="15" t="s">
        <v>5</v>
      </c>
      <c r="I251" s="15" t="s">
        <v>5</v>
      </c>
      <c r="J251" s="15" t="s">
        <v>5</v>
      </c>
      <c r="K251" s="8">
        <v>0</v>
      </c>
      <c r="L251" s="8">
        <v>0</v>
      </c>
      <c r="M251" s="8">
        <v>0</v>
      </c>
      <c r="N251" s="8">
        <v>0</v>
      </c>
      <c r="O251" s="10"/>
    </row>
    <row r="252" spans="1:15">
      <c r="A252" s="19">
        <v>247</v>
      </c>
      <c r="B252" s="13" t="s">
        <v>5</v>
      </c>
      <c r="C252" s="15" t="s">
        <v>5</v>
      </c>
      <c r="D252" s="13" t="s">
        <v>5</v>
      </c>
      <c r="E252" s="4" t="s">
        <v>5</v>
      </c>
      <c r="F252" s="8">
        <v>0</v>
      </c>
      <c r="G252" s="15" t="s">
        <v>5</v>
      </c>
      <c r="H252" s="15" t="s">
        <v>5</v>
      </c>
      <c r="I252" s="15" t="s">
        <v>5</v>
      </c>
      <c r="J252" s="15" t="s">
        <v>5</v>
      </c>
      <c r="K252" s="8">
        <v>0</v>
      </c>
      <c r="L252" s="8">
        <v>0</v>
      </c>
      <c r="M252" s="8">
        <v>0</v>
      </c>
      <c r="N252" s="8">
        <v>0</v>
      </c>
      <c r="O252" s="10"/>
    </row>
    <row r="253" spans="1:15">
      <c r="A253" s="19">
        <v>248</v>
      </c>
      <c r="B253" s="13" t="s">
        <v>5</v>
      </c>
      <c r="C253" s="15" t="s">
        <v>5</v>
      </c>
      <c r="D253" s="13" t="s">
        <v>5</v>
      </c>
      <c r="E253" s="4" t="s">
        <v>5</v>
      </c>
      <c r="F253" s="8">
        <v>0</v>
      </c>
      <c r="G253" s="15" t="s">
        <v>5</v>
      </c>
      <c r="H253" s="15" t="s">
        <v>5</v>
      </c>
      <c r="I253" s="15" t="s">
        <v>5</v>
      </c>
      <c r="J253" s="15" t="s">
        <v>5</v>
      </c>
      <c r="K253" s="8">
        <v>0</v>
      </c>
      <c r="L253" s="8">
        <v>0</v>
      </c>
      <c r="M253" s="8">
        <v>0</v>
      </c>
      <c r="N253" s="8">
        <v>0</v>
      </c>
      <c r="O253" s="10"/>
    </row>
    <row r="254" spans="1:15">
      <c r="A254" s="19">
        <v>249</v>
      </c>
      <c r="B254" s="13" t="s">
        <v>5</v>
      </c>
      <c r="C254" s="15" t="s">
        <v>5</v>
      </c>
      <c r="D254" s="13" t="s">
        <v>5</v>
      </c>
      <c r="E254" s="4" t="s">
        <v>5</v>
      </c>
      <c r="F254" s="8">
        <v>0</v>
      </c>
      <c r="G254" s="15" t="s">
        <v>5</v>
      </c>
      <c r="H254" s="15" t="s">
        <v>5</v>
      </c>
      <c r="I254" s="15" t="s">
        <v>5</v>
      </c>
      <c r="J254" s="15" t="s">
        <v>5</v>
      </c>
      <c r="K254" s="8">
        <v>0</v>
      </c>
      <c r="L254" s="8">
        <v>0</v>
      </c>
      <c r="M254" s="8">
        <v>0</v>
      </c>
      <c r="N254" s="8">
        <v>0</v>
      </c>
      <c r="O254" s="10"/>
    </row>
    <row r="255" spans="1:15">
      <c r="A255" s="19">
        <v>250</v>
      </c>
      <c r="B255" s="13" t="s">
        <v>5</v>
      </c>
      <c r="C255" s="15" t="s">
        <v>5</v>
      </c>
      <c r="D255" s="13" t="s">
        <v>5</v>
      </c>
      <c r="E255" s="4" t="s">
        <v>5</v>
      </c>
      <c r="F255" s="8">
        <v>0</v>
      </c>
      <c r="G255" s="15" t="s">
        <v>5</v>
      </c>
      <c r="H255" s="15" t="s">
        <v>5</v>
      </c>
      <c r="I255" s="15" t="s">
        <v>5</v>
      </c>
      <c r="J255" s="15" t="s">
        <v>5</v>
      </c>
      <c r="K255" s="8">
        <v>0</v>
      </c>
      <c r="L255" s="8">
        <v>0</v>
      </c>
      <c r="M255" s="8">
        <v>0</v>
      </c>
      <c r="N255" s="8">
        <v>0</v>
      </c>
      <c r="O255" s="10"/>
    </row>
    <row r="256" spans="1:15">
      <c r="A256" s="19">
        <v>251</v>
      </c>
      <c r="B256" s="13" t="s">
        <v>5</v>
      </c>
      <c r="C256" s="15" t="s">
        <v>5</v>
      </c>
      <c r="D256" s="13" t="s">
        <v>5</v>
      </c>
      <c r="E256" s="4" t="s">
        <v>5</v>
      </c>
      <c r="F256" s="8">
        <v>0</v>
      </c>
      <c r="G256" s="15" t="s">
        <v>5</v>
      </c>
      <c r="H256" s="15" t="s">
        <v>5</v>
      </c>
      <c r="I256" s="15" t="s">
        <v>5</v>
      </c>
      <c r="J256" s="15" t="s">
        <v>5</v>
      </c>
      <c r="K256" s="8">
        <v>0</v>
      </c>
      <c r="L256" s="8">
        <v>0</v>
      </c>
      <c r="M256" s="8">
        <v>0</v>
      </c>
      <c r="N256" s="8">
        <v>0</v>
      </c>
      <c r="O256" s="10"/>
    </row>
    <row r="257" spans="1:15">
      <c r="A257" s="19">
        <v>252</v>
      </c>
      <c r="B257" s="13" t="s">
        <v>5</v>
      </c>
      <c r="C257" s="15" t="s">
        <v>5</v>
      </c>
      <c r="D257" s="13" t="s">
        <v>5</v>
      </c>
      <c r="E257" s="4" t="s">
        <v>5</v>
      </c>
      <c r="F257" s="8">
        <v>0</v>
      </c>
      <c r="G257" s="15" t="s">
        <v>5</v>
      </c>
      <c r="H257" s="15" t="s">
        <v>5</v>
      </c>
      <c r="I257" s="15" t="s">
        <v>5</v>
      </c>
      <c r="J257" s="15" t="s">
        <v>5</v>
      </c>
      <c r="K257" s="8">
        <v>0</v>
      </c>
      <c r="L257" s="8">
        <v>0</v>
      </c>
      <c r="M257" s="8">
        <v>0</v>
      </c>
      <c r="N257" s="8">
        <v>0</v>
      </c>
      <c r="O257" s="10"/>
    </row>
    <row r="258" spans="1:15">
      <c r="A258" s="19">
        <v>253</v>
      </c>
      <c r="B258" s="13" t="s">
        <v>5</v>
      </c>
      <c r="C258" s="15" t="s">
        <v>5</v>
      </c>
      <c r="D258" s="13" t="s">
        <v>5</v>
      </c>
      <c r="E258" s="4" t="s">
        <v>5</v>
      </c>
      <c r="F258" s="8">
        <v>0</v>
      </c>
      <c r="G258" s="15" t="s">
        <v>5</v>
      </c>
      <c r="H258" s="15" t="s">
        <v>5</v>
      </c>
      <c r="I258" s="15" t="s">
        <v>5</v>
      </c>
      <c r="J258" s="15" t="s">
        <v>5</v>
      </c>
      <c r="K258" s="8">
        <v>0</v>
      </c>
      <c r="L258" s="8">
        <v>0</v>
      </c>
      <c r="M258" s="8">
        <v>0</v>
      </c>
      <c r="N258" s="8">
        <v>0</v>
      </c>
      <c r="O258" s="10"/>
    </row>
    <row r="259" spans="1:15">
      <c r="A259" s="19">
        <v>254</v>
      </c>
      <c r="B259" s="13" t="s">
        <v>5</v>
      </c>
      <c r="C259" s="15" t="s">
        <v>5</v>
      </c>
      <c r="D259" s="13" t="s">
        <v>5</v>
      </c>
      <c r="E259" s="4" t="s">
        <v>5</v>
      </c>
      <c r="F259" s="8">
        <v>0</v>
      </c>
      <c r="G259" s="15" t="s">
        <v>5</v>
      </c>
      <c r="H259" s="15" t="s">
        <v>5</v>
      </c>
      <c r="I259" s="15" t="s">
        <v>5</v>
      </c>
      <c r="J259" s="15" t="s">
        <v>5</v>
      </c>
      <c r="K259" s="8">
        <v>0</v>
      </c>
      <c r="L259" s="8">
        <v>0</v>
      </c>
      <c r="M259" s="8">
        <v>0</v>
      </c>
      <c r="N259" s="8">
        <v>0</v>
      </c>
      <c r="O259" s="10"/>
    </row>
    <row r="260" spans="1:15">
      <c r="A260" s="19">
        <v>255</v>
      </c>
      <c r="B260" s="13" t="s">
        <v>5</v>
      </c>
      <c r="C260" s="15" t="s">
        <v>5</v>
      </c>
      <c r="D260" s="13" t="s">
        <v>5</v>
      </c>
      <c r="E260" s="4" t="s">
        <v>5</v>
      </c>
      <c r="F260" s="8">
        <v>0</v>
      </c>
      <c r="G260" s="15" t="s">
        <v>5</v>
      </c>
      <c r="H260" s="15" t="s">
        <v>5</v>
      </c>
      <c r="I260" s="15" t="s">
        <v>5</v>
      </c>
      <c r="J260" s="15" t="s">
        <v>5</v>
      </c>
      <c r="K260" s="8">
        <v>0</v>
      </c>
      <c r="L260" s="8">
        <v>0</v>
      </c>
      <c r="M260" s="8">
        <v>0</v>
      </c>
      <c r="N260" s="8">
        <v>0</v>
      </c>
      <c r="O260" s="10"/>
    </row>
    <row r="261" spans="1:15">
      <c r="A261" s="19">
        <v>256</v>
      </c>
      <c r="B261" s="13" t="s">
        <v>5</v>
      </c>
      <c r="C261" s="15" t="s">
        <v>5</v>
      </c>
      <c r="D261" s="13" t="s">
        <v>5</v>
      </c>
      <c r="E261" s="4" t="s">
        <v>5</v>
      </c>
      <c r="F261" s="8">
        <v>0</v>
      </c>
      <c r="G261" s="15" t="s">
        <v>5</v>
      </c>
      <c r="H261" s="15" t="s">
        <v>5</v>
      </c>
      <c r="I261" s="15" t="s">
        <v>5</v>
      </c>
      <c r="J261" s="15" t="s">
        <v>5</v>
      </c>
      <c r="K261" s="8">
        <v>0</v>
      </c>
      <c r="L261" s="8">
        <v>0</v>
      </c>
      <c r="M261" s="8">
        <v>0</v>
      </c>
      <c r="N261" s="8">
        <v>0</v>
      </c>
      <c r="O261" s="10"/>
    </row>
    <row r="262" spans="1:15">
      <c r="A262" s="19">
        <v>257</v>
      </c>
      <c r="B262" s="13" t="s">
        <v>5</v>
      </c>
      <c r="C262" s="15" t="s">
        <v>5</v>
      </c>
      <c r="D262" s="13" t="s">
        <v>5</v>
      </c>
      <c r="E262" s="4" t="s">
        <v>5</v>
      </c>
      <c r="F262" s="8">
        <v>0</v>
      </c>
      <c r="G262" s="15" t="s">
        <v>5</v>
      </c>
      <c r="H262" s="15" t="s">
        <v>5</v>
      </c>
      <c r="I262" s="15" t="s">
        <v>5</v>
      </c>
      <c r="J262" s="15" t="s">
        <v>5</v>
      </c>
      <c r="K262" s="8">
        <v>0</v>
      </c>
      <c r="L262" s="8">
        <v>0</v>
      </c>
      <c r="M262" s="8">
        <v>0</v>
      </c>
      <c r="N262" s="8">
        <v>0</v>
      </c>
      <c r="O262" s="10"/>
    </row>
    <row r="263" spans="1:15">
      <c r="A263" s="19">
        <v>258</v>
      </c>
      <c r="B263" s="13" t="s">
        <v>5</v>
      </c>
      <c r="C263" s="15" t="s">
        <v>5</v>
      </c>
      <c r="D263" s="13" t="s">
        <v>5</v>
      </c>
      <c r="E263" s="4" t="s">
        <v>5</v>
      </c>
      <c r="F263" s="8">
        <v>0</v>
      </c>
      <c r="G263" s="15" t="s">
        <v>5</v>
      </c>
      <c r="H263" s="15" t="s">
        <v>5</v>
      </c>
      <c r="I263" s="15" t="s">
        <v>5</v>
      </c>
      <c r="J263" s="15" t="s">
        <v>5</v>
      </c>
      <c r="K263" s="8">
        <v>0</v>
      </c>
      <c r="L263" s="8">
        <v>0</v>
      </c>
      <c r="M263" s="8">
        <v>0</v>
      </c>
      <c r="N263" s="8">
        <v>0</v>
      </c>
      <c r="O263" s="10"/>
    </row>
    <row r="264" spans="1:15">
      <c r="A264" s="19">
        <v>259</v>
      </c>
      <c r="B264" s="13" t="s">
        <v>5</v>
      </c>
      <c r="C264" s="15" t="s">
        <v>5</v>
      </c>
      <c r="D264" s="13" t="s">
        <v>5</v>
      </c>
      <c r="E264" s="4" t="s">
        <v>5</v>
      </c>
      <c r="F264" s="8">
        <v>0</v>
      </c>
      <c r="G264" s="15" t="s">
        <v>5</v>
      </c>
      <c r="H264" s="15" t="s">
        <v>5</v>
      </c>
      <c r="I264" s="15" t="s">
        <v>5</v>
      </c>
      <c r="J264" s="15" t="s">
        <v>5</v>
      </c>
      <c r="K264" s="8">
        <v>0</v>
      </c>
      <c r="L264" s="8">
        <v>0</v>
      </c>
      <c r="M264" s="8">
        <v>0</v>
      </c>
      <c r="N264" s="8">
        <v>0</v>
      </c>
      <c r="O264" s="10"/>
    </row>
    <row r="265" spans="1:15">
      <c r="A265" s="19">
        <v>260</v>
      </c>
      <c r="B265" s="13" t="s">
        <v>5</v>
      </c>
      <c r="C265" s="15" t="s">
        <v>5</v>
      </c>
      <c r="D265" s="13" t="s">
        <v>5</v>
      </c>
      <c r="E265" s="4" t="s">
        <v>5</v>
      </c>
      <c r="F265" s="8">
        <v>0</v>
      </c>
      <c r="G265" s="15" t="s">
        <v>5</v>
      </c>
      <c r="H265" s="15" t="s">
        <v>5</v>
      </c>
      <c r="I265" s="15" t="s">
        <v>5</v>
      </c>
      <c r="J265" s="15" t="s">
        <v>5</v>
      </c>
      <c r="K265" s="8">
        <v>0</v>
      </c>
      <c r="L265" s="8">
        <v>0</v>
      </c>
      <c r="M265" s="8">
        <v>0</v>
      </c>
      <c r="N265" s="8">
        <v>0</v>
      </c>
      <c r="O265" s="10"/>
    </row>
    <row r="266" spans="1:15">
      <c r="A266" s="19">
        <v>261</v>
      </c>
      <c r="B266" s="13" t="s">
        <v>5</v>
      </c>
      <c r="C266" s="15" t="s">
        <v>5</v>
      </c>
      <c r="D266" s="13" t="s">
        <v>5</v>
      </c>
      <c r="E266" s="4" t="s">
        <v>5</v>
      </c>
      <c r="F266" s="8">
        <v>0</v>
      </c>
      <c r="G266" s="15" t="s">
        <v>5</v>
      </c>
      <c r="H266" s="15" t="s">
        <v>5</v>
      </c>
      <c r="I266" s="15" t="s">
        <v>5</v>
      </c>
      <c r="J266" s="15" t="s">
        <v>5</v>
      </c>
      <c r="K266" s="8">
        <v>0</v>
      </c>
      <c r="L266" s="8">
        <v>0</v>
      </c>
      <c r="M266" s="8">
        <v>0</v>
      </c>
      <c r="N266" s="8">
        <v>0</v>
      </c>
      <c r="O266" s="10"/>
    </row>
    <row r="267" spans="1:15">
      <c r="A267" s="19">
        <v>262</v>
      </c>
      <c r="B267" s="13" t="s">
        <v>5</v>
      </c>
      <c r="C267" s="15" t="s">
        <v>5</v>
      </c>
      <c r="D267" s="13" t="s">
        <v>5</v>
      </c>
      <c r="E267" s="4" t="s">
        <v>5</v>
      </c>
      <c r="F267" s="8">
        <v>0</v>
      </c>
      <c r="G267" s="15" t="s">
        <v>5</v>
      </c>
      <c r="H267" s="15" t="s">
        <v>5</v>
      </c>
      <c r="I267" s="15" t="s">
        <v>5</v>
      </c>
      <c r="J267" s="15" t="s">
        <v>5</v>
      </c>
      <c r="K267" s="8">
        <v>0</v>
      </c>
      <c r="L267" s="8">
        <v>0</v>
      </c>
      <c r="M267" s="8">
        <v>0</v>
      </c>
      <c r="N267" s="8">
        <v>0</v>
      </c>
      <c r="O267" s="10"/>
    </row>
    <row r="268" spans="1:15">
      <c r="A268" s="19">
        <v>263</v>
      </c>
      <c r="B268" s="13" t="s">
        <v>5</v>
      </c>
      <c r="C268" s="15" t="s">
        <v>5</v>
      </c>
      <c r="D268" s="13" t="s">
        <v>5</v>
      </c>
      <c r="E268" s="4" t="s">
        <v>5</v>
      </c>
      <c r="F268" s="8">
        <v>0</v>
      </c>
      <c r="G268" s="15" t="s">
        <v>5</v>
      </c>
      <c r="H268" s="15" t="s">
        <v>5</v>
      </c>
      <c r="I268" s="15" t="s">
        <v>5</v>
      </c>
      <c r="J268" s="15" t="s">
        <v>5</v>
      </c>
      <c r="K268" s="8">
        <v>0</v>
      </c>
      <c r="L268" s="8">
        <v>0</v>
      </c>
      <c r="M268" s="8">
        <v>0</v>
      </c>
      <c r="N268" s="8">
        <v>0</v>
      </c>
      <c r="O268" s="10"/>
    </row>
    <row r="269" spans="1:15">
      <c r="A269" s="19">
        <v>264</v>
      </c>
      <c r="B269" s="13" t="s">
        <v>5</v>
      </c>
      <c r="C269" s="15" t="s">
        <v>5</v>
      </c>
      <c r="D269" s="13" t="s">
        <v>5</v>
      </c>
      <c r="E269" s="4" t="s">
        <v>5</v>
      </c>
      <c r="F269" s="8">
        <v>0</v>
      </c>
      <c r="G269" s="15" t="s">
        <v>5</v>
      </c>
      <c r="H269" s="15" t="s">
        <v>5</v>
      </c>
      <c r="I269" s="15" t="s">
        <v>5</v>
      </c>
      <c r="J269" s="15" t="s">
        <v>5</v>
      </c>
      <c r="K269" s="8">
        <v>0</v>
      </c>
      <c r="L269" s="8">
        <v>0</v>
      </c>
      <c r="M269" s="8">
        <v>0</v>
      </c>
      <c r="N269" s="8">
        <v>0</v>
      </c>
      <c r="O269" s="10"/>
    </row>
    <row r="270" spans="1:15">
      <c r="A270" s="19">
        <v>265</v>
      </c>
      <c r="B270" s="13" t="s">
        <v>5</v>
      </c>
      <c r="C270" s="15" t="s">
        <v>5</v>
      </c>
      <c r="D270" s="13" t="s">
        <v>5</v>
      </c>
      <c r="E270" s="4" t="s">
        <v>5</v>
      </c>
      <c r="F270" s="8">
        <v>0</v>
      </c>
      <c r="G270" s="15" t="s">
        <v>5</v>
      </c>
      <c r="H270" s="15" t="s">
        <v>5</v>
      </c>
      <c r="I270" s="15" t="s">
        <v>5</v>
      </c>
      <c r="J270" s="15" t="s">
        <v>5</v>
      </c>
      <c r="K270" s="8">
        <v>0</v>
      </c>
      <c r="L270" s="8">
        <v>0</v>
      </c>
      <c r="M270" s="8">
        <v>0</v>
      </c>
      <c r="N270" s="8">
        <v>0</v>
      </c>
      <c r="O270" s="10"/>
    </row>
    <row r="271" spans="1:15">
      <c r="A271" s="19">
        <v>266</v>
      </c>
      <c r="B271" s="13" t="s">
        <v>5</v>
      </c>
      <c r="C271" s="15" t="s">
        <v>5</v>
      </c>
      <c r="D271" s="13" t="s">
        <v>5</v>
      </c>
      <c r="E271" s="4" t="s">
        <v>5</v>
      </c>
      <c r="F271" s="8">
        <v>0</v>
      </c>
      <c r="G271" s="15" t="s">
        <v>5</v>
      </c>
      <c r="H271" s="15" t="s">
        <v>5</v>
      </c>
      <c r="I271" s="15" t="s">
        <v>5</v>
      </c>
      <c r="J271" s="15" t="s">
        <v>5</v>
      </c>
      <c r="K271" s="8">
        <v>0</v>
      </c>
      <c r="L271" s="8">
        <v>0</v>
      </c>
      <c r="M271" s="8">
        <v>0</v>
      </c>
      <c r="N271" s="8">
        <v>0</v>
      </c>
      <c r="O271" s="10"/>
    </row>
    <row r="272" spans="1:15">
      <c r="A272" s="19">
        <v>267</v>
      </c>
      <c r="B272" s="13" t="s">
        <v>5</v>
      </c>
      <c r="C272" s="15" t="s">
        <v>5</v>
      </c>
      <c r="D272" s="13" t="s">
        <v>5</v>
      </c>
      <c r="E272" s="4" t="s">
        <v>5</v>
      </c>
      <c r="F272" s="8">
        <v>0</v>
      </c>
      <c r="G272" s="15" t="s">
        <v>5</v>
      </c>
      <c r="H272" s="15" t="s">
        <v>5</v>
      </c>
      <c r="I272" s="15" t="s">
        <v>5</v>
      </c>
      <c r="J272" s="15" t="s">
        <v>5</v>
      </c>
      <c r="K272" s="8">
        <v>0</v>
      </c>
      <c r="L272" s="8">
        <v>0</v>
      </c>
      <c r="M272" s="8">
        <v>0</v>
      </c>
      <c r="N272" s="8">
        <v>0</v>
      </c>
      <c r="O272" s="10"/>
    </row>
    <row r="273" spans="1:15">
      <c r="A273" s="19">
        <v>268</v>
      </c>
      <c r="B273" s="13" t="s">
        <v>5</v>
      </c>
      <c r="C273" s="15" t="s">
        <v>5</v>
      </c>
      <c r="D273" s="13" t="s">
        <v>5</v>
      </c>
      <c r="E273" s="4" t="s">
        <v>5</v>
      </c>
      <c r="F273" s="8">
        <v>0</v>
      </c>
      <c r="G273" s="15" t="s">
        <v>5</v>
      </c>
      <c r="H273" s="15" t="s">
        <v>5</v>
      </c>
      <c r="I273" s="15" t="s">
        <v>5</v>
      </c>
      <c r="J273" s="15" t="s">
        <v>5</v>
      </c>
      <c r="K273" s="8">
        <v>0</v>
      </c>
      <c r="L273" s="8">
        <v>0</v>
      </c>
      <c r="M273" s="8">
        <v>0</v>
      </c>
      <c r="N273" s="8">
        <v>0</v>
      </c>
      <c r="O273" s="10"/>
    </row>
    <row r="274" spans="1:15">
      <c r="A274" s="19">
        <v>269</v>
      </c>
      <c r="B274" s="13" t="s">
        <v>5</v>
      </c>
      <c r="C274" s="15" t="s">
        <v>5</v>
      </c>
      <c r="D274" s="13" t="s">
        <v>5</v>
      </c>
      <c r="E274" s="4" t="s">
        <v>5</v>
      </c>
      <c r="F274" s="8">
        <v>0</v>
      </c>
      <c r="G274" s="15" t="s">
        <v>5</v>
      </c>
      <c r="H274" s="15" t="s">
        <v>5</v>
      </c>
      <c r="I274" s="15" t="s">
        <v>5</v>
      </c>
      <c r="J274" s="15" t="s">
        <v>5</v>
      </c>
      <c r="K274" s="8">
        <v>0</v>
      </c>
      <c r="L274" s="8">
        <v>0</v>
      </c>
      <c r="M274" s="8">
        <v>0</v>
      </c>
      <c r="N274" s="8">
        <v>0</v>
      </c>
      <c r="O274" s="10"/>
    </row>
    <row r="275" spans="1:15">
      <c r="A275" s="19">
        <v>270</v>
      </c>
      <c r="B275" s="13" t="s">
        <v>5</v>
      </c>
      <c r="C275" s="15" t="s">
        <v>5</v>
      </c>
      <c r="D275" s="13" t="s">
        <v>5</v>
      </c>
      <c r="E275" s="4" t="s">
        <v>5</v>
      </c>
      <c r="F275" s="8">
        <v>0</v>
      </c>
      <c r="G275" s="15" t="s">
        <v>5</v>
      </c>
      <c r="H275" s="15" t="s">
        <v>5</v>
      </c>
      <c r="I275" s="15" t="s">
        <v>5</v>
      </c>
      <c r="J275" s="15" t="s">
        <v>5</v>
      </c>
      <c r="K275" s="8">
        <v>0</v>
      </c>
      <c r="L275" s="8">
        <v>0</v>
      </c>
      <c r="M275" s="8">
        <v>0</v>
      </c>
      <c r="N275" s="8">
        <v>0</v>
      </c>
      <c r="O275" s="10"/>
    </row>
    <row r="276" spans="1:15">
      <c r="A276" s="19">
        <v>271</v>
      </c>
      <c r="B276" s="13" t="s">
        <v>5</v>
      </c>
      <c r="C276" s="15" t="s">
        <v>5</v>
      </c>
      <c r="D276" s="13" t="s">
        <v>5</v>
      </c>
      <c r="E276" s="4" t="s">
        <v>5</v>
      </c>
      <c r="F276" s="8">
        <v>0</v>
      </c>
      <c r="G276" s="15" t="s">
        <v>5</v>
      </c>
      <c r="H276" s="15" t="s">
        <v>5</v>
      </c>
      <c r="I276" s="15" t="s">
        <v>5</v>
      </c>
      <c r="J276" s="15" t="s">
        <v>5</v>
      </c>
      <c r="K276" s="8">
        <v>0</v>
      </c>
      <c r="L276" s="8">
        <v>0</v>
      </c>
      <c r="M276" s="8">
        <v>0</v>
      </c>
      <c r="N276" s="8">
        <v>0</v>
      </c>
      <c r="O276" s="10"/>
    </row>
    <row r="277" spans="1:15">
      <c r="A277" s="19">
        <v>272</v>
      </c>
      <c r="B277" s="13" t="s">
        <v>5</v>
      </c>
      <c r="C277" s="15" t="s">
        <v>5</v>
      </c>
      <c r="D277" s="13" t="s">
        <v>5</v>
      </c>
      <c r="E277" s="4" t="s">
        <v>5</v>
      </c>
      <c r="F277" s="8">
        <v>0</v>
      </c>
      <c r="G277" s="15" t="s">
        <v>5</v>
      </c>
      <c r="H277" s="15" t="s">
        <v>5</v>
      </c>
      <c r="I277" s="15" t="s">
        <v>5</v>
      </c>
      <c r="J277" s="15" t="s">
        <v>5</v>
      </c>
      <c r="K277" s="8">
        <v>0</v>
      </c>
      <c r="L277" s="8">
        <v>0</v>
      </c>
      <c r="M277" s="8">
        <v>0</v>
      </c>
      <c r="N277" s="8">
        <v>0</v>
      </c>
      <c r="O277" s="10"/>
    </row>
    <row r="278" spans="1:15">
      <c r="A278" s="19">
        <v>273</v>
      </c>
      <c r="B278" s="13" t="s">
        <v>5</v>
      </c>
      <c r="C278" s="15" t="s">
        <v>5</v>
      </c>
      <c r="D278" s="13" t="s">
        <v>5</v>
      </c>
      <c r="E278" s="4" t="s">
        <v>5</v>
      </c>
      <c r="F278" s="8">
        <v>0</v>
      </c>
      <c r="G278" s="15" t="s">
        <v>5</v>
      </c>
      <c r="H278" s="15" t="s">
        <v>5</v>
      </c>
      <c r="I278" s="15" t="s">
        <v>5</v>
      </c>
      <c r="J278" s="15" t="s">
        <v>5</v>
      </c>
      <c r="K278" s="8">
        <v>0</v>
      </c>
      <c r="L278" s="8">
        <v>0</v>
      </c>
      <c r="M278" s="8">
        <v>0</v>
      </c>
      <c r="N278" s="8">
        <v>0</v>
      </c>
      <c r="O278" s="10"/>
    </row>
    <row r="279" spans="1:15">
      <c r="A279" s="19">
        <v>274</v>
      </c>
      <c r="B279" s="13" t="s">
        <v>5</v>
      </c>
      <c r="C279" s="15" t="s">
        <v>5</v>
      </c>
      <c r="D279" s="13" t="s">
        <v>5</v>
      </c>
      <c r="E279" s="4" t="s">
        <v>5</v>
      </c>
      <c r="F279" s="8">
        <v>0</v>
      </c>
      <c r="G279" s="15" t="s">
        <v>5</v>
      </c>
      <c r="H279" s="15" t="s">
        <v>5</v>
      </c>
      <c r="I279" s="15" t="s">
        <v>5</v>
      </c>
      <c r="J279" s="15" t="s">
        <v>5</v>
      </c>
      <c r="K279" s="8">
        <v>0</v>
      </c>
      <c r="L279" s="8">
        <v>0</v>
      </c>
      <c r="M279" s="8">
        <v>0</v>
      </c>
      <c r="N279" s="8">
        <v>0</v>
      </c>
      <c r="O279" s="10"/>
    </row>
    <row r="280" spans="1:15">
      <c r="A280" s="19">
        <v>275</v>
      </c>
      <c r="B280" s="13" t="s">
        <v>5</v>
      </c>
      <c r="C280" s="15" t="s">
        <v>5</v>
      </c>
      <c r="D280" s="13" t="s">
        <v>5</v>
      </c>
      <c r="E280" s="4" t="s">
        <v>5</v>
      </c>
      <c r="F280" s="8">
        <v>0</v>
      </c>
      <c r="G280" s="15" t="s">
        <v>5</v>
      </c>
      <c r="H280" s="15" t="s">
        <v>5</v>
      </c>
      <c r="I280" s="15" t="s">
        <v>5</v>
      </c>
      <c r="J280" s="15" t="s">
        <v>5</v>
      </c>
      <c r="K280" s="8">
        <v>0</v>
      </c>
      <c r="L280" s="8">
        <v>0</v>
      </c>
      <c r="M280" s="8">
        <v>0</v>
      </c>
      <c r="N280" s="8">
        <v>0</v>
      </c>
      <c r="O280" s="10"/>
    </row>
    <row r="281" spans="1:15">
      <c r="A281" s="19">
        <v>276</v>
      </c>
      <c r="B281" s="13" t="s">
        <v>5</v>
      </c>
      <c r="C281" s="15" t="s">
        <v>5</v>
      </c>
      <c r="D281" s="13" t="s">
        <v>5</v>
      </c>
      <c r="E281" s="4" t="s">
        <v>5</v>
      </c>
      <c r="F281" s="8">
        <v>0</v>
      </c>
      <c r="G281" s="15" t="s">
        <v>5</v>
      </c>
      <c r="H281" s="15" t="s">
        <v>5</v>
      </c>
      <c r="I281" s="15" t="s">
        <v>5</v>
      </c>
      <c r="J281" s="15" t="s">
        <v>5</v>
      </c>
      <c r="K281" s="8">
        <v>0</v>
      </c>
      <c r="L281" s="8">
        <v>0</v>
      </c>
      <c r="M281" s="8">
        <v>0</v>
      </c>
      <c r="N281" s="8">
        <v>0</v>
      </c>
      <c r="O281" s="10"/>
    </row>
    <row r="282" spans="1:15">
      <c r="A282" s="19">
        <v>277</v>
      </c>
      <c r="B282" s="13" t="s">
        <v>5</v>
      </c>
      <c r="C282" s="15" t="s">
        <v>5</v>
      </c>
      <c r="D282" s="13" t="s">
        <v>5</v>
      </c>
      <c r="E282" s="4" t="s">
        <v>5</v>
      </c>
      <c r="F282" s="8">
        <v>0</v>
      </c>
      <c r="G282" s="15" t="s">
        <v>5</v>
      </c>
      <c r="H282" s="15" t="s">
        <v>5</v>
      </c>
      <c r="I282" s="15" t="s">
        <v>5</v>
      </c>
      <c r="J282" s="15" t="s">
        <v>5</v>
      </c>
      <c r="K282" s="8">
        <v>0</v>
      </c>
      <c r="L282" s="8">
        <v>0</v>
      </c>
      <c r="M282" s="8">
        <v>0</v>
      </c>
      <c r="N282" s="8">
        <v>0</v>
      </c>
      <c r="O282" s="10"/>
    </row>
    <row r="283" spans="1:15">
      <c r="A283" s="19">
        <v>278</v>
      </c>
      <c r="B283" s="13" t="s">
        <v>5</v>
      </c>
      <c r="C283" s="15" t="s">
        <v>5</v>
      </c>
      <c r="D283" s="13" t="s">
        <v>5</v>
      </c>
      <c r="E283" s="4" t="s">
        <v>5</v>
      </c>
      <c r="F283" s="8">
        <v>0</v>
      </c>
      <c r="G283" s="15" t="s">
        <v>5</v>
      </c>
      <c r="H283" s="15" t="s">
        <v>5</v>
      </c>
      <c r="I283" s="15" t="s">
        <v>5</v>
      </c>
      <c r="J283" s="15" t="s">
        <v>5</v>
      </c>
      <c r="K283" s="8">
        <v>0</v>
      </c>
      <c r="L283" s="8">
        <v>0</v>
      </c>
      <c r="M283" s="8">
        <v>0</v>
      </c>
      <c r="N283" s="8">
        <v>0</v>
      </c>
      <c r="O283" s="10"/>
    </row>
    <row r="284" spans="1:15">
      <c r="A284" s="19">
        <v>279</v>
      </c>
      <c r="B284" s="13" t="s">
        <v>5</v>
      </c>
      <c r="C284" s="15" t="s">
        <v>5</v>
      </c>
      <c r="D284" s="13" t="s">
        <v>5</v>
      </c>
      <c r="E284" s="4" t="s">
        <v>5</v>
      </c>
      <c r="F284" s="8">
        <v>0</v>
      </c>
      <c r="G284" s="15" t="s">
        <v>5</v>
      </c>
      <c r="H284" s="15" t="s">
        <v>5</v>
      </c>
      <c r="I284" s="15" t="s">
        <v>5</v>
      </c>
      <c r="J284" s="15" t="s">
        <v>5</v>
      </c>
      <c r="K284" s="8">
        <v>0</v>
      </c>
      <c r="L284" s="8">
        <v>0</v>
      </c>
      <c r="M284" s="8">
        <v>0</v>
      </c>
      <c r="N284" s="8">
        <v>0</v>
      </c>
      <c r="O284" s="10"/>
    </row>
    <row r="285" spans="1:15">
      <c r="A285" s="19">
        <v>280</v>
      </c>
      <c r="B285" s="13" t="s">
        <v>5</v>
      </c>
      <c r="C285" s="15" t="s">
        <v>5</v>
      </c>
      <c r="D285" s="13" t="s">
        <v>5</v>
      </c>
      <c r="E285" s="4" t="s">
        <v>5</v>
      </c>
      <c r="F285" s="8">
        <v>0</v>
      </c>
      <c r="G285" s="15" t="s">
        <v>5</v>
      </c>
      <c r="H285" s="15" t="s">
        <v>5</v>
      </c>
      <c r="I285" s="15" t="s">
        <v>5</v>
      </c>
      <c r="J285" s="15" t="s">
        <v>5</v>
      </c>
      <c r="K285" s="8">
        <v>0</v>
      </c>
      <c r="L285" s="8">
        <v>0</v>
      </c>
      <c r="M285" s="8">
        <v>0</v>
      </c>
      <c r="N285" s="8">
        <v>0</v>
      </c>
      <c r="O285" s="10"/>
    </row>
    <row r="286" spans="1:15">
      <c r="A286" s="19">
        <v>281</v>
      </c>
      <c r="B286" s="13" t="s">
        <v>5</v>
      </c>
      <c r="C286" s="15" t="s">
        <v>5</v>
      </c>
      <c r="D286" s="13" t="s">
        <v>5</v>
      </c>
      <c r="E286" s="4" t="s">
        <v>5</v>
      </c>
      <c r="F286" s="8">
        <v>0</v>
      </c>
      <c r="G286" s="15" t="s">
        <v>5</v>
      </c>
      <c r="H286" s="15" t="s">
        <v>5</v>
      </c>
      <c r="I286" s="15" t="s">
        <v>5</v>
      </c>
      <c r="J286" s="15" t="s">
        <v>5</v>
      </c>
      <c r="K286" s="8">
        <v>0</v>
      </c>
      <c r="L286" s="8">
        <v>0</v>
      </c>
      <c r="M286" s="8">
        <v>0</v>
      </c>
      <c r="N286" s="8">
        <v>0</v>
      </c>
      <c r="O286" s="10"/>
    </row>
    <row r="287" spans="1:15">
      <c r="A287" s="19">
        <v>282</v>
      </c>
      <c r="B287" s="13" t="s">
        <v>5</v>
      </c>
      <c r="C287" s="15" t="s">
        <v>5</v>
      </c>
      <c r="D287" s="13" t="s">
        <v>5</v>
      </c>
      <c r="E287" s="4" t="s">
        <v>5</v>
      </c>
      <c r="F287" s="8">
        <v>0</v>
      </c>
      <c r="G287" s="15" t="s">
        <v>5</v>
      </c>
      <c r="H287" s="15" t="s">
        <v>5</v>
      </c>
      <c r="I287" s="15" t="s">
        <v>5</v>
      </c>
      <c r="J287" s="15" t="s">
        <v>5</v>
      </c>
      <c r="K287" s="8">
        <v>0</v>
      </c>
      <c r="L287" s="8">
        <v>0</v>
      </c>
      <c r="M287" s="8">
        <v>0</v>
      </c>
      <c r="N287" s="8">
        <v>0</v>
      </c>
      <c r="O287" s="10"/>
    </row>
    <row r="288" spans="1:15">
      <c r="A288" s="19">
        <v>283</v>
      </c>
      <c r="B288" s="13" t="s">
        <v>5</v>
      </c>
      <c r="C288" s="15" t="s">
        <v>5</v>
      </c>
      <c r="D288" s="13" t="s">
        <v>5</v>
      </c>
      <c r="E288" s="4" t="s">
        <v>5</v>
      </c>
      <c r="F288" s="8">
        <v>0</v>
      </c>
      <c r="G288" s="15" t="s">
        <v>5</v>
      </c>
      <c r="H288" s="15" t="s">
        <v>5</v>
      </c>
      <c r="I288" s="15" t="s">
        <v>5</v>
      </c>
      <c r="J288" s="15" t="s">
        <v>5</v>
      </c>
      <c r="K288" s="8">
        <v>0</v>
      </c>
      <c r="L288" s="8">
        <v>0</v>
      </c>
      <c r="M288" s="8">
        <v>0</v>
      </c>
      <c r="N288" s="8">
        <v>0</v>
      </c>
      <c r="O288" s="10"/>
    </row>
    <row r="289" spans="1:15">
      <c r="A289" s="19">
        <v>284</v>
      </c>
      <c r="B289" s="13" t="s">
        <v>5</v>
      </c>
      <c r="C289" s="15" t="s">
        <v>5</v>
      </c>
      <c r="D289" s="13" t="s">
        <v>5</v>
      </c>
      <c r="E289" s="4" t="s">
        <v>5</v>
      </c>
      <c r="F289" s="8">
        <v>0</v>
      </c>
      <c r="G289" s="15" t="s">
        <v>5</v>
      </c>
      <c r="H289" s="15" t="s">
        <v>5</v>
      </c>
      <c r="I289" s="15" t="s">
        <v>5</v>
      </c>
      <c r="J289" s="15" t="s">
        <v>5</v>
      </c>
      <c r="K289" s="8">
        <v>0</v>
      </c>
      <c r="L289" s="8">
        <v>0</v>
      </c>
      <c r="M289" s="8">
        <v>0</v>
      </c>
      <c r="N289" s="8">
        <v>0</v>
      </c>
      <c r="O289" s="10"/>
    </row>
    <row r="290" spans="1:15">
      <c r="A290" s="19">
        <v>285</v>
      </c>
      <c r="B290" s="13" t="s">
        <v>5</v>
      </c>
      <c r="C290" s="15" t="s">
        <v>5</v>
      </c>
      <c r="D290" s="13" t="s">
        <v>5</v>
      </c>
      <c r="E290" s="4" t="s">
        <v>5</v>
      </c>
      <c r="F290" s="8">
        <v>0</v>
      </c>
      <c r="G290" s="15" t="s">
        <v>5</v>
      </c>
      <c r="H290" s="15" t="s">
        <v>5</v>
      </c>
      <c r="I290" s="15" t="s">
        <v>5</v>
      </c>
      <c r="J290" s="15" t="s">
        <v>5</v>
      </c>
      <c r="K290" s="8">
        <v>0</v>
      </c>
      <c r="L290" s="8">
        <v>0</v>
      </c>
      <c r="M290" s="8">
        <v>0</v>
      </c>
      <c r="N290" s="8">
        <v>0</v>
      </c>
      <c r="O290" s="10"/>
    </row>
    <row r="291" spans="1:15">
      <c r="A291" s="19">
        <v>286</v>
      </c>
      <c r="B291" s="13" t="s">
        <v>5</v>
      </c>
      <c r="C291" s="15" t="s">
        <v>5</v>
      </c>
      <c r="D291" s="13" t="s">
        <v>5</v>
      </c>
      <c r="E291" s="4" t="s">
        <v>5</v>
      </c>
      <c r="F291" s="8">
        <v>0</v>
      </c>
      <c r="G291" s="15" t="s">
        <v>5</v>
      </c>
      <c r="H291" s="15" t="s">
        <v>5</v>
      </c>
      <c r="I291" s="15" t="s">
        <v>5</v>
      </c>
      <c r="J291" s="15" t="s">
        <v>5</v>
      </c>
      <c r="K291" s="8">
        <v>0</v>
      </c>
      <c r="L291" s="8">
        <v>0</v>
      </c>
      <c r="M291" s="8">
        <v>0</v>
      </c>
      <c r="N291" s="8">
        <v>0</v>
      </c>
      <c r="O291" s="10"/>
    </row>
    <row r="292" spans="1:15">
      <c r="A292" s="19">
        <v>287</v>
      </c>
      <c r="B292" s="13" t="s">
        <v>5</v>
      </c>
      <c r="C292" s="15" t="s">
        <v>5</v>
      </c>
      <c r="D292" s="13" t="s">
        <v>5</v>
      </c>
      <c r="E292" s="4" t="s">
        <v>5</v>
      </c>
      <c r="F292" s="8">
        <v>0</v>
      </c>
      <c r="G292" s="15" t="s">
        <v>5</v>
      </c>
      <c r="H292" s="15" t="s">
        <v>5</v>
      </c>
      <c r="I292" s="15" t="s">
        <v>5</v>
      </c>
      <c r="J292" s="15" t="s">
        <v>5</v>
      </c>
      <c r="K292" s="8">
        <v>0</v>
      </c>
      <c r="L292" s="8">
        <v>0</v>
      </c>
      <c r="M292" s="8">
        <v>0</v>
      </c>
      <c r="N292" s="8">
        <v>0</v>
      </c>
      <c r="O292" s="10"/>
    </row>
    <row r="293" spans="1:15">
      <c r="A293" s="19">
        <v>288</v>
      </c>
      <c r="B293" s="13" t="s">
        <v>5</v>
      </c>
      <c r="C293" s="15" t="s">
        <v>5</v>
      </c>
      <c r="D293" s="13" t="s">
        <v>5</v>
      </c>
      <c r="E293" s="4" t="s">
        <v>5</v>
      </c>
      <c r="F293" s="8">
        <v>0</v>
      </c>
      <c r="G293" s="15" t="s">
        <v>5</v>
      </c>
      <c r="H293" s="15" t="s">
        <v>5</v>
      </c>
      <c r="I293" s="15" t="s">
        <v>5</v>
      </c>
      <c r="J293" s="15" t="s">
        <v>5</v>
      </c>
      <c r="K293" s="8">
        <v>0</v>
      </c>
      <c r="L293" s="8">
        <v>0</v>
      </c>
      <c r="M293" s="8">
        <v>0</v>
      </c>
      <c r="N293" s="8">
        <v>0</v>
      </c>
      <c r="O293" s="10"/>
    </row>
    <row r="294" spans="1:15">
      <c r="A294" s="19">
        <v>289</v>
      </c>
      <c r="B294" s="13" t="s">
        <v>5</v>
      </c>
      <c r="C294" s="15" t="s">
        <v>5</v>
      </c>
      <c r="D294" s="13" t="s">
        <v>5</v>
      </c>
      <c r="E294" s="4" t="s">
        <v>5</v>
      </c>
      <c r="F294" s="8">
        <v>0</v>
      </c>
      <c r="G294" s="15" t="s">
        <v>5</v>
      </c>
      <c r="H294" s="15" t="s">
        <v>5</v>
      </c>
      <c r="I294" s="15" t="s">
        <v>5</v>
      </c>
      <c r="J294" s="15" t="s">
        <v>5</v>
      </c>
      <c r="K294" s="8">
        <v>0</v>
      </c>
      <c r="L294" s="8">
        <v>0</v>
      </c>
      <c r="M294" s="8">
        <v>0</v>
      </c>
      <c r="N294" s="8">
        <v>0</v>
      </c>
      <c r="O294" s="10"/>
    </row>
    <row r="295" spans="1:15">
      <c r="A295" s="19">
        <v>290</v>
      </c>
      <c r="B295" s="13" t="s">
        <v>5</v>
      </c>
      <c r="C295" s="15" t="s">
        <v>5</v>
      </c>
      <c r="D295" s="13" t="s">
        <v>5</v>
      </c>
      <c r="E295" s="4" t="s">
        <v>5</v>
      </c>
      <c r="F295" s="8">
        <v>0</v>
      </c>
      <c r="G295" s="15" t="s">
        <v>5</v>
      </c>
      <c r="H295" s="15" t="s">
        <v>5</v>
      </c>
      <c r="I295" s="15" t="s">
        <v>5</v>
      </c>
      <c r="J295" s="15" t="s">
        <v>5</v>
      </c>
      <c r="K295" s="8">
        <v>0</v>
      </c>
      <c r="L295" s="8">
        <v>0</v>
      </c>
      <c r="M295" s="8">
        <v>0</v>
      </c>
      <c r="N295" s="8">
        <v>0</v>
      </c>
      <c r="O295" s="10"/>
    </row>
    <row r="296" spans="1:15">
      <c r="A296" s="19">
        <v>291</v>
      </c>
      <c r="B296" s="13" t="s">
        <v>5</v>
      </c>
      <c r="C296" s="15" t="s">
        <v>5</v>
      </c>
      <c r="D296" s="13" t="s">
        <v>5</v>
      </c>
      <c r="E296" s="4" t="s">
        <v>5</v>
      </c>
      <c r="F296" s="8">
        <v>0</v>
      </c>
      <c r="G296" s="15" t="s">
        <v>5</v>
      </c>
      <c r="H296" s="15" t="s">
        <v>5</v>
      </c>
      <c r="I296" s="15" t="s">
        <v>5</v>
      </c>
      <c r="J296" s="15" t="s">
        <v>5</v>
      </c>
      <c r="K296" s="8">
        <v>0</v>
      </c>
      <c r="L296" s="8">
        <v>0</v>
      </c>
      <c r="M296" s="8">
        <v>0</v>
      </c>
      <c r="N296" s="8">
        <v>0</v>
      </c>
      <c r="O296" s="10"/>
    </row>
    <row r="297" spans="1:15">
      <c r="A297" s="19">
        <v>292</v>
      </c>
      <c r="B297" s="13" t="s">
        <v>5</v>
      </c>
      <c r="C297" s="15" t="s">
        <v>5</v>
      </c>
      <c r="D297" s="13" t="s">
        <v>5</v>
      </c>
      <c r="E297" s="4" t="s">
        <v>5</v>
      </c>
      <c r="F297" s="8">
        <v>0</v>
      </c>
      <c r="G297" s="15" t="s">
        <v>5</v>
      </c>
      <c r="H297" s="15" t="s">
        <v>5</v>
      </c>
      <c r="I297" s="15" t="s">
        <v>5</v>
      </c>
      <c r="J297" s="15" t="s">
        <v>5</v>
      </c>
      <c r="K297" s="8">
        <v>0</v>
      </c>
      <c r="L297" s="8">
        <v>0</v>
      </c>
      <c r="M297" s="8">
        <v>0</v>
      </c>
      <c r="N297" s="8">
        <v>0</v>
      </c>
      <c r="O297" s="10"/>
    </row>
    <row r="298" spans="1:15">
      <c r="A298" s="19">
        <v>293</v>
      </c>
      <c r="B298" s="13" t="s">
        <v>5</v>
      </c>
      <c r="C298" s="15" t="s">
        <v>5</v>
      </c>
      <c r="D298" s="13" t="s">
        <v>5</v>
      </c>
      <c r="E298" s="4" t="s">
        <v>5</v>
      </c>
      <c r="F298" s="8">
        <v>0</v>
      </c>
      <c r="G298" s="15" t="s">
        <v>5</v>
      </c>
      <c r="H298" s="15" t="s">
        <v>5</v>
      </c>
      <c r="I298" s="15" t="s">
        <v>5</v>
      </c>
      <c r="J298" s="15" t="s">
        <v>5</v>
      </c>
      <c r="K298" s="8">
        <v>0</v>
      </c>
      <c r="L298" s="8">
        <v>0</v>
      </c>
      <c r="M298" s="8">
        <v>0</v>
      </c>
      <c r="N298" s="8">
        <v>0</v>
      </c>
      <c r="O298" s="10"/>
    </row>
    <row r="299" spans="1:15">
      <c r="A299" s="19">
        <v>294</v>
      </c>
      <c r="B299" s="13" t="s">
        <v>5</v>
      </c>
      <c r="C299" s="15" t="s">
        <v>5</v>
      </c>
      <c r="D299" s="13" t="s">
        <v>5</v>
      </c>
      <c r="E299" s="4" t="s">
        <v>5</v>
      </c>
      <c r="F299" s="8">
        <v>0</v>
      </c>
      <c r="G299" s="15" t="s">
        <v>5</v>
      </c>
      <c r="H299" s="15" t="s">
        <v>5</v>
      </c>
      <c r="I299" s="15" t="s">
        <v>5</v>
      </c>
      <c r="J299" s="15" t="s">
        <v>5</v>
      </c>
      <c r="K299" s="8">
        <v>0</v>
      </c>
      <c r="L299" s="8">
        <v>0</v>
      </c>
      <c r="M299" s="8">
        <v>0</v>
      </c>
      <c r="N299" s="8">
        <v>0</v>
      </c>
      <c r="O299" s="10"/>
    </row>
    <row r="300" spans="1:15">
      <c r="A300" s="19">
        <v>295</v>
      </c>
      <c r="B300" s="13" t="s">
        <v>5</v>
      </c>
      <c r="C300" s="15" t="s">
        <v>5</v>
      </c>
      <c r="D300" s="13" t="s">
        <v>5</v>
      </c>
      <c r="E300" s="4" t="s">
        <v>5</v>
      </c>
      <c r="F300" s="8">
        <v>0</v>
      </c>
      <c r="G300" s="15" t="s">
        <v>5</v>
      </c>
      <c r="H300" s="15" t="s">
        <v>5</v>
      </c>
      <c r="I300" s="15" t="s">
        <v>5</v>
      </c>
      <c r="J300" s="15" t="s">
        <v>5</v>
      </c>
      <c r="K300" s="8">
        <v>0</v>
      </c>
      <c r="L300" s="8">
        <v>0</v>
      </c>
      <c r="M300" s="8">
        <v>0</v>
      </c>
      <c r="N300" s="8">
        <v>0</v>
      </c>
      <c r="O300" s="10"/>
    </row>
    <row r="301" spans="1:15">
      <c r="A301" s="19">
        <v>296</v>
      </c>
      <c r="B301" s="13" t="s">
        <v>5</v>
      </c>
      <c r="C301" s="15" t="s">
        <v>5</v>
      </c>
      <c r="D301" s="13" t="s">
        <v>5</v>
      </c>
      <c r="E301" s="4" t="s">
        <v>5</v>
      </c>
      <c r="F301" s="8">
        <v>0</v>
      </c>
      <c r="G301" s="15" t="s">
        <v>5</v>
      </c>
      <c r="H301" s="15" t="s">
        <v>5</v>
      </c>
      <c r="I301" s="15" t="s">
        <v>5</v>
      </c>
      <c r="J301" s="15" t="s">
        <v>5</v>
      </c>
      <c r="K301" s="8">
        <v>0</v>
      </c>
      <c r="L301" s="8">
        <v>0</v>
      </c>
      <c r="M301" s="8">
        <v>0</v>
      </c>
      <c r="N301" s="8">
        <v>0</v>
      </c>
      <c r="O301" s="10"/>
    </row>
    <row r="302" spans="1:15">
      <c r="A302" s="19">
        <v>297</v>
      </c>
      <c r="B302" s="13" t="s">
        <v>5</v>
      </c>
      <c r="C302" s="15" t="s">
        <v>5</v>
      </c>
      <c r="D302" s="13" t="s">
        <v>5</v>
      </c>
      <c r="E302" s="4" t="s">
        <v>5</v>
      </c>
      <c r="F302" s="8">
        <v>0</v>
      </c>
      <c r="G302" s="15" t="s">
        <v>5</v>
      </c>
      <c r="H302" s="15" t="s">
        <v>5</v>
      </c>
      <c r="I302" s="15" t="s">
        <v>5</v>
      </c>
      <c r="J302" s="15" t="s">
        <v>5</v>
      </c>
      <c r="K302" s="8">
        <v>0</v>
      </c>
      <c r="L302" s="8">
        <v>0</v>
      </c>
      <c r="M302" s="8">
        <v>0</v>
      </c>
      <c r="N302" s="8">
        <v>0</v>
      </c>
      <c r="O302" s="10"/>
    </row>
    <row r="303" spans="1:15">
      <c r="A303" s="19">
        <v>298</v>
      </c>
      <c r="B303" s="13" t="s">
        <v>5</v>
      </c>
      <c r="C303" s="15" t="s">
        <v>5</v>
      </c>
      <c r="D303" s="13" t="s">
        <v>5</v>
      </c>
      <c r="E303" s="4" t="s">
        <v>5</v>
      </c>
      <c r="F303" s="8">
        <v>0</v>
      </c>
      <c r="G303" s="15" t="s">
        <v>5</v>
      </c>
      <c r="H303" s="15" t="s">
        <v>5</v>
      </c>
      <c r="I303" s="15" t="s">
        <v>5</v>
      </c>
      <c r="J303" s="15" t="s">
        <v>5</v>
      </c>
      <c r="K303" s="8">
        <v>0</v>
      </c>
      <c r="L303" s="8">
        <v>0</v>
      </c>
      <c r="M303" s="8">
        <v>0</v>
      </c>
      <c r="N303" s="8">
        <v>0</v>
      </c>
      <c r="O303" s="10"/>
    </row>
    <row r="304" spans="1:15">
      <c r="A304" s="19">
        <v>299</v>
      </c>
      <c r="B304" s="13" t="s">
        <v>5</v>
      </c>
      <c r="C304" s="15" t="s">
        <v>5</v>
      </c>
      <c r="D304" s="13" t="s">
        <v>5</v>
      </c>
      <c r="E304" s="4" t="s">
        <v>5</v>
      </c>
      <c r="F304" s="8">
        <v>0</v>
      </c>
      <c r="G304" s="15" t="s">
        <v>5</v>
      </c>
      <c r="H304" s="15" t="s">
        <v>5</v>
      </c>
      <c r="I304" s="15" t="s">
        <v>5</v>
      </c>
      <c r="J304" s="15" t="s">
        <v>5</v>
      </c>
      <c r="K304" s="8">
        <v>0</v>
      </c>
      <c r="L304" s="8">
        <v>0</v>
      </c>
      <c r="M304" s="8">
        <v>0</v>
      </c>
      <c r="N304" s="8">
        <v>0</v>
      </c>
      <c r="O304" s="10"/>
    </row>
    <row r="305" spans="1:15">
      <c r="A305" s="19">
        <v>300</v>
      </c>
      <c r="B305" s="13" t="s">
        <v>5</v>
      </c>
      <c r="C305" s="15" t="s">
        <v>5</v>
      </c>
      <c r="D305" s="13" t="s">
        <v>5</v>
      </c>
      <c r="E305" s="4" t="s">
        <v>5</v>
      </c>
      <c r="F305" s="8">
        <v>0</v>
      </c>
      <c r="G305" s="15" t="s">
        <v>5</v>
      </c>
      <c r="H305" s="15" t="s">
        <v>5</v>
      </c>
      <c r="I305" s="15" t="s">
        <v>5</v>
      </c>
      <c r="J305" s="15" t="s">
        <v>5</v>
      </c>
      <c r="K305" s="8">
        <v>0</v>
      </c>
      <c r="L305" s="8">
        <v>0</v>
      </c>
      <c r="M305" s="8">
        <v>0</v>
      </c>
      <c r="N305" s="8">
        <v>0</v>
      </c>
      <c r="O305" s="10"/>
    </row>
    <row r="306" spans="1:15">
      <c r="A306" s="19">
        <v>301</v>
      </c>
      <c r="B306" s="13" t="s">
        <v>5</v>
      </c>
      <c r="C306" s="15" t="s">
        <v>5</v>
      </c>
      <c r="D306" s="13" t="s">
        <v>5</v>
      </c>
      <c r="E306" s="4" t="s">
        <v>5</v>
      </c>
      <c r="F306" s="8">
        <v>0</v>
      </c>
      <c r="G306" s="15" t="s">
        <v>5</v>
      </c>
      <c r="H306" s="15" t="s">
        <v>5</v>
      </c>
      <c r="I306" s="15" t="s">
        <v>5</v>
      </c>
      <c r="J306" s="15" t="s">
        <v>5</v>
      </c>
      <c r="K306" s="8">
        <v>0</v>
      </c>
      <c r="L306" s="8">
        <v>0</v>
      </c>
      <c r="M306" s="8">
        <v>0</v>
      </c>
      <c r="N306" s="8">
        <v>0</v>
      </c>
      <c r="O306" s="10"/>
    </row>
    <row r="307" spans="1:15">
      <c r="A307" s="19">
        <v>302</v>
      </c>
      <c r="B307" s="13" t="s">
        <v>5</v>
      </c>
      <c r="C307" s="15" t="s">
        <v>5</v>
      </c>
      <c r="D307" s="13" t="s">
        <v>5</v>
      </c>
      <c r="E307" s="4" t="s">
        <v>5</v>
      </c>
      <c r="F307" s="8">
        <v>0</v>
      </c>
      <c r="G307" s="15" t="s">
        <v>5</v>
      </c>
      <c r="H307" s="15" t="s">
        <v>5</v>
      </c>
      <c r="I307" s="15" t="s">
        <v>5</v>
      </c>
      <c r="J307" s="15" t="s">
        <v>5</v>
      </c>
      <c r="K307" s="8">
        <v>0</v>
      </c>
      <c r="L307" s="8">
        <v>0</v>
      </c>
      <c r="M307" s="8">
        <v>0</v>
      </c>
      <c r="N307" s="8">
        <v>0</v>
      </c>
      <c r="O307" s="10"/>
    </row>
    <row r="308" spans="1:15">
      <c r="A308" s="19">
        <v>303</v>
      </c>
      <c r="B308" s="13" t="s">
        <v>5</v>
      </c>
      <c r="C308" s="15" t="s">
        <v>5</v>
      </c>
      <c r="D308" s="13" t="s">
        <v>5</v>
      </c>
      <c r="E308" s="4" t="s">
        <v>5</v>
      </c>
      <c r="F308" s="8">
        <v>0</v>
      </c>
      <c r="G308" s="15" t="s">
        <v>5</v>
      </c>
      <c r="H308" s="15" t="s">
        <v>5</v>
      </c>
      <c r="I308" s="15" t="s">
        <v>5</v>
      </c>
      <c r="J308" s="15" t="s">
        <v>5</v>
      </c>
      <c r="K308" s="8">
        <v>0</v>
      </c>
      <c r="L308" s="8">
        <v>0</v>
      </c>
      <c r="M308" s="8">
        <v>0</v>
      </c>
      <c r="N308" s="8">
        <v>0</v>
      </c>
      <c r="O308" s="10"/>
    </row>
    <row r="309" spans="1:15">
      <c r="A309" s="19">
        <v>304</v>
      </c>
      <c r="B309" s="13" t="s">
        <v>5</v>
      </c>
      <c r="C309" s="15" t="s">
        <v>5</v>
      </c>
      <c r="D309" s="13" t="s">
        <v>5</v>
      </c>
      <c r="E309" s="4" t="s">
        <v>5</v>
      </c>
      <c r="F309" s="8">
        <v>0</v>
      </c>
      <c r="G309" s="15" t="s">
        <v>5</v>
      </c>
      <c r="H309" s="15" t="s">
        <v>5</v>
      </c>
      <c r="I309" s="15" t="s">
        <v>5</v>
      </c>
      <c r="J309" s="15" t="s">
        <v>5</v>
      </c>
      <c r="K309" s="8">
        <v>0</v>
      </c>
      <c r="L309" s="8">
        <v>0</v>
      </c>
      <c r="M309" s="8">
        <v>0</v>
      </c>
      <c r="N309" s="8">
        <v>0</v>
      </c>
      <c r="O309" s="10"/>
    </row>
    <row r="310" spans="1:15">
      <c r="A310" s="19">
        <v>305</v>
      </c>
      <c r="B310" s="13" t="s">
        <v>5</v>
      </c>
      <c r="C310" s="15" t="s">
        <v>5</v>
      </c>
      <c r="D310" s="13" t="s">
        <v>5</v>
      </c>
      <c r="E310" s="4" t="s">
        <v>5</v>
      </c>
      <c r="F310" s="8">
        <v>0</v>
      </c>
      <c r="G310" s="15" t="s">
        <v>5</v>
      </c>
      <c r="H310" s="15" t="s">
        <v>5</v>
      </c>
      <c r="I310" s="15" t="s">
        <v>5</v>
      </c>
      <c r="J310" s="15" t="s">
        <v>5</v>
      </c>
      <c r="K310" s="8">
        <v>0</v>
      </c>
      <c r="L310" s="8">
        <v>0</v>
      </c>
      <c r="M310" s="8">
        <v>0</v>
      </c>
      <c r="N310" s="8">
        <v>0</v>
      </c>
      <c r="O310" s="10"/>
    </row>
    <row r="311" spans="1:15">
      <c r="A311" s="19">
        <v>306</v>
      </c>
      <c r="B311" s="13" t="s">
        <v>5</v>
      </c>
      <c r="C311" s="15" t="s">
        <v>5</v>
      </c>
      <c r="D311" s="13" t="s">
        <v>5</v>
      </c>
      <c r="E311" s="4" t="s">
        <v>5</v>
      </c>
      <c r="F311" s="8">
        <v>0</v>
      </c>
      <c r="G311" s="15" t="s">
        <v>5</v>
      </c>
      <c r="H311" s="15" t="s">
        <v>5</v>
      </c>
      <c r="I311" s="15" t="s">
        <v>5</v>
      </c>
      <c r="J311" s="15" t="s">
        <v>5</v>
      </c>
      <c r="K311" s="8">
        <v>0</v>
      </c>
      <c r="L311" s="8">
        <v>0</v>
      </c>
      <c r="M311" s="8">
        <v>0</v>
      </c>
      <c r="N311" s="8">
        <v>0</v>
      </c>
      <c r="O311" s="10"/>
    </row>
    <row r="312" spans="1:15">
      <c r="A312" s="19">
        <v>307</v>
      </c>
      <c r="B312" s="13" t="s">
        <v>5</v>
      </c>
      <c r="C312" s="15" t="s">
        <v>5</v>
      </c>
      <c r="D312" s="13" t="s">
        <v>5</v>
      </c>
      <c r="E312" s="4" t="s">
        <v>5</v>
      </c>
      <c r="F312" s="8">
        <v>0</v>
      </c>
      <c r="G312" s="15" t="s">
        <v>5</v>
      </c>
      <c r="H312" s="15" t="s">
        <v>5</v>
      </c>
      <c r="I312" s="15" t="s">
        <v>5</v>
      </c>
      <c r="J312" s="15" t="s">
        <v>5</v>
      </c>
      <c r="K312" s="8">
        <v>0</v>
      </c>
      <c r="L312" s="8">
        <v>0</v>
      </c>
      <c r="M312" s="8">
        <v>0</v>
      </c>
      <c r="N312" s="8">
        <v>0</v>
      </c>
      <c r="O312" s="10"/>
    </row>
    <row r="313" spans="1:15">
      <c r="A313" s="19">
        <v>308</v>
      </c>
      <c r="B313" s="13" t="s">
        <v>5</v>
      </c>
      <c r="C313" s="15" t="s">
        <v>5</v>
      </c>
      <c r="D313" s="13" t="s">
        <v>5</v>
      </c>
      <c r="E313" s="4" t="s">
        <v>5</v>
      </c>
      <c r="F313" s="8">
        <v>0</v>
      </c>
      <c r="G313" s="15" t="s">
        <v>5</v>
      </c>
      <c r="H313" s="15" t="s">
        <v>5</v>
      </c>
      <c r="I313" s="15" t="s">
        <v>5</v>
      </c>
      <c r="J313" s="15" t="s">
        <v>5</v>
      </c>
      <c r="K313" s="8">
        <v>0</v>
      </c>
      <c r="L313" s="8">
        <v>0</v>
      </c>
      <c r="M313" s="8">
        <v>0</v>
      </c>
      <c r="N313" s="8">
        <v>0</v>
      </c>
      <c r="O313" s="10"/>
    </row>
    <row r="314" spans="1:15">
      <c r="A314" s="19">
        <v>309</v>
      </c>
      <c r="B314" s="13" t="s">
        <v>5</v>
      </c>
      <c r="C314" s="15" t="s">
        <v>5</v>
      </c>
      <c r="D314" s="13" t="s">
        <v>5</v>
      </c>
      <c r="E314" s="4" t="s">
        <v>5</v>
      </c>
      <c r="F314" s="8">
        <v>0</v>
      </c>
      <c r="G314" s="15" t="s">
        <v>5</v>
      </c>
      <c r="H314" s="15" t="s">
        <v>5</v>
      </c>
      <c r="I314" s="15" t="s">
        <v>5</v>
      </c>
      <c r="J314" s="15" t="s">
        <v>5</v>
      </c>
      <c r="K314" s="8">
        <v>0</v>
      </c>
      <c r="L314" s="8">
        <v>0</v>
      </c>
      <c r="M314" s="8">
        <v>0</v>
      </c>
      <c r="N314" s="8">
        <v>0</v>
      </c>
      <c r="O314" s="10"/>
    </row>
    <row r="315" spans="1:15">
      <c r="A315" s="19">
        <v>310</v>
      </c>
      <c r="B315" s="13" t="s">
        <v>5</v>
      </c>
      <c r="C315" s="15" t="s">
        <v>5</v>
      </c>
      <c r="D315" s="13" t="s">
        <v>5</v>
      </c>
      <c r="E315" s="4" t="s">
        <v>5</v>
      </c>
      <c r="F315" s="8">
        <v>0</v>
      </c>
      <c r="G315" s="15" t="s">
        <v>5</v>
      </c>
      <c r="H315" s="15" t="s">
        <v>5</v>
      </c>
      <c r="I315" s="15" t="s">
        <v>5</v>
      </c>
      <c r="J315" s="15" t="s">
        <v>5</v>
      </c>
      <c r="K315" s="8">
        <v>0</v>
      </c>
      <c r="L315" s="8">
        <v>0</v>
      </c>
      <c r="M315" s="8">
        <v>0</v>
      </c>
      <c r="N315" s="8">
        <v>0</v>
      </c>
      <c r="O315" s="10"/>
    </row>
    <row r="316" spans="1:15">
      <c r="A316" s="19">
        <v>311</v>
      </c>
      <c r="B316" s="13" t="s">
        <v>5</v>
      </c>
      <c r="C316" s="15" t="s">
        <v>5</v>
      </c>
      <c r="D316" s="13" t="s">
        <v>5</v>
      </c>
      <c r="E316" s="4" t="s">
        <v>5</v>
      </c>
      <c r="F316" s="8">
        <v>0</v>
      </c>
      <c r="G316" s="15" t="s">
        <v>5</v>
      </c>
      <c r="H316" s="15" t="s">
        <v>5</v>
      </c>
      <c r="I316" s="15" t="s">
        <v>5</v>
      </c>
      <c r="J316" s="15" t="s">
        <v>5</v>
      </c>
      <c r="K316" s="8">
        <v>0</v>
      </c>
      <c r="L316" s="8">
        <v>0</v>
      </c>
      <c r="M316" s="8">
        <v>0</v>
      </c>
      <c r="N316" s="8">
        <v>0</v>
      </c>
      <c r="O316" s="10"/>
    </row>
    <row r="317" spans="1:15">
      <c r="A317" s="19">
        <v>312</v>
      </c>
      <c r="B317" s="13" t="s">
        <v>5</v>
      </c>
      <c r="C317" s="15" t="s">
        <v>5</v>
      </c>
      <c r="D317" s="13" t="s">
        <v>5</v>
      </c>
      <c r="E317" s="4" t="s">
        <v>5</v>
      </c>
      <c r="F317" s="8">
        <v>0</v>
      </c>
      <c r="G317" s="15" t="s">
        <v>5</v>
      </c>
      <c r="H317" s="15" t="s">
        <v>5</v>
      </c>
      <c r="I317" s="15" t="s">
        <v>5</v>
      </c>
      <c r="J317" s="15" t="s">
        <v>5</v>
      </c>
      <c r="K317" s="8">
        <v>0</v>
      </c>
      <c r="L317" s="8">
        <v>0</v>
      </c>
      <c r="M317" s="8">
        <v>0</v>
      </c>
      <c r="N317" s="8">
        <v>0</v>
      </c>
      <c r="O317" s="10"/>
    </row>
    <row r="318" spans="1:15">
      <c r="A318" s="19">
        <v>313</v>
      </c>
      <c r="B318" s="13" t="s">
        <v>5</v>
      </c>
      <c r="C318" s="15" t="s">
        <v>5</v>
      </c>
      <c r="D318" s="13" t="s">
        <v>5</v>
      </c>
      <c r="E318" s="4" t="s">
        <v>5</v>
      </c>
      <c r="F318" s="8">
        <v>0</v>
      </c>
      <c r="G318" s="15" t="s">
        <v>5</v>
      </c>
      <c r="H318" s="15" t="s">
        <v>5</v>
      </c>
      <c r="I318" s="15" t="s">
        <v>5</v>
      </c>
      <c r="J318" s="15" t="s">
        <v>5</v>
      </c>
      <c r="K318" s="8">
        <v>0</v>
      </c>
      <c r="L318" s="8">
        <v>0</v>
      </c>
      <c r="M318" s="8">
        <v>0</v>
      </c>
      <c r="N318" s="8">
        <v>0</v>
      </c>
      <c r="O318" s="10"/>
    </row>
    <row r="319" spans="1:15">
      <c r="A319" s="19">
        <v>314</v>
      </c>
      <c r="B319" s="13" t="s">
        <v>5</v>
      </c>
      <c r="C319" s="15" t="s">
        <v>5</v>
      </c>
      <c r="D319" s="13" t="s">
        <v>5</v>
      </c>
      <c r="E319" s="4" t="s">
        <v>5</v>
      </c>
      <c r="F319" s="8">
        <v>0</v>
      </c>
      <c r="G319" s="15" t="s">
        <v>5</v>
      </c>
      <c r="H319" s="15" t="s">
        <v>5</v>
      </c>
      <c r="I319" s="15" t="s">
        <v>5</v>
      </c>
      <c r="J319" s="15" t="s">
        <v>5</v>
      </c>
      <c r="K319" s="8">
        <v>0</v>
      </c>
      <c r="L319" s="8">
        <v>0</v>
      </c>
      <c r="M319" s="8">
        <v>0</v>
      </c>
      <c r="N319" s="8">
        <v>0</v>
      </c>
      <c r="O319" s="10"/>
    </row>
    <row r="320" spans="1:15">
      <c r="A320" s="19">
        <v>315</v>
      </c>
      <c r="B320" s="13" t="s">
        <v>5</v>
      </c>
      <c r="C320" s="15" t="s">
        <v>5</v>
      </c>
      <c r="D320" s="13" t="s">
        <v>5</v>
      </c>
      <c r="E320" s="4" t="s">
        <v>5</v>
      </c>
      <c r="F320" s="8">
        <v>0</v>
      </c>
      <c r="G320" s="15" t="s">
        <v>5</v>
      </c>
      <c r="H320" s="15" t="s">
        <v>5</v>
      </c>
      <c r="I320" s="15" t="s">
        <v>5</v>
      </c>
      <c r="J320" s="15" t="s">
        <v>5</v>
      </c>
      <c r="K320" s="8">
        <v>0</v>
      </c>
      <c r="L320" s="8">
        <v>0</v>
      </c>
      <c r="M320" s="8">
        <v>0</v>
      </c>
      <c r="N320" s="8">
        <v>0</v>
      </c>
      <c r="O320" s="10"/>
    </row>
    <row r="321" spans="1:15">
      <c r="A321" s="19">
        <v>316</v>
      </c>
      <c r="B321" s="13" t="s">
        <v>5</v>
      </c>
      <c r="C321" s="15" t="s">
        <v>5</v>
      </c>
      <c r="D321" s="13" t="s">
        <v>5</v>
      </c>
      <c r="E321" s="4" t="s">
        <v>5</v>
      </c>
      <c r="F321" s="8">
        <v>0</v>
      </c>
      <c r="G321" s="15" t="s">
        <v>5</v>
      </c>
      <c r="H321" s="15" t="s">
        <v>5</v>
      </c>
      <c r="I321" s="15" t="s">
        <v>5</v>
      </c>
      <c r="J321" s="15" t="s">
        <v>5</v>
      </c>
      <c r="K321" s="8">
        <v>0</v>
      </c>
      <c r="L321" s="8">
        <v>0</v>
      </c>
      <c r="M321" s="8">
        <v>0</v>
      </c>
      <c r="N321" s="8">
        <v>0</v>
      </c>
      <c r="O321" s="10"/>
    </row>
    <row r="322" spans="1:15">
      <c r="A322" s="19">
        <v>317</v>
      </c>
      <c r="B322" s="13" t="s">
        <v>5</v>
      </c>
      <c r="C322" s="15" t="s">
        <v>5</v>
      </c>
      <c r="D322" s="13" t="s">
        <v>5</v>
      </c>
      <c r="E322" s="4" t="s">
        <v>5</v>
      </c>
      <c r="F322" s="8">
        <v>0</v>
      </c>
      <c r="G322" s="15" t="s">
        <v>5</v>
      </c>
      <c r="H322" s="15" t="s">
        <v>5</v>
      </c>
      <c r="I322" s="15" t="s">
        <v>5</v>
      </c>
      <c r="J322" s="15" t="s">
        <v>5</v>
      </c>
      <c r="K322" s="8">
        <v>0</v>
      </c>
      <c r="L322" s="8">
        <v>0</v>
      </c>
      <c r="M322" s="8">
        <v>0</v>
      </c>
      <c r="N322" s="8">
        <v>0</v>
      </c>
      <c r="O322" s="10"/>
    </row>
    <row r="323" spans="1:15">
      <c r="A323" s="19">
        <v>318</v>
      </c>
      <c r="B323" s="13" t="s">
        <v>5</v>
      </c>
      <c r="C323" s="15" t="s">
        <v>5</v>
      </c>
      <c r="D323" s="13" t="s">
        <v>5</v>
      </c>
      <c r="E323" s="4" t="s">
        <v>5</v>
      </c>
      <c r="F323" s="8">
        <v>0</v>
      </c>
      <c r="G323" s="15" t="s">
        <v>5</v>
      </c>
      <c r="H323" s="15" t="s">
        <v>5</v>
      </c>
      <c r="I323" s="15" t="s">
        <v>5</v>
      </c>
      <c r="J323" s="15" t="s">
        <v>5</v>
      </c>
      <c r="K323" s="8">
        <v>0</v>
      </c>
      <c r="L323" s="8">
        <v>0</v>
      </c>
      <c r="M323" s="8">
        <v>0</v>
      </c>
      <c r="N323" s="8">
        <v>0</v>
      </c>
      <c r="O323" s="10"/>
    </row>
    <row r="324" spans="1:15">
      <c r="A324" s="19">
        <v>319</v>
      </c>
      <c r="B324" s="13" t="s">
        <v>5</v>
      </c>
      <c r="C324" s="15" t="s">
        <v>5</v>
      </c>
      <c r="D324" s="13" t="s">
        <v>5</v>
      </c>
      <c r="E324" s="4" t="s">
        <v>5</v>
      </c>
      <c r="F324" s="8">
        <v>0</v>
      </c>
      <c r="G324" s="15" t="s">
        <v>5</v>
      </c>
      <c r="H324" s="15" t="s">
        <v>5</v>
      </c>
      <c r="I324" s="15" t="s">
        <v>5</v>
      </c>
      <c r="J324" s="15" t="s">
        <v>5</v>
      </c>
      <c r="K324" s="8">
        <v>0</v>
      </c>
      <c r="L324" s="8">
        <v>0</v>
      </c>
      <c r="M324" s="8">
        <v>0</v>
      </c>
      <c r="N324" s="8">
        <v>0</v>
      </c>
      <c r="O324" s="10"/>
    </row>
    <row r="325" spans="1:15">
      <c r="A325" s="19">
        <v>320</v>
      </c>
      <c r="B325" s="13" t="s">
        <v>5</v>
      </c>
      <c r="C325" s="15" t="s">
        <v>5</v>
      </c>
      <c r="D325" s="13" t="s">
        <v>5</v>
      </c>
      <c r="E325" s="4" t="s">
        <v>5</v>
      </c>
      <c r="F325" s="8">
        <v>0</v>
      </c>
      <c r="G325" s="15" t="s">
        <v>5</v>
      </c>
      <c r="H325" s="15" t="s">
        <v>5</v>
      </c>
      <c r="I325" s="15" t="s">
        <v>5</v>
      </c>
      <c r="J325" s="15" t="s">
        <v>5</v>
      </c>
      <c r="K325" s="8">
        <v>0</v>
      </c>
      <c r="L325" s="8">
        <v>0</v>
      </c>
      <c r="M325" s="8">
        <v>0</v>
      </c>
      <c r="N325" s="8">
        <v>0</v>
      </c>
      <c r="O325" s="10"/>
    </row>
    <row r="326" spans="1:15">
      <c r="A326" s="19">
        <v>321</v>
      </c>
      <c r="B326" s="13" t="s">
        <v>5</v>
      </c>
      <c r="C326" s="15" t="s">
        <v>5</v>
      </c>
      <c r="D326" s="13" t="s">
        <v>5</v>
      </c>
      <c r="E326" s="4" t="s">
        <v>5</v>
      </c>
      <c r="F326" s="8">
        <v>0</v>
      </c>
      <c r="G326" s="15" t="s">
        <v>5</v>
      </c>
      <c r="H326" s="15" t="s">
        <v>5</v>
      </c>
      <c r="I326" s="15" t="s">
        <v>5</v>
      </c>
      <c r="J326" s="15" t="s">
        <v>5</v>
      </c>
      <c r="K326" s="8">
        <v>0</v>
      </c>
      <c r="L326" s="8">
        <v>0</v>
      </c>
      <c r="M326" s="8">
        <v>0</v>
      </c>
      <c r="N326" s="8">
        <v>0</v>
      </c>
      <c r="O326" s="10"/>
    </row>
    <row r="327" spans="1:15">
      <c r="A327" s="19">
        <v>322</v>
      </c>
      <c r="B327" s="13" t="s">
        <v>5</v>
      </c>
      <c r="C327" s="15" t="s">
        <v>5</v>
      </c>
      <c r="D327" s="13" t="s">
        <v>5</v>
      </c>
      <c r="E327" s="4" t="s">
        <v>5</v>
      </c>
      <c r="F327" s="8">
        <v>0</v>
      </c>
      <c r="G327" s="15" t="s">
        <v>5</v>
      </c>
      <c r="H327" s="15" t="s">
        <v>5</v>
      </c>
      <c r="I327" s="15" t="s">
        <v>5</v>
      </c>
      <c r="J327" s="15" t="s">
        <v>5</v>
      </c>
      <c r="K327" s="8">
        <v>0</v>
      </c>
      <c r="L327" s="8">
        <v>0</v>
      </c>
      <c r="M327" s="8">
        <v>0</v>
      </c>
      <c r="N327" s="8">
        <v>0</v>
      </c>
      <c r="O327" s="10"/>
    </row>
    <row r="328" spans="1:15">
      <c r="A328" s="19">
        <v>323</v>
      </c>
      <c r="B328" s="13" t="s">
        <v>5</v>
      </c>
      <c r="C328" s="15" t="s">
        <v>5</v>
      </c>
      <c r="D328" s="13" t="s">
        <v>5</v>
      </c>
      <c r="E328" s="4" t="s">
        <v>5</v>
      </c>
      <c r="F328" s="8">
        <v>0</v>
      </c>
      <c r="G328" s="15" t="s">
        <v>5</v>
      </c>
      <c r="H328" s="15" t="s">
        <v>5</v>
      </c>
      <c r="I328" s="15" t="s">
        <v>5</v>
      </c>
      <c r="J328" s="15" t="s">
        <v>5</v>
      </c>
      <c r="K328" s="8">
        <v>0</v>
      </c>
      <c r="L328" s="8">
        <v>0</v>
      </c>
      <c r="M328" s="8">
        <v>0</v>
      </c>
      <c r="N328" s="8">
        <v>0</v>
      </c>
      <c r="O328" s="10"/>
    </row>
    <row r="329" spans="1:15">
      <c r="A329" s="19">
        <v>324</v>
      </c>
      <c r="B329" s="13" t="s">
        <v>5</v>
      </c>
      <c r="C329" s="15" t="s">
        <v>5</v>
      </c>
      <c r="D329" s="13" t="s">
        <v>5</v>
      </c>
      <c r="E329" s="4" t="s">
        <v>5</v>
      </c>
      <c r="F329" s="8">
        <v>0</v>
      </c>
      <c r="G329" s="15" t="s">
        <v>5</v>
      </c>
      <c r="H329" s="15" t="s">
        <v>5</v>
      </c>
      <c r="I329" s="15" t="s">
        <v>5</v>
      </c>
      <c r="J329" s="15" t="s">
        <v>5</v>
      </c>
      <c r="K329" s="8">
        <v>0</v>
      </c>
      <c r="L329" s="8">
        <v>0</v>
      </c>
      <c r="M329" s="8">
        <v>0</v>
      </c>
      <c r="N329" s="8">
        <v>0</v>
      </c>
      <c r="O329" s="10"/>
    </row>
    <row r="330" spans="1:15">
      <c r="A330" s="19">
        <v>325</v>
      </c>
      <c r="B330" s="13" t="s">
        <v>5</v>
      </c>
      <c r="C330" s="15" t="s">
        <v>5</v>
      </c>
      <c r="D330" s="13" t="s">
        <v>5</v>
      </c>
      <c r="E330" s="4" t="s">
        <v>5</v>
      </c>
      <c r="F330" s="8">
        <v>0</v>
      </c>
      <c r="G330" s="15" t="s">
        <v>5</v>
      </c>
      <c r="H330" s="15" t="s">
        <v>5</v>
      </c>
      <c r="I330" s="15" t="s">
        <v>5</v>
      </c>
      <c r="J330" s="15" t="s">
        <v>5</v>
      </c>
      <c r="K330" s="8">
        <v>0</v>
      </c>
      <c r="L330" s="8">
        <v>0</v>
      </c>
      <c r="M330" s="8">
        <v>0</v>
      </c>
      <c r="N330" s="8">
        <v>0</v>
      </c>
      <c r="O330" s="10"/>
    </row>
    <row r="331" spans="1:15">
      <c r="A331" s="19">
        <v>326</v>
      </c>
      <c r="B331" s="13" t="s">
        <v>5</v>
      </c>
      <c r="C331" s="15" t="s">
        <v>5</v>
      </c>
      <c r="D331" s="13" t="s">
        <v>5</v>
      </c>
      <c r="E331" s="4" t="s">
        <v>5</v>
      </c>
      <c r="F331" s="8">
        <v>0</v>
      </c>
      <c r="G331" s="15" t="s">
        <v>5</v>
      </c>
      <c r="H331" s="15" t="s">
        <v>5</v>
      </c>
      <c r="I331" s="15" t="s">
        <v>5</v>
      </c>
      <c r="J331" s="15" t="s">
        <v>5</v>
      </c>
      <c r="K331" s="8">
        <v>0</v>
      </c>
      <c r="L331" s="8">
        <v>0</v>
      </c>
      <c r="M331" s="8">
        <v>0</v>
      </c>
      <c r="N331" s="8">
        <v>0</v>
      </c>
      <c r="O331" s="10"/>
    </row>
    <row r="332" spans="1:15">
      <c r="A332" s="19">
        <v>327</v>
      </c>
      <c r="B332" s="13" t="s">
        <v>5</v>
      </c>
      <c r="C332" s="15" t="s">
        <v>5</v>
      </c>
      <c r="D332" s="13" t="s">
        <v>5</v>
      </c>
      <c r="E332" s="4" t="s">
        <v>5</v>
      </c>
      <c r="F332" s="8">
        <v>0</v>
      </c>
      <c r="G332" s="15" t="s">
        <v>5</v>
      </c>
      <c r="H332" s="15" t="s">
        <v>5</v>
      </c>
      <c r="I332" s="15" t="s">
        <v>5</v>
      </c>
      <c r="J332" s="15" t="s">
        <v>5</v>
      </c>
      <c r="K332" s="8">
        <v>0</v>
      </c>
      <c r="L332" s="8">
        <v>0</v>
      </c>
      <c r="M332" s="8">
        <v>0</v>
      </c>
      <c r="N332" s="8">
        <v>0</v>
      </c>
      <c r="O332" s="10"/>
    </row>
    <row r="333" spans="1:15">
      <c r="A333" s="19">
        <v>328</v>
      </c>
      <c r="B333" s="13" t="s">
        <v>5</v>
      </c>
      <c r="C333" s="15" t="s">
        <v>5</v>
      </c>
      <c r="D333" s="13" t="s">
        <v>5</v>
      </c>
      <c r="E333" s="4" t="s">
        <v>5</v>
      </c>
      <c r="F333" s="8">
        <v>0</v>
      </c>
      <c r="G333" s="15" t="s">
        <v>5</v>
      </c>
      <c r="H333" s="15" t="s">
        <v>5</v>
      </c>
      <c r="I333" s="15" t="s">
        <v>5</v>
      </c>
      <c r="J333" s="15" t="s">
        <v>5</v>
      </c>
      <c r="K333" s="8">
        <v>0</v>
      </c>
      <c r="L333" s="8">
        <v>0</v>
      </c>
      <c r="M333" s="8">
        <v>0</v>
      </c>
      <c r="N333" s="8">
        <v>0</v>
      </c>
      <c r="O333" s="10"/>
    </row>
    <row r="334" spans="1:15">
      <c r="A334" s="19">
        <v>329</v>
      </c>
      <c r="B334" s="13" t="s">
        <v>5</v>
      </c>
      <c r="C334" s="15" t="s">
        <v>5</v>
      </c>
      <c r="D334" s="13" t="s">
        <v>5</v>
      </c>
      <c r="E334" s="4" t="s">
        <v>5</v>
      </c>
      <c r="F334" s="8">
        <v>0</v>
      </c>
      <c r="G334" s="15" t="s">
        <v>5</v>
      </c>
      <c r="H334" s="15" t="s">
        <v>5</v>
      </c>
      <c r="I334" s="15" t="s">
        <v>5</v>
      </c>
      <c r="J334" s="15" t="s">
        <v>5</v>
      </c>
      <c r="K334" s="8">
        <v>0</v>
      </c>
      <c r="L334" s="8">
        <v>0</v>
      </c>
      <c r="M334" s="8">
        <v>0</v>
      </c>
      <c r="N334" s="8">
        <v>0</v>
      </c>
      <c r="O334" s="10"/>
    </row>
    <row r="335" spans="1:15">
      <c r="A335" s="19">
        <v>330</v>
      </c>
      <c r="B335" s="13" t="s">
        <v>5</v>
      </c>
      <c r="C335" s="15" t="s">
        <v>5</v>
      </c>
      <c r="D335" s="13" t="s">
        <v>5</v>
      </c>
      <c r="E335" s="4" t="s">
        <v>5</v>
      </c>
      <c r="F335" s="8">
        <v>0</v>
      </c>
      <c r="G335" s="15" t="s">
        <v>5</v>
      </c>
      <c r="H335" s="15" t="s">
        <v>5</v>
      </c>
      <c r="I335" s="15" t="s">
        <v>5</v>
      </c>
      <c r="J335" s="15" t="s">
        <v>5</v>
      </c>
      <c r="K335" s="8">
        <v>0</v>
      </c>
      <c r="L335" s="8">
        <v>0</v>
      </c>
      <c r="M335" s="8">
        <v>0</v>
      </c>
      <c r="N335" s="8">
        <v>0</v>
      </c>
      <c r="O335" s="10"/>
    </row>
    <row r="336" spans="1:15">
      <c r="A336" s="19">
        <v>331</v>
      </c>
      <c r="B336" s="13" t="s">
        <v>5</v>
      </c>
      <c r="C336" s="15" t="s">
        <v>5</v>
      </c>
      <c r="D336" s="13" t="s">
        <v>5</v>
      </c>
      <c r="E336" s="4" t="s">
        <v>5</v>
      </c>
      <c r="F336" s="8">
        <v>0</v>
      </c>
      <c r="G336" s="15" t="s">
        <v>5</v>
      </c>
      <c r="H336" s="15" t="s">
        <v>5</v>
      </c>
      <c r="I336" s="15" t="s">
        <v>5</v>
      </c>
      <c r="J336" s="15" t="s">
        <v>5</v>
      </c>
      <c r="K336" s="8">
        <v>0</v>
      </c>
      <c r="L336" s="8">
        <v>0</v>
      </c>
      <c r="M336" s="8">
        <v>0</v>
      </c>
      <c r="N336" s="8">
        <v>0</v>
      </c>
      <c r="O336" s="10"/>
    </row>
    <row r="337" spans="1:15">
      <c r="A337" s="19">
        <v>332</v>
      </c>
      <c r="B337" s="13" t="s">
        <v>5</v>
      </c>
      <c r="C337" s="15" t="s">
        <v>5</v>
      </c>
      <c r="D337" s="13" t="s">
        <v>5</v>
      </c>
      <c r="E337" s="4" t="s">
        <v>5</v>
      </c>
      <c r="F337" s="8">
        <v>0</v>
      </c>
      <c r="G337" s="15" t="s">
        <v>5</v>
      </c>
      <c r="H337" s="15" t="s">
        <v>5</v>
      </c>
      <c r="I337" s="15" t="s">
        <v>5</v>
      </c>
      <c r="J337" s="15" t="s">
        <v>5</v>
      </c>
      <c r="K337" s="8">
        <v>0</v>
      </c>
      <c r="L337" s="8">
        <v>0</v>
      </c>
      <c r="M337" s="8">
        <v>0</v>
      </c>
      <c r="N337" s="8">
        <v>0</v>
      </c>
      <c r="O337" s="10"/>
    </row>
    <row r="338" spans="1:15">
      <c r="A338" s="19">
        <v>333</v>
      </c>
      <c r="B338" s="13" t="s">
        <v>5</v>
      </c>
      <c r="C338" s="15" t="s">
        <v>5</v>
      </c>
      <c r="D338" s="13" t="s">
        <v>5</v>
      </c>
      <c r="E338" s="4" t="s">
        <v>5</v>
      </c>
      <c r="F338" s="8">
        <v>0</v>
      </c>
      <c r="G338" s="15" t="s">
        <v>5</v>
      </c>
      <c r="H338" s="15" t="s">
        <v>5</v>
      </c>
      <c r="I338" s="15" t="s">
        <v>5</v>
      </c>
      <c r="J338" s="15" t="s">
        <v>5</v>
      </c>
      <c r="K338" s="8">
        <v>0</v>
      </c>
      <c r="L338" s="8">
        <v>0</v>
      </c>
      <c r="M338" s="8">
        <v>0</v>
      </c>
      <c r="N338" s="8">
        <v>0</v>
      </c>
      <c r="O338" s="10"/>
    </row>
    <row r="339" spans="1:15">
      <c r="A339" s="19">
        <v>334</v>
      </c>
      <c r="B339" s="13" t="s">
        <v>5</v>
      </c>
      <c r="C339" s="15" t="s">
        <v>5</v>
      </c>
      <c r="D339" s="13" t="s">
        <v>5</v>
      </c>
      <c r="E339" s="4" t="s">
        <v>5</v>
      </c>
      <c r="F339" s="8">
        <v>0</v>
      </c>
      <c r="G339" s="15" t="s">
        <v>5</v>
      </c>
      <c r="H339" s="15" t="s">
        <v>5</v>
      </c>
      <c r="I339" s="15" t="s">
        <v>5</v>
      </c>
      <c r="J339" s="15" t="s">
        <v>5</v>
      </c>
      <c r="K339" s="8">
        <v>0</v>
      </c>
      <c r="L339" s="8">
        <v>0</v>
      </c>
      <c r="M339" s="8">
        <v>0</v>
      </c>
      <c r="N339" s="8">
        <v>0</v>
      </c>
      <c r="O339" s="10"/>
    </row>
    <row r="340" spans="1:15">
      <c r="A340" s="19">
        <v>335</v>
      </c>
      <c r="B340" s="13" t="s">
        <v>5</v>
      </c>
      <c r="C340" s="15" t="s">
        <v>5</v>
      </c>
      <c r="D340" s="13" t="s">
        <v>5</v>
      </c>
      <c r="E340" s="4" t="s">
        <v>5</v>
      </c>
      <c r="F340" s="8">
        <v>0</v>
      </c>
      <c r="G340" s="15" t="s">
        <v>5</v>
      </c>
      <c r="H340" s="15" t="s">
        <v>5</v>
      </c>
      <c r="I340" s="15" t="s">
        <v>5</v>
      </c>
      <c r="J340" s="15" t="s">
        <v>5</v>
      </c>
      <c r="K340" s="8">
        <v>0</v>
      </c>
      <c r="L340" s="8">
        <v>0</v>
      </c>
      <c r="M340" s="8">
        <v>0</v>
      </c>
      <c r="N340" s="8">
        <v>0</v>
      </c>
      <c r="O340" s="10"/>
    </row>
    <row r="341" spans="1:15">
      <c r="A341" s="19">
        <v>336</v>
      </c>
      <c r="B341" s="13" t="s">
        <v>5</v>
      </c>
      <c r="C341" s="15" t="s">
        <v>5</v>
      </c>
      <c r="D341" s="13" t="s">
        <v>5</v>
      </c>
      <c r="E341" s="4" t="s">
        <v>5</v>
      </c>
      <c r="F341" s="8">
        <v>0</v>
      </c>
      <c r="G341" s="15" t="s">
        <v>5</v>
      </c>
      <c r="H341" s="15" t="s">
        <v>5</v>
      </c>
      <c r="I341" s="15" t="s">
        <v>5</v>
      </c>
      <c r="J341" s="15" t="s">
        <v>5</v>
      </c>
      <c r="K341" s="8">
        <v>0</v>
      </c>
      <c r="L341" s="8">
        <v>0</v>
      </c>
      <c r="M341" s="8">
        <v>0</v>
      </c>
      <c r="N341" s="8">
        <v>0</v>
      </c>
      <c r="O341" s="10"/>
    </row>
    <row r="342" spans="1:15">
      <c r="A342" s="19">
        <v>337</v>
      </c>
      <c r="B342" s="13" t="s">
        <v>5</v>
      </c>
      <c r="C342" s="15" t="s">
        <v>5</v>
      </c>
      <c r="D342" s="13" t="s">
        <v>5</v>
      </c>
      <c r="E342" s="4" t="s">
        <v>5</v>
      </c>
      <c r="F342" s="8">
        <v>0</v>
      </c>
      <c r="G342" s="15" t="s">
        <v>5</v>
      </c>
      <c r="H342" s="15" t="s">
        <v>5</v>
      </c>
      <c r="I342" s="15" t="s">
        <v>5</v>
      </c>
      <c r="J342" s="15" t="s">
        <v>5</v>
      </c>
      <c r="K342" s="8">
        <v>0</v>
      </c>
      <c r="L342" s="8">
        <v>0</v>
      </c>
      <c r="M342" s="8">
        <v>0</v>
      </c>
      <c r="N342" s="8">
        <v>0</v>
      </c>
      <c r="O342" s="10"/>
    </row>
    <row r="343" spans="1:15">
      <c r="A343" s="19">
        <v>338</v>
      </c>
      <c r="B343" s="13" t="s">
        <v>5</v>
      </c>
      <c r="C343" s="15" t="s">
        <v>5</v>
      </c>
      <c r="D343" s="13" t="s">
        <v>5</v>
      </c>
      <c r="E343" s="4" t="s">
        <v>5</v>
      </c>
      <c r="F343" s="8">
        <v>0</v>
      </c>
      <c r="G343" s="15" t="s">
        <v>5</v>
      </c>
      <c r="H343" s="15" t="s">
        <v>5</v>
      </c>
      <c r="I343" s="15" t="s">
        <v>5</v>
      </c>
      <c r="J343" s="15" t="s">
        <v>5</v>
      </c>
      <c r="K343" s="8">
        <v>0</v>
      </c>
      <c r="L343" s="8">
        <v>0</v>
      </c>
      <c r="M343" s="8">
        <v>0</v>
      </c>
      <c r="N343" s="8">
        <v>0</v>
      </c>
      <c r="O343" s="10"/>
    </row>
    <row r="344" spans="1:15">
      <c r="A344" s="19">
        <v>339</v>
      </c>
      <c r="B344" s="13" t="s">
        <v>5</v>
      </c>
      <c r="C344" s="15" t="s">
        <v>5</v>
      </c>
      <c r="D344" s="13" t="s">
        <v>5</v>
      </c>
      <c r="E344" s="4" t="s">
        <v>5</v>
      </c>
      <c r="F344" s="8">
        <v>0</v>
      </c>
      <c r="G344" s="15" t="s">
        <v>5</v>
      </c>
      <c r="H344" s="15" t="s">
        <v>5</v>
      </c>
      <c r="I344" s="15" t="s">
        <v>5</v>
      </c>
      <c r="J344" s="15" t="s">
        <v>5</v>
      </c>
      <c r="K344" s="8">
        <v>0</v>
      </c>
      <c r="L344" s="8">
        <v>0</v>
      </c>
      <c r="M344" s="8">
        <v>0</v>
      </c>
      <c r="N344" s="8">
        <v>0</v>
      </c>
      <c r="O344" s="10"/>
    </row>
    <row r="345" spans="1:15">
      <c r="A345" s="19">
        <v>340</v>
      </c>
      <c r="B345" s="13" t="s">
        <v>5</v>
      </c>
      <c r="C345" s="15" t="s">
        <v>5</v>
      </c>
      <c r="D345" s="13" t="s">
        <v>5</v>
      </c>
      <c r="E345" s="4" t="s">
        <v>5</v>
      </c>
      <c r="F345" s="8">
        <v>0</v>
      </c>
      <c r="G345" s="15" t="s">
        <v>5</v>
      </c>
      <c r="H345" s="15" t="s">
        <v>5</v>
      </c>
      <c r="I345" s="15" t="s">
        <v>5</v>
      </c>
      <c r="J345" s="15" t="s">
        <v>5</v>
      </c>
      <c r="K345" s="8">
        <v>0</v>
      </c>
      <c r="L345" s="8">
        <v>0</v>
      </c>
      <c r="M345" s="8">
        <v>0</v>
      </c>
      <c r="N345" s="8">
        <v>0</v>
      </c>
      <c r="O345" s="10"/>
    </row>
    <row r="346" spans="1:15">
      <c r="A346" s="19">
        <v>341</v>
      </c>
      <c r="B346" s="13" t="s">
        <v>5</v>
      </c>
      <c r="C346" s="15" t="s">
        <v>5</v>
      </c>
      <c r="D346" s="13" t="s">
        <v>5</v>
      </c>
      <c r="E346" s="4" t="s">
        <v>5</v>
      </c>
      <c r="F346" s="8">
        <v>0</v>
      </c>
      <c r="G346" s="15" t="s">
        <v>5</v>
      </c>
      <c r="H346" s="15" t="s">
        <v>5</v>
      </c>
      <c r="I346" s="15" t="s">
        <v>5</v>
      </c>
      <c r="J346" s="15" t="s">
        <v>5</v>
      </c>
      <c r="K346" s="8">
        <v>0</v>
      </c>
      <c r="L346" s="8">
        <v>0</v>
      </c>
      <c r="M346" s="8">
        <v>0</v>
      </c>
      <c r="N346" s="8">
        <v>0</v>
      </c>
      <c r="O346" s="10"/>
    </row>
    <row r="347" spans="1:15">
      <c r="A347" s="19">
        <v>342</v>
      </c>
      <c r="B347" s="13" t="s">
        <v>5</v>
      </c>
      <c r="C347" s="15" t="s">
        <v>5</v>
      </c>
      <c r="D347" s="13" t="s">
        <v>5</v>
      </c>
      <c r="E347" s="4" t="s">
        <v>5</v>
      </c>
      <c r="F347" s="8">
        <v>0</v>
      </c>
      <c r="G347" s="15" t="s">
        <v>5</v>
      </c>
      <c r="H347" s="15" t="s">
        <v>5</v>
      </c>
      <c r="I347" s="15" t="s">
        <v>5</v>
      </c>
      <c r="J347" s="15" t="s">
        <v>5</v>
      </c>
      <c r="K347" s="8">
        <v>0</v>
      </c>
      <c r="L347" s="8">
        <v>0</v>
      </c>
      <c r="M347" s="8">
        <v>0</v>
      </c>
      <c r="N347" s="8">
        <v>0</v>
      </c>
      <c r="O347" s="10"/>
    </row>
    <row r="348" spans="1:15">
      <c r="A348" s="19">
        <v>343</v>
      </c>
      <c r="B348" s="13" t="s">
        <v>5</v>
      </c>
      <c r="C348" s="15" t="s">
        <v>5</v>
      </c>
      <c r="D348" s="13" t="s">
        <v>5</v>
      </c>
      <c r="E348" s="4" t="s">
        <v>5</v>
      </c>
      <c r="F348" s="8">
        <v>0</v>
      </c>
      <c r="G348" s="15" t="s">
        <v>5</v>
      </c>
      <c r="H348" s="15" t="s">
        <v>5</v>
      </c>
      <c r="I348" s="15" t="s">
        <v>5</v>
      </c>
      <c r="J348" s="15" t="s">
        <v>5</v>
      </c>
      <c r="K348" s="8">
        <v>0</v>
      </c>
      <c r="L348" s="8">
        <v>0</v>
      </c>
      <c r="M348" s="8">
        <v>0</v>
      </c>
      <c r="N348" s="8">
        <v>0</v>
      </c>
      <c r="O348" s="10"/>
    </row>
    <row r="349" spans="1:15">
      <c r="A349" s="19">
        <v>344</v>
      </c>
      <c r="B349" s="13" t="s">
        <v>5</v>
      </c>
      <c r="C349" s="15" t="s">
        <v>5</v>
      </c>
      <c r="D349" s="13" t="s">
        <v>5</v>
      </c>
      <c r="E349" s="4" t="s">
        <v>5</v>
      </c>
      <c r="F349" s="8">
        <v>0</v>
      </c>
      <c r="G349" s="15" t="s">
        <v>5</v>
      </c>
      <c r="H349" s="15" t="s">
        <v>5</v>
      </c>
      <c r="I349" s="15" t="s">
        <v>5</v>
      </c>
      <c r="J349" s="15" t="s">
        <v>5</v>
      </c>
      <c r="K349" s="8">
        <v>0</v>
      </c>
      <c r="L349" s="8">
        <v>0</v>
      </c>
      <c r="M349" s="8">
        <v>0</v>
      </c>
      <c r="N349" s="8">
        <v>0</v>
      </c>
      <c r="O349" s="10"/>
    </row>
    <row r="350" spans="1:15">
      <c r="A350" s="19">
        <v>345</v>
      </c>
      <c r="B350" s="13" t="s">
        <v>5</v>
      </c>
      <c r="C350" s="15" t="s">
        <v>5</v>
      </c>
      <c r="D350" s="13" t="s">
        <v>5</v>
      </c>
      <c r="E350" s="4" t="s">
        <v>5</v>
      </c>
      <c r="F350" s="8">
        <v>0</v>
      </c>
      <c r="G350" s="15" t="s">
        <v>5</v>
      </c>
      <c r="H350" s="15" t="s">
        <v>5</v>
      </c>
      <c r="I350" s="15" t="s">
        <v>5</v>
      </c>
      <c r="J350" s="15" t="s">
        <v>5</v>
      </c>
      <c r="K350" s="8">
        <v>0</v>
      </c>
      <c r="L350" s="8">
        <v>0</v>
      </c>
      <c r="M350" s="8">
        <v>0</v>
      </c>
      <c r="N350" s="8">
        <v>0</v>
      </c>
      <c r="O350" s="10"/>
    </row>
    <row r="351" spans="1:15">
      <c r="A351" s="19">
        <v>346</v>
      </c>
      <c r="B351" s="13" t="s">
        <v>5</v>
      </c>
      <c r="C351" s="15" t="s">
        <v>5</v>
      </c>
      <c r="D351" s="13" t="s">
        <v>5</v>
      </c>
      <c r="E351" s="4" t="s">
        <v>5</v>
      </c>
      <c r="F351" s="8">
        <v>0</v>
      </c>
      <c r="G351" s="15" t="s">
        <v>5</v>
      </c>
      <c r="H351" s="15" t="s">
        <v>5</v>
      </c>
      <c r="I351" s="15" t="s">
        <v>5</v>
      </c>
      <c r="J351" s="15" t="s">
        <v>5</v>
      </c>
      <c r="K351" s="8">
        <v>0</v>
      </c>
      <c r="L351" s="8">
        <v>0</v>
      </c>
      <c r="M351" s="8">
        <v>0</v>
      </c>
      <c r="N351" s="8">
        <v>0</v>
      </c>
      <c r="O351" s="10"/>
    </row>
    <row r="352" spans="1:15">
      <c r="A352" s="19">
        <v>347</v>
      </c>
      <c r="B352" s="13" t="s">
        <v>5</v>
      </c>
      <c r="C352" s="15" t="s">
        <v>5</v>
      </c>
      <c r="D352" s="13" t="s">
        <v>5</v>
      </c>
      <c r="E352" s="4" t="s">
        <v>5</v>
      </c>
      <c r="F352" s="8">
        <v>0</v>
      </c>
      <c r="G352" s="15" t="s">
        <v>5</v>
      </c>
      <c r="H352" s="15" t="s">
        <v>5</v>
      </c>
      <c r="I352" s="15" t="s">
        <v>5</v>
      </c>
      <c r="J352" s="15" t="s">
        <v>5</v>
      </c>
      <c r="K352" s="8">
        <v>0</v>
      </c>
      <c r="L352" s="8">
        <v>0</v>
      </c>
      <c r="M352" s="8">
        <v>0</v>
      </c>
      <c r="N352" s="8">
        <v>0</v>
      </c>
      <c r="O352" s="10"/>
    </row>
    <row r="353" spans="1:15">
      <c r="A353" s="19">
        <v>348</v>
      </c>
      <c r="B353" s="13" t="s">
        <v>5</v>
      </c>
      <c r="C353" s="15" t="s">
        <v>5</v>
      </c>
      <c r="D353" s="13" t="s">
        <v>5</v>
      </c>
      <c r="E353" s="4" t="s">
        <v>5</v>
      </c>
      <c r="F353" s="8">
        <v>0</v>
      </c>
      <c r="G353" s="15" t="s">
        <v>5</v>
      </c>
      <c r="H353" s="15" t="s">
        <v>5</v>
      </c>
      <c r="I353" s="15" t="s">
        <v>5</v>
      </c>
      <c r="J353" s="15" t="s">
        <v>5</v>
      </c>
      <c r="K353" s="8">
        <v>0</v>
      </c>
      <c r="L353" s="8">
        <v>0</v>
      </c>
      <c r="M353" s="8">
        <v>0</v>
      </c>
      <c r="N353" s="8">
        <v>0</v>
      </c>
      <c r="O353" s="10"/>
    </row>
    <row r="354" spans="1:15">
      <c r="A354" s="19">
        <v>349</v>
      </c>
      <c r="B354" s="13" t="s">
        <v>5</v>
      </c>
      <c r="C354" s="15" t="s">
        <v>5</v>
      </c>
      <c r="D354" s="13" t="s">
        <v>5</v>
      </c>
      <c r="E354" s="4" t="s">
        <v>5</v>
      </c>
      <c r="F354" s="8">
        <v>0</v>
      </c>
      <c r="G354" s="15" t="s">
        <v>5</v>
      </c>
      <c r="H354" s="15" t="s">
        <v>5</v>
      </c>
      <c r="I354" s="15" t="s">
        <v>5</v>
      </c>
      <c r="J354" s="15" t="s">
        <v>5</v>
      </c>
      <c r="K354" s="8">
        <v>0</v>
      </c>
      <c r="L354" s="8">
        <v>0</v>
      </c>
      <c r="M354" s="8">
        <v>0</v>
      </c>
      <c r="N354" s="8">
        <v>0</v>
      </c>
      <c r="O354" s="10"/>
    </row>
    <row r="355" spans="1:15">
      <c r="A355" s="19">
        <v>350</v>
      </c>
      <c r="B355" s="13" t="s">
        <v>5</v>
      </c>
      <c r="C355" s="15" t="s">
        <v>5</v>
      </c>
      <c r="D355" s="13" t="s">
        <v>5</v>
      </c>
      <c r="E355" s="4" t="s">
        <v>5</v>
      </c>
      <c r="F355" s="8">
        <v>0</v>
      </c>
      <c r="G355" s="15" t="s">
        <v>5</v>
      </c>
      <c r="H355" s="15" t="s">
        <v>5</v>
      </c>
      <c r="I355" s="15" t="s">
        <v>5</v>
      </c>
      <c r="J355" s="15" t="s">
        <v>5</v>
      </c>
      <c r="K355" s="8">
        <v>0</v>
      </c>
      <c r="L355" s="8">
        <v>0</v>
      </c>
      <c r="M355" s="8">
        <v>0</v>
      </c>
      <c r="N355" s="8">
        <v>0</v>
      </c>
      <c r="O355" s="10"/>
    </row>
    <row r="356" spans="1:15">
      <c r="A356" s="19">
        <v>351</v>
      </c>
      <c r="B356" s="13" t="s">
        <v>5</v>
      </c>
      <c r="C356" s="15" t="s">
        <v>5</v>
      </c>
      <c r="D356" s="13" t="s">
        <v>5</v>
      </c>
      <c r="E356" s="4" t="s">
        <v>5</v>
      </c>
      <c r="F356" s="8">
        <v>0</v>
      </c>
      <c r="G356" s="15" t="s">
        <v>5</v>
      </c>
      <c r="H356" s="15" t="s">
        <v>5</v>
      </c>
      <c r="I356" s="15" t="s">
        <v>5</v>
      </c>
      <c r="J356" s="15" t="s">
        <v>5</v>
      </c>
      <c r="K356" s="8">
        <v>0</v>
      </c>
      <c r="L356" s="8">
        <v>0</v>
      </c>
      <c r="M356" s="8">
        <v>0</v>
      </c>
      <c r="N356" s="8">
        <v>0</v>
      </c>
      <c r="O356" s="10"/>
    </row>
    <row r="357" spans="1:15">
      <c r="A357" s="19">
        <v>352</v>
      </c>
      <c r="B357" s="13" t="s">
        <v>5</v>
      </c>
      <c r="C357" s="15" t="s">
        <v>5</v>
      </c>
      <c r="D357" s="13" t="s">
        <v>5</v>
      </c>
      <c r="E357" s="4" t="s">
        <v>5</v>
      </c>
      <c r="F357" s="8">
        <v>0</v>
      </c>
      <c r="G357" s="15" t="s">
        <v>5</v>
      </c>
      <c r="H357" s="15" t="s">
        <v>5</v>
      </c>
      <c r="I357" s="15" t="s">
        <v>5</v>
      </c>
      <c r="J357" s="15" t="s">
        <v>5</v>
      </c>
      <c r="K357" s="8">
        <v>0</v>
      </c>
      <c r="L357" s="8">
        <v>0</v>
      </c>
      <c r="M357" s="8">
        <v>0</v>
      </c>
      <c r="N357" s="8">
        <v>0</v>
      </c>
      <c r="O357" s="10"/>
    </row>
    <row r="358" spans="1:15">
      <c r="A358" s="19">
        <v>353</v>
      </c>
      <c r="B358" s="13" t="s">
        <v>5</v>
      </c>
      <c r="C358" s="15" t="s">
        <v>5</v>
      </c>
      <c r="D358" s="13" t="s">
        <v>5</v>
      </c>
      <c r="E358" s="4" t="s">
        <v>5</v>
      </c>
      <c r="F358" s="8">
        <v>0</v>
      </c>
      <c r="G358" s="15" t="s">
        <v>5</v>
      </c>
      <c r="H358" s="15" t="s">
        <v>5</v>
      </c>
      <c r="I358" s="15" t="s">
        <v>5</v>
      </c>
      <c r="J358" s="15" t="s">
        <v>5</v>
      </c>
      <c r="K358" s="8">
        <v>0</v>
      </c>
      <c r="L358" s="8">
        <v>0</v>
      </c>
      <c r="M358" s="8">
        <v>0</v>
      </c>
      <c r="N358" s="8">
        <v>0</v>
      </c>
      <c r="O358" s="10"/>
    </row>
    <row r="359" spans="1:15">
      <c r="A359" s="19">
        <v>354</v>
      </c>
      <c r="B359" s="13" t="s">
        <v>5</v>
      </c>
      <c r="C359" s="15" t="s">
        <v>5</v>
      </c>
      <c r="D359" s="13" t="s">
        <v>5</v>
      </c>
      <c r="E359" s="4" t="s">
        <v>5</v>
      </c>
      <c r="F359" s="8">
        <v>0</v>
      </c>
      <c r="G359" s="15" t="s">
        <v>5</v>
      </c>
      <c r="H359" s="15" t="s">
        <v>5</v>
      </c>
      <c r="I359" s="15" t="s">
        <v>5</v>
      </c>
      <c r="J359" s="15" t="s">
        <v>5</v>
      </c>
      <c r="K359" s="8">
        <v>0</v>
      </c>
      <c r="L359" s="8">
        <v>0</v>
      </c>
      <c r="M359" s="8">
        <v>0</v>
      </c>
      <c r="N359" s="8">
        <v>0</v>
      </c>
      <c r="O359" s="10"/>
    </row>
    <row r="360" spans="1:15">
      <c r="A360" s="19">
        <v>355</v>
      </c>
      <c r="B360" s="13" t="s">
        <v>5</v>
      </c>
      <c r="C360" s="15" t="s">
        <v>5</v>
      </c>
      <c r="D360" s="13" t="s">
        <v>5</v>
      </c>
      <c r="E360" s="4" t="s">
        <v>5</v>
      </c>
      <c r="F360" s="8">
        <v>0</v>
      </c>
      <c r="G360" s="15" t="s">
        <v>5</v>
      </c>
      <c r="H360" s="15" t="s">
        <v>5</v>
      </c>
      <c r="I360" s="15" t="s">
        <v>5</v>
      </c>
      <c r="J360" s="15" t="s">
        <v>5</v>
      </c>
      <c r="K360" s="8">
        <v>0</v>
      </c>
      <c r="L360" s="8">
        <v>0</v>
      </c>
      <c r="M360" s="8">
        <v>0</v>
      </c>
      <c r="N360" s="8">
        <v>0</v>
      </c>
      <c r="O360" s="10"/>
    </row>
    <row r="361" spans="1:15">
      <c r="A361" s="19">
        <v>356</v>
      </c>
      <c r="B361" s="13" t="s">
        <v>5</v>
      </c>
      <c r="C361" s="15" t="s">
        <v>5</v>
      </c>
      <c r="D361" s="13" t="s">
        <v>5</v>
      </c>
      <c r="E361" s="4" t="s">
        <v>5</v>
      </c>
      <c r="F361" s="8">
        <v>0</v>
      </c>
      <c r="G361" s="15" t="s">
        <v>5</v>
      </c>
      <c r="H361" s="15" t="s">
        <v>5</v>
      </c>
      <c r="I361" s="15" t="s">
        <v>5</v>
      </c>
      <c r="J361" s="15" t="s">
        <v>5</v>
      </c>
      <c r="K361" s="8">
        <v>0</v>
      </c>
      <c r="L361" s="8">
        <v>0</v>
      </c>
      <c r="M361" s="8">
        <v>0</v>
      </c>
      <c r="N361" s="8">
        <v>0</v>
      </c>
      <c r="O361" s="10"/>
    </row>
    <row r="362" spans="1:15">
      <c r="A362" s="19">
        <v>357</v>
      </c>
      <c r="B362" s="13" t="s">
        <v>5</v>
      </c>
      <c r="C362" s="15" t="s">
        <v>5</v>
      </c>
      <c r="D362" s="13" t="s">
        <v>5</v>
      </c>
      <c r="E362" s="4" t="s">
        <v>5</v>
      </c>
      <c r="F362" s="8">
        <v>0</v>
      </c>
      <c r="G362" s="15" t="s">
        <v>5</v>
      </c>
      <c r="H362" s="15" t="s">
        <v>5</v>
      </c>
      <c r="I362" s="15" t="s">
        <v>5</v>
      </c>
      <c r="J362" s="15" t="s">
        <v>5</v>
      </c>
      <c r="K362" s="8">
        <v>0</v>
      </c>
      <c r="L362" s="8">
        <v>0</v>
      </c>
      <c r="M362" s="8">
        <v>0</v>
      </c>
      <c r="N362" s="8">
        <v>0</v>
      </c>
      <c r="O362" s="10"/>
    </row>
    <row r="363" spans="1:15">
      <c r="A363" s="19">
        <v>358</v>
      </c>
      <c r="B363" s="13" t="s">
        <v>5</v>
      </c>
      <c r="C363" s="15" t="s">
        <v>5</v>
      </c>
      <c r="D363" s="13" t="s">
        <v>5</v>
      </c>
      <c r="E363" s="4" t="s">
        <v>5</v>
      </c>
      <c r="F363" s="8">
        <v>0</v>
      </c>
      <c r="G363" s="15" t="s">
        <v>5</v>
      </c>
      <c r="H363" s="15" t="s">
        <v>5</v>
      </c>
      <c r="I363" s="15" t="s">
        <v>5</v>
      </c>
      <c r="J363" s="15" t="s">
        <v>5</v>
      </c>
      <c r="K363" s="8">
        <v>0</v>
      </c>
      <c r="L363" s="8">
        <v>0</v>
      </c>
      <c r="M363" s="8">
        <v>0</v>
      </c>
      <c r="N363" s="8">
        <v>0</v>
      </c>
      <c r="O363" s="10"/>
    </row>
    <row r="364" spans="1:15">
      <c r="A364" s="19">
        <v>359</v>
      </c>
      <c r="B364" s="13" t="s">
        <v>5</v>
      </c>
      <c r="C364" s="15" t="s">
        <v>5</v>
      </c>
      <c r="D364" s="13" t="s">
        <v>5</v>
      </c>
      <c r="E364" s="4" t="s">
        <v>5</v>
      </c>
      <c r="F364" s="8">
        <v>0</v>
      </c>
      <c r="G364" s="15" t="s">
        <v>5</v>
      </c>
      <c r="H364" s="15" t="s">
        <v>5</v>
      </c>
      <c r="I364" s="15" t="s">
        <v>5</v>
      </c>
      <c r="J364" s="15" t="s">
        <v>5</v>
      </c>
      <c r="K364" s="8">
        <v>0</v>
      </c>
      <c r="L364" s="8">
        <v>0</v>
      </c>
      <c r="M364" s="8">
        <v>0</v>
      </c>
      <c r="N364" s="8">
        <v>0</v>
      </c>
      <c r="O364" s="10"/>
    </row>
    <row r="365" spans="1:15">
      <c r="A365" s="19">
        <v>360</v>
      </c>
      <c r="B365" s="13" t="s">
        <v>5</v>
      </c>
      <c r="C365" s="15" t="s">
        <v>5</v>
      </c>
      <c r="D365" s="13" t="s">
        <v>5</v>
      </c>
      <c r="E365" s="4" t="s">
        <v>5</v>
      </c>
      <c r="F365" s="8">
        <v>0</v>
      </c>
      <c r="G365" s="15" t="s">
        <v>5</v>
      </c>
      <c r="H365" s="15" t="s">
        <v>5</v>
      </c>
      <c r="I365" s="15" t="s">
        <v>5</v>
      </c>
      <c r="J365" s="15" t="s">
        <v>5</v>
      </c>
      <c r="K365" s="8">
        <v>0</v>
      </c>
      <c r="L365" s="8">
        <v>0</v>
      </c>
      <c r="M365" s="8">
        <v>0</v>
      </c>
      <c r="N365" s="8">
        <v>0</v>
      </c>
      <c r="O365" s="10"/>
    </row>
    <row r="366" spans="1:15">
      <c r="A366" s="19">
        <v>361</v>
      </c>
      <c r="B366" s="13" t="s">
        <v>5</v>
      </c>
      <c r="C366" s="15" t="s">
        <v>5</v>
      </c>
      <c r="D366" s="13" t="s">
        <v>5</v>
      </c>
      <c r="E366" s="4" t="s">
        <v>5</v>
      </c>
      <c r="F366" s="8">
        <v>0</v>
      </c>
      <c r="G366" s="15" t="s">
        <v>5</v>
      </c>
      <c r="H366" s="15" t="s">
        <v>5</v>
      </c>
      <c r="I366" s="15" t="s">
        <v>5</v>
      </c>
      <c r="J366" s="15" t="s">
        <v>5</v>
      </c>
      <c r="K366" s="8">
        <v>0</v>
      </c>
      <c r="L366" s="8">
        <v>0</v>
      </c>
      <c r="M366" s="8">
        <v>0</v>
      </c>
      <c r="N366" s="8">
        <v>0</v>
      </c>
      <c r="O366" s="10"/>
    </row>
    <row r="367" spans="1:15">
      <c r="A367" s="19">
        <v>362</v>
      </c>
      <c r="B367" s="13" t="s">
        <v>5</v>
      </c>
      <c r="C367" s="15" t="s">
        <v>5</v>
      </c>
      <c r="D367" s="13" t="s">
        <v>5</v>
      </c>
      <c r="E367" s="4" t="s">
        <v>5</v>
      </c>
      <c r="F367" s="8">
        <v>0</v>
      </c>
      <c r="G367" s="15" t="s">
        <v>5</v>
      </c>
      <c r="H367" s="15" t="s">
        <v>5</v>
      </c>
      <c r="I367" s="15" t="s">
        <v>5</v>
      </c>
      <c r="J367" s="15" t="s">
        <v>5</v>
      </c>
      <c r="K367" s="8">
        <v>0</v>
      </c>
      <c r="L367" s="8">
        <v>0</v>
      </c>
      <c r="M367" s="8">
        <v>0</v>
      </c>
      <c r="N367" s="8">
        <v>0</v>
      </c>
      <c r="O367" s="10"/>
    </row>
    <row r="368" spans="1:15">
      <c r="A368" s="19">
        <v>363</v>
      </c>
      <c r="B368" s="13" t="s">
        <v>5</v>
      </c>
      <c r="C368" s="15" t="s">
        <v>5</v>
      </c>
      <c r="D368" s="13" t="s">
        <v>5</v>
      </c>
      <c r="E368" s="4" t="s">
        <v>5</v>
      </c>
      <c r="F368" s="8">
        <v>0</v>
      </c>
      <c r="G368" s="15" t="s">
        <v>5</v>
      </c>
      <c r="H368" s="15" t="s">
        <v>5</v>
      </c>
      <c r="I368" s="15" t="s">
        <v>5</v>
      </c>
      <c r="J368" s="15" t="s">
        <v>5</v>
      </c>
      <c r="K368" s="8">
        <v>0</v>
      </c>
      <c r="L368" s="8">
        <v>0</v>
      </c>
      <c r="M368" s="8">
        <v>0</v>
      </c>
      <c r="N368" s="8">
        <v>0</v>
      </c>
      <c r="O368" s="10"/>
    </row>
    <row r="369" spans="1:15">
      <c r="A369" s="19">
        <v>364</v>
      </c>
      <c r="B369" s="13" t="s">
        <v>5</v>
      </c>
      <c r="C369" s="15" t="s">
        <v>5</v>
      </c>
      <c r="D369" s="13" t="s">
        <v>5</v>
      </c>
      <c r="E369" s="4" t="s">
        <v>5</v>
      </c>
      <c r="F369" s="8">
        <v>0</v>
      </c>
      <c r="G369" s="15" t="s">
        <v>5</v>
      </c>
      <c r="H369" s="15" t="s">
        <v>5</v>
      </c>
      <c r="I369" s="15" t="s">
        <v>5</v>
      </c>
      <c r="J369" s="15" t="s">
        <v>5</v>
      </c>
      <c r="K369" s="8">
        <v>0</v>
      </c>
      <c r="L369" s="8">
        <v>0</v>
      </c>
      <c r="M369" s="8">
        <v>0</v>
      </c>
      <c r="N369" s="8">
        <v>0</v>
      </c>
      <c r="O369" s="10"/>
    </row>
    <row r="370" spans="1:15">
      <c r="A370" s="19">
        <v>365</v>
      </c>
      <c r="B370" s="13" t="s">
        <v>5</v>
      </c>
      <c r="C370" s="15" t="s">
        <v>5</v>
      </c>
      <c r="D370" s="13" t="s">
        <v>5</v>
      </c>
      <c r="E370" s="4" t="s">
        <v>5</v>
      </c>
      <c r="F370" s="8">
        <v>0</v>
      </c>
      <c r="G370" s="15" t="s">
        <v>5</v>
      </c>
      <c r="H370" s="15" t="s">
        <v>5</v>
      </c>
      <c r="I370" s="15" t="s">
        <v>5</v>
      </c>
      <c r="J370" s="15" t="s">
        <v>5</v>
      </c>
      <c r="K370" s="8">
        <v>0</v>
      </c>
      <c r="L370" s="8">
        <v>0</v>
      </c>
      <c r="M370" s="8">
        <v>0</v>
      </c>
      <c r="N370" s="8">
        <v>0</v>
      </c>
      <c r="O370" s="10"/>
    </row>
    <row r="371" spans="1:15">
      <c r="A371" s="19">
        <v>366</v>
      </c>
      <c r="B371" s="13" t="s">
        <v>5</v>
      </c>
      <c r="C371" s="15" t="s">
        <v>5</v>
      </c>
      <c r="D371" s="13" t="s">
        <v>5</v>
      </c>
      <c r="E371" s="4" t="s">
        <v>5</v>
      </c>
      <c r="F371" s="8">
        <v>0</v>
      </c>
      <c r="G371" s="15" t="s">
        <v>5</v>
      </c>
      <c r="H371" s="15" t="s">
        <v>5</v>
      </c>
      <c r="I371" s="15" t="s">
        <v>5</v>
      </c>
      <c r="J371" s="15" t="s">
        <v>5</v>
      </c>
      <c r="K371" s="8">
        <v>0</v>
      </c>
      <c r="L371" s="8">
        <v>0</v>
      </c>
      <c r="M371" s="8">
        <v>0</v>
      </c>
      <c r="N371" s="8">
        <v>0</v>
      </c>
      <c r="O371" s="10"/>
    </row>
    <row r="372" spans="1:15">
      <c r="A372" s="19">
        <v>367</v>
      </c>
      <c r="B372" s="13" t="s">
        <v>5</v>
      </c>
      <c r="C372" s="15" t="s">
        <v>5</v>
      </c>
      <c r="D372" s="13" t="s">
        <v>5</v>
      </c>
      <c r="E372" s="4" t="s">
        <v>5</v>
      </c>
      <c r="F372" s="8">
        <v>0</v>
      </c>
      <c r="G372" s="15" t="s">
        <v>5</v>
      </c>
      <c r="H372" s="15" t="s">
        <v>5</v>
      </c>
      <c r="I372" s="15" t="s">
        <v>5</v>
      </c>
      <c r="J372" s="15" t="s">
        <v>5</v>
      </c>
      <c r="K372" s="8">
        <v>0</v>
      </c>
      <c r="L372" s="8">
        <v>0</v>
      </c>
      <c r="M372" s="8">
        <v>0</v>
      </c>
      <c r="N372" s="8">
        <v>0</v>
      </c>
      <c r="O372" s="10"/>
    </row>
    <row r="373" spans="1:15">
      <c r="A373" s="19">
        <v>368</v>
      </c>
      <c r="B373" s="13" t="s">
        <v>5</v>
      </c>
      <c r="C373" s="15" t="s">
        <v>5</v>
      </c>
      <c r="D373" s="13" t="s">
        <v>5</v>
      </c>
      <c r="E373" s="4" t="s">
        <v>5</v>
      </c>
      <c r="F373" s="8">
        <v>0</v>
      </c>
      <c r="G373" s="15" t="s">
        <v>5</v>
      </c>
      <c r="H373" s="15" t="s">
        <v>5</v>
      </c>
      <c r="I373" s="15" t="s">
        <v>5</v>
      </c>
      <c r="J373" s="15" t="s">
        <v>5</v>
      </c>
      <c r="K373" s="8">
        <v>0</v>
      </c>
      <c r="L373" s="8">
        <v>0</v>
      </c>
      <c r="M373" s="8">
        <v>0</v>
      </c>
      <c r="N373" s="8">
        <v>0</v>
      </c>
      <c r="O373" s="10"/>
    </row>
    <row r="374" spans="1:15">
      <c r="A374" s="19">
        <v>369</v>
      </c>
      <c r="B374" s="13" t="s">
        <v>5</v>
      </c>
      <c r="C374" s="15" t="s">
        <v>5</v>
      </c>
      <c r="D374" s="13" t="s">
        <v>5</v>
      </c>
      <c r="E374" s="4" t="s">
        <v>5</v>
      </c>
      <c r="F374" s="8">
        <v>0</v>
      </c>
      <c r="G374" s="15" t="s">
        <v>5</v>
      </c>
      <c r="H374" s="15" t="s">
        <v>5</v>
      </c>
      <c r="I374" s="15" t="s">
        <v>5</v>
      </c>
      <c r="J374" s="15" t="s">
        <v>5</v>
      </c>
      <c r="K374" s="8">
        <v>0</v>
      </c>
      <c r="L374" s="8">
        <v>0</v>
      </c>
      <c r="M374" s="8">
        <v>0</v>
      </c>
      <c r="N374" s="8">
        <v>0</v>
      </c>
      <c r="O374" s="10"/>
    </row>
    <row r="375" spans="1:15">
      <c r="A375" s="19">
        <v>370</v>
      </c>
      <c r="B375" s="13" t="s">
        <v>5</v>
      </c>
      <c r="C375" s="15" t="s">
        <v>5</v>
      </c>
      <c r="D375" s="13" t="s">
        <v>5</v>
      </c>
      <c r="E375" s="4" t="s">
        <v>5</v>
      </c>
      <c r="F375" s="8">
        <v>0</v>
      </c>
      <c r="G375" s="15" t="s">
        <v>5</v>
      </c>
      <c r="H375" s="15" t="s">
        <v>5</v>
      </c>
      <c r="I375" s="15" t="s">
        <v>5</v>
      </c>
      <c r="J375" s="15" t="s">
        <v>5</v>
      </c>
      <c r="K375" s="8">
        <v>0</v>
      </c>
      <c r="L375" s="8">
        <v>0</v>
      </c>
      <c r="M375" s="8">
        <v>0</v>
      </c>
      <c r="N375" s="8">
        <v>0</v>
      </c>
      <c r="O375" s="10"/>
    </row>
    <row r="376" spans="1:15">
      <c r="A376" s="19">
        <v>371</v>
      </c>
      <c r="B376" s="13" t="s">
        <v>5</v>
      </c>
      <c r="C376" s="15" t="s">
        <v>5</v>
      </c>
      <c r="D376" s="13" t="s">
        <v>5</v>
      </c>
      <c r="E376" s="4" t="s">
        <v>5</v>
      </c>
      <c r="F376" s="8">
        <v>0</v>
      </c>
      <c r="G376" s="15" t="s">
        <v>5</v>
      </c>
      <c r="H376" s="15" t="s">
        <v>5</v>
      </c>
      <c r="I376" s="15" t="s">
        <v>5</v>
      </c>
      <c r="J376" s="15" t="s">
        <v>5</v>
      </c>
      <c r="K376" s="8">
        <v>0</v>
      </c>
      <c r="L376" s="8">
        <v>0</v>
      </c>
      <c r="M376" s="8">
        <v>0</v>
      </c>
      <c r="N376" s="8">
        <v>0</v>
      </c>
      <c r="O376" s="10"/>
    </row>
    <row r="377" spans="1:15">
      <c r="A377" s="19">
        <v>372</v>
      </c>
      <c r="B377" s="13" t="s">
        <v>5</v>
      </c>
      <c r="C377" s="15" t="s">
        <v>5</v>
      </c>
      <c r="D377" s="13" t="s">
        <v>5</v>
      </c>
      <c r="E377" s="4" t="s">
        <v>5</v>
      </c>
      <c r="F377" s="8">
        <v>0</v>
      </c>
      <c r="G377" s="15" t="s">
        <v>5</v>
      </c>
      <c r="H377" s="15" t="s">
        <v>5</v>
      </c>
      <c r="I377" s="15" t="s">
        <v>5</v>
      </c>
      <c r="J377" s="15" t="s">
        <v>5</v>
      </c>
      <c r="K377" s="8">
        <v>0</v>
      </c>
      <c r="L377" s="8">
        <v>0</v>
      </c>
      <c r="M377" s="8">
        <v>0</v>
      </c>
      <c r="N377" s="8">
        <v>0</v>
      </c>
      <c r="O377" s="10"/>
    </row>
    <row r="378" spans="1:15">
      <c r="A378" s="19">
        <v>373</v>
      </c>
      <c r="B378" s="13" t="s">
        <v>5</v>
      </c>
      <c r="C378" s="15" t="s">
        <v>5</v>
      </c>
      <c r="D378" s="13" t="s">
        <v>5</v>
      </c>
      <c r="E378" s="4" t="s">
        <v>5</v>
      </c>
      <c r="F378" s="8">
        <v>0</v>
      </c>
      <c r="G378" s="15" t="s">
        <v>5</v>
      </c>
      <c r="H378" s="15" t="s">
        <v>5</v>
      </c>
      <c r="I378" s="15" t="s">
        <v>5</v>
      </c>
      <c r="J378" s="15" t="s">
        <v>5</v>
      </c>
      <c r="K378" s="8">
        <v>0</v>
      </c>
      <c r="L378" s="8">
        <v>0</v>
      </c>
      <c r="M378" s="8">
        <v>0</v>
      </c>
      <c r="N378" s="8">
        <v>0</v>
      </c>
      <c r="O378" s="10"/>
    </row>
    <row r="379" spans="1:15">
      <c r="A379" s="19">
        <v>374</v>
      </c>
      <c r="B379" s="13" t="s">
        <v>5</v>
      </c>
      <c r="C379" s="15" t="s">
        <v>5</v>
      </c>
      <c r="D379" s="13" t="s">
        <v>5</v>
      </c>
      <c r="E379" s="4" t="s">
        <v>5</v>
      </c>
      <c r="F379" s="8">
        <v>0</v>
      </c>
      <c r="G379" s="15" t="s">
        <v>5</v>
      </c>
      <c r="H379" s="15" t="s">
        <v>5</v>
      </c>
      <c r="I379" s="15" t="s">
        <v>5</v>
      </c>
      <c r="J379" s="15" t="s">
        <v>5</v>
      </c>
      <c r="K379" s="8">
        <v>0</v>
      </c>
      <c r="L379" s="8">
        <v>0</v>
      </c>
      <c r="M379" s="8">
        <v>0</v>
      </c>
      <c r="N379" s="8">
        <v>0</v>
      </c>
      <c r="O379" s="10"/>
    </row>
    <row r="380" spans="1:15">
      <c r="A380" s="19">
        <v>375</v>
      </c>
      <c r="B380" s="13" t="s">
        <v>5</v>
      </c>
      <c r="C380" s="15" t="s">
        <v>5</v>
      </c>
      <c r="D380" s="13" t="s">
        <v>5</v>
      </c>
      <c r="E380" s="4" t="s">
        <v>5</v>
      </c>
      <c r="F380" s="8">
        <v>0</v>
      </c>
      <c r="G380" s="15" t="s">
        <v>5</v>
      </c>
      <c r="H380" s="15" t="s">
        <v>5</v>
      </c>
      <c r="I380" s="15" t="s">
        <v>5</v>
      </c>
      <c r="J380" s="15" t="s">
        <v>5</v>
      </c>
      <c r="K380" s="8">
        <v>0</v>
      </c>
      <c r="L380" s="8">
        <v>0</v>
      </c>
      <c r="M380" s="8">
        <v>0</v>
      </c>
      <c r="N380" s="8">
        <v>0</v>
      </c>
      <c r="O380" s="10"/>
    </row>
    <row r="381" spans="1:15">
      <c r="A381" s="19">
        <v>376</v>
      </c>
      <c r="B381" s="13" t="s">
        <v>5</v>
      </c>
      <c r="C381" s="15" t="s">
        <v>5</v>
      </c>
      <c r="D381" s="13" t="s">
        <v>5</v>
      </c>
      <c r="E381" s="4" t="s">
        <v>5</v>
      </c>
      <c r="F381" s="8">
        <v>0</v>
      </c>
      <c r="G381" s="15" t="s">
        <v>5</v>
      </c>
      <c r="H381" s="15" t="s">
        <v>5</v>
      </c>
      <c r="I381" s="15" t="s">
        <v>5</v>
      </c>
      <c r="J381" s="15" t="s">
        <v>5</v>
      </c>
      <c r="K381" s="8">
        <v>0</v>
      </c>
      <c r="L381" s="8">
        <v>0</v>
      </c>
      <c r="M381" s="8">
        <v>0</v>
      </c>
      <c r="N381" s="8">
        <v>0</v>
      </c>
      <c r="O381" s="10"/>
    </row>
    <row r="382" spans="1:15">
      <c r="A382" s="19">
        <v>377</v>
      </c>
      <c r="B382" s="13" t="s">
        <v>5</v>
      </c>
      <c r="C382" s="15" t="s">
        <v>5</v>
      </c>
      <c r="D382" s="13" t="s">
        <v>5</v>
      </c>
      <c r="E382" s="4" t="s">
        <v>5</v>
      </c>
      <c r="F382" s="8">
        <v>0</v>
      </c>
      <c r="G382" s="15" t="s">
        <v>5</v>
      </c>
      <c r="H382" s="15" t="s">
        <v>5</v>
      </c>
      <c r="I382" s="15" t="s">
        <v>5</v>
      </c>
      <c r="J382" s="15" t="s">
        <v>5</v>
      </c>
      <c r="K382" s="8">
        <v>0</v>
      </c>
      <c r="L382" s="8">
        <v>0</v>
      </c>
      <c r="M382" s="8">
        <v>0</v>
      </c>
      <c r="N382" s="8">
        <v>0</v>
      </c>
      <c r="O382" s="10"/>
    </row>
    <row r="383" spans="1:15">
      <c r="A383" s="19">
        <v>378</v>
      </c>
      <c r="B383" s="13" t="s">
        <v>5</v>
      </c>
      <c r="C383" s="15" t="s">
        <v>5</v>
      </c>
      <c r="D383" s="13" t="s">
        <v>5</v>
      </c>
      <c r="E383" s="4" t="s">
        <v>5</v>
      </c>
      <c r="F383" s="8">
        <v>0</v>
      </c>
      <c r="G383" s="15" t="s">
        <v>5</v>
      </c>
      <c r="H383" s="15" t="s">
        <v>5</v>
      </c>
      <c r="I383" s="15" t="s">
        <v>5</v>
      </c>
      <c r="J383" s="15" t="s">
        <v>5</v>
      </c>
      <c r="K383" s="8">
        <v>0</v>
      </c>
      <c r="L383" s="8">
        <v>0</v>
      </c>
      <c r="M383" s="8">
        <v>0</v>
      </c>
      <c r="N383" s="8">
        <v>0</v>
      </c>
      <c r="O383" s="10"/>
    </row>
    <row r="384" spans="1:15">
      <c r="A384" s="19">
        <v>379</v>
      </c>
      <c r="B384" s="13" t="s">
        <v>5</v>
      </c>
      <c r="C384" s="15" t="s">
        <v>5</v>
      </c>
      <c r="D384" s="13" t="s">
        <v>5</v>
      </c>
      <c r="E384" s="4" t="s">
        <v>5</v>
      </c>
      <c r="F384" s="8">
        <v>0</v>
      </c>
      <c r="G384" s="15" t="s">
        <v>5</v>
      </c>
      <c r="H384" s="15" t="s">
        <v>5</v>
      </c>
      <c r="I384" s="15" t="s">
        <v>5</v>
      </c>
      <c r="J384" s="15" t="s">
        <v>5</v>
      </c>
      <c r="K384" s="8">
        <v>0</v>
      </c>
      <c r="L384" s="8">
        <v>0</v>
      </c>
      <c r="M384" s="8">
        <v>0</v>
      </c>
      <c r="N384" s="8">
        <v>0</v>
      </c>
      <c r="O384" s="10"/>
    </row>
    <row r="385" spans="1:15">
      <c r="A385" s="19">
        <v>380</v>
      </c>
      <c r="B385" s="13" t="s">
        <v>5</v>
      </c>
      <c r="C385" s="15" t="s">
        <v>5</v>
      </c>
      <c r="D385" s="13" t="s">
        <v>5</v>
      </c>
      <c r="E385" s="4" t="s">
        <v>5</v>
      </c>
      <c r="F385" s="8">
        <v>0</v>
      </c>
      <c r="G385" s="15" t="s">
        <v>5</v>
      </c>
      <c r="H385" s="15" t="s">
        <v>5</v>
      </c>
      <c r="I385" s="15" t="s">
        <v>5</v>
      </c>
      <c r="J385" s="15" t="s">
        <v>5</v>
      </c>
      <c r="K385" s="8">
        <v>0</v>
      </c>
      <c r="L385" s="8">
        <v>0</v>
      </c>
      <c r="M385" s="8">
        <v>0</v>
      </c>
      <c r="N385" s="8">
        <v>0</v>
      </c>
      <c r="O385" s="10"/>
    </row>
    <row r="386" spans="1:15">
      <c r="A386" s="19">
        <v>381</v>
      </c>
      <c r="B386" s="13" t="s">
        <v>5</v>
      </c>
      <c r="C386" s="15" t="s">
        <v>5</v>
      </c>
      <c r="D386" s="13" t="s">
        <v>5</v>
      </c>
      <c r="E386" s="4" t="s">
        <v>5</v>
      </c>
      <c r="F386" s="8">
        <v>0</v>
      </c>
      <c r="G386" s="15" t="s">
        <v>5</v>
      </c>
      <c r="H386" s="15" t="s">
        <v>5</v>
      </c>
      <c r="I386" s="15" t="s">
        <v>5</v>
      </c>
      <c r="J386" s="15" t="s">
        <v>5</v>
      </c>
      <c r="K386" s="8">
        <v>0</v>
      </c>
      <c r="L386" s="8">
        <v>0</v>
      </c>
      <c r="M386" s="8">
        <v>0</v>
      </c>
      <c r="N386" s="8">
        <v>0</v>
      </c>
      <c r="O386" s="10"/>
    </row>
    <row r="387" spans="1:15">
      <c r="A387" s="19">
        <v>382</v>
      </c>
      <c r="B387" s="13" t="s">
        <v>5</v>
      </c>
      <c r="C387" s="15" t="s">
        <v>5</v>
      </c>
      <c r="D387" s="13" t="s">
        <v>5</v>
      </c>
      <c r="E387" s="4" t="s">
        <v>5</v>
      </c>
      <c r="F387" s="8">
        <v>0</v>
      </c>
      <c r="G387" s="15" t="s">
        <v>5</v>
      </c>
      <c r="H387" s="15" t="s">
        <v>5</v>
      </c>
      <c r="I387" s="15" t="s">
        <v>5</v>
      </c>
      <c r="J387" s="15" t="s">
        <v>5</v>
      </c>
      <c r="K387" s="8">
        <v>0</v>
      </c>
      <c r="L387" s="8">
        <v>0</v>
      </c>
      <c r="M387" s="8">
        <v>0</v>
      </c>
      <c r="N387" s="8">
        <v>0</v>
      </c>
      <c r="O387" s="10"/>
    </row>
    <row r="388" spans="1:15">
      <c r="A388" s="19">
        <v>383</v>
      </c>
      <c r="B388" s="13" t="s">
        <v>5</v>
      </c>
      <c r="C388" s="15" t="s">
        <v>5</v>
      </c>
      <c r="D388" s="13" t="s">
        <v>5</v>
      </c>
      <c r="E388" s="4" t="s">
        <v>5</v>
      </c>
      <c r="F388" s="8">
        <v>0</v>
      </c>
      <c r="G388" s="15" t="s">
        <v>5</v>
      </c>
      <c r="H388" s="15" t="s">
        <v>5</v>
      </c>
      <c r="I388" s="15" t="s">
        <v>5</v>
      </c>
      <c r="J388" s="15" t="s">
        <v>5</v>
      </c>
      <c r="K388" s="8">
        <v>0</v>
      </c>
      <c r="L388" s="8">
        <v>0</v>
      </c>
      <c r="M388" s="8">
        <v>0</v>
      </c>
      <c r="N388" s="8">
        <v>0</v>
      </c>
      <c r="O388" s="10"/>
    </row>
    <row r="389" spans="1:15">
      <c r="A389" s="19">
        <v>384</v>
      </c>
      <c r="B389" s="13" t="s">
        <v>5</v>
      </c>
      <c r="C389" s="15" t="s">
        <v>5</v>
      </c>
      <c r="D389" s="13" t="s">
        <v>5</v>
      </c>
      <c r="E389" s="4" t="s">
        <v>5</v>
      </c>
      <c r="F389" s="8">
        <v>0</v>
      </c>
      <c r="G389" s="15" t="s">
        <v>5</v>
      </c>
      <c r="H389" s="15" t="s">
        <v>5</v>
      </c>
      <c r="I389" s="15" t="s">
        <v>5</v>
      </c>
      <c r="J389" s="15" t="s">
        <v>5</v>
      </c>
      <c r="K389" s="8">
        <v>0</v>
      </c>
      <c r="L389" s="8">
        <v>0</v>
      </c>
      <c r="M389" s="8">
        <v>0</v>
      </c>
      <c r="N389" s="8">
        <v>0</v>
      </c>
      <c r="O389" s="10"/>
    </row>
    <row r="390" spans="1:15">
      <c r="A390" s="19">
        <v>385</v>
      </c>
      <c r="B390" s="13" t="s">
        <v>5</v>
      </c>
      <c r="C390" s="15" t="s">
        <v>5</v>
      </c>
      <c r="D390" s="13" t="s">
        <v>5</v>
      </c>
      <c r="E390" s="4" t="s">
        <v>5</v>
      </c>
      <c r="F390" s="8">
        <v>0</v>
      </c>
      <c r="G390" s="15" t="s">
        <v>5</v>
      </c>
      <c r="H390" s="15" t="s">
        <v>5</v>
      </c>
      <c r="I390" s="15" t="s">
        <v>5</v>
      </c>
      <c r="J390" s="15" t="s">
        <v>5</v>
      </c>
      <c r="K390" s="8">
        <v>0</v>
      </c>
      <c r="L390" s="8">
        <v>0</v>
      </c>
      <c r="M390" s="8">
        <v>0</v>
      </c>
      <c r="N390" s="8">
        <v>0</v>
      </c>
      <c r="O390" s="10"/>
    </row>
    <row r="391" spans="1:15">
      <c r="A391" s="19">
        <v>386</v>
      </c>
      <c r="B391" s="13" t="s">
        <v>5</v>
      </c>
      <c r="C391" s="15" t="s">
        <v>5</v>
      </c>
      <c r="D391" s="13" t="s">
        <v>5</v>
      </c>
      <c r="E391" s="4" t="s">
        <v>5</v>
      </c>
      <c r="F391" s="8">
        <v>0</v>
      </c>
      <c r="G391" s="15" t="s">
        <v>5</v>
      </c>
      <c r="H391" s="15" t="s">
        <v>5</v>
      </c>
      <c r="I391" s="15" t="s">
        <v>5</v>
      </c>
      <c r="J391" s="15" t="s">
        <v>5</v>
      </c>
      <c r="K391" s="8">
        <v>0</v>
      </c>
      <c r="L391" s="8">
        <v>0</v>
      </c>
      <c r="M391" s="8">
        <v>0</v>
      </c>
      <c r="N391" s="8">
        <v>0</v>
      </c>
      <c r="O391" s="10"/>
    </row>
    <row r="392" spans="1:15">
      <c r="A392" s="19">
        <v>387</v>
      </c>
      <c r="B392" s="13" t="s">
        <v>5</v>
      </c>
      <c r="C392" s="15" t="s">
        <v>5</v>
      </c>
      <c r="D392" s="13" t="s">
        <v>5</v>
      </c>
      <c r="E392" s="4" t="s">
        <v>5</v>
      </c>
      <c r="F392" s="8">
        <v>0</v>
      </c>
      <c r="G392" s="15" t="s">
        <v>5</v>
      </c>
      <c r="H392" s="15" t="s">
        <v>5</v>
      </c>
      <c r="I392" s="15" t="s">
        <v>5</v>
      </c>
      <c r="J392" s="15" t="s">
        <v>5</v>
      </c>
      <c r="K392" s="8">
        <v>0</v>
      </c>
      <c r="L392" s="8">
        <v>0</v>
      </c>
      <c r="M392" s="8">
        <v>0</v>
      </c>
      <c r="N392" s="8">
        <v>0</v>
      </c>
      <c r="O392" s="10"/>
    </row>
    <row r="393" spans="1:15">
      <c r="A393" s="19">
        <v>388</v>
      </c>
      <c r="B393" s="13" t="s">
        <v>5</v>
      </c>
      <c r="C393" s="15" t="s">
        <v>5</v>
      </c>
      <c r="D393" s="13" t="s">
        <v>5</v>
      </c>
      <c r="E393" s="4" t="s">
        <v>5</v>
      </c>
      <c r="F393" s="8">
        <v>0</v>
      </c>
      <c r="G393" s="15" t="s">
        <v>5</v>
      </c>
      <c r="H393" s="15" t="s">
        <v>5</v>
      </c>
      <c r="I393" s="15" t="s">
        <v>5</v>
      </c>
      <c r="J393" s="15" t="s">
        <v>5</v>
      </c>
      <c r="K393" s="8">
        <v>0</v>
      </c>
      <c r="L393" s="8">
        <v>0</v>
      </c>
      <c r="M393" s="8">
        <v>0</v>
      </c>
      <c r="N393" s="8">
        <v>0</v>
      </c>
      <c r="O393" s="10"/>
    </row>
    <row r="394" spans="1:15">
      <c r="A394" s="19">
        <v>389</v>
      </c>
      <c r="B394" s="13" t="s">
        <v>5</v>
      </c>
      <c r="C394" s="15" t="s">
        <v>5</v>
      </c>
      <c r="D394" s="13" t="s">
        <v>5</v>
      </c>
      <c r="E394" s="4" t="s">
        <v>5</v>
      </c>
      <c r="F394" s="8">
        <v>0</v>
      </c>
      <c r="G394" s="15" t="s">
        <v>5</v>
      </c>
      <c r="H394" s="15" t="s">
        <v>5</v>
      </c>
      <c r="I394" s="15" t="s">
        <v>5</v>
      </c>
      <c r="J394" s="15" t="s">
        <v>5</v>
      </c>
      <c r="K394" s="8">
        <v>0</v>
      </c>
      <c r="L394" s="8">
        <v>0</v>
      </c>
      <c r="M394" s="8">
        <v>0</v>
      </c>
      <c r="N394" s="8">
        <v>0</v>
      </c>
      <c r="O394" s="10"/>
    </row>
    <row r="395" spans="1:15">
      <c r="A395" s="19">
        <v>390</v>
      </c>
      <c r="B395" s="13" t="s">
        <v>5</v>
      </c>
      <c r="C395" s="15" t="s">
        <v>5</v>
      </c>
      <c r="D395" s="13" t="s">
        <v>5</v>
      </c>
      <c r="E395" s="4" t="s">
        <v>5</v>
      </c>
      <c r="F395" s="8">
        <v>0</v>
      </c>
      <c r="G395" s="15" t="s">
        <v>5</v>
      </c>
      <c r="H395" s="15" t="s">
        <v>5</v>
      </c>
      <c r="I395" s="15" t="s">
        <v>5</v>
      </c>
      <c r="J395" s="15" t="s">
        <v>5</v>
      </c>
      <c r="K395" s="8">
        <v>0</v>
      </c>
      <c r="L395" s="8">
        <v>0</v>
      </c>
      <c r="M395" s="8">
        <v>0</v>
      </c>
      <c r="N395" s="8">
        <v>0</v>
      </c>
      <c r="O395" s="10"/>
    </row>
    <row r="396" spans="1:15">
      <c r="A396" s="19">
        <v>391</v>
      </c>
      <c r="B396" s="13" t="s">
        <v>5</v>
      </c>
      <c r="C396" s="15" t="s">
        <v>5</v>
      </c>
      <c r="D396" s="13" t="s">
        <v>5</v>
      </c>
      <c r="E396" s="4" t="s">
        <v>5</v>
      </c>
      <c r="F396" s="8">
        <v>0</v>
      </c>
      <c r="G396" s="15" t="s">
        <v>5</v>
      </c>
      <c r="H396" s="15" t="s">
        <v>5</v>
      </c>
      <c r="I396" s="15" t="s">
        <v>5</v>
      </c>
      <c r="J396" s="15" t="s">
        <v>5</v>
      </c>
      <c r="K396" s="8">
        <v>0</v>
      </c>
      <c r="L396" s="8">
        <v>0</v>
      </c>
      <c r="M396" s="8">
        <v>0</v>
      </c>
      <c r="N396" s="8">
        <v>0</v>
      </c>
      <c r="O396" s="10"/>
    </row>
    <row r="397" spans="1:15">
      <c r="A397" s="19">
        <v>392</v>
      </c>
      <c r="B397" s="13" t="s">
        <v>5</v>
      </c>
      <c r="C397" s="15" t="s">
        <v>5</v>
      </c>
      <c r="D397" s="13" t="s">
        <v>5</v>
      </c>
      <c r="E397" s="4" t="s">
        <v>5</v>
      </c>
      <c r="F397" s="8">
        <v>0</v>
      </c>
      <c r="G397" s="15" t="s">
        <v>5</v>
      </c>
      <c r="H397" s="15" t="s">
        <v>5</v>
      </c>
      <c r="I397" s="15" t="s">
        <v>5</v>
      </c>
      <c r="J397" s="15" t="s">
        <v>5</v>
      </c>
      <c r="K397" s="8">
        <v>0</v>
      </c>
      <c r="L397" s="8">
        <v>0</v>
      </c>
      <c r="M397" s="8">
        <v>0</v>
      </c>
      <c r="N397" s="8">
        <v>0</v>
      </c>
      <c r="O397" s="10"/>
    </row>
    <row r="398" spans="1:15">
      <c r="A398" s="19">
        <v>393</v>
      </c>
      <c r="B398" s="13" t="s">
        <v>5</v>
      </c>
      <c r="C398" s="15" t="s">
        <v>5</v>
      </c>
      <c r="D398" s="13" t="s">
        <v>5</v>
      </c>
      <c r="E398" s="4" t="s">
        <v>5</v>
      </c>
      <c r="F398" s="8">
        <v>0</v>
      </c>
      <c r="G398" s="15" t="s">
        <v>5</v>
      </c>
      <c r="H398" s="15" t="s">
        <v>5</v>
      </c>
      <c r="I398" s="15" t="s">
        <v>5</v>
      </c>
      <c r="J398" s="15" t="s">
        <v>5</v>
      </c>
      <c r="K398" s="8">
        <v>0</v>
      </c>
      <c r="L398" s="8">
        <v>0</v>
      </c>
      <c r="M398" s="8">
        <v>0</v>
      </c>
      <c r="N398" s="8">
        <v>0</v>
      </c>
      <c r="O398" s="10"/>
    </row>
    <row r="399" spans="1:15">
      <c r="A399" s="19">
        <v>394</v>
      </c>
      <c r="B399" s="13" t="s">
        <v>5</v>
      </c>
      <c r="C399" s="15" t="s">
        <v>5</v>
      </c>
      <c r="D399" s="13" t="s">
        <v>5</v>
      </c>
      <c r="E399" s="4" t="s">
        <v>5</v>
      </c>
      <c r="F399" s="8">
        <v>0</v>
      </c>
      <c r="G399" s="15" t="s">
        <v>5</v>
      </c>
      <c r="H399" s="15" t="s">
        <v>5</v>
      </c>
      <c r="I399" s="15" t="s">
        <v>5</v>
      </c>
      <c r="J399" s="15" t="s">
        <v>5</v>
      </c>
      <c r="K399" s="8">
        <v>0</v>
      </c>
      <c r="L399" s="8">
        <v>0</v>
      </c>
      <c r="M399" s="8">
        <v>0</v>
      </c>
      <c r="N399" s="8">
        <v>0</v>
      </c>
      <c r="O399" s="10"/>
    </row>
    <row r="400" spans="1:15">
      <c r="A400" s="19">
        <v>395</v>
      </c>
      <c r="B400" s="13" t="s">
        <v>5</v>
      </c>
      <c r="C400" s="15" t="s">
        <v>5</v>
      </c>
      <c r="D400" s="13" t="s">
        <v>5</v>
      </c>
      <c r="E400" s="4" t="s">
        <v>5</v>
      </c>
      <c r="F400" s="8">
        <v>0</v>
      </c>
      <c r="G400" s="15" t="s">
        <v>5</v>
      </c>
      <c r="H400" s="15" t="s">
        <v>5</v>
      </c>
      <c r="I400" s="15" t="s">
        <v>5</v>
      </c>
      <c r="J400" s="15" t="s">
        <v>5</v>
      </c>
      <c r="K400" s="8">
        <v>0</v>
      </c>
      <c r="L400" s="8">
        <v>0</v>
      </c>
      <c r="M400" s="8">
        <v>0</v>
      </c>
      <c r="N400" s="8">
        <v>0</v>
      </c>
      <c r="O400" s="10"/>
    </row>
    <row r="401" spans="1:15">
      <c r="A401" s="19">
        <v>396</v>
      </c>
      <c r="B401" s="13" t="s">
        <v>5</v>
      </c>
      <c r="C401" s="15" t="s">
        <v>5</v>
      </c>
      <c r="D401" s="13" t="s">
        <v>5</v>
      </c>
      <c r="E401" s="4" t="s">
        <v>5</v>
      </c>
      <c r="F401" s="8">
        <v>0</v>
      </c>
      <c r="G401" s="15" t="s">
        <v>5</v>
      </c>
      <c r="H401" s="15" t="s">
        <v>5</v>
      </c>
      <c r="I401" s="15" t="s">
        <v>5</v>
      </c>
      <c r="J401" s="15" t="s">
        <v>5</v>
      </c>
      <c r="K401" s="8">
        <v>0</v>
      </c>
      <c r="L401" s="8">
        <v>0</v>
      </c>
      <c r="M401" s="8">
        <v>0</v>
      </c>
      <c r="N401" s="8">
        <v>0</v>
      </c>
      <c r="O401" s="10"/>
    </row>
    <row r="402" spans="1:15">
      <c r="A402" s="19">
        <v>397</v>
      </c>
      <c r="B402" s="13" t="s">
        <v>5</v>
      </c>
      <c r="C402" s="15" t="s">
        <v>5</v>
      </c>
      <c r="D402" s="13" t="s">
        <v>5</v>
      </c>
      <c r="E402" s="4" t="s">
        <v>5</v>
      </c>
      <c r="F402" s="8">
        <v>0</v>
      </c>
      <c r="G402" s="15" t="s">
        <v>5</v>
      </c>
      <c r="H402" s="15" t="s">
        <v>5</v>
      </c>
      <c r="I402" s="15" t="s">
        <v>5</v>
      </c>
      <c r="J402" s="15" t="s">
        <v>5</v>
      </c>
      <c r="K402" s="8">
        <v>0</v>
      </c>
      <c r="L402" s="8">
        <v>0</v>
      </c>
      <c r="M402" s="8">
        <v>0</v>
      </c>
      <c r="N402" s="8">
        <v>0</v>
      </c>
      <c r="O402" s="10"/>
    </row>
    <row r="403" spans="1:15">
      <c r="A403" s="19">
        <v>398</v>
      </c>
      <c r="B403" s="13" t="s">
        <v>5</v>
      </c>
      <c r="C403" s="15" t="s">
        <v>5</v>
      </c>
      <c r="D403" s="13" t="s">
        <v>5</v>
      </c>
      <c r="E403" s="4" t="s">
        <v>5</v>
      </c>
      <c r="F403" s="8">
        <v>0</v>
      </c>
      <c r="G403" s="15" t="s">
        <v>5</v>
      </c>
      <c r="H403" s="15" t="s">
        <v>5</v>
      </c>
      <c r="I403" s="15" t="s">
        <v>5</v>
      </c>
      <c r="J403" s="15" t="s">
        <v>5</v>
      </c>
      <c r="K403" s="8">
        <v>0</v>
      </c>
      <c r="L403" s="8">
        <v>0</v>
      </c>
      <c r="M403" s="8">
        <v>0</v>
      </c>
      <c r="N403" s="8">
        <v>0</v>
      </c>
      <c r="O403" s="10"/>
    </row>
    <row r="404" spans="1:15">
      <c r="A404" s="19">
        <v>399</v>
      </c>
      <c r="B404" s="13" t="s">
        <v>5</v>
      </c>
      <c r="C404" s="15" t="s">
        <v>5</v>
      </c>
      <c r="D404" s="13" t="s">
        <v>5</v>
      </c>
      <c r="E404" s="4" t="s">
        <v>5</v>
      </c>
      <c r="F404" s="8">
        <v>0</v>
      </c>
      <c r="G404" s="15" t="s">
        <v>5</v>
      </c>
      <c r="H404" s="15" t="s">
        <v>5</v>
      </c>
      <c r="I404" s="15" t="s">
        <v>5</v>
      </c>
      <c r="J404" s="15" t="s">
        <v>5</v>
      </c>
      <c r="K404" s="8">
        <v>0</v>
      </c>
      <c r="L404" s="8">
        <v>0</v>
      </c>
      <c r="M404" s="8">
        <v>0</v>
      </c>
      <c r="N404" s="8">
        <v>0</v>
      </c>
      <c r="O404" s="10"/>
    </row>
    <row r="405" spans="1:15">
      <c r="A405" s="19">
        <v>400</v>
      </c>
      <c r="B405" s="13" t="s">
        <v>5</v>
      </c>
      <c r="C405" s="15" t="s">
        <v>5</v>
      </c>
      <c r="D405" s="13" t="s">
        <v>5</v>
      </c>
      <c r="E405" s="4" t="s">
        <v>5</v>
      </c>
      <c r="F405" s="8">
        <v>0</v>
      </c>
      <c r="G405" s="15" t="s">
        <v>5</v>
      </c>
      <c r="H405" s="15" t="s">
        <v>5</v>
      </c>
      <c r="I405" s="15" t="s">
        <v>5</v>
      </c>
      <c r="J405" s="15" t="s">
        <v>5</v>
      </c>
      <c r="K405" s="8">
        <v>0</v>
      </c>
      <c r="L405" s="8">
        <v>0</v>
      </c>
      <c r="M405" s="8">
        <v>0</v>
      </c>
      <c r="N405" s="8">
        <v>0</v>
      </c>
      <c r="O405" s="10"/>
    </row>
    <row r="406" spans="1:15">
      <c r="A406" s="19">
        <v>401</v>
      </c>
      <c r="B406" s="13" t="s">
        <v>5</v>
      </c>
      <c r="C406" s="15" t="s">
        <v>5</v>
      </c>
      <c r="D406" s="13" t="s">
        <v>5</v>
      </c>
      <c r="E406" s="4" t="s">
        <v>5</v>
      </c>
      <c r="F406" s="8">
        <v>0</v>
      </c>
      <c r="G406" s="15" t="s">
        <v>5</v>
      </c>
      <c r="H406" s="15" t="s">
        <v>5</v>
      </c>
      <c r="I406" s="15" t="s">
        <v>5</v>
      </c>
      <c r="J406" s="15" t="s">
        <v>5</v>
      </c>
      <c r="K406" s="8">
        <v>0</v>
      </c>
      <c r="L406" s="8">
        <v>0</v>
      </c>
      <c r="M406" s="8">
        <v>0</v>
      </c>
      <c r="N406" s="8">
        <v>0</v>
      </c>
      <c r="O406" s="10"/>
    </row>
    <row r="407" spans="1:15">
      <c r="A407" s="19">
        <v>402</v>
      </c>
      <c r="B407" s="13" t="s">
        <v>5</v>
      </c>
      <c r="C407" s="15" t="s">
        <v>5</v>
      </c>
      <c r="D407" s="13" t="s">
        <v>5</v>
      </c>
      <c r="E407" s="4" t="s">
        <v>5</v>
      </c>
      <c r="F407" s="8">
        <v>0</v>
      </c>
      <c r="G407" s="15" t="s">
        <v>5</v>
      </c>
      <c r="H407" s="15" t="s">
        <v>5</v>
      </c>
      <c r="I407" s="15" t="s">
        <v>5</v>
      </c>
      <c r="J407" s="15" t="s">
        <v>5</v>
      </c>
      <c r="K407" s="8">
        <v>0</v>
      </c>
      <c r="L407" s="8">
        <v>0</v>
      </c>
      <c r="M407" s="8">
        <v>0</v>
      </c>
      <c r="N407" s="8">
        <v>0</v>
      </c>
      <c r="O407" s="10"/>
    </row>
    <row r="408" spans="1:15">
      <c r="A408" s="19">
        <v>403</v>
      </c>
      <c r="B408" s="13" t="s">
        <v>5</v>
      </c>
      <c r="C408" s="15" t="s">
        <v>5</v>
      </c>
      <c r="D408" s="13" t="s">
        <v>5</v>
      </c>
      <c r="E408" s="4" t="s">
        <v>5</v>
      </c>
      <c r="F408" s="8">
        <v>0</v>
      </c>
      <c r="G408" s="15" t="s">
        <v>5</v>
      </c>
      <c r="H408" s="15" t="s">
        <v>5</v>
      </c>
      <c r="I408" s="15" t="s">
        <v>5</v>
      </c>
      <c r="J408" s="15" t="s">
        <v>5</v>
      </c>
      <c r="K408" s="8">
        <v>0</v>
      </c>
      <c r="L408" s="8">
        <v>0</v>
      </c>
      <c r="M408" s="8">
        <v>0</v>
      </c>
      <c r="N408" s="8">
        <v>0</v>
      </c>
      <c r="O408" s="10"/>
    </row>
    <row r="409" spans="1:15">
      <c r="A409" s="19">
        <v>404</v>
      </c>
      <c r="B409" s="13" t="s">
        <v>5</v>
      </c>
      <c r="C409" s="15" t="s">
        <v>5</v>
      </c>
      <c r="D409" s="13" t="s">
        <v>5</v>
      </c>
      <c r="E409" s="4" t="s">
        <v>5</v>
      </c>
      <c r="F409" s="8">
        <v>0</v>
      </c>
      <c r="G409" s="15" t="s">
        <v>5</v>
      </c>
      <c r="H409" s="15" t="s">
        <v>5</v>
      </c>
      <c r="I409" s="15" t="s">
        <v>5</v>
      </c>
      <c r="J409" s="15" t="s">
        <v>5</v>
      </c>
      <c r="K409" s="8">
        <v>0</v>
      </c>
      <c r="L409" s="8">
        <v>0</v>
      </c>
      <c r="M409" s="8">
        <v>0</v>
      </c>
      <c r="N409" s="8">
        <v>0</v>
      </c>
      <c r="O409" s="10"/>
    </row>
    <row r="410" spans="1:15">
      <c r="A410" s="19">
        <v>405</v>
      </c>
      <c r="B410" s="13" t="s">
        <v>5</v>
      </c>
      <c r="C410" s="15" t="s">
        <v>5</v>
      </c>
      <c r="D410" s="13" t="s">
        <v>5</v>
      </c>
      <c r="E410" s="4" t="s">
        <v>5</v>
      </c>
      <c r="F410" s="8">
        <v>0</v>
      </c>
      <c r="G410" s="15" t="s">
        <v>5</v>
      </c>
      <c r="H410" s="15" t="s">
        <v>5</v>
      </c>
      <c r="I410" s="15" t="s">
        <v>5</v>
      </c>
      <c r="J410" s="15" t="s">
        <v>5</v>
      </c>
      <c r="K410" s="8">
        <v>0</v>
      </c>
      <c r="L410" s="8">
        <v>0</v>
      </c>
      <c r="M410" s="8">
        <v>0</v>
      </c>
      <c r="N410" s="8">
        <v>0</v>
      </c>
      <c r="O410" s="10"/>
    </row>
    <row r="411" spans="1:15">
      <c r="A411" s="19">
        <v>406</v>
      </c>
      <c r="B411" s="13" t="s">
        <v>5</v>
      </c>
      <c r="C411" s="15" t="s">
        <v>5</v>
      </c>
      <c r="D411" s="13" t="s">
        <v>5</v>
      </c>
      <c r="E411" s="4" t="s">
        <v>5</v>
      </c>
      <c r="F411" s="8">
        <v>0</v>
      </c>
      <c r="G411" s="15" t="s">
        <v>5</v>
      </c>
      <c r="H411" s="15" t="s">
        <v>5</v>
      </c>
      <c r="I411" s="15" t="s">
        <v>5</v>
      </c>
      <c r="J411" s="15" t="s">
        <v>5</v>
      </c>
      <c r="K411" s="8">
        <v>0</v>
      </c>
      <c r="L411" s="8">
        <v>0</v>
      </c>
      <c r="M411" s="8">
        <v>0</v>
      </c>
      <c r="N411" s="8">
        <v>0</v>
      </c>
      <c r="O411" s="10"/>
    </row>
    <row r="412" spans="1:15">
      <c r="A412" s="19">
        <v>407</v>
      </c>
      <c r="B412" s="13" t="s">
        <v>5</v>
      </c>
      <c r="C412" s="15" t="s">
        <v>5</v>
      </c>
      <c r="D412" s="13" t="s">
        <v>5</v>
      </c>
      <c r="E412" s="4" t="s">
        <v>5</v>
      </c>
      <c r="F412" s="8">
        <v>0</v>
      </c>
      <c r="G412" s="15" t="s">
        <v>5</v>
      </c>
      <c r="H412" s="15" t="s">
        <v>5</v>
      </c>
      <c r="I412" s="15" t="s">
        <v>5</v>
      </c>
      <c r="J412" s="15" t="s">
        <v>5</v>
      </c>
      <c r="K412" s="8">
        <v>0</v>
      </c>
      <c r="L412" s="8">
        <v>0</v>
      </c>
      <c r="M412" s="8">
        <v>0</v>
      </c>
      <c r="N412" s="8">
        <v>0</v>
      </c>
      <c r="O412" s="10"/>
    </row>
    <row r="413" spans="1:15">
      <c r="A413" s="19">
        <v>408</v>
      </c>
      <c r="B413" s="13" t="s">
        <v>5</v>
      </c>
      <c r="C413" s="15" t="s">
        <v>5</v>
      </c>
      <c r="D413" s="13" t="s">
        <v>5</v>
      </c>
      <c r="E413" s="4" t="s">
        <v>5</v>
      </c>
      <c r="F413" s="8">
        <v>0</v>
      </c>
      <c r="G413" s="15" t="s">
        <v>5</v>
      </c>
      <c r="H413" s="15" t="s">
        <v>5</v>
      </c>
      <c r="I413" s="15" t="s">
        <v>5</v>
      </c>
      <c r="J413" s="15" t="s">
        <v>5</v>
      </c>
      <c r="K413" s="8">
        <v>0</v>
      </c>
      <c r="L413" s="8">
        <v>0</v>
      </c>
      <c r="M413" s="8">
        <v>0</v>
      </c>
      <c r="N413" s="8">
        <v>0</v>
      </c>
      <c r="O413" s="10"/>
    </row>
    <row r="414" spans="1:15">
      <c r="A414" s="19">
        <v>409</v>
      </c>
      <c r="B414" s="13" t="s">
        <v>5</v>
      </c>
      <c r="C414" s="15" t="s">
        <v>5</v>
      </c>
      <c r="D414" s="13" t="s">
        <v>5</v>
      </c>
      <c r="E414" s="4" t="s">
        <v>5</v>
      </c>
      <c r="F414" s="8">
        <v>0</v>
      </c>
      <c r="G414" s="15" t="s">
        <v>5</v>
      </c>
      <c r="H414" s="15" t="s">
        <v>5</v>
      </c>
      <c r="I414" s="15" t="s">
        <v>5</v>
      </c>
      <c r="J414" s="15" t="s">
        <v>5</v>
      </c>
      <c r="K414" s="8">
        <v>0</v>
      </c>
      <c r="L414" s="8">
        <v>0</v>
      </c>
      <c r="M414" s="8">
        <v>0</v>
      </c>
      <c r="N414" s="8">
        <v>0</v>
      </c>
      <c r="O414" s="10"/>
    </row>
    <row r="415" spans="1:15">
      <c r="A415" s="19">
        <v>410</v>
      </c>
      <c r="B415" s="13" t="s">
        <v>5</v>
      </c>
      <c r="C415" s="15" t="s">
        <v>5</v>
      </c>
      <c r="D415" s="13" t="s">
        <v>5</v>
      </c>
      <c r="E415" s="4" t="s">
        <v>5</v>
      </c>
      <c r="F415" s="8">
        <v>0</v>
      </c>
      <c r="G415" s="15" t="s">
        <v>5</v>
      </c>
      <c r="H415" s="15" t="s">
        <v>5</v>
      </c>
      <c r="I415" s="15" t="s">
        <v>5</v>
      </c>
      <c r="J415" s="15" t="s">
        <v>5</v>
      </c>
      <c r="K415" s="8">
        <v>0</v>
      </c>
      <c r="L415" s="8">
        <v>0</v>
      </c>
      <c r="M415" s="8">
        <v>0</v>
      </c>
      <c r="N415" s="8">
        <v>0</v>
      </c>
      <c r="O415" s="10"/>
    </row>
    <row r="416" spans="1:15">
      <c r="A416" s="19">
        <v>411</v>
      </c>
      <c r="B416" s="13" t="s">
        <v>5</v>
      </c>
      <c r="C416" s="15" t="s">
        <v>5</v>
      </c>
      <c r="D416" s="13" t="s">
        <v>5</v>
      </c>
      <c r="E416" s="4" t="s">
        <v>5</v>
      </c>
      <c r="F416" s="8">
        <v>0</v>
      </c>
      <c r="G416" s="15" t="s">
        <v>5</v>
      </c>
      <c r="H416" s="15" t="s">
        <v>5</v>
      </c>
      <c r="I416" s="15" t="s">
        <v>5</v>
      </c>
      <c r="J416" s="15" t="s">
        <v>5</v>
      </c>
      <c r="K416" s="8">
        <v>0</v>
      </c>
      <c r="L416" s="8">
        <v>0</v>
      </c>
      <c r="M416" s="8">
        <v>0</v>
      </c>
      <c r="N416" s="8">
        <v>0</v>
      </c>
      <c r="O416" s="10"/>
    </row>
    <row r="417" spans="1:15">
      <c r="A417" s="19">
        <v>412</v>
      </c>
      <c r="B417" s="13" t="s">
        <v>5</v>
      </c>
      <c r="C417" s="15" t="s">
        <v>5</v>
      </c>
      <c r="D417" s="13" t="s">
        <v>5</v>
      </c>
      <c r="E417" s="4" t="s">
        <v>5</v>
      </c>
      <c r="F417" s="8">
        <v>0</v>
      </c>
      <c r="G417" s="15" t="s">
        <v>5</v>
      </c>
      <c r="H417" s="15" t="s">
        <v>5</v>
      </c>
      <c r="I417" s="15" t="s">
        <v>5</v>
      </c>
      <c r="J417" s="15" t="s">
        <v>5</v>
      </c>
      <c r="K417" s="8">
        <v>0</v>
      </c>
      <c r="L417" s="8">
        <v>0</v>
      </c>
      <c r="M417" s="8">
        <v>0</v>
      </c>
      <c r="N417" s="8">
        <v>0</v>
      </c>
      <c r="O417" s="10"/>
    </row>
    <row r="418" spans="1:15">
      <c r="A418" s="19">
        <v>413</v>
      </c>
      <c r="B418" s="13" t="s">
        <v>5</v>
      </c>
      <c r="C418" s="15" t="s">
        <v>5</v>
      </c>
      <c r="D418" s="13" t="s">
        <v>5</v>
      </c>
      <c r="E418" s="4" t="s">
        <v>5</v>
      </c>
      <c r="F418" s="8">
        <v>0</v>
      </c>
      <c r="G418" s="15" t="s">
        <v>5</v>
      </c>
      <c r="H418" s="15" t="s">
        <v>5</v>
      </c>
      <c r="I418" s="15" t="s">
        <v>5</v>
      </c>
      <c r="J418" s="15" t="s">
        <v>5</v>
      </c>
      <c r="K418" s="8">
        <v>0</v>
      </c>
      <c r="L418" s="8">
        <v>0</v>
      </c>
      <c r="M418" s="8">
        <v>0</v>
      </c>
      <c r="N418" s="8">
        <v>0</v>
      </c>
      <c r="O418" s="10"/>
    </row>
    <row r="419" spans="1:15">
      <c r="A419" s="19">
        <v>414</v>
      </c>
      <c r="B419" s="13" t="s">
        <v>5</v>
      </c>
      <c r="C419" s="15" t="s">
        <v>5</v>
      </c>
      <c r="D419" s="13" t="s">
        <v>5</v>
      </c>
      <c r="E419" s="4" t="s">
        <v>5</v>
      </c>
      <c r="F419" s="8">
        <v>0</v>
      </c>
      <c r="G419" s="15" t="s">
        <v>5</v>
      </c>
      <c r="H419" s="15" t="s">
        <v>5</v>
      </c>
      <c r="I419" s="15" t="s">
        <v>5</v>
      </c>
      <c r="J419" s="15" t="s">
        <v>5</v>
      </c>
      <c r="K419" s="8">
        <v>0</v>
      </c>
      <c r="L419" s="8">
        <v>0</v>
      </c>
      <c r="M419" s="8">
        <v>0</v>
      </c>
      <c r="N419" s="8">
        <v>0</v>
      </c>
      <c r="O419" s="10"/>
    </row>
    <row r="420" spans="1:15">
      <c r="A420" s="19">
        <v>415</v>
      </c>
      <c r="B420" s="13" t="s">
        <v>5</v>
      </c>
      <c r="C420" s="15" t="s">
        <v>5</v>
      </c>
      <c r="D420" s="13" t="s">
        <v>5</v>
      </c>
      <c r="E420" s="4" t="s">
        <v>5</v>
      </c>
      <c r="F420" s="8">
        <v>0</v>
      </c>
      <c r="G420" s="15" t="s">
        <v>5</v>
      </c>
      <c r="H420" s="15" t="s">
        <v>5</v>
      </c>
      <c r="I420" s="15" t="s">
        <v>5</v>
      </c>
      <c r="J420" s="15" t="s">
        <v>5</v>
      </c>
      <c r="K420" s="8">
        <v>0</v>
      </c>
      <c r="L420" s="8">
        <v>0</v>
      </c>
      <c r="M420" s="8">
        <v>0</v>
      </c>
      <c r="N420" s="8">
        <v>0</v>
      </c>
      <c r="O420" s="10"/>
    </row>
    <row r="421" spans="1:15">
      <c r="A421" s="19">
        <v>416</v>
      </c>
      <c r="B421" s="13" t="s">
        <v>5</v>
      </c>
      <c r="C421" s="15" t="s">
        <v>5</v>
      </c>
      <c r="D421" s="13" t="s">
        <v>5</v>
      </c>
      <c r="E421" s="4" t="s">
        <v>5</v>
      </c>
      <c r="F421" s="8">
        <v>0</v>
      </c>
      <c r="G421" s="15" t="s">
        <v>5</v>
      </c>
      <c r="H421" s="15" t="s">
        <v>5</v>
      </c>
      <c r="I421" s="15" t="s">
        <v>5</v>
      </c>
      <c r="J421" s="15" t="s">
        <v>5</v>
      </c>
      <c r="K421" s="8">
        <v>0</v>
      </c>
      <c r="L421" s="8">
        <v>0</v>
      </c>
      <c r="M421" s="8">
        <v>0</v>
      </c>
      <c r="N421" s="8">
        <v>0</v>
      </c>
      <c r="O421" s="10"/>
    </row>
    <row r="422" spans="1:15">
      <c r="A422" s="19">
        <v>417</v>
      </c>
      <c r="B422" s="13" t="s">
        <v>5</v>
      </c>
      <c r="C422" s="15" t="s">
        <v>5</v>
      </c>
      <c r="D422" s="13" t="s">
        <v>5</v>
      </c>
      <c r="E422" s="4" t="s">
        <v>5</v>
      </c>
      <c r="F422" s="8">
        <v>0</v>
      </c>
      <c r="G422" s="15" t="s">
        <v>5</v>
      </c>
      <c r="H422" s="15" t="s">
        <v>5</v>
      </c>
      <c r="I422" s="15" t="s">
        <v>5</v>
      </c>
      <c r="J422" s="15" t="s">
        <v>5</v>
      </c>
      <c r="K422" s="8">
        <v>0</v>
      </c>
      <c r="L422" s="8">
        <v>0</v>
      </c>
      <c r="M422" s="8">
        <v>0</v>
      </c>
      <c r="N422" s="8">
        <v>0</v>
      </c>
      <c r="O422" s="10"/>
    </row>
    <row r="423" spans="1:15">
      <c r="A423" s="19">
        <v>418</v>
      </c>
      <c r="B423" s="13" t="s">
        <v>5</v>
      </c>
      <c r="C423" s="15" t="s">
        <v>5</v>
      </c>
      <c r="D423" s="13" t="s">
        <v>5</v>
      </c>
      <c r="E423" s="4" t="s">
        <v>5</v>
      </c>
      <c r="F423" s="8">
        <v>0</v>
      </c>
      <c r="G423" s="15" t="s">
        <v>5</v>
      </c>
      <c r="H423" s="15" t="s">
        <v>5</v>
      </c>
      <c r="I423" s="15" t="s">
        <v>5</v>
      </c>
      <c r="J423" s="15" t="s">
        <v>5</v>
      </c>
      <c r="K423" s="8">
        <v>0</v>
      </c>
      <c r="L423" s="8">
        <v>0</v>
      </c>
      <c r="M423" s="8">
        <v>0</v>
      </c>
      <c r="N423" s="8">
        <v>0</v>
      </c>
      <c r="O423" s="10"/>
    </row>
    <row r="424" spans="1:15">
      <c r="A424" s="19">
        <v>419</v>
      </c>
      <c r="B424" s="13" t="s">
        <v>5</v>
      </c>
      <c r="C424" s="15" t="s">
        <v>5</v>
      </c>
      <c r="D424" s="13" t="s">
        <v>5</v>
      </c>
      <c r="E424" s="4" t="s">
        <v>5</v>
      </c>
      <c r="F424" s="8">
        <v>0</v>
      </c>
      <c r="G424" s="15" t="s">
        <v>5</v>
      </c>
      <c r="H424" s="15" t="s">
        <v>5</v>
      </c>
      <c r="I424" s="15" t="s">
        <v>5</v>
      </c>
      <c r="J424" s="15" t="s">
        <v>5</v>
      </c>
      <c r="K424" s="8">
        <v>0</v>
      </c>
      <c r="L424" s="8">
        <v>0</v>
      </c>
      <c r="M424" s="8">
        <v>0</v>
      </c>
      <c r="N424" s="8">
        <v>0</v>
      </c>
      <c r="O424" s="10"/>
    </row>
    <row r="425" spans="1:15">
      <c r="A425" s="19">
        <v>420</v>
      </c>
      <c r="B425" s="13" t="s">
        <v>5</v>
      </c>
      <c r="C425" s="15" t="s">
        <v>5</v>
      </c>
      <c r="D425" s="13" t="s">
        <v>5</v>
      </c>
      <c r="E425" s="4" t="s">
        <v>5</v>
      </c>
      <c r="F425" s="8">
        <v>0</v>
      </c>
      <c r="G425" s="15" t="s">
        <v>5</v>
      </c>
      <c r="H425" s="15" t="s">
        <v>5</v>
      </c>
      <c r="I425" s="15" t="s">
        <v>5</v>
      </c>
      <c r="J425" s="15" t="s">
        <v>5</v>
      </c>
      <c r="K425" s="8">
        <v>0</v>
      </c>
      <c r="L425" s="8">
        <v>0</v>
      </c>
      <c r="M425" s="8">
        <v>0</v>
      </c>
      <c r="N425" s="8">
        <v>0</v>
      </c>
      <c r="O425" s="10"/>
    </row>
    <row r="426" spans="1:15">
      <c r="A426" s="19">
        <v>421</v>
      </c>
      <c r="B426" s="13" t="s">
        <v>5</v>
      </c>
      <c r="C426" s="15" t="s">
        <v>5</v>
      </c>
      <c r="D426" s="13" t="s">
        <v>5</v>
      </c>
      <c r="E426" s="4" t="s">
        <v>5</v>
      </c>
      <c r="F426" s="8">
        <v>0</v>
      </c>
      <c r="G426" s="15" t="s">
        <v>5</v>
      </c>
      <c r="H426" s="15" t="s">
        <v>5</v>
      </c>
      <c r="I426" s="15" t="s">
        <v>5</v>
      </c>
      <c r="J426" s="15" t="s">
        <v>5</v>
      </c>
      <c r="K426" s="8">
        <v>0</v>
      </c>
      <c r="L426" s="8">
        <v>0</v>
      </c>
      <c r="M426" s="8">
        <v>0</v>
      </c>
      <c r="N426" s="8">
        <v>0</v>
      </c>
      <c r="O426" s="10"/>
    </row>
    <row r="427" spans="1:15">
      <c r="A427" s="19">
        <v>422</v>
      </c>
      <c r="B427" s="13" t="s">
        <v>5</v>
      </c>
      <c r="C427" s="15" t="s">
        <v>5</v>
      </c>
      <c r="D427" s="13" t="s">
        <v>5</v>
      </c>
      <c r="E427" s="4" t="s">
        <v>5</v>
      </c>
      <c r="F427" s="8">
        <v>0</v>
      </c>
      <c r="G427" s="15" t="s">
        <v>5</v>
      </c>
      <c r="H427" s="15" t="s">
        <v>5</v>
      </c>
      <c r="I427" s="15" t="s">
        <v>5</v>
      </c>
      <c r="J427" s="15" t="s">
        <v>5</v>
      </c>
      <c r="K427" s="8">
        <v>0</v>
      </c>
      <c r="L427" s="8">
        <v>0</v>
      </c>
      <c r="M427" s="8">
        <v>0</v>
      </c>
      <c r="N427" s="8">
        <v>0</v>
      </c>
      <c r="O427" s="10"/>
    </row>
    <row r="428" spans="1:15">
      <c r="A428" s="19">
        <v>423</v>
      </c>
      <c r="B428" s="13" t="s">
        <v>5</v>
      </c>
      <c r="C428" s="15" t="s">
        <v>5</v>
      </c>
      <c r="D428" s="13" t="s">
        <v>5</v>
      </c>
      <c r="E428" s="4" t="s">
        <v>5</v>
      </c>
      <c r="F428" s="8">
        <v>0</v>
      </c>
      <c r="G428" s="15" t="s">
        <v>5</v>
      </c>
      <c r="H428" s="15" t="s">
        <v>5</v>
      </c>
      <c r="I428" s="15" t="s">
        <v>5</v>
      </c>
      <c r="J428" s="15" t="s">
        <v>5</v>
      </c>
      <c r="K428" s="8">
        <v>0</v>
      </c>
      <c r="L428" s="8">
        <v>0</v>
      </c>
      <c r="M428" s="8">
        <v>0</v>
      </c>
      <c r="N428" s="8">
        <v>0</v>
      </c>
      <c r="O428" s="10"/>
    </row>
    <row r="429" spans="1:15">
      <c r="A429" s="19">
        <v>424</v>
      </c>
      <c r="B429" s="13" t="s">
        <v>5</v>
      </c>
      <c r="C429" s="15" t="s">
        <v>5</v>
      </c>
      <c r="D429" s="13" t="s">
        <v>5</v>
      </c>
      <c r="E429" s="4" t="s">
        <v>5</v>
      </c>
      <c r="F429" s="8">
        <v>0</v>
      </c>
      <c r="G429" s="15" t="s">
        <v>5</v>
      </c>
      <c r="H429" s="15" t="s">
        <v>5</v>
      </c>
      <c r="I429" s="15" t="s">
        <v>5</v>
      </c>
      <c r="J429" s="15" t="s">
        <v>5</v>
      </c>
      <c r="K429" s="8">
        <v>0</v>
      </c>
      <c r="L429" s="8">
        <v>0</v>
      </c>
      <c r="M429" s="8">
        <v>0</v>
      </c>
      <c r="N429" s="8">
        <v>0</v>
      </c>
      <c r="O429" s="10"/>
    </row>
    <row r="430" spans="1:15">
      <c r="A430" s="19">
        <v>425</v>
      </c>
      <c r="B430" s="13" t="s">
        <v>5</v>
      </c>
      <c r="C430" s="15" t="s">
        <v>5</v>
      </c>
      <c r="D430" s="13" t="s">
        <v>5</v>
      </c>
      <c r="E430" s="4" t="s">
        <v>5</v>
      </c>
      <c r="F430" s="8">
        <v>0</v>
      </c>
      <c r="G430" s="15" t="s">
        <v>5</v>
      </c>
      <c r="H430" s="15" t="s">
        <v>5</v>
      </c>
      <c r="I430" s="15" t="s">
        <v>5</v>
      </c>
      <c r="J430" s="15" t="s">
        <v>5</v>
      </c>
      <c r="K430" s="8">
        <v>0</v>
      </c>
      <c r="L430" s="8">
        <v>0</v>
      </c>
      <c r="M430" s="8">
        <v>0</v>
      </c>
      <c r="N430" s="8">
        <v>0</v>
      </c>
      <c r="O430" s="10"/>
    </row>
    <row r="431" spans="1:15">
      <c r="A431" s="19">
        <v>426</v>
      </c>
      <c r="B431" s="13" t="s">
        <v>5</v>
      </c>
      <c r="C431" s="15" t="s">
        <v>5</v>
      </c>
      <c r="D431" s="13" t="s">
        <v>5</v>
      </c>
      <c r="E431" s="4" t="s">
        <v>5</v>
      </c>
      <c r="F431" s="8">
        <v>0</v>
      </c>
      <c r="G431" s="15" t="s">
        <v>5</v>
      </c>
      <c r="H431" s="15" t="s">
        <v>5</v>
      </c>
      <c r="I431" s="15" t="s">
        <v>5</v>
      </c>
      <c r="J431" s="15" t="s">
        <v>5</v>
      </c>
      <c r="K431" s="8">
        <v>0</v>
      </c>
      <c r="L431" s="8">
        <v>0</v>
      </c>
      <c r="M431" s="8">
        <v>0</v>
      </c>
      <c r="N431" s="8">
        <v>0</v>
      </c>
      <c r="O431" s="10"/>
    </row>
    <row r="432" spans="1:15">
      <c r="A432" s="19">
        <v>427</v>
      </c>
      <c r="B432" s="13" t="s">
        <v>5</v>
      </c>
      <c r="C432" s="15" t="s">
        <v>5</v>
      </c>
      <c r="D432" s="13" t="s">
        <v>5</v>
      </c>
      <c r="E432" s="4" t="s">
        <v>5</v>
      </c>
      <c r="F432" s="8">
        <v>0</v>
      </c>
      <c r="G432" s="15" t="s">
        <v>5</v>
      </c>
      <c r="H432" s="15" t="s">
        <v>5</v>
      </c>
      <c r="I432" s="15" t="s">
        <v>5</v>
      </c>
      <c r="J432" s="15" t="s">
        <v>5</v>
      </c>
      <c r="K432" s="8">
        <v>0</v>
      </c>
      <c r="L432" s="8">
        <v>0</v>
      </c>
      <c r="M432" s="8">
        <v>0</v>
      </c>
      <c r="N432" s="8">
        <v>0</v>
      </c>
      <c r="O432" s="10"/>
    </row>
    <row r="433" spans="1:15">
      <c r="A433" s="19">
        <v>428</v>
      </c>
      <c r="B433" s="13" t="s">
        <v>5</v>
      </c>
      <c r="C433" s="15" t="s">
        <v>5</v>
      </c>
      <c r="D433" s="13" t="s">
        <v>5</v>
      </c>
      <c r="E433" s="4" t="s">
        <v>5</v>
      </c>
      <c r="F433" s="8">
        <v>0</v>
      </c>
      <c r="G433" s="15" t="s">
        <v>5</v>
      </c>
      <c r="H433" s="15" t="s">
        <v>5</v>
      </c>
      <c r="I433" s="15" t="s">
        <v>5</v>
      </c>
      <c r="J433" s="15" t="s">
        <v>5</v>
      </c>
      <c r="K433" s="8">
        <v>0</v>
      </c>
      <c r="L433" s="8">
        <v>0</v>
      </c>
      <c r="M433" s="8">
        <v>0</v>
      </c>
      <c r="N433" s="8">
        <v>0</v>
      </c>
      <c r="O433" s="10"/>
    </row>
    <row r="434" spans="1:15">
      <c r="A434" s="19">
        <v>429</v>
      </c>
      <c r="B434" s="13" t="s">
        <v>5</v>
      </c>
      <c r="C434" s="15" t="s">
        <v>5</v>
      </c>
      <c r="D434" s="13" t="s">
        <v>5</v>
      </c>
      <c r="E434" s="4" t="s">
        <v>5</v>
      </c>
      <c r="F434" s="8">
        <v>0</v>
      </c>
      <c r="G434" s="15" t="s">
        <v>5</v>
      </c>
      <c r="H434" s="15" t="s">
        <v>5</v>
      </c>
      <c r="I434" s="15" t="s">
        <v>5</v>
      </c>
      <c r="J434" s="15" t="s">
        <v>5</v>
      </c>
      <c r="K434" s="8">
        <v>0</v>
      </c>
      <c r="L434" s="8">
        <v>0</v>
      </c>
      <c r="M434" s="8">
        <v>0</v>
      </c>
      <c r="N434" s="8">
        <v>0</v>
      </c>
      <c r="O434" s="10"/>
    </row>
    <row r="435" spans="1:15">
      <c r="A435" s="19">
        <v>430</v>
      </c>
      <c r="B435" s="13" t="s">
        <v>5</v>
      </c>
      <c r="C435" s="15" t="s">
        <v>5</v>
      </c>
      <c r="D435" s="13" t="s">
        <v>5</v>
      </c>
      <c r="E435" s="4" t="s">
        <v>5</v>
      </c>
      <c r="F435" s="8">
        <v>0</v>
      </c>
      <c r="G435" s="15" t="s">
        <v>5</v>
      </c>
      <c r="H435" s="15" t="s">
        <v>5</v>
      </c>
      <c r="I435" s="15" t="s">
        <v>5</v>
      </c>
      <c r="J435" s="15" t="s">
        <v>5</v>
      </c>
      <c r="K435" s="8">
        <v>0</v>
      </c>
      <c r="L435" s="8">
        <v>0</v>
      </c>
      <c r="M435" s="8">
        <v>0</v>
      </c>
      <c r="N435" s="8">
        <v>0</v>
      </c>
      <c r="O435" s="10"/>
    </row>
    <row r="436" spans="1:15">
      <c r="A436" s="19">
        <v>431</v>
      </c>
      <c r="B436" s="13" t="s">
        <v>5</v>
      </c>
      <c r="C436" s="15" t="s">
        <v>5</v>
      </c>
      <c r="D436" s="13" t="s">
        <v>5</v>
      </c>
      <c r="E436" s="4" t="s">
        <v>5</v>
      </c>
      <c r="F436" s="8">
        <v>0</v>
      </c>
      <c r="G436" s="15" t="s">
        <v>5</v>
      </c>
      <c r="H436" s="15" t="s">
        <v>5</v>
      </c>
      <c r="I436" s="15" t="s">
        <v>5</v>
      </c>
      <c r="J436" s="15" t="s">
        <v>5</v>
      </c>
      <c r="K436" s="8">
        <v>0</v>
      </c>
      <c r="L436" s="8">
        <v>0</v>
      </c>
      <c r="M436" s="8">
        <v>0</v>
      </c>
      <c r="N436" s="8">
        <v>0</v>
      </c>
      <c r="O436" s="10"/>
    </row>
    <row r="437" spans="1:15">
      <c r="A437" s="19">
        <v>432</v>
      </c>
      <c r="B437" s="13" t="s">
        <v>5</v>
      </c>
      <c r="C437" s="15" t="s">
        <v>5</v>
      </c>
      <c r="D437" s="13" t="s">
        <v>5</v>
      </c>
      <c r="E437" s="4" t="s">
        <v>5</v>
      </c>
      <c r="F437" s="8">
        <v>0</v>
      </c>
      <c r="G437" s="15" t="s">
        <v>5</v>
      </c>
      <c r="H437" s="15" t="s">
        <v>5</v>
      </c>
      <c r="I437" s="15" t="s">
        <v>5</v>
      </c>
      <c r="J437" s="15" t="s">
        <v>5</v>
      </c>
      <c r="K437" s="8">
        <v>0</v>
      </c>
      <c r="L437" s="8">
        <v>0</v>
      </c>
      <c r="M437" s="8">
        <v>0</v>
      </c>
      <c r="N437" s="8">
        <v>0</v>
      </c>
      <c r="O437" s="10"/>
    </row>
    <row r="438" spans="1:15">
      <c r="A438" s="19">
        <v>433</v>
      </c>
      <c r="B438" s="13" t="s">
        <v>5</v>
      </c>
      <c r="C438" s="15" t="s">
        <v>5</v>
      </c>
      <c r="D438" s="13" t="s">
        <v>5</v>
      </c>
      <c r="E438" s="4" t="s">
        <v>5</v>
      </c>
      <c r="F438" s="8">
        <v>0</v>
      </c>
      <c r="G438" s="15" t="s">
        <v>5</v>
      </c>
      <c r="H438" s="15" t="s">
        <v>5</v>
      </c>
      <c r="I438" s="15" t="s">
        <v>5</v>
      </c>
      <c r="J438" s="15" t="s">
        <v>5</v>
      </c>
      <c r="K438" s="8">
        <v>0</v>
      </c>
      <c r="L438" s="8">
        <v>0</v>
      </c>
      <c r="M438" s="8">
        <v>0</v>
      </c>
      <c r="N438" s="8">
        <v>0</v>
      </c>
      <c r="O438" s="10"/>
    </row>
    <row r="439" spans="1:15">
      <c r="A439" s="19">
        <v>434</v>
      </c>
      <c r="B439" s="13" t="s">
        <v>5</v>
      </c>
      <c r="C439" s="15" t="s">
        <v>5</v>
      </c>
      <c r="D439" s="13" t="s">
        <v>5</v>
      </c>
      <c r="E439" s="4" t="s">
        <v>5</v>
      </c>
      <c r="F439" s="8">
        <v>0</v>
      </c>
      <c r="G439" s="15" t="s">
        <v>5</v>
      </c>
      <c r="H439" s="15" t="s">
        <v>5</v>
      </c>
      <c r="I439" s="15" t="s">
        <v>5</v>
      </c>
      <c r="J439" s="15" t="s">
        <v>5</v>
      </c>
      <c r="K439" s="8">
        <v>0</v>
      </c>
      <c r="L439" s="8">
        <v>0</v>
      </c>
      <c r="M439" s="8">
        <v>0</v>
      </c>
      <c r="N439" s="8">
        <v>0</v>
      </c>
      <c r="O439" s="10"/>
    </row>
    <row r="440" spans="1:15">
      <c r="A440" s="19">
        <v>435</v>
      </c>
      <c r="B440" s="13" t="s">
        <v>5</v>
      </c>
      <c r="C440" s="15" t="s">
        <v>5</v>
      </c>
      <c r="D440" s="13" t="s">
        <v>5</v>
      </c>
      <c r="E440" s="4" t="s">
        <v>5</v>
      </c>
      <c r="F440" s="8">
        <v>0</v>
      </c>
      <c r="G440" s="15" t="s">
        <v>5</v>
      </c>
      <c r="H440" s="15" t="s">
        <v>5</v>
      </c>
      <c r="I440" s="15" t="s">
        <v>5</v>
      </c>
      <c r="J440" s="15" t="s">
        <v>5</v>
      </c>
      <c r="K440" s="8">
        <v>0</v>
      </c>
      <c r="L440" s="8">
        <v>0</v>
      </c>
      <c r="M440" s="8">
        <v>0</v>
      </c>
      <c r="N440" s="8">
        <v>0</v>
      </c>
      <c r="O440" s="10"/>
    </row>
    <row r="441" spans="1:15">
      <c r="A441" s="19">
        <v>436</v>
      </c>
      <c r="B441" s="13" t="s">
        <v>5</v>
      </c>
      <c r="C441" s="15" t="s">
        <v>5</v>
      </c>
      <c r="D441" s="13" t="s">
        <v>5</v>
      </c>
      <c r="E441" s="4" t="s">
        <v>5</v>
      </c>
      <c r="F441" s="8">
        <v>0</v>
      </c>
      <c r="G441" s="15" t="s">
        <v>5</v>
      </c>
      <c r="H441" s="15" t="s">
        <v>5</v>
      </c>
      <c r="I441" s="15" t="s">
        <v>5</v>
      </c>
      <c r="J441" s="15" t="s">
        <v>5</v>
      </c>
      <c r="K441" s="8">
        <v>0</v>
      </c>
      <c r="L441" s="8">
        <v>0</v>
      </c>
      <c r="M441" s="8">
        <v>0</v>
      </c>
      <c r="N441" s="8">
        <v>0</v>
      </c>
      <c r="O441" s="10"/>
    </row>
    <row r="442" spans="1:15">
      <c r="A442" s="19">
        <v>437</v>
      </c>
      <c r="B442" s="13" t="s">
        <v>5</v>
      </c>
      <c r="C442" s="15" t="s">
        <v>5</v>
      </c>
      <c r="D442" s="13" t="s">
        <v>5</v>
      </c>
      <c r="E442" s="4" t="s">
        <v>5</v>
      </c>
      <c r="F442" s="8">
        <v>0</v>
      </c>
      <c r="G442" s="15" t="s">
        <v>5</v>
      </c>
      <c r="H442" s="15" t="s">
        <v>5</v>
      </c>
      <c r="I442" s="15" t="s">
        <v>5</v>
      </c>
      <c r="J442" s="15" t="s">
        <v>5</v>
      </c>
      <c r="K442" s="8">
        <v>0</v>
      </c>
      <c r="L442" s="8">
        <v>0</v>
      </c>
      <c r="M442" s="8">
        <v>0</v>
      </c>
      <c r="N442" s="8">
        <v>0</v>
      </c>
      <c r="O442" s="10"/>
    </row>
    <row r="443" spans="1:15">
      <c r="A443" s="19">
        <v>438</v>
      </c>
      <c r="B443" s="13" t="s">
        <v>5</v>
      </c>
      <c r="C443" s="15" t="s">
        <v>5</v>
      </c>
      <c r="D443" s="13" t="s">
        <v>5</v>
      </c>
      <c r="E443" s="4" t="s">
        <v>5</v>
      </c>
      <c r="F443" s="8">
        <v>0</v>
      </c>
      <c r="G443" s="15" t="s">
        <v>5</v>
      </c>
      <c r="H443" s="15" t="s">
        <v>5</v>
      </c>
      <c r="I443" s="15" t="s">
        <v>5</v>
      </c>
      <c r="J443" s="15" t="s">
        <v>5</v>
      </c>
      <c r="K443" s="8">
        <v>0</v>
      </c>
      <c r="L443" s="8">
        <v>0</v>
      </c>
      <c r="M443" s="8">
        <v>0</v>
      </c>
      <c r="N443" s="8">
        <v>0</v>
      </c>
      <c r="O443" s="10"/>
    </row>
    <row r="444" spans="1:15">
      <c r="A444" s="19">
        <v>439</v>
      </c>
      <c r="B444" s="13" t="s">
        <v>5</v>
      </c>
      <c r="C444" s="15" t="s">
        <v>5</v>
      </c>
      <c r="D444" s="13" t="s">
        <v>5</v>
      </c>
      <c r="E444" s="4" t="s">
        <v>5</v>
      </c>
      <c r="F444" s="8">
        <v>0</v>
      </c>
      <c r="G444" s="15" t="s">
        <v>5</v>
      </c>
      <c r="H444" s="15" t="s">
        <v>5</v>
      </c>
      <c r="I444" s="15" t="s">
        <v>5</v>
      </c>
      <c r="J444" s="15" t="s">
        <v>5</v>
      </c>
      <c r="K444" s="8">
        <v>0</v>
      </c>
      <c r="L444" s="8">
        <v>0</v>
      </c>
      <c r="M444" s="8">
        <v>0</v>
      </c>
      <c r="N444" s="8">
        <v>0</v>
      </c>
      <c r="O444" s="10"/>
    </row>
    <row r="445" spans="1:15">
      <c r="A445" s="19">
        <v>440</v>
      </c>
      <c r="B445" s="13" t="s">
        <v>5</v>
      </c>
      <c r="C445" s="15" t="s">
        <v>5</v>
      </c>
      <c r="D445" s="13" t="s">
        <v>5</v>
      </c>
      <c r="E445" s="4" t="s">
        <v>5</v>
      </c>
      <c r="F445" s="8">
        <v>0</v>
      </c>
      <c r="G445" s="15" t="s">
        <v>5</v>
      </c>
      <c r="H445" s="15" t="s">
        <v>5</v>
      </c>
      <c r="I445" s="15" t="s">
        <v>5</v>
      </c>
      <c r="J445" s="15" t="s">
        <v>5</v>
      </c>
      <c r="K445" s="8">
        <v>0</v>
      </c>
      <c r="L445" s="8">
        <v>0</v>
      </c>
      <c r="M445" s="8">
        <v>0</v>
      </c>
      <c r="N445" s="8">
        <v>0</v>
      </c>
      <c r="O445" s="10"/>
    </row>
    <row r="446" spans="1:15">
      <c r="A446" s="19">
        <v>441</v>
      </c>
      <c r="B446" s="13" t="s">
        <v>5</v>
      </c>
      <c r="C446" s="15" t="s">
        <v>5</v>
      </c>
      <c r="D446" s="13" t="s">
        <v>5</v>
      </c>
      <c r="E446" s="4" t="s">
        <v>5</v>
      </c>
      <c r="F446" s="8">
        <v>0</v>
      </c>
      <c r="G446" s="15" t="s">
        <v>5</v>
      </c>
      <c r="H446" s="15" t="s">
        <v>5</v>
      </c>
      <c r="I446" s="15" t="s">
        <v>5</v>
      </c>
      <c r="J446" s="15" t="s">
        <v>5</v>
      </c>
      <c r="K446" s="8">
        <v>0</v>
      </c>
      <c r="L446" s="8">
        <v>0</v>
      </c>
      <c r="M446" s="8">
        <v>0</v>
      </c>
      <c r="N446" s="8">
        <v>0</v>
      </c>
      <c r="O446" s="10"/>
    </row>
    <row r="447" spans="1:15">
      <c r="A447" s="19">
        <v>442</v>
      </c>
      <c r="B447" s="13" t="s">
        <v>5</v>
      </c>
      <c r="C447" s="15" t="s">
        <v>5</v>
      </c>
      <c r="D447" s="13" t="s">
        <v>5</v>
      </c>
      <c r="E447" s="4" t="s">
        <v>5</v>
      </c>
      <c r="F447" s="8">
        <v>0</v>
      </c>
      <c r="G447" s="15" t="s">
        <v>5</v>
      </c>
      <c r="H447" s="15" t="s">
        <v>5</v>
      </c>
      <c r="I447" s="15" t="s">
        <v>5</v>
      </c>
      <c r="J447" s="15" t="s">
        <v>5</v>
      </c>
      <c r="K447" s="8">
        <v>0</v>
      </c>
      <c r="L447" s="8">
        <v>0</v>
      </c>
      <c r="M447" s="8">
        <v>0</v>
      </c>
      <c r="N447" s="8">
        <v>0</v>
      </c>
      <c r="O447" s="10"/>
    </row>
    <row r="448" spans="1:15">
      <c r="A448" s="19">
        <v>443</v>
      </c>
      <c r="B448" s="13" t="s">
        <v>5</v>
      </c>
      <c r="C448" s="15" t="s">
        <v>5</v>
      </c>
      <c r="D448" s="13" t="s">
        <v>5</v>
      </c>
      <c r="E448" s="4" t="s">
        <v>5</v>
      </c>
      <c r="F448" s="8">
        <v>0</v>
      </c>
      <c r="G448" s="15" t="s">
        <v>5</v>
      </c>
      <c r="H448" s="15" t="s">
        <v>5</v>
      </c>
      <c r="I448" s="15" t="s">
        <v>5</v>
      </c>
      <c r="J448" s="15" t="s">
        <v>5</v>
      </c>
      <c r="K448" s="8">
        <v>0</v>
      </c>
      <c r="L448" s="8">
        <v>0</v>
      </c>
      <c r="M448" s="8">
        <v>0</v>
      </c>
      <c r="N448" s="8">
        <v>0</v>
      </c>
      <c r="O448" s="10"/>
    </row>
    <row r="449" spans="1:15">
      <c r="A449" s="19">
        <v>444</v>
      </c>
      <c r="B449" s="13" t="s">
        <v>5</v>
      </c>
      <c r="C449" s="15" t="s">
        <v>5</v>
      </c>
      <c r="D449" s="13" t="s">
        <v>5</v>
      </c>
      <c r="E449" s="4" t="s">
        <v>5</v>
      </c>
      <c r="F449" s="8">
        <v>0</v>
      </c>
      <c r="G449" s="15" t="s">
        <v>5</v>
      </c>
      <c r="H449" s="15" t="s">
        <v>5</v>
      </c>
      <c r="I449" s="15" t="s">
        <v>5</v>
      </c>
      <c r="J449" s="15" t="s">
        <v>5</v>
      </c>
      <c r="K449" s="8">
        <v>0</v>
      </c>
      <c r="L449" s="8">
        <v>0</v>
      </c>
      <c r="M449" s="8">
        <v>0</v>
      </c>
      <c r="N449" s="8">
        <v>0</v>
      </c>
      <c r="O449" s="10"/>
    </row>
    <row r="450" spans="1:15">
      <c r="A450" s="19">
        <v>445</v>
      </c>
      <c r="B450" s="13" t="s">
        <v>5</v>
      </c>
      <c r="C450" s="15" t="s">
        <v>5</v>
      </c>
      <c r="D450" s="13" t="s">
        <v>5</v>
      </c>
      <c r="E450" s="4" t="s">
        <v>5</v>
      </c>
      <c r="F450" s="8">
        <v>0</v>
      </c>
      <c r="G450" s="15" t="s">
        <v>5</v>
      </c>
      <c r="H450" s="15" t="s">
        <v>5</v>
      </c>
      <c r="I450" s="15" t="s">
        <v>5</v>
      </c>
      <c r="J450" s="15" t="s">
        <v>5</v>
      </c>
      <c r="K450" s="8">
        <v>0</v>
      </c>
      <c r="L450" s="8">
        <v>0</v>
      </c>
      <c r="M450" s="8">
        <v>0</v>
      </c>
      <c r="N450" s="8">
        <v>0</v>
      </c>
      <c r="O450" s="10"/>
    </row>
    <row r="451" spans="1:15">
      <c r="A451" s="19">
        <v>446</v>
      </c>
      <c r="B451" s="13" t="s">
        <v>5</v>
      </c>
      <c r="C451" s="15" t="s">
        <v>5</v>
      </c>
      <c r="D451" s="13" t="s">
        <v>5</v>
      </c>
      <c r="E451" s="4" t="s">
        <v>5</v>
      </c>
      <c r="F451" s="8">
        <v>0</v>
      </c>
      <c r="G451" s="15" t="s">
        <v>5</v>
      </c>
      <c r="H451" s="15" t="s">
        <v>5</v>
      </c>
      <c r="I451" s="15" t="s">
        <v>5</v>
      </c>
      <c r="J451" s="15" t="s">
        <v>5</v>
      </c>
      <c r="K451" s="8">
        <v>0</v>
      </c>
      <c r="L451" s="8">
        <v>0</v>
      </c>
      <c r="M451" s="8">
        <v>0</v>
      </c>
      <c r="N451" s="8">
        <v>0</v>
      </c>
      <c r="O451" s="10"/>
    </row>
    <row r="452" spans="1:15">
      <c r="A452" s="19">
        <v>447</v>
      </c>
      <c r="B452" s="13" t="s">
        <v>5</v>
      </c>
      <c r="C452" s="15" t="s">
        <v>5</v>
      </c>
      <c r="D452" s="13" t="s">
        <v>5</v>
      </c>
      <c r="E452" s="4" t="s">
        <v>5</v>
      </c>
      <c r="F452" s="8">
        <v>0</v>
      </c>
      <c r="G452" s="15" t="s">
        <v>5</v>
      </c>
      <c r="H452" s="15" t="s">
        <v>5</v>
      </c>
      <c r="I452" s="15" t="s">
        <v>5</v>
      </c>
      <c r="J452" s="15" t="s">
        <v>5</v>
      </c>
      <c r="K452" s="8">
        <v>0</v>
      </c>
      <c r="L452" s="8">
        <v>0</v>
      </c>
      <c r="M452" s="8">
        <v>0</v>
      </c>
      <c r="N452" s="8">
        <v>0</v>
      </c>
      <c r="O452" s="10"/>
    </row>
    <row r="453" spans="1:15">
      <c r="A453" s="19">
        <v>448</v>
      </c>
      <c r="B453" s="13" t="s">
        <v>5</v>
      </c>
      <c r="C453" s="15" t="s">
        <v>5</v>
      </c>
      <c r="D453" s="13" t="s">
        <v>5</v>
      </c>
      <c r="E453" s="4" t="s">
        <v>5</v>
      </c>
      <c r="F453" s="8">
        <v>0</v>
      </c>
      <c r="G453" s="15" t="s">
        <v>5</v>
      </c>
      <c r="H453" s="15" t="s">
        <v>5</v>
      </c>
      <c r="I453" s="15" t="s">
        <v>5</v>
      </c>
      <c r="J453" s="15" t="s">
        <v>5</v>
      </c>
      <c r="K453" s="8">
        <v>0</v>
      </c>
      <c r="L453" s="8">
        <v>0</v>
      </c>
      <c r="M453" s="8">
        <v>0</v>
      </c>
      <c r="N453" s="8">
        <v>0</v>
      </c>
      <c r="O453" s="10"/>
    </row>
    <row r="454" spans="1:15">
      <c r="A454" s="19">
        <v>449</v>
      </c>
      <c r="B454" s="13" t="s">
        <v>5</v>
      </c>
      <c r="C454" s="15" t="s">
        <v>5</v>
      </c>
      <c r="D454" s="13" t="s">
        <v>5</v>
      </c>
      <c r="E454" s="4" t="s">
        <v>5</v>
      </c>
      <c r="F454" s="8">
        <v>0</v>
      </c>
      <c r="G454" s="15" t="s">
        <v>5</v>
      </c>
      <c r="H454" s="15" t="s">
        <v>5</v>
      </c>
      <c r="I454" s="15" t="s">
        <v>5</v>
      </c>
      <c r="J454" s="15" t="s">
        <v>5</v>
      </c>
      <c r="K454" s="8">
        <v>0</v>
      </c>
      <c r="L454" s="8">
        <v>0</v>
      </c>
      <c r="M454" s="8">
        <v>0</v>
      </c>
      <c r="N454" s="8">
        <v>0</v>
      </c>
      <c r="O454" s="10"/>
    </row>
    <row r="455" spans="1:15">
      <c r="A455" s="19">
        <v>450</v>
      </c>
      <c r="B455" s="13" t="s">
        <v>5</v>
      </c>
      <c r="C455" s="15" t="s">
        <v>5</v>
      </c>
      <c r="D455" s="13" t="s">
        <v>5</v>
      </c>
      <c r="E455" s="4" t="s">
        <v>5</v>
      </c>
      <c r="F455" s="8">
        <v>0</v>
      </c>
      <c r="G455" s="15" t="s">
        <v>5</v>
      </c>
      <c r="H455" s="15" t="s">
        <v>5</v>
      </c>
      <c r="I455" s="15" t="s">
        <v>5</v>
      </c>
      <c r="J455" s="15" t="s">
        <v>5</v>
      </c>
      <c r="K455" s="8">
        <v>0</v>
      </c>
      <c r="L455" s="8">
        <v>0</v>
      </c>
      <c r="M455" s="8">
        <v>0</v>
      </c>
      <c r="N455" s="8">
        <v>0</v>
      </c>
      <c r="O455" s="10"/>
    </row>
    <row r="456" spans="1:15">
      <c r="A456" s="19">
        <v>451</v>
      </c>
      <c r="B456" s="13" t="s">
        <v>5</v>
      </c>
      <c r="C456" s="15" t="s">
        <v>5</v>
      </c>
      <c r="D456" s="13" t="s">
        <v>5</v>
      </c>
      <c r="E456" s="4" t="s">
        <v>5</v>
      </c>
      <c r="F456" s="8">
        <v>0</v>
      </c>
      <c r="G456" s="15" t="s">
        <v>5</v>
      </c>
      <c r="H456" s="15" t="s">
        <v>5</v>
      </c>
      <c r="I456" s="15" t="s">
        <v>5</v>
      </c>
      <c r="J456" s="15" t="s">
        <v>5</v>
      </c>
      <c r="K456" s="8">
        <v>0</v>
      </c>
      <c r="L456" s="8">
        <v>0</v>
      </c>
      <c r="M456" s="8">
        <v>0</v>
      </c>
      <c r="N456" s="8">
        <v>0</v>
      </c>
      <c r="O456" s="10"/>
    </row>
    <row r="457" spans="1:15">
      <c r="A457" s="19">
        <v>452</v>
      </c>
      <c r="B457" s="13" t="s">
        <v>5</v>
      </c>
      <c r="C457" s="15" t="s">
        <v>5</v>
      </c>
      <c r="D457" s="13" t="s">
        <v>5</v>
      </c>
      <c r="E457" s="4" t="s">
        <v>5</v>
      </c>
      <c r="F457" s="8">
        <v>0</v>
      </c>
      <c r="G457" s="15" t="s">
        <v>5</v>
      </c>
      <c r="H457" s="15" t="s">
        <v>5</v>
      </c>
      <c r="I457" s="15" t="s">
        <v>5</v>
      </c>
      <c r="J457" s="15" t="s">
        <v>5</v>
      </c>
      <c r="K457" s="8">
        <v>0</v>
      </c>
      <c r="L457" s="8">
        <v>0</v>
      </c>
      <c r="M457" s="8">
        <v>0</v>
      </c>
      <c r="N457" s="8">
        <v>0</v>
      </c>
      <c r="O457" s="10"/>
    </row>
    <row r="458" spans="1:15">
      <c r="A458" s="19">
        <v>453</v>
      </c>
      <c r="B458" s="13" t="s">
        <v>5</v>
      </c>
      <c r="C458" s="15" t="s">
        <v>5</v>
      </c>
      <c r="D458" s="13" t="s">
        <v>5</v>
      </c>
      <c r="E458" s="4" t="s">
        <v>5</v>
      </c>
      <c r="F458" s="8">
        <v>0</v>
      </c>
      <c r="G458" s="15" t="s">
        <v>5</v>
      </c>
      <c r="H458" s="15" t="s">
        <v>5</v>
      </c>
      <c r="I458" s="15" t="s">
        <v>5</v>
      </c>
      <c r="J458" s="15" t="s">
        <v>5</v>
      </c>
      <c r="K458" s="8">
        <v>0</v>
      </c>
      <c r="L458" s="8">
        <v>0</v>
      </c>
      <c r="M458" s="8">
        <v>0</v>
      </c>
      <c r="N458" s="8">
        <v>0</v>
      </c>
      <c r="O458" s="10"/>
    </row>
    <row r="459" spans="1:15">
      <c r="A459" s="19">
        <v>454</v>
      </c>
      <c r="B459" s="13" t="s">
        <v>5</v>
      </c>
      <c r="C459" s="15" t="s">
        <v>5</v>
      </c>
      <c r="D459" s="13" t="s">
        <v>5</v>
      </c>
      <c r="E459" s="4" t="s">
        <v>5</v>
      </c>
      <c r="F459" s="8">
        <v>0</v>
      </c>
      <c r="G459" s="15" t="s">
        <v>5</v>
      </c>
      <c r="H459" s="15" t="s">
        <v>5</v>
      </c>
      <c r="I459" s="15" t="s">
        <v>5</v>
      </c>
      <c r="J459" s="15" t="s">
        <v>5</v>
      </c>
      <c r="K459" s="8">
        <v>0</v>
      </c>
      <c r="L459" s="8">
        <v>0</v>
      </c>
      <c r="M459" s="8">
        <v>0</v>
      </c>
      <c r="N459" s="8">
        <v>0</v>
      </c>
      <c r="O459" s="10"/>
    </row>
    <row r="460" spans="1:15">
      <c r="A460" s="19">
        <v>455</v>
      </c>
      <c r="B460" s="13" t="s">
        <v>5</v>
      </c>
      <c r="C460" s="15" t="s">
        <v>5</v>
      </c>
      <c r="D460" s="13" t="s">
        <v>5</v>
      </c>
      <c r="E460" s="4" t="s">
        <v>5</v>
      </c>
      <c r="F460" s="8">
        <v>0</v>
      </c>
      <c r="G460" s="15" t="s">
        <v>5</v>
      </c>
      <c r="H460" s="15" t="s">
        <v>5</v>
      </c>
      <c r="I460" s="15" t="s">
        <v>5</v>
      </c>
      <c r="J460" s="15" t="s">
        <v>5</v>
      </c>
      <c r="K460" s="8">
        <v>0</v>
      </c>
      <c r="L460" s="8">
        <v>0</v>
      </c>
      <c r="M460" s="8">
        <v>0</v>
      </c>
      <c r="N460" s="8">
        <v>0</v>
      </c>
      <c r="O460" s="10"/>
    </row>
    <row r="461" spans="1:15">
      <c r="A461" s="19">
        <v>456</v>
      </c>
      <c r="B461" s="13" t="s">
        <v>5</v>
      </c>
      <c r="C461" s="15" t="s">
        <v>5</v>
      </c>
      <c r="D461" s="13" t="s">
        <v>5</v>
      </c>
      <c r="E461" s="4" t="s">
        <v>5</v>
      </c>
      <c r="F461" s="8">
        <v>0</v>
      </c>
      <c r="G461" s="15" t="s">
        <v>5</v>
      </c>
      <c r="H461" s="15" t="s">
        <v>5</v>
      </c>
      <c r="I461" s="15" t="s">
        <v>5</v>
      </c>
      <c r="J461" s="15" t="s">
        <v>5</v>
      </c>
      <c r="K461" s="8">
        <v>0</v>
      </c>
      <c r="L461" s="8">
        <v>0</v>
      </c>
      <c r="M461" s="8">
        <v>0</v>
      </c>
      <c r="N461" s="8">
        <v>0</v>
      </c>
      <c r="O461" s="10"/>
    </row>
    <row r="462" spans="1:15">
      <c r="A462" s="19">
        <v>457</v>
      </c>
      <c r="B462" s="13" t="s">
        <v>5</v>
      </c>
      <c r="C462" s="15" t="s">
        <v>5</v>
      </c>
      <c r="D462" s="13" t="s">
        <v>5</v>
      </c>
      <c r="E462" s="4" t="s">
        <v>5</v>
      </c>
      <c r="F462" s="8">
        <v>0</v>
      </c>
      <c r="G462" s="15" t="s">
        <v>5</v>
      </c>
      <c r="H462" s="15" t="s">
        <v>5</v>
      </c>
      <c r="I462" s="15" t="s">
        <v>5</v>
      </c>
      <c r="J462" s="15" t="s">
        <v>5</v>
      </c>
      <c r="K462" s="8">
        <v>0</v>
      </c>
      <c r="L462" s="8">
        <v>0</v>
      </c>
      <c r="M462" s="8">
        <v>0</v>
      </c>
      <c r="N462" s="8">
        <v>0</v>
      </c>
      <c r="O462" s="10"/>
    </row>
    <row r="463" spans="1:15">
      <c r="A463" s="19">
        <v>458</v>
      </c>
      <c r="B463" s="13" t="s">
        <v>5</v>
      </c>
      <c r="C463" s="15" t="s">
        <v>5</v>
      </c>
      <c r="D463" s="13" t="s">
        <v>5</v>
      </c>
      <c r="E463" s="4" t="s">
        <v>5</v>
      </c>
      <c r="F463" s="8">
        <v>0</v>
      </c>
      <c r="G463" s="15" t="s">
        <v>5</v>
      </c>
      <c r="H463" s="15" t="s">
        <v>5</v>
      </c>
      <c r="I463" s="15" t="s">
        <v>5</v>
      </c>
      <c r="J463" s="15" t="s">
        <v>5</v>
      </c>
      <c r="K463" s="8">
        <v>0</v>
      </c>
      <c r="L463" s="8">
        <v>0</v>
      </c>
      <c r="M463" s="8">
        <v>0</v>
      </c>
      <c r="N463" s="8">
        <v>0</v>
      </c>
      <c r="O463" s="10"/>
    </row>
    <row r="464" spans="1:15">
      <c r="A464" s="19">
        <v>459</v>
      </c>
      <c r="B464" s="13" t="s">
        <v>5</v>
      </c>
      <c r="C464" s="15" t="s">
        <v>5</v>
      </c>
      <c r="D464" s="13" t="s">
        <v>5</v>
      </c>
      <c r="E464" s="4" t="s">
        <v>5</v>
      </c>
      <c r="F464" s="8">
        <v>0</v>
      </c>
      <c r="G464" s="15" t="s">
        <v>5</v>
      </c>
      <c r="H464" s="15" t="s">
        <v>5</v>
      </c>
      <c r="I464" s="15" t="s">
        <v>5</v>
      </c>
      <c r="J464" s="15" t="s">
        <v>5</v>
      </c>
      <c r="K464" s="8">
        <v>0</v>
      </c>
      <c r="L464" s="8">
        <v>0</v>
      </c>
      <c r="M464" s="8">
        <v>0</v>
      </c>
      <c r="N464" s="8">
        <v>0</v>
      </c>
      <c r="O464" s="10"/>
    </row>
    <row r="465" spans="1:15">
      <c r="A465" s="19">
        <v>460</v>
      </c>
      <c r="B465" s="13" t="s">
        <v>5</v>
      </c>
      <c r="C465" s="15" t="s">
        <v>5</v>
      </c>
      <c r="D465" s="13" t="s">
        <v>5</v>
      </c>
      <c r="E465" s="4" t="s">
        <v>5</v>
      </c>
      <c r="F465" s="8">
        <v>0</v>
      </c>
      <c r="G465" s="15" t="s">
        <v>5</v>
      </c>
      <c r="H465" s="15" t="s">
        <v>5</v>
      </c>
      <c r="I465" s="15" t="s">
        <v>5</v>
      </c>
      <c r="J465" s="15" t="s">
        <v>5</v>
      </c>
      <c r="K465" s="8">
        <v>0</v>
      </c>
      <c r="L465" s="8">
        <v>0</v>
      </c>
      <c r="M465" s="8">
        <v>0</v>
      </c>
      <c r="N465" s="8">
        <v>0</v>
      </c>
      <c r="O465" s="10"/>
    </row>
    <row r="466" spans="1:15">
      <c r="A466" s="19">
        <v>461</v>
      </c>
      <c r="B466" s="13" t="s">
        <v>5</v>
      </c>
      <c r="C466" s="15" t="s">
        <v>5</v>
      </c>
      <c r="D466" s="13" t="s">
        <v>5</v>
      </c>
      <c r="E466" s="4" t="s">
        <v>5</v>
      </c>
      <c r="F466" s="8">
        <v>0</v>
      </c>
      <c r="G466" s="15" t="s">
        <v>5</v>
      </c>
      <c r="H466" s="15" t="s">
        <v>5</v>
      </c>
      <c r="I466" s="15" t="s">
        <v>5</v>
      </c>
      <c r="J466" s="15" t="s">
        <v>5</v>
      </c>
      <c r="K466" s="8">
        <v>0</v>
      </c>
      <c r="L466" s="8">
        <v>0</v>
      </c>
      <c r="M466" s="8">
        <v>0</v>
      </c>
      <c r="N466" s="8">
        <v>0</v>
      </c>
      <c r="O466" s="10"/>
    </row>
    <row r="467" spans="1:15">
      <c r="A467" s="19">
        <v>462</v>
      </c>
      <c r="B467" s="13" t="s">
        <v>5</v>
      </c>
      <c r="C467" s="15" t="s">
        <v>5</v>
      </c>
      <c r="D467" s="13" t="s">
        <v>5</v>
      </c>
      <c r="E467" s="4" t="s">
        <v>5</v>
      </c>
      <c r="F467" s="8">
        <v>0</v>
      </c>
      <c r="G467" s="15" t="s">
        <v>5</v>
      </c>
      <c r="H467" s="15" t="s">
        <v>5</v>
      </c>
      <c r="I467" s="15" t="s">
        <v>5</v>
      </c>
      <c r="J467" s="15" t="s">
        <v>5</v>
      </c>
      <c r="K467" s="8">
        <v>0</v>
      </c>
      <c r="L467" s="8">
        <v>0</v>
      </c>
      <c r="M467" s="8">
        <v>0</v>
      </c>
      <c r="N467" s="8">
        <v>0</v>
      </c>
      <c r="O467" s="10"/>
    </row>
    <row r="468" spans="1:15">
      <c r="A468" s="19">
        <v>463</v>
      </c>
      <c r="B468" s="13" t="s">
        <v>5</v>
      </c>
      <c r="C468" s="15" t="s">
        <v>5</v>
      </c>
      <c r="D468" s="13" t="s">
        <v>5</v>
      </c>
      <c r="E468" s="4" t="s">
        <v>5</v>
      </c>
      <c r="F468" s="8">
        <v>0</v>
      </c>
      <c r="G468" s="15" t="s">
        <v>5</v>
      </c>
      <c r="H468" s="15" t="s">
        <v>5</v>
      </c>
      <c r="I468" s="15" t="s">
        <v>5</v>
      </c>
      <c r="J468" s="15" t="s">
        <v>5</v>
      </c>
      <c r="K468" s="8">
        <v>0</v>
      </c>
      <c r="L468" s="8">
        <v>0</v>
      </c>
      <c r="M468" s="8">
        <v>0</v>
      </c>
      <c r="N468" s="8">
        <v>0</v>
      </c>
      <c r="O468" s="10"/>
    </row>
    <row r="469" spans="1:15">
      <c r="A469" s="19">
        <v>464</v>
      </c>
      <c r="B469" s="13" t="s">
        <v>5</v>
      </c>
      <c r="C469" s="15" t="s">
        <v>5</v>
      </c>
      <c r="D469" s="13" t="s">
        <v>5</v>
      </c>
      <c r="E469" s="4" t="s">
        <v>5</v>
      </c>
      <c r="F469" s="8">
        <v>0</v>
      </c>
      <c r="G469" s="15" t="s">
        <v>5</v>
      </c>
      <c r="H469" s="15" t="s">
        <v>5</v>
      </c>
      <c r="I469" s="15" t="s">
        <v>5</v>
      </c>
      <c r="J469" s="15" t="s">
        <v>5</v>
      </c>
      <c r="K469" s="8">
        <v>0</v>
      </c>
      <c r="L469" s="8">
        <v>0</v>
      </c>
      <c r="M469" s="8">
        <v>0</v>
      </c>
      <c r="N469" s="8">
        <v>0</v>
      </c>
      <c r="O469" s="10"/>
    </row>
    <row r="470" spans="1:15">
      <c r="A470" s="19">
        <v>465</v>
      </c>
      <c r="B470" s="13" t="s">
        <v>5</v>
      </c>
      <c r="C470" s="15" t="s">
        <v>5</v>
      </c>
      <c r="D470" s="13" t="s">
        <v>5</v>
      </c>
      <c r="E470" s="4" t="s">
        <v>5</v>
      </c>
      <c r="F470" s="8">
        <v>0</v>
      </c>
      <c r="G470" s="15" t="s">
        <v>5</v>
      </c>
      <c r="H470" s="15" t="s">
        <v>5</v>
      </c>
      <c r="I470" s="15" t="s">
        <v>5</v>
      </c>
      <c r="J470" s="15" t="s">
        <v>5</v>
      </c>
      <c r="K470" s="8">
        <v>0</v>
      </c>
      <c r="L470" s="8">
        <v>0</v>
      </c>
      <c r="M470" s="8">
        <v>0</v>
      </c>
      <c r="N470" s="8">
        <v>0</v>
      </c>
      <c r="O470" s="10"/>
    </row>
    <row r="471" spans="1:15">
      <c r="A471" s="19">
        <v>466</v>
      </c>
      <c r="B471" s="13" t="s">
        <v>5</v>
      </c>
      <c r="C471" s="15" t="s">
        <v>5</v>
      </c>
      <c r="D471" s="13" t="s">
        <v>5</v>
      </c>
      <c r="E471" s="4" t="s">
        <v>5</v>
      </c>
      <c r="F471" s="8">
        <v>0</v>
      </c>
      <c r="G471" s="15" t="s">
        <v>5</v>
      </c>
      <c r="H471" s="15" t="s">
        <v>5</v>
      </c>
      <c r="I471" s="15" t="s">
        <v>5</v>
      </c>
      <c r="J471" s="15" t="s">
        <v>5</v>
      </c>
      <c r="K471" s="8">
        <v>0</v>
      </c>
      <c r="L471" s="8">
        <v>0</v>
      </c>
      <c r="M471" s="8">
        <v>0</v>
      </c>
      <c r="N471" s="8">
        <v>0</v>
      </c>
      <c r="O471" s="10"/>
    </row>
    <row r="472" spans="1:15">
      <c r="A472" s="19">
        <v>467</v>
      </c>
      <c r="B472" s="13" t="s">
        <v>5</v>
      </c>
      <c r="C472" s="15" t="s">
        <v>5</v>
      </c>
      <c r="D472" s="13" t="s">
        <v>5</v>
      </c>
      <c r="E472" s="4" t="s">
        <v>5</v>
      </c>
      <c r="F472" s="8">
        <v>0</v>
      </c>
      <c r="G472" s="15" t="s">
        <v>5</v>
      </c>
      <c r="H472" s="15" t="s">
        <v>5</v>
      </c>
      <c r="I472" s="15" t="s">
        <v>5</v>
      </c>
      <c r="J472" s="15" t="s">
        <v>5</v>
      </c>
      <c r="K472" s="8">
        <v>0</v>
      </c>
      <c r="L472" s="8">
        <v>0</v>
      </c>
      <c r="M472" s="8">
        <v>0</v>
      </c>
      <c r="N472" s="8">
        <v>0</v>
      </c>
      <c r="O472" s="10"/>
    </row>
    <row r="473" spans="1:15">
      <c r="A473" s="19">
        <v>468</v>
      </c>
      <c r="B473" s="13" t="s">
        <v>5</v>
      </c>
      <c r="C473" s="15" t="s">
        <v>5</v>
      </c>
      <c r="D473" s="13" t="s">
        <v>5</v>
      </c>
      <c r="E473" s="4" t="s">
        <v>5</v>
      </c>
      <c r="F473" s="8">
        <v>0</v>
      </c>
      <c r="G473" s="15" t="s">
        <v>5</v>
      </c>
      <c r="H473" s="15" t="s">
        <v>5</v>
      </c>
      <c r="I473" s="15" t="s">
        <v>5</v>
      </c>
      <c r="J473" s="15" t="s">
        <v>5</v>
      </c>
      <c r="K473" s="8">
        <v>0</v>
      </c>
      <c r="L473" s="8">
        <v>0</v>
      </c>
      <c r="M473" s="8">
        <v>0</v>
      </c>
      <c r="N473" s="8">
        <v>0</v>
      </c>
      <c r="O473" s="10"/>
    </row>
    <row r="474" spans="1:15">
      <c r="A474" s="19">
        <v>469</v>
      </c>
      <c r="B474" s="13" t="s">
        <v>5</v>
      </c>
      <c r="C474" s="15" t="s">
        <v>5</v>
      </c>
      <c r="D474" s="13" t="s">
        <v>5</v>
      </c>
      <c r="E474" s="4" t="s">
        <v>5</v>
      </c>
      <c r="F474" s="8">
        <v>0</v>
      </c>
      <c r="G474" s="15" t="s">
        <v>5</v>
      </c>
      <c r="H474" s="15" t="s">
        <v>5</v>
      </c>
      <c r="I474" s="15" t="s">
        <v>5</v>
      </c>
      <c r="J474" s="15" t="s">
        <v>5</v>
      </c>
      <c r="K474" s="8">
        <v>0</v>
      </c>
      <c r="L474" s="8">
        <v>0</v>
      </c>
      <c r="M474" s="8">
        <v>0</v>
      </c>
      <c r="N474" s="8">
        <v>0</v>
      </c>
      <c r="O474" s="10"/>
    </row>
    <row r="475" spans="1:15">
      <c r="A475" s="19">
        <v>470</v>
      </c>
      <c r="B475" s="13" t="s">
        <v>5</v>
      </c>
      <c r="C475" s="15" t="s">
        <v>5</v>
      </c>
      <c r="D475" s="13" t="s">
        <v>5</v>
      </c>
      <c r="E475" s="4" t="s">
        <v>5</v>
      </c>
      <c r="F475" s="8">
        <v>0</v>
      </c>
      <c r="G475" s="15" t="s">
        <v>5</v>
      </c>
      <c r="H475" s="15" t="s">
        <v>5</v>
      </c>
      <c r="I475" s="15" t="s">
        <v>5</v>
      </c>
      <c r="J475" s="15" t="s">
        <v>5</v>
      </c>
      <c r="K475" s="8">
        <v>0</v>
      </c>
      <c r="L475" s="8">
        <v>0</v>
      </c>
      <c r="M475" s="8">
        <v>0</v>
      </c>
      <c r="N475" s="8">
        <v>0</v>
      </c>
      <c r="O475" s="10"/>
    </row>
    <row r="476" spans="1:15">
      <c r="A476" s="19">
        <v>471</v>
      </c>
      <c r="B476" s="13" t="s">
        <v>5</v>
      </c>
      <c r="C476" s="15" t="s">
        <v>5</v>
      </c>
      <c r="D476" s="13" t="s">
        <v>5</v>
      </c>
      <c r="E476" s="4" t="s">
        <v>5</v>
      </c>
      <c r="F476" s="8">
        <v>0</v>
      </c>
      <c r="G476" s="15" t="s">
        <v>5</v>
      </c>
      <c r="H476" s="15" t="s">
        <v>5</v>
      </c>
      <c r="I476" s="15" t="s">
        <v>5</v>
      </c>
      <c r="J476" s="15" t="s">
        <v>5</v>
      </c>
      <c r="K476" s="8">
        <v>0</v>
      </c>
      <c r="L476" s="8">
        <v>0</v>
      </c>
      <c r="M476" s="8">
        <v>0</v>
      </c>
      <c r="N476" s="8">
        <v>0</v>
      </c>
      <c r="O476" s="10"/>
    </row>
    <row r="477" spans="1:15">
      <c r="A477" s="19">
        <v>472</v>
      </c>
      <c r="B477" s="13" t="s">
        <v>5</v>
      </c>
      <c r="C477" s="15" t="s">
        <v>5</v>
      </c>
      <c r="D477" s="13" t="s">
        <v>5</v>
      </c>
      <c r="E477" s="4" t="s">
        <v>5</v>
      </c>
      <c r="F477" s="8">
        <v>0</v>
      </c>
      <c r="G477" s="15" t="s">
        <v>5</v>
      </c>
      <c r="H477" s="15" t="s">
        <v>5</v>
      </c>
      <c r="I477" s="15" t="s">
        <v>5</v>
      </c>
      <c r="J477" s="15" t="s">
        <v>5</v>
      </c>
      <c r="K477" s="8">
        <v>0</v>
      </c>
      <c r="L477" s="8">
        <v>0</v>
      </c>
      <c r="M477" s="8">
        <v>0</v>
      </c>
      <c r="N477" s="8">
        <v>0</v>
      </c>
      <c r="O477" s="10"/>
    </row>
    <row r="478" spans="1:15">
      <c r="A478" s="19">
        <v>473</v>
      </c>
      <c r="B478" s="13" t="s">
        <v>5</v>
      </c>
      <c r="C478" s="15" t="s">
        <v>5</v>
      </c>
      <c r="D478" s="13" t="s">
        <v>5</v>
      </c>
      <c r="E478" s="4" t="s">
        <v>5</v>
      </c>
      <c r="F478" s="8">
        <v>0</v>
      </c>
      <c r="G478" s="15" t="s">
        <v>5</v>
      </c>
      <c r="H478" s="15" t="s">
        <v>5</v>
      </c>
      <c r="I478" s="15" t="s">
        <v>5</v>
      </c>
      <c r="J478" s="15" t="s">
        <v>5</v>
      </c>
      <c r="K478" s="8">
        <v>0</v>
      </c>
      <c r="L478" s="8">
        <v>0</v>
      </c>
      <c r="M478" s="8">
        <v>0</v>
      </c>
      <c r="N478" s="8">
        <v>0</v>
      </c>
      <c r="O478" s="10"/>
    </row>
    <row r="479" spans="1:15">
      <c r="A479" s="19">
        <v>474</v>
      </c>
      <c r="B479" s="13" t="s">
        <v>5</v>
      </c>
      <c r="C479" s="15" t="s">
        <v>5</v>
      </c>
      <c r="D479" s="13" t="s">
        <v>5</v>
      </c>
      <c r="E479" s="4" t="s">
        <v>5</v>
      </c>
      <c r="F479" s="8">
        <v>0</v>
      </c>
      <c r="G479" s="15" t="s">
        <v>5</v>
      </c>
      <c r="H479" s="15" t="s">
        <v>5</v>
      </c>
      <c r="I479" s="15" t="s">
        <v>5</v>
      </c>
      <c r="J479" s="15" t="s">
        <v>5</v>
      </c>
      <c r="K479" s="8">
        <v>0</v>
      </c>
      <c r="L479" s="8">
        <v>0</v>
      </c>
      <c r="M479" s="8">
        <v>0</v>
      </c>
      <c r="N479" s="8">
        <v>0</v>
      </c>
      <c r="O479" s="10"/>
    </row>
    <row r="480" spans="1:15">
      <c r="A480" s="19">
        <v>475</v>
      </c>
      <c r="B480" s="13" t="s">
        <v>5</v>
      </c>
      <c r="C480" s="15" t="s">
        <v>5</v>
      </c>
      <c r="D480" s="13" t="s">
        <v>5</v>
      </c>
      <c r="E480" s="4" t="s">
        <v>5</v>
      </c>
      <c r="F480" s="8">
        <v>0</v>
      </c>
      <c r="G480" s="15" t="s">
        <v>5</v>
      </c>
      <c r="H480" s="15" t="s">
        <v>5</v>
      </c>
      <c r="I480" s="15" t="s">
        <v>5</v>
      </c>
      <c r="J480" s="15" t="s">
        <v>5</v>
      </c>
      <c r="K480" s="8">
        <v>0</v>
      </c>
      <c r="L480" s="8">
        <v>0</v>
      </c>
      <c r="M480" s="8">
        <v>0</v>
      </c>
      <c r="N480" s="8">
        <v>0</v>
      </c>
      <c r="O480" s="10"/>
    </row>
    <row r="481" spans="1:15">
      <c r="A481" s="19">
        <v>476</v>
      </c>
      <c r="B481" s="13" t="s">
        <v>5</v>
      </c>
      <c r="C481" s="15" t="s">
        <v>5</v>
      </c>
      <c r="D481" s="13" t="s">
        <v>5</v>
      </c>
      <c r="E481" s="4" t="s">
        <v>5</v>
      </c>
      <c r="F481" s="8">
        <v>0</v>
      </c>
      <c r="G481" s="15" t="s">
        <v>5</v>
      </c>
      <c r="H481" s="15" t="s">
        <v>5</v>
      </c>
      <c r="I481" s="15" t="s">
        <v>5</v>
      </c>
      <c r="J481" s="15" t="s">
        <v>5</v>
      </c>
      <c r="K481" s="8">
        <v>0</v>
      </c>
      <c r="L481" s="8">
        <v>0</v>
      </c>
      <c r="M481" s="8">
        <v>0</v>
      </c>
      <c r="N481" s="8">
        <v>0</v>
      </c>
      <c r="O481" s="10"/>
    </row>
    <row r="482" spans="1:15">
      <c r="A482" s="19">
        <v>477</v>
      </c>
      <c r="B482" s="13" t="s">
        <v>5</v>
      </c>
      <c r="C482" s="15" t="s">
        <v>5</v>
      </c>
      <c r="D482" s="13" t="s">
        <v>5</v>
      </c>
      <c r="E482" s="4" t="s">
        <v>5</v>
      </c>
      <c r="F482" s="8">
        <v>0</v>
      </c>
      <c r="G482" s="15" t="s">
        <v>5</v>
      </c>
      <c r="H482" s="15" t="s">
        <v>5</v>
      </c>
      <c r="I482" s="15" t="s">
        <v>5</v>
      </c>
      <c r="J482" s="15" t="s">
        <v>5</v>
      </c>
      <c r="K482" s="8">
        <v>0</v>
      </c>
      <c r="L482" s="8">
        <v>0</v>
      </c>
      <c r="M482" s="8">
        <v>0</v>
      </c>
      <c r="N482" s="8">
        <v>0</v>
      </c>
      <c r="O482" s="10"/>
    </row>
    <row r="483" spans="1:15">
      <c r="A483" s="19">
        <v>478</v>
      </c>
      <c r="B483" s="13" t="s">
        <v>5</v>
      </c>
      <c r="C483" s="15" t="s">
        <v>5</v>
      </c>
      <c r="D483" s="13" t="s">
        <v>5</v>
      </c>
      <c r="E483" s="4" t="s">
        <v>5</v>
      </c>
      <c r="F483" s="8">
        <v>0</v>
      </c>
      <c r="G483" s="15" t="s">
        <v>5</v>
      </c>
      <c r="H483" s="15" t="s">
        <v>5</v>
      </c>
      <c r="I483" s="15" t="s">
        <v>5</v>
      </c>
      <c r="J483" s="15" t="s">
        <v>5</v>
      </c>
      <c r="K483" s="8">
        <v>0</v>
      </c>
      <c r="L483" s="8">
        <v>0</v>
      </c>
      <c r="M483" s="8">
        <v>0</v>
      </c>
      <c r="N483" s="8">
        <v>0</v>
      </c>
      <c r="O483" s="10"/>
    </row>
    <row r="484" spans="1:15">
      <c r="A484" s="19">
        <v>479</v>
      </c>
      <c r="B484" s="13" t="s">
        <v>5</v>
      </c>
      <c r="C484" s="15" t="s">
        <v>5</v>
      </c>
      <c r="D484" s="13" t="s">
        <v>5</v>
      </c>
      <c r="E484" s="4" t="s">
        <v>5</v>
      </c>
      <c r="F484" s="8">
        <v>0</v>
      </c>
      <c r="G484" s="15" t="s">
        <v>5</v>
      </c>
      <c r="H484" s="15" t="s">
        <v>5</v>
      </c>
      <c r="I484" s="15" t="s">
        <v>5</v>
      </c>
      <c r="J484" s="15" t="s">
        <v>5</v>
      </c>
      <c r="K484" s="8">
        <v>0</v>
      </c>
      <c r="L484" s="8">
        <v>0</v>
      </c>
      <c r="M484" s="8">
        <v>0</v>
      </c>
      <c r="N484" s="8">
        <v>0</v>
      </c>
      <c r="O484" s="10"/>
    </row>
    <row r="485" spans="1:15">
      <c r="A485" s="19">
        <v>480</v>
      </c>
      <c r="B485" s="13" t="s">
        <v>5</v>
      </c>
      <c r="C485" s="15" t="s">
        <v>5</v>
      </c>
      <c r="D485" s="13" t="s">
        <v>5</v>
      </c>
      <c r="E485" s="4" t="s">
        <v>5</v>
      </c>
      <c r="F485" s="8">
        <v>0</v>
      </c>
      <c r="G485" s="15" t="s">
        <v>5</v>
      </c>
      <c r="H485" s="15" t="s">
        <v>5</v>
      </c>
      <c r="I485" s="15" t="s">
        <v>5</v>
      </c>
      <c r="J485" s="15" t="s">
        <v>5</v>
      </c>
      <c r="K485" s="8">
        <v>0</v>
      </c>
      <c r="L485" s="8">
        <v>0</v>
      </c>
      <c r="M485" s="8">
        <v>0</v>
      </c>
      <c r="N485" s="8">
        <v>0</v>
      </c>
      <c r="O485" s="10"/>
    </row>
    <row r="486" spans="1:15">
      <c r="A486" s="19">
        <v>481</v>
      </c>
      <c r="B486" s="13" t="s">
        <v>5</v>
      </c>
      <c r="C486" s="15" t="s">
        <v>5</v>
      </c>
      <c r="D486" s="13" t="s">
        <v>5</v>
      </c>
      <c r="E486" s="4" t="s">
        <v>5</v>
      </c>
      <c r="F486" s="8">
        <v>0</v>
      </c>
      <c r="G486" s="15" t="s">
        <v>5</v>
      </c>
      <c r="H486" s="15" t="s">
        <v>5</v>
      </c>
      <c r="I486" s="15" t="s">
        <v>5</v>
      </c>
      <c r="J486" s="15" t="s">
        <v>5</v>
      </c>
      <c r="K486" s="8">
        <v>0</v>
      </c>
      <c r="L486" s="8">
        <v>0</v>
      </c>
      <c r="M486" s="8">
        <v>0</v>
      </c>
      <c r="N486" s="8">
        <v>0</v>
      </c>
      <c r="O486" s="10"/>
    </row>
    <row r="487" spans="1:15">
      <c r="A487" s="19">
        <v>482</v>
      </c>
      <c r="B487" s="13" t="s">
        <v>5</v>
      </c>
      <c r="C487" s="15" t="s">
        <v>5</v>
      </c>
      <c r="D487" s="13" t="s">
        <v>5</v>
      </c>
      <c r="E487" s="4" t="s">
        <v>5</v>
      </c>
      <c r="F487" s="8">
        <v>0</v>
      </c>
      <c r="G487" s="15" t="s">
        <v>5</v>
      </c>
      <c r="H487" s="15" t="s">
        <v>5</v>
      </c>
      <c r="I487" s="15" t="s">
        <v>5</v>
      </c>
      <c r="J487" s="15" t="s">
        <v>5</v>
      </c>
      <c r="K487" s="8">
        <v>0</v>
      </c>
      <c r="L487" s="8">
        <v>0</v>
      </c>
      <c r="M487" s="8">
        <v>0</v>
      </c>
      <c r="N487" s="8">
        <v>0</v>
      </c>
      <c r="O487" s="10"/>
    </row>
    <row r="488" spans="1:15">
      <c r="A488" s="19">
        <v>483</v>
      </c>
      <c r="B488" s="13" t="s">
        <v>5</v>
      </c>
      <c r="C488" s="15" t="s">
        <v>5</v>
      </c>
      <c r="D488" s="13" t="s">
        <v>5</v>
      </c>
      <c r="E488" s="4" t="s">
        <v>5</v>
      </c>
      <c r="F488" s="8">
        <v>0</v>
      </c>
      <c r="G488" s="15" t="s">
        <v>5</v>
      </c>
      <c r="H488" s="15" t="s">
        <v>5</v>
      </c>
      <c r="I488" s="15" t="s">
        <v>5</v>
      </c>
      <c r="J488" s="15" t="s">
        <v>5</v>
      </c>
      <c r="K488" s="8">
        <v>0</v>
      </c>
      <c r="L488" s="8">
        <v>0</v>
      </c>
      <c r="M488" s="8">
        <v>0</v>
      </c>
      <c r="N488" s="8">
        <v>0</v>
      </c>
      <c r="O488" s="10"/>
    </row>
    <row r="489" spans="1:15">
      <c r="A489" s="19">
        <v>484</v>
      </c>
      <c r="B489" s="13" t="s">
        <v>5</v>
      </c>
      <c r="C489" s="15" t="s">
        <v>5</v>
      </c>
      <c r="D489" s="13" t="s">
        <v>5</v>
      </c>
      <c r="E489" s="4" t="s">
        <v>5</v>
      </c>
      <c r="F489" s="8">
        <v>0</v>
      </c>
      <c r="G489" s="15" t="s">
        <v>5</v>
      </c>
      <c r="H489" s="15" t="s">
        <v>5</v>
      </c>
      <c r="I489" s="15" t="s">
        <v>5</v>
      </c>
      <c r="J489" s="15" t="s">
        <v>5</v>
      </c>
      <c r="K489" s="8">
        <v>0</v>
      </c>
      <c r="L489" s="8">
        <v>0</v>
      </c>
      <c r="M489" s="8">
        <v>0</v>
      </c>
      <c r="N489" s="8">
        <v>0</v>
      </c>
      <c r="O489" s="10"/>
    </row>
    <row r="490" spans="1:15">
      <c r="A490" s="19">
        <v>485</v>
      </c>
      <c r="B490" s="13" t="s">
        <v>5</v>
      </c>
      <c r="C490" s="15" t="s">
        <v>5</v>
      </c>
      <c r="D490" s="13" t="s">
        <v>5</v>
      </c>
      <c r="E490" s="4" t="s">
        <v>5</v>
      </c>
      <c r="F490" s="8">
        <v>0</v>
      </c>
      <c r="G490" s="15" t="s">
        <v>5</v>
      </c>
      <c r="H490" s="15" t="s">
        <v>5</v>
      </c>
      <c r="I490" s="15" t="s">
        <v>5</v>
      </c>
      <c r="J490" s="15" t="s">
        <v>5</v>
      </c>
      <c r="K490" s="8">
        <v>0</v>
      </c>
      <c r="L490" s="8">
        <v>0</v>
      </c>
      <c r="M490" s="8">
        <v>0</v>
      </c>
      <c r="N490" s="8">
        <v>0</v>
      </c>
      <c r="O490" s="10"/>
    </row>
    <row r="491" spans="1:15">
      <c r="A491" s="19">
        <v>486</v>
      </c>
      <c r="B491" s="13" t="s">
        <v>5</v>
      </c>
      <c r="C491" s="15" t="s">
        <v>5</v>
      </c>
      <c r="D491" s="13" t="s">
        <v>5</v>
      </c>
      <c r="E491" s="4" t="s">
        <v>5</v>
      </c>
      <c r="F491" s="8">
        <v>0</v>
      </c>
      <c r="G491" s="15" t="s">
        <v>5</v>
      </c>
      <c r="H491" s="15" t="s">
        <v>5</v>
      </c>
      <c r="I491" s="15" t="s">
        <v>5</v>
      </c>
      <c r="J491" s="15" t="s">
        <v>5</v>
      </c>
      <c r="K491" s="8">
        <v>0</v>
      </c>
      <c r="L491" s="8">
        <v>0</v>
      </c>
      <c r="M491" s="8">
        <v>0</v>
      </c>
      <c r="N491" s="8">
        <v>0</v>
      </c>
      <c r="O491" s="10"/>
    </row>
    <row r="492" spans="1:15">
      <c r="A492" s="19">
        <v>487</v>
      </c>
      <c r="B492" s="13" t="s">
        <v>5</v>
      </c>
      <c r="C492" s="15" t="s">
        <v>5</v>
      </c>
      <c r="D492" s="13" t="s">
        <v>5</v>
      </c>
      <c r="E492" s="4" t="s">
        <v>5</v>
      </c>
      <c r="F492" s="8">
        <v>0</v>
      </c>
      <c r="G492" s="15" t="s">
        <v>5</v>
      </c>
      <c r="H492" s="15" t="s">
        <v>5</v>
      </c>
      <c r="I492" s="15" t="s">
        <v>5</v>
      </c>
      <c r="J492" s="15" t="s">
        <v>5</v>
      </c>
      <c r="K492" s="8">
        <v>0</v>
      </c>
      <c r="L492" s="8">
        <v>0</v>
      </c>
      <c r="M492" s="8">
        <v>0</v>
      </c>
      <c r="N492" s="8">
        <v>0</v>
      </c>
      <c r="O492" s="10"/>
    </row>
    <row r="493" spans="1:15">
      <c r="A493" s="19">
        <v>488</v>
      </c>
      <c r="B493" s="13" t="s">
        <v>5</v>
      </c>
      <c r="C493" s="15" t="s">
        <v>5</v>
      </c>
      <c r="D493" s="13" t="s">
        <v>5</v>
      </c>
      <c r="E493" s="4" t="s">
        <v>5</v>
      </c>
      <c r="F493" s="8">
        <v>0</v>
      </c>
      <c r="G493" s="15" t="s">
        <v>5</v>
      </c>
      <c r="H493" s="15" t="s">
        <v>5</v>
      </c>
      <c r="I493" s="15" t="s">
        <v>5</v>
      </c>
      <c r="J493" s="15" t="s">
        <v>5</v>
      </c>
      <c r="K493" s="8">
        <v>0</v>
      </c>
      <c r="L493" s="8">
        <v>0</v>
      </c>
      <c r="M493" s="8">
        <v>0</v>
      </c>
      <c r="N493" s="8">
        <v>0</v>
      </c>
      <c r="O493" s="10"/>
    </row>
    <row r="494" spans="1:15">
      <c r="A494" s="19">
        <v>489</v>
      </c>
      <c r="B494" s="13" t="s">
        <v>5</v>
      </c>
      <c r="C494" s="15" t="s">
        <v>5</v>
      </c>
      <c r="D494" s="13" t="s">
        <v>5</v>
      </c>
      <c r="E494" s="4" t="s">
        <v>5</v>
      </c>
      <c r="F494" s="8">
        <v>0</v>
      </c>
      <c r="G494" s="15" t="s">
        <v>5</v>
      </c>
      <c r="H494" s="15" t="s">
        <v>5</v>
      </c>
      <c r="I494" s="15" t="s">
        <v>5</v>
      </c>
      <c r="J494" s="15" t="s">
        <v>5</v>
      </c>
      <c r="K494" s="8">
        <v>0</v>
      </c>
      <c r="L494" s="8">
        <v>0</v>
      </c>
      <c r="M494" s="8">
        <v>0</v>
      </c>
      <c r="N494" s="8">
        <v>0</v>
      </c>
      <c r="O494" s="10"/>
    </row>
    <row r="495" spans="1:15">
      <c r="A495" s="19">
        <v>490</v>
      </c>
      <c r="B495" s="13" t="s">
        <v>5</v>
      </c>
      <c r="C495" s="15" t="s">
        <v>5</v>
      </c>
      <c r="D495" s="13" t="s">
        <v>5</v>
      </c>
      <c r="E495" s="4" t="s">
        <v>5</v>
      </c>
      <c r="F495" s="8">
        <v>0</v>
      </c>
      <c r="G495" s="15" t="s">
        <v>5</v>
      </c>
      <c r="H495" s="15" t="s">
        <v>5</v>
      </c>
      <c r="I495" s="15" t="s">
        <v>5</v>
      </c>
      <c r="J495" s="15" t="s">
        <v>5</v>
      </c>
      <c r="K495" s="8">
        <v>0</v>
      </c>
      <c r="L495" s="8">
        <v>0</v>
      </c>
      <c r="M495" s="8">
        <v>0</v>
      </c>
      <c r="N495" s="8">
        <v>0</v>
      </c>
      <c r="O495" s="10"/>
    </row>
    <row r="496" spans="1:15">
      <c r="A496" s="19">
        <v>491</v>
      </c>
      <c r="B496" s="13" t="s">
        <v>5</v>
      </c>
      <c r="C496" s="15" t="s">
        <v>5</v>
      </c>
      <c r="D496" s="13" t="s">
        <v>5</v>
      </c>
      <c r="E496" s="4" t="s">
        <v>5</v>
      </c>
      <c r="F496" s="8">
        <v>0</v>
      </c>
      <c r="G496" s="15" t="s">
        <v>5</v>
      </c>
      <c r="H496" s="15" t="s">
        <v>5</v>
      </c>
      <c r="I496" s="15" t="s">
        <v>5</v>
      </c>
      <c r="J496" s="15" t="s">
        <v>5</v>
      </c>
      <c r="K496" s="8">
        <v>0</v>
      </c>
      <c r="L496" s="8">
        <v>0</v>
      </c>
      <c r="M496" s="8">
        <v>0</v>
      </c>
      <c r="N496" s="8">
        <v>0</v>
      </c>
      <c r="O496" s="10"/>
    </row>
    <row r="497" spans="1:15">
      <c r="A497" s="19">
        <v>492</v>
      </c>
      <c r="B497" s="13" t="s">
        <v>5</v>
      </c>
      <c r="C497" s="15" t="s">
        <v>5</v>
      </c>
      <c r="D497" s="13" t="s">
        <v>5</v>
      </c>
      <c r="E497" s="4" t="s">
        <v>5</v>
      </c>
      <c r="F497" s="8">
        <v>0</v>
      </c>
      <c r="G497" s="15" t="s">
        <v>5</v>
      </c>
      <c r="H497" s="15" t="s">
        <v>5</v>
      </c>
      <c r="I497" s="15" t="s">
        <v>5</v>
      </c>
      <c r="J497" s="15" t="s">
        <v>5</v>
      </c>
      <c r="K497" s="8">
        <v>0</v>
      </c>
      <c r="L497" s="8">
        <v>0</v>
      </c>
      <c r="M497" s="8">
        <v>0</v>
      </c>
      <c r="N497" s="8">
        <v>0</v>
      </c>
      <c r="O497" s="10"/>
    </row>
    <row r="498" spans="1:15">
      <c r="A498" s="19">
        <v>493</v>
      </c>
      <c r="B498" s="13" t="s">
        <v>5</v>
      </c>
      <c r="C498" s="15" t="s">
        <v>5</v>
      </c>
      <c r="D498" s="13" t="s">
        <v>5</v>
      </c>
      <c r="E498" s="4" t="s">
        <v>5</v>
      </c>
      <c r="F498" s="8">
        <v>0</v>
      </c>
      <c r="G498" s="15" t="s">
        <v>5</v>
      </c>
      <c r="H498" s="15" t="s">
        <v>5</v>
      </c>
      <c r="I498" s="15" t="s">
        <v>5</v>
      </c>
      <c r="J498" s="15" t="s">
        <v>5</v>
      </c>
      <c r="K498" s="8">
        <v>0</v>
      </c>
      <c r="L498" s="8">
        <v>0</v>
      </c>
      <c r="M498" s="8">
        <v>0</v>
      </c>
      <c r="N498" s="8">
        <v>0</v>
      </c>
      <c r="O498" s="10"/>
    </row>
    <row r="499" spans="1:15">
      <c r="A499" s="19">
        <v>494</v>
      </c>
      <c r="B499" s="13" t="s">
        <v>5</v>
      </c>
      <c r="C499" s="15" t="s">
        <v>5</v>
      </c>
      <c r="D499" s="13" t="s">
        <v>5</v>
      </c>
      <c r="E499" s="4" t="s">
        <v>5</v>
      </c>
      <c r="F499" s="8">
        <v>0</v>
      </c>
      <c r="G499" s="15" t="s">
        <v>5</v>
      </c>
      <c r="H499" s="15" t="s">
        <v>5</v>
      </c>
      <c r="I499" s="15" t="s">
        <v>5</v>
      </c>
      <c r="J499" s="15" t="s">
        <v>5</v>
      </c>
      <c r="K499" s="8">
        <v>0</v>
      </c>
      <c r="L499" s="8">
        <v>0</v>
      </c>
      <c r="M499" s="8">
        <v>0</v>
      </c>
      <c r="N499" s="8">
        <v>0</v>
      </c>
      <c r="O499" s="10"/>
    </row>
    <row r="500" spans="1:15">
      <c r="A500" s="19">
        <v>495</v>
      </c>
      <c r="B500" s="13" t="s">
        <v>5</v>
      </c>
      <c r="C500" s="15" t="s">
        <v>5</v>
      </c>
      <c r="D500" s="13" t="s">
        <v>5</v>
      </c>
      <c r="E500" s="4" t="s">
        <v>5</v>
      </c>
      <c r="F500" s="8">
        <v>0</v>
      </c>
      <c r="G500" s="15" t="s">
        <v>5</v>
      </c>
      <c r="H500" s="15" t="s">
        <v>5</v>
      </c>
      <c r="I500" s="15" t="s">
        <v>5</v>
      </c>
      <c r="J500" s="15" t="s">
        <v>5</v>
      </c>
      <c r="K500" s="8">
        <v>0</v>
      </c>
      <c r="L500" s="8">
        <v>0</v>
      </c>
      <c r="M500" s="8">
        <v>0</v>
      </c>
      <c r="N500" s="8">
        <v>0</v>
      </c>
      <c r="O500" s="10"/>
    </row>
    <row r="501" spans="1:15">
      <c r="A501" s="19">
        <v>496</v>
      </c>
      <c r="B501" s="13" t="s">
        <v>5</v>
      </c>
      <c r="C501" s="15" t="s">
        <v>5</v>
      </c>
      <c r="D501" s="13" t="s">
        <v>5</v>
      </c>
      <c r="E501" s="4" t="s">
        <v>5</v>
      </c>
      <c r="F501" s="8">
        <v>0</v>
      </c>
      <c r="G501" s="15" t="s">
        <v>5</v>
      </c>
      <c r="H501" s="15" t="s">
        <v>5</v>
      </c>
      <c r="I501" s="15" t="s">
        <v>5</v>
      </c>
      <c r="J501" s="15" t="s">
        <v>5</v>
      </c>
      <c r="K501" s="8">
        <v>0</v>
      </c>
      <c r="L501" s="8">
        <v>0</v>
      </c>
      <c r="M501" s="8">
        <v>0</v>
      </c>
      <c r="N501" s="8">
        <v>0</v>
      </c>
      <c r="O501" s="10"/>
    </row>
    <row r="502" spans="1:15">
      <c r="A502" s="19">
        <v>497</v>
      </c>
      <c r="B502" s="13" t="s">
        <v>5</v>
      </c>
      <c r="C502" s="15" t="s">
        <v>5</v>
      </c>
      <c r="D502" s="13" t="s">
        <v>5</v>
      </c>
      <c r="E502" s="4" t="s">
        <v>5</v>
      </c>
      <c r="F502" s="8">
        <v>0</v>
      </c>
      <c r="G502" s="15" t="s">
        <v>5</v>
      </c>
      <c r="H502" s="15" t="s">
        <v>5</v>
      </c>
      <c r="I502" s="15" t="s">
        <v>5</v>
      </c>
      <c r="J502" s="15" t="s">
        <v>5</v>
      </c>
      <c r="K502" s="8">
        <v>0</v>
      </c>
      <c r="L502" s="8">
        <v>0</v>
      </c>
      <c r="M502" s="8">
        <v>0</v>
      </c>
      <c r="N502" s="8">
        <v>0</v>
      </c>
      <c r="O502" s="10"/>
    </row>
    <row r="503" spans="1:15">
      <c r="A503" s="19">
        <v>498</v>
      </c>
      <c r="B503" s="13" t="s">
        <v>5</v>
      </c>
      <c r="C503" s="15" t="s">
        <v>5</v>
      </c>
      <c r="D503" s="13" t="s">
        <v>5</v>
      </c>
      <c r="E503" s="4" t="s">
        <v>5</v>
      </c>
      <c r="F503" s="8">
        <v>0</v>
      </c>
      <c r="G503" s="15" t="s">
        <v>5</v>
      </c>
      <c r="H503" s="15" t="s">
        <v>5</v>
      </c>
      <c r="I503" s="15" t="s">
        <v>5</v>
      </c>
      <c r="J503" s="15" t="s">
        <v>5</v>
      </c>
      <c r="K503" s="8">
        <v>0</v>
      </c>
      <c r="L503" s="8">
        <v>0</v>
      </c>
      <c r="M503" s="8">
        <v>0</v>
      </c>
      <c r="N503" s="8">
        <v>0</v>
      </c>
      <c r="O503" s="10"/>
    </row>
    <row r="504" spans="1:15">
      <c r="A504" s="19">
        <v>499</v>
      </c>
      <c r="B504" s="13" t="s">
        <v>5</v>
      </c>
      <c r="C504" s="15" t="s">
        <v>5</v>
      </c>
      <c r="D504" s="13" t="s">
        <v>5</v>
      </c>
      <c r="E504" s="4" t="s">
        <v>5</v>
      </c>
      <c r="F504" s="8">
        <v>0</v>
      </c>
      <c r="G504" s="15" t="s">
        <v>5</v>
      </c>
      <c r="H504" s="15" t="s">
        <v>5</v>
      </c>
      <c r="I504" s="15" t="s">
        <v>5</v>
      </c>
      <c r="J504" s="15" t="s">
        <v>5</v>
      </c>
      <c r="K504" s="8">
        <v>0</v>
      </c>
      <c r="L504" s="8">
        <v>0</v>
      </c>
      <c r="M504" s="8">
        <v>0</v>
      </c>
      <c r="N504" s="8">
        <v>0</v>
      </c>
      <c r="O504" s="10"/>
    </row>
    <row r="505" spans="1:15">
      <c r="A505" s="19">
        <v>500</v>
      </c>
      <c r="B505" s="13" t="s">
        <v>5</v>
      </c>
      <c r="C505" s="15" t="s">
        <v>5</v>
      </c>
      <c r="D505" s="13" t="s">
        <v>5</v>
      </c>
      <c r="E505" s="4" t="s">
        <v>5</v>
      </c>
      <c r="F505" s="8">
        <v>0</v>
      </c>
      <c r="G505" s="15" t="s">
        <v>5</v>
      </c>
      <c r="H505" s="15" t="s">
        <v>5</v>
      </c>
      <c r="I505" s="15" t="s">
        <v>5</v>
      </c>
      <c r="J505" s="15" t="s">
        <v>5</v>
      </c>
      <c r="K505" s="8">
        <v>0</v>
      </c>
      <c r="L505" s="8">
        <v>0</v>
      </c>
      <c r="M505" s="8">
        <v>0</v>
      </c>
      <c r="N505" s="8">
        <v>0</v>
      </c>
      <c r="O505" s="10"/>
    </row>
    <row r="506" spans="1:15">
      <c r="A506" s="19">
        <v>501</v>
      </c>
      <c r="B506" s="13" t="s">
        <v>5</v>
      </c>
      <c r="C506" s="15" t="s">
        <v>5</v>
      </c>
      <c r="D506" s="13" t="s">
        <v>5</v>
      </c>
      <c r="E506" s="4" t="s">
        <v>5</v>
      </c>
      <c r="F506" s="8">
        <v>0</v>
      </c>
      <c r="G506" s="15" t="s">
        <v>5</v>
      </c>
      <c r="H506" s="15" t="s">
        <v>5</v>
      </c>
      <c r="I506" s="15" t="s">
        <v>5</v>
      </c>
      <c r="J506" s="15" t="s">
        <v>5</v>
      </c>
      <c r="K506" s="8">
        <v>0</v>
      </c>
      <c r="L506" s="8">
        <v>0</v>
      </c>
      <c r="M506" s="8">
        <v>0</v>
      </c>
      <c r="N506" s="8">
        <v>0</v>
      </c>
      <c r="O506" s="10"/>
    </row>
    <row r="507" spans="1:15">
      <c r="A507" s="19">
        <v>502</v>
      </c>
      <c r="B507" s="13" t="s">
        <v>5</v>
      </c>
      <c r="C507" s="15" t="s">
        <v>5</v>
      </c>
      <c r="D507" s="13" t="s">
        <v>5</v>
      </c>
      <c r="E507" s="4" t="s">
        <v>5</v>
      </c>
      <c r="F507" s="8">
        <v>0</v>
      </c>
      <c r="G507" s="15" t="s">
        <v>5</v>
      </c>
      <c r="H507" s="15" t="s">
        <v>5</v>
      </c>
      <c r="I507" s="15" t="s">
        <v>5</v>
      </c>
      <c r="J507" s="15" t="s">
        <v>5</v>
      </c>
      <c r="K507" s="8">
        <v>0</v>
      </c>
      <c r="L507" s="8">
        <v>0</v>
      </c>
      <c r="M507" s="8">
        <v>0</v>
      </c>
      <c r="N507" s="8">
        <v>0</v>
      </c>
      <c r="O507" s="10"/>
    </row>
    <row r="508" spans="1:15">
      <c r="A508" s="19">
        <v>503</v>
      </c>
      <c r="B508" s="13" t="s">
        <v>5</v>
      </c>
      <c r="C508" s="15" t="s">
        <v>5</v>
      </c>
      <c r="D508" s="13" t="s">
        <v>5</v>
      </c>
      <c r="E508" s="4" t="s">
        <v>5</v>
      </c>
      <c r="F508" s="8">
        <v>0</v>
      </c>
      <c r="G508" s="15" t="s">
        <v>5</v>
      </c>
      <c r="H508" s="15" t="s">
        <v>5</v>
      </c>
      <c r="I508" s="15" t="s">
        <v>5</v>
      </c>
      <c r="J508" s="15" t="s">
        <v>5</v>
      </c>
      <c r="K508" s="8">
        <v>0</v>
      </c>
      <c r="L508" s="8">
        <v>0</v>
      </c>
      <c r="M508" s="8">
        <v>0</v>
      </c>
      <c r="N508" s="8">
        <v>0</v>
      </c>
      <c r="O508" s="10"/>
    </row>
    <row r="509" spans="1:15">
      <c r="A509" s="19">
        <v>504</v>
      </c>
      <c r="B509" s="13" t="s">
        <v>5</v>
      </c>
      <c r="C509" s="15" t="s">
        <v>5</v>
      </c>
      <c r="D509" s="13" t="s">
        <v>5</v>
      </c>
      <c r="E509" s="4" t="s">
        <v>5</v>
      </c>
      <c r="F509" s="8">
        <v>0</v>
      </c>
      <c r="G509" s="15" t="s">
        <v>5</v>
      </c>
      <c r="H509" s="15" t="s">
        <v>5</v>
      </c>
      <c r="I509" s="15" t="s">
        <v>5</v>
      </c>
      <c r="J509" s="15" t="s">
        <v>5</v>
      </c>
      <c r="K509" s="8">
        <v>0</v>
      </c>
      <c r="L509" s="8">
        <v>0</v>
      </c>
      <c r="M509" s="8">
        <v>0</v>
      </c>
      <c r="N509" s="8">
        <v>0</v>
      </c>
      <c r="O509" s="10"/>
    </row>
    <row r="510" spans="1:15">
      <c r="A510" s="19">
        <v>505</v>
      </c>
      <c r="B510" s="13" t="s">
        <v>5</v>
      </c>
      <c r="C510" s="15" t="s">
        <v>5</v>
      </c>
      <c r="D510" s="13" t="s">
        <v>5</v>
      </c>
      <c r="E510" s="4" t="s">
        <v>5</v>
      </c>
      <c r="F510" s="8">
        <v>0</v>
      </c>
      <c r="G510" s="15" t="s">
        <v>5</v>
      </c>
      <c r="H510" s="15" t="s">
        <v>5</v>
      </c>
      <c r="I510" s="15" t="s">
        <v>5</v>
      </c>
      <c r="J510" s="15" t="s">
        <v>5</v>
      </c>
      <c r="K510" s="8">
        <v>0</v>
      </c>
      <c r="L510" s="8">
        <v>0</v>
      </c>
      <c r="M510" s="8">
        <v>0</v>
      </c>
      <c r="N510" s="8">
        <v>0</v>
      </c>
      <c r="O510" s="10"/>
    </row>
    <row r="511" spans="1:15">
      <c r="A511" s="19">
        <v>506</v>
      </c>
      <c r="B511" s="13" t="s">
        <v>5</v>
      </c>
      <c r="C511" s="15" t="s">
        <v>5</v>
      </c>
      <c r="D511" s="13" t="s">
        <v>5</v>
      </c>
      <c r="E511" s="4" t="s">
        <v>5</v>
      </c>
      <c r="F511" s="8">
        <v>0</v>
      </c>
      <c r="G511" s="15" t="s">
        <v>5</v>
      </c>
      <c r="H511" s="15" t="s">
        <v>5</v>
      </c>
      <c r="I511" s="15" t="s">
        <v>5</v>
      </c>
      <c r="J511" s="15" t="s">
        <v>5</v>
      </c>
      <c r="K511" s="8">
        <v>0</v>
      </c>
      <c r="L511" s="8">
        <v>0</v>
      </c>
      <c r="M511" s="8">
        <v>0</v>
      </c>
      <c r="N511" s="8">
        <v>0</v>
      </c>
      <c r="O511" s="10"/>
    </row>
    <row r="512" spans="1:15">
      <c r="A512" s="19">
        <v>507</v>
      </c>
      <c r="B512" s="13" t="s">
        <v>5</v>
      </c>
      <c r="C512" s="15" t="s">
        <v>5</v>
      </c>
      <c r="D512" s="13" t="s">
        <v>5</v>
      </c>
      <c r="E512" s="4" t="s">
        <v>5</v>
      </c>
      <c r="F512" s="8">
        <v>0</v>
      </c>
      <c r="G512" s="15" t="s">
        <v>5</v>
      </c>
      <c r="H512" s="15" t="s">
        <v>5</v>
      </c>
      <c r="I512" s="15" t="s">
        <v>5</v>
      </c>
      <c r="J512" s="15" t="s">
        <v>5</v>
      </c>
      <c r="K512" s="8">
        <v>0</v>
      </c>
      <c r="L512" s="8">
        <v>0</v>
      </c>
      <c r="M512" s="8">
        <v>0</v>
      </c>
      <c r="N512" s="8">
        <v>0</v>
      </c>
      <c r="O512" s="10"/>
    </row>
    <row r="513" spans="1:15">
      <c r="A513" s="19">
        <v>508</v>
      </c>
      <c r="B513" s="13" t="s">
        <v>5</v>
      </c>
      <c r="C513" s="15" t="s">
        <v>5</v>
      </c>
      <c r="D513" s="13" t="s">
        <v>5</v>
      </c>
      <c r="E513" s="4" t="s">
        <v>5</v>
      </c>
      <c r="F513" s="8">
        <v>0</v>
      </c>
      <c r="G513" s="15" t="s">
        <v>5</v>
      </c>
      <c r="H513" s="15" t="s">
        <v>5</v>
      </c>
      <c r="I513" s="15" t="s">
        <v>5</v>
      </c>
      <c r="J513" s="15" t="s">
        <v>5</v>
      </c>
      <c r="K513" s="8">
        <v>0</v>
      </c>
      <c r="L513" s="8">
        <v>0</v>
      </c>
      <c r="M513" s="8">
        <v>0</v>
      </c>
      <c r="N513" s="8">
        <v>0</v>
      </c>
      <c r="O513" s="10"/>
    </row>
    <row r="514" spans="1:15">
      <c r="A514" s="19">
        <v>509</v>
      </c>
      <c r="B514" s="13" t="s">
        <v>5</v>
      </c>
      <c r="C514" s="15" t="s">
        <v>5</v>
      </c>
      <c r="D514" s="13" t="s">
        <v>5</v>
      </c>
      <c r="E514" s="4" t="s">
        <v>5</v>
      </c>
      <c r="F514" s="8">
        <v>0</v>
      </c>
      <c r="G514" s="15" t="s">
        <v>5</v>
      </c>
      <c r="H514" s="15" t="s">
        <v>5</v>
      </c>
      <c r="I514" s="15" t="s">
        <v>5</v>
      </c>
      <c r="J514" s="15" t="s">
        <v>5</v>
      </c>
      <c r="K514" s="8">
        <v>0</v>
      </c>
      <c r="L514" s="8">
        <v>0</v>
      </c>
      <c r="M514" s="8">
        <v>0</v>
      </c>
      <c r="N514" s="8">
        <v>0</v>
      </c>
      <c r="O514" s="10"/>
    </row>
    <row r="515" spans="1:15">
      <c r="A515" s="19">
        <v>510</v>
      </c>
      <c r="B515" s="13" t="s">
        <v>5</v>
      </c>
      <c r="C515" s="15" t="s">
        <v>5</v>
      </c>
      <c r="D515" s="13" t="s">
        <v>5</v>
      </c>
      <c r="E515" s="4" t="s">
        <v>5</v>
      </c>
      <c r="F515" s="8">
        <v>0</v>
      </c>
      <c r="G515" s="15" t="s">
        <v>5</v>
      </c>
      <c r="H515" s="15" t="s">
        <v>5</v>
      </c>
      <c r="I515" s="15" t="s">
        <v>5</v>
      </c>
      <c r="J515" s="15" t="s">
        <v>5</v>
      </c>
      <c r="K515" s="8">
        <v>0</v>
      </c>
      <c r="L515" s="8">
        <v>0</v>
      </c>
      <c r="M515" s="8">
        <v>0</v>
      </c>
      <c r="N515" s="8">
        <v>0</v>
      </c>
      <c r="O515" s="10"/>
    </row>
    <row r="516" spans="1:15">
      <c r="A516" s="19">
        <v>511</v>
      </c>
      <c r="B516" s="13" t="s">
        <v>5</v>
      </c>
      <c r="C516" s="15" t="s">
        <v>5</v>
      </c>
      <c r="D516" s="13" t="s">
        <v>5</v>
      </c>
      <c r="E516" s="4" t="s">
        <v>5</v>
      </c>
      <c r="F516" s="8">
        <v>0</v>
      </c>
      <c r="G516" s="15" t="s">
        <v>5</v>
      </c>
      <c r="H516" s="15" t="s">
        <v>5</v>
      </c>
      <c r="I516" s="15" t="s">
        <v>5</v>
      </c>
      <c r="J516" s="15" t="s">
        <v>5</v>
      </c>
      <c r="K516" s="8">
        <v>0</v>
      </c>
      <c r="L516" s="8">
        <v>0</v>
      </c>
      <c r="M516" s="8">
        <v>0</v>
      </c>
      <c r="N516" s="8">
        <v>0</v>
      </c>
      <c r="O516" s="10"/>
    </row>
    <row r="517" spans="1:15">
      <c r="A517" s="19">
        <v>512</v>
      </c>
      <c r="B517" s="13" t="s">
        <v>5</v>
      </c>
      <c r="C517" s="15" t="s">
        <v>5</v>
      </c>
      <c r="D517" s="13" t="s">
        <v>5</v>
      </c>
      <c r="E517" s="4" t="s">
        <v>5</v>
      </c>
      <c r="F517" s="8">
        <v>0</v>
      </c>
      <c r="G517" s="15" t="s">
        <v>5</v>
      </c>
      <c r="H517" s="15" t="s">
        <v>5</v>
      </c>
      <c r="I517" s="15" t="s">
        <v>5</v>
      </c>
      <c r="J517" s="15" t="s">
        <v>5</v>
      </c>
      <c r="K517" s="8">
        <v>0</v>
      </c>
      <c r="L517" s="8">
        <v>0</v>
      </c>
      <c r="M517" s="8">
        <v>0</v>
      </c>
      <c r="N517" s="8">
        <v>0</v>
      </c>
      <c r="O517" s="10"/>
    </row>
    <row r="518" spans="1:15">
      <c r="A518" s="19">
        <v>513</v>
      </c>
      <c r="B518" s="13" t="s">
        <v>5</v>
      </c>
      <c r="C518" s="15" t="s">
        <v>5</v>
      </c>
      <c r="D518" s="13" t="s">
        <v>5</v>
      </c>
      <c r="E518" s="4" t="s">
        <v>5</v>
      </c>
      <c r="F518" s="8">
        <v>0</v>
      </c>
      <c r="G518" s="15" t="s">
        <v>5</v>
      </c>
      <c r="H518" s="15" t="s">
        <v>5</v>
      </c>
      <c r="I518" s="15" t="s">
        <v>5</v>
      </c>
      <c r="J518" s="15" t="s">
        <v>5</v>
      </c>
      <c r="K518" s="8">
        <v>0</v>
      </c>
      <c r="L518" s="8">
        <v>0</v>
      </c>
      <c r="M518" s="8">
        <v>0</v>
      </c>
      <c r="N518" s="8">
        <v>0</v>
      </c>
      <c r="O518" s="10"/>
    </row>
    <row r="519" spans="1:15">
      <c r="A519" s="19">
        <v>514</v>
      </c>
      <c r="B519" s="13" t="s">
        <v>5</v>
      </c>
      <c r="C519" s="15" t="s">
        <v>5</v>
      </c>
      <c r="D519" s="13" t="s">
        <v>5</v>
      </c>
      <c r="E519" s="4" t="s">
        <v>5</v>
      </c>
      <c r="F519" s="8">
        <v>0</v>
      </c>
      <c r="G519" s="15" t="s">
        <v>5</v>
      </c>
      <c r="H519" s="15" t="s">
        <v>5</v>
      </c>
      <c r="I519" s="15" t="s">
        <v>5</v>
      </c>
      <c r="J519" s="15" t="s">
        <v>5</v>
      </c>
      <c r="K519" s="8">
        <v>0</v>
      </c>
      <c r="L519" s="8">
        <v>0</v>
      </c>
      <c r="M519" s="8">
        <v>0</v>
      </c>
      <c r="N519" s="8">
        <v>0</v>
      </c>
      <c r="O519" s="10"/>
    </row>
    <row r="520" spans="1:15">
      <c r="A520" s="19">
        <v>515</v>
      </c>
      <c r="B520" s="13" t="s">
        <v>5</v>
      </c>
      <c r="C520" s="15" t="s">
        <v>5</v>
      </c>
      <c r="D520" s="13" t="s">
        <v>5</v>
      </c>
      <c r="E520" s="4" t="s">
        <v>5</v>
      </c>
      <c r="F520" s="8">
        <v>0</v>
      </c>
      <c r="G520" s="15" t="s">
        <v>5</v>
      </c>
      <c r="H520" s="15" t="s">
        <v>5</v>
      </c>
      <c r="I520" s="15" t="s">
        <v>5</v>
      </c>
      <c r="J520" s="15" t="s">
        <v>5</v>
      </c>
      <c r="K520" s="8">
        <v>0</v>
      </c>
      <c r="L520" s="8">
        <v>0</v>
      </c>
      <c r="M520" s="8">
        <v>0</v>
      </c>
      <c r="N520" s="8">
        <v>0</v>
      </c>
      <c r="O520" s="10"/>
    </row>
    <row r="521" spans="1:15">
      <c r="A521" s="19">
        <v>516</v>
      </c>
      <c r="B521" s="13" t="s">
        <v>5</v>
      </c>
      <c r="C521" s="15" t="s">
        <v>5</v>
      </c>
      <c r="D521" s="13" t="s">
        <v>5</v>
      </c>
      <c r="E521" s="4" t="s">
        <v>5</v>
      </c>
      <c r="F521" s="8">
        <v>0</v>
      </c>
      <c r="G521" s="15" t="s">
        <v>5</v>
      </c>
      <c r="H521" s="15" t="s">
        <v>5</v>
      </c>
      <c r="I521" s="15" t="s">
        <v>5</v>
      </c>
      <c r="J521" s="15" t="s">
        <v>5</v>
      </c>
      <c r="K521" s="8">
        <v>0</v>
      </c>
      <c r="L521" s="8">
        <v>0</v>
      </c>
      <c r="M521" s="8">
        <v>0</v>
      </c>
      <c r="N521" s="8">
        <v>0</v>
      </c>
      <c r="O521" s="10"/>
    </row>
    <row r="522" spans="1:15">
      <c r="A522" s="19">
        <v>517</v>
      </c>
      <c r="B522" s="13" t="s">
        <v>5</v>
      </c>
      <c r="C522" s="15" t="s">
        <v>5</v>
      </c>
      <c r="D522" s="13" t="s">
        <v>5</v>
      </c>
      <c r="E522" s="4" t="s">
        <v>5</v>
      </c>
      <c r="F522" s="8">
        <v>0</v>
      </c>
      <c r="G522" s="15" t="s">
        <v>5</v>
      </c>
      <c r="H522" s="15" t="s">
        <v>5</v>
      </c>
      <c r="I522" s="15" t="s">
        <v>5</v>
      </c>
      <c r="J522" s="15" t="s">
        <v>5</v>
      </c>
      <c r="K522" s="8">
        <v>0</v>
      </c>
      <c r="L522" s="8">
        <v>0</v>
      </c>
      <c r="M522" s="8">
        <v>0</v>
      </c>
      <c r="N522" s="8">
        <v>0</v>
      </c>
      <c r="O522" s="10"/>
    </row>
    <row r="523" spans="1:15">
      <c r="A523" s="19">
        <v>518</v>
      </c>
      <c r="B523" s="13" t="s">
        <v>5</v>
      </c>
      <c r="C523" s="15" t="s">
        <v>5</v>
      </c>
      <c r="D523" s="13" t="s">
        <v>5</v>
      </c>
      <c r="E523" s="4" t="s">
        <v>5</v>
      </c>
      <c r="F523" s="8">
        <v>0</v>
      </c>
      <c r="G523" s="15" t="s">
        <v>5</v>
      </c>
      <c r="H523" s="15" t="s">
        <v>5</v>
      </c>
      <c r="I523" s="15" t="s">
        <v>5</v>
      </c>
      <c r="J523" s="15" t="s">
        <v>5</v>
      </c>
      <c r="K523" s="8">
        <v>0</v>
      </c>
      <c r="L523" s="8">
        <v>0</v>
      </c>
      <c r="M523" s="8">
        <v>0</v>
      </c>
      <c r="N523" s="8">
        <v>0</v>
      </c>
      <c r="O523" s="10"/>
    </row>
    <row r="524" spans="1:15">
      <c r="A524" s="19">
        <v>519</v>
      </c>
      <c r="B524" s="13" t="s">
        <v>5</v>
      </c>
      <c r="C524" s="15" t="s">
        <v>5</v>
      </c>
      <c r="D524" s="13" t="s">
        <v>5</v>
      </c>
      <c r="E524" s="4" t="s">
        <v>5</v>
      </c>
      <c r="F524" s="8">
        <v>0</v>
      </c>
      <c r="G524" s="15" t="s">
        <v>5</v>
      </c>
      <c r="H524" s="15" t="s">
        <v>5</v>
      </c>
      <c r="I524" s="15" t="s">
        <v>5</v>
      </c>
      <c r="J524" s="15" t="s">
        <v>5</v>
      </c>
      <c r="K524" s="8">
        <v>0</v>
      </c>
      <c r="L524" s="8">
        <v>0</v>
      </c>
      <c r="M524" s="8">
        <v>0</v>
      </c>
      <c r="N524" s="8">
        <v>0</v>
      </c>
      <c r="O524" s="10"/>
    </row>
    <row r="525" spans="1:15">
      <c r="A525" s="19">
        <v>520</v>
      </c>
      <c r="B525" s="13" t="s">
        <v>5</v>
      </c>
      <c r="C525" s="15" t="s">
        <v>5</v>
      </c>
      <c r="D525" s="13" t="s">
        <v>5</v>
      </c>
      <c r="E525" s="4" t="s">
        <v>5</v>
      </c>
      <c r="F525" s="8">
        <v>0</v>
      </c>
      <c r="G525" s="15" t="s">
        <v>5</v>
      </c>
      <c r="H525" s="15" t="s">
        <v>5</v>
      </c>
      <c r="I525" s="15" t="s">
        <v>5</v>
      </c>
      <c r="J525" s="15" t="s">
        <v>5</v>
      </c>
      <c r="K525" s="8">
        <v>0</v>
      </c>
      <c r="L525" s="8">
        <v>0</v>
      </c>
      <c r="M525" s="8">
        <v>0</v>
      </c>
      <c r="N525" s="8">
        <v>0</v>
      </c>
      <c r="O525" s="10"/>
    </row>
    <row r="526" spans="1:15">
      <c r="A526" s="19">
        <v>521</v>
      </c>
      <c r="B526" s="13" t="s">
        <v>5</v>
      </c>
      <c r="C526" s="15" t="s">
        <v>5</v>
      </c>
      <c r="D526" s="13" t="s">
        <v>5</v>
      </c>
      <c r="E526" s="4" t="s">
        <v>5</v>
      </c>
      <c r="F526" s="8">
        <v>0</v>
      </c>
      <c r="G526" s="15" t="s">
        <v>5</v>
      </c>
      <c r="H526" s="15" t="s">
        <v>5</v>
      </c>
      <c r="I526" s="15" t="s">
        <v>5</v>
      </c>
      <c r="J526" s="15" t="s">
        <v>5</v>
      </c>
      <c r="K526" s="8">
        <v>0</v>
      </c>
      <c r="L526" s="8">
        <v>0</v>
      </c>
      <c r="M526" s="8">
        <v>0</v>
      </c>
      <c r="N526" s="8">
        <v>0</v>
      </c>
      <c r="O526" s="10"/>
    </row>
    <row r="527" spans="1:15">
      <c r="A527" s="19">
        <v>522</v>
      </c>
      <c r="B527" s="13" t="s">
        <v>5</v>
      </c>
      <c r="C527" s="15" t="s">
        <v>5</v>
      </c>
      <c r="D527" s="13" t="s">
        <v>5</v>
      </c>
      <c r="E527" s="4" t="s">
        <v>5</v>
      </c>
      <c r="F527" s="8">
        <v>0</v>
      </c>
      <c r="G527" s="15" t="s">
        <v>5</v>
      </c>
      <c r="H527" s="15" t="s">
        <v>5</v>
      </c>
      <c r="I527" s="15" t="s">
        <v>5</v>
      </c>
      <c r="J527" s="15" t="s">
        <v>5</v>
      </c>
      <c r="K527" s="8">
        <v>0</v>
      </c>
      <c r="L527" s="8">
        <v>0</v>
      </c>
      <c r="M527" s="8">
        <v>0</v>
      </c>
      <c r="N527" s="8">
        <v>0</v>
      </c>
      <c r="O527" s="10"/>
    </row>
    <row r="528" spans="1:15">
      <c r="A528" s="19">
        <v>523</v>
      </c>
      <c r="B528" s="13" t="s">
        <v>5</v>
      </c>
      <c r="C528" s="15" t="s">
        <v>5</v>
      </c>
      <c r="D528" s="13" t="s">
        <v>5</v>
      </c>
      <c r="E528" s="4" t="s">
        <v>5</v>
      </c>
      <c r="F528" s="8">
        <v>0</v>
      </c>
      <c r="G528" s="15" t="s">
        <v>5</v>
      </c>
      <c r="H528" s="15" t="s">
        <v>5</v>
      </c>
      <c r="I528" s="15" t="s">
        <v>5</v>
      </c>
      <c r="J528" s="15" t="s">
        <v>5</v>
      </c>
      <c r="K528" s="8">
        <v>0</v>
      </c>
      <c r="L528" s="8">
        <v>0</v>
      </c>
      <c r="M528" s="8">
        <v>0</v>
      </c>
      <c r="N528" s="8">
        <v>0</v>
      </c>
      <c r="O528" s="10"/>
    </row>
    <row r="529" spans="1:15">
      <c r="A529" s="19">
        <v>524</v>
      </c>
      <c r="B529" s="13" t="s">
        <v>5</v>
      </c>
      <c r="C529" s="15" t="s">
        <v>5</v>
      </c>
      <c r="D529" s="13" t="s">
        <v>5</v>
      </c>
      <c r="E529" s="4" t="s">
        <v>5</v>
      </c>
      <c r="F529" s="8">
        <v>0</v>
      </c>
      <c r="G529" s="15" t="s">
        <v>5</v>
      </c>
      <c r="H529" s="15" t="s">
        <v>5</v>
      </c>
      <c r="I529" s="15" t="s">
        <v>5</v>
      </c>
      <c r="J529" s="15" t="s">
        <v>5</v>
      </c>
      <c r="K529" s="8">
        <v>0</v>
      </c>
      <c r="L529" s="8">
        <v>0</v>
      </c>
      <c r="M529" s="8">
        <v>0</v>
      </c>
      <c r="N529" s="8">
        <v>0</v>
      </c>
      <c r="O529" s="10"/>
    </row>
    <row r="530" spans="1:15">
      <c r="A530" s="19">
        <v>525</v>
      </c>
      <c r="B530" s="13" t="s">
        <v>5</v>
      </c>
      <c r="C530" s="15" t="s">
        <v>5</v>
      </c>
      <c r="D530" s="13" t="s">
        <v>5</v>
      </c>
      <c r="E530" s="4" t="s">
        <v>5</v>
      </c>
      <c r="F530" s="8">
        <v>0</v>
      </c>
      <c r="G530" s="15" t="s">
        <v>5</v>
      </c>
      <c r="H530" s="15" t="s">
        <v>5</v>
      </c>
      <c r="I530" s="15" t="s">
        <v>5</v>
      </c>
      <c r="J530" s="15" t="s">
        <v>5</v>
      </c>
      <c r="K530" s="8">
        <v>0</v>
      </c>
      <c r="L530" s="8">
        <v>0</v>
      </c>
      <c r="M530" s="8">
        <v>0</v>
      </c>
      <c r="N530" s="8">
        <v>0</v>
      </c>
      <c r="O530" s="10"/>
    </row>
    <row r="531" spans="1:15">
      <c r="A531" s="19">
        <v>526</v>
      </c>
      <c r="B531" s="13" t="s">
        <v>5</v>
      </c>
      <c r="C531" s="15" t="s">
        <v>5</v>
      </c>
      <c r="D531" s="13" t="s">
        <v>5</v>
      </c>
      <c r="E531" s="4" t="s">
        <v>5</v>
      </c>
      <c r="F531" s="8">
        <v>0</v>
      </c>
      <c r="G531" s="15" t="s">
        <v>5</v>
      </c>
      <c r="H531" s="15" t="s">
        <v>5</v>
      </c>
      <c r="I531" s="15" t="s">
        <v>5</v>
      </c>
      <c r="J531" s="15" t="s">
        <v>5</v>
      </c>
      <c r="K531" s="8">
        <v>0</v>
      </c>
      <c r="L531" s="8">
        <v>0</v>
      </c>
      <c r="M531" s="8">
        <v>0</v>
      </c>
      <c r="N531" s="8">
        <v>0</v>
      </c>
      <c r="O531" s="10"/>
    </row>
    <row r="532" spans="1:15">
      <c r="A532" s="19">
        <v>527</v>
      </c>
      <c r="B532" s="13" t="s">
        <v>5</v>
      </c>
      <c r="C532" s="15" t="s">
        <v>5</v>
      </c>
      <c r="D532" s="13" t="s">
        <v>5</v>
      </c>
      <c r="E532" s="4" t="s">
        <v>5</v>
      </c>
      <c r="F532" s="8">
        <v>0</v>
      </c>
      <c r="G532" s="15" t="s">
        <v>5</v>
      </c>
      <c r="H532" s="15" t="s">
        <v>5</v>
      </c>
      <c r="I532" s="15" t="s">
        <v>5</v>
      </c>
      <c r="J532" s="15" t="s">
        <v>5</v>
      </c>
      <c r="K532" s="8">
        <v>0</v>
      </c>
      <c r="L532" s="8">
        <v>0</v>
      </c>
      <c r="M532" s="8">
        <v>0</v>
      </c>
      <c r="N532" s="8">
        <v>0</v>
      </c>
      <c r="O532" s="10"/>
    </row>
    <row r="533" spans="1:15">
      <c r="A533" s="19">
        <v>528</v>
      </c>
      <c r="B533" s="13" t="s">
        <v>5</v>
      </c>
      <c r="C533" s="15" t="s">
        <v>5</v>
      </c>
      <c r="D533" s="13" t="s">
        <v>5</v>
      </c>
      <c r="E533" s="4" t="s">
        <v>5</v>
      </c>
      <c r="F533" s="8">
        <v>0</v>
      </c>
      <c r="G533" s="15" t="s">
        <v>5</v>
      </c>
      <c r="H533" s="15" t="s">
        <v>5</v>
      </c>
      <c r="I533" s="15" t="s">
        <v>5</v>
      </c>
      <c r="J533" s="15" t="s">
        <v>5</v>
      </c>
      <c r="K533" s="8">
        <v>0</v>
      </c>
      <c r="L533" s="8">
        <v>0</v>
      </c>
      <c r="M533" s="8">
        <v>0</v>
      </c>
      <c r="N533" s="8">
        <v>0</v>
      </c>
      <c r="O533" s="10"/>
    </row>
    <row r="534" spans="1:15">
      <c r="A534" s="19">
        <v>529</v>
      </c>
      <c r="B534" s="13" t="s">
        <v>5</v>
      </c>
      <c r="C534" s="15" t="s">
        <v>5</v>
      </c>
      <c r="D534" s="13" t="s">
        <v>5</v>
      </c>
      <c r="E534" s="4" t="s">
        <v>5</v>
      </c>
      <c r="F534" s="8">
        <v>0</v>
      </c>
      <c r="G534" s="15" t="s">
        <v>5</v>
      </c>
      <c r="H534" s="15" t="s">
        <v>5</v>
      </c>
      <c r="I534" s="15" t="s">
        <v>5</v>
      </c>
      <c r="J534" s="15" t="s">
        <v>5</v>
      </c>
      <c r="K534" s="8">
        <v>0</v>
      </c>
      <c r="L534" s="8">
        <v>0</v>
      </c>
      <c r="M534" s="8">
        <v>0</v>
      </c>
      <c r="N534" s="8">
        <v>0</v>
      </c>
      <c r="O534" s="10"/>
    </row>
    <row r="535" spans="1:15">
      <c r="A535" s="19">
        <v>530</v>
      </c>
      <c r="B535" s="13" t="s">
        <v>5</v>
      </c>
      <c r="C535" s="15" t="s">
        <v>5</v>
      </c>
      <c r="D535" s="13" t="s">
        <v>5</v>
      </c>
      <c r="E535" s="4" t="s">
        <v>5</v>
      </c>
      <c r="F535" s="8">
        <v>0</v>
      </c>
      <c r="G535" s="15" t="s">
        <v>5</v>
      </c>
      <c r="H535" s="15" t="s">
        <v>5</v>
      </c>
      <c r="I535" s="15" t="s">
        <v>5</v>
      </c>
      <c r="J535" s="15" t="s">
        <v>5</v>
      </c>
      <c r="K535" s="8">
        <v>0</v>
      </c>
      <c r="L535" s="8">
        <v>0</v>
      </c>
      <c r="M535" s="8">
        <v>0</v>
      </c>
      <c r="N535" s="8">
        <v>0</v>
      </c>
      <c r="O535" s="10"/>
    </row>
    <row r="536" spans="1:15">
      <c r="A536" s="19">
        <v>531</v>
      </c>
      <c r="B536" s="13" t="s">
        <v>5</v>
      </c>
      <c r="C536" s="15" t="s">
        <v>5</v>
      </c>
      <c r="D536" s="13" t="s">
        <v>5</v>
      </c>
      <c r="E536" s="4" t="s">
        <v>5</v>
      </c>
      <c r="F536" s="8">
        <v>0</v>
      </c>
      <c r="G536" s="15" t="s">
        <v>5</v>
      </c>
      <c r="H536" s="15" t="s">
        <v>5</v>
      </c>
      <c r="I536" s="15" t="s">
        <v>5</v>
      </c>
      <c r="J536" s="15" t="s">
        <v>5</v>
      </c>
      <c r="K536" s="8">
        <v>0</v>
      </c>
      <c r="L536" s="8">
        <v>0</v>
      </c>
      <c r="M536" s="8">
        <v>0</v>
      </c>
      <c r="N536" s="8">
        <v>0</v>
      </c>
      <c r="O536" s="10"/>
    </row>
    <row r="537" spans="1:15">
      <c r="A537" s="19">
        <v>532</v>
      </c>
      <c r="B537" s="13" t="s">
        <v>5</v>
      </c>
      <c r="C537" s="15" t="s">
        <v>5</v>
      </c>
      <c r="D537" s="13" t="s">
        <v>5</v>
      </c>
      <c r="E537" s="4" t="s">
        <v>5</v>
      </c>
      <c r="F537" s="8">
        <v>0</v>
      </c>
      <c r="G537" s="15" t="s">
        <v>5</v>
      </c>
      <c r="H537" s="15" t="s">
        <v>5</v>
      </c>
      <c r="I537" s="15" t="s">
        <v>5</v>
      </c>
      <c r="J537" s="15" t="s">
        <v>5</v>
      </c>
      <c r="K537" s="8">
        <v>0</v>
      </c>
      <c r="L537" s="8">
        <v>0</v>
      </c>
      <c r="M537" s="8">
        <v>0</v>
      </c>
      <c r="N537" s="8">
        <v>0</v>
      </c>
      <c r="O537" s="10"/>
    </row>
    <row r="538" spans="1:15">
      <c r="A538" s="19">
        <v>533</v>
      </c>
      <c r="B538" s="13" t="s">
        <v>5</v>
      </c>
      <c r="C538" s="15" t="s">
        <v>5</v>
      </c>
      <c r="D538" s="13" t="s">
        <v>5</v>
      </c>
      <c r="E538" s="4" t="s">
        <v>5</v>
      </c>
      <c r="F538" s="8">
        <v>0</v>
      </c>
      <c r="G538" s="15" t="s">
        <v>5</v>
      </c>
      <c r="H538" s="15" t="s">
        <v>5</v>
      </c>
      <c r="I538" s="15" t="s">
        <v>5</v>
      </c>
      <c r="J538" s="15" t="s">
        <v>5</v>
      </c>
      <c r="K538" s="8">
        <v>0</v>
      </c>
      <c r="L538" s="8">
        <v>0</v>
      </c>
      <c r="M538" s="8">
        <v>0</v>
      </c>
      <c r="N538" s="8">
        <v>0</v>
      </c>
      <c r="O538" s="10"/>
    </row>
    <row r="539" spans="1:15">
      <c r="A539" s="19">
        <v>534</v>
      </c>
      <c r="B539" s="13" t="s">
        <v>5</v>
      </c>
      <c r="C539" s="15" t="s">
        <v>5</v>
      </c>
      <c r="D539" s="13" t="s">
        <v>5</v>
      </c>
      <c r="E539" s="4" t="s">
        <v>5</v>
      </c>
      <c r="F539" s="8">
        <v>0</v>
      </c>
      <c r="G539" s="15" t="s">
        <v>5</v>
      </c>
      <c r="H539" s="15" t="s">
        <v>5</v>
      </c>
      <c r="I539" s="15" t="s">
        <v>5</v>
      </c>
      <c r="J539" s="15" t="s">
        <v>5</v>
      </c>
      <c r="K539" s="8">
        <v>0</v>
      </c>
      <c r="L539" s="8">
        <v>0</v>
      </c>
      <c r="M539" s="8">
        <v>0</v>
      </c>
      <c r="N539" s="8">
        <v>0</v>
      </c>
      <c r="O539" s="10"/>
    </row>
    <row r="540" spans="1:15">
      <c r="A540" s="19">
        <v>535</v>
      </c>
      <c r="B540" s="13" t="s">
        <v>5</v>
      </c>
      <c r="C540" s="15" t="s">
        <v>5</v>
      </c>
      <c r="D540" s="13" t="s">
        <v>5</v>
      </c>
      <c r="E540" s="4" t="s">
        <v>5</v>
      </c>
      <c r="F540" s="8">
        <v>0</v>
      </c>
      <c r="G540" s="15" t="s">
        <v>5</v>
      </c>
      <c r="H540" s="15" t="s">
        <v>5</v>
      </c>
      <c r="I540" s="15" t="s">
        <v>5</v>
      </c>
      <c r="J540" s="15" t="s">
        <v>5</v>
      </c>
      <c r="K540" s="8">
        <v>0</v>
      </c>
      <c r="L540" s="8">
        <v>0</v>
      </c>
      <c r="M540" s="8">
        <v>0</v>
      </c>
      <c r="N540" s="8">
        <v>0</v>
      </c>
      <c r="O540" s="10"/>
    </row>
    <row r="541" spans="1:15">
      <c r="A541" s="19">
        <v>536</v>
      </c>
      <c r="B541" s="13" t="s">
        <v>5</v>
      </c>
      <c r="C541" s="15" t="s">
        <v>5</v>
      </c>
      <c r="D541" s="13" t="s">
        <v>5</v>
      </c>
      <c r="E541" s="4" t="s">
        <v>5</v>
      </c>
      <c r="F541" s="8">
        <v>0</v>
      </c>
      <c r="G541" s="15" t="s">
        <v>5</v>
      </c>
      <c r="H541" s="15" t="s">
        <v>5</v>
      </c>
      <c r="I541" s="15" t="s">
        <v>5</v>
      </c>
      <c r="J541" s="15" t="s">
        <v>5</v>
      </c>
      <c r="K541" s="8">
        <v>0</v>
      </c>
      <c r="L541" s="8">
        <v>0</v>
      </c>
      <c r="M541" s="8">
        <v>0</v>
      </c>
      <c r="N541" s="8">
        <v>0</v>
      </c>
      <c r="O541" s="10"/>
    </row>
    <row r="542" spans="1:15">
      <c r="A542" s="19">
        <v>537</v>
      </c>
      <c r="B542" s="13" t="s">
        <v>5</v>
      </c>
      <c r="C542" s="15" t="s">
        <v>5</v>
      </c>
      <c r="D542" s="13" t="s">
        <v>5</v>
      </c>
      <c r="E542" s="4" t="s">
        <v>5</v>
      </c>
      <c r="F542" s="8">
        <v>0</v>
      </c>
      <c r="G542" s="15" t="s">
        <v>5</v>
      </c>
      <c r="H542" s="15" t="s">
        <v>5</v>
      </c>
      <c r="I542" s="15" t="s">
        <v>5</v>
      </c>
      <c r="J542" s="15" t="s">
        <v>5</v>
      </c>
      <c r="K542" s="8">
        <v>0</v>
      </c>
      <c r="L542" s="8">
        <v>0</v>
      </c>
      <c r="M542" s="8">
        <v>0</v>
      </c>
      <c r="N542" s="8">
        <v>0</v>
      </c>
      <c r="O542" s="10"/>
    </row>
    <row r="543" spans="1:15">
      <c r="A543" s="19">
        <v>538</v>
      </c>
      <c r="B543" s="13" t="s">
        <v>5</v>
      </c>
      <c r="C543" s="15" t="s">
        <v>5</v>
      </c>
      <c r="D543" s="13" t="s">
        <v>5</v>
      </c>
      <c r="E543" s="4" t="s">
        <v>5</v>
      </c>
      <c r="F543" s="8">
        <v>0</v>
      </c>
      <c r="G543" s="15" t="s">
        <v>5</v>
      </c>
      <c r="H543" s="15" t="s">
        <v>5</v>
      </c>
      <c r="I543" s="15" t="s">
        <v>5</v>
      </c>
      <c r="J543" s="15" t="s">
        <v>5</v>
      </c>
      <c r="K543" s="8">
        <v>0</v>
      </c>
      <c r="L543" s="8">
        <v>0</v>
      </c>
      <c r="M543" s="8">
        <v>0</v>
      </c>
      <c r="N543" s="8">
        <v>0</v>
      </c>
      <c r="O543" s="10"/>
    </row>
    <row r="544" spans="1:15">
      <c r="A544" s="19">
        <v>539</v>
      </c>
      <c r="B544" s="13" t="s">
        <v>5</v>
      </c>
      <c r="C544" s="15" t="s">
        <v>5</v>
      </c>
      <c r="D544" s="13" t="s">
        <v>5</v>
      </c>
      <c r="E544" s="4" t="s">
        <v>5</v>
      </c>
      <c r="F544" s="8">
        <v>0</v>
      </c>
      <c r="G544" s="15" t="s">
        <v>5</v>
      </c>
      <c r="H544" s="15" t="s">
        <v>5</v>
      </c>
      <c r="I544" s="15" t="s">
        <v>5</v>
      </c>
      <c r="J544" s="15" t="s">
        <v>5</v>
      </c>
      <c r="K544" s="8">
        <v>0</v>
      </c>
      <c r="L544" s="8">
        <v>0</v>
      </c>
      <c r="M544" s="8">
        <v>0</v>
      </c>
      <c r="N544" s="8">
        <v>0</v>
      </c>
      <c r="O544" s="10"/>
    </row>
    <row r="545" spans="1:15">
      <c r="A545" s="19">
        <v>540</v>
      </c>
      <c r="B545" s="13" t="s">
        <v>5</v>
      </c>
      <c r="C545" s="15" t="s">
        <v>5</v>
      </c>
      <c r="D545" s="13" t="s">
        <v>5</v>
      </c>
      <c r="E545" s="4" t="s">
        <v>5</v>
      </c>
      <c r="F545" s="8">
        <v>0</v>
      </c>
      <c r="G545" s="15" t="s">
        <v>5</v>
      </c>
      <c r="H545" s="15" t="s">
        <v>5</v>
      </c>
      <c r="I545" s="15" t="s">
        <v>5</v>
      </c>
      <c r="J545" s="15" t="s">
        <v>5</v>
      </c>
      <c r="K545" s="8">
        <v>0</v>
      </c>
      <c r="L545" s="8">
        <v>0</v>
      </c>
      <c r="M545" s="8">
        <v>0</v>
      </c>
      <c r="N545" s="8">
        <v>0</v>
      </c>
      <c r="O545" s="10"/>
    </row>
    <row r="546" spans="1:15">
      <c r="A546" s="19">
        <v>541</v>
      </c>
      <c r="B546" s="13" t="s">
        <v>5</v>
      </c>
      <c r="C546" s="15" t="s">
        <v>5</v>
      </c>
      <c r="D546" s="13" t="s">
        <v>5</v>
      </c>
      <c r="E546" s="4" t="s">
        <v>5</v>
      </c>
      <c r="F546" s="8">
        <v>0</v>
      </c>
      <c r="G546" s="15" t="s">
        <v>5</v>
      </c>
      <c r="H546" s="15" t="s">
        <v>5</v>
      </c>
      <c r="I546" s="15" t="s">
        <v>5</v>
      </c>
      <c r="J546" s="15" t="s">
        <v>5</v>
      </c>
      <c r="K546" s="8">
        <v>0</v>
      </c>
      <c r="L546" s="8">
        <v>0</v>
      </c>
      <c r="M546" s="8">
        <v>0</v>
      </c>
      <c r="N546" s="8">
        <v>0</v>
      </c>
      <c r="O546" s="10"/>
    </row>
    <row r="547" spans="1:15">
      <c r="A547" s="19">
        <v>542</v>
      </c>
      <c r="B547" s="13" t="s">
        <v>5</v>
      </c>
      <c r="C547" s="15" t="s">
        <v>5</v>
      </c>
      <c r="D547" s="13" t="s">
        <v>5</v>
      </c>
      <c r="E547" s="4" t="s">
        <v>5</v>
      </c>
      <c r="F547" s="8">
        <v>0</v>
      </c>
      <c r="G547" s="15" t="s">
        <v>5</v>
      </c>
      <c r="H547" s="15" t="s">
        <v>5</v>
      </c>
      <c r="I547" s="15" t="s">
        <v>5</v>
      </c>
      <c r="J547" s="15" t="s">
        <v>5</v>
      </c>
      <c r="K547" s="8">
        <v>0</v>
      </c>
      <c r="L547" s="8">
        <v>0</v>
      </c>
      <c r="M547" s="8">
        <v>0</v>
      </c>
      <c r="N547" s="8">
        <v>0</v>
      </c>
      <c r="O547" s="10"/>
    </row>
    <row r="548" spans="1:15">
      <c r="A548" s="19">
        <v>543</v>
      </c>
      <c r="B548" s="13" t="s">
        <v>5</v>
      </c>
      <c r="C548" s="15" t="s">
        <v>5</v>
      </c>
      <c r="D548" s="13" t="s">
        <v>5</v>
      </c>
      <c r="E548" s="4" t="s">
        <v>5</v>
      </c>
      <c r="F548" s="8">
        <v>0</v>
      </c>
      <c r="G548" s="15" t="s">
        <v>5</v>
      </c>
      <c r="H548" s="15" t="s">
        <v>5</v>
      </c>
      <c r="I548" s="15" t="s">
        <v>5</v>
      </c>
      <c r="J548" s="15" t="s">
        <v>5</v>
      </c>
      <c r="K548" s="8">
        <v>0</v>
      </c>
      <c r="L548" s="8">
        <v>0</v>
      </c>
      <c r="M548" s="8">
        <v>0</v>
      </c>
      <c r="N548" s="8">
        <v>0</v>
      </c>
      <c r="O548" s="10"/>
    </row>
    <row r="549" spans="1:15">
      <c r="A549" s="19">
        <v>544</v>
      </c>
      <c r="B549" s="13" t="s">
        <v>5</v>
      </c>
      <c r="C549" s="15" t="s">
        <v>5</v>
      </c>
      <c r="D549" s="13" t="s">
        <v>5</v>
      </c>
      <c r="E549" s="4" t="s">
        <v>5</v>
      </c>
      <c r="F549" s="8">
        <v>0</v>
      </c>
      <c r="G549" s="15" t="s">
        <v>5</v>
      </c>
      <c r="H549" s="15" t="s">
        <v>5</v>
      </c>
      <c r="I549" s="15" t="s">
        <v>5</v>
      </c>
      <c r="J549" s="15" t="s">
        <v>5</v>
      </c>
      <c r="K549" s="8">
        <v>0</v>
      </c>
      <c r="L549" s="8">
        <v>0</v>
      </c>
      <c r="M549" s="8">
        <v>0</v>
      </c>
      <c r="N549" s="8">
        <v>0</v>
      </c>
      <c r="O549" s="10"/>
    </row>
    <row r="550" spans="1:15">
      <c r="A550" s="19">
        <v>545</v>
      </c>
      <c r="B550" s="13" t="s">
        <v>5</v>
      </c>
      <c r="C550" s="15" t="s">
        <v>5</v>
      </c>
      <c r="D550" s="13" t="s">
        <v>5</v>
      </c>
      <c r="E550" s="4" t="s">
        <v>5</v>
      </c>
      <c r="F550" s="8">
        <v>0</v>
      </c>
      <c r="G550" s="15" t="s">
        <v>5</v>
      </c>
      <c r="H550" s="15" t="s">
        <v>5</v>
      </c>
      <c r="I550" s="15" t="s">
        <v>5</v>
      </c>
      <c r="J550" s="15" t="s">
        <v>5</v>
      </c>
      <c r="K550" s="8">
        <v>0</v>
      </c>
      <c r="L550" s="8">
        <v>0</v>
      </c>
      <c r="M550" s="8">
        <v>0</v>
      </c>
      <c r="N550" s="8">
        <v>0</v>
      </c>
      <c r="O550" s="10"/>
    </row>
    <row r="551" spans="1:15">
      <c r="A551" s="19">
        <v>546</v>
      </c>
      <c r="B551" s="13" t="s">
        <v>5</v>
      </c>
      <c r="C551" s="15" t="s">
        <v>5</v>
      </c>
      <c r="D551" s="13" t="s">
        <v>5</v>
      </c>
      <c r="E551" s="4" t="s">
        <v>5</v>
      </c>
      <c r="F551" s="8">
        <v>0</v>
      </c>
      <c r="G551" s="15" t="s">
        <v>5</v>
      </c>
      <c r="H551" s="15" t="s">
        <v>5</v>
      </c>
      <c r="I551" s="15" t="s">
        <v>5</v>
      </c>
      <c r="J551" s="15" t="s">
        <v>5</v>
      </c>
      <c r="K551" s="8">
        <v>0</v>
      </c>
      <c r="L551" s="8">
        <v>0</v>
      </c>
      <c r="M551" s="8">
        <v>0</v>
      </c>
      <c r="N551" s="8">
        <v>0</v>
      </c>
      <c r="O551" s="10"/>
    </row>
    <row r="552" spans="1:15">
      <c r="A552" s="19">
        <v>547</v>
      </c>
      <c r="B552" s="13" t="s">
        <v>5</v>
      </c>
      <c r="C552" s="15" t="s">
        <v>5</v>
      </c>
      <c r="D552" s="13" t="s">
        <v>5</v>
      </c>
      <c r="E552" s="4" t="s">
        <v>5</v>
      </c>
      <c r="F552" s="8">
        <v>0</v>
      </c>
      <c r="G552" s="15" t="s">
        <v>5</v>
      </c>
      <c r="H552" s="15" t="s">
        <v>5</v>
      </c>
      <c r="I552" s="15" t="s">
        <v>5</v>
      </c>
      <c r="J552" s="15" t="s">
        <v>5</v>
      </c>
      <c r="K552" s="8">
        <v>0</v>
      </c>
      <c r="L552" s="8">
        <v>0</v>
      </c>
      <c r="M552" s="8">
        <v>0</v>
      </c>
      <c r="N552" s="8">
        <v>0</v>
      </c>
      <c r="O552" s="10"/>
    </row>
    <row r="553" spans="1:15">
      <c r="A553" s="19">
        <v>548</v>
      </c>
      <c r="B553" s="13" t="s">
        <v>5</v>
      </c>
      <c r="C553" s="15" t="s">
        <v>5</v>
      </c>
      <c r="D553" s="13" t="s">
        <v>5</v>
      </c>
      <c r="E553" s="4" t="s">
        <v>5</v>
      </c>
      <c r="F553" s="8">
        <v>0</v>
      </c>
      <c r="G553" s="15" t="s">
        <v>5</v>
      </c>
      <c r="H553" s="15" t="s">
        <v>5</v>
      </c>
      <c r="I553" s="15" t="s">
        <v>5</v>
      </c>
      <c r="J553" s="15" t="s">
        <v>5</v>
      </c>
      <c r="K553" s="8">
        <v>0</v>
      </c>
      <c r="L553" s="8">
        <v>0</v>
      </c>
      <c r="M553" s="8">
        <v>0</v>
      </c>
      <c r="N553" s="8">
        <v>0</v>
      </c>
      <c r="O553" s="10"/>
    </row>
    <row r="554" spans="1:15">
      <c r="A554" s="19">
        <v>549</v>
      </c>
      <c r="B554" s="13" t="s">
        <v>5</v>
      </c>
      <c r="C554" s="15" t="s">
        <v>5</v>
      </c>
      <c r="D554" s="13" t="s">
        <v>5</v>
      </c>
      <c r="E554" s="4" t="s">
        <v>5</v>
      </c>
      <c r="F554" s="8">
        <v>0</v>
      </c>
      <c r="G554" s="15" t="s">
        <v>5</v>
      </c>
      <c r="H554" s="15" t="s">
        <v>5</v>
      </c>
      <c r="I554" s="15" t="s">
        <v>5</v>
      </c>
      <c r="J554" s="15" t="s">
        <v>5</v>
      </c>
      <c r="K554" s="8">
        <v>0</v>
      </c>
      <c r="L554" s="8">
        <v>0</v>
      </c>
      <c r="M554" s="8">
        <v>0</v>
      </c>
      <c r="N554" s="8">
        <v>0</v>
      </c>
      <c r="O554" s="10"/>
    </row>
    <row r="555" spans="1:15">
      <c r="A555" s="19">
        <v>550</v>
      </c>
      <c r="B555" s="13" t="s">
        <v>5</v>
      </c>
      <c r="C555" s="15" t="s">
        <v>5</v>
      </c>
      <c r="D555" s="13" t="s">
        <v>5</v>
      </c>
      <c r="E555" s="4" t="s">
        <v>5</v>
      </c>
      <c r="F555" s="8">
        <v>0</v>
      </c>
      <c r="G555" s="15" t="s">
        <v>5</v>
      </c>
      <c r="H555" s="15" t="s">
        <v>5</v>
      </c>
      <c r="I555" s="15" t="s">
        <v>5</v>
      </c>
      <c r="J555" s="15" t="s">
        <v>5</v>
      </c>
      <c r="K555" s="8">
        <v>0</v>
      </c>
      <c r="L555" s="8">
        <v>0</v>
      </c>
      <c r="M555" s="8">
        <v>0</v>
      </c>
      <c r="N555" s="8">
        <v>0</v>
      </c>
      <c r="O555" s="10"/>
    </row>
    <row r="556" spans="1:15">
      <c r="A556" s="19">
        <v>551</v>
      </c>
      <c r="B556" s="13" t="s">
        <v>5</v>
      </c>
      <c r="C556" s="15" t="s">
        <v>5</v>
      </c>
      <c r="D556" s="13" t="s">
        <v>5</v>
      </c>
      <c r="E556" s="4" t="s">
        <v>5</v>
      </c>
      <c r="F556" s="8">
        <v>0</v>
      </c>
      <c r="G556" s="15" t="s">
        <v>5</v>
      </c>
      <c r="H556" s="15" t="s">
        <v>5</v>
      </c>
      <c r="I556" s="15" t="s">
        <v>5</v>
      </c>
      <c r="J556" s="15" t="s">
        <v>5</v>
      </c>
      <c r="K556" s="8">
        <v>0</v>
      </c>
      <c r="L556" s="8">
        <v>0</v>
      </c>
      <c r="M556" s="8">
        <v>0</v>
      </c>
      <c r="N556" s="8">
        <v>0</v>
      </c>
      <c r="O556" s="10"/>
    </row>
    <row r="557" spans="1:15">
      <c r="A557" s="19">
        <v>552</v>
      </c>
      <c r="B557" s="13" t="s">
        <v>5</v>
      </c>
      <c r="C557" s="15" t="s">
        <v>5</v>
      </c>
      <c r="D557" s="13" t="s">
        <v>5</v>
      </c>
      <c r="E557" s="4" t="s">
        <v>5</v>
      </c>
      <c r="F557" s="8">
        <v>0</v>
      </c>
      <c r="G557" s="15" t="s">
        <v>5</v>
      </c>
      <c r="H557" s="15" t="s">
        <v>5</v>
      </c>
      <c r="I557" s="15" t="s">
        <v>5</v>
      </c>
      <c r="J557" s="15" t="s">
        <v>5</v>
      </c>
      <c r="K557" s="8">
        <v>0</v>
      </c>
      <c r="L557" s="8">
        <v>0</v>
      </c>
      <c r="M557" s="8">
        <v>0</v>
      </c>
      <c r="N557" s="8">
        <v>0</v>
      </c>
      <c r="O557" s="10"/>
    </row>
    <row r="558" spans="1:15">
      <c r="A558" s="19">
        <v>553</v>
      </c>
      <c r="B558" s="13" t="s">
        <v>5</v>
      </c>
      <c r="C558" s="15" t="s">
        <v>5</v>
      </c>
      <c r="D558" s="13" t="s">
        <v>5</v>
      </c>
      <c r="E558" s="4" t="s">
        <v>5</v>
      </c>
      <c r="F558" s="8">
        <v>0</v>
      </c>
      <c r="G558" s="15" t="s">
        <v>5</v>
      </c>
      <c r="H558" s="15" t="s">
        <v>5</v>
      </c>
      <c r="I558" s="15" t="s">
        <v>5</v>
      </c>
      <c r="J558" s="15" t="s">
        <v>5</v>
      </c>
      <c r="K558" s="8">
        <v>0</v>
      </c>
      <c r="L558" s="8">
        <v>0</v>
      </c>
      <c r="M558" s="8">
        <v>0</v>
      </c>
      <c r="N558" s="8">
        <v>0</v>
      </c>
      <c r="O558" s="10"/>
    </row>
    <row r="559" spans="1:15">
      <c r="A559" s="19">
        <v>554</v>
      </c>
      <c r="B559" s="13" t="s">
        <v>5</v>
      </c>
      <c r="C559" s="15" t="s">
        <v>5</v>
      </c>
      <c r="D559" s="13" t="s">
        <v>5</v>
      </c>
      <c r="E559" s="4" t="s">
        <v>5</v>
      </c>
      <c r="F559" s="8">
        <v>0</v>
      </c>
      <c r="G559" s="15" t="s">
        <v>5</v>
      </c>
      <c r="H559" s="15" t="s">
        <v>5</v>
      </c>
      <c r="I559" s="15" t="s">
        <v>5</v>
      </c>
      <c r="J559" s="15" t="s">
        <v>5</v>
      </c>
      <c r="K559" s="8">
        <v>0</v>
      </c>
      <c r="L559" s="8">
        <v>0</v>
      </c>
      <c r="M559" s="8">
        <v>0</v>
      </c>
      <c r="N559" s="8">
        <v>0</v>
      </c>
      <c r="O559" s="10"/>
    </row>
    <row r="560" spans="1:15">
      <c r="A560" s="19">
        <v>555</v>
      </c>
      <c r="B560" s="13" t="s">
        <v>5</v>
      </c>
      <c r="C560" s="15" t="s">
        <v>5</v>
      </c>
      <c r="D560" s="13" t="s">
        <v>5</v>
      </c>
      <c r="E560" s="4" t="s">
        <v>5</v>
      </c>
      <c r="F560" s="8">
        <v>0</v>
      </c>
      <c r="G560" s="15" t="s">
        <v>5</v>
      </c>
      <c r="H560" s="15" t="s">
        <v>5</v>
      </c>
      <c r="I560" s="15" t="s">
        <v>5</v>
      </c>
      <c r="J560" s="15" t="s">
        <v>5</v>
      </c>
      <c r="K560" s="8">
        <v>0</v>
      </c>
      <c r="L560" s="8">
        <v>0</v>
      </c>
      <c r="M560" s="8">
        <v>0</v>
      </c>
      <c r="N560" s="8">
        <v>0</v>
      </c>
      <c r="O560" s="10"/>
    </row>
    <row r="561" spans="1:15">
      <c r="A561" s="19">
        <v>556</v>
      </c>
      <c r="B561" s="13" t="s">
        <v>5</v>
      </c>
      <c r="C561" s="15" t="s">
        <v>5</v>
      </c>
      <c r="D561" s="13" t="s">
        <v>5</v>
      </c>
      <c r="E561" s="4" t="s">
        <v>5</v>
      </c>
      <c r="F561" s="8">
        <v>0</v>
      </c>
      <c r="G561" s="15" t="s">
        <v>5</v>
      </c>
      <c r="H561" s="15" t="s">
        <v>5</v>
      </c>
      <c r="I561" s="15" t="s">
        <v>5</v>
      </c>
      <c r="J561" s="15" t="s">
        <v>5</v>
      </c>
      <c r="K561" s="8">
        <v>0</v>
      </c>
      <c r="L561" s="8">
        <v>0</v>
      </c>
      <c r="M561" s="8">
        <v>0</v>
      </c>
      <c r="N561" s="8">
        <v>0</v>
      </c>
      <c r="O561" s="10"/>
    </row>
    <row r="562" spans="1:15">
      <c r="A562" s="19">
        <v>557</v>
      </c>
      <c r="B562" s="13" t="s">
        <v>5</v>
      </c>
      <c r="C562" s="15" t="s">
        <v>5</v>
      </c>
      <c r="D562" s="13" t="s">
        <v>5</v>
      </c>
      <c r="E562" s="4" t="s">
        <v>5</v>
      </c>
      <c r="F562" s="8">
        <v>0</v>
      </c>
      <c r="G562" s="15" t="s">
        <v>5</v>
      </c>
      <c r="H562" s="15" t="s">
        <v>5</v>
      </c>
      <c r="I562" s="15" t="s">
        <v>5</v>
      </c>
      <c r="J562" s="15" t="s">
        <v>5</v>
      </c>
      <c r="K562" s="8">
        <v>0</v>
      </c>
      <c r="L562" s="8">
        <v>0</v>
      </c>
      <c r="M562" s="8">
        <v>0</v>
      </c>
      <c r="N562" s="8">
        <v>0</v>
      </c>
      <c r="O562" s="10"/>
    </row>
    <row r="563" spans="1:15">
      <c r="A563" s="19">
        <v>558</v>
      </c>
      <c r="B563" s="13" t="s">
        <v>5</v>
      </c>
      <c r="C563" s="15" t="s">
        <v>5</v>
      </c>
      <c r="D563" s="13" t="s">
        <v>5</v>
      </c>
      <c r="E563" s="4" t="s">
        <v>5</v>
      </c>
      <c r="F563" s="8">
        <v>0</v>
      </c>
      <c r="G563" s="15" t="s">
        <v>5</v>
      </c>
      <c r="H563" s="15" t="s">
        <v>5</v>
      </c>
      <c r="I563" s="15" t="s">
        <v>5</v>
      </c>
      <c r="J563" s="15" t="s">
        <v>5</v>
      </c>
      <c r="K563" s="8">
        <v>0</v>
      </c>
      <c r="L563" s="8">
        <v>0</v>
      </c>
      <c r="M563" s="8">
        <v>0</v>
      </c>
      <c r="N563" s="8">
        <v>0</v>
      </c>
      <c r="O563" s="10"/>
    </row>
    <row r="564" spans="1:15">
      <c r="A564" s="19">
        <v>559</v>
      </c>
      <c r="B564" s="13" t="s">
        <v>5</v>
      </c>
      <c r="C564" s="15" t="s">
        <v>5</v>
      </c>
      <c r="D564" s="13" t="s">
        <v>5</v>
      </c>
      <c r="E564" s="4" t="s">
        <v>5</v>
      </c>
      <c r="F564" s="8">
        <v>0</v>
      </c>
      <c r="G564" s="15" t="s">
        <v>5</v>
      </c>
      <c r="H564" s="15" t="s">
        <v>5</v>
      </c>
      <c r="I564" s="15" t="s">
        <v>5</v>
      </c>
      <c r="J564" s="15" t="s">
        <v>5</v>
      </c>
      <c r="K564" s="8">
        <v>0</v>
      </c>
      <c r="L564" s="8">
        <v>0</v>
      </c>
      <c r="M564" s="8">
        <v>0</v>
      </c>
      <c r="N564" s="8">
        <v>0</v>
      </c>
      <c r="O564" s="10"/>
    </row>
    <row r="565" spans="1:15">
      <c r="A565" s="19">
        <v>560</v>
      </c>
      <c r="B565" s="13" t="s">
        <v>5</v>
      </c>
      <c r="C565" s="15" t="s">
        <v>5</v>
      </c>
      <c r="D565" s="13" t="s">
        <v>5</v>
      </c>
      <c r="E565" s="4" t="s">
        <v>5</v>
      </c>
      <c r="F565" s="8">
        <v>0</v>
      </c>
      <c r="G565" s="15" t="s">
        <v>5</v>
      </c>
      <c r="H565" s="15" t="s">
        <v>5</v>
      </c>
      <c r="I565" s="15" t="s">
        <v>5</v>
      </c>
      <c r="J565" s="15" t="s">
        <v>5</v>
      </c>
      <c r="K565" s="8">
        <v>0</v>
      </c>
      <c r="L565" s="8">
        <v>0</v>
      </c>
      <c r="M565" s="8">
        <v>0</v>
      </c>
      <c r="N565" s="8">
        <v>0</v>
      </c>
      <c r="O565" s="10"/>
    </row>
    <row r="566" spans="1:15">
      <c r="A566" s="19">
        <v>561</v>
      </c>
      <c r="B566" s="13" t="s">
        <v>5</v>
      </c>
      <c r="C566" s="15" t="s">
        <v>5</v>
      </c>
      <c r="D566" s="13" t="s">
        <v>5</v>
      </c>
      <c r="E566" s="4" t="s">
        <v>5</v>
      </c>
      <c r="F566" s="8">
        <v>0</v>
      </c>
      <c r="G566" s="15" t="s">
        <v>5</v>
      </c>
      <c r="H566" s="15" t="s">
        <v>5</v>
      </c>
      <c r="I566" s="15" t="s">
        <v>5</v>
      </c>
      <c r="J566" s="15" t="s">
        <v>5</v>
      </c>
      <c r="K566" s="8">
        <v>0</v>
      </c>
      <c r="L566" s="8">
        <v>0</v>
      </c>
      <c r="M566" s="8">
        <v>0</v>
      </c>
      <c r="N566" s="8">
        <v>0</v>
      </c>
      <c r="O566" s="10"/>
    </row>
    <row r="567" spans="1:15">
      <c r="A567" s="19">
        <v>562</v>
      </c>
      <c r="B567" s="13" t="s">
        <v>5</v>
      </c>
      <c r="C567" s="15" t="s">
        <v>5</v>
      </c>
      <c r="D567" s="13" t="s">
        <v>5</v>
      </c>
      <c r="E567" s="4" t="s">
        <v>5</v>
      </c>
      <c r="F567" s="8">
        <v>0</v>
      </c>
      <c r="G567" s="15" t="s">
        <v>5</v>
      </c>
      <c r="H567" s="15" t="s">
        <v>5</v>
      </c>
      <c r="I567" s="15" t="s">
        <v>5</v>
      </c>
      <c r="J567" s="15" t="s">
        <v>5</v>
      </c>
      <c r="K567" s="8">
        <v>0</v>
      </c>
      <c r="L567" s="8">
        <v>0</v>
      </c>
      <c r="M567" s="8">
        <v>0</v>
      </c>
      <c r="N567" s="8">
        <v>0</v>
      </c>
      <c r="O567" s="10"/>
    </row>
    <row r="568" spans="1:15">
      <c r="A568" s="19">
        <v>563</v>
      </c>
      <c r="B568" s="13" t="s">
        <v>5</v>
      </c>
      <c r="C568" s="15" t="s">
        <v>5</v>
      </c>
      <c r="D568" s="13" t="s">
        <v>5</v>
      </c>
      <c r="E568" s="4" t="s">
        <v>5</v>
      </c>
      <c r="F568" s="8">
        <v>0</v>
      </c>
      <c r="G568" s="15" t="s">
        <v>5</v>
      </c>
      <c r="H568" s="15" t="s">
        <v>5</v>
      </c>
      <c r="I568" s="15" t="s">
        <v>5</v>
      </c>
      <c r="J568" s="15" t="s">
        <v>5</v>
      </c>
      <c r="K568" s="8">
        <v>0</v>
      </c>
      <c r="L568" s="8">
        <v>0</v>
      </c>
      <c r="M568" s="8">
        <v>0</v>
      </c>
      <c r="N568" s="8">
        <v>0</v>
      </c>
      <c r="O568" s="10"/>
    </row>
    <row r="569" spans="1:15">
      <c r="A569" s="19">
        <v>564</v>
      </c>
      <c r="B569" s="13" t="s">
        <v>5</v>
      </c>
      <c r="C569" s="15" t="s">
        <v>5</v>
      </c>
      <c r="D569" s="13" t="s">
        <v>5</v>
      </c>
      <c r="E569" s="4" t="s">
        <v>5</v>
      </c>
      <c r="F569" s="8">
        <v>0</v>
      </c>
      <c r="G569" s="15" t="s">
        <v>5</v>
      </c>
      <c r="H569" s="15" t="s">
        <v>5</v>
      </c>
      <c r="I569" s="15" t="s">
        <v>5</v>
      </c>
      <c r="J569" s="15" t="s">
        <v>5</v>
      </c>
      <c r="K569" s="8">
        <v>0</v>
      </c>
      <c r="L569" s="8">
        <v>0</v>
      </c>
      <c r="M569" s="8">
        <v>0</v>
      </c>
      <c r="N569" s="8">
        <v>0</v>
      </c>
      <c r="O569" s="10"/>
    </row>
    <row r="570" spans="1:15">
      <c r="A570" s="19">
        <v>565</v>
      </c>
      <c r="B570" s="13" t="s">
        <v>5</v>
      </c>
      <c r="C570" s="15" t="s">
        <v>5</v>
      </c>
      <c r="D570" s="13" t="s">
        <v>5</v>
      </c>
      <c r="E570" s="4" t="s">
        <v>5</v>
      </c>
      <c r="F570" s="8">
        <v>0</v>
      </c>
      <c r="G570" s="15" t="s">
        <v>5</v>
      </c>
      <c r="H570" s="15" t="s">
        <v>5</v>
      </c>
      <c r="I570" s="15" t="s">
        <v>5</v>
      </c>
      <c r="J570" s="15" t="s">
        <v>5</v>
      </c>
      <c r="K570" s="8">
        <v>0</v>
      </c>
      <c r="L570" s="8">
        <v>0</v>
      </c>
      <c r="M570" s="8">
        <v>0</v>
      </c>
      <c r="N570" s="8">
        <v>0</v>
      </c>
      <c r="O570" s="10"/>
    </row>
    <row r="571" spans="1:15">
      <c r="A571" s="19">
        <v>566</v>
      </c>
      <c r="B571" s="13" t="s">
        <v>5</v>
      </c>
      <c r="C571" s="15" t="s">
        <v>5</v>
      </c>
      <c r="D571" s="13" t="s">
        <v>5</v>
      </c>
      <c r="E571" s="4" t="s">
        <v>5</v>
      </c>
      <c r="F571" s="8">
        <v>0</v>
      </c>
      <c r="G571" s="15" t="s">
        <v>5</v>
      </c>
      <c r="H571" s="15" t="s">
        <v>5</v>
      </c>
      <c r="I571" s="15" t="s">
        <v>5</v>
      </c>
      <c r="J571" s="15" t="s">
        <v>5</v>
      </c>
      <c r="K571" s="8">
        <v>0</v>
      </c>
      <c r="L571" s="8">
        <v>0</v>
      </c>
      <c r="M571" s="8">
        <v>0</v>
      </c>
      <c r="N571" s="8">
        <v>0</v>
      </c>
      <c r="O571" s="10"/>
    </row>
    <row r="572" spans="1:15">
      <c r="A572" s="19">
        <v>567</v>
      </c>
      <c r="B572" s="13" t="s">
        <v>5</v>
      </c>
      <c r="C572" s="15" t="s">
        <v>5</v>
      </c>
      <c r="D572" s="13" t="s">
        <v>5</v>
      </c>
      <c r="E572" s="4" t="s">
        <v>5</v>
      </c>
      <c r="F572" s="8">
        <v>0</v>
      </c>
      <c r="G572" s="15" t="s">
        <v>5</v>
      </c>
      <c r="H572" s="15" t="s">
        <v>5</v>
      </c>
      <c r="I572" s="15" t="s">
        <v>5</v>
      </c>
      <c r="J572" s="15" t="s">
        <v>5</v>
      </c>
      <c r="K572" s="8">
        <v>0</v>
      </c>
      <c r="L572" s="8">
        <v>0</v>
      </c>
      <c r="M572" s="8">
        <v>0</v>
      </c>
      <c r="N572" s="8">
        <v>0</v>
      </c>
      <c r="O572" s="10"/>
    </row>
    <row r="573" spans="1:15">
      <c r="A573" s="19">
        <v>568</v>
      </c>
      <c r="B573" s="13" t="s">
        <v>5</v>
      </c>
      <c r="C573" s="15" t="s">
        <v>5</v>
      </c>
      <c r="D573" s="13" t="s">
        <v>5</v>
      </c>
      <c r="E573" s="4" t="s">
        <v>5</v>
      </c>
      <c r="F573" s="8">
        <v>0</v>
      </c>
      <c r="G573" s="15" t="s">
        <v>5</v>
      </c>
      <c r="H573" s="15" t="s">
        <v>5</v>
      </c>
      <c r="I573" s="15" t="s">
        <v>5</v>
      </c>
      <c r="J573" s="15" t="s">
        <v>5</v>
      </c>
      <c r="K573" s="8">
        <v>0</v>
      </c>
      <c r="L573" s="8">
        <v>0</v>
      </c>
      <c r="M573" s="8">
        <v>0</v>
      </c>
      <c r="N573" s="8">
        <v>0</v>
      </c>
      <c r="O573" s="10"/>
    </row>
    <row r="574" spans="1:15">
      <c r="A574" s="19">
        <v>569</v>
      </c>
      <c r="B574" s="13" t="s">
        <v>5</v>
      </c>
      <c r="C574" s="15" t="s">
        <v>5</v>
      </c>
      <c r="D574" s="13" t="s">
        <v>5</v>
      </c>
      <c r="E574" s="4" t="s">
        <v>5</v>
      </c>
      <c r="F574" s="8">
        <v>0</v>
      </c>
      <c r="G574" s="15" t="s">
        <v>5</v>
      </c>
      <c r="H574" s="15" t="s">
        <v>5</v>
      </c>
      <c r="I574" s="15" t="s">
        <v>5</v>
      </c>
      <c r="J574" s="15" t="s">
        <v>5</v>
      </c>
      <c r="K574" s="8">
        <v>0</v>
      </c>
      <c r="L574" s="8">
        <v>0</v>
      </c>
      <c r="M574" s="8">
        <v>0</v>
      </c>
      <c r="N574" s="8">
        <v>0</v>
      </c>
      <c r="O574" s="10"/>
    </row>
    <row r="575" spans="1:15">
      <c r="A575" s="19">
        <v>570</v>
      </c>
      <c r="B575" s="13" t="s">
        <v>5</v>
      </c>
      <c r="C575" s="15" t="s">
        <v>5</v>
      </c>
      <c r="D575" s="13" t="s">
        <v>5</v>
      </c>
      <c r="E575" s="4" t="s">
        <v>5</v>
      </c>
      <c r="F575" s="8">
        <v>0</v>
      </c>
      <c r="G575" s="15" t="s">
        <v>5</v>
      </c>
      <c r="H575" s="15" t="s">
        <v>5</v>
      </c>
      <c r="I575" s="15" t="s">
        <v>5</v>
      </c>
      <c r="J575" s="15" t="s">
        <v>5</v>
      </c>
      <c r="K575" s="8">
        <v>0</v>
      </c>
      <c r="L575" s="8">
        <v>0</v>
      </c>
      <c r="M575" s="8">
        <v>0</v>
      </c>
      <c r="N575" s="8">
        <v>0</v>
      </c>
      <c r="O575" s="10"/>
    </row>
    <row r="576" spans="1:15">
      <c r="A576" s="19">
        <v>571</v>
      </c>
      <c r="B576" s="13" t="s">
        <v>5</v>
      </c>
      <c r="C576" s="15" t="s">
        <v>5</v>
      </c>
      <c r="D576" s="13" t="s">
        <v>5</v>
      </c>
      <c r="E576" s="4" t="s">
        <v>5</v>
      </c>
      <c r="F576" s="8">
        <v>0</v>
      </c>
      <c r="G576" s="15" t="s">
        <v>5</v>
      </c>
      <c r="H576" s="15" t="s">
        <v>5</v>
      </c>
      <c r="I576" s="15" t="s">
        <v>5</v>
      </c>
      <c r="J576" s="15" t="s">
        <v>5</v>
      </c>
      <c r="K576" s="8">
        <v>0</v>
      </c>
      <c r="L576" s="8">
        <v>0</v>
      </c>
      <c r="M576" s="8">
        <v>0</v>
      </c>
      <c r="N576" s="8">
        <v>0</v>
      </c>
      <c r="O576" s="10"/>
    </row>
    <row r="577" spans="1:15">
      <c r="A577" s="19">
        <v>572</v>
      </c>
      <c r="B577" s="13" t="s">
        <v>5</v>
      </c>
      <c r="C577" s="15" t="s">
        <v>5</v>
      </c>
      <c r="D577" s="13" t="s">
        <v>5</v>
      </c>
      <c r="E577" s="4" t="s">
        <v>5</v>
      </c>
      <c r="F577" s="8">
        <v>0</v>
      </c>
      <c r="G577" s="15" t="s">
        <v>5</v>
      </c>
      <c r="H577" s="15" t="s">
        <v>5</v>
      </c>
      <c r="I577" s="15" t="s">
        <v>5</v>
      </c>
      <c r="J577" s="15" t="s">
        <v>5</v>
      </c>
      <c r="K577" s="8">
        <v>0</v>
      </c>
      <c r="L577" s="8">
        <v>0</v>
      </c>
      <c r="M577" s="8">
        <v>0</v>
      </c>
      <c r="N577" s="8">
        <v>0</v>
      </c>
      <c r="O577" s="10"/>
    </row>
    <row r="578" spans="1:15">
      <c r="A578" s="19">
        <v>573</v>
      </c>
      <c r="B578" s="13" t="s">
        <v>5</v>
      </c>
      <c r="C578" s="15" t="s">
        <v>5</v>
      </c>
      <c r="D578" s="13" t="s">
        <v>5</v>
      </c>
      <c r="E578" s="4" t="s">
        <v>5</v>
      </c>
      <c r="F578" s="8">
        <v>0</v>
      </c>
      <c r="G578" s="15" t="s">
        <v>5</v>
      </c>
      <c r="H578" s="15" t="s">
        <v>5</v>
      </c>
      <c r="I578" s="15" t="s">
        <v>5</v>
      </c>
      <c r="J578" s="15" t="s">
        <v>5</v>
      </c>
      <c r="K578" s="8">
        <v>0</v>
      </c>
      <c r="L578" s="8">
        <v>0</v>
      </c>
      <c r="M578" s="8">
        <v>0</v>
      </c>
      <c r="N578" s="8">
        <v>0</v>
      </c>
      <c r="O578" s="10"/>
    </row>
    <row r="579" spans="1:15">
      <c r="A579" s="19">
        <v>574</v>
      </c>
      <c r="B579" s="13" t="s">
        <v>5</v>
      </c>
      <c r="C579" s="15" t="s">
        <v>5</v>
      </c>
      <c r="D579" s="13" t="s">
        <v>5</v>
      </c>
      <c r="E579" s="4" t="s">
        <v>5</v>
      </c>
      <c r="F579" s="8">
        <v>0</v>
      </c>
      <c r="G579" s="15" t="s">
        <v>5</v>
      </c>
      <c r="H579" s="15" t="s">
        <v>5</v>
      </c>
      <c r="I579" s="15" t="s">
        <v>5</v>
      </c>
      <c r="J579" s="15" t="s">
        <v>5</v>
      </c>
      <c r="K579" s="8">
        <v>0</v>
      </c>
      <c r="L579" s="8">
        <v>0</v>
      </c>
      <c r="M579" s="8">
        <v>0</v>
      </c>
      <c r="N579" s="8">
        <v>0</v>
      </c>
      <c r="O579" s="10"/>
    </row>
    <row r="580" spans="1:15">
      <c r="A580" s="19">
        <v>575</v>
      </c>
      <c r="B580" s="13" t="s">
        <v>5</v>
      </c>
      <c r="C580" s="15" t="s">
        <v>5</v>
      </c>
      <c r="D580" s="13" t="s">
        <v>5</v>
      </c>
      <c r="E580" s="4" t="s">
        <v>5</v>
      </c>
      <c r="F580" s="8">
        <v>0</v>
      </c>
      <c r="G580" s="15" t="s">
        <v>5</v>
      </c>
      <c r="H580" s="15" t="s">
        <v>5</v>
      </c>
      <c r="I580" s="15" t="s">
        <v>5</v>
      </c>
      <c r="J580" s="15" t="s">
        <v>5</v>
      </c>
      <c r="K580" s="8">
        <v>0</v>
      </c>
      <c r="L580" s="8">
        <v>0</v>
      </c>
      <c r="M580" s="8">
        <v>0</v>
      </c>
      <c r="N580" s="8">
        <v>0</v>
      </c>
      <c r="O580" s="10"/>
    </row>
    <row r="581" spans="1:15">
      <c r="A581" s="19">
        <v>576</v>
      </c>
      <c r="B581" s="13" t="s">
        <v>5</v>
      </c>
      <c r="C581" s="15" t="s">
        <v>5</v>
      </c>
      <c r="D581" s="13" t="s">
        <v>5</v>
      </c>
      <c r="E581" s="4" t="s">
        <v>5</v>
      </c>
      <c r="F581" s="8">
        <v>0</v>
      </c>
      <c r="G581" s="15" t="s">
        <v>5</v>
      </c>
      <c r="H581" s="15" t="s">
        <v>5</v>
      </c>
      <c r="I581" s="15" t="s">
        <v>5</v>
      </c>
      <c r="J581" s="15" t="s">
        <v>5</v>
      </c>
      <c r="K581" s="8">
        <v>0</v>
      </c>
      <c r="L581" s="8">
        <v>0</v>
      </c>
      <c r="M581" s="8">
        <v>0</v>
      </c>
      <c r="N581" s="8">
        <v>0</v>
      </c>
      <c r="O581" s="10"/>
    </row>
    <row r="582" spans="1:15">
      <c r="A582" s="19">
        <v>577</v>
      </c>
      <c r="B582" s="13" t="s">
        <v>5</v>
      </c>
      <c r="C582" s="15" t="s">
        <v>5</v>
      </c>
      <c r="D582" s="13" t="s">
        <v>5</v>
      </c>
      <c r="E582" s="4" t="s">
        <v>5</v>
      </c>
      <c r="F582" s="8">
        <v>0</v>
      </c>
      <c r="G582" s="15" t="s">
        <v>5</v>
      </c>
      <c r="H582" s="15" t="s">
        <v>5</v>
      </c>
      <c r="I582" s="15" t="s">
        <v>5</v>
      </c>
      <c r="J582" s="15" t="s">
        <v>5</v>
      </c>
      <c r="K582" s="8">
        <v>0</v>
      </c>
      <c r="L582" s="8">
        <v>0</v>
      </c>
      <c r="M582" s="8">
        <v>0</v>
      </c>
      <c r="N582" s="8">
        <v>0</v>
      </c>
      <c r="O582" s="10"/>
    </row>
    <row r="583" spans="1:15">
      <c r="A583" s="19">
        <v>578</v>
      </c>
      <c r="B583" s="13" t="s">
        <v>5</v>
      </c>
      <c r="C583" s="15" t="s">
        <v>5</v>
      </c>
      <c r="D583" s="13" t="s">
        <v>5</v>
      </c>
      <c r="E583" s="4" t="s">
        <v>5</v>
      </c>
      <c r="F583" s="8">
        <v>0</v>
      </c>
      <c r="G583" s="15" t="s">
        <v>5</v>
      </c>
      <c r="H583" s="15" t="s">
        <v>5</v>
      </c>
      <c r="I583" s="15" t="s">
        <v>5</v>
      </c>
      <c r="J583" s="15" t="s">
        <v>5</v>
      </c>
      <c r="K583" s="8">
        <v>0</v>
      </c>
      <c r="L583" s="8">
        <v>0</v>
      </c>
      <c r="M583" s="8">
        <v>0</v>
      </c>
      <c r="N583" s="8">
        <v>0</v>
      </c>
      <c r="O583" s="10"/>
    </row>
    <row r="584" spans="1:15">
      <c r="A584" s="19">
        <v>579</v>
      </c>
      <c r="B584" s="13" t="s">
        <v>5</v>
      </c>
      <c r="C584" s="15" t="s">
        <v>5</v>
      </c>
      <c r="D584" s="13" t="s">
        <v>5</v>
      </c>
      <c r="E584" s="4" t="s">
        <v>5</v>
      </c>
      <c r="F584" s="8">
        <v>0</v>
      </c>
      <c r="G584" s="15" t="s">
        <v>5</v>
      </c>
      <c r="H584" s="15" t="s">
        <v>5</v>
      </c>
      <c r="I584" s="15" t="s">
        <v>5</v>
      </c>
      <c r="J584" s="15" t="s">
        <v>5</v>
      </c>
      <c r="K584" s="8">
        <v>0</v>
      </c>
      <c r="L584" s="8">
        <v>0</v>
      </c>
      <c r="M584" s="8">
        <v>0</v>
      </c>
      <c r="N584" s="8">
        <v>0</v>
      </c>
      <c r="O584" s="10"/>
    </row>
    <row r="585" spans="1:15">
      <c r="A585" s="19">
        <v>580</v>
      </c>
      <c r="B585" s="13" t="s">
        <v>5</v>
      </c>
      <c r="C585" s="15" t="s">
        <v>5</v>
      </c>
      <c r="D585" s="13" t="s">
        <v>5</v>
      </c>
      <c r="E585" s="4" t="s">
        <v>5</v>
      </c>
      <c r="F585" s="8">
        <v>0</v>
      </c>
      <c r="G585" s="15" t="s">
        <v>5</v>
      </c>
      <c r="H585" s="15" t="s">
        <v>5</v>
      </c>
      <c r="I585" s="15" t="s">
        <v>5</v>
      </c>
      <c r="J585" s="15" t="s">
        <v>5</v>
      </c>
      <c r="K585" s="8">
        <v>0</v>
      </c>
      <c r="L585" s="8">
        <v>0</v>
      </c>
      <c r="M585" s="8">
        <v>0</v>
      </c>
      <c r="N585" s="8">
        <v>0</v>
      </c>
      <c r="O585" s="10"/>
    </row>
    <row r="586" spans="1:15">
      <c r="A586" s="19">
        <v>581</v>
      </c>
      <c r="B586" s="13" t="s">
        <v>5</v>
      </c>
      <c r="C586" s="15" t="s">
        <v>5</v>
      </c>
      <c r="D586" s="13" t="s">
        <v>5</v>
      </c>
      <c r="E586" s="4" t="s">
        <v>5</v>
      </c>
      <c r="F586" s="8">
        <v>0</v>
      </c>
      <c r="G586" s="15" t="s">
        <v>5</v>
      </c>
      <c r="H586" s="15" t="s">
        <v>5</v>
      </c>
      <c r="I586" s="15" t="s">
        <v>5</v>
      </c>
      <c r="J586" s="15" t="s">
        <v>5</v>
      </c>
      <c r="K586" s="8">
        <v>0</v>
      </c>
      <c r="L586" s="8">
        <v>0</v>
      </c>
      <c r="M586" s="8">
        <v>0</v>
      </c>
      <c r="N586" s="8">
        <v>0</v>
      </c>
      <c r="O586" s="10"/>
    </row>
    <row r="587" spans="1:15">
      <c r="A587" s="19">
        <v>582</v>
      </c>
      <c r="B587" s="13" t="s">
        <v>5</v>
      </c>
      <c r="C587" s="15" t="s">
        <v>5</v>
      </c>
      <c r="D587" s="13" t="s">
        <v>5</v>
      </c>
      <c r="E587" s="4" t="s">
        <v>5</v>
      </c>
      <c r="F587" s="8">
        <v>0</v>
      </c>
      <c r="G587" s="15" t="s">
        <v>5</v>
      </c>
      <c r="H587" s="15" t="s">
        <v>5</v>
      </c>
      <c r="I587" s="15" t="s">
        <v>5</v>
      </c>
      <c r="J587" s="15" t="s">
        <v>5</v>
      </c>
      <c r="K587" s="8">
        <v>0</v>
      </c>
      <c r="L587" s="8">
        <v>0</v>
      </c>
      <c r="M587" s="8">
        <v>0</v>
      </c>
      <c r="N587" s="8">
        <v>0</v>
      </c>
      <c r="O587" s="10"/>
    </row>
    <row r="588" spans="1:15">
      <c r="A588" s="19">
        <v>583</v>
      </c>
      <c r="B588" s="13" t="s">
        <v>5</v>
      </c>
      <c r="C588" s="15" t="s">
        <v>5</v>
      </c>
      <c r="D588" s="13" t="s">
        <v>5</v>
      </c>
      <c r="E588" s="4" t="s">
        <v>5</v>
      </c>
      <c r="F588" s="8">
        <v>0</v>
      </c>
      <c r="G588" s="15" t="s">
        <v>5</v>
      </c>
      <c r="H588" s="15" t="s">
        <v>5</v>
      </c>
      <c r="I588" s="15" t="s">
        <v>5</v>
      </c>
      <c r="J588" s="15" t="s">
        <v>5</v>
      </c>
      <c r="K588" s="8">
        <v>0</v>
      </c>
      <c r="L588" s="8">
        <v>0</v>
      </c>
      <c r="M588" s="8">
        <v>0</v>
      </c>
      <c r="N588" s="8">
        <v>0</v>
      </c>
      <c r="O588" s="10"/>
    </row>
    <row r="589" spans="1:15">
      <c r="A589" s="19">
        <v>584</v>
      </c>
      <c r="B589" s="13" t="s">
        <v>5</v>
      </c>
      <c r="C589" s="15" t="s">
        <v>5</v>
      </c>
      <c r="D589" s="13" t="s">
        <v>5</v>
      </c>
      <c r="E589" s="4" t="s">
        <v>5</v>
      </c>
      <c r="F589" s="8">
        <v>0</v>
      </c>
      <c r="G589" s="15" t="s">
        <v>5</v>
      </c>
      <c r="H589" s="15" t="s">
        <v>5</v>
      </c>
      <c r="I589" s="15" t="s">
        <v>5</v>
      </c>
      <c r="J589" s="15" t="s">
        <v>5</v>
      </c>
      <c r="K589" s="8">
        <v>0</v>
      </c>
      <c r="L589" s="8">
        <v>0</v>
      </c>
      <c r="M589" s="8">
        <v>0</v>
      </c>
      <c r="N589" s="8">
        <v>0</v>
      </c>
      <c r="O589" s="10"/>
    </row>
    <row r="590" spans="1:15">
      <c r="A590" s="19">
        <v>585</v>
      </c>
      <c r="B590" s="13" t="s">
        <v>5</v>
      </c>
      <c r="C590" s="15" t="s">
        <v>5</v>
      </c>
      <c r="D590" s="13" t="s">
        <v>5</v>
      </c>
      <c r="E590" s="4" t="s">
        <v>5</v>
      </c>
      <c r="F590" s="8">
        <v>0</v>
      </c>
      <c r="G590" s="15" t="s">
        <v>5</v>
      </c>
      <c r="H590" s="15" t="s">
        <v>5</v>
      </c>
      <c r="I590" s="15" t="s">
        <v>5</v>
      </c>
      <c r="J590" s="15" t="s">
        <v>5</v>
      </c>
      <c r="K590" s="8">
        <v>0</v>
      </c>
      <c r="L590" s="8">
        <v>0</v>
      </c>
      <c r="M590" s="8">
        <v>0</v>
      </c>
      <c r="N590" s="8">
        <v>0</v>
      </c>
      <c r="O590" s="10"/>
    </row>
    <row r="591" spans="1:15">
      <c r="A591" s="19">
        <v>586</v>
      </c>
      <c r="B591" s="13" t="s">
        <v>5</v>
      </c>
      <c r="C591" s="15" t="s">
        <v>5</v>
      </c>
      <c r="D591" s="13" t="s">
        <v>5</v>
      </c>
      <c r="E591" s="4" t="s">
        <v>5</v>
      </c>
      <c r="F591" s="8">
        <v>0</v>
      </c>
      <c r="G591" s="15" t="s">
        <v>5</v>
      </c>
      <c r="H591" s="15" t="s">
        <v>5</v>
      </c>
      <c r="I591" s="15" t="s">
        <v>5</v>
      </c>
      <c r="J591" s="15" t="s">
        <v>5</v>
      </c>
      <c r="K591" s="8">
        <v>0</v>
      </c>
      <c r="L591" s="8">
        <v>0</v>
      </c>
      <c r="M591" s="8">
        <v>0</v>
      </c>
      <c r="N591" s="8">
        <v>0</v>
      </c>
      <c r="O591" s="10"/>
    </row>
    <row r="592" spans="1:15">
      <c r="A592" s="19">
        <v>587</v>
      </c>
      <c r="B592" s="13" t="s">
        <v>5</v>
      </c>
      <c r="C592" s="15" t="s">
        <v>5</v>
      </c>
      <c r="D592" s="13" t="s">
        <v>5</v>
      </c>
      <c r="E592" s="4" t="s">
        <v>5</v>
      </c>
      <c r="F592" s="8">
        <v>0</v>
      </c>
      <c r="G592" s="15" t="s">
        <v>5</v>
      </c>
      <c r="H592" s="15" t="s">
        <v>5</v>
      </c>
      <c r="I592" s="15" t="s">
        <v>5</v>
      </c>
      <c r="J592" s="15" t="s">
        <v>5</v>
      </c>
      <c r="K592" s="8">
        <v>0</v>
      </c>
      <c r="L592" s="8">
        <v>0</v>
      </c>
      <c r="M592" s="8">
        <v>0</v>
      </c>
      <c r="N592" s="8">
        <v>0</v>
      </c>
      <c r="O592" s="10"/>
    </row>
    <row r="593" spans="1:15">
      <c r="A593" s="19">
        <v>588</v>
      </c>
      <c r="B593" s="13" t="s">
        <v>5</v>
      </c>
      <c r="C593" s="15" t="s">
        <v>5</v>
      </c>
      <c r="D593" s="13" t="s">
        <v>5</v>
      </c>
      <c r="E593" s="4" t="s">
        <v>5</v>
      </c>
      <c r="F593" s="8">
        <v>0</v>
      </c>
      <c r="G593" s="15" t="s">
        <v>5</v>
      </c>
      <c r="H593" s="15" t="s">
        <v>5</v>
      </c>
      <c r="I593" s="15" t="s">
        <v>5</v>
      </c>
      <c r="J593" s="15" t="s">
        <v>5</v>
      </c>
      <c r="K593" s="8">
        <v>0</v>
      </c>
      <c r="L593" s="8">
        <v>0</v>
      </c>
      <c r="M593" s="8">
        <v>0</v>
      </c>
      <c r="N593" s="8">
        <v>0</v>
      </c>
      <c r="O593" s="10"/>
    </row>
    <row r="594" spans="1:15">
      <c r="A594" s="19">
        <v>589</v>
      </c>
      <c r="B594" s="13" t="s">
        <v>5</v>
      </c>
      <c r="C594" s="15" t="s">
        <v>5</v>
      </c>
      <c r="D594" s="13" t="s">
        <v>5</v>
      </c>
      <c r="E594" s="4" t="s">
        <v>5</v>
      </c>
      <c r="F594" s="8">
        <v>0</v>
      </c>
      <c r="G594" s="15" t="s">
        <v>5</v>
      </c>
      <c r="H594" s="15" t="s">
        <v>5</v>
      </c>
      <c r="I594" s="15" t="s">
        <v>5</v>
      </c>
      <c r="J594" s="15" t="s">
        <v>5</v>
      </c>
      <c r="K594" s="8">
        <v>0</v>
      </c>
      <c r="L594" s="8">
        <v>0</v>
      </c>
      <c r="M594" s="8">
        <v>0</v>
      </c>
      <c r="N594" s="8">
        <v>0</v>
      </c>
      <c r="O594" s="10"/>
    </row>
    <row r="595" spans="1:15">
      <c r="A595" s="19">
        <v>590</v>
      </c>
      <c r="B595" s="13" t="s">
        <v>5</v>
      </c>
      <c r="C595" s="15" t="s">
        <v>5</v>
      </c>
      <c r="D595" s="13" t="s">
        <v>5</v>
      </c>
      <c r="E595" s="4" t="s">
        <v>5</v>
      </c>
      <c r="F595" s="8">
        <v>0</v>
      </c>
      <c r="G595" s="15" t="s">
        <v>5</v>
      </c>
      <c r="H595" s="15" t="s">
        <v>5</v>
      </c>
      <c r="I595" s="15" t="s">
        <v>5</v>
      </c>
      <c r="J595" s="15" t="s">
        <v>5</v>
      </c>
      <c r="K595" s="8">
        <v>0</v>
      </c>
      <c r="L595" s="8">
        <v>0</v>
      </c>
      <c r="M595" s="8">
        <v>0</v>
      </c>
      <c r="N595" s="8">
        <v>0</v>
      </c>
      <c r="O595" s="10"/>
    </row>
    <row r="596" spans="1:15">
      <c r="A596" s="19">
        <v>591</v>
      </c>
      <c r="B596" s="13" t="s">
        <v>5</v>
      </c>
      <c r="C596" s="15" t="s">
        <v>5</v>
      </c>
      <c r="D596" s="13" t="s">
        <v>5</v>
      </c>
      <c r="E596" s="4" t="s">
        <v>5</v>
      </c>
      <c r="F596" s="8">
        <v>0</v>
      </c>
      <c r="G596" s="15" t="s">
        <v>5</v>
      </c>
      <c r="H596" s="15" t="s">
        <v>5</v>
      </c>
      <c r="I596" s="15" t="s">
        <v>5</v>
      </c>
      <c r="J596" s="15" t="s">
        <v>5</v>
      </c>
      <c r="K596" s="8">
        <v>0</v>
      </c>
      <c r="L596" s="8">
        <v>0</v>
      </c>
      <c r="M596" s="8">
        <v>0</v>
      </c>
      <c r="N596" s="8">
        <v>0</v>
      </c>
      <c r="O596" s="10"/>
    </row>
    <row r="597" spans="1:15">
      <c r="A597" s="19">
        <v>592</v>
      </c>
      <c r="B597" s="13" t="s">
        <v>5</v>
      </c>
      <c r="C597" s="15" t="s">
        <v>5</v>
      </c>
      <c r="D597" s="13" t="s">
        <v>5</v>
      </c>
      <c r="E597" s="4" t="s">
        <v>5</v>
      </c>
      <c r="F597" s="8">
        <v>0</v>
      </c>
      <c r="G597" s="15" t="s">
        <v>5</v>
      </c>
      <c r="H597" s="15" t="s">
        <v>5</v>
      </c>
      <c r="I597" s="15" t="s">
        <v>5</v>
      </c>
      <c r="J597" s="15" t="s">
        <v>5</v>
      </c>
      <c r="K597" s="8">
        <v>0</v>
      </c>
      <c r="L597" s="8">
        <v>0</v>
      </c>
      <c r="M597" s="8">
        <v>0</v>
      </c>
      <c r="N597" s="8">
        <v>0</v>
      </c>
      <c r="O597" s="10"/>
    </row>
    <row r="598" spans="1:15">
      <c r="A598" s="19">
        <v>593</v>
      </c>
      <c r="B598" s="13" t="s">
        <v>5</v>
      </c>
      <c r="C598" s="15" t="s">
        <v>5</v>
      </c>
      <c r="D598" s="13" t="s">
        <v>5</v>
      </c>
      <c r="E598" s="4" t="s">
        <v>5</v>
      </c>
      <c r="F598" s="8">
        <v>0</v>
      </c>
      <c r="G598" s="15" t="s">
        <v>5</v>
      </c>
      <c r="H598" s="15" t="s">
        <v>5</v>
      </c>
      <c r="I598" s="15" t="s">
        <v>5</v>
      </c>
      <c r="J598" s="15" t="s">
        <v>5</v>
      </c>
      <c r="K598" s="8">
        <v>0</v>
      </c>
      <c r="L598" s="8">
        <v>0</v>
      </c>
      <c r="M598" s="8">
        <v>0</v>
      </c>
      <c r="N598" s="8">
        <v>0</v>
      </c>
      <c r="O598" s="10"/>
    </row>
    <row r="599" spans="1:15">
      <c r="A599" s="19">
        <v>594</v>
      </c>
      <c r="B599" s="13" t="s">
        <v>5</v>
      </c>
      <c r="C599" s="15" t="s">
        <v>5</v>
      </c>
      <c r="D599" s="13" t="s">
        <v>5</v>
      </c>
      <c r="E599" s="4" t="s">
        <v>5</v>
      </c>
      <c r="F599" s="8">
        <v>0</v>
      </c>
      <c r="G599" s="15" t="s">
        <v>5</v>
      </c>
      <c r="H599" s="15" t="s">
        <v>5</v>
      </c>
      <c r="I599" s="15" t="s">
        <v>5</v>
      </c>
      <c r="J599" s="15" t="s">
        <v>5</v>
      </c>
      <c r="K599" s="8">
        <v>0</v>
      </c>
      <c r="L599" s="8">
        <v>0</v>
      </c>
      <c r="M599" s="8">
        <v>0</v>
      </c>
      <c r="N599" s="8">
        <v>0</v>
      </c>
      <c r="O599" s="10"/>
    </row>
    <row r="600" spans="1:15">
      <c r="A600" s="19">
        <v>595</v>
      </c>
      <c r="B600" s="13" t="s">
        <v>5</v>
      </c>
      <c r="C600" s="15" t="s">
        <v>5</v>
      </c>
      <c r="D600" s="13" t="s">
        <v>5</v>
      </c>
      <c r="E600" s="4" t="s">
        <v>5</v>
      </c>
      <c r="F600" s="8">
        <v>0</v>
      </c>
      <c r="G600" s="15" t="s">
        <v>5</v>
      </c>
      <c r="H600" s="15" t="s">
        <v>5</v>
      </c>
      <c r="I600" s="15" t="s">
        <v>5</v>
      </c>
      <c r="J600" s="15" t="s">
        <v>5</v>
      </c>
      <c r="K600" s="8">
        <v>0</v>
      </c>
      <c r="L600" s="8">
        <v>0</v>
      </c>
      <c r="M600" s="8">
        <v>0</v>
      </c>
      <c r="N600" s="8">
        <v>0</v>
      </c>
      <c r="O600" s="10"/>
    </row>
    <row r="601" spans="1:15">
      <c r="A601" s="19">
        <v>596</v>
      </c>
      <c r="B601" s="13" t="s">
        <v>5</v>
      </c>
      <c r="C601" s="15" t="s">
        <v>5</v>
      </c>
      <c r="D601" s="13" t="s">
        <v>5</v>
      </c>
      <c r="E601" s="4" t="s">
        <v>5</v>
      </c>
      <c r="F601" s="8">
        <v>0</v>
      </c>
      <c r="G601" s="15" t="s">
        <v>5</v>
      </c>
      <c r="H601" s="15" t="s">
        <v>5</v>
      </c>
      <c r="I601" s="15" t="s">
        <v>5</v>
      </c>
      <c r="J601" s="15" t="s">
        <v>5</v>
      </c>
      <c r="K601" s="8">
        <v>0</v>
      </c>
      <c r="L601" s="8">
        <v>0</v>
      </c>
      <c r="M601" s="8">
        <v>0</v>
      </c>
      <c r="N601" s="8">
        <v>0</v>
      </c>
      <c r="O601" s="10"/>
    </row>
    <row r="602" spans="1:15">
      <c r="A602" s="19">
        <v>597</v>
      </c>
      <c r="B602" s="13" t="s">
        <v>5</v>
      </c>
      <c r="C602" s="15" t="s">
        <v>5</v>
      </c>
      <c r="D602" s="13" t="s">
        <v>5</v>
      </c>
      <c r="E602" s="4" t="s">
        <v>5</v>
      </c>
      <c r="F602" s="8">
        <v>0</v>
      </c>
      <c r="G602" s="15" t="s">
        <v>5</v>
      </c>
      <c r="H602" s="15" t="s">
        <v>5</v>
      </c>
      <c r="I602" s="15" t="s">
        <v>5</v>
      </c>
      <c r="J602" s="15" t="s">
        <v>5</v>
      </c>
      <c r="K602" s="8">
        <v>0</v>
      </c>
      <c r="L602" s="8">
        <v>0</v>
      </c>
      <c r="M602" s="8">
        <v>0</v>
      </c>
      <c r="N602" s="8">
        <v>0</v>
      </c>
      <c r="O602" s="10"/>
    </row>
    <row r="603" spans="1:15">
      <c r="A603" s="19">
        <v>598</v>
      </c>
      <c r="B603" s="13" t="s">
        <v>5</v>
      </c>
      <c r="C603" s="15" t="s">
        <v>5</v>
      </c>
      <c r="D603" s="13" t="s">
        <v>5</v>
      </c>
      <c r="E603" s="4" t="s">
        <v>5</v>
      </c>
      <c r="F603" s="8">
        <v>0</v>
      </c>
      <c r="G603" s="15" t="s">
        <v>5</v>
      </c>
      <c r="H603" s="15" t="s">
        <v>5</v>
      </c>
      <c r="I603" s="15" t="s">
        <v>5</v>
      </c>
      <c r="J603" s="15" t="s">
        <v>5</v>
      </c>
      <c r="K603" s="8">
        <v>0</v>
      </c>
      <c r="L603" s="8">
        <v>0</v>
      </c>
      <c r="M603" s="8">
        <v>0</v>
      </c>
      <c r="N603" s="8">
        <v>0</v>
      </c>
      <c r="O603" s="10"/>
    </row>
    <row r="604" spans="1:15">
      <c r="A604" s="19">
        <v>599</v>
      </c>
      <c r="B604" s="13" t="s">
        <v>5</v>
      </c>
      <c r="C604" s="15" t="s">
        <v>5</v>
      </c>
      <c r="D604" s="13" t="s">
        <v>5</v>
      </c>
      <c r="E604" s="4" t="s">
        <v>5</v>
      </c>
      <c r="F604" s="8">
        <v>0</v>
      </c>
      <c r="G604" s="15" t="s">
        <v>5</v>
      </c>
      <c r="H604" s="15" t="s">
        <v>5</v>
      </c>
      <c r="I604" s="15" t="s">
        <v>5</v>
      </c>
      <c r="J604" s="15" t="s">
        <v>5</v>
      </c>
      <c r="K604" s="8">
        <v>0</v>
      </c>
      <c r="L604" s="8">
        <v>0</v>
      </c>
      <c r="M604" s="8">
        <v>0</v>
      </c>
      <c r="N604" s="8">
        <v>0</v>
      </c>
      <c r="O604" s="10"/>
    </row>
    <row r="605" spans="1:15">
      <c r="A605" s="19">
        <v>600</v>
      </c>
      <c r="B605" s="13" t="s">
        <v>5</v>
      </c>
      <c r="C605" s="15" t="s">
        <v>5</v>
      </c>
      <c r="D605" s="13" t="s">
        <v>5</v>
      </c>
      <c r="E605" s="4" t="s">
        <v>5</v>
      </c>
      <c r="F605" s="8">
        <v>0</v>
      </c>
      <c r="G605" s="15" t="s">
        <v>5</v>
      </c>
      <c r="H605" s="15" t="s">
        <v>5</v>
      </c>
      <c r="I605" s="15" t="s">
        <v>5</v>
      </c>
      <c r="J605" s="15" t="s">
        <v>5</v>
      </c>
      <c r="K605" s="8">
        <v>0</v>
      </c>
      <c r="L605" s="8">
        <v>0</v>
      </c>
      <c r="M605" s="8">
        <v>0</v>
      </c>
      <c r="N605" s="8">
        <v>0</v>
      </c>
      <c r="O605" s="10"/>
    </row>
    <row r="606" spans="1:15">
      <c r="A606" s="19">
        <v>601</v>
      </c>
      <c r="B606" s="13" t="s">
        <v>5</v>
      </c>
      <c r="C606" s="15" t="s">
        <v>5</v>
      </c>
      <c r="D606" s="13" t="s">
        <v>5</v>
      </c>
      <c r="E606" s="4" t="s">
        <v>5</v>
      </c>
      <c r="F606" s="8">
        <v>0</v>
      </c>
      <c r="G606" s="15" t="s">
        <v>5</v>
      </c>
      <c r="H606" s="15" t="s">
        <v>5</v>
      </c>
      <c r="I606" s="15" t="s">
        <v>5</v>
      </c>
      <c r="J606" s="15" t="s">
        <v>5</v>
      </c>
      <c r="K606" s="8">
        <v>0</v>
      </c>
      <c r="L606" s="8">
        <v>0</v>
      </c>
      <c r="M606" s="8">
        <v>0</v>
      </c>
      <c r="N606" s="8">
        <v>0</v>
      </c>
      <c r="O606" s="10"/>
    </row>
    <row r="607" spans="1:15">
      <c r="A607" s="19">
        <v>602</v>
      </c>
      <c r="B607" s="13" t="s">
        <v>5</v>
      </c>
      <c r="C607" s="15" t="s">
        <v>5</v>
      </c>
      <c r="D607" s="13" t="s">
        <v>5</v>
      </c>
      <c r="E607" s="4" t="s">
        <v>5</v>
      </c>
      <c r="F607" s="8">
        <v>0</v>
      </c>
      <c r="G607" s="15" t="s">
        <v>5</v>
      </c>
      <c r="H607" s="15" t="s">
        <v>5</v>
      </c>
      <c r="I607" s="15" t="s">
        <v>5</v>
      </c>
      <c r="J607" s="15" t="s">
        <v>5</v>
      </c>
      <c r="K607" s="8">
        <v>0</v>
      </c>
      <c r="L607" s="8">
        <v>0</v>
      </c>
      <c r="M607" s="8">
        <v>0</v>
      </c>
      <c r="N607" s="8">
        <v>0</v>
      </c>
      <c r="O607" s="10"/>
    </row>
    <row r="608" spans="1:15">
      <c r="A608" s="19">
        <v>603</v>
      </c>
      <c r="B608" s="13" t="s">
        <v>5</v>
      </c>
      <c r="C608" s="15" t="s">
        <v>5</v>
      </c>
      <c r="D608" s="13" t="s">
        <v>5</v>
      </c>
      <c r="E608" s="4" t="s">
        <v>5</v>
      </c>
      <c r="F608" s="8">
        <v>0</v>
      </c>
      <c r="G608" s="15" t="s">
        <v>5</v>
      </c>
      <c r="H608" s="15" t="s">
        <v>5</v>
      </c>
      <c r="I608" s="15" t="s">
        <v>5</v>
      </c>
      <c r="J608" s="15" t="s">
        <v>5</v>
      </c>
      <c r="K608" s="8">
        <v>0</v>
      </c>
      <c r="L608" s="8">
        <v>0</v>
      </c>
      <c r="M608" s="8">
        <v>0</v>
      </c>
      <c r="N608" s="8">
        <v>0</v>
      </c>
      <c r="O608" s="10"/>
    </row>
    <row r="609" spans="1:15">
      <c r="A609" s="19">
        <v>604</v>
      </c>
      <c r="B609" s="13" t="s">
        <v>5</v>
      </c>
      <c r="C609" s="15" t="s">
        <v>5</v>
      </c>
      <c r="D609" s="13" t="s">
        <v>5</v>
      </c>
      <c r="E609" s="4" t="s">
        <v>5</v>
      </c>
      <c r="F609" s="8">
        <v>0</v>
      </c>
      <c r="G609" s="15" t="s">
        <v>5</v>
      </c>
      <c r="H609" s="15" t="s">
        <v>5</v>
      </c>
      <c r="I609" s="15" t="s">
        <v>5</v>
      </c>
      <c r="J609" s="15" t="s">
        <v>5</v>
      </c>
      <c r="K609" s="8">
        <v>0</v>
      </c>
      <c r="L609" s="8">
        <v>0</v>
      </c>
      <c r="M609" s="8">
        <v>0</v>
      </c>
      <c r="N609" s="8">
        <v>0</v>
      </c>
      <c r="O609" s="10"/>
    </row>
    <row r="610" spans="1:15">
      <c r="A610" s="19">
        <v>605</v>
      </c>
      <c r="B610" s="13" t="s">
        <v>5</v>
      </c>
      <c r="C610" s="15" t="s">
        <v>5</v>
      </c>
      <c r="D610" s="13" t="s">
        <v>5</v>
      </c>
      <c r="E610" s="4" t="s">
        <v>5</v>
      </c>
      <c r="F610" s="8">
        <v>0</v>
      </c>
      <c r="G610" s="15" t="s">
        <v>5</v>
      </c>
      <c r="H610" s="15" t="s">
        <v>5</v>
      </c>
      <c r="I610" s="15" t="s">
        <v>5</v>
      </c>
      <c r="J610" s="15" t="s">
        <v>5</v>
      </c>
      <c r="K610" s="8">
        <v>0</v>
      </c>
      <c r="L610" s="8">
        <v>0</v>
      </c>
      <c r="M610" s="8">
        <v>0</v>
      </c>
      <c r="N610" s="8">
        <v>0</v>
      </c>
      <c r="O610" s="10"/>
    </row>
    <row r="611" spans="1:15">
      <c r="A611" s="19">
        <v>606</v>
      </c>
      <c r="B611" s="13" t="s">
        <v>5</v>
      </c>
      <c r="C611" s="15" t="s">
        <v>5</v>
      </c>
      <c r="D611" s="13" t="s">
        <v>5</v>
      </c>
      <c r="E611" s="4" t="s">
        <v>5</v>
      </c>
      <c r="F611" s="8">
        <v>0</v>
      </c>
      <c r="G611" s="15" t="s">
        <v>5</v>
      </c>
      <c r="H611" s="15" t="s">
        <v>5</v>
      </c>
      <c r="I611" s="15" t="s">
        <v>5</v>
      </c>
      <c r="J611" s="15" t="s">
        <v>5</v>
      </c>
      <c r="K611" s="8">
        <v>0</v>
      </c>
      <c r="L611" s="8">
        <v>0</v>
      </c>
      <c r="M611" s="8">
        <v>0</v>
      </c>
      <c r="N611" s="8">
        <v>0</v>
      </c>
      <c r="O611" s="10"/>
    </row>
    <row r="612" spans="1:15">
      <c r="A612" s="19">
        <v>607</v>
      </c>
      <c r="B612" s="13" t="s">
        <v>5</v>
      </c>
      <c r="C612" s="15" t="s">
        <v>5</v>
      </c>
      <c r="D612" s="13" t="s">
        <v>5</v>
      </c>
      <c r="E612" s="4" t="s">
        <v>5</v>
      </c>
      <c r="F612" s="8">
        <v>0</v>
      </c>
      <c r="G612" s="15" t="s">
        <v>5</v>
      </c>
      <c r="H612" s="15" t="s">
        <v>5</v>
      </c>
      <c r="I612" s="15" t="s">
        <v>5</v>
      </c>
      <c r="J612" s="15" t="s">
        <v>5</v>
      </c>
      <c r="K612" s="8">
        <v>0</v>
      </c>
      <c r="L612" s="8">
        <v>0</v>
      </c>
      <c r="M612" s="8">
        <v>0</v>
      </c>
      <c r="N612" s="8">
        <v>0</v>
      </c>
      <c r="O612" s="10"/>
    </row>
    <row r="613" spans="1:15">
      <c r="A613" s="19">
        <v>608</v>
      </c>
      <c r="B613" s="13" t="s">
        <v>5</v>
      </c>
      <c r="C613" s="15" t="s">
        <v>5</v>
      </c>
      <c r="D613" s="13" t="s">
        <v>5</v>
      </c>
      <c r="E613" s="4" t="s">
        <v>5</v>
      </c>
      <c r="F613" s="8">
        <v>0</v>
      </c>
      <c r="G613" s="15" t="s">
        <v>5</v>
      </c>
      <c r="H613" s="15" t="s">
        <v>5</v>
      </c>
      <c r="I613" s="15" t="s">
        <v>5</v>
      </c>
      <c r="J613" s="15" t="s">
        <v>5</v>
      </c>
      <c r="K613" s="8">
        <v>0</v>
      </c>
      <c r="L613" s="8">
        <v>0</v>
      </c>
      <c r="M613" s="8">
        <v>0</v>
      </c>
      <c r="N613" s="8">
        <v>0</v>
      </c>
      <c r="O613" s="10"/>
    </row>
    <row r="614" spans="1:15">
      <c r="A614" s="19">
        <v>609</v>
      </c>
      <c r="B614" s="13" t="s">
        <v>5</v>
      </c>
      <c r="C614" s="15" t="s">
        <v>5</v>
      </c>
      <c r="D614" s="13" t="s">
        <v>5</v>
      </c>
      <c r="E614" s="4" t="s">
        <v>5</v>
      </c>
      <c r="F614" s="8">
        <v>0</v>
      </c>
      <c r="G614" s="15" t="s">
        <v>5</v>
      </c>
      <c r="H614" s="15" t="s">
        <v>5</v>
      </c>
      <c r="I614" s="15" t="s">
        <v>5</v>
      </c>
      <c r="J614" s="15" t="s">
        <v>5</v>
      </c>
      <c r="K614" s="8">
        <v>0</v>
      </c>
      <c r="L614" s="8">
        <v>0</v>
      </c>
      <c r="M614" s="8">
        <v>0</v>
      </c>
      <c r="N614" s="8">
        <v>0</v>
      </c>
      <c r="O614" s="10"/>
    </row>
    <row r="615" spans="1:15">
      <c r="A615" s="19">
        <v>610</v>
      </c>
      <c r="B615" s="13" t="s">
        <v>5</v>
      </c>
      <c r="C615" s="15" t="s">
        <v>5</v>
      </c>
      <c r="D615" s="13" t="s">
        <v>5</v>
      </c>
      <c r="E615" s="4" t="s">
        <v>5</v>
      </c>
      <c r="F615" s="8">
        <v>0</v>
      </c>
      <c r="G615" s="15" t="s">
        <v>5</v>
      </c>
      <c r="H615" s="15" t="s">
        <v>5</v>
      </c>
      <c r="I615" s="15" t="s">
        <v>5</v>
      </c>
      <c r="J615" s="15" t="s">
        <v>5</v>
      </c>
      <c r="K615" s="8">
        <v>0</v>
      </c>
      <c r="L615" s="8">
        <v>0</v>
      </c>
      <c r="M615" s="8">
        <v>0</v>
      </c>
      <c r="N615" s="8">
        <v>0</v>
      </c>
      <c r="O615" s="10"/>
    </row>
    <row r="616" spans="1:15">
      <c r="A616" s="19">
        <v>611</v>
      </c>
      <c r="B616" s="13" t="s">
        <v>5</v>
      </c>
      <c r="C616" s="15" t="s">
        <v>5</v>
      </c>
      <c r="D616" s="13" t="s">
        <v>5</v>
      </c>
      <c r="E616" s="4" t="s">
        <v>5</v>
      </c>
      <c r="F616" s="8">
        <v>0</v>
      </c>
      <c r="G616" s="15" t="s">
        <v>5</v>
      </c>
      <c r="H616" s="15" t="s">
        <v>5</v>
      </c>
      <c r="I616" s="15" t="s">
        <v>5</v>
      </c>
      <c r="J616" s="15" t="s">
        <v>5</v>
      </c>
      <c r="K616" s="8">
        <v>0</v>
      </c>
      <c r="L616" s="8">
        <v>0</v>
      </c>
      <c r="M616" s="8">
        <v>0</v>
      </c>
      <c r="N616" s="8">
        <v>0</v>
      </c>
      <c r="O616" s="10"/>
    </row>
    <row r="617" spans="1:15">
      <c r="A617" s="19">
        <v>612</v>
      </c>
      <c r="B617" s="13" t="s">
        <v>5</v>
      </c>
      <c r="C617" s="15" t="s">
        <v>5</v>
      </c>
      <c r="D617" s="13" t="s">
        <v>5</v>
      </c>
      <c r="E617" s="4" t="s">
        <v>5</v>
      </c>
      <c r="F617" s="8">
        <v>0</v>
      </c>
      <c r="G617" s="15" t="s">
        <v>5</v>
      </c>
      <c r="H617" s="15" t="s">
        <v>5</v>
      </c>
      <c r="I617" s="15" t="s">
        <v>5</v>
      </c>
      <c r="J617" s="15" t="s">
        <v>5</v>
      </c>
      <c r="K617" s="8">
        <v>0</v>
      </c>
      <c r="L617" s="8">
        <v>0</v>
      </c>
      <c r="M617" s="8">
        <v>0</v>
      </c>
      <c r="N617" s="8">
        <v>0</v>
      </c>
      <c r="O617" s="10"/>
    </row>
    <row r="618" spans="1:15">
      <c r="A618" s="19">
        <v>613</v>
      </c>
      <c r="B618" s="13" t="s">
        <v>5</v>
      </c>
      <c r="C618" s="15" t="s">
        <v>5</v>
      </c>
      <c r="D618" s="13" t="s">
        <v>5</v>
      </c>
      <c r="E618" s="4" t="s">
        <v>5</v>
      </c>
      <c r="F618" s="8">
        <v>0</v>
      </c>
      <c r="G618" s="15" t="s">
        <v>5</v>
      </c>
      <c r="H618" s="15" t="s">
        <v>5</v>
      </c>
      <c r="I618" s="15" t="s">
        <v>5</v>
      </c>
      <c r="J618" s="15" t="s">
        <v>5</v>
      </c>
      <c r="K618" s="8">
        <v>0</v>
      </c>
      <c r="L618" s="8">
        <v>0</v>
      </c>
      <c r="M618" s="8">
        <v>0</v>
      </c>
      <c r="N618" s="8">
        <v>0</v>
      </c>
      <c r="O618" s="10"/>
    </row>
    <row r="619" spans="1:15">
      <c r="A619" s="19">
        <v>614</v>
      </c>
      <c r="B619" s="13" t="s">
        <v>5</v>
      </c>
      <c r="C619" s="15" t="s">
        <v>5</v>
      </c>
      <c r="D619" s="13" t="s">
        <v>5</v>
      </c>
      <c r="E619" s="4" t="s">
        <v>5</v>
      </c>
      <c r="F619" s="8">
        <v>0</v>
      </c>
      <c r="G619" s="15" t="s">
        <v>5</v>
      </c>
      <c r="H619" s="15" t="s">
        <v>5</v>
      </c>
      <c r="I619" s="15" t="s">
        <v>5</v>
      </c>
      <c r="J619" s="15" t="s">
        <v>5</v>
      </c>
      <c r="K619" s="8">
        <v>0</v>
      </c>
      <c r="L619" s="8">
        <v>0</v>
      </c>
      <c r="M619" s="8">
        <v>0</v>
      </c>
      <c r="N619" s="8">
        <v>0</v>
      </c>
      <c r="O619" s="10"/>
    </row>
    <row r="620" spans="1:15">
      <c r="A620" s="19">
        <v>615</v>
      </c>
      <c r="B620" s="13" t="s">
        <v>5</v>
      </c>
      <c r="C620" s="15" t="s">
        <v>5</v>
      </c>
      <c r="D620" s="13" t="s">
        <v>5</v>
      </c>
      <c r="E620" s="4" t="s">
        <v>5</v>
      </c>
      <c r="F620" s="8">
        <v>0</v>
      </c>
      <c r="G620" s="15" t="s">
        <v>5</v>
      </c>
      <c r="H620" s="15" t="s">
        <v>5</v>
      </c>
      <c r="I620" s="15" t="s">
        <v>5</v>
      </c>
      <c r="J620" s="15" t="s">
        <v>5</v>
      </c>
      <c r="K620" s="8">
        <v>0</v>
      </c>
      <c r="L620" s="8">
        <v>0</v>
      </c>
      <c r="M620" s="8">
        <v>0</v>
      </c>
      <c r="N620" s="8">
        <v>0</v>
      </c>
      <c r="O620" s="10"/>
    </row>
    <row r="621" spans="1:15">
      <c r="A621" s="19">
        <v>616</v>
      </c>
      <c r="B621" s="13" t="s">
        <v>5</v>
      </c>
      <c r="C621" s="15" t="s">
        <v>5</v>
      </c>
      <c r="D621" s="13" t="s">
        <v>5</v>
      </c>
      <c r="E621" s="4" t="s">
        <v>5</v>
      </c>
      <c r="F621" s="8">
        <v>0</v>
      </c>
      <c r="G621" s="15" t="s">
        <v>5</v>
      </c>
      <c r="H621" s="15" t="s">
        <v>5</v>
      </c>
      <c r="I621" s="15" t="s">
        <v>5</v>
      </c>
      <c r="J621" s="15" t="s">
        <v>5</v>
      </c>
      <c r="K621" s="8">
        <v>0</v>
      </c>
      <c r="L621" s="8">
        <v>0</v>
      </c>
      <c r="M621" s="8">
        <v>0</v>
      </c>
      <c r="N621" s="8">
        <v>0</v>
      </c>
      <c r="O621" s="10"/>
    </row>
    <row r="622" spans="1:15">
      <c r="A622" s="19">
        <v>617</v>
      </c>
      <c r="B622" s="13" t="s">
        <v>5</v>
      </c>
      <c r="C622" s="15" t="s">
        <v>5</v>
      </c>
      <c r="D622" s="13" t="s">
        <v>5</v>
      </c>
      <c r="E622" s="4" t="s">
        <v>5</v>
      </c>
      <c r="F622" s="8">
        <v>0</v>
      </c>
      <c r="G622" s="15" t="s">
        <v>5</v>
      </c>
      <c r="H622" s="15" t="s">
        <v>5</v>
      </c>
      <c r="I622" s="15" t="s">
        <v>5</v>
      </c>
      <c r="J622" s="15" t="s">
        <v>5</v>
      </c>
      <c r="K622" s="8">
        <v>0</v>
      </c>
      <c r="L622" s="8">
        <v>0</v>
      </c>
      <c r="M622" s="8">
        <v>0</v>
      </c>
      <c r="N622" s="8">
        <v>0</v>
      </c>
      <c r="O622" s="10"/>
    </row>
    <row r="623" spans="1:15">
      <c r="A623" s="19">
        <v>618</v>
      </c>
      <c r="B623" s="13" t="s">
        <v>5</v>
      </c>
      <c r="C623" s="15" t="s">
        <v>5</v>
      </c>
      <c r="D623" s="13" t="s">
        <v>5</v>
      </c>
      <c r="E623" s="4" t="s">
        <v>5</v>
      </c>
      <c r="F623" s="8">
        <v>0</v>
      </c>
      <c r="G623" s="15" t="s">
        <v>5</v>
      </c>
      <c r="H623" s="15" t="s">
        <v>5</v>
      </c>
      <c r="I623" s="15" t="s">
        <v>5</v>
      </c>
      <c r="J623" s="15" t="s">
        <v>5</v>
      </c>
      <c r="K623" s="8">
        <v>0</v>
      </c>
      <c r="L623" s="8">
        <v>0</v>
      </c>
      <c r="M623" s="8">
        <v>0</v>
      </c>
      <c r="N623" s="8">
        <v>0</v>
      </c>
      <c r="O623" s="10"/>
    </row>
    <row r="624" spans="1:15">
      <c r="A624" s="19">
        <v>619</v>
      </c>
      <c r="B624" s="13" t="s">
        <v>5</v>
      </c>
      <c r="C624" s="15" t="s">
        <v>5</v>
      </c>
      <c r="D624" s="13" t="s">
        <v>5</v>
      </c>
      <c r="E624" s="4" t="s">
        <v>5</v>
      </c>
      <c r="F624" s="8">
        <v>0</v>
      </c>
      <c r="G624" s="15" t="s">
        <v>5</v>
      </c>
      <c r="H624" s="15" t="s">
        <v>5</v>
      </c>
      <c r="I624" s="15" t="s">
        <v>5</v>
      </c>
      <c r="J624" s="15" t="s">
        <v>5</v>
      </c>
      <c r="K624" s="8">
        <v>0</v>
      </c>
      <c r="L624" s="8">
        <v>0</v>
      </c>
      <c r="M624" s="8">
        <v>0</v>
      </c>
      <c r="N624" s="8">
        <v>0</v>
      </c>
      <c r="O624" s="10"/>
    </row>
    <row r="625" spans="1:15">
      <c r="A625" s="19">
        <v>620</v>
      </c>
      <c r="B625" s="13" t="s">
        <v>5</v>
      </c>
      <c r="C625" s="15" t="s">
        <v>5</v>
      </c>
      <c r="D625" s="13" t="s">
        <v>5</v>
      </c>
      <c r="E625" s="4" t="s">
        <v>5</v>
      </c>
      <c r="F625" s="8">
        <v>0</v>
      </c>
      <c r="G625" s="15" t="s">
        <v>5</v>
      </c>
      <c r="H625" s="15" t="s">
        <v>5</v>
      </c>
      <c r="I625" s="15" t="s">
        <v>5</v>
      </c>
      <c r="J625" s="15" t="s">
        <v>5</v>
      </c>
      <c r="K625" s="8">
        <v>0</v>
      </c>
      <c r="L625" s="8">
        <v>0</v>
      </c>
      <c r="M625" s="8">
        <v>0</v>
      </c>
      <c r="N625" s="8">
        <v>0</v>
      </c>
      <c r="O625" s="10"/>
    </row>
    <row r="626" spans="1:15">
      <c r="A626" s="19">
        <v>621</v>
      </c>
      <c r="B626" s="13" t="s">
        <v>5</v>
      </c>
      <c r="C626" s="15" t="s">
        <v>5</v>
      </c>
      <c r="D626" s="13" t="s">
        <v>5</v>
      </c>
      <c r="E626" s="4" t="s">
        <v>5</v>
      </c>
      <c r="F626" s="8">
        <v>0</v>
      </c>
      <c r="G626" s="15" t="s">
        <v>5</v>
      </c>
      <c r="H626" s="15" t="s">
        <v>5</v>
      </c>
      <c r="I626" s="15" t="s">
        <v>5</v>
      </c>
      <c r="J626" s="15" t="s">
        <v>5</v>
      </c>
      <c r="K626" s="8">
        <v>0</v>
      </c>
      <c r="L626" s="8">
        <v>0</v>
      </c>
      <c r="M626" s="8">
        <v>0</v>
      </c>
      <c r="N626" s="8">
        <v>0</v>
      </c>
      <c r="O626" s="10"/>
    </row>
    <row r="627" spans="1:15">
      <c r="A627" s="19">
        <v>622</v>
      </c>
      <c r="B627" s="13" t="s">
        <v>5</v>
      </c>
      <c r="C627" s="15" t="s">
        <v>5</v>
      </c>
      <c r="D627" s="13" t="s">
        <v>5</v>
      </c>
      <c r="E627" s="4" t="s">
        <v>5</v>
      </c>
      <c r="F627" s="8">
        <v>0</v>
      </c>
      <c r="G627" s="15" t="s">
        <v>5</v>
      </c>
      <c r="H627" s="15" t="s">
        <v>5</v>
      </c>
      <c r="I627" s="15" t="s">
        <v>5</v>
      </c>
      <c r="J627" s="15" t="s">
        <v>5</v>
      </c>
      <c r="K627" s="8">
        <v>0</v>
      </c>
      <c r="L627" s="8">
        <v>0</v>
      </c>
      <c r="M627" s="8">
        <v>0</v>
      </c>
      <c r="N627" s="8">
        <v>0</v>
      </c>
      <c r="O627" s="10"/>
    </row>
    <row r="628" spans="1:15">
      <c r="A628" s="19">
        <v>623</v>
      </c>
      <c r="B628" s="13" t="s">
        <v>5</v>
      </c>
      <c r="C628" s="15" t="s">
        <v>5</v>
      </c>
      <c r="D628" s="13" t="s">
        <v>5</v>
      </c>
      <c r="E628" s="4" t="s">
        <v>5</v>
      </c>
      <c r="F628" s="8">
        <v>0</v>
      </c>
      <c r="G628" s="15" t="s">
        <v>5</v>
      </c>
      <c r="H628" s="15" t="s">
        <v>5</v>
      </c>
      <c r="I628" s="15" t="s">
        <v>5</v>
      </c>
      <c r="J628" s="15" t="s">
        <v>5</v>
      </c>
      <c r="K628" s="8">
        <v>0</v>
      </c>
      <c r="L628" s="8">
        <v>0</v>
      </c>
      <c r="M628" s="8">
        <v>0</v>
      </c>
      <c r="N628" s="8">
        <v>0</v>
      </c>
      <c r="O628" s="10"/>
    </row>
    <row r="629" spans="1:15">
      <c r="A629" s="19">
        <v>624</v>
      </c>
      <c r="B629" s="13" t="s">
        <v>5</v>
      </c>
      <c r="C629" s="15" t="s">
        <v>5</v>
      </c>
      <c r="D629" s="13" t="s">
        <v>5</v>
      </c>
      <c r="E629" s="4" t="s">
        <v>5</v>
      </c>
      <c r="F629" s="8">
        <v>0</v>
      </c>
      <c r="G629" s="15" t="s">
        <v>5</v>
      </c>
      <c r="H629" s="15" t="s">
        <v>5</v>
      </c>
      <c r="I629" s="15" t="s">
        <v>5</v>
      </c>
      <c r="J629" s="15" t="s">
        <v>5</v>
      </c>
      <c r="K629" s="8">
        <v>0</v>
      </c>
      <c r="L629" s="8">
        <v>0</v>
      </c>
      <c r="M629" s="8">
        <v>0</v>
      </c>
      <c r="N629" s="8">
        <v>0</v>
      </c>
      <c r="O629" s="10"/>
    </row>
    <row r="630" spans="1:15">
      <c r="A630" s="19">
        <v>625</v>
      </c>
      <c r="B630" s="13" t="s">
        <v>5</v>
      </c>
      <c r="C630" s="15" t="s">
        <v>5</v>
      </c>
      <c r="D630" s="13" t="s">
        <v>5</v>
      </c>
      <c r="E630" s="4" t="s">
        <v>5</v>
      </c>
      <c r="F630" s="8">
        <v>0</v>
      </c>
      <c r="G630" s="15" t="s">
        <v>5</v>
      </c>
      <c r="H630" s="15" t="s">
        <v>5</v>
      </c>
      <c r="I630" s="15" t="s">
        <v>5</v>
      </c>
      <c r="J630" s="15" t="s">
        <v>5</v>
      </c>
      <c r="K630" s="8">
        <v>0</v>
      </c>
      <c r="L630" s="8">
        <v>0</v>
      </c>
      <c r="M630" s="8">
        <v>0</v>
      </c>
      <c r="N630" s="8">
        <v>0</v>
      </c>
      <c r="O630" s="10"/>
    </row>
    <row r="631" spans="1:15">
      <c r="A631" s="19">
        <v>626</v>
      </c>
      <c r="B631" s="13" t="s">
        <v>5</v>
      </c>
      <c r="C631" s="15" t="s">
        <v>5</v>
      </c>
      <c r="D631" s="13" t="s">
        <v>5</v>
      </c>
      <c r="E631" s="4" t="s">
        <v>5</v>
      </c>
      <c r="F631" s="8">
        <v>0</v>
      </c>
      <c r="G631" s="15" t="s">
        <v>5</v>
      </c>
      <c r="H631" s="15" t="s">
        <v>5</v>
      </c>
      <c r="I631" s="15" t="s">
        <v>5</v>
      </c>
      <c r="J631" s="15" t="s">
        <v>5</v>
      </c>
      <c r="K631" s="8">
        <v>0</v>
      </c>
      <c r="L631" s="8">
        <v>0</v>
      </c>
      <c r="M631" s="8">
        <v>0</v>
      </c>
      <c r="N631" s="8">
        <v>0</v>
      </c>
      <c r="O631" s="10"/>
    </row>
    <row r="632" spans="1:15">
      <c r="A632" s="19">
        <v>627</v>
      </c>
      <c r="B632" s="13" t="s">
        <v>5</v>
      </c>
      <c r="C632" s="15" t="s">
        <v>5</v>
      </c>
      <c r="D632" s="13" t="s">
        <v>5</v>
      </c>
      <c r="E632" s="4" t="s">
        <v>5</v>
      </c>
      <c r="F632" s="8">
        <v>0</v>
      </c>
      <c r="G632" s="15" t="s">
        <v>5</v>
      </c>
      <c r="H632" s="15" t="s">
        <v>5</v>
      </c>
      <c r="I632" s="15" t="s">
        <v>5</v>
      </c>
      <c r="J632" s="15" t="s">
        <v>5</v>
      </c>
      <c r="K632" s="8">
        <v>0</v>
      </c>
      <c r="L632" s="8">
        <v>0</v>
      </c>
      <c r="M632" s="8">
        <v>0</v>
      </c>
      <c r="N632" s="8">
        <v>0</v>
      </c>
      <c r="O632" s="10"/>
    </row>
    <row r="633" spans="1:15">
      <c r="A633" s="19">
        <v>628</v>
      </c>
      <c r="B633" s="13" t="s">
        <v>5</v>
      </c>
      <c r="C633" s="15" t="s">
        <v>5</v>
      </c>
      <c r="D633" s="13" t="s">
        <v>5</v>
      </c>
      <c r="E633" s="4" t="s">
        <v>5</v>
      </c>
      <c r="F633" s="8">
        <v>0</v>
      </c>
      <c r="G633" s="15" t="s">
        <v>5</v>
      </c>
      <c r="H633" s="15" t="s">
        <v>5</v>
      </c>
      <c r="I633" s="15" t="s">
        <v>5</v>
      </c>
      <c r="J633" s="15" t="s">
        <v>5</v>
      </c>
      <c r="K633" s="8">
        <v>0</v>
      </c>
      <c r="L633" s="8">
        <v>0</v>
      </c>
      <c r="M633" s="8">
        <v>0</v>
      </c>
      <c r="N633" s="8">
        <v>0</v>
      </c>
      <c r="O633" s="10"/>
    </row>
    <row r="634" spans="1:15">
      <c r="A634" s="19">
        <v>629</v>
      </c>
      <c r="B634" s="13" t="s">
        <v>5</v>
      </c>
      <c r="C634" s="15" t="s">
        <v>5</v>
      </c>
      <c r="D634" s="13" t="s">
        <v>5</v>
      </c>
      <c r="E634" s="4" t="s">
        <v>5</v>
      </c>
      <c r="F634" s="8">
        <v>0</v>
      </c>
      <c r="G634" s="15" t="s">
        <v>5</v>
      </c>
      <c r="H634" s="15" t="s">
        <v>5</v>
      </c>
      <c r="I634" s="15" t="s">
        <v>5</v>
      </c>
      <c r="J634" s="15" t="s">
        <v>5</v>
      </c>
      <c r="K634" s="8">
        <v>0</v>
      </c>
      <c r="L634" s="8">
        <v>0</v>
      </c>
      <c r="M634" s="8">
        <v>0</v>
      </c>
      <c r="N634" s="8">
        <v>0</v>
      </c>
      <c r="O634" s="10"/>
    </row>
    <row r="635" spans="1:15">
      <c r="A635" s="19">
        <v>630</v>
      </c>
      <c r="B635" s="13" t="s">
        <v>5</v>
      </c>
      <c r="C635" s="15" t="s">
        <v>5</v>
      </c>
      <c r="D635" s="13" t="s">
        <v>5</v>
      </c>
      <c r="E635" s="4" t="s">
        <v>5</v>
      </c>
      <c r="F635" s="8">
        <v>0</v>
      </c>
      <c r="G635" s="15" t="s">
        <v>5</v>
      </c>
      <c r="H635" s="15" t="s">
        <v>5</v>
      </c>
      <c r="I635" s="15" t="s">
        <v>5</v>
      </c>
      <c r="J635" s="15" t="s">
        <v>5</v>
      </c>
      <c r="K635" s="8">
        <v>0</v>
      </c>
      <c r="L635" s="8">
        <v>0</v>
      </c>
      <c r="M635" s="8">
        <v>0</v>
      </c>
      <c r="N635" s="8">
        <v>0</v>
      </c>
      <c r="O635" s="10"/>
    </row>
    <row r="636" spans="1:15">
      <c r="A636" s="19">
        <v>631</v>
      </c>
      <c r="B636" s="13" t="s">
        <v>5</v>
      </c>
      <c r="C636" s="15" t="s">
        <v>5</v>
      </c>
      <c r="D636" s="13" t="s">
        <v>5</v>
      </c>
      <c r="E636" s="4" t="s">
        <v>5</v>
      </c>
      <c r="F636" s="8">
        <v>0</v>
      </c>
      <c r="G636" s="15" t="s">
        <v>5</v>
      </c>
      <c r="H636" s="15" t="s">
        <v>5</v>
      </c>
      <c r="I636" s="15" t="s">
        <v>5</v>
      </c>
      <c r="J636" s="15" t="s">
        <v>5</v>
      </c>
      <c r="K636" s="8">
        <v>0</v>
      </c>
      <c r="L636" s="8">
        <v>0</v>
      </c>
      <c r="M636" s="8">
        <v>0</v>
      </c>
      <c r="N636" s="8">
        <v>0</v>
      </c>
      <c r="O636" s="10"/>
    </row>
    <row r="637" spans="1:15">
      <c r="A637" s="19">
        <v>632</v>
      </c>
      <c r="B637" s="13" t="s">
        <v>5</v>
      </c>
      <c r="C637" s="15" t="s">
        <v>5</v>
      </c>
      <c r="D637" s="13" t="s">
        <v>5</v>
      </c>
      <c r="E637" s="4" t="s">
        <v>5</v>
      </c>
      <c r="F637" s="8">
        <v>0</v>
      </c>
      <c r="G637" s="15" t="s">
        <v>5</v>
      </c>
      <c r="H637" s="15" t="s">
        <v>5</v>
      </c>
      <c r="I637" s="15" t="s">
        <v>5</v>
      </c>
      <c r="J637" s="15" t="s">
        <v>5</v>
      </c>
      <c r="K637" s="8">
        <v>0</v>
      </c>
      <c r="L637" s="8">
        <v>0</v>
      </c>
      <c r="M637" s="8">
        <v>0</v>
      </c>
      <c r="N637" s="8">
        <v>0</v>
      </c>
      <c r="O637" s="10"/>
    </row>
    <row r="638" spans="1:15">
      <c r="A638" s="19">
        <v>633</v>
      </c>
      <c r="B638" s="13" t="s">
        <v>5</v>
      </c>
      <c r="C638" s="15" t="s">
        <v>5</v>
      </c>
      <c r="D638" s="13" t="s">
        <v>5</v>
      </c>
      <c r="E638" s="4" t="s">
        <v>5</v>
      </c>
      <c r="F638" s="8">
        <v>0</v>
      </c>
      <c r="G638" s="15" t="s">
        <v>5</v>
      </c>
      <c r="H638" s="15" t="s">
        <v>5</v>
      </c>
      <c r="I638" s="15" t="s">
        <v>5</v>
      </c>
      <c r="J638" s="15" t="s">
        <v>5</v>
      </c>
      <c r="K638" s="8">
        <v>0</v>
      </c>
      <c r="L638" s="8">
        <v>0</v>
      </c>
      <c r="M638" s="8">
        <v>0</v>
      </c>
      <c r="N638" s="8">
        <v>0</v>
      </c>
      <c r="O638" s="10"/>
    </row>
    <row r="639" spans="1:15">
      <c r="A639" s="19">
        <v>634</v>
      </c>
      <c r="B639" s="13" t="s">
        <v>5</v>
      </c>
      <c r="C639" s="15" t="s">
        <v>5</v>
      </c>
      <c r="D639" s="13" t="s">
        <v>5</v>
      </c>
      <c r="E639" s="4" t="s">
        <v>5</v>
      </c>
      <c r="F639" s="8">
        <v>0</v>
      </c>
      <c r="G639" s="15" t="s">
        <v>5</v>
      </c>
      <c r="H639" s="15" t="s">
        <v>5</v>
      </c>
      <c r="I639" s="15" t="s">
        <v>5</v>
      </c>
      <c r="J639" s="15" t="s">
        <v>5</v>
      </c>
      <c r="K639" s="8">
        <v>0</v>
      </c>
      <c r="L639" s="8">
        <v>0</v>
      </c>
      <c r="M639" s="8">
        <v>0</v>
      </c>
      <c r="N639" s="8">
        <v>0</v>
      </c>
      <c r="O639" s="10"/>
    </row>
    <row r="640" spans="1:15">
      <c r="A640" s="19">
        <v>635</v>
      </c>
      <c r="B640" s="13" t="s">
        <v>5</v>
      </c>
      <c r="C640" s="15" t="s">
        <v>5</v>
      </c>
      <c r="D640" s="13" t="s">
        <v>5</v>
      </c>
      <c r="E640" s="4" t="s">
        <v>5</v>
      </c>
      <c r="F640" s="8">
        <v>0</v>
      </c>
      <c r="G640" s="15" t="s">
        <v>5</v>
      </c>
      <c r="H640" s="15" t="s">
        <v>5</v>
      </c>
      <c r="I640" s="15" t="s">
        <v>5</v>
      </c>
      <c r="J640" s="15" t="s">
        <v>5</v>
      </c>
      <c r="K640" s="8">
        <v>0</v>
      </c>
      <c r="L640" s="8">
        <v>0</v>
      </c>
      <c r="M640" s="8">
        <v>0</v>
      </c>
      <c r="N640" s="8">
        <v>0</v>
      </c>
      <c r="O640" s="10"/>
    </row>
    <row r="641" spans="1:15">
      <c r="A641" s="19">
        <v>636</v>
      </c>
      <c r="B641" s="13" t="s">
        <v>5</v>
      </c>
      <c r="C641" s="15" t="s">
        <v>5</v>
      </c>
      <c r="D641" s="13" t="s">
        <v>5</v>
      </c>
      <c r="E641" s="4" t="s">
        <v>5</v>
      </c>
      <c r="F641" s="8">
        <v>0</v>
      </c>
      <c r="G641" s="15" t="s">
        <v>5</v>
      </c>
      <c r="H641" s="15" t="s">
        <v>5</v>
      </c>
      <c r="I641" s="15" t="s">
        <v>5</v>
      </c>
      <c r="J641" s="15" t="s">
        <v>5</v>
      </c>
      <c r="K641" s="8">
        <v>0</v>
      </c>
      <c r="L641" s="8">
        <v>0</v>
      </c>
      <c r="M641" s="8">
        <v>0</v>
      </c>
      <c r="N641" s="8">
        <v>0</v>
      </c>
      <c r="O641" s="10"/>
    </row>
    <row r="642" spans="1:15">
      <c r="A642" s="19">
        <v>637</v>
      </c>
      <c r="B642" s="13" t="s">
        <v>5</v>
      </c>
      <c r="C642" s="15" t="s">
        <v>5</v>
      </c>
      <c r="D642" s="13" t="s">
        <v>5</v>
      </c>
      <c r="E642" s="4" t="s">
        <v>5</v>
      </c>
      <c r="F642" s="8">
        <v>0</v>
      </c>
      <c r="G642" s="15" t="s">
        <v>5</v>
      </c>
      <c r="H642" s="15" t="s">
        <v>5</v>
      </c>
      <c r="I642" s="15" t="s">
        <v>5</v>
      </c>
      <c r="J642" s="15" t="s">
        <v>5</v>
      </c>
      <c r="K642" s="8">
        <v>0</v>
      </c>
      <c r="L642" s="8">
        <v>0</v>
      </c>
      <c r="M642" s="8">
        <v>0</v>
      </c>
      <c r="N642" s="8">
        <v>0</v>
      </c>
      <c r="O642" s="10"/>
    </row>
    <row r="643" spans="1:15">
      <c r="A643" s="19">
        <v>638</v>
      </c>
      <c r="B643" s="13" t="s">
        <v>5</v>
      </c>
      <c r="C643" s="15" t="s">
        <v>5</v>
      </c>
      <c r="D643" s="13" t="s">
        <v>5</v>
      </c>
      <c r="E643" s="4" t="s">
        <v>5</v>
      </c>
      <c r="F643" s="8">
        <v>0</v>
      </c>
      <c r="G643" s="15" t="s">
        <v>5</v>
      </c>
      <c r="H643" s="15" t="s">
        <v>5</v>
      </c>
      <c r="I643" s="15" t="s">
        <v>5</v>
      </c>
      <c r="J643" s="15" t="s">
        <v>5</v>
      </c>
      <c r="K643" s="8">
        <v>0</v>
      </c>
      <c r="L643" s="8">
        <v>0</v>
      </c>
      <c r="M643" s="8">
        <v>0</v>
      </c>
      <c r="N643" s="8">
        <v>0</v>
      </c>
      <c r="O643" s="10"/>
    </row>
    <row r="644" spans="1:15">
      <c r="A644" s="19">
        <v>639</v>
      </c>
      <c r="B644" s="13" t="s">
        <v>5</v>
      </c>
      <c r="C644" s="15" t="s">
        <v>5</v>
      </c>
      <c r="D644" s="13" t="s">
        <v>5</v>
      </c>
      <c r="E644" s="4" t="s">
        <v>5</v>
      </c>
      <c r="F644" s="8">
        <v>0</v>
      </c>
      <c r="G644" s="15" t="s">
        <v>5</v>
      </c>
      <c r="H644" s="15" t="s">
        <v>5</v>
      </c>
      <c r="I644" s="15" t="s">
        <v>5</v>
      </c>
      <c r="J644" s="15" t="s">
        <v>5</v>
      </c>
      <c r="K644" s="8">
        <v>0</v>
      </c>
      <c r="L644" s="8">
        <v>0</v>
      </c>
      <c r="M644" s="8">
        <v>0</v>
      </c>
      <c r="N644" s="8">
        <v>0</v>
      </c>
      <c r="O644" s="10"/>
    </row>
    <row r="645" spans="1:15">
      <c r="A645" s="19">
        <v>640</v>
      </c>
      <c r="B645" s="13" t="s">
        <v>5</v>
      </c>
      <c r="C645" s="15" t="s">
        <v>5</v>
      </c>
      <c r="D645" s="13" t="s">
        <v>5</v>
      </c>
      <c r="E645" s="4" t="s">
        <v>5</v>
      </c>
      <c r="F645" s="8">
        <v>0</v>
      </c>
      <c r="G645" s="15" t="s">
        <v>5</v>
      </c>
      <c r="H645" s="15" t="s">
        <v>5</v>
      </c>
      <c r="I645" s="15" t="s">
        <v>5</v>
      </c>
      <c r="J645" s="15" t="s">
        <v>5</v>
      </c>
      <c r="K645" s="8">
        <v>0</v>
      </c>
      <c r="L645" s="8">
        <v>0</v>
      </c>
      <c r="M645" s="8">
        <v>0</v>
      </c>
      <c r="N645" s="8">
        <v>0</v>
      </c>
      <c r="O645" s="10"/>
    </row>
    <row r="646" spans="1:15">
      <c r="A646" s="19">
        <v>641</v>
      </c>
      <c r="B646" s="13" t="s">
        <v>5</v>
      </c>
      <c r="C646" s="15" t="s">
        <v>5</v>
      </c>
      <c r="D646" s="13" t="s">
        <v>5</v>
      </c>
      <c r="E646" s="4" t="s">
        <v>5</v>
      </c>
      <c r="F646" s="8">
        <v>0</v>
      </c>
      <c r="G646" s="15" t="s">
        <v>5</v>
      </c>
      <c r="H646" s="15" t="s">
        <v>5</v>
      </c>
      <c r="I646" s="15" t="s">
        <v>5</v>
      </c>
      <c r="J646" s="15" t="s">
        <v>5</v>
      </c>
      <c r="K646" s="8">
        <v>0</v>
      </c>
      <c r="L646" s="8">
        <v>0</v>
      </c>
      <c r="M646" s="8">
        <v>0</v>
      </c>
      <c r="N646" s="8">
        <v>0</v>
      </c>
      <c r="O646" s="10"/>
    </row>
    <row r="647" spans="1:15">
      <c r="A647" s="19">
        <v>642</v>
      </c>
      <c r="B647" s="13" t="s">
        <v>5</v>
      </c>
      <c r="C647" s="15" t="s">
        <v>5</v>
      </c>
      <c r="D647" s="13" t="s">
        <v>5</v>
      </c>
      <c r="E647" s="4" t="s">
        <v>5</v>
      </c>
      <c r="F647" s="8">
        <v>0</v>
      </c>
      <c r="G647" s="15" t="s">
        <v>5</v>
      </c>
      <c r="H647" s="15" t="s">
        <v>5</v>
      </c>
      <c r="I647" s="15" t="s">
        <v>5</v>
      </c>
      <c r="J647" s="15" t="s">
        <v>5</v>
      </c>
      <c r="K647" s="8">
        <v>0</v>
      </c>
      <c r="L647" s="8">
        <v>0</v>
      </c>
      <c r="M647" s="8">
        <v>0</v>
      </c>
      <c r="N647" s="8">
        <v>0</v>
      </c>
      <c r="O647" s="10"/>
    </row>
    <row r="648" spans="1:15">
      <c r="A648" s="19">
        <v>643</v>
      </c>
      <c r="B648" s="13" t="s">
        <v>5</v>
      </c>
      <c r="C648" s="15" t="s">
        <v>5</v>
      </c>
      <c r="D648" s="13" t="s">
        <v>5</v>
      </c>
      <c r="E648" s="4" t="s">
        <v>5</v>
      </c>
      <c r="F648" s="8">
        <v>0</v>
      </c>
      <c r="G648" s="15" t="s">
        <v>5</v>
      </c>
      <c r="H648" s="15" t="s">
        <v>5</v>
      </c>
      <c r="I648" s="15" t="s">
        <v>5</v>
      </c>
      <c r="J648" s="15" t="s">
        <v>5</v>
      </c>
      <c r="K648" s="8">
        <v>0</v>
      </c>
      <c r="L648" s="8">
        <v>0</v>
      </c>
      <c r="M648" s="8">
        <v>0</v>
      </c>
      <c r="N648" s="8">
        <v>0</v>
      </c>
      <c r="O648" s="10"/>
    </row>
    <row r="649" spans="1:15">
      <c r="A649" s="19">
        <v>644</v>
      </c>
      <c r="B649" s="13" t="s">
        <v>5</v>
      </c>
      <c r="C649" s="15" t="s">
        <v>5</v>
      </c>
      <c r="D649" s="13" t="s">
        <v>5</v>
      </c>
      <c r="E649" s="4" t="s">
        <v>5</v>
      </c>
      <c r="F649" s="8">
        <v>0</v>
      </c>
      <c r="G649" s="15" t="s">
        <v>5</v>
      </c>
      <c r="H649" s="15" t="s">
        <v>5</v>
      </c>
      <c r="I649" s="15" t="s">
        <v>5</v>
      </c>
      <c r="J649" s="15" t="s">
        <v>5</v>
      </c>
      <c r="K649" s="8">
        <v>0</v>
      </c>
      <c r="L649" s="8">
        <v>0</v>
      </c>
      <c r="M649" s="8">
        <v>0</v>
      </c>
      <c r="N649" s="8">
        <v>0</v>
      </c>
      <c r="O649" s="10"/>
    </row>
    <row r="650" spans="1:15">
      <c r="A650" s="19">
        <v>645</v>
      </c>
      <c r="B650" s="13" t="s">
        <v>5</v>
      </c>
      <c r="C650" s="15" t="s">
        <v>5</v>
      </c>
      <c r="D650" s="13" t="s">
        <v>5</v>
      </c>
      <c r="E650" s="4" t="s">
        <v>5</v>
      </c>
      <c r="F650" s="8">
        <v>0</v>
      </c>
      <c r="G650" s="15" t="s">
        <v>5</v>
      </c>
      <c r="H650" s="15" t="s">
        <v>5</v>
      </c>
      <c r="I650" s="15" t="s">
        <v>5</v>
      </c>
      <c r="J650" s="15" t="s">
        <v>5</v>
      </c>
      <c r="K650" s="8">
        <v>0</v>
      </c>
      <c r="L650" s="8">
        <v>0</v>
      </c>
      <c r="M650" s="8">
        <v>0</v>
      </c>
      <c r="N650" s="8">
        <v>0</v>
      </c>
      <c r="O650" s="10"/>
    </row>
    <row r="651" spans="1:15">
      <c r="A651" s="19">
        <v>646</v>
      </c>
      <c r="B651" s="13" t="s">
        <v>5</v>
      </c>
      <c r="C651" s="15" t="s">
        <v>5</v>
      </c>
      <c r="D651" s="13" t="s">
        <v>5</v>
      </c>
      <c r="E651" s="4" t="s">
        <v>5</v>
      </c>
      <c r="F651" s="8">
        <v>0</v>
      </c>
      <c r="G651" s="15" t="s">
        <v>5</v>
      </c>
      <c r="H651" s="15" t="s">
        <v>5</v>
      </c>
      <c r="I651" s="15" t="s">
        <v>5</v>
      </c>
      <c r="J651" s="15" t="s">
        <v>5</v>
      </c>
      <c r="K651" s="8">
        <v>0</v>
      </c>
      <c r="L651" s="8">
        <v>0</v>
      </c>
      <c r="M651" s="8">
        <v>0</v>
      </c>
      <c r="N651" s="8">
        <v>0</v>
      </c>
      <c r="O651" s="10"/>
    </row>
    <row r="652" spans="1:15">
      <c r="A652" s="19">
        <v>647</v>
      </c>
      <c r="B652" s="13" t="s">
        <v>5</v>
      </c>
      <c r="C652" s="15" t="s">
        <v>5</v>
      </c>
      <c r="D652" s="13" t="s">
        <v>5</v>
      </c>
      <c r="E652" s="4" t="s">
        <v>5</v>
      </c>
      <c r="F652" s="8">
        <v>0</v>
      </c>
      <c r="G652" s="15" t="s">
        <v>5</v>
      </c>
      <c r="H652" s="15" t="s">
        <v>5</v>
      </c>
      <c r="I652" s="15" t="s">
        <v>5</v>
      </c>
      <c r="J652" s="15" t="s">
        <v>5</v>
      </c>
      <c r="K652" s="8">
        <v>0</v>
      </c>
      <c r="L652" s="8">
        <v>0</v>
      </c>
      <c r="M652" s="8">
        <v>0</v>
      </c>
      <c r="N652" s="8">
        <v>0</v>
      </c>
      <c r="O652" s="10"/>
    </row>
    <row r="653" spans="1:15">
      <c r="A653" s="19">
        <v>648</v>
      </c>
      <c r="B653" s="13" t="s">
        <v>5</v>
      </c>
      <c r="C653" s="15" t="s">
        <v>5</v>
      </c>
      <c r="D653" s="13" t="s">
        <v>5</v>
      </c>
      <c r="E653" s="4" t="s">
        <v>5</v>
      </c>
      <c r="F653" s="8">
        <v>0</v>
      </c>
      <c r="G653" s="15" t="s">
        <v>5</v>
      </c>
      <c r="H653" s="15" t="s">
        <v>5</v>
      </c>
      <c r="I653" s="15" t="s">
        <v>5</v>
      </c>
      <c r="J653" s="15" t="s">
        <v>5</v>
      </c>
      <c r="K653" s="8">
        <v>0</v>
      </c>
      <c r="L653" s="8">
        <v>0</v>
      </c>
      <c r="M653" s="8">
        <v>0</v>
      </c>
      <c r="N653" s="8">
        <v>0</v>
      </c>
      <c r="O653" s="10"/>
    </row>
    <row r="654" spans="1:15">
      <c r="A654" s="19">
        <v>649</v>
      </c>
      <c r="B654" s="13" t="s">
        <v>5</v>
      </c>
      <c r="C654" s="15" t="s">
        <v>5</v>
      </c>
      <c r="D654" s="13" t="s">
        <v>5</v>
      </c>
      <c r="E654" s="4" t="s">
        <v>5</v>
      </c>
      <c r="F654" s="8">
        <v>0</v>
      </c>
      <c r="G654" s="15" t="s">
        <v>5</v>
      </c>
      <c r="H654" s="15" t="s">
        <v>5</v>
      </c>
      <c r="I654" s="15" t="s">
        <v>5</v>
      </c>
      <c r="J654" s="15" t="s">
        <v>5</v>
      </c>
      <c r="K654" s="8">
        <v>0</v>
      </c>
      <c r="L654" s="8">
        <v>0</v>
      </c>
      <c r="M654" s="8">
        <v>0</v>
      </c>
      <c r="N654" s="8">
        <v>0</v>
      </c>
      <c r="O654" s="10"/>
    </row>
    <row r="655" spans="1:15">
      <c r="A655" s="19">
        <v>650</v>
      </c>
      <c r="B655" s="13" t="s">
        <v>5</v>
      </c>
      <c r="C655" s="15" t="s">
        <v>5</v>
      </c>
      <c r="D655" s="13" t="s">
        <v>5</v>
      </c>
      <c r="E655" s="4" t="s">
        <v>5</v>
      </c>
      <c r="F655" s="8">
        <v>0</v>
      </c>
      <c r="G655" s="15" t="s">
        <v>5</v>
      </c>
      <c r="H655" s="15" t="s">
        <v>5</v>
      </c>
      <c r="I655" s="15" t="s">
        <v>5</v>
      </c>
      <c r="J655" s="15" t="s">
        <v>5</v>
      </c>
      <c r="K655" s="8">
        <v>0</v>
      </c>
      <c r="L655" s="8">
        <v>0</v>
      </c>
      <c r="M655" s="8">
        <v>0</v>
      </c>
      <c r="N655" s="8">
        <v>0</v>
      </c>
      <c r="O655" s="10"/>
    </row>
    <row r="656" spans="1:15">
      <c r="A656" s="19">
        <v>651</v>
      </c>
      <c r="B656" s="13" t="s">
        <v>5</v>
      </c>
      <c r="C656" s="15" t="s">
        <v>5</v>
      </c>
      <c r="D656" s="13" t="s">
        <v>5</v>
      </c>
      <c r="E656" s="4" t="s">
        <v>5</v>
      </c>
      <c r="F656" s="8">
        <v>0</v>
      </c>
      <c r="G656" s="15" t="s">
        <v>5</v>
      </c>
      <c r="H656" s="15" t="s">
        <v>5</v>
      </c>
      <c r="I656" s="15" t="s">
        <v>5</v>
      </c>
      <c r="J656" s="15" t="s">
        <v>5</v>
      </c>
      <c r="K656" s="8">
        <v>0</v>
      </c>
      <c r="L656" s="8">
        <v>0</v>
      </c>
      <c r="M656" s="8">
        <v>0</v>
      </c>
      <c r="N656" s="8">
        <v>0</v>
      </c>
      <c r="O656" s="10"/>
    </row>
    <row r="657" spans="1:15">
      <c r="A657" s="19">
        <v>652</v>
      </c>
      <c r="B657" s="13" t="s">
        <v>5</v>
      </c>
      <c r="C657" s="15" t="s">
        <v>5</v>
      </c>
      <c r="D657" s="13" t="s">
        <v>5</v>
      </c>
      <c r="E657" s="4" t="s">
        <v>5</v>
      </c>
      <c r="F657" s="8">
        <v>0</v>
      </c>
      <c r="G657" s="15" t="s">
        <v>5</v>
      </c>
      <c r="H657" s="15" t="s">
        <v>5</v>
      </c>
      <c r="I657" s="15" t="s">
        <v>5</v>
      </c>
      <c r="J657" s="15" t="s">
        <v>5</v>
      </c>
      <c r="K657" s="8">
        <v>0</v>
      </c>
      <c r="L657" s="8">
        <v>0</v>
      </c>
      <c r="M657" s="8">
        <v>0</v>
      </c>
      <c r="N657" s="8">
        <v>0</v>
      </c>
      <c r="O657" s="10"/>
    </row>
    <row r="658" spans="1:15">
      <c r="A658" s="19">
        <v>653</v>
      </c>
      <c r="B658" s="13" t="s">
        <v>5</v>
      </c>
      <c r="C658" s="15" t="s">
        <v>5</v>
      </c>
      <c r="D658" s="13" t="s">
        <v>5</v>
      </c>
      <c r="E658" s="4" t="s">
        <v>5</v>
      </c>
      <c r="F658" s="8">
        <v>0</v>
      </c>
      <c r="G658" s="15" t="s">
        <v>5</v>
      </c>
      <c r="H658" s="15" t="s">
        <v>5</v>
      </c>
      <c r="I658" s="15" t="s">
        <v>5</v>
      </c>
      <c r="J658" s="15" t="s">
        <v>5</v>
      </c>
      <c r="K658" s="8">
        <v>0</v>
      </c>
      <c r="L658" s="8">
        <v>0</v>
      </c>
      <c r="M658" s="8">
        <v>0</v>
      </c>
      <c r="N658" s="8">
        <v>0</v>
      </c>
      <c r="O658" s="10"/>
    </row>
    <row r="659" spans="1:15">
      <c r="A659" s="19">
        <v>654</v>
      </c>
      <c r="B659" s="13" t="s">
        <v>5</v>
      </c>
      <c r="C659" s="15" t="s">
        <v>5</v>
      </c>
      <c r="D659" s="13" t="s">
        <v>5</v>
      </c>
      <c r="E659" s="4" t="s">
        <v>5</v>
      </c>
      <c r="F659" s="8">
        <v>0</v>
      </c>
      <c r="G659" s="15" t="s">
        <v>5</v>
      </c>
      <c r="H659" s="15" t="s">
        <v>5</v>
      </c>
      <c r="I659" s="15" t="s">
        <v>5</v>
      </c>
      <c r="J659" s="15" t="s">
        <v>5</v>
      </c>
      <c r="K659" s="8">
        <v>0</v>
      </c>
      <c r="L659" s="8">
        <v>0</v>
      </c>
      <c r="M659" s="8">
        <v>0</v>
      </c>
      <c r="N659" s="8">
        <v>0</v>
      </c>
      <c r="O659" s="10"/>
    </row>
    <row r="660" spans="1:15">
      <c r="A660" s="19">
        <v>655</v>
      </c>
      <c r="B660" s="13" t="s">
        <v>5</v>
      </c>
      <c r="C660" s="15" t="s">
        <v>5</v>
      </c>
      <c r="D660" s="13" t="s">
        <v>5</v>
      </c>
      <c r="E660" s="4" t="s">
        <v>5</v>
      </c>
      <c r="F660" s="8">
        <v>0</v>
      </c>
      <c r="G660" s="15" t="s">
        <v>5</v>
      </c>
      <c r="H660" s="15" t="s">
        <v>5</v>
      </c>
      <c r="I660" s="15" t="s">
        <v>5</v>
      </c>
      <c r="J660" s="15" t="s">
        <v>5</v>
      </c>
      <c r="K660" s="8">
        <v>0</v>
      </c>
      <c r="L660" s="8">
        <v>0</v>
      </c>
      <c r="M660" s="8">
        <v>0</v>
      </c>
      <c r="N660" s="8">
        <v>0</v>
      </c>
      <c r="O660" s="10"/>
    </row>
    <row r="661" spans="1:15">
      <c r="A661" s="19">
        <v>656</v>
      </c>
      <c r="B661" s="13" t="s">
        <v>5</v>
      </c>
      <c r="C661" s="15" t="s">
        <v>5</v>
      </c>
      <c r="D661" s="13" t="s">
        <v>5</v>
      </c>
      <c r="E661" s="4" t="s">
        <v>5</v>
      </c>
      <c r="F661" s="8">
        <v>0</v>
      </c>
      <c r="G661" s="15" t="s">
        <v>5</v>
      </c>
      <c r="H661" s="15" t="s">
        <v>5</v>
      </c>
      <c r="I661" s="15" t="s">
        <v>5</v>
      </c>
      <c r="J661" s="15" t="s">
        <v>5</v>
      </c>
      <c r="K661" s="8">
        <v>0</v>
      </c>
      <c r="L661" s="8">
        <v>0</v>
      </c>
      <c r="M661" s="8">
        <v>0</v>
      </c>
      <c r="N661" s="8">
        <v>0</v>
      </c>
      <c r="O661" s="10"/>
    </row>
    <row r="662" spans="1:15">
      <c r="A662" s="19">
        <v>657</v>
      </c>
      <c r="B662" s="13" t="s">
        <v>5</v>
      </c>
      <c r="C662" s="15" t="s">
        <v>5</v>
      </c>
      <c r="D662" s="13" t="s">
        <v>5</v>
      </c>
      <c r="E662" s="4" t="s">
        <v>5</v>
      </c>
      <c r="F662" s="8">
        <v>0</v>
      </c>
      <c r="G662" s="15" t="s">
        <v>5</v>
      </c>
      <c r="H662" s="15" t="s">
        <v>5</v>
      </c>
      <c r="I662" s="15" t="s">
        <v>5</v>
      </c>
      <c r="J662" s="15" t="s">
        <v>5</v>
      </c>
      <c r="K662" s="8">
        <v>0</v>
      </c>
      <c r="L662" s="8">
        <v>0</v>
      </c>
      <c r="M662" s="8">
        <v>0</v>
      </c>
      <c r="N662" s="8">
        <v>0</v>
      </c>
      <c r="O662" s="10"/>
    </row>
    <row r="663" spans="1:15">
      <c r="A663" s="19">
        <v>658</v>
      </c>
      <c r="B663" s="13" t="s">
        <v>5</v>
      </c>
      <c r="C663" s="15" t="s">
        <v>5</v>
      </c>
      <c r="D663" s="13" t="s">
        <v>5</v>
      </c>
      <c r="E663" s="4" t="s">
        <v>5</v>
      </c>
      <c r="F663" s="8">
        <v>0</v>
      </c>
      <c r="G663" s="15" t="s">
        <v>5</v>
      </c>
      <c r="H663" s="15" t="s">
        <v>5</v>
      </c>
      <c r="I663" s="15" t="s">
        <v>5</v>
      </c>
      <c r="J663" s="15" t="s">
        <v>5</v>
      </c>
      <c r="K663" s="8">
        <v>0</v>
      </c>
      <c r="L663" s="8">
        <v>0</v>
      </c>
      <c r="M663" s="8">
        <v>0</v>
      </c>
      <c r="N663" s="8">
        <v>0</v>
      </c>
      <c r="O663" s="10"/>
    </row>
    <row r="664" spans="1:15">
      <c r="A664" s="19">
        <v>659</v>
      </c>
      <c r="B664" s="13" t="s">
        <v>5</v>
      </c>
      <c r="C664" s="15" t="s">
        <v>5</v>
      </c>
      <c r="D664" s="13" t="s">
        <v>5</v>
      </c>
      <c r="E664" s="4" t="s">
        <v>5</v>
      </c>
      <c r="F664" s="8">
        <v>0</v>
      </c>
      <c r="G664" s="15" t="s">
        <v>5</v>
      </c>
      <c r="H664" s="15" t="s">
        <v>5</v>
      </c>
      <c r="I664" s="15" t="s">
        <v>5</v>
      </c>
      <c r="J664" s="15" t="s">
        <v>5</v>
      </c>
      <c r="K664" s="8">
        <v>0</v>
      </c>
      <c r="L664" s="8">
        <v>0</v>
      </c>
      <c r="M664" s="8">
        <v>0</v>
      </c>
      <c r="N664" s="8">
        <v>0</v>
      </c>
      <c r="O664" s="10"/>
    </row>
    <row r="665" spans="1:15">
      <c r="A665" s="19">
        <v>660</v>
      </c>
      <c r="B665" s="13" t="s">
        <v>5</v>
      </c>
      <c r="C665" s="15" t="s">
        <v>5</v>
      </c>
      <c r="D665" s="13" t="s">
        <v>5</v>
      </c>
      <c r="E665" s="4" t="s">
        <v>5</v>
      </c>
      <c r="F665" s="8">
        <v>0</v>
      </c>
      <c r="G665" s="15" t="s">
        <v>5</v>
      </c>
      <c r="H665" s="15" t="s">
        <v>5</v>
      </c>
      <c r="I665" s="15" t="s">
        <v>5</v>
      </c>
      <c r="J665" s="15" t="s">
        <v>5</v>
      </c>
      <c r="K665" s="8">
        <v>0</v>
      </c>
      <c r="L665" s="8">
        <v>0</v>
      </c>
      <c r="M665" s="8">
        <v>0</v>
      </c>
      <c r="N665" s="8">
        <v>0</v>
      </c>
      <c r="O665" s="10"/>
    </row>
    <row r="666" spans="1:15">
      <c r="A666" s="19">
        <v>661</v>
      </c>
      <c r="B666" s="13" t="s">
        <v>5</v>
      </c>
      <c r="C666" s="15" t="s">
        <v>5</v>
      </c>
      <c r="D666" s="13" t="s">
        <v>5</v>
      </c>
      <c r="E666" s="4" t="s">
        <v>5</v>
      </c>
      <c r="F666" s="8">
        <v>0</v>
      </c>
      <c r="G666" s="15" t="s">
        <v>5</v>
      </c>
      <c r="H666" s="15" t="s">
        <v>5</v>
      </c>
      <c r="I666" s="15" t="s">
        <v>5</v>
      </c>
      <c r="J666" s="15" t="s">
        <v>5</v>
      </c>
      <c r="K666" s="8">
        <v>0</v>
      </c>
      <c r="L666" s="8">
        <v>0</v>
      </c>
      <c r="M666" s="8">
        <v>0</v>
      </c>
      <c r="N666" s="8">
        <v>0</v>
      </c>
      <c r="O666" s="10"/>
    </row>
    <row r="667" spans="1:15">
      <c r="A667" s="19">
        <v>662</v>
      </c>
      <c r="B667" s="13" t="s">
        <v>5</v>
      </c>
      <c r="C667" s="15" t="s">
        <v>5</v>
      </c>
      <c r="D667" s="13" t="s">
        <v>5</v>
      </c>
      <c r="E667" s="4" t="s">
        <v>5</v>
      </c>
      <c r="F667" s="8">
        <v>0</v>
      </c>
      <c r="G667" s="15" t="s">
        <v>5</v>
      </c>
      <c r="H667" s="15" t="s">
        <v>5</v>
      </c>
      <c r="I667" s="15" t="s">
        <v>5</v>
      </c>
      <c r="J667" s="15" t="s">
        <v>5</v>
      </c>
      <c r="K667" s="8">
        <v>0</v>
      </c>
      <c r="L667" s="8">
        <v>0</v>
      </c>
      <c r="M667" s="8">
        <v>0</v>
      </c>
      <c r="N667" s="8">
        <v>0</v>
      </c>
      <c r="O667" s="10"/>
    </row>
    <row r="668" spans="1:15">
      <c r="A668" s="19">
        <v>663</v>
      </c>
      <c r="B668" s="13" t="s">
        <v>5</v>
      </c>
      <c r="C668" s="15" t="s">
        <v>5</v>
      </c>
      <c r="D668" s="13" t="s">
        <v>5</v>
      </c>
      <c r="E668" s="4" t="s">
        <v>5</v>
      </c>
      <c r="F668" s="8">
        <v>0</v>
      </c>
      <c r="G668" s="15" t="s">
        <v>5</v>
      </c>
      <c r="H668" s="15" t="s">
        <v>5</v>
      </c>
      <c r="I668" s="15" t="s">
        <v>5</v>
      </c>
      <c r="J668" s="15" t="s">
        <v>5</v>
      </c>
      <c r="K668" s="8">
        <v>0</v>
      </c>
      <c r="L668" s="8">
        <v>0</v>
      </c>
      <c r="M668" s="8">
        <v>0</v>
      </c>
      <c r="N668" s="8">
        <v>0</v>
      </c>
      <c r="O668" s="10"/>
    </row>
    <row r="669" spans="1:15">
      <c r="A669" s="19">
        <v>664</v>
      </c>
      <c r="B669" s="13" t="s">
        <v>5</v>
      </c>
      <c r="C669" s="15" t="s">
        <v>5</v>
      </c>
      <c r="D669" s="13" t="s">
        <v>5</v>
      </c>
      <c r="E669" s="4" t="s">
        <v>5</v>
      </c>
      <c r="F669" s="8">
        <v>0</v>
      </c>
      <c r="G669" s="15" t="s">
        <v>5</v>
      </c>
      <c r="H669" s="15" t="s">
        <v>5</v>
      </c>
      <c r="I669" s="15" t="s">
        <v>5</v>
      </c>
      <c r="J669" s="15" t="s">
        <v>5</v>
      </c>
      <c r="K669" s="8">
        <v>0</v>
      </c>
      <c r="L669" s="8">
        <v>0</v>
      </c>
      <c r="M669" s="8">
        <v>0</v>
      </c>
      <c r="N669" s="8">
        <v>0</v>
      </c>
      <c r="O669" s="10"/>
    </row>
    <row r="670" spans="1:15">
      <c r="A670" s="19">
        <v>665</v>
      </c>
      <c r="B670" s="13" t="s">
        <v>5</v>
      </c>
      <c r="C670" s="15" t="s">
        <v>5</v>
      </c>
      <c r="D670" s="13" t="s">
        <v>5</v>
      </c>
      <c r="E670" s="4" t="s">
        <v>5</v>
      </c>
      <c r="F670" s="8">
        <v>0</v>
      </c>
      <c r="G670" s="15" t="s">
        <v>5</v>
      </c>
      <c r="H670" s="15" t="s">
        <v>5</v>
      </c>
      <c r="I670" s="15" t="s">
        <v>5</v>
      </c>
      <c r="J670" s="15" t="s">
        <v>5</v>
      </c>
      <c r="K670" s="8">
        <v>0</v>
      </c>
      <c r="L670" s="8">
        <v>0</v>
      </c>
      <c r="M670" s="8">
        <v>0</v>
      </c>
      <c r="N670" s="8">
        <v>0</v>
      </c>
      <c r="O670" s="10"/>
    </row>
    <row r="671" spans="1:15">
      <c r="A671" s="19">
        <v>666</v>
      </c>
      <c r="B671" s="13" t="s">
        <v>5</v>
      </c>
      <c r="C671" s="15" t="s">
        <v>5</v>
      </c>
      <c r="D671" s="13" t="s">
        <v>5</v>
      </c>
      <c r="E671" s="4" t="s">
        <v>5</v>
      </c>
      <c r="F671" s="8">
        <v>0</v>
      </c>
      <c r="G671" s="15" t="s">
        <v>5</v>
      </c>
      <c r="H671" s="15" t="s">
        <v>5</v>
      </c>
      <c r="I671" s="15" t="s">
        <v>5</v>
      </c>
      <c r="J671" s="15" t="s">
        <v>5</v>
      </c>
      <c r="K671" s="8">
        <v>0</v>
      </c>
      <c r="L671" s="8">
        <v>0</v>
      </c>
      <c r="M671" s="8">
        <v>0</v>
      </c>
      <c r="N671" s="8">
        <v>0</v>
      </c>
      <c r="O671" s="10"/>
    </row>
    <row r="672" spans="1:15">
      <c r="A672" s="19">
        <v>667</v>
      </c>
      <c r="B672" s="13" t="s">
        <v>5</v>
      </c>
      <c r="C672" s="15" t="s">
        <v>5</v>
      </c>
      <c r="D672" s="13" t="s">
        <v>5</v>
      </c>
      <c r="E672" s="4" t="s">
        <v>5</v>
      </c>
      <c r="F672" s="8">
        <v>0</v>
      </c>
      <c r="G672" s="15" t="s">
        <v>5</v>
      </c>
      <c r="H672" s="15" t="s">
        <v>5</v>
      </c>
      <c r="I672" s="15" t="s">
        <v>5</v>
      </c>
      <c r="J672" s="15" t="s">
        <v>5</v>
      </c>
      <c r="K672" s="8">
        <v>0</v>
      </c>
      <c r="L672" s="8">
        <v>0</v>
      </c>
      <c r="M672" s="8">
        <v>0</v>
      </c>
      <c r="N672" s="8">
        <v>0</v>
      </c>
      <c r="O672" s="10"/>
    </row>
    <row r="673" spans="1:15">
      <c r="A673" s="19">
        <v>668</v>
      </c>
      <c r="B673" s="13" t="s">
        <v>5</v>
      </c>
      <c r="C673" s="15" t="s">
        <v>5</v>
      </c>
      <c r="D673" s="13" t="s">
        <v>5</v>
      </c>
      <c r="E673" s="4" t="s">
        <v>5</v>
      </c>
      <c r="F673" s="8">
        <v>0</v>
      </c>
      <c r="G673" s="15" t="s">
        <v>5</v>
      </c>
      <c r="H673" s="15" t="s">
        <v>5</v>
      </c>
      <c r="I673" s="15" t="s">
        <v>5</v>
      </c>
      <c r="J673" s="15" t="s">
        <v>5</v>
      </c>
      <c r="K673" s="8">
        <v>0</v>
      </c>
      <c r="L673" s="8">
        <v>0</v>
      </c>
      <c r="M673" s="8">
        <v>0</v>
      </c>
      <c r="N673" s="8">
        <v>0</v>
      </c>
      <c r="O673" s="10"/>
    </row>
    <row r="674" spans="1:15">
      <c r="A674" s="19">
        <v>669</v>
      </c>
      <c r="B674" s="13" t="s">
        <v>5</v>
      </c>
      <c r="C674" s="15" t="s">
        <v>5</v>
      </c>
      <c r="D674" s="13" t="s">
        <v>5</v>
      </c>
      <c r="E674" s="4" t="s">
        <v>5</v>
      </c>
      <c r="F674" s="8">
        <v>0</v>
      </c>
      <c r="G674" s="15" t="s">
        <v>5</v>
      </c>
      <c r="H674" s="15" t="s">
        <v>5</v>
      </c>
      <c r="I674" s="15" t="s">
        <v>5</v>
      </c>
      <c r="J674" s="15" t="s">
        <v>5</v>
      </c>
      <c r="K674" s="8">
        <v>0</v>
      </c>
      <c r="L674" s="8">
        <v>0</v>
      </c>
      <c r="M674" s="8">
        <v>0</v>
      </c>
      <c r="N674" s="8">
        <v>0</v>
      </c>
      <c r="O674" s="10"/>
    </row>
    <row r="675" spans="1:15">
      <c r="A675" s="19">
        <v>670</v>
      </c>
      <c r="B675" s="13" t="s">
        <v>5</v>
      </c>
      <c r="C675" s="15" t="s">
        <v>5</v>
      </c>
      <c r="D675" s="13" t="s">
        <v>5</v>
      </c>
      <c r="E675" s="4" t="s">
        <v>5</v>
      </c>
      <c r="F675" s="8">
        <v>0</v>
      </c>
      <c r="G675" s="15" t="s">
        <v>5</v>
      </c>
      <c r="H675" s="15" t="s">
        <v>5</v>
      </c>
      <c r="I675" s="15" t="s">
        <v>5</v>
      </c>
      <c r="J675" s="15" t="s">
        <v>5</v>
      </c>
      <c r="K675" s="8">
        <v>0</v>
      </c>
      <c r="L675" s="8">
        <v>0</v>
      </c>
      <c r="M675" s="8">
        <v>0</v>
      </c>
      <c r="N675" s="8">
        <v>0</v>
      </c>
      <c r="O675" s="10"/>
    </row>
    <row r="676" spans="1:15">
      <c r="A676" s="19">
        <v>671</v>
      </c>
      <c r="B676" s="13" t="s">
        <v>5</v>
      </c>
      <c r="C676" s="15" t="s">
        <v>5</v>
      </c>
      <c r="D676" s="13" t="s">
        <v>5</v>
      </c>
      <c r="E676" s="4" t="s">
        <v>5</v>
      </c>
      <c r="F676" s="8">
        <v>0</v>
      </c>
      <c r="G676" s="15" t="s">
        <v>5</v>
      </c>
      <c r="H676" s="15" t="s">
        <v>5</v>
      </c>
      <c r="I676" s="15" t="s">
        <v>5</v>
      </c>
      <c r="J676" s="15" t="s">
        <v>5</v>
      </c>
      <c r="K676" s="8">
        <v>0</v>
      </c>
      <c r="L676" s="8">
        <v>0</v>
      </c>
      <c r="M676" s="8">
        <v>0</v>
      </c>
      <c r="N676" s="8">
        <v>0</v>
      </c>
      <c r="O676" s="10"/>
    </row>
    <row r="677" spans="1:15">
      <c r="A677" s="19">
        <v>672</v>
      </c>
      <c r="B677" s="13" t="s">
        <v>5</v>
      </c>
      <c r="C677" s="15" t="s">
        <v>5</v>
      </c>
      <c r="D677" s="13" t="s">
        <v>5</v>
      </c>
      <c r="E677" s="4" t="s">
        <v>5</v>
      </c>
      <c r="F677" s="8">
        <v>0</v>
      </c>
      <c r="G677" s="15" t="s">
        <v>5</v>
      </c>
      <c r="H677" s="15" t="s">
        <v>5</v>
      </c>
      <c r="I677" s="15" t="s">
        <v>5</v>
      </c>
      <c r="J677" s="15" t="s">
        <v>5</v>
      </c>
      <c r="K677" s="8">
        <v>0</v>
      </c>
      <c r="L677" s="8">
        <v>0</v>
      </c>
      <c r="M677" s="8">
        <v>0</v>
      </c>
      <c r="N677" s="8">
        <v>0</v>
      </c>
      <c r="O677" s="10"/>
    </row>
    <row r="678" spans="1:15">
      <c r="A678" s="19">
        <v>673</v>
      </c>
      <c r="B678" s="13" t="s">
        <v>5</v>
      </c>
      <c r="C678" s="15" t="s">
        <v>5</v>
      </c>
      <c r="D678" s="13" t="s">
        <v>5</v>
      </c>
      <c r="E678" s="4" t="s">
        <v>5</v>
      </c>
      <c r="F678" s="8">
        <v>0</v>
      </c>
      <c r="G678" s="15" t="s">
        <v>5</v>
      </c>
      <c r="H678" s="15" t="s">
        <v>5</v>
      </c>
      <c r="I678" s="15" t="s">
        <v>5</v>
      </c>
      <c r="J678" s="15" t="s">
        <v>5</v>
      </c>
      <c r="K678" s="8">
        <v>0</v>
      </c>
      <c r="L678" s="8">
        <v>0</v>
      </c>
      <c r="M678" s="8">
        <v>0</v>
      </c>
      <c r="N678" s="8">
        <v>0</v>
      </c>
      <c r="O678" s="10"/>
    </row>
    <row r="679" spans="1:15">
      <c r="A679" s="19">
        <v>674</v>
      </c>
      <c r="B679" s="13" t="s">
        <v>5</v>
      </c>
      <c r="C679" s="15" t="s">
        <v>5</v>
      </c>
      <c r="D679" s="13" t="s">
        <v>5</v>
      </c>
      <c r="E679" s="4" t="s">
        <v>5</v>
      </c>
      <c r="F679" s="8">
        <v>0</v>
      </c>
      <c r="G679" s="15" t="s">
        <v>5</v>
      </c>
      <c r="H679" s="15" t="s">
        <v>5</v>
      </c>
      <c r="I679" s="15" t="s">
        <v>5</v>
      </c>
      <c r="J679" s="15" t="s">
        <v>5</v>
      </c>
      <c r="K679" s="8">
        <v>0</v>
      </c>
      <c r="L679" s="8">
        <v>0</v>
      </c>
      <c r="M679" s="8">
        <v>0</v>
      </c>
      <c r="N679" s="8">
        <v>0</v>
      </c>
      <c r="O679" s="10"/>
    </row>
    <row r="680" spans="1:15">
      <c r="A680" s="19">
        <v>675</v>
      </c>
      <c r="B680" s="13" t="s">
        <v>5</v>
      </c>
      <c r="C680" s="15" t="s">
        <v>5</v>
      </c>
      <c r="D680" s="13" t="s">
        <v>5</v>
      </c>
      <c r="E680" s="4" t="s">
        <v>5</v>
      </c>
      <c r="F680" s="8">
        <v>0</v>
      </c>
      <c r="G680" s="15" t="s">
        <v>5</v>
      </c>
      <c r="H680" s="15" t="s">
        <v>5</v>
      </c>
      <c r="I680" s="15" t="s">
        <v>5</v>
      </c>
      <c r="J680" s="15" t="s">
        <v>5</v>
      </c>
      <c r="K680" s="8">
        <v>0</v>
      </c>
      <c r="L680" s="8">
        <v>0</v>
      </c>
      <c r="M680" s="8">
        <v>0</v>
      </c>
      <c r="N680" s="8">
        <v>0</v>
      </c>
      <c r="O680" s="10"/>
    </row>
    <row r="681" spans="1:15">
      <c r="A681" s="19">
        <v>676</v>
      </c>
      <c r="B681" s="13" t="s">
        <v>5</v>
      </c>
      <c r="C681" s="15" t="s">
        <v>5</v>
      </c>
      <c r="D681" s="13" t="s">
        <v>5</v>
      </c>
      <c r="E681" s="4" t="s">
        <v>5</v>
      </c>
      <c r="F681" s="8">
        <v>0</v>
      </c>
      <c r="G681" s="15" t="s">
        <v>5</v>
      </c>
      <c r="H681" s="15" t="s">
        <v>5</v>
      </c>
      <c r="I681" s="15" t="s">
        <v>5</v>
      </c>
      <c r="J681" s="15" t="s">
        <v>5</v>
      </c>
      <c r="K681" s="8">
        <v>0</v>
      </c>
      <c r="L681" s="8">
        <v>0</v>
      </c>
      <c r="M681" s="8">
        <v>0</v>
      </c>
      <c r="N681" s="8">
        <v>0</v>
      </c>
      <c r="O681" s="10"/>
    </row>
    <row r="682" spans="1:15">
      <c r="A682" s="19">
        <v>677</v>
      </c>
      <c r="B682" s="13" t="s">
        <v>5</v>
      </c>
      <c r="C682" s="15" t="s">
        <v>5</v>
      </c>
      <c r="D682" s="13" t="s">
        <v>5</v>
      </c>
      <c r="E682" s="4" t="s">
        <v>5</v>
      </c>
      <c r="F682" s="8">
        <v>0</v>
      </c>
      <c r="G682" s="15" t="s">
        <v>5</v>
      </c>
      <c r="H682" s="15" t="s">
        <v>5</v>
      </c>
      <c r="I682" s="15" t="s">
        <v>5</v>
      </c>
      <c r="J682" s="15" t="s">
        <v>5</v>
      </c>
      <c r="K682" s="8">
        <v>0</v>
      </c>
      <c r="L682" s="8">
        <v>0</v>
      </c>
      <c r="M682" s="8">
        <v>0</v>
      </c>
      <c r="N682" s="8">
        <v>0</v>
      </c>
      <c r="O682" s="10"/>
    </row>
    <row r="683" spans="1:15">
      <c r="A683" s="19">
        <v>678</v>
      </c>
      <c r="B683" s="13" t="s">
        <v>5</v>
      </c>
      <c r="C683" s="15" t="s">
        <v>5</v>
      </c>
      <c r="D683" s="13" t="s">
        <v>5</v>
      </c>
      <c r="E683" s="4" t="s">
        <v>5</v>
      </c>
      <c r="F683" s="8">
        <v>0</v>
      </c>
      <c r="G683" s="15" t="s">
        <v>5</v>
      </c>
      <c r="H683" s="15" t="s">
        <v>5</v>
      </c>
      <c r="I683" s="15" t="s">
        <v>5</v>
      </c>
      <c r="J683" s="15" t="s">
        <v>5</v>
      </c>
      <c r="K683" s="8">
        <v>0</v>
      </c>
      <c r="L683" s="8">
        <v>0</v>
      </c>
      <c r="M683" s="8">
        <v>0</v>
      </c>
      <c r="N683" s="8">
        <v>0</v>
      </c>
      <c r="O683" s="10"/>
    </row>
    <row r="684" spans="1:15">
      <c r="A684" s="19">
        <v>679</v>
      </c>
      <c r="B684" s="13" t="s">
        <v>5</v>
      </c>
      <c r="C684" s="15" t="s">
        <v>5</v>
      </c>
      <c r="D684" s="13" t="s">
        <v>5</v>
      </c>
      <c r="E684" s="4" t="s">
        <v>5</v>
      </c>
      <c r="F684" s="8">
        <v>0</v>
      </c>
      <c r="G684" s="15" t="s">
        <v>5</v>
      </c>
      <c r="H684" s="15" t="s">
        <v>5</v>
      </c>
      <c r="I684" s="15" t="s">
        <v>5</v>
      </c>
      <c r="J684" s="15" t="s">
        <v>5</v>
      </c>
      <c r="K684" s="8">
        <v>0</v>
      </c>
      <c r="L684" s="8">
        <v>0</v>
      </c>
      <c r="M684" s="8">
        <v>0</v>
      </c>
      <c r="N684" s="8">
        <v>0</v>
      </c>
      <c r="O684" s="10"/>
    </row>
    <row r="685" spans="1:15">
      <c r="A685" s="19">
        <v>680</v>
      </c>
      <c r="B685" s="13" t="s">
        <v>5</v>
      </c>
      <c r="C685" s="15" t="s">
        <v>5</v>
      </c>
      <c r="D685" s="13" t="s">
        <v>5</v>
      </c>
      <c r="E685" s="4" t="s">
        <v>5</v>
      </c>
      <c r="F685" s="8">
        <v>0</v>
      </c>
      <c r="G685" s="15" t="s">
        <v>5</v>
      </c>
      <c r="H685" s="15" t="s">
        <v>5</v>
      </c>
      <c r="I685" s="15" t="s">
        <v>5</v>
      </c>
      <c r="J685" s="15" t="s">
        <v>5</v>
      </c>
      <c r="K685" s="8">
        <v>0</v>
      </c>
      <c r="L685" s="8">
        <v>0</v>
      </c>
      <c r="M685" s="8">
        <v>0</v>
      </c>
      <c r="N685" s="8">
        <v>0</v>
      </c>
      <c r="O685" s="10"/>
    </row>
    <row r="686" spans="1:15">
      <c r="A686" s="19">
        <v>681</v>
      </c>
      <c r="B686" s="13" t="s">
        <v>5</v>
      </c>
      <c r="C686" s="15" t="s">
        <v>5</v>
      </c>
      <c r="D686" s="13" t="s">
        <v>5</v>
      </c>
      <c r="E686" s="4" t="s">
        <v>5</v>
      </c>
      <c r="F686" s="8">
        <v>0</v>
      </c>
      <c r="G686" s="15" t="s">
        <v>5</v>
      </c>
      <c r="H686" s="15" t="s">
        <v>5</v>
      </c>
      <c r="I686" s="15" t="s">
        <v>5</v>
      </c>
      <c r="J686" s="15" t="s">
        <v>5</v>
      </c>
      <c r="K686" s="8">
        <v>0</v>
      </c>
      <c r="L686" s="8">
        <v>0</v>
      </c>
      <c r="M686" s="8">
        <v>0</v>
      </c>
      <c r="N686" s="8">
        <v>0</v>
      </c>
      <c r="O686" s="10"/>
    </row>
    <row r="687" spans="1:15">
      <c r="A687" s="19">
        <v>682</v>
      </c>
      <c r="B687" s="13" t="s">
        <v>5</v>
      </c>
      <c r="C687" s="15" t="s">
        <v>5</v>
      </c>
      <c r="D687" s="13" t="s">
        <v>5</v>
      </c>
      <c r="E687" s="4" t="s">
        <v>5</v>
      </c>
      <c r="F687" s="8">
        <v>0</v>
      </c>
      <c r="G687" s="15" t="s">
        <v>5</v>
      </c>
      <c r="H687" s="15" t="s">
        <v>5</v>
      </c>
      <c r="I687" s="15" t="s">
        <v>5</v>
      </c>
      <c r="J687" s="15" t="s">
        <v>5</v>
      </c>
      <c r="K687" s="8">
        <v>0</v>
      </c>
      <c r="L687" s="8">
        <v>0</v>
      </c>
      <c r="M687" s="8">
        <v>0</v>
      </c>
      <c r="N687" s="8">
        <v>0</v>
      </c>
      <c r="O687" s="10"/>
    </row>
    <row r="688" spans="1:15">
      <c r="A688" s="19">
        <v>683</v>
      </c>
      <c r="B688" s="13" t="s">
        <v>5</v>
      </c>
      <c r="C688" s="15" t="s">
        <v>5</v>
      </c>
      <c r="D688" s="13" t="s">
        <v>5</v>
      </c>
      <c r="E688" s="4" t="s">
        <v>5</v>
      </c>
      <c r="F688" s="8">
        <v>0</v>
      </c>
      <c r="G688" s="15" t="s">
        <v>5</v>
      </c>
      <c r="H688" s="15" t="s">
        <v>5</v>
      </c>
      <c r="I688" s="15" t="s">
        <v>5</v>
      </c>
      <c r="J688" s="15" t="s">
        <v>5</v>
      </c>
      <c r="K688" s="8">
        <v>0</v>
      </c>
      <c r="L688" s="8">
        <v>0</v>
      </c>
      <c r="M688" s="8">
        <v>0</v>
      </c>
      <c r="N688" s="8">
        <v>0</v>
      </c>
      <c r="O688" s="10"/>
    </row>
    <row r="689" spans="1:15">
      <c r="A689" s="19">
        <v>684</v>
      </c>
      <c r="B689" s="13" t="s">
        <v>5</v>
      </c>
      <c r="C689" s="15" t="s">
        <v>5</v>
      </c>
      <c r="D689" s="13" t="s">
        <v>5</v>
      </c>
      <c r="E689" s="4" t="s">
        <v>5</v>
      </c>
      <c r="F689" s="8">
        <v>0</v>
      </c>
      <c r="G689" s="15" t="s">
        <v>5</v>
      </c>
      <c r="H689" s="15" t="s">
        <v>5</v>
      </c>
      <c r="I689" s="15" t="s">
        <v>5</v>
      </c>
      <c r="J689" s="15" t="s">
        <v>5</v>
      </c>
      <c r="K689" s="8">
        <v>0</v>
      </c>
      <c r="L689" s="8">
        <v>0</v>
      </c>
      <c r="M689" s="8">
        <v>0</v>
      </c>
      <c r="N689" s="8">
        <v>0</v>
      </c>
      <c r="O689" s="10"/>
    </row>
    <row r="690" spans="1:15">
      <c r="A690" s="19">
        <v>685</v>
      </c>
      <c r="B690" s="13" t="s">
        <v>5</v>
      </c>
      <c r="C690" s="15" t="s">
        <v>5</v>
      </c>
      <c r="D690" s="13" t="s">
        <v>5</v>
      </c>
      <c r="E690" s="4" t="s">
        <v>5</v>
      </c>
      <c r="F690" s="8">
        <v>0</v>
      </c>
      <c r="G690" s="15" t="s">
        <v>5</v>
      </c>
      <c r="H690" s="15" t="s">
        <v>5</v>
      </c>
      <c r="I690" s="15" t="s">
        <v>5</v>
      </c>
      <c r="J690" s="15" t="s">
        <v>5</v>
      </c>
      <c r="K690" s="8">
        <v>0</v>
      </c>
      <c r="L690" s="8">
        <v>0</v>
      </c>
      <c r="M690" s="8">
        <v>0</v>
      </c>
      <c r="N690" s="8">
        <v>0</v>
      </c>
      <c r="O690" s="10"/>
    </row>
    <row r="691" spans="1:15">
      <c r="A691" s="19">
        <v>686</v>
      </c>
      <c r="B691" s="13" t="s">
        <v>5</v>
      </c>
      <c r="C691" s="15" t="s">
        <v>5</v>
      </c>
      <c r="D691" s="13" t="s">
        <v>5</v>
      </c>
      <c r="E691" s="4" t="s">
        <v>5</v>
      </c>
      <c r="F691" s="8">
        <v>0</v>
      </c>
      <c r="G691" s="15" t="s">
        <v>5</v>
      </c>
      <c r="H691" s="15" t="s">
        <v>5</v>
      </c>
      <c r="I691" s="15" t="s">
        <v>5</v>
      </c>
      <c r="J691" s="15" t="s">
        <v>5</v>
      </c>
      <c r="K691" s="8">
        <v>0</v>
      </c>
      <c r="L691" s="8">
        <v>0</v>
      </c>
      <c r="M691" s="8">
        <v>0</v>
      </c>
      <c r="N691" s="8">
        <v>0</v>
      </c>
      <c r="O691" s="10"/>
    </row>
    <row r="692" spans="1:15">
      <c r="A692" s="19">
        <v>687</v>
      </c>
      <c r="B692" s="13" t="s">
        <v>5</v>
      </c>
      <c r="C692" s="15" t="s">
        <v>5</v>
      </c>
      <c r="D692" s="13" t="s">
        <v>5</v>
      </c>
      <c r="E692" s="4" t="s">
        <v>5</v>
      </c>
      <c r="F692" s="8">
        <v>0</v>
      </c>
      <c r="G692" s="15" t="s">
        <v>5</v>
      </c>
      <c r="H692" s="15" t="s">
        <v>5</v>
      </c>
      <c r="I692" s="15" t="s">
        <v>5</v>
      </c>
      <c r="J692" s="15" t="s">
        <v>5</v>
      </c>
      <c r="K692" s="8">
        <v>0</v>
      </c>
      <c r="L692" s="8">
        <v>0</v>
      </c>
      <c r="M692" s="8">
        <v>0</v>
      </c>
      <c r="N692" s="8">
        <v>0</v>
      </c>
      <c r="O692" s="10"/>
    </row>
    <row r="693" spans="1:15">
      <c r="A693" s="19">
        <v>688</v>
      </c>
      <c r="B693" s="13" t="s">
        <v>5</v>
      </c>
      <c r="C693" s="15" t="s">
        <v>5</v>
      </c>
      <c r="D693" s="13" t="s">
        <v>5</v>
      </c>
      <c r="E693" s="4" t="s">
        <v>5</v>
      </c>
      <c r="F693" s="8">
        <v>0</v>
      </c>
      <c r="G693" s="15" t="s">
        <v>5</v>
      </c>
      <c r="H693" s="15" t="s">
        <v>5</v>
      </c>
      <c r="I693" s="15" t="s">
        <v>5</v>
      </c>
      <c r="J693" s="15" t="s">
        <v>5</v>
      </c>
      <c r="K693" s="8">
        <v>0</v>
      </c>
      <c r="L693" s="8">
        <v>0</v>
      </c>
      <c r="M693" s="8">
        <v>0</v>
      </c>
      <c r="N693" s="8">
        <v>0</v>
      </c>
      <c r="O693" s="10"/>
    </row>
    <row r="694" spans="1:15">
      <c r="A694" s="19">
        <v>689</v>
      </c>
      <c r="B694" s="13" t="s">
        <v>5</v>
      </c>
      <c r="C694" s="15" t="s">
        <v>5</v>
      </c>
      <c r="D694" s="13" t="s">
        <v>5</v>
      </c>
      <c r="E694" s="4" t="s">
        <v>5</v>
      </c>
      <c r="F694" s="8">
        <v>0</v>
      </c>
      <c r="G694" s="15" t="s">
        <v>5</v>
      </c>
      <c r="H694" s="15" t="s">
        <v>5</v>
      </c>
      <c r="I694" s="15" t="s">
        <v>5</v>
      </c>
      <c r="J694" s="15" t="s">
        <v>5</v>
      </c>
      <c r="K694" s="8">
        <v>0</v>
      </c>
      <c r="L694" s="8">
        <v>0</v>
      </c>
      <c r="M694" s="8">
        <v>0</v>
      </c>
      <c r="N694" s="8">
        <v>0</v>
      </c>
      <c r="O694" s="10"/>
    </row>
    <row r="695" spans="1:15">
      <c r="A695" s="19">
        <v>690</v>
      </c>
      <c r="B695" s="13" t="s">
        <v>5</v>
      </c>
      <c r="C695" s="15" t="s">
        <v>5</v>
      </c>
      <c r="D695" s="13" t="s">
        <v>5</v>
      </c>
      <c r="E695" s="4" t="s">
        <v>5</v>
      </c>
      <c r="F695" s="8">
        <v>0</v>
      </c>
      <c r="G695" s="15" t="s">
        <v>5</v>
      </c>
      <c r="H695" s="15" t="s">
        <v>5</v>
      </c>
      <c r="I695" s="15" t="s">
        <v>5</v>
      </c>
      <c r="J695" s="15" t="s">
        <v>5</v>
      </c>
      <c r="K695" s="8">
        <v>0</v>
      </c>
      <c r="L695" s="8">
        <v>0</v>
      </c>
      <c r="M695" s="8">
        <v>0</v>
      </c>
      <c r="N695" s="8">
        <v>0</v>
      </c>
      <c r="O695" s="10"/>
    </row>
    <row r="696" spans="1:15">
      <c r="A696" s="19">
        <v>691</v>
      </c>
      <c r="B696" s="13" t="s">
        <v>5</v>
      </c>
      <c r="C696" s="15" t="s">
        <v>5</v>
      </c>
      <c r="D696" s="13" t="s">
        <v>5</v>
      </c>
      <c r="E696" s="4" t="s">
        <v>5</v>
      </c>
      <c r="F696" s="8">
        <v>0</v>
      </c>
      <c r="G696" s="15" t="s">
        <v>5</v>
      </c>
      <c r="H696" s="15" t="s">
        <v>5</v>
      </c>
      <c r="I696" s="15" t="s">
        <v>5</v>
      </c>
      <c r="J696" s="15" t="s">
        <v>5</v>
      </c>
      <c r="K696" s="8">
        <v>0</v>
      </c>
      <c r="L696" s="8">
        <v>0</v>
      </c>
      <c r="M696" s="8">
        <v>0</v>
      </c>
      <c r="N696" s="8">
        <v>0</v>
      </c>
      <c r="O696" s="10"/>
    </row>
    <row r="697" spans="1:15">
      <c r="A697" s="19">
        <v>692</v>
      </c>
      <c r="B697" s="13" t="s">
        <v>5</v>
      </c>
      <c r="C697" s="15" t="s">
        <v>5</v>
      </c>
      <c r="D697" s="13" t="s">
        <v>5</v>
      </c>
      <c r="E697" s="4" t="s">
        <v>5</v>
      </c>
      <c r="F697" s="8">
        <v>0</v>
      </c>
      <c r="G697" s="15" t="s">
        <v>5</v>
      </c>
      <c r="H697" s="15" t="s">
        <v>5</v>
      </c>
      <c r="I697" s="15" t="s">
        <v>5</v>
      </c>
      <c r="J697" s="15" t="s">
        <v>5</v>
      </c>
      <c r="K697" s="8">
        <v>0</v>
      </c>
      <c r="L697" s="8">
        <v>0</v>
      </c>
      <c r="M697" s="8">
        <v>0</v>
      </c>
      <c r="N697" s="8">
        <v>0</v>
      </c>
      <c r="O697" s="10"/>
    </row>
    <row r="698" spans="1:15">
      <c r="A698" s="19">
        <v>693</v>
      </c>
      <c r="B698" s="13" t="s">
        <v>5</v>
      </c>
      <c r="C698" s="15" t="s">
        <v>5</v>
      </c>
      <c r="D698" s="13" t="s">
        <v>5</v>
      </c>
      <c r="E698" s="4" t="s">
        <v>5</v>
      </c>
      <c r="F698" s="8">
        <v>0</v>
      </c>
      <c r="G698" s="15" t="s">
        <v>5</v>
      </c>
      <c r="H698" s="15" t="s">
        <v>5</v>
      </c>
      <c r="I698" s="15" t="s">
        <v>5</v>
      </c>
      <c r="J698" s="15" t="s">
        <v>5</v>
      </c>
      <c r="K698" s="8">
        <v>0</v>
      </c>
      <c r="L698" s="8">
        <v>0</v>
      </c>
      <c r="M698" s="8">
        <v>0</v>
      </c>
      <c r="N698" s="8">
        <v>0</v>
      </c>
      <c r="O698" s="10"/>
    </row>
    <row r="699" spans="1:15">
      <c r="A699" s="19">
        <v>694</v>
      </c>
      <c r="B699" s="13" t="s">
        <v>5</v>
      </c>
      <c r="C699" s="15" t="s">
        <v>5</v>
      </c>
      <c r="D699" s="13" t="s">
        <v>5</v>
      </c>
      <c r="E699" s="4" t="s">
        <v>5</v>
      </c>
      <c r="F699" s="8">
        <v>0</v>
      </c>
      <c r="G699" s="15" t="s">
        <v>5</v>
      </c>
      <c r="H699" s="15" t="s">
        <v>5</v>
      </c>
      <c r="I699" s="15" t="s">
        <v>5</v>
      </c>
      <c r="J699" s="15" t="s">
        <v>5</v>
      </c>
      <c r="K699" s="8">
        <v>0</v>
      </c>
      <c r="L699" s="8">
        <v>0</v>
      </c>
      <c r="M699" s="8">
        <v>0</v>
      </c>
      <c r="N699" s="8">
        <v>0</v>
      </c>
      <c r="O699" s="10"/>
    </row>
    <row r="700" spans="1:15">
      <c r="A700" s="19">
        <v>695</v>
      </c>
      <c r="B700" s="13" t="s">
        <v>5</v>
      </c>
      <c r="C700" s="15" t="s">
        <v>5</v>
      </c>
      <c r="D700" s="13" t="s">
        <v>5</v>
      </c>
      <c r="E700" s="4" t="s">
        <v>5</v>
      </c>
      <c r="F700" s="8">
        <v>0</v>
      </c>
      <c r="G700" s="15" t="s">
        <v>5</v>
      </c>
      <c r="H700" s="15" t="s">
        <v>5</v>
      </c>
      <c r="I700" s="15" t="s">
        <v>5</v>
      </c>
      <c r="J700" s="15" t="s">
        <v>5</v>
      </c>
      <c r="K700" s="8">
        <v>0</v>
      </c>
      <c r="L700" s="8">
        <v>0</v>
      </c>
      <c r="M700" s="8">
        <v>0</v>
      </c>
      <c r="N700" s="8">
        <v>0</v>
      </c>
      <c r="O700" s="10"/>
    </row>
    <row r="701" spans="1:15">
      <c r="A701" s="19">
        <v>696</v>
      </c>
      <c r="B701" s="13" t="s">
        <v>5</v>
      </c>
      <c r="C701" s="15" t="s">
        <v>5</v>
      </c>
      <c r="D701" s="13" t="s">
        <v>5</v>
      </c>
      <c r="E701" s="4" t="s">
        <v>5</v>
      </c>
      <c r="F701" s="8">
        <v>0</v>
      </c>
      <c r="G701" s="15" t="s">
        <v>5</v>
      </c>
      <c r="H701" s="15" t="s">
        <v>5</v>
      </c>
      <c r="I701" s="15" t="s">
        <v>5</v>
      </c>
      <c r="J701" s="15" t="s">
        <v>5</v>
      </c>
      <c r="K701" s="8">
        <v>0</v>
      </c>
      <c r="L701" s="8">
        <v>0</v>
      </c>
      <c r="M701" s="8">
        <v>0</v>
      </c>
      <c r="N701" s="8">
        <v>0</v>
      </c>
      <c r="O701" s="10"/>
    </row>
    <row r="702" spans="1:15">
      <c r="A702" s="19">
        <v>697</v>
      </c>
      <c r="B702" s="13" t="s">
        <v>5</v>
      </c>
      <c r="C702" s="15" t="s">
        <v>5</v>
      </c>
      <c r="D702" s="13" t="s">
        <v>5</v>
      </c>
      <c r="E702" s="4" t="s">
        <v>5</v>
      </c>
      <c r="F702" s="8">
        <v>0</v>
      </c>
      <c r="G702" s="15" t="s">
        <v>5</v>
      </c>
      <c r="H702" s="15" t="s">
        <v>5</v>
      </c>
      <c r="I702" s="15" t="s">
        <v>5</v>
      </c>
      <c r="J702" s="15" t="s">
        <v>5</v>
      </c>
      <c r="K702" s="8">
        <v>0</v>
      </c>
      <c r="L702" s="8">
        <v>0</v>
      </c>
      <c r="M702" s="8">
        <v>0</v>
      </c>
      <c r="N702" s="8">
        <v>0</v>
      </c>
      <c r="O702" s="10"/>
    </row>
    <row r="703" spans="1:15">
      <c r="A703" s="19">
        <v>698</v>
      </c>
      <c r="B703" s="13" t="s">
        <v>5</v>
      </c>
      <c r="C703" s="15" t="s">
        <v>5</v>
      </c>
      <c r="D703" s="13" t="s">
        <v>5</v>
      </c>
      <c r="E703" s="4" t="s">
        <v>5</v>
      </c>
      <c r="F703" s="8">
        <v>0</v>
      </c>
      <c r="G703" s="15" t="s">
        <v>5</v>
      </c>
      <c r="H703" s="15" t="s">
        <v>5</v>
      </c>
      <c r="I703" s="15" t="s">
        <v>5</v>
      </c>
      <c r="J703" s="15" t="s">
        <v>5</v>
      </c>
      <c r="K703" s="8">
        <v>0</v>
      </c>
      <c r="L703" s="8">
        <v>0</v>
      </c>
      <c r="M703" s="8">
        <v>0</v>
      </c>
      <c r="N703" s="8">
        <v>0</v>
      </c>
      <c r="O703" s="10"/>
    </row>
    <row r="704" spans="1:15">
      <c r="A704" s="19">
        <v>699</v>
      </c>
      <c r="B704" s="13" t="s">
        <v>5</v>
      </c>
      <c r="C704" s="15" t="s">
        <v>5</v>
      </c>
      <c r="D704" s="13" t="s">
        <v>5</v>
      </c>
      <c r="E704" s="4" t="s">
        <v>5</v>
      </c>
      <c r="F704" s="8">
        <v>0</v>
      </c>
      <c r="G704" s="15" t="s">
        <v>5</v>
      </c>
      <c r="H704" s="15" t="s">
        <v>5</v>
      </c>
      <c r="I704" s="15" t="s">
        <v>5</v>
      </c>
      <c r="J704" s="15" t="s">
        <v>5</v>
      </c>
      <c r="K704" s="8">
        <v>0</v>
      </c>
      <c r="L704" s="8">
        <v>0</v>
      </c>
      <c r="M704" s="8">
        <v>0</v>
      </c>
      <c r="N704" s="8">
        <v>0</v>
      </c>
      <c r="O704" s="10"/>
    </row>
    <row r="705" spans="1:15">
      <c r="A705" s="19">
        <v>700</v>
      </c>
      <c r="B705" s="13" t="s">
        <v>5</v>
      </c>
      <c r="C705" s="15" t="s">
        <v>5</v>
      </c>
      <c r="D705" s="13" t="s">
        <v>5</v>
      </c>
      <c r="E705" s="4" t="s">
        <v>5</v>
      </c>
      <c r="F705" s="8">
        <v>0</v>
      </c>
      <c r="G705" s="15" t="s">
        <v>5</v>
      </c>
      <c r="H705" s="15" t="s">
        <v>5</v>
      </c>
      <c r="I705" s="15" t="s">
        <v>5</v>
      </c>
      <c r="J705" s="15" t="s">
        <v>5</v>
      </c>
      <c r="K705" s="8">
        <v>0</v>
      </c>
      <c r="L705" s="8">
        <v>0</v>
      </c>
      <c r="M705" s="8">
        <v>0</v>
      </c>
      <c r="N705" s="8">
        <v>0</v>
      </c>
      <c r="O705" s="10"/>
    </row>
    <row r="706" spans="1:15">
      <c r="A706" s="19">
        <v>701</v>
      </c>
      <c r="B706" s="13" t="s">
        <v>5</v>
      </c>
      <c r="C706" s="15" t="s">
        <v>5</v>
      </c>
      <c r="D706" s="13" t="s">
        <v>5</v>
      </c>
      <c r="E706" s="4" t="s">
        <v>5</v>
      </c>
      <c r="F706" s="8">
        <v>0</v>
      </c>
      <c r="G706" s="15" t="s">
        <v>5</v>
      </c>
      <c r="H706" s="15" t="s">
        <v>5</v>
      </c>
      <c r="I706" s="15" t="s">
        <v>5</v>
      </c>
      <c r="J706" s="15" t="s">
        <v>5</v>
      </c>
      <c r="K706" s="8">
        <v>0</v>
      </c>
      <c r="L706" s="8">
        <v>0</v>
      </c>
      <c r="M706" s="8">
        <v>0</v>
      </c>
      <c r="N706" s="8">
        <v>0</v>
      </c>
      <c r="O706" s="10"/>
    </row>
    <row r="707" spans="1:15">
      <c r="A707" s="19">
        <v>702</v>
      </c>
      <c r="B707" s="13" t="s">
        <v>5</v>
      </c>
      <c r="C707" s="15" t="s">
        <v>5</v>
      </c>
      <c r="D707" s="13" t="s">
        <v>5</v>
      </c>
      <c r="E707" s="4" t="s">
        <v>5</v>
      </c>
      <c r="F707" s="8">
        <v>0</v>
      </c>
      <c r="G707" s="15" t="s">
        <v>5</v>
      </c>
      <c r="H707" s="15" t="s">
        <v>5</v>
      </c>
      <c r="I707" s="15" t="s">
        <v>5</v>
      </c>
      <c r="J707" s="15" t="s">
        <v>5</v>
      </c>
      <c r="K707" s="8">
        <v>0</v>
      </c>
      <c r="L707" s="8">
        <v>0</v>
      </c>
      <c r="M707" s="8">
        <v>0</v>
      </c>
      <c r="N707" s="8">
        <v>0</v>
      </c>
      <c r="O707" s="10"/>
    </row>
    <row r="708" spans="1:15">
      <c r="A708" s="19">
        <v>703</v>
      </c>
      <c r="B708" s="13" t="s">
        <v>5</v>
      </c>
      <c r="C708" s="15" t="s">
        <v>5</v>
      </c>
      <c r="D708" s="13" t="s">
        <v>5</v>
      </c>
      <c r="E708" s="4" t="s">
        <v>5</v>
      </c>
      <c r="F708" s="8">
        <v>0</v>
      </c>
      <c r="G708" s="15" t="s">
        <v>5</v>
      </c>
      <c r="H708" s="15" t="s">
        <v>5</v>
      </c>
      <c r="I708" s="15" t="s">
        <v>5</v>
      </c>
      <c r="J708" s="15" t="s">
        <v>5</v>
      </c>
      <c r="K708" s="8">
        <v>0</v>
      </c>
      <c r="L708" s="8">
        <v>0</v>
      </c>
      <c r="M708" s="8">
        <v>0</v>
      </c>
      <c r="N708" s="8">
        <v>0</v>
      </c>
      <c r="O708" s="10"/>
    </row>
    <row r="709" spans="1:15">
      <c r="A709" s="19">
        <v>704</v>
      </c>
      <c r="B709" s="13" t="s">
        <v>5</v>
      </c>
      <c r="C709" s="15" t="s">
        <v>5</v>
      </c>
      <c r="D709" s="13" t="s">
        <v>5</v>
      </c>
      <c r="E709" s="4" t="s">
        <v>5</v>
      </c>
      <c r="F709" s="8">
        <v>0</v>
      </c>
      <c r="G709" s="15" t="s">
        <v>5</v>
      </c>
      <c r="H709" s="15" t="s">
        <v>5</v>
      </c>
      <c r="I709" s="15" t="s">
        <v>5</v>
      </c>
      <c r="J709" s="15" t="s">
        <v>5</v>
      </c>
      <c r="K709" s="8">
        <v>0</v>
      </c>
      <c r="L709" s="8">
        <v>0</v>
      </c>
      <c r="M709" s="8">
        <v>0</v>
      </c>
      <c r="N709" s="8">
        <v>0</v>
      </c>
      <c r="O709" s="10"/>
    </row>
    <row r="710" spans="1:15">
      <c r="A710" s="19">
        <v>705</v>
      </c>
      <c r="B710" s="13" t="s">
        <v>5</v>
      </c>
      <c r="C710" s="15" t="s">
        <v>5</v>
      </c>
      <c r="D710" s="13" t="s">
        <v>5</v>
      </c>
      <c r="E710" s="4" t="s">
        <v>5</v>
      </c>
      <c r="F710" s="8">
        <v>0</v>
      </c>
      <c r="G710" s="15" t="s">
        <v>5</v>
      </c>
      <c r="H710" s="15" t="s">
        <v>5</v>
      </c>
      <c r="I710" s="15" t="s">
        <v>5</v>
      </c>
      <c r="J710" s="15" t="s">
        <v>5</v>
      </c>
      <c r="K710" s="8">
        <v>0</v>
      </c>
      <c r="L710" s="8">
        <v>0</v>
      </c>
      <c r="M710" s="8">
        <v>0</v>
      </c>
      <c r="N710" s="8">
        <v>0</v>
      </c>
      <c r="O710" s="10"/>
    </row>
    <row r="711" spans="1:15">
      <c r="A711" s="19">
        <v>706</v>
      </c>
      <c r="B711" s="13" t="s">
        <v>5</v>
      </c>
      <c r="C711" s="15" t="s">
        <v>5</v>
      </c>
      <c r="D711" s="13" t="s">
        <v>5</v>
      </c>
      <c r="E711" s="4" t="s">
        <v>5</v>
      </c>
      <c r="F711" s="8">
        <v>0</v>
      </c>
      <c r="G711" s="15" t="s">
        <v>5</v>
      </c>
      <c r="H711" s="15" t="s">
        <v>5</v>
      </c>
      <c r="I711" s="15" t="s">
        <v>5</v>
      </c>
      <c r="J711" s="15" t="s">
        <v>5</v>
      </c>
      <c r="K711" s="8">
        <v>0</v>
      </c>
      <c r="L711" s="8">
        <v>0</v>
      </c>
      <c r="M711" s="8">
        <v>0</v>
      </c>
      <c r="N711" s="8">
        <v>0</v>
      </c>
      <c r="O711" s="10"/>
    </row>
    <row r="712" spans="1:15">
      <c r="A712" s="19">
        <v>707</v>
      </c>
      <c r="B712" s="13" t="s">
        <v>5</v>
      </c>
      <c r="C712" s="15" t="s">
        <v>5</v>
      </c>
      <c r="D712" s="13" t="s">
        <v>5</v>
      </c>
      <c r="E712" s="4" t="s">
        <v>5</v>
      </c>
      <c r="F712" s="8">
        <v>0</v>
      </c>
      <c r="G712" s="15" t="s">
        <v>5</v>
      </c>
      <c r="H712" s="15" t="s">
        <v>5</v>
      </c>
      <c r="I712" s="15" t="s">
        <v>5</v>
      </c>
      <c r="J712" s="15" t="s">
        <v>5</v>
      </c>
      <c r="K712" s="8">
        <v>0</v>
      </c>
      <c r="L712" s="8">
        <v>0</v>
      </c>
      <c r="M712" s="8">
        <v>0</v>
      </c>
      <c r="N712" s="8">
        <v>0</v>
      </c>
      <c r="O712" s="10"/>
    </row>
    <row r="713" spans="1:15">
      <c r="A713" s="19">
        <v>708</v>
      </c>
      <c r="B713" s="13" t="s">
        <v>5</v>
      </c>
      <c r="C713" s="15" t="s">
        <v>5</v>
      </c>
      <c r="D713" s="13" t="s">
        <v>5</v>
      </c>
      <c r="E713" s="4" t="s">
        <v>5</v>
      </c>
      <c r="F713" s="8">
        <v>0</v>
      </c>
      <c r="G713" s="15" t="s">
        <v>5</v>
      </c>
      <c r="H713" s="15" t="s">
        <v>5</v>
      </c>
      <c r="I713" s="15" t="s">
        <v>5</v>
      </c>
      <c r="J713" s="15" t="s">
        <v>5</v>
      </c>
      <c r="K713" s="8">
        <v>0</v>
      </c>
      <c r="L713" s="8">
        <v>0</v>
      </c>
      <c r="M713" s="8">
        <v>0</v>
      </c>
      <c r="N713" s="8">
        <v>0</v>
      </c>
      <c r="O713" s="10"/>
    </row>
    <row r="714" spans="1:15">
      <c r="A714" s="19">
        <v>709</v>
      </c>
      <c r="B714" s="13" t="s">
        <v>5</v>
      </c>
      <c r="C714" s="15" t="s">
        <v>5</v>
      </c>
      <c r="D714" s="13" t="s">
        <v>5</v>
      </c>
      <c r="E714" s="4" t="s">
        <v>5</v>
      </c>
      <c r="F714" s="8">
        <v>0</v>
      </c>
      <c r="G714" s="15" t="s">
        <v>5</v>
      </c>
      <c r="H714" s="15" t="s">
        <v>5</v>
      </c>
      <c r="I714" s="15" t="s">
        <v>5</v>
      </c>
      <c r="J714" s="15" t="s">
        <v>5</v>
      </c>
      <c r="K714" s="8">
        <v>0</v>
      </c>
      <c r="L714" s="8">
        <v>0</v>
      </c>
      <c r="M714" s="8">
        <v>0</v>
      </c>
      <c r="N714" s="8">
        <v>0</v>
      </c>
      <c r="O714" s="10"/>
    </row>
    <row r="715" spans="1:15">
      <c r="A715" s="19">
        <v>710</v>
      </c>
      <c r="B715" s="13" t="s">
        <v>5</v>
      </c>
      <c r="C715" s="15" t="s">
        <v>5</v>
      </c>
      <c r="D715" s="13" t="s">
        <v>5</v>
      </c>
      <c r="E715" s="4" t="s">
        <v>5</v>
      </c>
      <c r="F715" s="8">
        <v>0</v>
      </c>
      <c r="G715" s="15" t="s">
        <v>5</v>
      </c>
      <c r="H715" s="15" t="s">
        <v>5</v>
      </c>
      <c r="I715" s="15" t="s">
        <v>5</v>
      </c>
      <c r="J715" s="15" t="s">
        <v>5</v>
      </c>
      <c r="K715" s="8">
        <v>0</v>
      </c>
      <c r="L715" s="8">
        <v>0</v>
      </c>
      <c r="M715" s="8">
        <v>0</v>
      </c>
      <c r="N715" s="8">
        <v>0</v>
      </c>
      <c r="O715" s="10"/>
    </row>
    <row r="716" spans="1:15">
      <c r="A716" s="19">
        <v>711</v>
      </c>
      <c r="B716" s="13" t="s">
        <v>5</v>
      </c>
      <c r="C716" s="15" t="s">
        <v>5</v>
      </c>
      <c r="D716" s="13" t="s">
        <v>5</v>
      </c>
      <c r="E716" s="4" t="s">
        <v>5</v>
      </c>
      <c r="F716" s="8">
        <v>0</v>
      </c>
      <c r="G716" s="15" t="s">
        <v>5</v>
      </c>
      <c r="H716" s="15" t="s">
        <v>5</v>
      </c>
      <c r="I716" s="15" t="s">
        <v>5</v>
      </c>
      <c r="J716" s="15" t="s">
        <v>5</v>
      </c>
      <c r="K716" s="8">
        <v>0</v>
      </c>
      <c r="L716" s="8">
        <v>0</v>
      </c>
      <c r="M716" s="8">
        <v>0</v>
      </c>
      <c r="N716" s="8">
        <v>0</v>
      </c>
      <c r="O716" s="10"/>
    </row>
    <row r="717" spans="1:15">
      <c r="A717" s="19">
        <v>712</v>
      </c>
      <c r="B717" s="13" t="s">
        <v>5</v>
      </c>
      <c r="C717" s="15" t="s">
        <v>5</v>
      </c>
      <c r="D717" s="13" t="s">
        <v>5</v>
      </c>
      <c r="E717" s="4" t="s">
        <v>5</v>
      </c>
      <c r="F717" s="8">
        <v>0</v>
      </c>
      <c r="G717" s="15" t="s">
        <v>5</v>
      </c>
      <c r="H717" s="15" t="s">
        <v>5</v>
      </c>
      <c r="I717" s="15" t="s">
        <v>5</v>
      </c>
      <c r="J717" s="15" t="s">
        <v>5</v>
      </c>
      <c r="K717" s="8">
        <v>0</v>
      </c>
      <c r="L717" s="8">
        <v>0</v>
      </c>
      <c r="M717" s="8">
        <v>0</v>
      </c>
      <c r="N717" s="8">
        <v>0</v>
      </c>
      <c r="O717" s="10"/>
    </row>
    <row r="718" spans="1:15">
      <c r="A718" s="19">
        <v>713</v>
      </c>
      <c r="B718" s="13" t="s">
        <v>5</v>
      </c>
      <c r="C718" s="15" t="s">
        <v>5</v>
      </c>
      <c r="D718" s="13" t="s">
        <v>5</v>
      </c>
      <c r="E718" s="4" t="s">
        <v>5</v>
      </c>
      <c r="F718" s="8">
        <v>0</v>
      </c>
      <c r="G718" s="15" t="s">
        <v>5</v>
      </c>
      <c r="H718" s="15" t="s">
        <v>5</v>
      </c>
      <c r="I718" s="15" t="s">
        <v>5</v>
      </c>
      <c r="J718" s="15" t="s">
        <v>5</v>
      </c>
      <c r="K718" s="8">
        <v>0</v>
      </c>
      <c r="L718" s="8">
        <v>0</v>
      </c>
      <c r="M718" s="8">
        <v>0</v>
      </c>
      <c r="N718" s="8">
        <v>0</v>
      </c>
      <c r="O718" s="10"/>
    </row>
    <row r="719" spans="1:15">
      <c r="A719" s="19">
        <v>714</v>
      </c>
      <c r="B719" s="13" t="s">
        <v>5</v>
      </c>
      <c r="C719" s="15" t="s">
        <v>5</v>
      </c>
      <c r="D719" s="13" t="s">
        <v>5</v>
      </c>
      <c r="E719" s="4" t="s">
        <v>5</v>
      </c>
      <c r="F719" s="8">
        <v>0</v>
      </c>
      <c r="G719" s="15" t="s">
        <v>5</v>
      </c>
      <c r="H719" s="15" t="s">
        <v>5</v>
      </c>
      <c r="I719" s="15" t="s">
        <v>5</v>
      </c>
      <c r="J719" s="15" t="s">
        <v>5</v>
      </c>
      <c r="K719" s="8">
        <v>0</v>
      </c>
      <c r="L719" s="8">
        <v>0</v>
      </c>
      <c r="M719" s="8">
        <v>0</v>
      </c>
      <c r="N719" s="8">
        <v>0</v>
      </c>
      <c r="O719" s="10"/>
    </row>
    <row r="720" spans="1:15">
      <c r="A720" s="19">
        <v>715</v>
      </c>
      <c r="B720" s="13" t="s">
        <v>5</v>
      </c>
      <c r="C720" s="15" t="s">
        <v>5</v>
      </c>
      <c r="D720" s="13" t="s">
        <v>5</v>
      </c>
      <c r="E720" s="4" t="s">
        <v>5</v>
      </c>
      <c r="F720" s="8">
        <v>0</v>
      </c>
      <c r="G720" s="15" t="s">
        <v>5</v>
      </c>
      <c r="H720" s="15" t="s">
        <v>5</v>
      </c>
      <c r="I720" s="15" t="s">
        <v>5</v>
      </c>
      <c r="J720" s="15" t="s">
        <v>5</v>
      </c>
      <c r="K720" s="8">
        <v>0</v>
      </c>
      <c r="L720" s="8">
        <v>0</v>
      </c>
      <c r="M720" s="8">
        <v>0</v>
      </c>
      <c r="N720" s="8">
        <v>0</v>
      </c>
      <c r="O720" s="10"/>
    </row>
    <row r="721" spans="1:15">
      <c r="A721" s="19">
        <v>716</v>
      </c>
      <c r="B721" s="13" t="s">
        <v>5</v>
      </c>
      <c r="C721" s="15" t="s">
        <v>5</v>
      </c>
      <c r="D721" s="13" t="s">
        <v>5</v>
      </c>
      <c r="E721" s="4" t="s">
        <v>5</v>
      </c>
      <c r="F721" s="8">
        <v>0</v>
      </c>
      <c r="G721" s="15" t="s">
        <v>5</v>
      </c>
      <c r="H721" s="15" t="s">
        <v>5</v>
      </c>
      <c r="I721" s="15" t="s">
        <v>5</v>
      </c>
      <c r="J721" s="15" t="s">
        <v>5</v>
      </c>
      <c r="K721" s="8">
        <v>0</v>
      </c>
      <c r="L721" s="8">
        <v>0</v>
      </c>
      <c r="M721" s="8">
        <v>0</v>
      </c>
      <c r="N721" s="8">
        <v>0</v>
      </c>
      <c r="O721" s="10"/>
    </row>
    <row r="722" spans="1:15">
      <c r="A722" s="19">
        <v>717</v>
      </c>
      <c r="B722" s="13" t="s">
        <v>5</v>
      </c>
      <c r="C722" s="15" t="s">
        <v>5</v>
      </c>
      <c r="D722" s="13" t="s">
        <v>5</v>
      </c>
      <c r="E722" s="4" t="s">
        <v>5</v>
      </c>
      <c r="F722" s="8">
        <v>0</v>
      </c>
      <c r="G722" s="15" t="s">
        <v>5</v>
      </c>
      <c r="H722" s="15" t="s">
        <v>5</v>
      </c>
      <c r="I722" s="15" t="s">
        <v>5</v>
      </c>
      <c r="J722" s="15" t="s">
        <v>5</v>
      </c>
      <c r="K722" s="8">
        <v>0</v>
      </c>
      <c r="L722" s="8">
        <v>0</v>
      </c>
      <c r="M722" s="8">
        <v>0</v>
      </c>
      <c r="N722" s="8">
        <v>0</v>
      </c>
      <c r="O722" s="10"/>
    </row>
    <row r="723" spans="1:15">
      <c r="A723" s="19">
        <v>718</v>
      </c>
      <c r="B723" s="13" t="s">
        <v>5</v>
      </c>
      <c r="C723" s="15" t="s">
        <v>5</v>
      </c>
      <c r="D723" s="13" t="s">
        <v>5</v>
      </c>
      <c r="E723" s="4" t="s">
        <v>5</v>
      </c>
      <c r="F723" s="8">
        <v>0</v>
      </c>
      <c r="G723" s="15" t="s">
        <v>5</v>
      </c>
      <c r="H723" s="15" t="s">
        <v>5</v>
      </c>
      <c r="I723" s="15" t="s">
        <v>5</v>
      </c>
      <c r="J723" s="15" t="s">
        <v>5</v>
      </c>
      <c r="K723" s="8">
        <v>0</v>
      </c>
      <c r="L723" s="8">
        <v>0</v>
      </c>
      <c r="M723" s="8">
        <v>0</v>
      </c>
      <c r="N723" s="8">
        <v>0</v>
      </c>
      <c r="O723" s="10"/>
    </row>
    <row r="724" spans="1:15">
      <c r="A724" s="19">
        <v>719</v>
      </c>
      <c r="B724" s="13" t="s">
        <v>5</v>
      </c>
      <c r="C724" s="15" t="s">
        <v>5</v>
      </c>
      <c r="D724" s="13" t="s">
        <v>5</v>
      </c>
      <c r="E724" s="4" t="s">
        <v>5</v>
      </c>
      <c r="F724" s="8">
        <v>0</v>
      </c>
      <c r="G724" s="15" t="s">
        <v>5</v>
      </c>
      <c r="H724" s="15" t="s">
        <v>5</v>
      </c>
      <c r="I724" s="15" t="s">
        <v>5</v>
      </c>
      <c r="J724" s="15" t="s">
        <v>5</v>
      </c>
      <c r="K724" s="8">
        <v>0</v>
      </c>
      <c r="L724" s="8">
        <v>0</v>
      </c>
      <c r="M724" s="8">
        <v>0</v>
      </c>
      <c r="N724" s="8">
        <v>0</v>
      </c>
      <c r="O724" s="10"/>
    </row>
    <row r="725" spans="1:15">
      <c r="A725" s="19">
        <v>720</v>
      </c>
      <c r="B725" s="13" t="s">
        <v>5</v>
      </c>
      <c r="C725" s="15" t="s">
        <v>5</v>
      </c>
      <c r="D725" s="13" t="s">
        <v>5</v>
      </c>
      <c r="E725" s="4" t="s">
        <v>5</v>
      </c>
      <c r="F725" s="8">
        <v>0</v>
      </c>
      <c r="G725" s="15" t="s">
        <v>5</v>
      </c>
      <c r="H725" s="15" t="s">
        <v>5</v>
      </c>
      <c r="I725" s="15" t="s">
        <v>5</v>
      </c>
      <c r="J725" s="15" t="s">
        <v>5</v>
      </c>
      <c r="K725" s="8">
        <v>0</v>
      </c>
      <c r="L725" s="8">
        <v>0</v>
      </c>
      <c r="M725" s="8">
        <v>0</v>
      </c>
      <c r="N725" s="8">
        <v>0</v>
      </c>
      <c r="O725" s="10"/>
    </row>
    <row r="726" spans="1:15">
      <c r="A726" s="19">
        <v>721</v>
      </c>
      <c r="B726" s="13" t="s">
        <v>5</v>
      </c>
      <c r="C726" s="15" t="s">
        <v>5</v>
      </c>
      <c r="D726" s="13" t="s">
        <v>5</v>
      </c>
      <c r="E726" s="4" t="s">
        <v>5</v>
      </c>
      <c r="F726" s="8">
        <v>0</v>
      </c>
      <c r="G726" s="15" t="s">
        <v>5</v>
      </c>
      <c r="H726" s="15" t="s">
        <v>5</v>
      </c>
      <c r="I726" s="15" t="s">
        <v>5</v>
      </c>
      <c r="J726" s="15" t="s">
        <v>5</v>
      </c>
      <c r="K726" s="8">
        <v>0</v>
      </c>
      <c r="L726" s="8">
        <v>0</v>
      </c>
      <c r="M726" s="8">
        <v>0</v>
      </c>
      <c r="N726" s="8">
        <v>0</v>
      </c>
      <c r="O726" s="10"/>
    </row>
    <row r="727" spans="1:15">
      <c r="A727" s="19">
        <v>722</v>
      </c>
      <c r="B727" s="13" t="s">
        <v>5</v>
      </c>
      <c r="C727" s="15" t="s">
        <v>5</v>
      </c>
      <c r="D727" s="13" t="s">
        <v>5</v>
      </c>
      <c r="E727" s="4" t="s">
        <v>5</v>
      </c>
      <c r="F727" s="8">
        <v>0</v>
      </c>
      <c r="G727" s="15" t="s">
        <v>5</v>
      </c>
      <c r="H727" s="15" t="s">
        <v>5</v>
      </c>
      <c r="I727" s="15" t="s">
        <v>5</v>
      </c>
      <c r="J727" s="15" t="s">
        <v>5</v>
      </c>
      <c r="K727" s="8">
        <v>0</v>
      </c>
      <c r="L727" s="8">
        <v>0</v>
      </c>
      <c r="M727" s="8">
        <v>0</v>
      </c>
      <c r="N727" s="8">
        <v>0</v>
      </c>
      <c r="O727" s="10"/>
    </row>
    <row r="728" spans="1:15">
      <c r="A728" s="19">
        <v>723</v>
      </c>
      <c r="B728" s="13" t="s">
        <v>5</v>
      </c>
      <c r="C728" s="15" t="s">
        <v>5</v>
      </c>
      <c r="D728" s="13" t="s">
        <v>5</v>
      </c>
      <c r="E728" s="4" t="s">
        <v>5</v>
      </c>
      <c r="F728" s="8">
        <v>0</v>
      </c>
      <c r="G728" s="15" t="s">
        <v>5</v>
      </c>
      <c r="H728" s="15" t="s">
        <v>5</v>
      </c>
      <c r="I728" s="15" t="s">
        <v>5</v>
      </c>
      <c r="J728" s="15" t="s">
        <v>5</v>
      </c>
      <c r="K728" s="8">
        <v>0</v>
      </c>
      <c r="L728" s="8">
        <v>0</v>
      </c>
      <c r="M728" s="8">
        <v>0</v>
      </c>
      <c r="N728" s="8">
        <v>0</v>
      </c>
      <c r="O728" s="10"/>
    </row>
    <row r="729" spans="1:15">
      <c r="A729" s="19">
        <v>724</v>
      </c>
      <c r="B729" s="13" t="s">
        <v>5</v>
      </c>
      <c r="C729" s="15" t="s">
        <v>5</v>
      </c>
      <c r="D729" s="13" t="s">
        <v>5</v>
      </c>
      <c r="E729" s="4" t="s">
        <v>5</v>
      </c>
      <c r="F729" s="8">
        <v>0</v>
      </c>
      <c r="G729" s="15" t="s">
        <v>5</v>
      </c>
      <c r="H729" s="15" t="s">
        <v>5</v>
      </c>
      <c r="I729" s="15" t="s">
        <v>5</v>
      </c>
      <c r="J729" s="15" t="s">
        <v>5</v>
      </c>
      <c r="K729" s="8">
        <v>0</v>
      </c>
      <c r="L729" s="8">
        <v>0</v>
      </c>
      <c r="M729" s="8">
        <v>0</v>
      </c>
      <c r="N729" s="8">
        <v>0</v>
      </c>
      <c r="O729" s="10"/>
    </row>
    <row r="730" spans="1:15">
      <c r="A730" s="19">
        <v>725</v>
      </c>
      <c r="B730" s="13" t="s">
        <v>5</v>
      </c>
      <c r="C730" s="15" t="s">
        <v>5</v>
      </c>
      <c r="D730" s="13" t="s">
        <v>5</v>
      </c>
      <c r="E730" s="4" t="s">
        <v>5</v>
      </c>
      <c r="F730" s="8">
        <v>0</v>
      </c>
      <c r="G730" s="15" t="s">
        <v>5</v>
      </c>
      <c r="H730" s="15" t="s">
        <v>5</v>
      </c>
      <c r="I730" s="15" t="s">
        <v>5</v>
      </c>
      <c r="J730" s="15" t="s">
        <v>5</v>
      </c>
      <c r="K730" s="8">
        <v>0</v>
      </c>
      <c r="L730" s="8">
        <v>0</v>
      </c>
      <c r="M730" s="8">
        <v>0</v>
      </c>
      <c r="N730" s="8">
        <v>0</v>
      </c>
      <c r="O730" s="10"/>
    </row>
    <row r="731" spans="1:15">
      <c r="A731" s="19">
        <v>726</v>
      </c>
      <c r="B731" s="13" t="s">
        <v>5</v>
      </c>
      <c r="C731" s="15" t="s">
        <v>5</v>
      </c>
      <c r="D731" s="13" t="s">
        <v>5</v>
      </c>
      <c r="E731" s="4" t="s">
        <v>5</v>
      </c>
      <c r="F731" s="8">
        <v>0</v>
      </c>
      <c r="G731" s="15" t="s">
        <v>5</v>
      </c>
      <c r="H731" s="15" t="s">
        <v>5</v>
      </c>
      <c r="I731" s="15" t="s">
        <v>5</v>
      </c>
      <c r="J731" s="15" t="s">
        <v>5</v>
      </c>
      <c r="K731" s="8">
        <v>0</v>
      </c>
      <c r="L731" s="8">
        <v>0</v>
      </c>
      <c r="M731" s="8">
        <v>0</v>
      </c>
      <c r="N731" s="8">
        <v>0</v>
      </c>
      <c r="O731" s="10"/>
    </row>
    <row r="732" spans="1:15">
      <c r="A732" s="19">
        <v>727</v>
      </c>
      <c r="B732" s="13" t="s">
        <v>5</v>
      </c>
      <c r="C732" s="15" t="s">
        <v>5</v>
      </c>
      <c r="D732" s="13" t="s">
        <v>5</v>
      </c>
      <c r="E732" s="4" t="s">
        <v>5</v>
      </c>
      <c r="F732" s="8">
        <v>0</v>
      </c>
      <c r="G732" s="15" t="s">
        <v>5</v>
      </c>
      <c r="H732" s="15" t="s">
        <v>5</v>
      </c>
      <c r="I732" s="15" t="s">
        <v>5</v>
      </c>
      <c r="J732" s="15" t="s">
        <v>5</v>
      </c>
      <c r="K732" s="8">
        <v>0</v>
      </c>
      <c r="L732" s="8">
        <v>0</v>
      </c>
      <c r="M732" s="8">
        <v>0</v>
      </c>
      <c r="N732" s="8">
        <v>0</v>
      </c>
      <c r="O732" s="10"/>
    </row>
    <row r="733" spans="1:15">
      <c r="A733" s="19">
        <v>728</v>
      </c>
      <c r="B733" s="13" t="s">
        <v>5</v>
      </c>
      <c r="C733" s="15" t="s">
        <v>5</v>
      </c>
      <c r="D733" s="13" t="s">
        <v>5</v>
      </c>
      <c r="E733" s="4" t="s">
        <v>5</v>
      </c>
      <c r="F733" s="8">
        <v>0</v>
      </c>
      <c r="G733" s="15" t="s">
        <v>5</v>
      </c>
      <c r="H733" s="15" t="s">
        <v>5</v>
      </c>
      <c r="I733" s="15" t="s">
        <v>5</v>
      </c>
      <c r="J733" s="15" t="s">
        <v>5</v>
      </c>
      <c r="K733" s="8">
        <v>0</v>
      </c>
      <c r="L733" s="8">
        <v>0</v>
      </c>
      <c r="M733" s="8">
        <v>0</v>
      </c>
      <c r="N733" s="8">
        <v>0</v>
      </c>
      <c r="O733" s="10"/>
    </row>
    <row r="734" spans="1:15">
      <c r="A734" s="19">
        <v>729</v>
      </c>
      <c r="B734" s="13" t="s">
        <v>5</v>
      </c>
      <c r="C734" s="15" t="s">
        <v>5</v>
      </c>
      <c r="D734" s="13" t="s">
        <v>5</v>
      </c>
      <c r="E734" s="4" t="s">
        <v>5</v>
      </c>
      <c r="F734" s="8">
        <v>0</v>
      </c>
      <c r="G734" s="15" t="s">
        <v>5</v>
      </c>
      <c r="H734" s="15" t="s">
        <v>5</v>
      </c>
      <c r="I734" s="15" t="s">
        <v>5</v>
      </c>
      <c r="J734" s="15" t="s">
        <v>5</v>
      </c>
      <c r="K734" s="8">
        <v>0</v>
      </c>
      <c r="L734" s="8">
        <v>0</v>
      </c>
      <c r="M734" s="8">
        <v>0</v>
      </c>
      <c r="N734" s="8">
        <v>0</v>
      </c>
      <c r="O734" s="10"/>
    </row>
    <row r="735" spans="1:15">
      <c r="A735" s="19">
        <v>730</v>
      </c>
      <c r="B735" s="13" t="s">
        <v>5</v>
      </c>
      <c r="C735" s="15" t="s">
        <v>5</v>
      </c>
      <c r="D735" s="13" t="s">
        <v>5</v>
      </c>
      <c r="E735" s="4" t="s">
        <v>5</v>
      </c>
      <c r="F735" s="8">
        <v>0</v>
      </c>
      <c r="G735" s="15" t="s">
        <v>5</v>
      </c>
      <c r="H735" s="15" t="s">
        <v>5</v>
      </c>
      <c r="I735" s="15" t="s">
        <v>5</v>
      </c>
      <c r="J735" s="15" t="s">
        <v>5</v>
      </c>
      <c r="K735" s="8">
        <v>0</v>
      </c>
      <c r="L735" s="8">
        <v>0</v>
      </c>
      <c r="M735" s="8">
        <v>0</v>
      </c>
      <c r="N735" s="8">
        <v>0</v>
      </c>
      <c r="O735" s="10"/>
    </row>
    <row r="736" spans="1:15">
      <c r="A736" s="19">
        <v>731</v>
      </c>
      <c r="B736" s="13" t="s">
        <v>5</v>
      </c>
      <c r="C736" s="15" t="s">
        <v>5</v>
      </c>
      <c r="D736" s="13" t="s">
        <v>5</v>
      </c>
      <c r="E736" s="4" t="s">
        <v>5</v>
      </c>
      <c r="F736" s="8">
        <v>0</v>
      </c>
      <c r="G736" s="15" t="s">
        <v>5</v>
      </c>
      <c r="H736" s="15" t="s">
        <v>5</v>
      </c>
      <c r="I736" s="15" t="s">
        <v>5</v>
      </c>
      <c r="J736" s="15" t="s">
        <v>5</v>
      </c>
      <c r="K736" s="8">
        <v>0</v>
      </c>
      <c r="L736" s="8">
        <v>0</v>
      </c>
      <c r="M736" s="8">
        <v>0</v>
      </c>
      <c r="N736" s="8">
        <v>0</v>
      </c>
      <c r="O736" s="10"/>
    </row>
    <row r="737" spans="1:15">
      <c r="A737" s="19">
        <v>732</v>
      </c>
      <c r="B737" s="13" t="s">
        <v>5</v>
      </c>
      <c r="C737" s="15" t="s">
        <v>5</v>
      </c>
      <c r="D737" s="13" t="s">
        <v>5</v>
      </c>
      <c r="E737" s="4" t="s">
        <v>5</v>
      </c>
      <c r="F737" s="8">
        <v>0</v>
      </c>
      <c r="G737" s="15" t="s">
        <v>5</v>
      </c>
      <c r="H737" s="15" t="s">
        <v>5</v>
      </c>
      <c r="I737" s="15" t="s">
        <v>5</v>
      </c>
      <c r="J737" s="15" t="s">
        <v>5</v>
      </c>
      <c r="K737" s="8">
        <v>0</v>
      </c>
      <c r="L737" s="8">
        <v>0</v>
      </c>
      <c r="M737" s="8">
        <v>0</v>
      </c>
      <c r="N737" s="8">
        <v>0</v>
      </c>
      <c r="O737" s="10"/>
    </row>
    <row r="738" spans="1:15">
      <c r="A738" s="19">
        <v>733</v>
      </c>
      <c r="B738" s="13" t="s">
        <v>5</v>
      </c>
      <c r="C738" s="15" t="s">
        <v>5</v>
      </c>
      <c r="D738" s="13" t="s">
        <v>5</v>
      </c>
      <c r="E738" s="4" t="s">
        <v>5</v>
      </c>
      <c r="F738" s="8">
        <v>0</v>
      </c>
      <c r="G738" s="15" t="s">
        <v>5</v>
      </c>
      <c r="H738" s="15" t="s">
        <v>5</v>
      </c>
      <c r="I738" s="15" t="s">
        <v>5</v>
      </c>
      <c r="J738" s="15" t="s">
        <v>5</v>
      </c>
      <c r="K738" s="8">
        <v>0</v>
      </c>
      <c r="L738" s="8">
        <v>0</v>
      </c>
      <c r="M738" s="8">
        <v>0</v>
      </c>
      <c r="N738" s="8">
        <v>0</v>
      </c>
      <c r="O738" s="10"/>
    </row>
    <row r="739" spans="1:15">
      <c r="A739" s="19">
        <v>734</v>
      </c>
      <c r="B739" s="13" t="s">
        <v>5</v>
      </c>
      <c r="C739" s="15" t="s">
        <v>5</v>
      </c>
      <c r="D739" s="13" t="s">
        <v>5</v>
      </c>
      <c r="E739" s="4" t="s">
        <v>5</v>
      </c>
      <c r="F739" s="8">
        <v>0</v>
      </c>
      <c r="G739" s="15" t="s">
        <v>5</v>
      </c>
      <c r="H739" s="15" t="s">
        <v>5</v>
      </c>
      <c r="I739" s="15" t="s">
        <v>5</v>
      </c>
      <c r="J739" s="15" t="s">
        <v>5</v>
      </c>
      <c r="K739" s="8">
        <v>0</v>
      </c>
      <c r="L739" s="8">
        <v>0</v>
      </c>
      <c r="M739" s="8">
        <v>0</v>
      </c>
      <c r="N739" s="8">
        <v>0</v>
      </c>
      <c r="O739" s="10"/>
    </row>
    <row r="740" spans="1:15">
      <c r="A740" s="19">
        <v>735</v>
      </c>
      <c r="B740" s="13" t="s">
        <v>5</v>
      </c>
      <c r="C740" s="15" t="s">
        <v>5</v>
      </c>
      <c r="D740" s="13" t="s">
        <v>5</v>
      </c>
      <c r="E740" s="4" t="s">
        <v>5</v>
      </c>
      <c r="F740" s="8">
        <v>0</v>
      </c>
      <c r="G740" s="15" t="s">
        <v>5</v>
      </c>
      <c r="H740" s="15" t="s">
        <v>5</v>
      </c>
      <c r="I740" s="15" t="s">
        <v>5</v>
      </c>
      <c r="J740" s="15" t="s">
        <v>5</v>
      </c>
      <c r="K740" s="8">
        <v>0</v>
      </c>
      <c r="L740" s="8">
        <v>0</v>
      </c>
      <c r="M740" s="8">
        <v>0</v>
      </c>
      <c r="N740" s="8">
        <v>0</v>
      </c>
      <c r="O740" s="10"/>
    </row>
    <row r="741" spans="1:15">
      <c r="A741" s="19">
        <v>736</v>
      </c>
      <c r="B741" s="13" t="s">
        <v>5</v>
      </c>
      <c r="C741" s="15" t="s">
        <v>5</v>
      </c>
      <c r="D741" s="13" t="s">
        <v>5</v>
      </c>
      <c r="E741" s="4" t="s">
        <v>5</v>
      </c>
      <c r="F741" s="8">
        <v>0</v>
      </c>
      <c r="G741" s="15" t="s">
        <v>5</v>
      </c>
      <c r="H741" s="15" t="s">
        <v>5</v>
      </c>
      <c r="I741" s="15" t="s">
        <v>5</v>
      </c>
      <c r="J741" s="15" t="s">
        <v>5</v>
      </c>
      <c r="K741" s="8">
        <v>0</v>
      </c>
      <c r="L741" s="8">
        <v>0</v>
      </c>
      <c r="M741" s="8">
        <v>0</v>
      </c>
      <c r="N741" s="8">
        <v>0</v>
      </c>
      <c r="O741" s="10"/>
    </row>
    <row r="742" spans="1:15">
      <c r="A742" s="19">
        <v>737</v>
      </c>
      <c r="B742" s="13" t="s">
        <v>5</v>
      </c>
      <c r="C742" s="15" t="s">
        <v>5</v>
      </c>
      <c r="D742" s="13" t="s">
        <v>5</v>
      </c>
      <c r="E742" s="4" t="s">
        <v>5</v>
      </c>
      <c r="F742" s="8">
        <v>0</v>
      </c>
      <c r="G742" s="15" t="s">
        <v>5</v>
      </c>
      <c r="H742" s="15" t="s">
        <v>5</v>
      </c>
      <c r="I742" s="15" t="s">
        <v>5</v>
      </c>
      <c r="J742" s="15" t="s">
        <v>5</v>
      </c>
      <c r="K742" s="8">
        <v>0</v>
      </c>
      <c r="L742" s="8">
        <v>0</v>
      </c>
      <c r="M742" s="8">
        <v>0</v>
      </c>
      <c r="N742" s="8">
        <v>0</v>
      </c>
      <c r="O742" s="10"/>
    </row>
    <row r="743" spans="1:15">
      <c r="A743" s="19">
        <v>738</v>
      </c>
      <c r="B743" s="13" t="s">
        <v>5</v>
      </c>
      <c r="C743" s="15" t="s">
        <v>5</v>
      </c>
      <c r="D743" s="13" t="s">
        <v>5</v>
      </c>
      <c r="E743" s="4" t="s">
        <v>5</v>
      </c>
      <c r="F743" s="8">
        <v>0</v>
      </c>
      <c r="G743" s="15" t="s">
        <v>5</v>
      </c>
      <c r="H743" s="15" t="s">
        <v>5</v>
      </c>
      <c r="I743" s="15" t="s">
        <v>5</v>
      </c>
      <c r="J743" s="15" t="s">
        <v>5</v>
      </c>
      <c r="K743" s="8">
        <v>0</v>
      </c>
      <c r="L743" s="8">
        <v>0</v>
      </c>
      <c r="M743" s="8">
        <v>0</v>
      </c>
      <c r="N743" s="8">
        <v>0</v>
      </c>
      <c r="O743" s="10"/>
    </row>
    <row r="744" spans="1:15">
      <c r="A744" s="19">
        <v>739</v>
      </c>
      <c r="B744" s="13" t="s">
        <v>5</v>
      </c>
      <c r="C744" s="15" t="s">
        <v>5</v>
      </c>
      <c r="D744" s="13" t="s">
        <v>5</v>
      </c>
      <c r="E744" s="4" t="s">
        <v>5</v>
      </c>
      <c r="F744" s="8">
        <v>0</v>
      </c>
      <c r="G744" s="15" t="s">
        <v>5</v>
      </c>
      <c r="H744" s="15" t="s">
        <v>5</v>
      </c>
      <c r="I744" s="15" t="s">
        <v>5</v>
      </c>
      <c r="J744" s="15" t="s">
        <v>5</v>
      </c>
      <c r="K744" s="8">
        <v>0</v>
      </c>
      <c r="L744" s="8">
        <v>0</v>
      </c>
      <c r="M744" s="8">
        <v>0</v>
      </c>
      <c r="N744" s="8">
        <v>0</v>
      </c>
      <c r="O744" s="10"/>
    </row>
    <row r="745" spans="1:15">
      <c r="A745" s="19">
        <v>740</v>
      </c>
      <c r="B745" s="13" t="s">
        <v>5</v>
      </c>
      <c r="C745" s="15" t="s">
        <v>5</v>
      </c>
      <c r="D745" s="13" t="s">
        <v>5</v>
      </c>
      <c r="E745" s="4" t="s">
        <v>5</v>
      </c>
      <c r="F745" s="8">
        <v>0</v>
      </c>
      <c r="G745" s="15" t="s">
        <v>5</v>
      </c>
      <c r="H745" s="15" t="s">
        <v>5</v>
      </c>
      <c r="I745" s="15" t="s">
        <v>5</v>
      </c>
      <c r="J745" s="15" t="s">
        <v>5</v>
      </c>
      <c r="K745" s="8">
        <v>0</v>
      </c>
      <c r="L745" s="8">
        <v>0</v>
      </c>
      <c r="M745" s="8">
        <v>0</v>
      </c>
      <c r="N745" s="8">
        <v>0</v>
      </c>
      <c r="O745" s="10"/>
    </row>
    <row r="746" spans="1:15">
      <c r="A746" s="19">
        <v>741</v>
      </c>
      <c r="B746" s="13" t="s">
        <v>5</v>
      </c>
      <c r="C746" s="15" t="s">
        <v>5</v>
      </c>
      <c r="D746" s="13" t="s">
        <v>5</v>
      </c>
      <c r="E746" s="4" t="s">
        <v>5</v>
      </c>
      <c r="F746" s="8">
        <v>0</v>
      </c>
      <c r="G746" s="15" t="s">
        <v>5</v>
      </c>
      <c r="H746" s="15" t="s">
        <v>5</v>
      </c>
      <c r="I746" s="15" t="s">
        <v>5</v>
      </c>
      <c r="J746" s="15" t="s">
        <v>5</v>
      </c>
      <c r="K746" s="8">
        <v>0</v>
      </c>
      <c r="L746" s="8">
        <v>0</v>
      </c>
      <c r="M746" s="8">
        <v>0</v>
      </c>
      <c r="N746" s="8">
        <v>0</v>
      </c>
      <c r="O746" s="10"/>
    </row>
    <row r="747" spans="1:15">
      <c r="A747" s="19">
        <v>742</v>
      </c>
      <c r="B747" s="13" t="s">
        <v>5</v>
      </c>
      <c r="C747" s="15" t="s">
        <v>5</v>
      </c>
      <c r="D747" s="13" t="s">
        <v>5</v>
      </c>
      <c r="E747" s="4" t="s">
        <v>5</v>
      </c>
      <c r="F747" s="8">
        <v>0</v>
      </c>
      <c r="G747" s="15" t="s">
        <v>5</v>
      </c>
      <c r="H747" s="15" t="s">
        <v>5</v>
      </c>
      <c r="I747" s="15" t="s">
        <v>5</v>
      </c>
      <c r="J747" s="15" t="s">
        <v>5</v>
      </c>
      <c r="K747" s="8">
        <v>0</v>
      </c>
      <c r="L747" s="8">
        <v>0</v>
      </c>
      <c r="M747" s="8">
        <v>0</v>
      </c>
      <c r="N747" s="8">
        <v>0</v>
      </c>
      <c r="O747" s="10"/>
    </row>
    <row r="748" spans="1:15">
      <c r="A748" s="19">
        <v>743</v>
      </c>
      <c r="B748" s="13" t="s">
        <v>5</v>
      </c>
      <c r="C748" s="15" t="s">
        <v>5</v>
      </c>
      <c r="D748" s="13" t="s">
        <v>5</v>
      </c>
      <c r="E748" s="4" t="s">
        <v>5</v>
      </c>
      <c r="F748" s="8">
        <v>0</v>
      </c>
      <c r="G748" s="15" t="s">
        <v>5</v>
      </c>
      <c r="H748" s="15" t="s">
        <v>5</v>
      </c>
      <c r="I748" s="15" t="s">
        <v>5</v>
      </c>
      <c r="J748" s="15" t="s">
        <v>5</v>
      </c>
      <c r="K748" s="8">
        <v>0</v>
      </c>
      <c r="L748" s="8">
        <v>0</v>
      </c>
      <c r="M748" s="8">
        <v>0</v>
      </c>
      <c r="N748" s="8">
        <v>0</v>
      </c>
      <c r="O748" s="10"/>
    </row>
    <row r="749" spans="1:15">
      <c r="A749" s="19">
        <v>744</v>
      </c>
      <c r="B749" s="13" t="s">
        <v>5</v>
      </c>
      <c r="C749" s="15" t="s">
        <v>5</v>
      </c>
      <c r="D749" s="13" t="s">
        <v>5</v>
      </c>
      <c r="E749" s="4" t="s">
        <v>5</v>
      </c>
      <c r="F749" s="8">
        <v>0</v>
      </c>
      <c r="G749" s="15" t="s">
        <v>5</v>
      </c>
      <c r="H749" s="15" t="s">
        <v>5</v>
      </c>
      <c r="I749" s="15" t="s">
        <v>5</v>
      </c>
      <c r="J749" s="15" t="s">
        <v>5</v>
      </c>
      <c r="K749" s="8">
        <v>0</v>
      </c>
      <c r="L749" s="8">
        <v>0</v>
      </c>
      <c r="M749" s="8">
        <v>0</v>
      </c>
      <c r="N749" s="8">
        <v>0</v>
      </c>
      <c r="O749" s="10"/>
    </row>
    <row r="750" spans="1:15">
      <c r="A750" s="19">
        <v>745</v>
      </c>
      <c r="B750" s="13" t="s">
        <v>5</v>
      </c>
      <c r="C750" s="15" t="s">
        <v>5</v>
      </c>
      <c r="D750" s="13" t="s">
        <v>5</v>
      </c>
      <c r="E750" s="4" t="s">
        <v>5</v>
      </c>
      <c r="F750" s="8">
        <v>0</v>
      </c>
      <c r="G750" s="15" t="s">
        <v>5</v>
      </c>
      <c r="H750" s="15" t="s">
        <v>5</v>
      </c>
      <c r="I750" s="15" t="s">
        <v>5</v>
      </c>
      <c r="J750" s="15" t="s">
        <v>5</v>
      </c>
      <c r="K750" s="8">
        <v>0</v>
      </c>
      <c r="L750" s="8">
        <v>0</v>
      </c>
      <c r="M750" s="8">
        <v>0</v>
      </c>
      <c r="N750" s="8">
        <v>0</v>
      </c>
      <c r="O750" s="10"/>
    </row>
    <row r="751" spans="1:15">
      <c r="A751" s="19">
        <v>746</v>
      </c>
      <c r="B751" s="13" t="s">
        <v>5</v>
      </c>
      <c r="C751" s="15" t="s">
        <v>5</v>
      </c>
      <c r="D751" s="13" t="s">
        <v>5</v>
      </c>
      <c r="E751" s="4" t="s">
        <v>5</v>
      </c>
      <c r="F751" s="8">
        <v>0</v>
      </c>
      <c r="G751" s="15" t="s">
        <v>5</v>
      </c>
      <c r="H751" s="15" t="s">
        <v>5</v>
      </c>
      <c r="I751" s="15" t="s">
        <v>5</v>
      </c>
      <c r="J751" s="15" t="s">
        <v>5</v>
      </c>
      <c r="K751" s="8">
        <v>0</v>
      </c>
      <c r="L751" s="8">
        <v>0</v>
      </c>
      <c r="M751" s="8">
        <v>0</v>
      </c>
      <c r="N751" s="8">
        <v>0</v>
      </c>
      <c r="O751" s="10"/>
    </row>
    <row r="752" spans="1:15">
      <c r="A752" s="19">
        <v>747</v>
      </c>
      <c r="B752" s="13" t="s">
        <v>5</v>
      </c>
      <c r="C752" s="15" t="s">
        <v>5</v>
      </c>
      <c r="D752" s="13" t="s">
        <v>5</v>
      </c>
      <c r="E752" s="4" t="s">
        <v>5</v>
      </c>
      <c r="F752" s="8">
        <v>0</v>
      </c>
      <c r="G752" s="15" t="s">
        <v>5</v>
      </c>
      <c r="H752" s="15" t="s">
        <v>5</v>
      </c>
      <c r="I752" s="15" t="s">
        <v>5</v>
      </c>
      <c r="J752" s="15" t="s">
        <v>5</v>
      </c>
      <c r="K752" s="8">
        <v>0</v>
      </c>
      <c r="L752" s="8">
        <v>0</v>
      </c>
      <c r="M752" s="8">
        <v>0</v>
      </c>
      <c r="N752" s="8">
        <v>0</v>
      </c>
      <c r="O752" s="10"/>
    </row>
    <row r="753" spans="1:15">
      <c r="A753" s="19">
        <v>748</v>
      </c>
      <c r="B753" s="13" t="s">
        <v>5</v>
      </c>
      <c r="C753" s="15" t="s">
        <v>5</v>
      </c>
      <c r="D753" s="13" t="s">
        <v>5</v>
      </c>
      <c r="E753" s="4" t="s">
        <v>5</v>
      </c>
      <c r="F753" s="8">
        <v>0</v>
      </c>
      <c r="G753" s="15" t="s">
        <v>5</v>
      </c>
      <c r="H753" s="15" t="s">
        <v>5</v>
      </c>
      <c r="I753" s="15" t="s">
        <v>5</v>
      </c>
      <c r="J753" s="15" t="s">
        <v>5</v>
      </c>
      <c r="K753" s="8">
        <v>0</v>
      </c>
      <c r="L753" s="8">
        <v>0</v>
      </c>
      <c r="M753" s="8">
        <v>0</v>
      </c>
      <c r="N753" s="8">
        <v>0</v>
      </c>
      <c r="O753" s="10"/>
    </row>
    <row r="754" spans="1:15">
      <c r="A754" s="19">
        <v>749</v>
      </c>
      <c r="B754" s="13" t="s">
        <v>5</v>
      </c>
      <c r="C754" s="15" t="s">
        <v>5</v>
      </c>
      <c r="D754" s="13" t="s">
        <v>5</v>
      </c>
      <c r="E754" s="4" t="s">
        <v>5</v>
      </c>
      <c r="F754" s="8">
        <v>0</v>
      </c>
      <c r="G754" s="15" t="s">
        <v>5</v>
      </c>
      <c r="H754" s="15" t="s">
        <v>5</v>
      </c>
      <c r="I754" s="15" t="s">
        <v>5</v>
      </c>
      <c r="J754" s="15" t="s">
        <v>5</v>
      </c>
      <c r="K754" s="8">
        <v>0</v>
      </c>
      <c r="L754" s="8">
        <v>0</v>
      </c>
      <c r="M754" s="8">
        <v>0</v>
      </c>
      <c r="N754" s="8">
        <v>0</v>
      </c>
      <c r="O754" s="10"/>
    </row>
    <row r="755" spans="1:15">
      <c r="A755" s="19">
        <v>750</v>
      </c>
      <c r="B755" s="13" t="s">
        <v>5</v>
      </c>
      <c r="C755" s="15" t="s">
        <v>5</v>
      </c>
      <c r="D755" s="13" t="s">
        <v>5</v>
      </c>
      <c r="E755" s="4" t="s">
        <v>5</v>
      </c>
      <c r="F755" s="8">
        <v>0</v>
      </c>
      <c r="G755" s="15" t="s">
        <v>5</v>
      </c>
      <c r="H755" s="15" t="s">
        <v>5</v>
      </c>
      <c r="I755" s="15" t="s">
        <v>5</v>
      </c>
      <c r="J755" s="15" t="s">
        <v>5</v>
      </c>
      <c r="K755" s="8">
        <v>0</v>
      </c>
      <c r="L755" s="8">
        <v>0</v>
      </c>
      <c r="M755" s="8">
        <v>0</v>
      </c>
      <c r="N755" s="8">
        <v>0</v>
      </c>
      <c r="O755" s="10"/>
    </row>
    <row r="756" spans="1:15">
      <c r="A756" s="19">
        <v>751</v>
      </c>
      <c r="B756" s="13" t="s">
        <v>5</v>
      </c>
      <c r="C756" s="15" t="s">
        <v>5</v>
      </c>
      <c r="D756" s="13" t="s">
        <v>5</v>
      </c>
      <c r="E756" s="4" t="s">
        <v>5</v>
      </c>
      <c r="F756" s="8">
        <v>0</v>
      </c>
      <c r="G756" s="15" t="s">
        <v>5</v>
      </c>
      <c r="H756" s="15" t="s">
        <v>5</v>
      </c>
      <c r="I756" s="15" t="s">
        <v>5</v>
      </c>
      <c r="J756" s="15" t="s">
        <v>5</v>
      </c>
      <c r="K756" s="8">
        <v>0</v>
      </c>
      <c r="L756" s="8">
        <v>0</v>
      </c>
      <c r="M756" s="8">
        <v>0</v>
      </c>
      <c r="N756" s="8">
        <v>0</v>
      </c>
      <c r="O756" s="10"/>
    </row>
    <row r="757" spans="1:15">
      <c r="A757" s="19">
        <v>752</v>
      </c>
      <c r="B757" s="13" t="s">
        <v>5</v>
      </c>
      <c r="C757" s="15" t="s">
        <v>5</v>
      </c>
      <c r="D757" s="13" t="s">
        <v>5</v>
      </c>
      <c r="E757" s="4" t="s">
        <v>5</v>
      </c>
      <c r="F757" s="8">
        <v>0</v>
      </c>
      <c r="G757" s="15" t="s">
        <v>5</v>
      </c>
      <c r="H757" s="15" t="s">
        <v>5</v>
      </c>
      <c r="I757" s="15" t="s">
        <v>5</v>
      </c>
      <c r="J757" s="15" t="s">
        <v>5</v>
      </c>
      <c r="K757" s="8">
        <v>0</v>
      </c>
      <c r="L757" s="8">
        <v>0</v>
      </c>
      <c r="M757" s="8">
        <v>0</v>
      </c>
      <c r="N757" s="8">
        <v>0</v>
      </c>
      <c r="O757" s="10"/>
    </row>
    <row r="758" spans="1:15">
      <c r="A758" s="19">
        <v>753</v>
      </c>
      <c r="B758" s="13" t="s">
        <v>5</v>
      </c>
      <c r="C758" s="15" t="s">
        <v>5</v>
      </c>
      <c r="D758" s="13" t="s">
        <v>5</v>
      </c>
      <c r="E758" s="4" t="s">
        <v>5</v>
      </c>
      <c r="F758" s="8">
        <v>0</v>
      </c>
      <c r="G758" s="15" t="s">
        <v>5</v>
      </c>
      <c r="H758" s="15" t="s">
        <v>5</v>
      </c>
      <c r="I758" s="15" t="s">
        <v>5</v>
      </c>
      <c r="J758" s="15" t="s">
        <v>5</v>
      </c>
      <c r="K758" s="8">
        <v>0</v>
      </c>
      <c r="L758" s="8">
        <v>0</v>
      </c>
      <c r="M758" s="8">
        <v>0</v>
      </c>
      <c r="N758" s="8">
        <v>0</v>
      </c>
      <c r="O758" s="10"/>
    </row>
    <row r="759" spans="1:15">
      <c r="A759" s="19">
        <v>754</v>
      </c>
      <c r="B759" s="13" t="s">
        <v>5</v>
      </c>
      <c r="C759" s="15" t="s">
        <v>5</v>
      </c>
      <c r="D759" s="13" t="s">
        <v>5</v>
      </c>
      <c r="E759" s="4" t="s">
        <v>5</v>
      </c>
      <c r="F759" s="8">
        <v>0</v>
      </c>
      <c r="G759" s="15" t="s">
        <v>5</v>
      </c>
      <c r="H759" s="15" t="s">
        <v>5</v>
      </c>
      <c r="I759" s="15" t="s">
        <v>5</v>
      </c>
      <c r="J759" s="15" t="s">
        <v>5</v>
      </c>
      <c r="K759" s="8">
        <v>0</v>
      </c>
      <c r="L759" s="8">
        <v>0</v>
      </c>
      <c r="M759" s="8">
        <v>0</v>
      </c>
      <c r="N759" s="8">
        <v>0</v>
      </c>
      <c r="O759" s="10"/>
    </row>
    <row r="760" spans="1:15">
      <c r="A760" s="19">
        <v>755</v>
      </c>
      <c r="B760" s="13" t="s">
        <v>5</v>
      </c>
      <c r="C760" s="15" t="s">
        <v>5</v>
      </c>
      <c r="D760" s="13" t="s">
        <v>5</v>
      </c>
      <c r="E760" s="4" t="s">
        <v>5</v>
      </c>
      <c r="F760" s="8">
        <v>0</v>
      </c>
      <c r="G760" s="15" t="s">
        <v>5</v>
      </c>
      <c r="H760" s="15" t="s">
        <v>5</v>
      </c>
      <c r="I760" s="15" t="s">
        <v>5</v>
      </c>
      <c r="J760" s="15" t="s">
        <v>5</v>
      </c>
      <c r="K760" s="8">
        <v>0</v>
      </c>
      <c r="L760" s="8">
        <v>0</v>
      </c>
      <c r="M760" s="8">
        <v>0</v>
      </c>
      <c r="N760" s="8">
        <v>0</v>
      </c>
      <c r="O760" s="10"/>
    </row>
    <row r="761" spans="1:15">
      <c r="A761" s="19">
        <v>756</v>
      </c>
      <c r="B761" s="13" t="s">
        <v>5</v>
      </c>
      <c r="C761" s="15" t="s">
        <v>5</v>
      </c>
      <c r="D761" s="13" t="s">
        <v>5</v>
      </c>
      <c r="E761" s="4" t="s">
        <v>5</v>
      </c>
      <c r="F761" s="8">
        <v>0</v>
      </c>
      <c r="G761" s="15" t="s">
        <v>5</v>
      </c>
      <c r="H761" s="15" t="s">
        <v>5</v>
      </c>
      <c r="I761" s="15" t="s">
        <v>5</v>
      </c>
      <c r="J761" s="15" t="s">
        <v>5</v>
      </c>
      <c r="K761" s="8">
        <v>0</v>
      </c>
      <c r="L761" s="8">
        <v>0</v>
      </c>
      <c r="M761" s="8">
        <v>0</v>
      </c>
      <c r="N761" s="8">
        <v>0</v>
      </c>
      <c r="O761" s="10"/>
    </row>
    <row r="762" spans="1:15">
      <c r="A762" s="19">
        <v>757</v>
      </c>
      <c r="B762" s="13" t="s">
        <v>5</v>
      </c>
      <c r="C762" s="15" t="s">
        <v>5</v>
      </c>
      <c r="D762" s="13" t="s">
        <v>5</v>
      </c>
      <c r="E762" s="4" t="s">
        <v>5</v>
      </c>
      <c r="F762" s="8">
        <v>0</v>
      </c>
      <c r="G762" s="15" t="s">
        <v>5</v>
      </c>
      <c r="H762" s="15" t="s">
        <v>5</v>
      </c>
      <c r="I762" s="15" t="s">
        <v>5</v>
      </c>
      <c r="J762" s="15" t="s">
        <v>5</v>
      </c>
      <c r="K762" s="8">
        <v>0</v>
      </c>
      <c r="L762" s="8">
        <v>0</v>
      </c>
      <c r="M762" s="8">
        <v>0</v>
      </c>
      <c r="N762" s="8">
        <v>0</v>
      </c>
      <c r="O762" s="10"/>
    </row>
    <row r="763" spans="1:15">
      <c r="A763" s="19">
        <v>758</v>
      </c>
      <c r="B763" s="13" t="s">
        <v>5</v>
      </c>
      <c r="C763" s="15" t="s">
        <v>5</v>
      </c>
      <c r="D763" s="13" t="s">
        <v>5</v>
      </c>
      <c r="E763" s="4" t="s">
        <v>5</v>
      </c>
      <c r="F763" s="8">
        <v>0</v>
      </c>
      <c r="G763" s="15" t="s">
        <v>5</v>
      </c>
      <c r="H763" s="15" t="s">
        <v>5</v>
      </c>
      <c r="I763" s="15" t="s">
        <v>5</v>
      </c>
      <c r="J763" s="15" t="s">
        <v>5</v>
      </c>
      <c r="K763" s="8">
        <v>0</v>
      </c>
      <c r="L763" s="8">
        <v>0</v>
      </c>
      <c r="M763" s="8">
        <v>0</v>
      </c>
      <c r="N763" s="8">
        <v>0</v>
      </c>
      <c r="O763" s="10"/>
    </row>
    <row r="764" spans="1:15">
      <c r="A764" s="19">
        <v>759</v>
      </c>
      <c r="B764" s="13" t="s">
        <v>5</v>
      </c>
      <c r="C764" s="15" t="s">
        <v>5</v>
      </c>
      <c r="D764" s="13" t="s">
        <v>5</v>
      </c>
      <c r="E764" s="4" t="s">
        <v>5</v>
      </c>
      <c r="F764" s="8">
        <v>0</v>
      </c>
      <c r="G764" s="15" t="s">
        <v>5</v>
      </c>
      <c r="H764" s="15" t="s">
        <v>5</v>
      </c>
      <c r="I764" s="15" t="s">
        <v>5</v>
      </c>
      <c r="J764" s="15" t="s">
        <v>5</v>
      </c>
      <c r="K764" s="8">
        <v>0</v>
      </c>
      <c r="L764" s="8">
        <v>0</v>
      </c>
      <c r="M764" s="8">
        <v>0</v>
      </c>
      <c r="N764" s="8">
        <v>0</v>
      </c>
      <c r="O764" s="10"/>
    </row>
    <row r="765" spans="1:15">
      <c r="A765" s="19">
        <v>760</v>
      </c>
      <c r="B765" s="13" t="s">
        <v>5</v>
      </c>
      <c r="C765" s="15" t="s">
        <v>5</v>
      </c>
      <c r="D765" s="13" t="s">
        <v>5</v>
      </c>
      <c r="E765" s="4" t="s">
        <v>5</v>
      </c>
      <c r="F765" s="8">
        <v>0</v>
      </c>
      <c r="G765" s="15" t="s">
        <v>5</v>
      </c>
      <c r="H765" s="15" t="s">
        <v>5</v>
      </c>
      <c r="I765" s="15" t="s">
        <v>5</v>
      </c>
      <c r="J765" s="15" t="s">
        <v>5</v>
      </c>
      <c r="K765" s="8">
        <v>0</v>
      </c>
      <c r="L765" s="8">
        <v>0</v>
      </c>
      <c r="M765" s="8">
        <v>0</v>
      </c>
      <c r="N765" s="8">
        <v>0</v>
      </c>
      <c r="O765" s="10"/>
    </row>
    <row r="766" spans="1:15">
      <c r="A766" s="19">
        <v>761</v>
      </c>
      <c r="B766" s="13" t="s">
        <v>5</v>
      </c>
      <c r="C766" s="15" t="s">
        <v>5</v>
      </c>
      <c r="D766" s="13" t="s">
        <v>5</v>
      </c>
      <c r="E766" s="4" t="s">
        <v>5</v>
      </c>
      <c r="F766" s="8">
        <v>0</v>
      </c>
      <c r="G766" s="15" t="s">
        <v>5</v>
      </c>
      <c r="H766" s="15" t="s">
        <v>5</v>
      </c>
      <c r="I766" s="15" t="s">
        <v>5</v>
      </c>
      <c r="J766" s="15" t="s">
        <v>5</v>
      </c>
      <c r="K766" s="8">
        <v>0</v>
      </c>
      <c r="L766" s="8">
        <v>0</v>
      </c>
      <c r="M766" s="8">
        <v>0</v>
      </c>
      <c r="N766" s="8">
        <v>0</v>
      </c>
      <c r="O766" s="10"/>
    </row>
    <row r="767" spans="1:15">
      <c r="A767" s="19">
        <v>762</v>
      </c>
      <c r="B767" s="13" t="s">
        <v>5</v>
      </c>
      <c r="C767" s="15" t="s">
        <v>5</v>
      </c>
      <c r="D767" s="13" t="s">
        <v>5</v>
      </c>
      <c r="E767" s="4" t="s">
        <v>5</v>
      </c>
      <c r="F767" s="8">
        <v>0</v>
      </c>
      <c r="G767" s="15" t="s">
        <v>5</v>
      </c>
      <c r="H767" s="15" t="s">
        <v>5</v>
      </c>
      <c r="I767" s="15" t="s">
        <v>5</v>
      </c>
      <c r="J767" s="15" t="s">
        <v>5</v>
      </c>
      <c r="K767" s="8">
        <v>0</v>
      </c>
      <c r="L767" s="8">
        <v>0</v>
      </c>
      <c r="M767" s="8">
        <v>0</v>
      </c>
      <c r="N767" s="8">
        <v>0</v>
      </c>
      <c r="O767" s="10"/>
    </row>
    <row r="768" spans="1:15">
      <c r="A768" s="19">
        <v>763</v>
      </c>
      <c r="B768" s="13" t="s">
        <v>5</v>
      </c>
      <c r="C768" s="15" t="s">
        <v>5</v>
      </c>
      <c r="D768" s="13" t="s">
        <v>5</v>
      </c>
      <c r="E768" s="4" t="s">
        <v>5</v>
      </c>
      <c r="F768" s="8">
        <v>0</v>
      </c>
      <c r="G768" s="15" t="s">
        <v>5</v>
      </c>
      <c r="H768" s="15" t="s">
        <v>5</v>
      </c>
      <c r="I768" s="15" t="s">
        <v>5</v>
      </c>
      <c r="J768" s="15" t="s">
        <v>5</v>
      </c>
      <c r="K768" s="8">
        <v>0</v>
      </c>
      <c r="L768" s="8">
        <v>0</v>
      </c>
      <c r="M768" s="8">
        <v>0</v>
      </c>
      <c r="N768" s="8">
        <v>0</v>
      </c>
      <c r="O768" s="10"/>
    </row>
    <row r="769" spans="1:15">
      <c r="A769" s="19">
        <v>764</v>
      </c>
      <c r="B769" s="13" t="s">
        <v>5</v>
      </c>
      <c r="C769" s="15" t="s">
        <v>5</v>
      </c>
      <c r="D769" s="13" t="s">
        <v>5</v>
      </c>
      <c r="E769" s="4" t="s">
        <v>5</v>
      </c>
      <c r="F769" s="8">
        <v>0</v>
      </c>
      <c r="G769" s="15" t="s">
        <v>5</v>
      </c>
      <c r="H769" s="15" t="s">
        <v>5</v>
      </c>
      <c r="I769" s="15" t="s">
        <v>5</v>
      </c>
      <c r="J769" s="15" t="s">
        <v>5</v>
      </c>
      <c r="K769" s="8">
        <v>0</v>
      </c>
      <c r="L769" s="8">
        <v>0</v>
      </c>
      <c r="M769" s="8">
        <v>0</v>
      </c>
      <c r="N769" s="8">
        <v>0</v>
      </c>
      <c r="O769" s="10"/>
    </row>
    <row r="770" spans="1:15">
      <c r="A770" s="19">
        <v>765</v>
      </c>
      <c r="B770" s="13" t="s">
        <v>5</v>
      </c>
      <c r="C770" s="15" t="s">
        <v>5</v>
      </c>
      <c r="D770" s="13" t="s">
        <v>5</v>
      </c>
      <c r="E770" s="4" t="s">
        <v>5</v>
      </c>
      <c r="F770" s="8">
        <v>0</v>
      </c>
      <c r="G770" s="15" t="s">
        <v>5</v>
      </c>
      <c r="H770" s="15" t="s">
        <v>5</v>
      </c>
      <c r="I770" s="15" t="s">
        <v>5</v>
      </c>
      <c r="J770" s="15" t="s">
        <v>5</v>
      </c>
      <c r="K770" s="8">
        <v>0</v>
      </c>
      <c r="L770" s="8">
        <v>0</v>
      </c>
      <c r="M770" s="8">
        <v>0</v>
      </c>
      <c r="N770" s="8">
        <v>0</v>
      </c>
      <c r="O770" s="10"/>
    </row>
    <row r="771" spans="1:15">
      <c r="A771" s="19">
        <v>766</v>
      </c>
      <c r="B771" s="13" t="s">
        <v>5</v>
      </c>
      <c r="C771" s="15" t="s">
        <v>5</v>
      </c>
      <c r="D771" s="13" t="s">
        <v>5</v>
      </c>
      <c r="E771" s="4" t="s">
        <v>5</v>
      </c>
      <c r="F771" s="8">
        <v>0</v>
      </c>
      <c r="G771" s="15" t="s">
        <v>5</v>
      </c>
      <c r="H771" s="15" t="s">
        <v>5</v>
      </c>
      <c r="I771" s="15" t="s">
        <v>5</v>
      </c>
      <c r="J771" s="15" t="s">
        <v>5</v>
      </c>
      <c r="K771" s="8">
        <v>0</v>
      </c>
      <c r="L771" s="8">
        <v>0</v>
      </c>
      <c r="M771" s="8">
        <v>0</v>
      </c>
      <c r="N771" s="8">
        <v>0</v>
      </c>
      <c r="O771" s="10"/>
    </row>
    <row r="772" spans="1:15">
      <c r="A772" s="19">
        <v>767</v>
      </c>
      <c r="B772" s="13" t="s">
        <v>5</v>
      </c>
      <c r="C772" s="15" t="s">
        <v>5</v>
      </c>
      <c r="D772" s="13" t="s">
        <v>5</v>
      </c>
      <c r="E772" s="4" t="s">
        <v>5</v>
      </c>
      <c r="F772" s="8">
        <v>0</v>
      </c>
      <c r="G772" s="15" t="s">
        <v>5</v>
      </c>
      <c r="H772" s="15" t="s">
        <v>5</v>
      </c>
      <c r="I772" s="15" t="s">
        <v>5</v>
      </c>
      <c r="J772" s="15" t="s">
        <v>5</v>
      </c>
      <c r="K772" s="8">
        <v>0</v>
      </c>
      <c r="L772" s="8">
        <v>0</v>
      </c>
      <c r="M772" s="8">
        <v>0</v>
      </c>
      <c r="N772" s="8">
        <v>0</v>
      </c>
      <c r="O772" s="10"/>
    </row>
    <row r="773" spans="1:15">
      <c r="A773" s="19">
        <v>768</v>
      </c>
      <c r="B773" s="13" t="s">
        <v>5</v>
      </c>
      <c r="C773" s="15" t="s">
        <v>5</v>
      </c>
      <c r="D773" s="13" t="s">
        <v>5</v>
      </c>
      <c r="E773" s="4" t="s">
        <v>5</v>
      </c>
      <c r="F773" s="8">
        <v>0</v>
      </c>
      <c r="G773" s="15" t="s">
        <v>5</v>
      </c>
      <c r="H773" s="15" t="s">
        <v>5</v>
      </c>
      <c r="I773" s="15" t="s">
        <v>5</v>
      </c>
      <c r="J773" s="15" t="s">
        <v>5</v>
      </c>
      <c r="K773" s="8">
        <v>0</v>
      </c>
      <c r="L773" s="8">
        <v>0</v>
      </c>
      <c r="M773" s="8">
        <v>0</v>
      </c>
      <c r="N773" s="8">
        <v>0</v>
      </c>
      <c r="O773" s="10"/>
    </row>
    <row r="774" spans="1:15">
      <c r="A774" s="19">
        <v>769</v>
      </c>
      <c r="B774" s="13" t="s">
        <v>5</v>
      </c>
      <c r="C774" s="15" t="s">
        <v>5</v>
      </c>
      <c r="D774" s="13" t="s">
        <v>5</v>
      </c>
      <c r="E774" s="4" t="s">
        <v>5</v>
      </c>
      <c r="F774" s="8">
        <v>0</v>
      </c>
      <c r="G774" s="15" t="s">
        <v>5</v>
      </c>
      <c r="H774" s="15" t="s">
        <v>5</v>
      </c>
      <c r="I774" s="15" t="s">
        <v>5</v>
      </c>
      <c r="J774" s="15" t="s">
        <v>5</v>
      </c>
      <c r="K774" s="8">
        <v>0</v>
      </c>
      <c r="L774" s="8">
        <v>0</v>
      </c>
      <c r="M774" s="8">
        <v>0</v>
      </c>
      <c r="N774" s="8">
        <v>0</v>
      </c>
      <c r="O774" s="10"/>
    </row>
    <row r="775" spans="1:15">
      <c r="A775" s="19">
        <v>770</v>
      </c>
      <c r="B775" s="13" t="s">
        <v>5</v>
      </c>
      <c r="C775" s="15" t="s">
        <v>5</v>
      </c>
      <c r="D775" s="13" t="s">
        <v>5</v>
      </c>
      <c r="E775" s="4" t="s">
        <v>5</v>
      </c>
      <c r="F775" s="8">
        <v>0</v>
      </c>
      <c r="G775" s="15" t="s">
        <v>5</v>
      </c>
      <c r="H775" s="15" t="s">
        <v>5</v>
      </c>
      <c r="I775" s="15" t="s">
        <v>5</v>
      </c>
      <c r="J775" s="15" t="s">
        <v>5</v>
      </c>
      <c r="K775" s="8">
        <v>0</v>
      </c>
      <c r="L775" s="8">
        <v>0</v>
      </c>
      <c r="M775" s="8">
        <v>0</v>
      </c>
      <c r="N775" s="8">
        <v>0</v>
      </c>
      <c r="O775" s="10"/>
    </row>
    <row r="776" spans="1:15">
      <c r="A776" s="19">
        <v>771</v>
      </c>
      <c r="B776" s="13" t="s">
        <v>5</v>
      </c>
      <c r="C776" s="15" t="s">
        <v>5</v>
      </c>
      <c r="D776" s="13" t="s">
        <v>5</v>
      </c>
      <c r="E776" s="4" t="s">
        <v>5</v>
      </c>
      <c r="F776" s="8">
        <v>0</v>
      </c>
      <c r="G776" s="15" t="s">
        <v>5</v>
      </c>
      <c r="H776" s="15" t="s">
        <v>5</v>
      </c>
      <c r="I776" s="15" t="s">
        <v>5</v>
      </c>
      <c r="J776" s="15" t="s">
        <v>5</v>
      </c>
      <c r="K776" s="8">
        <v>0</v>
      </c>
      <c r="L776" s="8">
        <v>0</v>
      </c>
      <c r="M776" s="8">
        <v>0</v>
      </c>
      <c r="N776" s="8">
        <v>0</v>
      </c>
      <c r="O776" s="10"/>
    </row>
    <row r="777" spans="1:15">
      <c r="A777" s="19">
        <v>772</v>
      </c>
      <c r="B777" s="13" t="s">
        <v>5</v>
      </c>
      <c r="C777" s="15" t="s">
        <v>5</v>
      </c>
      <c r="D777" s="13" t="s">
        <v>5</v>
      </c>
      <c r="E777" s="4" t="s">
        <v>5</v>
      </c>
      <c r="F777" s="8">
        <v>0</v>
      </c>
      <c r="G777" s="15" t="s">
        <v>5</v>
      </c>
      <c r="H777" s="15" t="s">
        <v>5</v>
      </c>
      <c r="I777" s="15" t="s">
        <v>5</v>
      </c>
      <c r="J777" s="15" t="s">
        <v>5</v>
      </c>
      <c r="K777" s="8">
        <v>0</v>
      </c>
      <c r="L777" s="8">
        <v>0</v>
      </c>
      <c r="M777" s="8">
        <v>0</v>
      </c>
      <c r="N777" s="8">
        <v>0</v>
      </c>
      <c r="O777" s="10"/>
    </row>
    <row r="778" spans="1:15">
      <c r="A778" s="19">
        <v>773</v>
      </c>
      <c r="B778" s="13" t="s">
        <v>5</v>
      </c>
      <c r="C778" s="15" t="s">
        <v>5</v>
      </c>
      <c r="D778" s="13" t="s">
        <v>5</v>
      </c>
      <c r="E778" s="4" t="s">
        <v>5</v>
      </c>
      <c r="F778" s="8">
        <v>0</v>
      </c>
      <c r="G778" s="15" t="s">
        <v>5</v>
      </c>
      <c r="H778" s="15" t="s">
        <v>5</v>
      </c>
      <c r="I778" s="15" t="s">
        <v>5</v>
      </c>
      <c r="J778" s="15" t="s">
        <v>5</v>
      </c>
      <c r="K778" s="8">
        <v>0</v>
      </c>
      <c r="L778" s="8">
        <v>0</v>
      </c>
      <c r="M778" s="8">
        <v>0</v>
      </c>
      <c r="N778" s="8">
        <v>0</v>
      </c>
      <c r="O778" s="10"/>
    </row>
    <row r="779" spans="1:15">
      <c r="A779" s="19">
        <v>774</v>
      </c>
      <c r="B779" s="13" t="s">
        <v>5</v>
      </c>
      <c r="C779" s="15" t="s">
        <v>5</v>
      </c>
      <c r="D779" s="13" t="s">
        <v>5</v>
      </c>
      <c r="E779" s="4" t="s">
        <v>5</v>
      </c>
      <c r="F779" s="8">
        <v>0</v>
      </c>
      <c r="G779" s="15" t="s">
        <v>5</v>
      </c>
      <c r="H779" s="15" t="s">
        <v>5</v>
      </c>
      <c r="I779" s="15" t="s">
        <v>5</v>
      </c>
      <c r="J779" s="15" t="s">
        <v>5</v>
      </c>
      <c r="K779" s="8">
        <v>0</v>
      </c>
      <c r="L779" s="8">
        <v>0</v>
      </c>
      <c r="M779" s="8">
        <v>0</v>
      </c>
      <c r="N779" s="8">
        <v>0</v>
      </c>
      <c r="O779" s="10"/>
    </row>
    <row r="780" spans="1:15">
      <c r="A780" s="19">
        <v>775</v>
      </c>
      <c r="B780" s="13" t="s">
        <v>5</v>
      </c>
      <c r="C780" s="15" t="s">
        <v>5</v>
      </c>
      <c r="D780" s="13" t="s">
        <v>5</v>
      </c>
      <c r="E780" s="4" t="s">
        <v>5</v>
      </c>
      <c r="F780" s="8">
        <v>0</v>
      </c>
      <c r="G780" s="15" t="s">
        <v>5</v>
      </c>
      <c r="H780" s="15" t="s">
        <v>5</v>
      </c>
      <c r="I780" s="15" t="s">
        <v>5</v>
      </c>
      <c r="J780" s="15" t="s">
        <v>5</v>
      </c>
      <c r="K780" s="8">
        <v>0</v>
      </c>
      <c r="L780" s="8">
        <v>0</v>
      </c>
      <c r="M780" s="8">
        <v>0</v>
      </c>
      <c r="N780" s="8">
        <v>0</v>
      </c>
      <c r="O780" s="10"/>
    </row>
    <row r="781" spans="1:15">
      <c r="A781" s="19">
        <v>776</v>
      </c>
      <c r="B781" s="13" t="s">
        <v>5</v>
      </c>
      <c r="C781" s="15" t="s">
        <v>5</v>
      </c>
      <c r="D781" s="13" t="s">
        <v>5</v>
      </c>
      <c r="E781" s="4" t="s">
        <v>5</v>
      </c>
      <c r="F781" s="8">
        <v>0</v>
      </c>
      <c r="G781" s="15" t="s">
        <v>5</v>
      </c>
      <c r="H781" s="15" t="s">
        <v>5</v>
      </c>
      <c r="I781" s="15" t="s">
        <v>5</v>
      </c>
      <c r="J781" s="15" t="s">
        <v>5</v>
      </c>
      <c r="K781" s="8">
        <v>0</v>
      </c>
      <c r="L781" s="8">
        <v>0</v>
      </c>
      <c r="M781" s="8">
        <v>0</v>
      </c>
      <c r="N781" s="8">
        <v>0</v>
      </c>
      <c r="O781" s="10"/>
    </row>
    <row r="782" spans="1:15">
      <c r="A782" s="19">
        <v>777</v>
      </c>
      <c r="B782" s="13" t="s">
        <v>5</v>
      </c>
      <c r="C782" s="15" t="s">
        <v>5</v>
      </c>
      <c r="D782" s="13" t="s">
        <v>5</v>
      </c>
      <c r="E782" s="4" t="s">
        <v>5</v>
      </c>
      <c r="F782" s="8">
        <v>0</v>
      </c>
      <c r="G782" s="15" t="s">
        <v>5</v>
      </c>
      <c r="H782" s="15" t="s">
        <v>5</v>
      </c>
      <c r="I782" s="15" t="s">
        <v>5</v>
      </c>
      <c r="J782" s="15" t="s">
        <v>5</v>
      </c>
      <c r="K782" s="8">
        <v>0</v>
      </c>
      <c r="L782" s="8">
        <v>0</v>
      </c>
      <c r="M782" s="8">
        <v>0</v>
      </c>
      <c r="N782" s="8">
        <v>0</v>
      </c>
      <c r="O782" s="10"/>
    </row>
    <row r="783" spans="1:15">
      <c r="A783" s="19">
        <v>778</v>
      </c>
      <c r="B783" s="13" t="s">
        <v>5</v>
      </c>
      <c r="C783" s="15" t="s">
        <v>5</v>
      </c>
      <c r="D783" s="13" t="s">
        <v>5</v>
      </c>
      <c r="E783" s="4" t="s">
        <v>5</v>
      </c>
      <c r="F783" s="8">
        <v>0</v>
      </c>
      <c r="G783" s="15" t="s">
        <v>5</v>
      </c>
      <c r="H783" s="15" t="s">
        <v>5</v>
      </c>
      <c r="I783" s="15" t="s">
        <v>5</v>
      </c>
      <c r="J783" s="15" t="s">
        <v>5</v>
      </c>
      <c r="K783" s="8">
        <v>0</v>
      </c>
      <c r="L783" s="8">
        <v>0</v>
      </c>
      <c r="M783" s="8">
        <v>0</v>
      </c>
      <c r="N783" s="8">
        <v>0</v>
      </c>
      <c r="O783" s="10"/>
    </row>
    <row r="784" spans="1:15">
      <c r="A784" s="19">
        <v>779</v>
      </c>
      <c r="B784" s="13" t="s">
        <v>5</v>
      </c>
      <c r="C784" s="15" t="s">
        <v>5</v>
      </c>
      <c r="D784" s="13" t="s">
        <v>5</v>
      </c>
      <c r="E784" s="4" t="s">
        <v>5</v>
      </c>
      <c r="F784" s="8">
        <v>0</v>
      </c>
      <c r="G784" s="15" t="s">
        <v>5</v>
      </c>
      <c r="H784" s="15" t="s">
        <v>5</v>
      </c>
      <c r="I784" s="15" t="s">
        <v>5</v>
      </c>
      <c r="J784" s="15" t="s">
        <v>5</v>
      </c>
      <c r="K784" s="8">
        <v>0</v>
      </c>
      <c r="L784" s="8">
        <v>0</v>
      </c>
      <c r="M784" s="8">
        <v>0</v>
      </c>
      <c r="N784" s="8">
        <v>0</v>
      </c>
      <c r="O784" s="10"/>
    </row>
    <row r="785" spans="1:15">
      <c r="A785" s="19">
        <v>780</v>
      </c>
      <c r="B785" s="13" t="s">
        <v>5</v>
      </c>
      <c r="C785" s="15" t="s">
        <v>5</v>
      </c>
      <c r="D785" s="13" t="s">
        <v>5</v>
      </c>
      <c r="E785" s="4" t="s">
        <v>5</v>
      </c>
      <c r="F785" s="8">
        <v>0</v>
      </c>
      <c r="G785" s="15" t="s">
        <v>5</v>
      </c>
      <c r="H785" s="15" t="s">
        <v>5</v>
      </c>
      <c r="I785" s="15" t="s">
        <v>5</v>
      </c>
      <c r="J785" s="15" t="s">
        <v>5</v>
      </c>
      <c r="K785" s="8">
        <v>0</v>
      </c>
      <c r="L785" s="8">
        <v>0</v>
      </c>
      <c r="M785" s="8">
        <v>0</v>
      </c>
      <c r="N785" s="8">
        <v>0</v>
      </c>
      <c r="O785" s="10"/>
    </row>
    <row r="786" spans="1:15">
      <c r="A786" s="19">
        <v>781</v>
      </c>
      <c r="B786" s="13" t="s">
        <v>5</v>
      </c>
      <c r="C786" s="15" t="s">
        <v>5</v>
      </c>
      <c r="D786" s="13" t="s">
        <v>5</v>
      </c>
      <c r="E786" s="4" t="s">
        <v>5</v>
      </c>
      <c r="F786" s="8">
        <v>0</v>
      </c>
      <c r="G786" s="15" t="s">
        <v>5</v>
      </c>
      <c r="H786" s="15" t="s">
        <v>5</v>
      </c>
      <c r="I786" s="15" t="s">
        <v>5</v>
      </c>
      <c r="J786" s="15" t="s">
        <v>5</v>
      </c>
      <c r="K786" s="8">
        <v>0</v>
      </c>
      <c r="L786" s="8">
        <v>0</v>
      </c>
      <c r="M786" s="8">
        <v>0</v>
      </c>
      <c r="N786" s="8">
        <v>0</v>
      </c>
      <c r="O786" s="10"/>
    </row>
    <row r="787" spans="1:15">
      <c r="A787" s="19">
        <v>782</v>
      </c>
      <c r="B787" s="13" t="s">
        <v>5</v>
      </c>
      <c r="C787" s="15" t="s">
        <v>5</v>
      </c>
      <c r="D787" s="13" t="s">
        <v>5</v>
      </c>
      <c r="E787" s="4" t="s">
        <v>5</v>
      </c>
      <c r="F787" s="8">
        <v>0</v>
      </c>
      <c r="G787" s="15" t="s">
        <v>5</v>
      </c>
      <c r="H787" s="15" t="s">
        <v>5</v>
      </c>
      <c r="I787" s="15" t="s">
        <v>5</v>
      </c>
      <c r="J787" s="15" t="s">
        <v>5</v>
      </c>
      <c r="K787" s="8">
        <v>0</v>
      </c>
      <c r="L787" s="8">
        <v>0</v>
      </c>
      <c r="M787" s="8">
        <v>0</v>
      </c>
      <c r="N787" s="8">
        <v>0</v>
      </c>
      <c r="O787" s="10"/>
    </row>
    <row r="788" spans="1:15">
      <c r="A788" s="19">
        <v>783</v>
      </c>
      <c r="B788" s="13" t="s">
        <v>5</v>
      </c>
      <c r="C788" s="15" t="s">
        <v>5</v>
      </c>
      <c r="D788" s="13" t="s">
        <v>5</v>
      </c>
      <c r="E788" s="4" t="s">
        <v>5</v>
      </c>
      <c r="F788" s="8">
        <v>0</v>
      </c>
      <c r="G788" s="15" t="s">
        <v>5</v>
      </c>
      <c r="H788" s="15" t="s">
        <v>5</v>
      </c>
      <c r="I788" s="15" t="s">
        <v>5</v>
      </c>
      <c r="J788" s="15" t="s">
        <v>5</v>
      </c>
      <c r="K788" s="8">
        <v>0</v>
      </c>
      <c r="L788" s="8">
        <v>0</v>
      </c>
      <c r="M788" s="8">
        <v>0</v>
      </c>
      <c r="N788" s="8">
        <v>0</v>
      </c>
      <c r="O788" s="10"/>
    </row>
    <row r="789" spans="1:15">
      <c r="A789" s="19">
        <v>784</v>
      </c>
      <c r="B789" s="13" t="s">
        <v>5</v>
      </c>
      <c r="C789" s="15" t="s">
        <v>5</v>
      </c>
      <c r="D789" s="13" t="s">
        <v>5</v>
      </c>
      <c r="E789" s="4" t="s">
        <v>5</v>
      </c>
      <c r="F789" s="8">
        <v>0</v>
      </c>
      <c r="G789" s="15" t="s">
        <v>5</v>
      </c>
      <c r="H789" s="15" t="s">
        <v>5</v>
      </c>
      <c r="I789" s="15" t="s">
        <v>5</v>
      </c>
      <c r="J789" s="15" t="s">
        <v>5</v>
      </c>
      <c r="K789" s="8">
        <v>0</v>
      </c>
      <c r="L789" s="8">
        <v>0</v>
      </c>
      <c r="M789" s="8">
        <v>0</v>
      </c>
      <c r="N789" s="8">
        <v>0</v>
      </c>
      <c r="O789" s="10"/>
    </row>
    <row r="790" spans="1:15">
      <c r="A790" s="19">
        <v>785</v>
      </c>
      <c r="B790" s="13" t="s">
        <v>5</v>
      </c>
      <c r="C790" s="15" t="s">
        <v>5</v>
      </c>
      <c r="D790" s="13" t="s">
        <v>5</v>
      </c>
      <c r="E790" s="4" t="s">
        <v>5</v>
      </c>
      <c r="F790" s="8">
        <v>0</v>
      </c>
      <c r="G790" s="15" t="s">
        <v>5</v>
      </c>
      <c r="H790" s="15" t="s">
        <v>5</v>
      </c>
      <c r="I790" s="15" t="s">
        <v>5</v>
      </c>
      <c r="J790" s="15" t="s">
        <v>5</v>
      </c>
      <c r="K790" s="8">
        <v>0</v>
      </c>
      <c r="L790" s="8">
        <v>0</v>
      </c>
      <c r="M790" s="8">
        <v>0</v>
      </c>
      <c r="N790" s="8">
        <v>0</v>
      </c>
      <c r="O790" s="10"/>
    </row>
    <row r="791" spans="1:15">
      <c r="A791" s="19">
        <v>786</v>
      </c>
      <c r="B791" s="13" t="s">
        <v>5</v>
      </c>
      <c r="C791" s="15" t="s">
        <v>5</v>
      </c>
      <c r="D791" s="13" t="s">
        <v>5</v>
      </c>
      <c r="E791" s="4" t="s">
        <v>5</v>
      </c>
      <c r="F791" s="8">
        <v>0</v>
      </c>
      <c r="G791" s="15" t="s">
        <v>5</v>
      </c>
      <c r="H791" s="15" t="s">
        <v>5</v>
      </c>
      <c r="I791" s="15" t="s">
        <v>5</v>
      </c>
      <c r="J791" s="15" t="s">
        <v>5</v>
      </c>
      <c r="K791" s="8">
        <v>0</v>
      </c>
      <c r="L791" s="8">
        <v>0</v>
      </c>
      <c r="M791" s="8">
        <v>0</v>
      </c>
      <c r="N791" s="8">
        <v>0</v>
      </c>
      <c r="O791" s="10"/>
    </row>
    <row r="792" spans="1:15">
      <c r="A792" s="19">
        <v>787</v>
      </c>
      <c r="B792" s="13" t="s">
        <v>5</v>
      </c>
      <c r="C792" s="15" t="s">
        <v>5</v>
      </c>
      <c r="D792" s="13" t="s">
        <v>5</v>
      </c>
      <c r="E792" s="4" t="s">
        <v>5</v>
      </c>
      <c r="F792" s="8">
        <v>0</v>
      </c>
      <c r="G792" s="15" t="s">
        <v>5</v>
      </c>
      <c r="H792" s="15" t="s">
        <v>5</v>
      </c>
      <c r="I792" s="15" t="s">
        <v>5</v>
      </c>
      <c r="J792" s="15" t="s">
        <v>5</v>
      </c>
      <c r="K792" s="8">
        <v>0</v>
      </c>
      <c r="L792" s="8">
        <v>0</v>
      </c>
      <c r="M792" s="8">
        <v>0</v>
      </c>
      <c r="N792" s="8">
        <v>0</v>
      </c>
      <c r="O792" s="10"/>
    </row>
    <row r="793" spans="1:15">
      <c r="A793" s="19">
        <v>788</v>
      </c>
      <c r="B793" s="13" t="s">
        <v>5</v>
      </c>
      <c r="C793" s="15" t="s">
        <v>5</v>
      </c>
      <c r="D793" s="13" t="s">
        <v>5</v>
      </c>
      <c r="E793" s="4" t="s">
        <v>5</v>
      </c>
      <c r="F793" s="8">
        <v>0</v>
      </c>
      <c r="G793" s="15" t="s">
        <v>5</v>
      </c>
      <c r="H793" s="15" t="s">
        <v>5</v>
      </c>
      <c r="I793" s="15" t="s">
        <v>5</v>
      </c>
      <c r="J793" s="15" t="s">
        <v>5</v>
      </c>
      <c r="K793" s="8">
        <v>0</v>
      </c>
      <c r="L793" s="8">
        <v>0</v>
      </c>
      <c r="M793" s="8">
        <v>0</v>
      </c>
      <c r="N793" s="8">
        <v>0</v>
      </c>
      <c r="O793" s="10"/>
    </row>
    <row r="794" spans="1:15">
      <c r="A794" s="19">
        <v>789</v>
      </c>
      <c r="B794" s="13" t="s">
        <v>5</v>
      </c>
      <c r="C794" s="15" t="s">
        <v>5</v>
      </c>
      <c r="D794" s="13" t="s">
        <v>5</v>
      </c>
      <c r="E794" s="4" t="s">
        <v>5</v>
      </c>
      <c r="F794" s="8">
        <v>0</v>
      </c>
      <c r="G794" s="15" t="s">
        <v>5</v>
      </c>
      <c r="H794" s="15" t="s">
        <v>5</v>
      </c>
      <c r="I794" s="15" t="s">
        <v>5</v>
      </c>
      <c r="J794" s="15" t="s">
        <v>5</v>
      </c>
      <c r="K794" s="8">
        <v>0</v>
      </c>
      <c r="L794" s="8">
        <v>0</v>
      </c>
      <c r="M794" s="8">
        <v>0</v>
      </c>
      <c r="N794" s="8">
        <v>0</v>
      </c>
      <c r="O794" s="10"/>
    </row>
    <row r="795" spans="1:15">
      <c r="A795" s="19">
        <v>790</v>
      </c>
      <c r="B795" s="13" t="s">
        <v>5</v>
      </c>
      <c r="C795" s="15" t="s">
        <v>5</v>
      </c>
      <c r="D795" s="13" t="s">
        <v>5</v>
      </c>
      <c r="E795" s="4" t="s">
        <v>5</v>
      </c>
      <c r="F795" s="8">
        <v>0</v>
      </c>
      <c r="G795" s="15" t="s">
        <v>5</v>
      </c>
      <c r="H795" s="15" t="s">
        <v>5</v>
      </c>
      <c r="I795" s="15" t="s">
        <v>5</v>
      </c>
      <c r="J795" s="15" t="s">
        <v>5</v>
      </c>
      <c r="K795" s="8">
        <v>0</v>
      </c>
      <c r="L795" s="8">
        <v>0</v>
      </c>
      <c r="M795" s="8">
        <v>0</v>
      </c>
      <c r="N795" s="8">
        <v>0</v>
      </c>
      <c r="O795" s="10"/>
    </row>
    <row r="796" spans="1:15">
      <c r="A796" s="19">
        <v>791</v>
      </c>
      <c r="B796" s="13" t="s">
        <v>5</v>
      </c>
      <c r="C796" s="15" t="s">
        <v>5</v>
      </c>
      <c r="D796" s="13" t="s">
        <v>5</v>
      </c>
      <c r="E796" s="4" t="s">
        <v>5</v>
      </c>
      <c r="F796" s="8">
        <v>0</v>
      </c>
      <c r="G796" s="15" t="s">
        <v>5</v>
      </c>
      <c r="H796" s="15" t="s">
        <v>5</v>
      </c>
      <c r="I796" s="15" t="s">
        <v>5</v>
      </c>
      <c r="J796" s="15" t="s">
        <v>5</v>
      </c>
      <c r="K796" s="8">
        <v>0</v>
      </c>
      <c r="L796" s="8">
        <v>0</v>
      </c>
      <c r="M796" s="8">
        <v>0</v>
      </c>
      <c r="N796" s="8">
        <v>0</v>
      </c>
      <c r="O796" s="10"/>
    </row>
    <row r="797" spans="1:15">
      <c r="A797" s="19">
        <v>792</v>
      </c>
      <c r="B797" s="13" t="s">
        <v>5</v>
      </c>
      <c r="C797" s="15" t="s">
        <v>5</v>
      </c>
      <c r="D797" s="13" t="s">
        <v>5</v>
      </c>
      <c r="E797" s="4" t="s">
        <v>5</v>
      </c>
      <c r="F797" s="8">
        <v>0</v>
      </c>
      <c r="G797" s="15" t="s">
        <v>5</v>
      </c>
      <c r="H797" s="15" t="s">
        <v>5</v>
      </c>
      <c r="I797" s="15" t="s">
        <v>5</v>
      </c>
      <c r="J797" s="15" t="s">
        <v>5</v>
      </c>
      <c r="K797" s="8">
        <v>0</v>
      </c>
      <c r="L797" s="8">
        <v>0</v>
      </c>
      <c r="M797" s="8">
        <v>0</v>
      </c>
      <c r="N797" s="8">
        <v>0</v>
      </c>
      <c r="O797" s="10"/>
    </row>
    <row r="798" spans="1:15">
      <c r="A798" s="19">
        <v>793</v>
      </c>
      <c r="B798" s="13" t="s">
        <v>5</v>
      </c>
      <c r="C798" s="15" t="s">
        <v>5</v>
      </c>
      <c r="D798" s="13" t="s">
        <v>5</v>
      </c>
      <c r="E798" s="4" t="s">
        <v>5</v>
      </c>
      <c r="F798" s="8">
        <v>0</v>
      </c>
      <c r="G798" s="15" t="s">
        <v>5</v>
      </c>
      <c r="H798" s="15" t="s">
        <v>5</v>
      </c>
      <c r="I798" s="15" t="s">
        <v>5</v>
      </c>
      <c r="J798" s="15" t="s">
        <v>5</v>
      </c>
      <c r="K798" s="8">
        <v>0</v>
      </c>
      <c r="L798" s="8">
        <v>0</v>
      </c>
      <c r="M798" s="8">
        <v>0</v>
      </c>
      <c r="N798" s="8">
        <v>0</v>
      </c>
      <c r="O798" s="10"/>
    </row>
    <row r="799" spans="1:15">
      <c r="A799" s="19">
        <v>794</v>
      </c>
      <c r="B799" s="13" t="s">
        <v>5</v>
      </c>
      <c r="C799" s="15" t="s">
        <v>5</v>
      </c>
      <c r="D799" s="13" t="s">
        <v>5</v>
      </c>
      <c r="E799" s="4" t="s">
        <v>5</v>
      </c>
      <c r="F799" s="8">
        <v>0</v>
      </c>
      <c r="G799" s="15" t="s">
        <v>5</v>
      </c>
      <c r="H799" s="15" t="s">
        <v>5</v>
      </c>
      <c r="I799" s="15" t="s">
        <v>5</v>
      </c>
      <c r="J799" s="15" t="s">
        <v>5</v>
      </c>
      <c r="K799" s="8">
        <v>0</v>
      </c>
      <c r="L799" s="8">
        <v>0</v>
      </c>
      <c r="M799" s="8">
        <v>0</v>
      </c>
      <c r="N799" s="8">
        <v>0</v>
      </c>
      <c r="O799" s="10"/>
    </row>
    <row r="800" spans="1:15">
      <c r="A800" s="19">
        <v>795</v>
      </c>
      <c r="B800" s="13" t="s">
        <v>5</v>
      </c>
      <c r="C800" s="15" t="s">
        <v>5</v>
      </c>
      <c r="D800" s="13" t="s">
        <v>5</v>
      </c>
      <c r="E800" s="4" t="s">
        <v>5</v>
      </c>
      <c r="F800" s="8">
        <v>0</v>
      </c>
      <c r="G800" s="15" t="s">
        <v>5</v>
      </c>
      <c r="H800" s="15" t="s">
        <v>5</v>
      </c>
      <c r="I800" s="15" t="s">
        <v>5</v>
      </c>
      <c r="J800" s="15" t="s">
        <v>5</v>
      </c>
      <c r="K800" s="8">
        <v>0</v>
      </c>
      <c r="L800" s="8">
        <v>0</v>
      </c>
      <c r="M800" s="8">
        <v>0</v>
      </c>
      <c r="N800" s="8">
        <v>0</v>
      </c>
      <c r="O800" s="10"/>
    </row>
    <row r="801" spans="1:15">
      <c r="A801" s="19">
        <v>796</v>
      </c>
      <c r="B801" s="13" t="s">
        <v>5</v>
      </c>
      <c r="C801" s="15" t="s">
        <v>5</v>
      </c>
      <c r="D801" s="13" t="s">
        <v>5</v>
      </c>
      <c r="E801" s="4" t="s">
        <v>5</v>
      </c>
      <c r="F801" s="8">
        <v>0</v>
      </c>
      <c r="G801" s="15" t="s">
        <v>5</v>
      </c>
      <c r="H801" s="15" t="s">
        <v>5</v>
      </c>
      <c r="I801" s="15" t="s">
        <v>5</v>
      </c>
      <c r="J801" s="15" t="s">
        <v>5</v>
      </c>
      <c r="K801" s="8">
        <v>0</v>
      </c>
      <c r="L801" s="8">
        <v>0</v>
      </c>
      <c r="M801" s="8">
        <v>0</v>
      </c>
      <c r="N801" s="8">
        <v>0</v>
      </c>
      <c r="O801" s="10"/>
    </row>
    <row r="802" spans="1:15">
      <c r="A802" s="19">
        <v>797</v>
      </c>
      <c r="B802" s="13" t="s">
        <v>5</v>
      </c>
      <c r="C802" s="15" t="s">
        <v>5</v>
      </c>
      <c r="D802" s="13" t="s">
        <v>5</v>
      </c>
      <c r="E802" s="4" t="s">
        <v>5</v>
      </c>
      <c r="F802" s="8">
        <v>0</v>
      </c>
      <c r="G802" s="15" t="s">
        <v>5</v>
      </c>
      <c r="H802" s="15" t="s">
        <v>5</v>
      </c>
      <c r="I802" s="15" t="s">
        <v>5</v>
      </c>
      <c r="J802" s="15" t="s">
        <v>5</v>
      </c>
      <c r="K802" s="8">
        <v>0</v>
      </c>
      <c r="L802" s="8">
        <v>0</v>
      </c>
      <c r="M802" s="8">
        <v>0</v>
      </c>
      <c r="N802" s="8">
        <v>0</v>
      </c>
      <c r="O802" s="10"/>
    </row>
    <row r="803" spans="1:15">
      <c r="A803" s="19">
        <v>798</v>
      </c>
      <c r="B803" s="13" t="s">
        <v>5</v>
      </c>
      <c r="C803" s="15" t="s">
        <v>5</v>
      </c>
      <c r="D803" s="13" t="s">
        <v>5</v>
      </c>
      <c r="E803" s="4" t="s">
        <v>5</v>
      </c>
      <c r="F803" s="8">
        <v>0</v>
      </c>
      <c r="G803" s="15" t="s">
        <v>5</v>
      </c>
      <c r="H803" s="15" t="s">
        <v>5</v>
      </c>
      <c r="I803" s="15" t="s">
        <v>5</v>
      </c>
      <c r="J803" s="15" t="s">
        <v>5</v>
      </c>
      <c r="K803" s="8">
        <v>0</v>
      </c>
      <c r="L803" s="8">
        <v>0</v>
      </c>
      <c r="M803" s="8">
        <v>0</v>
      </c>
      <c r="N803" s="8">
        <v>0</v>
      </c>
      <c r="O803" s="10"/>
    </row>
    <row r="804" spans="1:15">
      <c r="A804" s="19">
        <v>799</v>
      </c>
      <c r="B804" s="13" t="s">
        <v>5</v>
      </c>
      <c r="C804" s="15" t="s">
        <v>5</v>
      </c>
      <c r="D804" s="13" t="s">
        <v>5</v>
      </c>
      <c r="E804" s="4" t="s">
        <v>5</v>
      </c>
      <c r="F804" s="8">
        <v>0</v>
      </c>
      <c r="G804" s="15" t="s">
        <v>5</v>
      </c>
      <c r="H804" s="15" t="s">
        <v>5</v>
      </c>
      <c r="I804" s="15" t="s">
        <v>5</v>
      </c>
      <c r="J804" s="15" t="s">
        <v>5</v>
      </c>
      <c r="K804" s="8">
        <v>0</v>
      </c>
      <c r="L804" s="8">
        <v>0</v>
      </c>
      <c r="M804" s="8">
        <v>0</v>
      </c>
      <c r="N804" s="8">
        <v>0</v>
      </c>
      <c r="O804" s="10"/>
    </row>
    <row r="805" spans="1:15">
      <c r="A805" s="19">
        <v>800</v>
      </c>
      <c r="B805" s="13" t="s">
        <v>5</v>
      </c>
      <c r="C805" s="15" t="s">
        <v>5</v>
      </c>
      <c r="D805" s="13" t="s">
        <v>5</v>
      </c>
      <c r="E805" s="4" t="s">
        <v>5</v>
      </c>
      <c r="F805" s="8">
        <v>0</v>
      </c>
      <c r="G805" s="15" t="s">
        <v>5</v>
      </c>
      <c r="H805" s="15" t="s">
        <v>5</v>
      </c>
      <c r="I805" s="15" t="s">
        <v>5</v>
      </c>
      <c r="J805" s="15" t="s">
        <v>5</v>
      </c>
      <c r="K805" s="8">
        <v>0</v>
      </c>
      <c r="L805" s="8">
        <v>0</v>
      </c>
      <c r="M805" s="8">
        <v>0</v>
      </c>
      <c r="N805" s="8">
        <v>0</v>
      </c>
      <c r="O805" s="10"/>
    </row>
    <row r="806" spans="1:15">
      <c r="A806" s="19">
        <v>801</v>
      </c>
      <c r="B806" s="13" t="s">
        <v>5</v>
      </c>
      <c r="C806" s="15" t="s">
        <v>5</v>
      </c>
      <c r="D806" s="13" t="s">
        <v>5</v>
      </c>
      <c r="E806" s="4" t="s">
        <v>5</v>
      </c>
      <c r="F806" s="8">
        <v>0</v>
      </c>
      <c r="G806" s="15" t="s">
        <v>5</v>
      </c>
      <c r="H806" s="15" t="s">
        <v>5</v>
      </c>
      <c r="I806" s="15" t="s">
        <v>5</v>
      </c>
      <c r="J806" s="15" t="s">
        <v>5</v>
      </c>
      <c r="K806" s="8">
        <v>0</v>
      </c>
      <c r="L806" s="8">
        <v>0</v>
      </c>
      <c r="M806" s="8">
        <v>0</v>
      </c>
      <c r="N806" s="8">
        <v>0</v>
      </c>
      <c r="O806" s="10"/>
    </row>
    <row r="807" spans="1:15">
      <c r="A807" s="19">
        <v>802</v>
      </c>
      <c r="B807" s="13" t="s">
        <v>5</v>
      </c>
      <c r="C807" s="15" t="s">
        <v>5</v>
      </c>
      <c r="D807" s="13" t="s">
        <v>5</v>
      </c>
      <c r="E807" s="4" t="s">
        <v>5</v>
      </c>
      <c r="F807" s="8">
        <v>0</v>
      </c>
      <c r="G807" s="15" t="s">
        <v>5</v>
      </c>
      <c r="H807" s="15" t="s">
        <v>5</v>
      </c>
      <c r="I807" s="15" t="s">
        <v>5</v>
      </c>
      <c r="J807" s="15" t="s">
        <v>5</v>
      </c>
      <c r="K807" s="8">
        <v>0</v>
      </c>
      <c r="L807" s="8">
        <v>0</v>
      </c>
      <c r="M807" s="8">
        <v>0</v>
      </c>
      <c r="N807" s="8">
        <v>0</v>
      </c>
      <c r="O807" s="10"/>
    </row>
    <row r="808" spans="1:15">
      <c r="A808" s="19">
        <v>803</v>
      </c>
      <c r="B808" s="13" t="s">
        <v>5</v>
      </c>
      <c r="C808" s="15" t="s">
        <v>5</v>
      </c>
      <c r="D808" s="13" t="s">
        <v>5</v>
      </c>
      <c r="E808" s="4" t="s">
        <v>5</v>
      </c>
      <c r="F808" s="8">
        <v>0</v>
      </c>
      <c r="G808" s="15" t="s">
        <v>5</v>
      </c>
      <c r="H808" s="15" t="s">
        <v>5</v>
      </c>
      <c r="I808" s="15" t="s">
        <v>5</v>
      </c>
      <c r="J808" s="15" t="s">
        <v>5</v>
      </c>
      <c r="K808" s="8">
        <v>0</v>
      </c>
      <c r="L808" s="8">
        <v>0</v>
      </c>
      <c r="M808" s="8">
        <v>0</v>
      </c>
      <c r="N808" s="8">
        <v>0</v>
      </c>
      <c r="O808" s="10"/>
    </row>
    <row r="809" spans="1:15">
      <c r="A809" s="19">
        <v>804</v>
      </c>
      <c r="B809" s="13" t="s">
        <v>5</v>
      </c>
      <c r="C809" s="15" t="s">
        <v>5</v>
      </c>
      <c r="D809" s="13" t="s">
        <v>5</v>
      </c>
      <c r="E809" s="4" t="s">
        <v>5</v>
      </c>
      <c r="F809" s="8">
        <v>0</v>
      </c>
      <c r="G809" s="15" t="s">
        <v>5</v>
      </c>
      <c r="H809" s="15" t="s">
        <v>5</v>
      </c>
      <c r="I809" s="15" t="s">
        <v>5</v>
      </c>
      <c r="J809" s="15" t="s">
        <v>5</v>
      </c>
      <c r="K809" s="8">
        <v>0</v>
      </c>
      <c r="L809" s="8">
        <v>0</v>
      </c>
      <c r="M809" s="8">
        <v>0</v>
      </c>
      <c r="N809" s="8">
        <v>0</v>
      </c>
      <c r="O809" s="10"/>
    </row>
    <row r="810" spans="1:15">
      <c r="A810" s="19">
        <v>805</v>
      </c>
      <c r="B810" s="13" t="s">
        <v>5</v>
      </c>
      <c r="C810" s="15" t="s">
        <v>5</v>
      </c>
      <c r="D810" s="13" t="s">
        <v>5</v>
      </c>
      <c r="E810" s="4" t="s">
        <v>5</v>
      </c>
      <c r="F810" s="8">
        <v>0</v>
      </c>
      <c r="G810" s="15" t="s">
        <v>5</v>
      </c>
      <c r="H810" s="15" t="s">
        <v>5</v>
      </c>
      <c r="I810" s="15" t="s">
        <v>5</v>
      </c>
      <c r="J810" s="15" t="s">
        <v>5</v>
      </c>
      <c r="K810" s="8">
        <v>0</v>
      </c>
      <c r="L810" s="8">
        <v>0</v>
      </c>
      <c r="M810" s="8">
        <v>0</v>
      </c>
      <c r="N810" s="8">
        <v>0</v>
      </c>
      <c r="O810" s="10"/>
    </row>
    <row r="811" spans="1:15">
      <c r="A811" s="19">
        <v>806</v>
      </c>
      <c r="B811" s="13" t="s">
        <v>5</v>
      </c>
      <c r="C811" s="15" t="s">
        <v>5</v>
      </c>
      <c r="D811" s="13" t="s">
        <v>5</v>
      </c>
      <c r="E811" s="4" t="s">
        <v>5</v>
      </c>
      <c r="F811" s="8">
        <v>0</v>
      </c>
      <c r="G811" s="15" t="s">
        <v>5</v>
      </c>
      <c r="H811" s="15" t="s">
        <v>5</v>
      </c>
      <c r="I811" s="15" t="s">
        <v>5</v>
      </c>
      <c r="J811" s="15" t="s">
        <v>5</v>
      </c>
      <c r="K811" s="8">
        <v>0</v>
      </c>
      <c r="L811" s="8">
        <v>0</v>
      </c>
      <c r="M811" s="8">
        <v>0</v>
      </c>
      <c r="N811" s="8">
        <v>0</v>
      </c>
      <c r="O811" s="10"/>
    </row>
    <row r="812" spans="1:15">
      <c r="A812" s="19">
        <v>807</v>
      </c>
      <c r="B812" s="13" t="s">
        <v>5</v>
      </c>
      <c r="C812" s="15" t="s">
        <v>5</v>
      </c>
      <c r="D812" s="13" t="s">
        <v>5</v>
      </c>
      <c r="E812" s="4" t="s">
        <v>5</v>
      </c>
      <c r="F812" s="8">
        <v>0</v>
      </c>
      <c r="G812" s="15" t="s">
        <v>5</v>
      </c>
      <c r="H812" s="15" t="s">
        <v>5</v>
      </c>
      <c r="I812" s="15" t="s">
        <v>5</v>
      </c>
      <c r="J812" s="15" t="s">
        <v>5</v>
      </c>
      <c r="K812" s="8">
        <v>0</v>
      </c>
      <c r="L812" s="8">
        <v>0</v>
      </c>
      <c r="M812" s="8">
        <v>0</v>
      </c>
      <c r="N812" s="8">
        <v>0</v>
      </c>
      <c r="O812" s="10"/>
    </row>
    <row r="813" spans="1:15">
      <c r="A813" s="19">
        <v>808</v>
      </c>
      <c r="B813" s="13" t="s">
        <v>5</v>
      </c>
      <c r="C813" s="15" t="s">
        <v>5</v>
      </c>
      <c r="D813" s="13" t="s">
        <v>5</v>
      </c>
      <c r="E813" s="4" t="s">
        <v>5</v>
      </c>
      <c r="F813" s="8">
        <v>0</v>
      </c>
      <c r="G813" s="15" t="s">
        <v>5</v>
      </c>
      <c r="H813" s="15" t="s">
        <v>5</v>
      </c>
      <c r="I813" s="15" t="s">
        <v>5</v>
      </c>
      <c r="J813" s="15" t="s">
        <v>5</v>
      </c>
      <c r="K813" s="8">
        <v>0</v>
      </c>
      <c r="L813" s="8">
        <v>0</v>
      </c>
      <c r="M813" s="8">
        <v>0</v>
      </c>
      <c r="N813" s="8">
        <v>0</v>
      </c>
      <c r="O813" s="10"/>
    </row>
    <row r="814" spans="1:15">
      <c r="A814" s="19">
        <v>809</v>
      </c>
      <c r="B814" s="13" t="s">
        <v>5</v>
      </c>
      <c r="C814" s="15" t="s">
        <v>5</v>
      </c>
      <c r="D814" s="13" t="s">
        <v>5</v>
      </c>
      <c r="E814" s="4" t="s">
        <v>5</v>
      </c>
      <c r="F814" s="8">
        <v>0</v>
      </c>
      <c r="G814" s="15" t="s">
        <v>5</v>
      </c>
      <c r="H814" s="15" t="s">
        <v>5</v>
      </c>
      <c r="I814" s="15" t="s">
        <v>5</v>
      </c>
      <c r="J814" s="15" t="s">
        <v>5</v>
      </c>
      <c r="K814" s="8">
        <v>0</v>
      </c>
      <c r="L814" s="8">
        <v>0</v>
      </c>
      <c r="M814" s="8">
        <v>0</v>
      </c>
      <c r="N814" s="8">
        <v>0</v>
      </c>
      <c r="O814" s="10"/>
    </row>
    <row r="815" spans="1:15">
      <c r="A815" s="19">
        <v>810</v>
      </c>
      <c r="B815" s="13" t="s">
        <v>5</v>
      </c>
      <c r="C815" s="15" t="s">
        <v>5</v>
      </c>
      <c r="D815" s="13" t="s">
        <v>5</v>
      </c>
      <c r="E815" s="4" t="s">
        <v>5</v>
      </c>
      <c r="F815" s="8">
        <v>0</v>
      </c>
      <c r="G815" s="15" t="s">
        <v>5</v>
      </c>
      <c r="H815" s="15" t="s">
        <v>5</v>
      </c>
      <c r="I815" s="15" t="s">
        <v>5</v>
      </c>
      <c r="J815" s="15" t="s">
        <v>5</v>
      </c>
      <c r="K815" s="8">
        <v>0</v>
      </c>
      <c r="L815" s="8">
        <v>0</v>
      </c>
      <c r="M815" s="8">
        <v>0</v>
      </c>
      <c r="N815" s="8">
        <v>0</v>
      </c>
      <c r="O815" s="10"/>
    </row>
    <row r="816" spans="1:15">
      <c r="A816" s="19">
        <v>811</v>
      </c>
      <c r="B816" s="13" t="s">
        <v>5</v>
      </c>
      <c r="C816" s="15" t="s">
        <v>5</v>
      </c>
      <c r="D816" s="13" t="s">
        <v>5</v>
      </c>
      <c r="E816" s="4" t="s">
        <v>5</v>
      </c>
      <c r="F816" s="8">
        <v>0</v>
      </c>
      <c r="G816" s="15" t="s">
        <v>5</v>
      </c>
      <c r="H816" s="15" t="s">
        <v>5</v>
      </c>
      <c r="I816" s="15" t="s">
        <v>5</v>
      </c>
      <c r="J816" s="15" t="s">
        <v>5</v>
      </c>
      <c r="K816" s="8">
        <v>0</v>
      </c>
      <c r="L816" s="8">
        <v>0</v>
      </c>
      <c r="M816" s="8">
        <v>0</v>
      </c>
      <c r="N816" s="8">
        <v>0</v>
      </c>
      <c r="O816" s="10"/>
    </row>
    <row r="817" spans="1:15">
      <c r="A817" s="19">
        <v>812</v>
      </c>
      <c r="B817" s="13" t="s">
        <v>5</v>
      </c>
      <c r="C817" s="15" t="s">
        <v>5</v>
      </c>
      <c r="D817" s="13" t="s">
        <v>5</v>
      </c>
      <c r="E817" s="4" t="s">
        <v>5</v>
      </c>
      <c r="F817" s="8">
        <v>0</v>
      </c>
      <c r="G817" s="15" t="s">
        <v>5</v>
      </c>
      <c r="H817" s="15" t="s">
        <v>5</v>
      </c>
      <c r="I817" s="15" t="s">
        <v>5</v>
      </c>
      <c r="J817" s="15" t="s">
        <v>5</v>
      </c>
      <c r="K817" s="8">
        <v>0</v>
      </c>
      <c r="L817" s="8">
        <v>0</v>
      </c>
      <c r="M817" s="8">
        <v>0</v>
      </c>
      <c r="N817" s="8">
        <v>0</v>
      </c>
      <c r="O817" s="10"/>
    </row>
    <row r="818" spans="1:15">
      <c r="A818" s="19">
        <v>813</v>
      </c>
      <c r="B818" s="13" t="s">
        <v>5</v>
      </c>
      <c r="C818" s="15" t="s">
        <v>5</v>
      </c>
      <c r="D818" s="13" t="s">
        <v>5</v>
      </c>
      <c r="E818" s="4" t="s">
        <v>5</v>
      </c>
      <c r="F818" s="8">
        <v>0</v>
      </c>
      <c r="G818" s="15" t="s">
        <v>5</v>
      </c>
      <c r="H818" s="15" t="s">
        <v>5</v>
      </c>
      <c r="I818" s="15" t="s">
        <v>5</v>
      </c>
      <c r="J818" s="15" t="s">
        <v>5</v>
      </c>
      <c r="K818" s="8">
        <v>0</v>
      </c>
      <c r="L818" s="8">
        <v>0</v>
      </c>
      <c r="M818" s="8">
        <v>0</v>
      </c>
      <c r="N818" s="8">
        <v>0</v>
      </c>
      <c r="O818" s="10"/>
    </row>
    <row r="819" spans="1:15">
      <c r="A819" s="19">
        <v>814</v>
      </c>
      <c r="B819" s="13" t="s">
        <v>5</v>
      </c>
      <c r="C819" s="15" t="s">
        <v>5</v>
      </c>
      <c r="D819" s="13" t="s">
        <v>5</v>
      </c>
      <c r="E819" s="4" t="s">
        <v>5</v>
      </c>
      <c r="F819" s="8">
        <v>0</v>
      </c>
      <c r="G819" s="15" t="s">
        <v>5</v>
      </c>
      <c r="H819" s="15" t="s">
        <v>5</v>
      </c>
      <c r="I819" s="15" t="s">
        <v>5</v>
      </c>
      <c r="J819" s="15" t="s">
        <v>5</v>
      </c>
      <c r="K819" s="8">
        <v>0</v>
      </c>
      <c r="L819" s="8">
        <v>0</v>
      </c>
      <c r="M819" s="8">
        <v>0</v>
      </c>
      <c r="N819" s="8">
        <v>0</v>
      </c>
      <c r="O819" s="10"/>
    </row>
    <row r="820" spans="1:15">
      <c r="A820" s="19">
        <v>815</v>
      </c>
      <c r="B820" s="13" t="s">
        <v>5</v>
      </c>
      <c r="C820" s="15" t="s">
        <v>5</v>
      </c>
      <c r="D820" s="13" t="s">
        <v>5</v>
      </c>
      <c r="E820" s="4" t="s">
        <v>5</v>
      </c>
      <c r="F820" s="8">
        <v>0</v>
      </c>
      <c r="G820" s="15" t="s">
        <v>5</v>
      </c>
      <c r="H820" s="15" t="s">
        <v>5</v>
      </c>
      <c r="I820" s="15" t="s">
        <v>5</v>
      </c>
      <c r="J820" s="15" t="s">
        <v>5</v>
      </c>
      <c r="K820" s="8">
        <v>0</v>
      </c>
      <c r="L820" s="8">
        <v>0</v>
      </c>
      <c r="M820" s="8">
        <v>0</v>
      </c>
      <c r="N820" s="8">
        <v>0</v>
      </c>
      <c r="O820" s="10"/>
    </row>
    <row r="821" spans="1:15">
      <c r="A821" s="19">
        <v>816</v>
      </c>
      <c r="B821" s="13" t="s">
        <v>5</v>
      </c>
      <c r="C821" s="15" t="s">
        <v>5</v>
      </c>
      <c r="D821" s="13" t="s">
        <v>5</v>
      </c>
      <c r="E821" s="4" t="s">
        <v>5</v>
      </c>
      <c r="F821" s="8">
        <v>0</v>
      </c>
      <c r="G821" s="15" t="s">
        <v>5</v>
      </c>
      <c r="H821" s="15" t="s">
        <v>5</v>
      </c>
      <c r="I821" s="15" t="s">
        <v>5</v>
      </c>
      <c r="J821" s="15" t="s">
        <v>5</v>
      </c>
      <c r="K821" s="8">
        <v>0</v>
      </c>
      <c r="L821" s="8">
        <v>0</v>
      </c>
      <c r="M821" s="8">
        <v>0</v>
      </c>
      <c r="N821" s="8">
        <v>0</v>
      </c>
      <c r="O821" s="10"/>
    </row>
    <row r="822" spans="1:15">
      <c r="A822" s="19">
        <v>817</v>
      </c>
      <c r="B822" s="13" t="s">
        <v>5</v>
      </c>
      <c r="C822" s="15" t="s">
        <v>5</v>
      </c>
      <c r="D822" s="13" t="s">
        <v>5</v>
      </c>
      <c r="E822" s="4" t="s">
        <v>5</v>
      </c>
      <c r="F822" s="8">
        <v>0</v>
      </c>
      <c r="G822" s="15" t="s">
        <v>5</v>
      </c>
      <c r="H822" s="15" t="s">
        <v>5</v>
      </c>
      <c r="I822" s="15" t="s">
        <v>5</v>
      </c>
      <c r="J822" s="15" t="s">
        <v>5</v>
      </c>
      <c r="K822" s="8">
        <v>0</v>
      </c>
      <c r="L822" s="8">
        <v>0</v>
      </c>
      <c r="M822" s="8">
        <v>0</v>
      </c>
      <c r="N822" s="8">
        <v>0</v>
      </c>
      <c r="O822" s="10"/>
    </row>
    <row r="823" spans="1:15">
      <c r="A823" s="19">
        <v>818</v>
      </c>
      <c r="B823" s="13" t="s">
        <v>5</v>
      </c>
      <c r="C823" s="15" t="s">
        <v>5</v>
      </c>
      <c r="D823" s="13" t="s">
        <v>5</v>
      </c>
      <c r="E823" s="4" t="s">
        <v>5</v>
      </c>
      <c r="F823" s="8">
        <v>0</v>
      </c>
      <c r="G823" s="15" t="s">
        <v>5</v>
      </c>
      <c r="H823" s="15" t="s">
        <v>5</v>
      </c>
      <c r="I823" s="15" t="s">
        <v>5</v>
      </c>
      <c r="J823" s="15" t="s">
        <v>5</v>
      </c>
      <c r="K823" s="8">
        <v>0</v>
      </c>
      <c r="L823" s="8">
        <v>0</v>
      </c>
      <c r="M823" s="8">
        <v>0</v>
      </c>
      <c r="N823" s="8">
        <v>0</v>
      </c>
      <c r="O823" s="10"/>
    </row>
    <row r="824" spans="1:15">
      <c r="A824" s="19">
        <v>819</v>
      </c>
      <c r="B824" s="13" t="s">
        <v>5</v>
      </c>
      <c r="C824" s="15" t="s">
        <v>5</v>
      </c>
      <c r="D824" s="13" t="s">
        <v>5</v>
      </c>
      <c r="E824" s="4" t="s">
        <v>5</v>
      </c>
      <c r="F824" s="8">
        <v>0</v>
      </c>
      <c r="G824" s="15" t="s">
        <v>5</v>
      </c>
      <c r="H824" s="15" t="s">
        <v>5</v>
      </c>
      <c r="I824" s="15" t="s">
        <v>5</v>
      </c>
      <c r="J824" s="15" t="s">
        <v>5</v>
      </c>
      <c r="K824" s="8">
        <v>0</v>
      </c>
      <c r="L824" s="8">
        <v>0</v>
      </c>
      <c r="M824" s="8">
        <v>0</v>
      </c>
      <c r="N824" s="8">
        <v>0</v>
      </c>
      <c r="O824" s="10"/>
    </row>
    <row r="825" spans="1:15">
      <c r="A825" s="19">
        <v>820</v>
      </c>
      <c r="B825" s="13" t="s">
        <v>5</v>
      </c>
      <c r="C825" s="15" t="s">
        <v>5</v>
      </c>
      <c r="D825" s="13" t="s">
        <v>5</v>
      </c>
      <c r="E825" s="4" t="s">
        <v>5</v>
      </c>
      <c r="F825" s="8">
        <v>0</v>
      </c>
      <c r="G825" s="15" t="s">
        <v>5</v>
      </c>
      <c r="H825" s="15" t="s">
        <v>5</v>
      </c>
      <c r="I825" s="15" t="s">
        <v>5</v>
      </c>
      <c r="J825" s="15" t="s">
        <v>5</v>
      </c>
      <c r="K825" s="8">
        <v>0</v>
      </c>
      <c r="L825" s="8">
        <v>0</v>
      </c>
      <c r="M825" s="8">
        <v>0</v>
      </c>
      <c r="N825" s="8">
        <v>0</v>
      </c>
      <c r="O825" s="10"/>
    </row>
    <row r="826" spans="1:15">
      <c r="A826" s="19">
        <v>821</v>
      </c>
      <c r="B826" s="13" t="s">
        <v>5</v>
      </c>
      <c r="C826" s="15" t="s">
        <v>5</v>
      </c>
      <c r="D826" s="13" t="s">
        <v>5</v>
      </c>
      <c r="E826" s="4" t="s">
        <v>5</v>
      </c>
      <c r="F826" s="8">
        <v>0</v>
      </c>
      <c r="G826" s="15" t="s">
        <v>5</v>
      </c>
      <c r="H826" s="15" t="s">
        <v>5</v>
      </c>
      <c r="I826" s="15" t="s">
        <v>5</v>
      </c>
      <c r="J826" s="15" t="s">
        <v>5</v>
      </c>
      <c r="K826" s="8">
        <v>0</v>
      </c>
      <c r="L826" s="8">
        <v>0</v>
      </c>
      <c r="M826" s="8">
        <v>0</v>
      </c>
      <c r="N826" s="8">
        <v>0</v>
      </c>
      <c r="O826" s="10"/>
    </row>
    <row r="827" spans="1:15">
      <c r="A827" s="19">
        <v>822</v>
      </c>
      <c r="B827" s="13" t="s">
        <v>5</v>
      </c>
      <c r="C827" s="15" t="s">
        <v>5</v>
      </c>
      <c r="D827" s="13" t="s">
        <v>5</v>
      </c>
      <c r="E827" s="4" t="s">
        <v>5</v>
      </c>
      <c r="F827" s="8">
        <v>0</v>
      </c>
      <c r="G827" s="15" t="s">
        <v>5</v>
      </c>
      <c r="H827" s="15" t="s">
        <v>5</v>
      </c>
      <c r="I827" s="15" t="s">
        <v>5</v>
      </c>
      <c r="J827" s="15" t="s">
        <v>5</v>
      </c>
      <c r="K827" s="8">
        <v>0</v>
      </c>
      <c r="L827" s="8">
        <v>0</v>
      </c>
      <c r="M827" s="8">
        <v>0</v>
      </c>
      <c r="N827" s="8">
        <v>0</v>
      </c>
      <c r="O827" s="10"/>
    </row>
    <row r="828" spans="1:15">
      <c r="A828" s="19">
        <v>823</v>
      </c>
      <c r="B828" s="13" t="s">
        <v>5</v>
      </c>
      <c r="C828" s="15" t="s">
        <v>5</v>
      </c>
      <c r="D828" s="13" t="s">
        <v>5</v>
      </c>
      <c r="E828" s="4" t="s">
        <v>5</v>
      </c>
      <c r="F828" s="8">
        <v>0</v>
      </c>
      <c r="G828" s="15" t="s">
        <v>5</v>
      </c>
      <c r="H828" s="15" t="s">
        <v>5</v>
      </c>
      <c r="I828" s="15" t="s">
        <v>5</v>
      </c>
      <c r="J828" s="15" t="s">
        <v>5</v>
      </c>
      <c r="K828" s="8">
        <v>0</v>
      </c>
      <c r="L828" s="8">
        <v>0</v>
      </c>
      <c r="M828" s="8">
        <v>0</v>
      </c>
      <c r="N828" s="8">
        <v>0</v>
      </c>
      <c r="O828" s="10"/>
    </row>
    <row r="829" spans="1:15">
      <c r="A829" s="19">
        <v>824</v>
      </c>
      <c r="B829" s="13" t="s">
        <v>5</v>
      </c>
      <c r="C829" s="15" t="s">
        <v>5</v>
      </c>
      <c r="D829" s="13" t="s">
        <v>5</v>
      </c>
      <c r="E829" s="4" t="s">
        <v>5</v>
      </c>
      <c r="F829" s="8">
        <v>0</v>
      </c>
      <c r="G829" s="15" t="s">
        <v>5</v>
      </c>
      <c r="H829" s="15" t="s">
        <v>5</v>
      </c>
      <c r="I829" s="15" t="s">
        <v>5</v>
      </c>
      <c r="J829" s="15" t="s">
        <v>5</v>
      </c>
      <c r="K829" s="8">
        <v>0</v>
      </c>
      <c r="L829" s="8">
        <v>0</v>
      </c>
      <c r="M829" s="8">
        <v>0</v>
      </c>
      <c r="N829" s="8">
        <v>0</v>
      </c>
      <c r="O829" s="10"/>
    </row>
    <row r="830" spans="1:15">
      <c r="A830" s="19">
        <v>825</v>
      </c>
      <c r="B830" s="13" t="s">
        <v>5</v>
      </c>
      <c r="C830" s="15" t="s">
        <v>5</v>
      </c>
      <c r="D830" s="13" t="s">
        <v>5</v>
      </c>
      <c r="E830" s="4" t="s">
        <v>5</v>
      </c>
      <c r="F830" s="8">
        <v>0</v>
      </c>
      <c r="G830" s="15" t="s">
        <v>5</v>
      </c>
      <c r="H830" s="15" t="s">
        <v>5</v>
      </c>
      <c r="I830" s="15" t="s">
        <v>5</v>
      </c>
      <c r="J830" s="15" t="s">
        <v>5</v>
      </c>
      <c r="K830" s="8">
        <v>0</v>
      </c>
      <c r="L830" s="8">
        <v>0</v>
      </c>
      <c r="M830" s="8">
        <v>0</v>
      </c>
      <c r="N830" s="8">
        <v>0</v>
      </c>
      <c r="O830" s="10"/>
    </row>
    <row r="831" spans="1:15">
      <c r="A831" s="19">
        <v>826</v>
      </c>
      <c r="B831" s="13" t="s">
        <v>5</v>
      </c>
      <c r="C831" s="15" t="s">
        <v>5</v>
      </c>
      <c r="D831" s="13" t="s">
        <v>5</v>
      </c>
      <c r="E831" s="4" t="s">
        <v>5</v>
      </c>
      <c r="F831" s="8">
        <v>0</v>
      </c>
      <c r="G831" s="15" t="s">
        <v>5</v>
      </c>
      <c r="H831" s="15" t="s">
        <v>5</v>
      </c>
      <c r="I831" s="15" t="s">
        <v>5</v>
      </c>
      <c r="J831" s="15" t="s">
        <v>5</v>
      </c>
      <c r="K831" s="8">
        <v>0</v>
      </c>
      <c r="L831" s="8">
        <v>0</v>
      </c>
      <c r="M831" s="8">
        <v>0</v>
      </c>
      <c r="N831" s="8">
        <v>0</v>
      </c>
      <c r="O831" s="10"/>
    </row>
    <row r="832" spans="1:15">
      <c r="A832" s="19">
        <v>827</v>
      </c>
      <c r="B832" s="13" t="s">
        <v>5</v>
      </c>
      <c r="C832" s="15" t="s">
        <v>5</v>
      </c>
      <c r="D832" s="13" t="s">
        <v>5</v>
      </c>
      <c r="E832" s="4" t="s">
        <v>5</v>
      </c>
      <c r="F832" s="8">
        <v>0</v>
      </c>
      <c r="G832" s="15" t="s">
        <v>5</v>
      </c>
      <c r="H832" s="15" t="s">
        <v>5</v>
      </c>
      <c r="I832" s="15" t="s">
        <v>5</v>
      </c>
      <c r="J832" s="15" t="s">
        <v>5</v>
      </c>
      <c r="K832" s="8">
        <v>0</v>
      </c>
      <c r="L832" s="8">
        <v>0</v>
      </c>
      <c r="M832" s="8">
        <v>0</v>
      </c>
      <c r="N832" s="8">
        <v>0</v>
      </c>
      <c r="O832" s="10"/>
    </row>
    <row r="833" spans="1:15">
      <c r="A833" s="19">
        <v>828</v>
      </c>
      <c r="B833" s="13" t="s">
        <v>5</v>
      </c>
      <c r="C833" s="15" t="s">
        <v>5</v>
      </c>
      <c r="D833" s="13" t="s">
        <v>5</v>
      </c>
      <c r="E833" s="4" t="s">
        <v>5</v>
      </c>
      <c r="F833" s="8">
        <v>0</v>
      </c>
      <c r="G833" s="15" t="s">
        <v>5</v>
      </c>
      <c r="H833" s="15" t="s">
        <v>5</v>
      </c>
      <c r="I833" s="15" t="s">
        <v>5</v>
      </c>
      <c r="J833" s="15" t="s">
        <v>5</v>
      </c>
      <c r="K833" s="8">
        <v>0</v>
      </c>
      <c r="L833" s="8">
        <v>0</v>
      </c>
      <c r="M833" s="8">
        <v>0</v>
      </c>
      <c r="N833" s="8">
        <v>0</v>
      </c>
      <c r="O833" s="10"/>
    </row>
    <row r="834" spans="1:15">
      <c r="A834" s="19">
        <v>829</v>
      </c>
      <c r="B834" s="13" t="s">
        <v>5</v>
      </c>
      <c r="C834" s="15" t="s">
        <v>5</v>
      </c>
      <c r="D834" s="13" t="s">
        <v>5</v>
      </c>
      <c r="E834" s="4" t="s">
        <v>5</v>
      </c>
      <c r="F834" s="8">
        <v>0</v>
      </c>
      <c r="G834" s="15" t="s">
        <v>5</v>
      </c>
      <c r="H834" s="15" t="s">
        <v>5</v>
      </c>
      <c r="I834" s="15" t="s">
        <v>5</v>
      </c>
      <c r="J834" s="15" t="s">
        <v>5</v>
      </c>
      <c r="K834" s="8">
        <v>0</v>
      </c>
      <c r="L834" s="8">
        <v>0</v>
      </c>
      <c r="M834" s="8">
        <v>0</v>
      </c>
      <c r="N834" s="8">
        <v>0</v>
      </c>
      <c r="O834" s="10"/>
    </row>
    <row r="835" spans="1:15">
      <c r="A835" s="19">
        <v>830</v>
      </c>
      <c r="B835" s="13" t="s">
        <v>5</v>
      </c>
      <c r="C835" s="15" t="s">
        <v>5</v>
      </c>
      <c r="D835" s="13" t="s">
        <v>5</v>
      </c>
      <c r="E835" s="4" t="s">
        <v>5</v>
      </c>
      <c r="F835" s="8">
        <v>0</v>
      </c>
      <c r="G835" s="15" t="s">
        <v>5</v>
      </c>
      <c r="H835" s="15" t="s">
        <v>5</v>
      </c>
      <c r="I835" s="15" t="s">
        <v>5</v>
      </c>
      <c r="J835" s="15" t="s">
        <v>5</v>
      </c>
      <c r="K835" s="8">
        <v>0</v>
      </c>
      <c r="L835" s="8">
        <v>0</v>
      </c>
      <c r="M835" s="8">
        <v>0</v>
      </c>
      <c r="N835" s="8">
        <v>0</v>
      </c>
      <c r="O835" s="10"/>
    </row>
    <row r="836" spans="1:15">
      <c r="A836" s="19">
        <v>831</v>
      </c>
      <c r="B836" s="13" t="s">
        <v>5</v>
      </c>
      <c r="C836" s="15" t="s">
        <v>5</v>
      </c>
      <c r="D836" s="13" t="s">
        <v>5</v>
      </c>
      <c r="E836" s="4" t="s">
        <v>5</v>
      </c>
      <c r="F836" s="8">
        <v>0</v>
      </c>
      <c r="G836" s="15" t="s">
        <v>5</v>
      </c>
      <c r="H836" s="15" t="s">
        <v>5</v>
      </c>
      <c r="I836" s="15" t="s">
        <v>5</v>
      </c>
      <c r="J836" s="15" t="s">
        <v>5</v>
      </c>
      <c r="K836" s="8">
        <v>0</v>
      </c>
      <c r="L836" s="8">
        <v>0</v>
      </c>
      <c r="M836" s="8">
        <v>0</v>
      </c>
      <c r="N836" s="8">
        <v>0</v>
      </c>
      <c r="O836" s="10"/>
    </row>
    <row r="837" spans="1:15">
      <c r="A837" s="19">
        <v>832</v>
      </c>
      <c r="B837" s="13" t="s">
        <v>5</v>
      </c>
      <c r="C837" s="15" t="s">
        <v>5</v>
      </c>
      <c r="D837" s="13" t="s">
        <v>5</v>
      </c>
      <c r="E837" s="4" t="s">
        <v>5</v>
      </c>
      <c r="F837" s="8">
        <v>0</v>
      </c>
      <c r="G837" s="15" t="s">
        <v>5</v>
      </c>
      <c r="H837" s="15" t="s">
        <v>5</v>
      </c>
      <c r="I837" s="15" t="s">
        <v>5</v>
      </c>
      <c r="J837" s="15" t="s">
        <v>5</v>
      </c>
      <c r="K837" s="8">
        <v>0</v>
      </c>
      <c r="L837" s="8">
        <v>0</v>
      </c>
      <c r="M837" s="8">
        <v>0</v>
      </c>
      <c r="N837" s="8">
        <v>0</v>
      </c>
      <c r="O837" s="10"/>
    </row>
    <row r="838" spans="1:15">
      <c r="A838" s="19">
        <v>833</v>
      </c>
      <c r="B838" s="13" t="s">
        <v>5</v>
      </c>
      <c r="C838" s="15" t="s">
        <v>5</v>
      </c>
      <c r="D838" s="13" t="s">
        <v>5</v>
      </c>
      <c r="E838" s="4" t="s">
        <v>5</v>
      </c>
      <c r="F838" s="8">
        <v>0</v>
      </c>
      <c r="G838" s="15" t="s">
        <v>5</v>
      </c>
      <c r="H838" s="15" t="s">
        <v>5</v>
      </c>
      <c r="I838" s="15" t="s">
        <v>5</v>
      </c>
      <c r="J838" s="15" t="s">
        <v>5</v>
      </c>
      <c r="K838" s="8">
        <v>0</v>
      </c>
      <c r="L838" s="8">
        <v>0</v>
      </c>
      <c r="M838" s="8">
        <v>0</v>
      </c>
      <c r="N838" s="8">
        <v>0</v>
      </c>
      <c r="O838" s="10"/>
    </row>
    <row r="839" spans="1:15">
      <c r="A839" s="19">
        <v>834</v>
      </c>
      <c r="B839" s="13" t="s">
        <v>5</v>
      </c>
      <c r="C839" s="15" t="s">
        <v>5</v>
      </c>
      <c r="D839" s="13" t="s">
        <v>5</v>
      </c>
      <c r="E839" s="4" t="s">
        <v>5</v>
      </c>
      <c r="F839" s="8">
        <v>0</v>
      </c>
      <c r="G839" s="15" t="s">
        <v>5</v>
      </c>
      <c r="H839" s="15" t="s">
        <v>5</v>
      </c>
      <c r="I839" s="15" t="s">
        <v>5</v>
      </c>
      <c r="J839" s="15" t="s">
        <v>5</v>
      </c>
      <c r="K839" s="8">
        <v>0</v>
      </c>
      <c r="L839" s="8">
        <v>0</v>
      </c>
      <c r="M839" s="8">
        <v>0</v>
      </c>
      <c r="N839" s="8">
        <v>0</v>
      </c>
      <c r="O839" s="10"/>
    </row>
    <row r="840" spans="1:15">
      <c r="A840" s="19">
        <v>835</v>
      </c>
      <c r="B840" s="13" t="s">
        <v>5</v>
      </c>
      <c r="C840" s="15" t="s">
        <v>5</v>
      </c>
      <c r="D840" s="13" t="s">
        <v>5</v>
      </c>
      <c r="E840" s="4" t="s">
        <v>5</v>
      </c>
      <c r="F840" s="8">
        <v>0</v>
      </c>
      <c r="G840" s="15" t="s">
        <v>5</v>
      </c>
      <c r="H840" s="15" t="s">
        <v>5</v>
      </c>
      <c r="I840" s="15" t="s">
        <v>5</v>
      </c>
      <c r="J840" s="15" t="s">
        <v>5</v>
      </c>
      <c r="K840" s="8">
        <v>0</v>
      </c>
      <c r="L840" s="8">
        <v>0</v>
      </c>
      <c r="M840" s="8">
        <v>0</v>
      </c>
      <c r="N840" s="8">
        <v>0</v>
      </c>
      <c r="O840" s="10"/>
    </row>
    <row r="841" spans="1:15">
      <c r="A841" s="19">
        <v>836</v>
      </c>
      <c r="B841" s="13" t="s">
        <v>5</v>
      </c>
      <c r="C841" s="15" t="s">
        <v>5</v>
      </c>
      <c r="D841" s="13" t="s">
        <v>5</v>
      </c>
      <c r="E841" s="4" t="s">
        <v>5</v>
      </c>
      <c r="F841" s="8">
        <v>0</v>
      </c>
      <c r="G841" s="15" t="s">
        <v>5</v>
      </c>
      <c r="H841" s="15" t="s">
        <v>5</v>
      </c>
      <c r="I841" s="15" t="s">
        <v>5</v>
      </c>
      <c r="J841" s="15" t="s">
        <v>5</v>
      </c>
      <c r="K841" s="8">
        <v>0</v>
      </c>
      <c r="L841" s="8">
        <v>0</v>
      </c>
      <c r="M841" s="8">
        <v>0</v>
      </c>
      <c r="N841" s="8">
        <v>0</v>
      </c>
      <c r="O841" s="10"/>
    </row>
    <row r="842" spans="1:15">
      <c r="A842" s="19">
        <v>837</v>
      </c>
      <c r="B842" s="13" t="s">
        <v>5</v>
      </c>
      <c r="C842" s="15" t="s">
        <v>5</v>
      </c>
      <c r="D842" s="13" t="s">
        <v>5</v>
      </c>
      <c r="E842" s="4" t="s">
        <v>5</v>
      </c>
      <c r="F842" s="8">
        <v>0</v>
      </c>
      <c r="G842" s="15" t="s">
        <v>5</v>
      </c>
      <c r="H842" s="15" t="s">
        <v>5</v>
      </c>
      <c r="I842" s="15" t="s">
        <v>5</v>
      </c>
      <c r="J842" s="15" t="s">
        <v>5</v>
      </c>
      <c r="K842" s="8">
        <v>0</v>
      </c>
      <c r="L842" s="8">
        <v>0</v>
      </c>
      <c r="M842" s="8">
        <v>0</v>
      </c>
      <c r="N842" s="8">
        <v>0</v>
      </c>
      <c r="O842" s="10"/>
    </row>
    <row r="843" spans="1:15">
      <c r="A843" s="19">
        <v>838</v>
      </c>
      <c r="B843" s="13" t="s">
        <v>5</v>
      </c>
      <c r="C843" s="15" t="s">
        <v>5</v>
      </c>
      <c r="D843" s="13" t="s">
        <v>5</v>
      </c>
      <c r="E843" s="4" t="s">
        <v>5</v>
      </c>
      <c r="F843" s="8">
        <v>0</v>
      </c>
      <c r="G843" s="15" t="s">
        <v>5</v>
      </c>
      <c r="H843" s="15" t="s">
        <v>5</v>
      </c>
      <c r="I843" s="15" t="s">
        <v>5</v>
      </c>
      <c r="J843" s="15" t="s">
        <v>5</v>
      </c>
      <c r="K843" s="8">
        <v>0</v>
      </c>
      <c r="L843" s="8">
        <v>0</v>
      </c>
      <c r="M843" s="8">
        <v>0</v>
      </c>
      <c r="N843" s="8">
        <v>0</v>
      </c>
      <c r="O843" s="10"/>
    </row>
    <row r="844" spans="1:15">
      <c r="A844" s="19">
        <v>839</v>
      </c>
      <c r="B844" s="13" t="s">
        <v>5</v>
      </c>
      <c r="C844" s="15" t="s">
        <v>5</v>
      </c>
      <c r="D844" s="13" t="s">
        <v>5</v>
      </c>
      <c r="E844" s="4" t="s">
        <v>5</v>
      </c>
      <c r="F844" s="8">
        <v>0</v>
      </c>
      <c r="G844" s="15" t="s">
        <v>5</v>
      </c>
      <c r="H844" s="15" t="s">
        <v>5</v>
      </c>
      <c r="I844" s="15" t="s">
        <v>5</v>
      </c>
      <c r="J844" s="15" t="s">
        <v>5</v>
      </c>
      <c r="K844" s="8">
        <v>0</v>
      </c>
      <c r="L844" s="8">
        <v>0</v>
      </c>
      <c r="M844" s="8">
        <v>0</v>
      </c>
      <c r="N844" s="8">
        <v>0</v>
      </c>
      <c r="O844" s="10"/>
    </row>
    <row r="845" spans="1:15">
      <c r="A845" s="19">
        <v>840</v>
      </c>
      <c r="B845" s="13" t="s">
        <v>5</v>
      </c>
      <c r="C845" s="15" t="s">
        <v>5</v>
      </c>
      <c r="D845" s="13" t="s">
        <v>5</v>
      </c>
      <c r="E845" s="4" t="s">
        <v>5</v>
      </c>
      <c r="F845" s="8">
        <v>0</v>
      </c>
      <c r="G845" s="15" t="s">
        <v>5</v>
      </c>
      <c r="H845" s="15" t="s">
        <v>5</v>
      </c>
      <c r="I845" s="15" t="s">
        <v>5</v>
      </c>
      <c r="J845" s="15" t="s">
        <v>5</v>
      </c>
      <c r="K845" s="8">
        <v>0</v>
      </c>
      <c r="L845" s="8">
        <v>0</v>
      </c>
      <c r="M845" s="8">
        <v>0</v>
      </c>
      <c r="N845" s="8">
        <v>0</v>
      </c>
      <c r="O845" s="10"/>
    </row>
    <row r="846" spans="1:15">
      <c r="A846" s="19">
        <v>841</v>
      </c>
      <c r="B846" s="13" t="s">
        <v>5</v>
      </c>
      <c r="C846" s="15" t="s">
        <v>5</v>
      </c>
      <c r="D846" s="13" t="s">
        <v>5</v>
      </c>
      <c r="E846" s="4" t="s">
        <v>5</v>
      </c>
      <c r="F846" s="8">
        <v>0</v>
      </c>
      <c r="G846" s="15" t="s">
        <v>5</v>
      </c>
      <c r="H846" s="15" t="s">
        <v>5</v>
      </c>
      <c r="I846" s="15" t="s">
        <v>5</v>
      </c>
      <c r="J846" s="15" t="s">
        <v>5</v>
      </c>
      <c r="K846" s="8">
        <v>0</v>
      </c>
      <c r="L846" s="8">
        <v>0</v>
      </c>
      <c r="M846" s="8">
        <v>0</v>
      </c>
      <c r="N846" s="8">
        <v>0</v>
      </c>
      <c r="O846" s="10"/>
    </row>
    <row r="847" spans="1:15">
      <c r="A847" s="19">
        <v>842</v>
      </c>
      <c r="B847" s="13" t="s">
        <v>5</v>
      </c>
      <c r="C847" s="15" t="s">
        <v>5</v>
      </c>
      <c r="D847" s="13" t="s">
        <v>5</v>
      </c>
      <c r="E847" s="4" t="s">
        <v>5</v>
      </c>
      <c r="F847" s="8">
        <v>0</v>
      </c>
      <c r="G847" s="15" t="s">
        <v>5</v>
      </c>
      <c r="H847" s="15" t="s">
        <v>5</v>
      </c>
      <c r="I847" s="15" t="s">
        <v>5</v>
      </c>
      <c r="J847" s="15" t="s">
        <v>5</v>
      </c>
      <c r="K847" s="8">
        <v>0</v>
      </c>
      <c r="L847" s="8">
        <v>0</v>
      </c>
      <c r="M847" s="8">
        <v>0</v>
      </c>
      <c r="N847" s="8">
        <v>0</v>
      </c>
      <c r="O847" s="10"/>
    </row>
    <row r="848" spans="1:15">
      <c r="A848" s="19">
        <v>843</v>
      </c>
      <c r="B848" s="13" t="s">
        <v>5</v>
      </c>
      <c r="C848" s="15" t="s">
        <v>5</v>
      </c>
      <c r="D848" s="13" t="s">
        <v>5</v>
      </c>
      <c r="E848" s="4" t="s">
        <v>5</v>
      </c>
      <c r="F848" s="8">
        <v>0</v>
      </c>
      <c r="G848" s="15" t="s">
        <v>5</v>
      </c>
      <c r="H848" s="15" t="s">
        <v>5</v>
      </c>
      <c r="I848" s="15" t="s">
        <v>5</v>
      </c>
      <c r="J848" s="15" t="s">
        <v>5</v>
      </c>
      <c r="K848" s="8">
        <v>0</v>
      </c>
      <c r="L848" s="8">
        <v>0</v>
      </c>
      <c r="M848" s="8">
        <v>0</v>
      </c>
      <c r="N848" s="8">
        <v>0</v>
      </c>
      <c r="O848" s="10"/>
    </row>
    <row r="849" spans="1:15">
      <c r="A849" s="19">
        <v>844</v>
      </c>
      <c r="B849" s="13" t="s">
        <v>5</v>
      </c>
      <c r="C849" s="15" t="s">
        <v>5</v>
      </c>
      <c r="D849" s="13" t="s">
        <v>5</v>
      </c>
      <c r="E849" s="4" t="s">
        <v>5</v>
      </c>
      <c r="F849" s="8">
        <v>0</v>
      </c>
      <c r="G849" s="15" t="s">
        <v>5</v>
      </c>
      <c r="H849" s="15" t="s">
        <v>5</v>
      </c>
      <c r="I849" s="15" t="s">
        <v>5</v>
      </c>
      <c r="J849" s="15" t="s">
        <v>5</v>
      </c>
      <c r="K849" s="8">
        <v>0</v>
      </c>
      <c r="L849" s="8">
        <v>0</v>
      </c>
      <c r="M849" s="8">
        <v>0</v>
      </c>
      <c r="N849" s="8">
        <v>0</v>
      </c>
      <c r="O849" s="10"/>
    </row>
    <row r="850" spans="1:15">
      <c r="A850" s="19">
        <v>845</v>
      </c>
      <c r="B850" s="13" t="s">
        <v>5</v>
      </c>
      <c r="C850" s="15" t="s">
        <v>5</v>
      </c>
      <c r="D850" s="13" t="s">
        <v>5</v>
      </c>
      <c r="E850" s="4" t="s">
        <v>5</v>
      </c>
      <c r="F850" s="8">
        <v>0</v>
      </c>
      <c r="G850" s="15" t="s">
        <v>5</v>
      </c>
      <c r="H850" s="15" t="s">
        <v>5</v>
      </c>
      <c r="I850" s="15" t="s">
        <v>5</v>
      </c>
      <c r="J850" s="15" t="s">
        <v>5</v>
      </c>
      <c r="K850" s="8">
        <v>0</v>
      </c>
      <c r="L850" s="8">
        <v>0</v>
      </c>
      <c r="M850" s="8">
        <v>0</v>
      </c>
      <c r="N850" s="8">
        <v>0</v>
      </c>
      <c r="O850" s="10"/>
    </row>
    <row r="851" spans="1:15">
      <c r="A851" s="19">
        <v>846</v>
      </c>
      <c r="B851" s="13" t="s">
        <v>5</v>
      </c>
      <c r="C851" s="15" t="s">
        <v>5</v>
      </c>
      <c r="D851" s="13" t="s">
        <v>5</v>
      </c>
      <c r="E851" s="4" t="s">
        <v>5</v>
      </c>
      <c r="F851" s="8">
        <v>0</v>
      </c>
      <c r="G851" s="15" t="s">
        <v>5</v>
      </c>
      <c r="H851" s="15" t="s">
        <v>5</v>
      </c>
      <c r="I851" s="15" t="s">
        <v>5</v>
      </c>
      <c r="J851" s="15" t="s">
        <v>5</v>
      </c>
      <c r="K851" s="8">
        <v>0</v>
      </c>
      <c r="L851" s="8">
        <v>0</v>
      </c>
      <c r="M851" s="8">
        <v>0</v>
      </c>
      <c r="N851" s="8">
        <v>0</v>
      </c>
      <c r="O851" s="10"/>
    </row>
    <row r="852" spans="1:15">
      <c r="A852" s="19">
        <v>847</v>
      </c>
      <c r="B852" s="13" t="s">
        <v>5</v>
      </c>
      <c r="C852" s="15" t="s">
        <v>5</v>
      </c>
      <c r="D852" s="13" t="s">
        <v>5</v>
      </c>
      <c r="E852" s="4" t="s">
        <v>5</v>
      </c>
      <c r="F852" s="8">
        <v>0</v>
      </c>
      <c r="G852" s="15" t="s">
        <v>5</v>
      </c>
      <c r="H852" s="15" t="s">
        <v>5</v>
      </c>
      <c r="I852" s="15" t="s">
        <v>5</v>
      </c>
      <c r="J852" s="15" t="s">
        <v>5</v>
      </c>
      <c r="K852" s="8">
        <v>0</v>
      </c>
      <c r="L852" s="8">
        <v>0</v>
      </c>
      <c r="M852" s="8">
        <v>0</v>
      </c>
      <c r="N852" s="8">
        <v>0</v>
      </c>
      <c r="O852" s="10"/>
    </row>
    <row r="853" spans="1:15">
      <c r="A853" s="19">
        <v>848</v>
      </c>
      <c r="B853" s="13" t="s">
        <v>5</v>
      </c>
      <c r="C853" s="15" t="s">
        <v>5</v>
      </c>
      <c r="D853" s="13" t="s">
        <v>5</v>
      </c>
      <c r="E853" s="4" t="s">
        <v>5</v>
      </c>
      <c r="F853" s="8">
        <v>0</v>
      </c>
      <c r="G853" s="15" t="s">
        <v>5</v>
      </c>
      <c r="H853" s="15" t="s">
        <v>5</v>
      </c>
      <c r="I853" s="15" t="s">
        <v>5</v>
      </c>
      <c r="J853" s="15" t="s">
        <v>5</v>
      </c>
      <c r="K853" s="8">
        <v>0</v>
      </c>
      <c r="L853" s="8">
        <v>0</v>
      </c>
      <c r="M853" s="8">
        <v>0</v>
      </c>
      <c r="N853" s="8">
        <v>0</v>
      </c>
      <c r="O853" s="10"/>
    </row>
    <row r="854" spans="1:15">
      <c r="A854" s="19">
        <v>849</v>
      </c>
      <c r="B854" s="13" t="s">
        <v>5</v>
      </c>
      <c r="C854" s="15" t="s">
        <v>5</v>
      </c>
      <c r="D854" s="13" t="s">
        <v>5</v>
      </c>
      <c r="E854" s="4" t="s">
        <v>5</v>
      </c>
      <c r="F854" s="8">
        <v>0</v>
      </c>
      <c r="G854" s="15" t="s">
        <v>5</v>
      </c>
      <c r="H854" s="15" t="s">
        <v>5</v>
      </c>
      <c r="I854" s="15" t="s">
        <v>5</v>
      </c>
      <c r="J854" s="15" t="s">
        <v>5</v>
      </c>
      <c r="K854" s="8">
        <v>0</v>
      </c>
      <c r="L854" s="8">
        <v>0</v>
      </c>
      <c r="M854" s="8">
        <v>0</v>
      </c>
      <c r="N854" s="8">
        <v>0</v>
      </c>
      <c r="O854" s="10"/>
    </row>
    <row r="855" spans="1:15">
      <c r="A855" s="19">
        <v>850</v>
      </c>
      <c r="B855" s="13" t="s">
        <v>5</v>
      </c>
      <c r="C855" s="15" t="s">
        <v>5</v>
      </c>
      <c r="D855" s="13" t="s">
        <v>5</v>
      </c>
      <c r="E855" s="4" t="s">
        <v>5</v>
      </c>
      <c r="F855" s="8">
        <v>0</v>
      </c>
      <c r="G855" s="15" t="s">
        <v>5</v>
      </c>
      <c r="H855" s="15" t="s">
        <v>5</v>
      </c>
      <c r="I855" s="15" t="s">
        <v>5</v>
      </c>
      <c r="J855" s="15" t="s">
        <v>5</v>
      </c>
      <c r="K855" s="8">
        <v>0</v>
      </c>
      <c r="L855" s="8">
        <v>0</v>
      </c>
      <c r="M855" s="8">
        <v>0</v>
      </c>
      <c r="N855" s="8">
        <v>0</v>
      </c>
      <c r="O855" s="10"/>
    </row>
    <row r="856" spans="1:15">
      <c r="A856" s="19">
        <v>851</v>
      </c>
      <c r="B856" s="13" t="s">
        <v>5</v>
      </c>
      <c r="C856" s="15" t="s">
        <v>5</v>
      </c>
      <c r="D856" s="13" t="s">
        <v>5</v>
      </c>
      <c r="E856" s="4" t="s">
        <v>5</v>
      </c>
      <c r="F856" s="8">
        <v>0</v>
      </c>
      <c r="G856" s="15" t="s">
        <v>5</v>
      </c>
      <c r="H856" s="15" t="s">
        <v>5</v>
      </c>
      <c r="I856" s="15" t="s">
        <v>5</v>
      </c>
      <c r="J856" s="15" t="s">
        <v>5</v>
      </c>
      <c r="K856" s="8">
        <v>0</v>
      </c>
      <c r="L856" s="8">
        <v>0</v>
      </c>
      <c r="M856" s="8">
        <v>0</v>
      </c>
      <c r="N856" s="8">
        <v>0</v>
      </c>
      <c r="O856" s="10"/>
    </row>
    <row r="857" spans="1:15">
      <c r="A857" s="19">
        <v>852</v>
      </c>
      <c r="B857" s="13" t="s">
        <v>5</v>
      </c>
      <c r="C857" s="15" t="s">
        <v>5</v>
      </c>
      <c r="D857" s="13" t="s">
        <v>5</v>
      </c>
      <c r="E857" s="4" t="s">
        <v>5</v>
      </c>
      <c r="F857" s="8">
        <v>0</v>
      </c>
      <c r="G857" s="15" t="s">
        <v>5</v>
      </c>
      <c r="H857" s="15" t="s">
        <v>5</v>
      </c>
      <c r="I857" s="15" t="s">
        <v>5</v>
      </c>
      <c r="J857" s="15" t="s">
        <v>5</v>
      </c>
      <c r="K857" s="8">
        <v>0</v>
      </c>
      <c r="L857" s="8">
        <v>0</v>
      </c>
      <c r="M857" s="8">
        <v>0</v>
      </c>
      <c r="N857" s="8">
        <v>0</v>
      </c>
      <c r="O857" s="10"/>
    </row>
    <row r="858" spans="1:15">
      <c r="A858" s="19">
        <v>853</v>
      </c>
      <c r="B858" s="13" t="s">
        <v>5</v>
      </c>
      <c r="C858" s="15" t="s">
        <v>5</v>
      </c>
      <c r="D858" s="13" t="s">
        <v>5</v>
      </c>
      <c r="E858" s="4" t="s">
        <v>5</v>
      </c>
      <c r="F858" s="8">
        <v>0</v>
      </c>
      <c r="G858" s="15" t="s">
        <v>5</v>
      </c>
      <c r="H858" s="15" t="s">
        <v>5</v>
      </c>
      <c r="I858" s="15" t="s">
        <v>5</v>
      </c>
      <c r="J858" s="15" t="s">
        <v>5</v>
      </c>
      <c r="K858" s="8">
        <v>0</v>
      </c>
      <c r="L858" s="8">
        <v>0</v>
      </c>
      <c r="M858" s="8">
        <v>0</v>
      </c>
      <c r="N858" s="8">
        <v>0</v>
      </c>
      <c r="O858" s="10"/>
    </row>
    <row r="859" spans="1:15">
      <c r="A859" s="19">
        <v>854</v>
      </c>
      <c r="B859" s="13" t="s">
        <v>5</v>
      </c>
      <c r="C859" s="15" t="s">
        <v>5</v>
      </c>
      <c r="D859" s="13" t="s">
        <v>5</v>
      </c>
      <c r="E859" s="4" t="s">
        <v>5</v>
      </c>
      <c r="F859" s="8">
        <v>0</v>
      </c>
      <c r="G859" s="15" t="s">
        <v>5</v>
      </c>
      <c r="H859" s="15" t="s">
        <v>5</v>
      </c>
      <c r="I859" s="15" t="s">
        <v>5</v>
      </c>
      <c r="J859" s="15" t="s">
        <v>5</v>
      </c>
      <c r="K859" s="8">
        <v>0</v>
      </c>
      <c r="L859" s="8">
        <v>0</v>
      </c>
      <c r="M859" s="8">
        <v>0</v>
      </c>
      <c r="N859" s="8">
        <v>0</v>
      </c>
      <c r="O859" s="10"/>
    </row>
    <row r="860" spans="1:15">
      <c r="A860" s="19">
        <v>855</v>
      </c>
      <c r="B860" s="13" t="s">
        <v>5</v>
      </c>
      <c r="C860" s="15" t="s">
        <v>5</v>
      </c>
      <c r="D860" s="13" t="s">
        <v>5</v>
      </c>
      <c r="E860" s="4" t="s">
        <v>5</v>
      </c>
      <c r="F860" s="8">
        <v>0</v>
      </c>
      <c r="G860" s="15" t="s">
        <v>5</v>
      </c>
      <c r="H860" s="15" t="s">
        <v>5</v>
      </c>
      <c r="I860" s="15" t="s">
        <v>5</v>
      </c>
      <c r="J860" s="15" t="s">
        <v>5</v>
      </c>
      <c r="K860" s="8">
        <v>0</v>
      </c>
      <c r="L860" s="8">
        <v>0</v>
      </c>
      <c r="M860" s="8">
        <v>0</v>
      </c>
      <c r="N860" s="8">
        <v>0</v>
      </c>
      <c r="O860" s="10"/>
    </row>
    <row r="861" spans="1:15">
      <c r="A861" s="19">
        <v>856</v>
      </c>
      <c r="B861" s="13" t="s">
        <v>5</v>
      </c>
      <c r="C861" s="15" t="s">
        <v>5</v>
      </c>
      <c r="D861" s="13" t="s">
        <v>5</v>
      </c>
      <c r="E861" s="4" t="s">
        <v>5</v>
      </c>
      <c r="F861" s="8">
        <v>0</v>
      </c>
      <c r="G861" s="15" t="s">
        <v>5</v>
      </c>
      <c r="H861" s="15" t="s">
        <v>5</v>
      </c>
      <c r="I861" s="15" t="s">
        <v>5</v>
      </c>
      <c r="J861" s="15" t="s">
        <v>5</v>
      </c>
      <c r="K861" s="8">
        <v>0</v>
      </c>
      <c r="L861" s="8">
        <v>0</v>
      </c>
      <c r="M861" s="8">
        <v>0</v>
      </c>
      <c r="N861" s="8">
        <v>0</v>
      </c>
      <c r="O861" s="10"/>
    </row>
    <row r="862" spans="1:15">
      <c r="A862" s="19">
        <v>857</v>
      </c>
      <c r="B862" s="13" t="s">
        <v>5</v>
      </c>
      <c r="C862" s="15" t="s">
        <v>5</v>
      </c>
      <c r="D862" s="13" t="s">
        <v>5</v>
      </c>
      <c r="E862" s="4" t="s">
        <v>5</v>
      </c>
      <c r="F862" s="8">
        <v>0</v>
      </c>
      <c r="G862" s="15" t="s">
        <v>5</v>
      </c>
      <c r="H862" s="15" t="s">
        <v>5</v>
      </c>
      <c r="I862" s="15" t="s">
        <v>5</v>
      </c>
      <c r="J862" s="15" t="s">
        <v>5</v>
      </c>
      <c r="K862" s="8">
        <v>0</v>
      </c>
      <c r="L862" s="8">
        <v>0</v>
      </c>
      <c r="M862" s="8">
        <v>0</v>
      </c>
      <c r="N862" s="8">
        <v>0</v>
      </c>
      <c r="O862" s="10"/>
    </row>
    <row r="863" spans="1:15">
      <c r="A863" s="19">
        <v>858</v>
      </c>
      <c r="B863" s="13" t="s">
        <v>5</v>
      </c>
      <c r="C863" s="15" t="s">
        <v>5</v>
      </c>
      <c r="D863" s="13" t="s">
        <v>5</v>
      </c>
      <c r="E863" s="4" t="s">
        <v>5</v>
      </c>
      <c r="F863" s="8">
        <v>0</v>
      </c>
      <c r="G863" s="15" t="s">
        <v>5</v>
      </c>
      <c r="H863" s="15" t="s">
        <v>5</v>
      </c>
      <c r="I863" s="15" t="s">
        <v>5</v>
      </c>
      <c r="J863" s="15" t="s">
        <v>5</v>
      </c>
      <c r="K863" s="8">
        <v>0</v>
      </c>
      <c r="L863" s="8">
        <v>0</v>
      </c>
      <c r="M863" s="8">
        <v>0</v>
      </c>
      <c r="N863" s="8">
        <v>0</v>
      </c>
      <c r="O863" s="10"/>
    </row>
    <row r="864" spans="1:15">
      <c r="A864" s="19">
        <v>859</v>
      </c>
      <c r="B864" s="13" t="s">
        <v>5</v>
      </c>
      <c r="C864" s="15" t="s">
        <v>5</v>
      </c>
      <c r="D864" s="13" t="s">
        <v>5</v>
      </c>
      <c r="E864" s="4" t="s">
        <v>5</v>
      </c>
      <c r="F864" s="8">
        <v>0</v>
      </c>
      <c r="G864" s="15" t="s">
        <v>5</v>
      </c>
      <c r="H864" s="15" t="s">
        <v>5</v>
      </c>
      <c r="I864" s="15" t="s">
        <v>5</v>
      </c>
      <c r="J864" s="15" t="s">
        <v>5</v>
      </c>
      <c r="K864" s="8">
        <v>0</v>
      </c>
      <c r="L864" s="8">
        <v>0</v>
      </c>
      <c r="M864" s="8">
        <v>0</v>
      </c>
      <c r="N864" s="8">
        <v>0</v>
      </c>
      <c r="O864" s="10"/>
    </row>
    <row r="865" spans="1:15">
      <c r="A865" s="19">
        <v>860</v>
      </c>
      <c r="B865" s="13" t="s">
        <v>5</v>
      </c>
      <c r="C865" s="15" t="s">
        <v>5</v>
      </c>
      <c r="D865" s="13" t="s">
        <v>5</v>
      </c>
      <c r="E865" s="4" t="s">
        <v>5</v>
      </c>
      <c r="F865" s="8">
        <v>0</v>
      </c>
      <c r="G865" s="15" t="s">
        <v>5</v>
      </c>
      <c r="H865" s="15" t="s">
        <v>5</v>
      </c>
      <c r="I865" s="15" t="s">
        <v>5</v>
      </c>
      <c r="J865" s="15" t="s">
        <v>5</v>
      </c>
      <c r="K865" s="8">
        <v>0</v>
      </c>
      <c r="L865" s="8">
        <v>0</v>
      </c>
      <c r="M865" s="8">
        <v>0</v>
      </c>
      <c r="N865" s="8">
        <v>0</v>
      </c>
      <c r="O865" s="10"/>
    </row>
    <row r="866" spans="1:15">
      <c r="A866" s="19">
        <v>861</v>
      </c>
      <c r="B866" s="13" t="s">
        <v>5</v>
      </c>
      <c r="C866" s="15" t="s">
        <v>5</v>
      </c>
      <c r="D866" s="13" t="s">
        <v>5</v>
      </c>
      <c r="E866" s="4" t="s">
        <v>5</v>
      </c>
      <c r="F866" s="8">
        <v>0</v>
      </c>
      <c r="G866" s="15" t="s">
        <v>5</v>
      </c>
      <c r="H866" s="15" t="s">
        <v>5</v>
      </c>
      <c r="I866" s="15" t="s">
        <v>5</v>
      </c>
      <c r="J866" s="15" t="s">
        <v>5</v>
      </c>
      <c r="K866" s="8">
        <v>0</v>
      </c>
      <c r="L866" s="8">
        <v>0</v>
      </c>
      <c r="M866" s="8">
        <v>0</v>
      </c>
      <c r="N866" s="8">
        <v>0</v>
      </c>
      <c r="O866" s="10"/>
    </row>
    <row r="867" spans="1:15">
      <c r="A867" s="19">
        <v>862</v>
      </c>
      <c r="B867" s="13" t="s">
        <v>5</v>
      </c>
      <c r="C867" s="15" t="s">
        <v>5</v>
      </c>
      <c r="D867" s="13" t="s">
        <v>5</v>
      </c>
      <c r="E867" s="4" t="s">
        <v>5</v>
      </c>
      <c r="F867" s="8">
        <v>0</v>
      </c>
      <c r="G867" s="15" t="s">
        <v>5</v>
      </c>
      <c r="H867" s="15" t="s">
        <v>5</v>
      </c>
      <c r="I867" s="15" t="s">
        <v>5</v>
      </c>
      <c r="J867" s="15" t="s">
        <v>5</v>
      </c>
      <c r="K867" s="8">
        <v>0</v>
      </c>
      <c r="L867" s="8">
        <v>0</v>
      </c>
      <c r="M867" s="8">
        <v>0</v>
      </c>
      <c r="N867" s="8">
        <v>0</v>
      </c>
      <c r="O867" s="10"/>
    </row>
    <row r="868" spans="1:15">
      <c r="A868" s="19">
        <v>863</v>
      </c>
      <c r="B868" s="13" t="s">
        <v>5</v>
      </c>
      <c r="C868" s="15" t="s">
        <v>5</v>
      </c>
      <c r="D868" s="13" t="s">
        <v>5</v>
      </c>
      <c r="E868" s="4" t="s">
        <v>5</v>
      </c>
      <c r="F868" s="8">
        <v>0</v>
      </c>
      <c r="G868" s="15" t="s">
        <v>5</v>
      </c>
      <c r="H868" s="15" t="s">
        <v>5</v>
      </c>
      <c r="I868" s="15" t="s">
        <v>5</v>
      </c>
      <c r="J868" s="15" t="s">
        <v>5</v>
      </c>
      <c r="K868" s="8">
        <v>0</v>
      </c>
      <c r="L868" s="8">
        <v>0</v>
      </c>
      <c r="M868" s="8">
        <v>0</v>
      </c>
      <c r="N868" s="8">
        <v>0</v>
      </c>
      <c r="O868" s="10"/>
    </row>
    <row r="869" spans="1:15">
      <c r="A869" s="19">
        <v>864</v>
      </c>
      <c r="B869" s="13" t="s">
        <v>5</v>
      </c>
      <c r="C869" s="15" t="s">
        <v>5</v>
      </c>
      <c r="D869" s="13" t="s">
        <v>5</v>
      </c>
      <c r="E869" s="4" t="s">
        <v>5</v>
      </c>
      <c r="F869" s="8">
        <v>0</v>
      </c>
      <c r="G869" s="15" t="s">
        <v>5</v>
      </c>
      <c r="H869" s="15" t="s">
        <v>5</v>
      </c>
      <c r="I869" s="15" t="s">
        <v>5</v>
      </c>
      <c r="J869" s="15" t="s">
        <v>5</v>
      </c>
      <c r="K869" s="8">
        <v>0</v>
      </c>
      <c r="L869" s="8">
        <v>0</v>
      </c>
      <c r="M869" s="8">
        <v>0</v>
      </c>
      <c r="N869" s="8">
        <v>0</v>
      </c>
      <c r="O869" s="10"/>
    </row>
    <row r="870" spans="1:15">
      <c r="A870" s="19">
        <v>865</v>
      </c>
      <c r="B870" s="13" t="s">
        <v>5</v>
      </c>
      <c r="C870" s="15" t="s">
        <v>5</v>
      </c>
      <c r="D870" s="13" t="s">
        <v>5</v>
      </c>
      <c r="E870" s="4" t="s">
        <v>5</v>
      </c>
      <c r="F870" s="8">
        <v>0</v>
      </c>
      <c r="G870" s="15" t="s">
        <v>5</v>
      </c>
      <c r="H870" s="15" t="s">
        <v>5</v>
      </c>
      <c r="I870" s="15" t="s">
        <v>5</v>
      </c>
      <c r="J870" s="15" t="s">
        <v>5</v>
      </c>
      <c r="K870" s="8">
        <v>0</v>
      </c>
      <c r="L870" s="8">
        <v>0</v>
      </c>
      <c r="M870" s="8">
        <v>0</v>
      </c>
      <c r="N870" s="8">
        <v>0</v>
      </c>
      <c r="O870" s="10"/>
    </row>
    <row r="871" spans="1:15">
      <c r="A871" s="19">
        <v>866</v>
      </c>
      <c r="B871" s="13" t="s">
        <v>5</v>
      </c>
      <c r="C871" s="15" t="s">
        <v>5</v>
      </c>
      <c r="D871" s="13" t="s">
        <v>5</v>
      </c>
      <c r="E871" s="4" t="s">
        <v>5</v>
      </c>
      <c r="F871" s="8">
        <v>0</v>
      </c>
      <c r="G871" s="15" t="s">
        <v>5</v>
      </c>
      <c r="H871" s="15" t="s">
        <v>5</v>
      </c>
      <c r="I871" s="15" t="s">
        <v>5</v>
      </c>
      <c r="J871" s="15" t="s">
        <v>5</v>
      </c>
      <c r="K871" s="8">
        <v>0</v>
      </c>
      <c r="L871" s="8">
        <v>0</v>
      </c>
      <c r="M871" s="8">
        <v>0</v>
      </c>
      <c r="N871" s="8">
        <v>0</v>
      </c>
      <c r="O871" s="10"/>
    </row>
    <row r="872" spans="1:15">
      <c r="A872" s="19">
        <v>867</v>
      </c>
      <c r="B872" s="13" t="s">
        <v>5</v>
      </c>
      <c r="C872" s="15" t="s">
        <v>5</v>
      </c>
      <c r="D872" s="13" t="s">
        <v>5</v>
      </c>
      <c r="E872" s="4" t="s">
        <v>5</v>
      </c>
      <c r="F872" s="8">
        <v>0</v>
      </c>
      <c r="G872" s="15" t="s">
        <v>5</v>
      </c>
      <c r="H872" s="15" t="s">
        <v>5</v>
      </c>
      <c r="I872" s="15" t="s">
        <v>5</v>
      </c>
      <c r="J872" s="15" t="s">
        <v>5</v>
      </c>
      <c r="K872" s="8">
        <v>0</v>
      </c>
      <c r="L872" s="8">
        <v>0</v>
      </c>
      <c r="M872" s="8">
        <v>0</v>
      </c>
      <c r="N872" s="8">
        <v>0</v>
      </c>
      <c r="O872" s="10"/>
    </row>
    <row r="873" spans="1:15">
      <c r="A873" s="19">
        <v>868</v>
      </c>
      <c r="B873" s="13" t="s">
        <v>5</v>
      </c>
      <c r="C873" s="15" t="s">
        <v>5</v>
      </c>
      <c r="D873" s="13" t="s">
        <v>5</v>
      </c>
      <c r="E873" s="4" t="s">
        <v>5</v>
      </c>
      <c r="F873" s="8">
        <v>0</v>
      </c>
      <c r="G873" s="15" t="s">
        <v>5</v>
      </c>
      <c r="H873" s="15" t="s">
        <v>5</v>
      </c>
      <c r="I873" s="15" t="s">
        <v>5</v>
      </c>
      <c r="J873" s="15" t="s">
        <v>5</v>
      </c>
      <c r="K873" s="8">
        <v>0</v>
      </c>
      <c r="L873" s="8">
        <v>0</v>
      </c>
      <c r="M873" s="8">
        <v>0</v>
      </c>
      <c r="N873" s="8">
        <v>0</v>
      </c>
      <c r="O873" s="10"/>
    </row>
    <row r="874" spans="1:15">
      <c r="A874" s="19">
        <v>869</v>
      </c>
      <c r="B874" s="13" t="s">
        <v>5</v>
      </c>
      <c r="C874" s="15" t="s">
        <v>5</v>
      </c>
      <c r="D874" s="13" t="s">
        <v>5</v>
      </c>
      <c r="E874" s="4" t="s">
        <v>5</v>
      </c>
      <c r="F874" s="8">
        <v>0</v>
      </c>
      <c r="G874" s="15" t="s">
        <v>5</v>
      </c>
      <c r="H874" s="15" t="s">
        <v>5</v>
      </c>
      <c r="I874" s="15" t="s">
        <v>5</v>
      </c>
      <c r="J874" s="15" t="s">
        <v>5</v>
      </c>
      <c r="K874" s="8">
        <v>0</v>
      </c>
      <c r="L874" s="8">
        <v>0</v>
      </c>
      <c r="M874" s="8">
        <v>0</v>
      </c>
      <c r="N874" s="8">
        <v>0</v>
      </c>
      <c r="O874" s="10"/>
    </row>
    <row r="875" spans="1:15">
      <c r="A875" s="19">
        <v>870</v>
      </c>
      <c r="B875" s="13" t="s">
        <v>5</v>
      </c>
      <c r="C875" s="15" t="s">
        <v>5</v>
      </c>
      <c r="D875" s="13" t="s">
        <v>5</v>
      </c>
      <c r="E875" s="4" t="s">
        <v>5</v>
      </c>
      <c r="F875" s="8">
        <v>0</v>
      </c>
      <c r="G875" s="15" t="s">
        <v>5</v>
      </c>
      <c r="H875" s="15" t="s">
        <v>5</v>
      </c>
      <c r="I875" s="15" t="s">
        <v>5</v>
      </c>
      <c r="J875" s="15" t="s">
        <v>5</v>
      </c>
      <c r="K875" s="8">
        <v>0</v>
      </c>
      <c r="L875" s="8">
        <v>0</v>
      </c>
      <c r="M875" s="8">
        <v>0</v>
      </c>
      <c r="N875" s="8">
        <v>0</v>
      </c>
      <c r="O875" s="10"/>
    </row>
    <row r="876" spans="1:15">
      <c r="A876" s="19">
        <v>871</v>
      </c>
      <c r="B876" s="13" t="s">
        <v>5</v>
      </c>
      <c r="C876" s="15" t="s">
        <v>5</v>
      </c>
      <c r="D876" s="13" t="s">
        <v>5</v>
      </c>
      <c r="E876" s="4" t="s">
        <v>5</v>
      </c>
      <c r="F876" s="8">
        <v>0</v>
      </c>
      <c r="G876" s="15" t="s">
        <v>5</v>
      </c>
      <c r="H876" s="15" t="s">
        <v>5</v>
      </c>
      <c r="I876" s="15" t="s">
        <v>5</v>
      </c>
      <c r="J876" s="15" t="s">
        <v>5</v>
      </c>
      <c r="K876" s="8">
        <v>0</v>
      </c>
      <c r="L876" s="8">
        <v>0</v>
      </c>
      <c r="M876" s="8">
        <v>0</v>
      </c>
      <c r="N876" s="8">
        <v>0</v>
      </c>
      <c r="O876" s="10"/>
    </row>
    <row r="877" spans="1:15">
      <c r="A877" s="19">
        <v>872</v>
      </c>
      <c r="B877" s="13" t="s">
        <v>5</v>
      </c>
      <c r="C877" s="15" t="s">
        <v>5</v>
      </c>
      <c r="D877" s="13" t="s">
        <v>5</v>
      </c>
      <c r="E877" s="4" t="s">
        <v>5</v>
      </c>
      <c r="F877" s="8">
        <v>0</v>
      </c>
      <c r="G877" s="15" t="s">
        <v>5</v>
      </c>
      <c r="H877" s="15" t="s">
        <v>5</v>
      </c>
      <c r="I877" s="15" t="s">
        <v>5</v>
      </c>
      <c r="J877" s="15" t="s">
        <v>5</v>
      </c>
      <c r="K877" s="8">
        <v>0</v>
      </c>
      <c r="L877" s="8">
        <v>0</v>
      </c>
      <c r="M877" s="8">
        <v>0</v>
      </c>
      <c r="N877" s="8">
        <v>0</v>
      </c>
      <c r="O877" s="10"/>
    </row>
    <row r="878" spans="1:15">
      <c r="A878" s="19">
        <v>873</v>
      </c>
      <c r="B878" s="13" t="s">
        <v>5</v>
      </c>
      <c r="C878" s="15" t="s">
        <v>5</v>
      </c>
      <c r="D878" s="13" t="s">
        <v>5</v>
      </c>
      <c r="E878" s="4" t="s">
        <v>5</v>
      </c>
      <c r="F878" s="8">
        <v>0</v>
      </c>
      <c r="G878" s="15" t="s">
        <v>5</v>
      </c>
      <c r="H878" s="15" t="s">
        <v>5</v>
      </c>
      <c r="I878" s="15" t="s">
        <v>5</v>
      </c>
      <c r="J878" s="15" t="s">
        <v>5</v>
      </c>
      <c r="K878" s="8">
        <v>0</v>
      </c>
      <c r="L878" s="8">
        <v>0</v>
      </c>
      <c r="M878" s="8">
        <v>0</v>
      </c>
      <c r="N878" s="8">
        <v>0</v>
      </c>
      <c r="O878" s="10"/>
    </row>
    <row r="879" spans="1:15">
      <c r="A879" s="19">
        <v>874</v>
      </c>
      <c r="B879" s="13" t="s">
        <v>5</v>
      </c>
      <c r="C879" s="15" t="s">
        <v>5</v>
      </c>
      <c r="D879" s="13" t="s">
        <v>5</v>
      </c>
      <c r="E879" s="4" t="s">
        <v>5</v>
      </c>
      <c r="F879" s="8">
        <v>0</v>
      </c>
      <c r="G879" s="15" t="s">
        <v>5</v>
      </c>
      <c r="H879" s="15" t="s">
        <v>5</v>
      </c>
      <c r="I879" s="15" t="s">
        <v>5</v>
      </c>
      <c r="J879" s="15" t="s">
        <v>5</v>
      </c>
      <c r="K879" s="8">
        <v>0</v>
      </c>
      <c r="L879" s="8">
        <v>0</v>
      </c>
      <c r="M879" s="8">
        <v>0</v>
      </c>
      <c r="N879" s="8">
        <v>0</v>
      </c>
      <c r="O879" s="10"/>
    </row>
    <row r="880" spans="1:15">
      <c r="A880" s="19">
        <v>875</v>
      </c>
      <c r="B880" s="13" t="s">
        <v>5</v>
      </c>
      <c r="C880" s="15" t="s">
        <v>5</v>
      </c>
      <c r="D880" s="13" t="s">
        <v>5</v>
      </c>
      <c r="E880" s="4" t="s">
        <v>5</v>
      </c>
      <c r="F880" s="8">
        <v>0</v>
      </c>
      <c r="G880" s="15" t="s">
        <v>5</v>
      </c>
      <c r="H880" s="15" t="s">
        <v>5</v>
      </c>
      <c r="I880" s="15" t="s">
        <v>5</v>
      </c>
      <c r="J880" s="15" t="s">
        <v>5</v>
      </c>
      <c r="K880" s="8">
        <v>0</v>
      </c>
      <c r="L880" s="8">
        <v>0</v>
      </c>
      <c r="M880" s="8">
        <v>0</v>
      </c>
      <c r="N880" s="8">
        <v>0</v>
      </c>
      <c r="O880" s="10"/>
    </row>
    <row r="881" spans="1:15">
      <c r="A881" s="19">
        <v>876</v>
      </c>
      <c r="B881" s="13" t="s">
        <v>5</v>
      </c>
      <c r="C881" s="15" t="s">
        <v>5</v>
      </c>
      <c r="D881" s="13" t="s">
        <v>5</v>
      </c>
      <c r="E881" s="4" t="s">
        <v>5</v>
      </c>
      <c r="F881" s="8">
        <v>0</v>
      </c>
      <c r="G881" s="15" t="s">
        <v>5</v>
      </c>
      <c r="H881" s="15" t="s">
        <v>5</v>
      </c>
      <c r="I881" s="15" t="s">
        <v>5</v>
      </c>
      <c r="J881" s="15" t="s">
        <v>5</v>
      </c>
      <c r="K881" s="8">
        <v>0</v>
      </c>
      <c r="L881" s="8">
        <v>0</v>
      </c>
      <c r="M881" s="8">
        <v>0</v>
      </c>
      <c r="N881" s="8">
        <v>0</v>
      </c>
      <c r="O881" s="10"/>
    </row>
    <row r="882" spans="1:15">
      <c r="A882" s="19">
        <v>877</v>
      </c>
      <c r="B882" s="13" t="s">
        <v>5</v>
      </c>
      <c r="C882" s="15" t="s">
        <v>5</v>
      </c>
      <c r="D882" s="13" t="s">
        <v>5</v>
      </c>
      <c r="E882" s="4" t="s">
        <v>5</v>
      </c>
      <c r="F882" s="8">
        <v>0</v>
      </c>
      <c r="G882" s="15" t="s">
        <v>5</v>
      </c>
      <c r="H882" s="15" t="s">
        <v>5</v>
      </c>
      <c r="I882" s="15" t="s">
        <v>5</v>
      </c>
      <c r="J882" s="15" t="s">
        <v>5</v>
      </c>
      <c r="K882" s="8">
        <v>0</v>
      </c>
      <c r="L882" s="8">
        <v>0</v>
      </c>
      <c r="M882" s="8">
        <v>0</v>
      </c>
      <c r="N882" s="8">
        <v>0</v>
      </c>
      <c r="O882" s="10"/>
    </row>
    <row r="883" spans="1:15">
      <c r="A883" s="19">
        <v>878</v>
      </c>
      <c r="B883" s="13" t="s">
        <v>5</v>
      </c>
      <c r="C883" s="15" t="s">
        <v>5</v>
      </c>
      <c r="D883" s="13" t="s">
        <v>5</v>
      </c>
      <c r="E883" s="4" t="s">
        <v>5</v>
      </c>
      <c r="F883" s="8">
        <v>0</v>
      </c>
      <c r="G883" s="15" t="s">
        <v>5</v>
      </c>
      <c r="H883" s="15" t="s">
        <v>5</v>
      </c>
      <c r="I883" s="15" t="s">
        <v>5</v>
      </c>
      <c r="J883" s="15" t="s">
        <v>5</v>
      </c>
      <c r="K883" s="8">
        <v>0</v>
      </c>
      <c r="L883" s="8">
        <v>0</v>
      </c>
      <c r="M883" s="8">
        <v>0</v>
      </c>
      <c r="N883" s="8">
        <v>0</v>
      </c>
      <c r="O883" s="10"/>
    </row>
    <row r="884" spans="1:15">
      <c r="A884" s="19">
        <v>879</v>
      </c>
      <c r="B884" s="13" t="s">
        <v>5</v>
      </c>
      <c r="C884" s="15" t="s">
        <v>5</v>
      </c>
      <c r="D884" s="13" t="s">
        <v>5</v>
      </c>
      <c r="E884" s="4" t="s">
        <v>5</v>
      </c>
      <c r="F884" s="8">
        <v>0</v>
      </c>
      <c r="G884" s="15" t="s">
        <v>5</v>
      </c>
      <c r="H884" s="15" t="s">
        <v>5</v>
      </c>
      <c r="I884" s="15" t="s">
        <v>5</v>
      </c>
      <c r="J884" s="15" t="s">
        <v>5</v>
      </c>
      <c r="K884" s="8">
        <v>0</v>
      </c>
      <c r="L884" s="8">
        <v>0</v>
      </c>
      <c r="M884" s="8">
        <v>0</v>
      </c>
      <c r="N884" s="8">
        <v>0</v>
      </c>
      <c r="O884" s="10"/>
    </row>
    <row r="885" spans="1:15">
      <c r="A885" s="19">
        <v>880</v>
      </c>
      <c r="B885" s="13" t="s">
        <v>5</v>
      </c>
      <c r="C885" s="15" t="s">
        <v>5</v>
      </c>
      <c r="D885" s="13" t="s">
        <v>5</v>
      </c>
      <c r="E885" s="4" t="s">
        <v>5</v>
      </c>
      <c r="F885" s="8">
        <v>0</v>
      </c>
      <c r="G885" s="15" t="s">
        <v>5</v>
      </c>
      <c r="H885" s="15" t="s">
        <v>5</v>
      </c>
      <c r="I885" s="15" t="s">
        <v>5</v>
      </c>
      <c r="J885" s="15" t="s">
        <v>5</v>
      </c>
      <c r="K885" s="8">
        <v>0</v>
      </c>
      <c r="L885" s="8">
        <v>0</v>
      </c>
      <c r="M885" s="8">
        <v>0</v>
      </c>
      <c r="N885" s="8">
        <v>0</v>
      </c>
      <c r="O885" s="10"/>
    </row>
    <row r="886" spans="1:15">
      <c r="A886" s="19">
        <v>881</v>
      </c>
      <c r="B886" s="13" t="s">
        <v>5</v>
      </c>
      <c r="C886" s="15" t="s">
        <v>5</v>
      </c>
      <c r="D886" s="13" t="s">
        <v>5</v>
      </c>
      <c r="E886" s="4" t="s">
        <v>5</v>
      </c>
      <c r="F886" s="8">
        <v>0</v>
      </c>
      <c r="G886" s="15" t="s">
        <v>5</v>
      </c>
      <c r="H886" s="15" t="s">
        <v>5</v>
      </c>
      <c r="I886" s="15" t="s">
        <v>5</v>
      </c>
      <c r="J886" s="15" t="s">
        <v>5</v>
      </c>
      <c r="K886" s="8">
        <v>0</v>
      </c>
      <c r="L886" s="8">
        <v>0</v>
      </c>
      <c r="M886" s="8">
        <v>0</v>
      </c>
      <c r="N886" s="8">
        <v>0</v>
      </c>
      <c r="O886" s="10"/>
    </row>
    <row r="887" spans="1:15">
      <c r="A887" s="19">
        <v>882</v>
      </c>
      <c r="B887" s="13" t="s">
        <v>5</v>
      </c>
      <c r="C887" s="15" t="s">
        <v>5</v>
      </c>
      <c r="D887" s="13" t="s">
        <v>5</v>
      </c>
      <c r="E887" s="4" t="s">
        <v>5</v>
      </c>
      <c r="F887" s="8">
        <v>0</v>
      </c>
      <c r="G887" s="15" t="s">
        <v>5</v>
      </c>
      <c r="H887" s="15" t="s">
        <v>5</v>
      </c>
      <c r="I887" s="15" t="s">
        <v>5</v>
      </c>
      <c r="J887" s="15" t="s">
        <v>5</v>
      </c>
      <c r="K887" s="8">
        <v>0</v>
      </c>
      <c r="L887" s="8">
        <v>0</v>
      </c>
      <c r="M887" s="8">
        <v>0</v>
      </c>
      <c r="N887" s="8">
        <v>0</v>
      </c>
      <c r="O887" s="10"/>
    </row>
    <row r="888" spans="1:15">
      <c r="A888" s="19">
        <v>883</v>
      </c>
      <c r="B888" s="13" t="s">
        <v>5</v>
      </c>
      <c r="C888" s="15" t="s">
        <v>5</v>
      </c>
      <c r="D888" s="13" t="s">
        <v>5</v>
      </c>
      <c r="E888" s="4" t="s">
        <v>5</v>
      </c>
      <c r="F888" s="8">
        <v>0</v>
      </c>
      <c r="G888" s="15" t="s">
        <v>5</v>
      </c>
      <c r="H888" s="15" t="s">
        <v>5</v>
      </c>
      <c r="I888" s="15" t="s">
        <v>5</v>
      </c>
      <c r="J888" s="15" t="s">
        <v>5</v>
      </c>
      <c r="K888" s="8">
        <v>0</v>
      </c>
      <c r="L888" s="8">
        <v>0</v>
      </c>
      <c r="M888" s="8">
        <v>0</v>
      </c>
      <c r="N888" s="8">
        <v>0</v>
      </c>
      <c r="O888" s="10"/>
    </row>
    <row r="889" spans="1:15">
      <c r="A889" s="19">
        <v>884</v>
      </c>
      <c r="B889" s="13" t="s">
        <v>5</v>
      </c>
      <c r="C889" s="15" t="s">
        <v>5</v>
      </c>
      <c r="D889" s="13" t="s">
        <v>5</v>
      </c>
      <c r="E889" s="4" t="s">
        <v>5</v>
      </c>
      <c r="F889" s="8">
        <v>0</v>
      </c>
      <c r="G889" s="15" t="s">
        <v>5</v>
      </c>
      <c r="H889" s="15" t="s">
        <v>5</v>
      </c>
      <c r="I889" s="15" t="s">
        <v>5</v>
      </c>
      <c r="J889" s="15" t="s">
        <v>5</v>
      </c>
      <c r="K889" s="8">
        <v>0</v>
      </c>
      <c r="L889" s="8">
        <v>0</v>
      </c>
      <c r="M889" s="8">
        <v>0</v>
      </c>
      <c r="N889" s="8">
        <v>0</v>
      </c>
      <c r="O889" s="10"/>
    </row>
    <row r="890" spans="1:15">
      <c r="A890" s="19">
        <v>885</v>
      </c>
      <c r="B890" s="13" t="s">
        <v>5</v>
      </c>
      <c r="C890" s="15" t="s">
        <v>5</v>
      </c>
      <c r="D890" s="13" t="s">
        <v>5</v>
      </c>
      <c r="E890" s="4" t="s">
        <v>5</v>
      </c>
      <c r="F890" s="8">
        <v>0</v>
      </c>
      <c r="G890" s="15" t="s">
        <v>5</v>
      </c>
      <c r="H890" s="15" t="s">
        <v>5</v>
      </c>
      <c r="I890" s="15" t="s">
        <v>5</v>
      </c>
      <c r="J890" s="15" t="s">
        <v>5</v>
      </c>
      <c r="K890" s="8">
        <v>0</v>
      </c>
      <c r="L890" s="8">
        <v>0</v>
      </c>
      <c r="M890" s="8">
        <v>0</v>
      </c>
      <c r="N890" s="8">
        <v>0</v>
      </c>
      <c r="O890" s="10"/>
    </row>
    <row r="891" spans="1:15">
      <c r="A891" s="19">
        <v>886</v>
      </c>
      <c r="B891" s="13" t="s">
        <v>5</v>
      </c>
      <c r="C891" s="15" t="s">
        <v>5</v>
      </c>
      <c r="D891" s="13" t="s">
        <v>5</v>
      </c>
      <c r="E891" s="4" t="s">
        <v>5</v>
      </c>
      <c r="F891" s="8">
        <v>0</v>
      </c>
      <c r="G891" s="15" t="s">
        <v>5</v>
      </c>
      <c r="H891" s="15" t="s">
        <v>5</v>
      </c>
      <c r="I891" s="15" t="s">
        <v>5</v>
      </c>
      <c r="J891" s="15" t="s">
        <v>5</v>
      </c>
      <c r="K891" s="8">
        <v>0</v>
      </c>
      <c r="L891" s="8">
        <v>0</v>
      </c>
      <c r="M891" s="8">
        <v>0</v>
      </c>
      <c r="N891" s="8">
        <v>0</v>
      </c>
      <c r="O891" s="10"/>
    </row>
    <row r="892" spans="1:15">
      <c r="A892" s="19">
        <v>887</v>
      </c>
      <c r="B892" s="13" t="s">
        <v>5</v>
      </c>
      <c r="C892" s="15" t="s">
        <v>5</v>
      </c>
      <c r="D892" s="13" t="s">
        <v>5</v>
      </c>
      <c r="E892" s="4" t="s">
        <v>5</v>
      </c>
      <c r="F892" s="8">
        <v>0</v>
      </c>
      <c r="G892" s="15" t="s">
        <v>5</v>
      </c>
      <c r="H892" s="15" t="s">
        <v>5</v>
      </c>
      <c r="I892" s="15" t="s">
        <v>5</v>
      </c>
      <c r="J892" s="15" t="s">
        <v>5</v>
      </c>
      <c r="K892" s="8">
        <v>0</v>
      </c>
      <c r="L892" s="8">
        <v>0</v>
      </c>
      <c r="M892" s="8">
        <v>0</v>
      </c>
      <c r="N892" s="8">
        <v>0</v>
      </c>
      <c r="O892" s="10"/>
    </row>
    <row r="893" spans="1:15">
      <c r="A893" s="19">
        <v>888</v>
      </c>
      <c r="B893" s="13" t="s">
        <v>5</v>
      </c>
      <c r="C893" s="15" t="s">
        <v>5</v>
      </c>
      <c r="D893" s="13" t="s">
        <v>5</v>
      </c>
      <c r="E893" s="4" t="s">
        <v>5</v>
      </c>
      <c r="F893" s="8">
        <v>0</v>
      </c>
      <c r="G893" s="15" t="s">
        <v>5</v>
      </c>
      <c r="H893" s="15" t="s">
        <v>5</v>
      </c>
      <c r="I893" s="15" t="s">
        <v>5</v>
      </c>
      <c r="J893" s="15" t="s">
        <v>5</v>
      </c>
      <c r="K893" s="8">
        <v>0</v>
      </c>
      <c r="L893" s="8">
        <v>0</v>
      </c>
      <c r="M893" s="8">
        <v>0</v>
      </c>
      <c r="N893" s="8">
        <v>0</v>
      </c>
      <c r="O893" s="10"/>
    </row>
    <row r="894" spans="1:15">
      <c r="A894" s="19">
        <v>889</v>
      </c>
      <c r="B894" s="13" t="s">
        <v>5</v>
      </c>
      <c r="C894" s="15" t="s">
        <v>5</v>
      </c>
      <c r="D894" s="13" t="s">
        <v>5</v>
      </c>
      <c r="E894" s="4" t="s">
        <v>5</v>
      </c>
      <c r="F894" s="8">
        <v>0</v>
      </c>
      <c r="G894" s="15" t="s">
        <v>5</v>
      </c>
      <c r="H894" s="15" t="s">
        <v>5</v>
      </c>
      <c r="I894" s="15" t="s">
        <v>5</v>
      </c>
      <c r="J894" s="15" t="s">
        <v>5</v>
      </c>
      <c r="K894" s="8">
        <v>0</v>
      </c>
      <c r="L894" s="8">
        <v>0</v>
      </c>
      <c r="M894" s="8">
        <v>0</v>
      </c>
      <c r="N894" s="8">
        <v>0</v>
      </c>
      <c r="O894" s="10"/>
    </row>
    <row r="895" spans="1:15">
      <c r="A895" s="19">
        <v>890</v>
      </c>
      <c r="B895" s="13" t="s">
        <v>5</v>
      </c>
      <c r="C895" s="15" t="s">
        <v>5</v>
      </c>
      <c r="D895" s="13" t="s">
        <v>5</v>
      </c>
      <c r="E895" s="4" t="s">
        <v>5</v>
      </c>
      <c r="F895" s="8">
        <v>0</v>
      </c>
      <c r="G895" s="15" t="s">
        <v>5</v>
      </c>
      <c r="H895" s="15" t="s">
        <v>5</v>
      </c>
      <c r="I895" s="15" t="s">
        <v>5</v>
      </c>
      <c r="J895" s="15" t="s">
        <v>5</v>
      </c>
      <c r="K895" s="8">
        <v>0</v>
      </c>
      <c r="L895" s="8">
        <v>0</v>
      </c>
      <c r="M895" s="8">
        <v>0</v>
      </c>
      <c r="N895" s="8">
        <v>0</v>
      </c>
      <c r="O895" s="10"/>
    </row>
    <row r="896" spans="1:15">
      <c r="A896" s="19">
        <v>891</v>
      </c>
      <c r="B896" s="13" t="s">
        <v>5</v>
      </c>
      <c r="C896" s="15" t="s">
        <v>5</v>
      </c>
      <c r="D896" s="13" t="s">
        <v>5</v>
      </c>
      <c r="E896" s="4" t="s">
        <v>5</v>
      </c>
      <c r="F896" s="8">
        <v>0</v>
      </c>
      <c r="G896" s="15" t="s">
        <v>5</v>
      </c>
      <c r="H896" s="15" t="s">
        <v>5</v>
      </c>
      <c r="I896" s="15" t="s">
        <v>5</v>
      </c>
      <c r="J896" s="15" t="s">
        <v>5</v>
      </c>
      <c r="K896" s="8">
        <v>0</v>
      </c>
      <c r="L896" s="8">
        <v>0</v>
      </c>
      <c r="M896" s="8">
        <v>0</v>
      </c>
      <c r="N896" s="8">
        <v>0</v>
      </c>
      <c r="O896" s="10"/>
    </row>
    <row r="897" spans="1:15">
      <c r="A897" s="19">
        <v>892</v>
      </c>
      <c r="B897" s="13" t="s">
        <v>5</v>
      </c>
      <c r="C897" s="15" t="s">
        <v>5</v>
      </c>
      <c r="D897" s="13" t="s">
        <v>5</v>
      </c>
      <c r="E897" s="4" t="s">
        <v>5</v>
      </c>
      <c r="F897" s="8">
        <v>0</v>
      </c>
      <c r="G897" s="15" t="s">
        <v>5</v>
      </c>
      <c r="H897" s="15" t="s">
        <v>5</v>
      </c>
      <c r="I897" s="15" t="s">
        <v>5</v>
      </c>
      <c r="J897" s="15" t="s">
        <v>5</v>
      </c>
      <c r="K897" s="8">
        <v>0</v>
      </c>
      <c r="L897" s="8">
        <v>0</v>
      </c>
      <c r="M897" s="8">
        <v>0</v>
      </c>
      <c r="N897" s="8">
        <v>0</v>
      </c>
      <c r="O897" s="10"/>
    </row>
    <row r="898" spans="1:15">
      <c r="A898" s="19">
        <v>893</v>
      </c>
      <c r="B898" s="13" t="s">
        <v>5</v>
      </c>
      <c r="C898" s="15" t="s">
        <v>5</v>
      </c>
      <c r="D898" s="13" t="s">
        <v>5</v>
      </c>
      <c r="E898" s="4" t="s">
        <v>5</v>
      </c>
      <c r="F898" s="8">
        <v>0</v>
      </c>
      <c r="G898" s="15" t="s">
        <v>5</v>
      </c>
      <c r="H898" s="15" t="s">
        <v>5</v>
      </c>
      <c r="I898" s="15" t="s">
        <v>5</v>
      </c>
      <c r="J898" s="15" t="s">
        <v>5</v>
      </c>
      <c r="K898" s="8">
        <v>0</v>
      </c>
      <c r="L898" s="8">
        <v>0</v>
      </c>
      <c r="M898" s="8">
        <v>0</v>
      </c>
      <c r="N898" s="8">
        <v>0</v>
      </c>
      <c r="O898" s="10"/>
    </row>
    <row r="899" spans="1:15">
      <c r="A899" s="19">
        <v>894</v>
      </c>
      <c r="B899" s="13" t="s">
        <v>5</v>
      </c>
      <c r="C899" s="15" t="s">
        <v>5</v>
      </c>
      <c r="D899" s="13" t="s">
        <v>5</v>
      </c>
      <c r="E899" s="4" t="s">
        <v>5</v>
      </c>
      <c r="F899" s="8">
        <v>0</v>
      </c>
      <c r="G899" s="15" t="s">
        <v>5</v>
      </c>
      <c r="H899" s="15" t="s">
        <v>5</v>
      </c>
      <c r="I899" s="15" t="s">
        <v>5</v>
      </c>
      <c r="J899" s="15" t="s">
        <v>5</v>
      </c>
      <c r="K899" s="8">
        <v>0</v>
      </c>
      <c r="L899" s="8">
        <v>0</v>
      </c>
      <c r="M899" s="8">
        <v>0</v>
      </c>
      <c r="N899" s="8">
        <v>0</v>
      </c>
      <c r="O899" s="10"/>
    </row>
    <row r="900" spans="1:15">
      <c r="A900" s="19">
        <v>895</v>
      </c>
      <c r="B900" s="13" t="s">
        <v>5</v>
      </c>
      <c r="C900" s="15" t="s">
        <v>5</v>
      </c>
      <c r="D900" s="13" t="s">
        <v>5</v>
      </c>
      <c r="E900" s="4" t="s">
        <v>5</v>
      </c>
      <c r="F900" s="8">
        <v>0</v>
      </c>
      <c r="G900" s="15" t="s">
        <v>5</v>
      </c>
      <c r="H900" s="15" t="s">
        <v>5</v>
      </c>
      <c r="I900" s="15" t="s">
        <v>5</v>
      </c>
      <c r="J900" s="15" t="s">
        <v>5</v>
      </c>
      <c r="K900" s="8">
        <v>0</v>
      </c>
      <c r="L900" s="8">
        <v>0</v>
      </c>
      <c r="M900" s="8">
        <v>0</v>
      </c>
      <c r="N900" s="8">
        <v>0</v>
      </c>
      <c r="O900" s="10"/>
    </row>
    <row r="901" spans="1:15">
      <c r="A901" s="19">
        <v>896</v>
      </c>
      <c r="B901" s="13" t="s">
        <v>5</v>
      </c>
      <c r="C901" s="15" t="s">
        <v>5</v>
      </c>
      <c r="D901" s="13" t="s">
        <v>5</v>
      </c>
      <c r="E901" s="4" t="s">
        <v>5</v>
      </c>
      <c r="F901" s="8">
        <v>0</v>
      </c>
      <c r="G901" s="15" t="s">
        <v>5</v>
      </c>
      <c r="H901" s="15" t="s">
        <v>5</v>
      </c>
      <c r="I901" s="15" t="s">
        <v>5</v>
      </c>
      <c r="J901" s="15" t="s">
        <v>5</v>
      </c>
      <c r="K901" s="8">
        <v>0</v>
      </c>
      <c r="L901" s="8">
        <v>0</v>
      </c>
      <c r="M901" s="8">
        <v>0</v>
      </c>
      <c r="N901" s="8">
        <v>0</v>
      </c>
      <c r="O901" s="10"/>
    </row>
    <row r="902" spans="1:15">
      <c r="A902" s="19">
        <v>897</v>
      </c>
      <c r="B902" s="13" t="s">
        <v>5</v>
      </c>
      <c r="C902" s="15" t="s">
        <v>5</v>
      </c>
      <c r="D902" s="13" t="s">
        <v>5</v>
      </c>
      <c r="E902" s="4" t="s">
        <v>5</v>
      </c>
      <c r="F902" s="8">
        <v>0</v>
      </c>
      <c r="G902" s="15" t="s">
        <v>5</v>
      </c>
      <c r="H902" s="15" t="s">
        <v>5</v>
      </c>
      <c r="I902" s="15" t="s">
        <v>5</v>
      </c>
      <c r="J902" s="15" t="s">
        <v>5</v>
      </c>
      <c r="K902" s="8">
        <v>0</v>
      </c>
      <c r="L902" s="8">
        <v>0</v>
      </c>
      <c r="M902" s="8">
        <v>0</v>
      </c>
      <c r="N902" s="8">
        <v>0</v>
      </c>
      <c r="O902" s="10"/>
    </row>
    <row r="903" spans="1:15">
      <c r="A903" s="19">
        <v>898</v>
      </c>
      <c r="B903" s="13" t="s">
        <v>5</v>
      </c>
      <c r="C903" s="15" t="s">
        <v>5</v>
      </c>
      <c r="D903" s="13" t="s">
        <v>5</v>
      </c>
      <c r="E903" s="4" t="s">
        <v>5</v>
      </c>
      <c r="F903" s="8">
        <v>0</v>
      </c>
      <c r="G903" s="15" t="s">
        <v>5</v>
      </c>
      <c r="H903" s="15" t="s">
        <v>5</v>
      </c>
      <c r="I903" s="15" t="s">
        <v>5</v>
      </c>
      <c r="J903" s="15" t="s">
        <v>5</v>
      </c>
      <c r="K903" s="8">
        <v>0</v>
      </c>
      <c r="L903" s="8">
        <v>0</v>
      </c>
      <c r="M903" s="8">
        <v>0</v>
      </c>
      <c r="N903" s="8">
        <v>0</v>
      </c>
      <c r="O903" s="10"/>
    </row>
    <row r="904" spans="1:15">
      <c r="A904" s="19">
        <v>899</v>
      </c>
      <c r="B904" s="13" t="s">
        <v>5</v>
      </c>
      <c r="C904" s="15" t="s">
        <v>5</v>
      </c>
      <c r="D904" s="13" t="s">
        <v>5</v>
      </c>
      <c r="E904" s="4" t="s">
        <v>5</v>
      </c>
      <c r="F904" s="8">
        <v>0</v>
      </c>
      <c r="G904" s="15" t="s">
        <v>5</v>
      </c>
      <c r="H904" s="15" t="s">
        <v>5</v>
      </c>
      <c r="I904" s="15" t="s">
        <v>5</v>
      </c>
      <c r="J904" s="15" t="s">
        <v>5</v>
      </c>
      <c r="K904" s="8">
        <v>0</v>
      </c>
      <c r="L904" s="8">
        <v>0</v>
      </c>
      <c r="M904" s="8">
        <v>0</v>
      </c>
      <c r="N904" s="8">
        <v>0</v>
      </c>
      <c r="O904" s="10"/>
    </row>
    <row r="905" spans="1:15">
      <c r="A905" s="19">
        <v>900</v>
      </c>
      <c r="B905" s="13" t="s">
        <v>5</v>
      </c>
      <c r="C905" s="15" t="s">
        <v>5</v>
      </c>
      <c r="D905" s="13" t="s">
        <v>5</v>
      </c>
      <c r="E905" s="4" t="s">
        <v>5</v>
      </c>
      <c r="F905" s="8">
        <v>0</v>
      </c>
      <c r="G905" s="15" t="s">
        <v>5</v>
      </c>
      <c r="H905" s="15" t="s">
        <v>5</v>
      </c>
      <c r="I905" s="15" t="s">
        <v>5</v>
      </c>
      <c r="J905" s="15" t="s">
        <v>5</v>
      </c>
      <c r="K905" s="8">
        <v>0</v>
      </c>
      <c r="L905" s="8">
        <v>0</v>
      </c>
      <c r="M905" s="8">
        <v>0</v>
      </c>
      <c r="N905" s="8">
        <v>0</v>
      </c>
      <c r="O905" s="10"/>
    </row>
    <row r="906" spans="1:15">
      <c r="A906" s="19">
        <v>901</v>
      </c>
      <c r="B906" s="13" t="s">
        <v>5</v>
      </c>
      <c r="C906" s="15" t="s">
        <v>5</v>
      </c>
      <c r="D906" s="13" t="s">
        <v>5</v>
      </c>
      <c r="E906" s="4" t="s">
        <v>5</v>
      </c>
      <c r="F906" s="8">
        <v>0</v>
      </c>
      <c r="G906" s="15" t="s">
        <v>5</v>
      </c>
      <c r="H906" s="15" t="s">
        <v>5</v>
      </c>
      <c r="I906" s="15" t="s">
        <v>5</v>
      </c>
      <c r="J906" s="15" t="s">
        <v>5</v>
      </c>
      <c r="K906" s="8">
        <v>0</v>
      </c>
      <c r="L906" s="8">
        <v>0</v>
      </c>
      <c r="M906" s="8">
        <v>0</v>
      </c>
      <c r="N906" s="8">
        <v>0</v>
      </c>
      <c r="O906" s="10"/>
    </row>
    <row r="907" spans="1:15">
      <c r="A907" s="19">
        <v>902</v>
      </c>
      <c r="B907" s="13" t="s">
        <v>5</v>
      </c>
      <c r="C907" s="15" t="s">
        <v>5</v>
      </c>
      <c r="D907" s="13" t="s">
        <v>5</v>
      </c>
      <c r="E907" s="4" t="s">
        <v>5</v>
      </c>
      <c r="F907" s="8">
        <v>0</v>
      </c>
      <c r="G907" s="15" t="s">
        <v>5</v>
      </c>
      <c r="H907" s="15" t="s">
        <v>5</v>
      </c>
      <c r="I907" s="15" t="s">
        <v>5</v>
      </c>
      <c r="J907" s="15" t="s">
        <v>5</v>
      </c>
      <c r="K907" s="8">
        <v>0</v>
      </c>
      <c r="L907" s="8">
        <v>0</v>
      </c>
      <c r="M907" s="8">
        <v>0</v>
      </c>
      <c r="N907" s="8">
        <v>0</v>
      </c>
      <c r="O907" s="10"/>
    </row>
    <row r="908" spans="1:15">
      <c r="A908" s="19">
        <v>903</v>
      </c>
      <c r="B908" s="13" t="s">
        <v>5</v>
      </c>
      <c r="C908" s="15" t="s">
        <v>5</v>
      </c>
      <c r="D908" s="13" t="s">
        <v>5</v>
      </c>
      <c r="E908" s="4" t="s">
        <v>5</v>
      </c>
      <c r="F908" s="8">
        <v>0</v>
      </c>
      <c r="G908" s="15" t="s">
        <v>5</v>
      </c>
      <c r="H908" s="15" t="s">
        <v>5</v>
      </c>
      <c r="I908" s="15" t="s">
        <v>5</v>
      </c>
      <c r="J908" s="15" t="s">
        <v>5</v>
      </c>
      <c r="K908" s="8">
        <v>0</v>
      </c>
      <c r="L908" s="8">
        <v>0</v>
      </c>
      <c r="M908" s="8">
        <v>0</v>
      </c>
      <c r="N908" s="8">
        <v>0</v>
      </c>
      <c r="O908" s="10"/>
    </row>
    <row r="909" spans="1:15">
      <c r="A909" s="19">
        <v>904</v>
      </c>
      <c r="B909" s="13" t="s">
        <v>5</v>
      </c>
      <c r="C909" s="15" t="s">
        <v>5</v>
      </c>
      <c r="D909" s="13" t="s">
        <v>5</v>
      </c>
      <c r="E909" s="4" t="s">
        <v>5</v>
      </c>
      <c r="F909" s="8">
        <v>0</v>
      </c>
      <c r="G909" s="15" t="s">
        <v>5</v>
      </c>
      <c r="H909" s="15" t="s">
        <v>5</v>
      </c>
      <c r="I909" s="15" t="s">
        <v>5</v>
      </c>
      <c r="J909" s="15" t="s">
        <v>5</v>
      </c>
      <c r="K909" s="8">
        <v>0</v>
      </c>
      <c r="L909" s="8">
        <v>0</v>
      </c>
      <c r="M909" s="8">
        <v>0</v>
      </c>
      <c r="N909" s="8">
        <v>0</v>
      </c>
      <c r="O909" s="10"/>
    </row>
    <row r="910" spans="1:15">
      <c r="A910" s="19">
        <v>905</v>
      </c>
      <c r="B910" s="13" t="s">
        <v>5</v>
      </c>
      <c r="C910" s="15" t="s">
        <v>5</v>
      </c>
      <c r="D910" s="13" t="s">
        <v>5</v>
      </c>
      <c r="E910" s="4" t="s">
        <v>5</v>
      </c>
      <c r="F910" s="8">
        <v>0</v>
      </c>
      <c r="G910" s="15" t="s">
        <v>5</v>
      </c>
      <c r="H910" s="15" t="s">
        <v>5</v>
      </c>
      <c r="I910" s="15" t="s">
        <v>5</v>
      </c>
      <c r="J910" s="15" t="s">
        <v>5</v>
      </c>
      <c r="K910" s="8">
        <v>0</v>
      </c>
      <c r="L910" s="8">
        <v>0</v>
      </c>
      <c r="M910" s="8">
        <v>0</v>
      </c>
      <c r="N910" s="8">
        <v>0</v>
      </c>
      <c r="O910" s="10"/>
    </row>
    <row r="911" spans="1:15">
      <c r="A911" s="19">
        <v>906</v>
      </c>
      <c r="B911" s="13" t="s">
        <v>5</v>
      </c>
      <c r="C911" s="15" t="s">
        <v>5</v>
      </c>
      <c r="D911" s="13" t="s">
        <v>5</v>
      </c>
      <c r="E911" s="4" t="s">
        <v>5</v>
      </c>
      <c r="F911" s="8">
        <v>0</v>
      </c>
      <c r="G911" s="15" t="s">
        <v>5</v>
      </c>
      <c r="H911" s="15" t="s">
        <v>5</v>
      </c>
      <c r="I911" s="15" t="s">
        <v>5</v>
      </c>
      <c r="J911" s="15" t="s">
        <v>5</v>
      </c>
      <c r="K911" s="8">
        <v>0</v>
      </c>
      <c r="L911" s="8">
        <v>0</v>
      </c>
      <c r="M911" s="8">
        <v>0</v>
      </c>
      <c r="N911" s="8">
        <v>0</v>
      </c>
      <c r="O911" s="10"/>
    </row>
    <row r="912" spans="1:15">
      <c r="A912" s="19">
        <v>907</v>
      </c>
      <c r="B912" s="13" t="s">
        <v>5</v>
      </c>
      <c r="C912" s="15" t="s">
        <v>5</v>
      </c>
      <c r="D912" s="13" t="s">
        <v>5</v>
      </c>
      <c r="E912" s="4" t="s">
        <v>5</v>
      </c>
      <c r="F912" s="8">
        <v>0</v>
      </c>
      <c r="G912" s="15" t="s">
        <v>5</v>
      </c>
      <c r="H912" s="15" t="s">
        <v>5</v>
      </c>
      <c r="I912" s="15" t="s">
        <v>5</v>
      </c>
      <c r="J912" s="15" t="s">
        <v>5</v>
      </c>
      <c r="K912" s="8">
        <v>0</v>
      </c>
      <c r="L912" s="8">
        <v>0</v>
      </c>
      <c r="M912" s="8">
        <v>0</v>
      </c>
      <c r="N912" s="8">
        <v>0</v>
      </c>
      <c r="O912" s="10"/>
    </row>
    <row r="913" spans="1:15">
      <c r="A913" s="19">
        <v>908</v>
      </c>
      <c r="B913" s="13" t="s">
        <v>5</v>
      </c>
      <c r="C913" s="15" t="s">
        <v>5</v>
      </c>
      <c r="D913" s="13" t="s">
        <v>5</v>
      </c>
      <c r="E913" s="4" t="s">
        <v>5</v>
      </c>
      <c r="F913" s="8">
        <v>0</v>
      </c>
      <c r="G913" s="15" t="s">
        <v>5</v>
      </c>
      <c r="H913" s="15" t="s">
        <v>5</v>
      </c>
      <c r="I913" s="15" t="s">
        <v>5</v>
      </c>
      <c r="J913" s="15" t="s">
        <v>5</v>
      </c>
      <c r="K913" s="8">
        <v>0</v>
      </c>
      <c r="L913" s="8">
        <v>0</v>
      </c>
      <c r="M913" s="8">
        <v>0</v>
      </c>
      <c r="N913" s="8">
        <v>0</v>
      </c>
      <c r="O913" s="10"/>
    </row>
    <row r="914" spans="1:15">
      <c r="A914" s="19">
        <v>909</v>
      </c>
      <c r="B914" s="13" t="s">
        <v>5</v>
      </c>
      <c r="C914" s="15" t="s">
        <v>5</v>
      </c>
      <c r="D914" s="13" t="s">
        <v>5</v>
      </c>
      <c r="E914" s="4" t="s">
        <v>5</v>
      </c>
      <c r="F914" s="8">
        <v>0</v>
      </c>
      <c r="G914" s="15" t="s">
        <v>5</v>
      </c>
      <c r="H914" s="15" t="s">
        <v>5</v>
      </c>
      <c r="I914" s="15" t="s">
        <v>5</v>
      </c>
      <c r="J914" s="15" t="s">
        <v>5</v>
      </c>
      <c r="K914" s="8">
        <v>0</v>
      </c>
      <c r="L914" s="8">
        <v>0</v>
      </c>
      <c r="M914" s="8">
        <v>0</v>
      </c>
      <c r="N914" s="8">
        <v>0</v>
      </c>
      <c r="O914" s="10"/>
    </row>
    <row r="915" spans="1:15">
      <c r="A915" s="19">
        <v>910</v>
      </c>
      <c r="B915" s="13" t="s">
        <v>5</v>
      </c>
      <c r="C915" s="15" t="s">
        <v>5</v>
      </c>
      <c r="D915" s="13" t="s">
        <v>5</v>
      </c>
      <c r="E915" s="4" t="s">
        <v>5</v>
      </c>
      <c r="F915" s="8">
        <v>0</v>
      </c>
      <c r="G915" s="15" t="s">
        <v>5</v>
      </c>
      <c r="H915" s="15" t="s">
        <v>5</v>
      </c>
      <c r="I915" s="15" t="s">
        <v>5</v>
      </c>
      <c r="J915" s="15" t="s">
        <v>5</v>
      </c>
      <c r="K915" s="8">
        <v>0</v>
      </c>
      <c r="L915" s="8">
        <v>0</v>
      </c>
      <c r="M915" s="8">
        <v>0</v>
      </c>
      <c r="N915" s="8">
        <v>0</v>
      </c>
      <c r="O915" s="10"/>
    </row>
    <row r="916" spans="1:15">
      <c r="A916" s="19">
        <v>911</v>
      </c>
      <c r="B916" s="13" t="s">
        <v>5</v>
      </c>
      <c r="C916" s="15" t="s">
        <v>5</v>
      </c>
      <c r="D916" s="13" t="s">
        <v>5</v>
      </c>
      <c r="E916" s="4" t="s">
        <v>5</v>
      </c>
      <c r="F916" s="8">
        <v>0</v>
      </c>
      <c r="G916" s="15" t="s">
        <v>5</v>
      </c>
      <c r="H916" s="15" t="s">
        <v>5</v>
      </c>
      <c r="I916" s="15" t="s">
        <v>5</v>
      </c>
      <c r="J916" s="15" t="s">
        <v>5</v>
      </c>
      <c r="K916" s="8">
        <v>0</v>
      </c>
      <c r="L916" s="8">
        <v>0</v>
      </c>
      <c r="M916" s="8">
        <v>0</v>
      </c>
      <c r="N916" s="8">
        <v>0</v>
      </c>
      <c r="O916" s="10"/>
    </row>
    <row r="917" spans="1:15">
      <c r="A917" s="19">
        <v>912</v>
      </c>
      <c r="B917" s="13" t="s">
        <v>5</v>
      </c>
      <c r="C917" s="15" t="s">
        <v>5</v>
      </c>
      <c r="D917" s="13" t="s">
        <v>5</v>
      </c>
      <c r="E917" s="4" t="s">
        <v>5</v>
      </c>
      <c r="F917" s="8">
        <v>0</v>
      </c>
      <c r="G917" s="15" t="s">
        <v>5</v>
      </c>
      <c r="H917" s="15" t="s">
        <v>5</v>
      </c>
      <c r="I917" s="15" t="s">
        <v>5</v>
      </c>
      <c r="J917" s="15" t="s">
        <v>5</v>
      </c>
      <c r="K917" s="8">
        <v>0</v>
      </c>
      <c r="L917" s="8">
        <v>0</v>
      </c>
      <c r="M917" s="8">
        <v>0</v>
      </c>
      <c r="N917" s="8">
        <v>0</v>
      </c>
      <c r="O917" s="10"/>
    </row>
    <row r="918" spans="1:15">
      <c r="A918" s="19">
        <v>913</v>
      </c>
      <c r="B918" s="13" t="s">
        <v>5</v>
      </c>
      <c r="C918" s="15" t="s">
        <v>5</v>
      </c>
      <c r="D918" s="13" t="s">
        <v>5</v>
      </c>
      <c r="E918" s="4" t="s">
        <v>5</v>
      </c>
      <c r="F918" s="8">
        <v>0</v>
      </c>
      <c r="G918" s="15" t="s">
        <v>5</v>
      </c>
      <c r="H918" s="15" t="s">
        <v>5</v>
      </c>
      <c r="I918" s="15" t="s">
        <v>5</v>
      </c>
      <c r="J918" s="15" t="s">
        <v>5</v>
      </c>
      <c r="K918" s="8">
        <v>0</v>
      </c>
      <c r="L918" s="8">
        <v>0</v>
      </c>
      <c r="M918" s="8">
        <v>0</v>
      </c>
      <c r="N918" s="8">
        <v>0</v>
      </c>
      <c r="O918" s="10"/>
    </row>
    <row r="919" spans="1:15">
      <c r="A919" s="19">
        <v>914</v>
      </c>
      <c r="B919" s="13" t="s">
        <v>5</v>
      </c>
      <c r="C919" s="15" t="s">
        <v>5</v>
      </c>
      <c r="D919" s="13" t="s">
        <v>5</v>
      </c>
      <c r="E919" s="4" t="s">
        <v>5</v>
      </c>
      <c r="F919" s="8">
        <v>0</v>
      </c>
      <c r="G919" s="15" t="s">
        <v>5</v>
      </c>
      <c r="H919" s="15" t="s">
        <v>5</v>
      </c>
      <c r="I919" s="15" t="s">
        <v>5</v>
      </c>
      <c r="J919" s="15" t="s">
        <v>5</v>
      </c>
      <c r="K919" s="8">
        <v>0</v>
      </c>
      <c r="L919" s="8">
        <v>0</v>
      </c>
      <c r="M919" s="8">
        <v>0</v>
      </c>
      <c r="N919" s="8">
        <v>0</v>
      </c>
      <c r="O919" s="10"/>
    </row>
    <row r="920" spans="1:15">
      <c r="A920" s="19">
        <v>915</v>
      </c>
      <c r="B920" s="13" t="s">
        <v>5</v>
      </c>
      <c r="C920" s="15" t="s">
        <v>5</v>
      </c>
      <c r="D920" s="13" t="s">
        <v>5</v>
      </c>
      <c r="E920" s="4" t="s">
        <v>5</v>
      </c>
      <c r="F920" s="8">
        <v>0</v>
      </c>
      <c r="G920" s="15" t="s">
        <v>5</v>
      </c>
      <c r="H920" s="15" t="s">
        <v>5</v>
      </c>
      <c r="I920" s="15" t="s">
        <v>5</v>
      </c>
      <c r="J920" s="15" t="s">
        <v>5</v>
      </c>
      <c r="K920" s="8">
        <v>0</v>
      </c>
      <c r="L920" s="8">
        <v>0</v>
      </c>
      <c r="M920" s="8">
        <v>0</v>
      </c>
      <c r="N920" s="8">
        <v>0</v>
      </c>
      <c r="O920" s="10"/>
    </row>
    <row r="921" spans="1:15">
      <c r="A921" s="19">
        <v>916</v>
      </c>
      <c r="B921" s="13" t="s">
        <v>5</v>
      </c>
      <c r="C921" s="15" t="s">
        <v>5</v>
      </c>
      <c r="D921" s="13" t="s">
        <v>5</v>
      </c>
      <c r="E921" s="4" t="s">
        <v>5</v>
      </c>
      <c r="F921" s="8">
        <v>0</v>
      </c>
      <c r="G921" s="15" t="s">
        <v>5</v>
      </c>
      <c r="H921" s="15" t="s">
        <v>5</v>
      </c>
      <c r="I921" s="15" t="s">
        <v>5</v>
      </c>
      <c r="J921" s="15" t="s">
        <v>5</v>
      </c>
      <c r="K921" s="8">
        <v>0</v>
      </c>
      <c r="L921" s="8">
        <v>0</v>
      </c>
      <c r="M921" s="8">
        <v>0</v>
      </c>
      <c r="N921" s="8">
        <v>0</v>
      </c>
      <c r="O921" s="10"/>
    </row>
    <row r="922" spans="1:15">
      <c r="A922" s="19">
        <v>917</v>
      </c>
      <c r="B922" s="13" t="s">
        <v>5</v>
      </c>
      <c r="C922" s="15" t="s">
        <v>5</v>
      </c>
      <c r="D922" s="13" t="s">
        <v>5</v>
      </c>
      <c r="E922" s="4" t="s">
        <v>5</v>
      </c>
      <c r="F922" s="8">
        <v>0</v>
      </c>
      <c r="G922" s="15" t="s">
        <v>5</v>
      </c>
      <c r="H922" s="15" t="s">
        <v>5</v>
      </c>
      <c r="I922" s="15" t="s">
        <v>5</v>
      </c>
      <c r="J922" s="15" t="s">
        <v>5</v>
      </c>
      <c r="K922" s="8">
        <v>0</v>
      </c>
      <c r="L922" s="8">
        <v>0</v>
      </c>
      <c r="M922" s="8">
        <v>0</v>
      </c>
      <c r="N922" s="8">
        <v>0</v>
      </c>
      <c r="O922" s="10"/>
    </row>
    <row r="923" spans="1:15">
      <c r="A923" s="19">
        <v>918</v>
      </c>
      <c r="B923" s="13" t="s">
        <v>5</v>
      </c>
      <c r="C923" s="15" t="s">
        <v>5</v>
      </c>
      <c r="D923" s="13" t="s">
        <v>5</v>
      </c>
      <c r="E923" s="4" t="s">
        <v>5</v>
      </c>
      <c r="F923" s="8">
        <v>0</v>
      </c>
      <c r="G923" s="15" t="s">
        <v>5</v>
      </c>
      <c r="H923" s="15" t="s">
        <v>5</v>
      </c>
      <c r="I923" s="15" t="s">
        <v>5</v>
      </c>
      <c r="J923" s="15" t="s">
        <v>5</v>
      </c>
      <c r="K923" s="8">
        <v>0</v>
      </c>
      <c r="L923" s="8">
        <v>0</v>
      </c>
      <c r="M923" s="8">
        <v>0</v>
      </c>
      <c r="N923" s="8">
        <v>0</v>
      </c>
      <c r="O923" s="10"/>
    </row>
    <row r="924" spans="1:15">
      <c r="A924" s="19">
        <v>919</v>
      </c>
      <c r="B924" s="13" t="s">
        <v>5</v>
      </c>
      <c r="C924" s="15" t="s">
        <v>5</v>
      </c>
      <c r="D924" s="13" t="s">
        <v>5</v>
      </c>
      <c r="E924" s="4" t="s">
        <v>5</v>
      </c>
      <c r="F924" s="8">
        <v>0</v>
      </c>
      <c r="G924" s="15" t="s">
        <v>5</v>
      </c>
      <c r="H924" s="15" t="s">
        <v>5</v>
      </c>
      <c r="I924" s="15" t="s">
        <v>5</v>
      </c>
      <c r="J924" s="15" t="s">
        <v>5</v>
      </c>
      <c r="K924" s="8">
        <v>0</v>
      </c>
      <c r="L924" s="8">
        <v>0</v>
      </c>
      <c r="M924" s="8">
        <v>0</v>
      </c>
      <c r="N924" s="8">
        <v>0</v>
      </c>
      <c r="O924" s="10"/>
    </row>
    <row r="925" spans="1:15">
      <c r="A925" s="19">
        <v>920</v>
      </c>
      <c r="B925" s="13" t="s">
        <v>5</v>
      </c>
      <c r="C925" s="15" t="s">
        <v>5</v>
      </c>
      <c r="D925" s="13" t="s">
        <v>5</v>
      </c>
      <c r="E925" s="4" t="s">
        <v>5</v>
      </c>
      <c r="F925" s="8">
        <v>0</v>
      </c>
      <c r="G925" s="15" t="s">
        <v>5</v>
      </c>
      <c r="H925" s="15" t="s">
        <v>5</v>
      </c>
      <c r="I925" s="15" t="s">
        <v>5</v>
      </c>
      <c r="J925" s="15" t="s">
        <v>5</v>
      </c>
      <c r="K925" s="8">
        <v>0</v>
      </c>
      <c r="L925" s="8">
        <v>0</v>
      </c>
      <c r="M925" s="8">
        <v>0</v>
      </c>
      <c r="N925" s="8">
        <v>0</v>
      </c>
      <c r="O925" s="10"/>
    </row>
    <row r="926" spans="1:15">
      <c r="A926" s="19">
        <v>921</v>
      </c>
      <c r="B926" s="13" t="s">
        <v>5</v>
      </c>
      <c r="C926" s="15" t="s">
        <v>5</v>
      </c>
      <c r="D926" s="13" t="s">
        <v>5</v>
      </c>
      <c r="E926" s="4" t="s">
        <v>5</v>
      </c>
      <c r="F926" s="8">
        <v>0</v>
      </c>
      <c r="G926" s="15" t="s">
        <v>5</v>
      </c>
      <c r="H926" s="15" t="s">
        <v>5</v>
      </c>
      <c r="I926" s="15" t="s">
        <v>5</v>
      </c>
      <c r="J926" s="15" t="s">
        <v>5</v>
      </c>
      <c r="K926" s="8">
        <v>0</v>
      </c>
      <c r="L926" s="8">
        <v>0</v>
      </c>
      <c r="M926" s="8">
        <v>0</v>
      </c>
      <c r="N926" s="8">
        <v>0</v>
      </c>
      <c r="O926" s="10"/>
    </row>
    <row r="927" spans="1:15">
      <c r="A927" s="19">
        <v>922</v>
      </c>
      <c r="B927" s="13" t="s">
        <v>5</v>
      </c>
      <c r="C927" s="15" t="s">
        <v>5</v>
      </c>
      <c r="D927" s="13" t="s">
        <v>5</v>
      </c>
      <c r="E927" s="4" t="s">
        <v>5</v>
      </c>
      <c r="F927" s="8">
        <v>0</v>
      </c>
      <c r="G927" s="15" t="s">
        <v>5</v>
      </c>
      <c r="H927" s="15" t="s">
        <v>5</v>
      </c>
      <c r="I927" s="15" t="s">
        <v>5</v>
      </c>
      <c r="J927" s="15" t="s">
        <v>5</v>
      </c>
      <c r="K927" s="8">
        <v>0</v>
      </c>
      <c r="L927" s="8">
        <v>0</v>
      </c>
      <c r="M927" s="8">
        <v>0</v>
      </c>
      <c r="N927" s="8">
        <v>0</v>
      </c>
      <c r="O927" s="10"/>
    </row>
    <row r="928" spans="1:15">
      <c r="A928" s="19">
        <v>923</v>
      </c>
      <c r="B928" s="13" t="s">
        <v>5</v>
      </c>
      <c r="C928" s="15" t="s">
        <v>5</v>
      </c>
      <c r="D928" s="13" t="s">
        <v>5</v>
      </c>
      <c r="E928" s="4" t="s">
        <v>5</v>
      </c>
      <c r="F928" s="8">
        <v>0</v>
      </c>
      <c r="G928" s="15" t="s">
        <v>5</v>
      </c>
      <c r="H928" s="15" t="s">
        <v>5</v>
      </c>
      <c r="I928" s="15" t="s">
        <v>5</v>
      </c>
      <c r="J928" s="15" t="s">
        <v>5</v>
      </c>
      <c r="K928" s="8">
        <v>0</v>
      </c>
      <c r="L928" s="8">
        <v>0</v>
      </c>
      <c r="M928" s="8">
        <v>0</v>
      </c>
      <c r="N928" s="8">
        <v>0</v>
      </c>
      <c r="O928" s="10"/>
    </row>
    <row r="929" spans="1:15">
      <c r="A929" s="19">
        <v>924</v>
      </c>
      <c r="B929" s="13" t="s">
        <v>5</v>
      </c>
      <c r="C929" s="15" t="s">
        <v>5</v>
      </c>
      <c r="D929" s="13" t="s">
        <v>5</v>
      </c>
      <c r="E929" s="4" t="s">
        <v>5</v>
      </c>
      <c r="F929" s="8">
        <v>0</v>
      </c>
      <c r="G929" s="15" t="s">
        <v>5</v>
      </c>
      <c r="H929" s="15" t="s">
        <v>5</v>
      </c>
      <c r="I929" s="15" t="s">
        <v>5</v>
      </c>
      <c r="J929" s="15" t="s">
        <v>5</v>
      </c>
      <c r="K929" s="8">
        <v>0</v>
      </c>
      <c r="L929" s="8">
        <v>0</v>
      </c>
      <c r="M929" s="8">
        <v>0</v>
      </c>
      <c r="N929" s="8">
        <v>0</v>
      </c>
      <c r="O929" s="10"/>
    </row>
    <row r="930" spans="1:15">
      <c r="A930" s="19">
        <v>925</v>
      </c>
      <c r="B930" s="13" t="s">
        <v>5</v>
      </c>
      <c r="C930" s="15" t="s">
        <v>5</v>
      </c>
      <c r="D930" s="13" t="s">
        <v>5</v>
      </c>
      <c r="E930" s="4" t="s">
        <v>5</v>
      </c>
      <c r="F930" s="8">
        <v>0</v>
      </c>
      <c r="G930" s="15" t="s">
        <v>5</v>
      </c>
      <c r="H930" s="15" t="s">
        <v>5</v>
      </c>
      <c r="I930" s="15" t="s">
        <v>5</v>
      </c>
      <c r="J930" s="15" t="s">
        <v>5</v>
      </c>
      <c r="K930" s="8">
        <v>0</v>
      </c>
      <c r="L930" s="8">
        <v>0</v>
      </c>
      <c r="M930" s="8">
        <v>0</v>
      </c>
      <c r="N930" s="8">
        <v>0</v>
      </c>
      <c r="O930" s="10"/>
    </row>
    <row r="931" spans="1:15">
      <c r="A931" s="19">
        <v>926</v>
      </c>
      <c r="B931" s="13" t="s">
        <v>5</v>
      </c>
      <c r="C931" s="15" t="s">
        <v>5</v>
      </c>
      <c r="D931" s="13" t="s">
        <v>5</v>
      </c>
      <c r="E931" s="4" t="s">
        <v>5</v>
      </c>
      <c r="F931" s="8">
        <v>0</v>
      </c>
      <c r="G931" s="15" t="s">
        <v>5</v>
      </c>
      <c r="H931" s="15" t="s">
        <v>5</v>
      </c>
      <c r="I931" s="15" t="s">
        <v>5</v>
      </c>
      <c r="J931" s="15" t="s">
        <v>5</v>
      </c>
      <c r="K931" s="8">
        <v>0</v>
      </c>
      <c r="L931" s="8">
        <v>0</v>
      </c>
      <c r="M931" s="8">
        <v>0</v>
      </c>
      <c r="N931" s="8">
        <v>0</v>
      </c>
      <c r="O931" s="10"/>
    </row>
    <row r="932" spans="1:15">
      <c r="A932" s="19">
        <v>927</v>
      </c>
      <c r="B932" s="13" t="s">
        <v>5</v>
      </c>
      <c r="C932" s="15" t="s">
        <v>5</v>
      </c>
      <c r="D932" s="13" t="s">
        <v>5</v>
      </c>
      <c r="E932" s="4" t="s">
        <v>5</v>
      </c>
      <c r="F932" s="8">
        <v>0</v>
      </c>
      <c r="G932" s="15" t="s">
        <v>5</v>
      </c>
      <c r="H932" s="15" t="s">
        <v>5</v>
      </c>
      <c r="I932" s="15" t="s">
        <v>5</v>
      </c>
      <c r="J932" s="15" t="s">
        <v>5</v>
      </c>
      <c r="K932" s="8">
        <v>0</v>
      </c>
      <c r="L932" s="8">
        <v>0</v>
      </c>
      <c r="M932" s="8">
        <v>0</v>
      </c>
      <c r="N932" s="8">
        <v>0</v>
      </c>
      <c r="O932" s="10"/>
    </row>
    <row r="933" spans="1:15">
      <c r="A933" s="19">
        <v>928</v>
      </c>
      <c r="B933" s="13" t="s">
        <v>5</v>
      </c>
      <c r="C933" s="15" t="s">
        <v>5</v>
      </c>
      <c r="D933" s="13" t="s">
        <v>5</v>
      </c>
      <c r="E933" s="4" t="s">
        <v>5</v>
      </c>
      <c r="F933" s="8">
        <v>0</v>
      </c>
      <c r="G933" s="15" t="s">
        <v>5</v>
      </c>
      <c r="H933" s="15" t="s">
        <v>5</v>
      </c>
      <c r="I933" s="15" t="s">
        <v>5</v>
      </c>
      <c r="J933" s="15" t="s">
        <v>5</v>
      </c>
      <c r="K933" s="8">
        <v>0</v>
      </c>
      <c r="L933" s="8">
        <v>0</v>
      </c>
      <c r="M933" s="8">
        <v>0</v>
      </c>
      <c r="N933" s="8">
        <v>0</v>
      </c>
      <c r="O933" s="10"/>
    </row>
    <row r="934" spans="1:15">
      <c r="A934" s="19">
        <v>929</v>
      </c>
      <c r="B934" s="13" t="s">
        <v>5</v>
      </c>
      <c r="C934" s="15" t="s">
        <v>5</v>
      </c>
      <c r="D934" s="13" t="s">
        <v>5</v>
      </c>
      <c r="E934" s="4" t="s">
        <v>5</v>
      </c>
      <c r="F934" s="8">
        <v>0</v>
      </c>
      <c r="G934" s="15" t="s">
        <v>5</v>
      </c>
      <c r="H934" s="15" t="s">
        <v>5</v>
      </c>
      <c r="I934" s="15" t="s">
        <v>5</v>
      </c>
      <c r="J934" s="15" t="s">
        <v>5</v>
      </c>
      <c r="K934" s="8">
        <v>0</v>
      </c>
      <c r="L934" s="8">
        <v>0</v>
      </c>
      <c r="M934" s="8">
        <v>0</v>
      </c>
      <c r="N934" s="8">
        <v>0</v>
      </c>
      <c r="O934" s="10"/>
    </row>
    <row r="935" spans="1:15">
      <c r="A935" s="19">
        <v>930</v>
      </c>
      <c r="B935" s="13" t="s">
        <v>5</v>
      </c>
      <c r="C935" s="15" t="s">
        <v>5</v>
      </c>
      <c r="D935" s="13" t="s">
        <v>5</v>
      </c>
      <c r="E935" s="4" t="s">
        <v>5</v>
      </c>
      <c r="F935" s="8">
        <v>0</v>
      </c>
      <c r="G935" s="15" t="s">
        <v>5</v>
      </c>
      <c r="H935" s="15" t="s">
        <v>5</v>
      </c>
      <c r="I935" s="15" t="s">
        <v>5</v>
      </c>
      <c r="J935" s="15" t="s">
        <v>5</v>
      </c>
      <c r="K935" s="8">
        <v>0</v>
      </c>
      <c r="L935" s="8">
        <v>0</v>
      </c>
      <c r="M935" s="8">
        <v>0</v>
      </c>
      <c r="N935" s="8">
        <v>0</v>
      </c>
      <c r="O935" s="10"/>
    </row>
    <row r="936" spans="1:15">
      <c r="A936" s="19">
        <v>931</v>
      </c>
      <c r="B936" s="13" t="s">
        <v>5</v>
      </c>
      <c r="C936" s="15" t="s">
        <v>5</v>
      </c>
      <c r="D936" s="13" t="s">
        <v>5</v>
      </c>
      <c r="E936" s="4" t="s">
        <v>5</v>
      </c>
      <c r="F936" s="8">
        <v>0</v>
      </c>
      <c r="G936" s="15" t="s">
        <v>5</v>
      </c>
      <c r="H936" s="15" t="s">
        <v>5</v>
      </c>
      <c r="I936" s="15" t="s">
        <v>5</v>
      </c>
      <c r="J936" s="15" t="s">
        <v>5</v>
      </c>
      <c r="K936" s="8">
        <v>0</v>
      </c>
      <c r="L936" s="8">
        <v>0</v>
      </c>
      <c r="M936" s="8">
        <v>0</v>
      </c>
      <c r="N936" s="8">
        <v>0</v>
      </c>
      <c r="O936" s="10"/>
    </row>
    <row r="937" spans="1:15">
      <c r="A937" s="19">
        <v>932</v>
      </c>
      <c r="B937" s="13" t="s">
        <v>5</v>
      </c>
      <c r="C937" s="15" t="s">
        <v>5</v>
      </c>
      <c r="D937" s="13" t="s">
        <v>5</v>
      </c>
      <c r="E937" s="4" t="s">
        <v>5</v>
      </c>
      <c r="F937" s="8">
        <v>0</v>
      </c>
      <c r="G937" s="15" t="s">
        <v>5</v>
      </c>
      <c r="H937" s="15" t="s">
        <v>5</v>
      </c>
      <c r="I937" s="15" t="s">
        <v>5</v>
      </c>
      <c r="J937" s="15" t="s">
        <v>5</v>
      </c>
      <c r="K937" s="8">
        <v>0</v>
      </c>
      <c r="L937" s="8">
        <v>0</v>
      </c>
      <c r="M937" s="8">
        <v>0</v>
      </c>
      <c r="N937" s="8">
        <v>0</v>
      </c>
      <c r="O937" s="10"/>
    </row>
    <row r="938" spans="1:15">
      <c r="A938" s="19">
        <v>933</v>
      </c>
      <c r="B938" s="13" t="s">
        <v>5</v>
      </c>
      <c r="C938" s="15" t="s">
        <v>5</v>
      </c>
      <c r="D938" s="13" t="s">
        <v>5</v>
      </c>
      <c r="E938" s="4" t="s">
        <v>5</v>
      </c>
      <c r="F938" s="8">
        <v>0</v>
      </c>
      <c r="G938" s="15" t="s">
        <v>5</v>
      </c>
      <c r="H938" s="15" t="s">
        <v>5</v>
      </c>
      <c r="I938" s="15" t="s">
        <v>5</v>
      </c>
      <c r="J938" s="15" t="s">
        <v>5</v>
      </c>
      <c r="K938" s="8">
        <v>0</v>
      </c>
      <c r="L938" s="8">
        <v>0</v>
      </c>
      <c r="M938" s="8">
        <v>0</v>
      </c>
      <c r="N938" s="8">
        <v>0</v>
      </c>
      <c r="O938" s="10"/>
    </row>
    <row r="939" spans="1:15">
      <c r="A939" s="19">
        <v>934</v>
      </c>
      <c r="B939" s="13" t="s">
        <v>5</v>
      </c>
      <c r="C939" s="15" t="s">
        <v>5</v>
      </c>
      <c r="D939" s="13" t="s">
        <v>5</v>
      </c>
      <c r="E939" s="4" t="s">
        <v>5</v>
      </c>
      <c r="F939" s="8">
        <v>0</v>
      </c>
      <c r="G939" s="15" t="s">
        <v>5</v>
      </c>
      <c r="H939" s="15" t="s">
        <v>5</v>
      </c>
      <c r="I939" s="15" t="s">
        <v>5</v>
      </c>
      <c r="J939" s="15" t="s">
        <v>5</v>
      </c>
      <c r="K939" s="8">
        <v>0</v>
      </c>
      <c r="L939" s="8">
        <v>0</v>
      </c>
      <c r="M939" s="8">
        <v>0</v>
      </c>
      <c r="N939" s="8">
        <v>0</v>
      </c>
      <c r="O939" s="10"/>
    </row>
    <row r="940" spans="1:15">
      <c r="A940" s="19">
        <v>935</v>
      </c>
      <c r="B940" s="13" t="s">
        <v>5</v>
      </c>
      <c r="C940" s="15" t="s">
        <v>5</v>
      </c>
      <c r="D940" s="13" t="s">
        <v>5</v>
      </c>
      <c r="E940" s="4" t="s">
        <v>5</v>
      </c>
      <c r="F940" s="8">
        <v>0</v>
      </c>
      <c r="G940" s="15" t="s">
        <v>5</v>
      </c>
      <c r="H940" s="15" t="s">
        <v>5</v>
      </c>
      <c r="I940" s="15" t="s">
        <v>5</v>
      </c>
      <c r="J940" s="15" t="s">
        <v>5</v>
      </c>
      <c r="K940" s="8">
        <v>0</v>
      </c>
      <c r="L940" s="8">
        <v>0</v>
      </c>
      <c r="M940" s="8">
        <v>0</v>
      </c>
      <c r="N940" s="8">
        <v>0</v>
      </c>
      <c r="O940" s="10"/>
    </row>
    <row r="941" spans="1:15">
      <c r="A941" s="19">
        <v>936</v>
      </c>
      <c r="B941" s="13" t="s">
        <v>5</v>
      </c>
      <c r="C941" s="15" t="s">
        <v>5</v>
      </c>
      <c r="D941" s="13" t="s">
        <v>5</v>
      </c>
      <c r="E941" s="4" t="s">
        <v>5</v>
      </c>
      <c r="F941" s="8">
        <v>0</v>
      </c>
      <c r="G941" s="15" t="s">
        <v>5</v>
      </c>
      <c r="H941" s="15" t="s">
        <v>5</v>
      </c>
      <c r="I941" s="15" t="s">
        <v>5</v>
      </c>
      <c r="J941" s="15" t="s">
        <v>5</v>
      </c>
      <c r="K941" s="8">
        <v>0</v>
      </c>
      <c r="L941" s="8">
        <v>0</v>
      </c>
      <c r="M941" s="8">
        <v>0</v>
      </c>
      <c r="N941" s="8">
        <v>0</v>
      </c>
      <c r="O941" s="10"/>
    </row>
    <row r="942" spans="1:15">
      <c r="A942" s="19">
        <v>937</v>
      </c>
      <c r="B942" s="13" t="s">
        <v>5</v>
      </c>
      <c r="C942" s="15" t="s">
        <v>5</v>
      </c>
      <c r="D942" s="13" t="s">
        <v>5</v>
      </c>
      <c r="E942" s="4" t="s">
        <v>5</v>
      </c>
      <c r="F942" s="8">
        <v>0</v>
      </c>
      <c r="G942" s="15" t="s">
        <v>5</v>
      </c>
      <c r="H942" s="15" t="s">
        <v>5</v>
      </c>
      <c r="I942" s="15" t="s">
        <v>5</v>
      </c>
      <c r="J942" s="15" t="s">
        <v>5</v>
      </c>
      <c r="K942" s="8">
        <v>0</v>
      </c>
      <c r="L942" s="8">
        <v>0</v>
      </c>
      <c r="M942" s="8">
        <v>0</v>
      </c>
      <c r="N942" s="8">
        <v>0</v>
      </c>
      <c r="O942" s="10"/>
    </row>
    <row r="943" spans="1:15">
      <c r="A943" s="19">
        <v>938</v>
      </c>
      <c r="B943" s="13" t="s">
        <v>5</v>
      </c>
      <c r="C943" s="15" t="s">
        <v>5</v>
      </c>
      <c r="D943" s="13" t="s">
        <v>5</v>
      </c>
      <c r="E943" s="4" t="s">
        <v>5</v>
      </c>
      <c r="F943" s="8">
        <v>0</v>
      </c>
      <c r="G943" s="15" t="s">
        <v>5</v>
      </c>
      <c r="H943" s="15" t="s">
        <v>5</v>
      </c>
      <c r="I943" s="15" t="s">
        <v>5</v>
      </c>
      <c r="J943" s="15" t="s">
        <v>5</v>
      </c>
      <c r="K943" s="8">
        <v>0</v>
      </c>
      <c r="L943" s="8">
        <v>0</v>
      </c>
      <c r="M943" s="8">
        <v>0</v>
      </c>
      <c r="N943" s="8">
        <v>0</v>
      </c>
      <c r="O943" s="10"/>
    </row>
    <row r="944" spans="1:15">
      <c r="A944" s="19">
        <v>939</v>
      </c>
      <c r="B944" s="13" t="s">
        <v>5</v>
      </c>
      <c r="C944" s="15" t="s">
        <v>5</v>
      </c>
      <c r="D944" s="13" t="s">
        <v>5</v>
      </c>
      <c r="E944" s="4" t="s">
        <v>5</v>
      </c>
      <c r="F944" s="8">
        <v>0</v>
      </c>
      <c r="G944" s="15" t="s">
        <v>5</v>
      </c>
      <c r="H944" s="15" t="s">
        <v>5</v>
      </c>
      <c r="I944" s="15" t="s">
        <v>5</v>
      </c>
      <c r="J944" s="15" t="s">
        <v>5</v>
      </c>
      <c r="K944" s="8">
        <v>0</v>
      </c>
      <c r="L944" s="8">
        <v>0</v>
      </c>
      <c r="M944" s="8">
        <v>0</v>
      </c>
      <c r="N944" s="8">
        <v>0</v>
      </c>
      <c r="O944" s="10"/>
    </row>
    <row r="945" spans="1:15">
      <c r="A945" s="19">
        <v>940</v>
      </c>
      <c r="B945" s="13" t="s">
        <v>5</v>
      </c>
      <c r="C945" s="15" t="s">
        <v>5</v>
      </c>
      <c r="D945" s="13" t="s">
        <v>5</v>
      </c>
      <c r="E945" s="4" t="s">
        <v>5</v>
      </c>
      <c r="F945" s="8">
        <v>0</v>
      </c>
      <c r="G945" s="15" t="s">
        <v>5</v>
      </c>
      <c r="H945" s="15" t="s">
        <v>5</v>
      </c>
      <c r="I945" s="15" t="s">
        <v>5</v>
      </c>
      <c r="J945" s="15" t="s">
        <v>5</v>
      </c>
      <c r="K945" s="8">
        <v>0</v>
      </c>
      <c r="L945" s="8">
        <v>0</v>
      </c>
      <c r="M945" s="8">
        <v>0</v>
      </c>
      <c r="N945" s="8">
        <v>0</v>
      </c>
      <c r="O945" s="10"/>
    </row>
    <row r="946" spans="1:15">
      <c r="A946" s="19">
        <v>941</v>
      </c>
      <c r="B946" s="13" t="s">
        <v>5</v>
      </c>
      <c r="C946" s="15" t="s">
        <v>5</v>
      </c>
      <c r="D946" s="13" t="s">
        <v>5</v>
      </c>
      <c r="E946" s="4" t="s">
        <v>5</v>
      </c>
      <c r="F946" s="8">
        <v>0</v>
      </c>
      <c r="G946" s="15" t="s">
        <v>5</v>
      </c>
      <c r="H946" s="15" t="s">
        <v>5</v>
      </c>
      <c r="I946" s="15" t="s">
        <v>5</v>
      </c>
      <c r="J946" s="15" t="s">
        <v>5</v>
      </c>
      <c r="K946" s="8">
        <v>0</v>
      </c>
      <c r="L946" s="8">
        <v>0</v>
      </c>
      <c r="M946" s="8">
        <v>0</v>
      </c>
      <c r="N946" s="8">
        <v>0</v>
      </c>
      <c r="O946" s="10"/>
    </row>
    <row r="947" spans="1:15">
      <c r="A947" s="19">
        <v>942</v>
      </c>
      <c r="B947" s="13" t="s">
        <v>5</v>
      </c>
      <c r="C947" s="15" t="s">
        <v>5</v>
      </c>
      <c r="D947" s="13" t="s">
        <v>5</v>
      </c>
      <c r="E947" s="4" t="s">
        <v>5</v>
      </c>
      <c r="F947" s="8">
        <v>0</v>
      </c>
      <c r="G947" s="15" t="s">
        <v>5</v>
      </c>
      <c r="H947" s="15" t="s">
        <v>5</v>
      </c>
      <c r="I947" s="15" t="s">
        <v>5</v>
      </c>
      <c r="J947" s="15" t="s">
        <v>5</v>
      </c>
      <c r="K947" s="8">
        <v>0</v>
      </c>
      <c r="L947" s="8">
        <v>0</v>
      </c>
      <c r="M947" s="8">
        <v>0</v>
      </c>
      <c r="N947" s="8">
        <v>0</v>
      </c>
      <c r="O947" s="10"/>
    </row>
    <row r="948" spans="1:15">
      <c r="A948" s="19">
        <v>943</v>
      </c>
      <c r="B948" s="13" t="s">
        <v>5</v>
      </c>
      <c r="C948" s="15" t="s">
        <v>5</v>
      </c>
      <c r="D948" s="13" t="s">
        <v>5</v>
      </c>
      <c r="E948" s="4" t="s">
        <v>5</v>
      </c>
      <c r="F948" s="8">
        <v>0</v>
      </c>
      <c r="G948" s="15" t="s">
        <v>5</v>
      </c>
      <c r="H948" s="15" t="s">
        <v>5</v>
      </c>
      <c r="I948" s="15" t="s">
        <v>5</v>
      </c>
      <c r="J948" s="15" t="s">
        <v>5</v>
      </c>
      <c r="K948" s="8">
        <v>0</v>
      </c>
      <c r="L948" s="8">
        <v>0</v>
      </c>
      <c r="M948" s="8">
        <v>0</v>
      </c>
      <c r="N948" s="8">
        <v>0</v>
      </c>
      <c r="O948" s="10"/>
    </row>
    <row r="949" spans="1:15">
      <c r="A949" s="19">
        <v>944</v>
      </c>
      <c r="B949" s="13" t="s">
        <v>5</v>
      </c>
      <c r="C949" s="15" t="s">
        <v>5</v>
      </c>
      <c r="D949" s="13" t="s">
        <v>5</v>
      </c>
      <c r="E949" s="4" t="s">
        <v>5</v>
      </c>
      <c r="F949" s="8">
        <v>0</v>
      </c>
      <c r="G949" s="15" t="s">
        <v>5</v>
      </c>
      <c r="H949" s="15" t="s">
        <v>5</v>
      </c>
      <c r="I949" s="15" t="s">
        <v>5</v>
      </c>
      <c r="J949" s="15" t="s">
        <v>5</v>
      </c>
      <c r="K949" s="8">
        <v>0</v>
      </c>
      <c r="L949" s="8">
        <v>0</v>
      </c>
      <c r="M949" s="8">
        <v>0</v>
      </c>
      <c r="N949" s="8">
        <v>0</v>
      </c>
      <c r="O949" s="10"/>
    </row>
    <row r="950" spans="1:15">
      <c r="A950" s="19">
        <v>945</v>
      </c>
      <c r="B950" s="13" t="s">
        <v>5</v>
      </c>
      <c r="C950" s="15" t="s">
        <v>5</v>
      </c>
      <c r="D950" s="13" t="s">
        <v>5</v>
      </c>
      <c r="E950" s="4" t="s">
        <v>5</v>
      </c>
      <c r="F950" s="8">
        <v>0</v>
      </c>
      <c r="G950" s="15" t="s">
        <v>5</v>
      </c>
      <c r="H950" s="15" t="s">
        <v>5</v>
      </c>
      <c r="I950" s="15" t="s">
        <v>5</v>
      </c>
      <c r="J950" s="15" t="s">
        <v>5</v>
      </c>
      <c r="K950" s="8">
        <v>0</v>
      </c>
      <c r="L950" s="8">
        <v>0</v>
      </c>
      <c r="M950" s="8">
        <v>0</v>
      </c>
      <c r="N950" s="8">
        <v>0</v>
      </c>
      <c r="O950" s="10"/>
    </row>
    <row r="951" spans="1:15">
      <c r="A951" s="19">
        <v>946</v>
      </c>
      <c r="B951" s="13" t="s">
        <v>5</v>
      </c>
      <c r="C951" s="15" t="s">
        <v>5</v>
      </c>
      <c r="D951" s="13" t="s">
        <v>5</v>
      </c>
      <c r="E951" s="4" t="s">
        <v>5</v>
      </c>
      <c r="F951" s="8">
        <v>0</v>
      </c>
      <c r="G951" s="15" t="s">
        <v>5</v>
      </c>
      <c r="H951" s="15" t="s">
        <v>5</v>
      </c>
      <c r="I951" s="15" t="s">
        <v>5</v>
      </c>
      <c r="J951" s="15" t="s">
        <v>5</v>
      </c>
      <c r="K951" s="8">
        <v>0</v>
      </c>
      <c r="L951" s="8">
        <v>0</v>
      </c>
      <c r="M951" s="8">
        <v>0</v>
      </c>
      <c r="N951" s="8">
        <v>0</v>
      </c>
      <c r="O951" s="10"/>
    </row>
    <row r="952" spans="1:15">
      <c r="A952" s="19">
        <v>947</v>
      </c>
      <c r="B952" s="13" t="s">
        <v>5</v>
      </c>
      <c r="C952" s="15" t="s">
        <v>5</v>
      </c>
      <c r="D952" s="13" t="s">
        <v>5</v>
      </c>
      <c r="E952" s="4" t="s">
        <v>5</v>
      </c>
      <c r="F952" s="8">
        <v>0</v>
      </c>
      <c r="G952" s="15" t="s">
        <v>5</v>
      </c>
      <c r="H952" s="15" t="s">
        <v>5</v>
      </c>
      <c r="I952" s="15" t="s">
        <v>5</v>
      </c>
      <c r="J952" s="15" t="s">
        <v>5</v>
      </c>
      <c r="K952" s="8">
        <v>0</v>
      </c>
      <c r="L952" s="8">
        <v>0</v>
      </c>
      <c r="M952" s="8">
        <v>0</v>
      </c>
      <c r="N952" s="8">
        <v>0</v>
      </c>
      <c r="O952" s="10"/>
    </row>
    <row r="953" spans="1:15">
      <c r="A953" s="19">
        <v>948</v>
      </c>
      <c r="B953" s="13" t="s">
        <v>5</v>
      </c>
      <c r="C953" s="15" t="s">
        <v>5</v>
      </c>
      <c r="D953" s="13" t="s">
        <v>5</v>
      </c>
      <c r="E953" s="4" t="s">
        <v>5</v>
      </c>
      <c r="F953" s="8">
        <v>0</v>
      </c>
      <c r="G953" s="15" t="s">
        <v>5</v>
      </c>
      <c r="H953" s="15" t="s">
        <v>5</v>
      </c>
      <c r="I953" s="15" t="s">
        <v>5</v>
      </c>
      <c r="J953" s="15" t="s">
        <v>5</v>
      </c>
      <c r="K953" s="8">
        <v>0</v>
      </c>
      <c r="L953" s="8">
        <v>0</v>
      </c>
      <c r="M953" s="8">
        <v>0</v>
      </c>
      <c r="N953" s="8">
        <v>0</v>
      </c>
      <c r="O953" s="10"/>
    </row>
    <row r="954" spans="1:15">
      <c r="A954" s="19">
        <v>949</v>
      </c>
      <c r="B954" s="13" t="s">
        <v>5</v>
      </c>
      <c r="C954" s="15" t="s">
        <v>5</v>
      </c>
      <c r="D954" s="13" t="s">
        <v>5</v>
      </c>
      <c r="E954" s="4" t="s">
        <v>5</v>
      </c>
      <c r="F954" s="8">
        <v>0</v>
      </c>
      <c r="G954" s="15" t="s">
        <v>5</v>
      </c>
      <c r="H954" s="15" t="s">
        <v>5</v>
      </c>
      <c r="I954" s="15" t="s">
        <v>5</v>
      </c>
      <c r="J954" s="15" t="s">
        <v>5</v>
      </c>
      <c r="K954" s="8">
        <v>0</v>
      </c>
      <c r="L954" s="8">
        <v>0</v>
      </c>
      <c r="M954" s="8">
        <v>0</v>
      </c>
      <c r="N954" s="8">
        <v>0</v>
      </c>
      <c r="O954" s="10"/>
    </row>
    <row r="955" spans="1:15">
      <c r="A955" s="19">
        <v>950</v>
      </c>
      <c r="B955" s="13" t="s">
        <v>5</v>
      </c>
      <c r="C955" s="15" t="s">
        <v>5</v>
      </c>
      <c r="D955" s="13" t="s">
        <v>5</v>
      </c>
      <c r="E955" s="4" t="s">
        <v>5</v>
      </c>
      <c r="F955" s="8">
        <v>0</v>
      </c>
      <c r="G955" s="15" t="s">
        <v>5</v>
      </c>
      <c r="H955" s="15" t="s">
        <v>5</v>
      </c>
      <c r="I955" s="15" t="s">
        <v>5</v>
      </c>
      <c r="J955" s="15" t="s">
        <v>5</v>
      </c>
      <c r="K955" s="8">
        <v>0</v>
      </c>
      <c r="L955" s="8">
        <v>0</v>
      </c>
      <c r="M955" s="8">
        <v>0</v>
      </c>
      <c r="N955" s="8">
        <v>0</v>
      </c>
      <c r="O955" s="10"/>
    </row>
    <row r="956" spans="1:15">
      <c r="A956" s="19">
        <v>951</v>
      </c>
      <c r="B956" s="13" t="s">
        <v>5</v>
      </c>
      <c r="C956" s="15" t="s">
        <v>5</v>
      </c>
      <c r="D956" s="13" t="s">
        <v>5</v>
      </c>
      <c r="E956" s="4" t="s">
        <v>5</v>
      </c>
      <c r="F956" s="8">
        <v>0</v>
      </c>
      <c r="G956" s="15" t="s">
        <v>5</v>
      </c>
      <c r="H956" s="15" t="s">
        <v>5</v>
      </c>
      <c r="I956" s="15" t="s">
        <v>5</v>
      </c>
      <c r="J956" s="15" t="s">
        <v>5</v>
      </c>
      <c r="K956" s="8">
        <v>0</v>
      </c>
      <c r="L956" s="8">
        <v>0</v>
      </c>
      <c r="M956" s="8">
        <v>0</v>
      </c>
      <c r="N956" s="8">
        <v>0</v>
      </c>
      <c r="O956" s="10"/>
    </row>
    <row r="957" spans="1:15">
      <c r="A957" s="19">
        <v>952</v>
      </c>
      <c r="B957" s="13" t="s">
        <v>5</v>
      </c>
      <c r="C957" s="15" t="s">
        <v>5</v>
      </c>
      <c r="D957" s="13" t="s">
        <v>5</v>
      </c>
      <c r="E957" s="4" t="s">
        <v>5</v>
      </c>
      <c r="F957" s="8">
        <v>0</v>
      </c>
      <c r="G957" s="15" t="s">
        <v>5</v>
      </c>
      <c r="H957" s="15" t="s">
        <v>5</v>
      </c>
      <c r="I957" s="15" t="s">
        <v>5</v>
      </c>
      <c r="J957" s="15" t="s">
        <v>5</v>
      </c>
      <c r="K957" s="8">
        <v>0</v>
      </c>
      <c r="L957" s="8">
        <v>0</v>
      </c>
      <c r="M957" s="8">
        <v>0</v>
      </c>
      <c r="N957" s="8">
        <v>0</v>
      </c>
      <c r="O957" s="10"/>
    </row>
    <row r="958" spans="1:15">
      <c r="A958" s="19">
        <v>953</v>
      </c>
      <c r="B958" s="13" t="s">
        <v>5</v>
      </c>
      <c r="C958" s="15" t="s">
        <v>5</v>
      </c>
      <c r="D958" s="13" t="s">
        <v>5</v>
      </c>
      <c r="E958" s="4" t="s">
        <v>5</v>
      </c>
      <c r="F958" s="8">
        <v>0</v>
      </c>
      <c r="G958" s="15" t="s">
        <v>5</v>
      </c>
      <c r="H958" s="15" t="s">
        <v>5</v>
      </c>
      <c r="I958" s="15" t="s">
        <v>5</v>
      </c>
      <c r="J958" s="15" t="s">
        <v>5</v>
      </c>
      <c r="K958" s="8">
        <v>0</v>
      </c>
      <c r="L958" s="8">
        <v>0</v>
      </c>
      <c r="M958" s="8">
        <v>0</v>
      </c>
      <c r="N958" s="8">
        <v>0</v>
      </c>
      <c r="O958" s="10"/>
    </row>
    <row r="959" spans="1:15">
      <c r="A959" s="19">
        <v>954</v>
      </c>
      <c r="B959" s="13" t="s">
        <v>5</v>
      </c>
      <c r="C959" s="15" t="s">
        <v>5</v>
      </c>
      <c r="D959" s="13" t="s">
        <v>5</v>
      </c>
      <c r="E959" s="4" t="s">
        <v>5</v>
      </c>
      <c r="F959" s="8">
        <v>0</v>
      </c>
      <c r="G959" s="15" t="s">
        <v>5</v>
      </c>
      <c r="H959" s="15" t="s">
        <v>5</v>
      </c>
      <c r="I959" s="15" t="s">
        <v>5</v>
      </c>
      <c r="J959" s="15" t="s">
        <v>5</v>
      </c>
      <c r="K959" s="8">
        <v>0</v>
      </c>
      <c r="L959" s="8">
        <v>0</v>
      </c>
      <c r="M959" s="8">
        <v>0</v>
      </c>
      <c r="N959" s="8">
        <v>0</v>
      </c>
      <c r="O959" s="10"/>
    </row>
    <row r="960" spans="1:15">
      <c r="A960" s="19">
        <v>955</v>
      </c>
      <c r="B960" s="13" t="s">
        <v>5</v>
      </c>
      <c r="C960" s="15" t="s">
        <v>5</v>
      </c>
      <c r="D960" s="13" t="s">
        <v>5</v>
      </c>
      <c r="E960" s="4" t="s">
        <v>5</v>
      </c>
      <c r="F960" s="8">
        <v>0</v>
      </c>
      <c r="G960" s="15" t="s">
        <v>5</v>
      </c>
      <c r="H960" s="15" t="s">
        <v>5</v>
      </c>
      <c r="I960" s="15" t="s">
        <v>5</v>
      </c>
      <c r="J960" s="15" t="s">
        <v>5</v>
      </c>
      <c r="K960" s="8">
        <v>0</v>
      </c>
      <c r="L960" s="8">
        <v>0</v>
      </c>
      <c r="M960" s="8">
        <v>0</v>
      </c>
      <c r="N960" s="8">
        <v>0</v>
      </c>
      <c r="O960" s="10"/>
    </row>
    <row r="961" spans="1:15">
      <c r="A961" s="19">
        <v>956</v>
      </c>
      <c r="B961" s="13" t="s">
        <v>5</v>
      </c>
      <c r="C961" s="15" t="s">
        <v>5</v>
      </c>
      <c r="D961" s="13" t="s">
        <v>5</v>
      </c>
      <c r="E961" s="4" t="s">
        <v>5</v>
      </c>
      <c r="F961" s="8">
        <v>0</v>
      </c>
      <c r="G961" s="15" t="s">
        <v>5</v>
      </c>
      <c r="H961" s="15" t="s">
        <v>5</v>
      </c>
      <c r="I961" s="15" t="s">
        <v>5</v>
      </c>
      <c r="J961" s="15" t="s">
        <v>5</v>
      </c>
      <c r="K961" s="8">
        <v>0</v>
      </c>
      <c r="L961" s="8">
        <v>0</v>
      </c>
      <c r="M961" s="8">
        <v>0</v>
      </c>
      <c r="N961" s="8">
        <v>0</v>
      </c>
      <c r="O961" s="10"/>
    </row>
    <row r="962" spans="1:15">
      <c r="A962" s="19">
        <v>957</v>
      </c>
      <c r="B962" s="13" t="s">
        <v>5</v>
      </c>
      <c r="C962" s="15" t="s">
        <v>5</v>
      </c>
      <c r="D962" s="13" t="s">
        <v>5</v>
      </c>
      <c r="E962" s="4" t="s">
        <v>5</v>
      </c>
      <c r="F962" s="8">
        <v>0</v>
      </c>
      <c r="G962" s="15" t="s">
        <v>5</v>
      </c>
      <c r="H962" s="15" t="s">
        <v>5</v>
      </c>
      <c r="I962" s="15" t="s">
        <v>5</v>
      </c>
      <c r="J962" s="15" t="s">
        <v>5</v>
      </c>
      <c r="K962" s="8">
        <v>0</v>
      </c>
      <c r="L962" s="8">
        <v>0</v>
      </c>
      <c r="M962" s="8">
        <v>0</v>
      </c>
      <c r="N962" s="8">
        <v>0</v>
      </c>
      <c r="O962" s="10"/>
    </row>
    <row r="963" spans="1:15">
      <c r="A963" s="19">
        <v>958</v>
      </c>
      <c r="B963" s="13" t="s">
        <v>5</v>
      </c>
      <c r="C963" s="15" t="s">
        <v>5</v>
      </c>
      <c r="D963" s="13" t="s">
        <v>5</v>
      </c>
      <c r="E963" s="4" t="s">
        <v>5</v>
      </c>
      <c r="F963" s="8">
        <v>0</v>
      </c>
      <c r="G963" s="15" t="s">
        <v>5</v>
      </c>
      <c r="H963" s="15" t="s">
        <v>5</v>
      </c>
      <c r="I963" s="15" t="s">
        <v>5</v>
      </c>
      <c r="J963" s="15" t="s">
        <v>5</v>
      </c>
      <c r="K963" s="8">
        <v>0</v>
      </c>
      <c r="L963" s="8">
        <v>0</v>
      </c>
      <c r="M963" s="8">
        <v>0</v>
      </c>
      <c r="N963" s="8">
        <v>0</v>
      </c>
      <c r="O963" s="10"/>
    </row>
    <row r="964" spans="1:15">
      <c r="A964" s="19">
        <v>959</v>
      </c>
      <c r="B964" s="13" t="s">
        <v>5</v>
      </c>
      <c r="C964" s="15" t="s">
        <v>5</v>
      </c>
      <c r="D964" s="13" t="s">
        <v>5</v>
      </c>
      <c r="E964" s="4" t="s">
        <v>5</v>
      </c>
      <c r="F964" s="8">
        <v>0</v>
      </c>
      <c r="G964" s="15" t="s">
        <v>5</v>
      </c>
      <c r="H964" s="15" t="s">
        <v>5</v>
      </c>
      <c r="I964" s="15" t="s">
        <v>5</v>
      </c>
      <c r="J964" s="15" t="s">
        <v>5</v>
      </c>
      <c r="K964" s="8">
        <v>0</v>
      </c>
      <c r="L964" s="8">
        <v>0</v>
      </c>
      <c r="M964" s="8">
        <v>0</v>
      </c>
      <c r="N964" s="8">
        <v>0</v>
      </c>
      <c r="O964" s="10"/>
    </row>
    <row r="965" spans="1:15">
      <c r="A965" s="19">
        <v>960</v>
      </c>
      <c r="B965" s="13" t="s">
        <v>5</v>
      </c>
      <c r="C965" s="15" t="s">
        <v>5</v>
      </c>
      <c r="D965" s="13" t="s">
        <v>5</v>
      </c>
      <c r="E965" s="4" t="s">
        <v>5</v>
      </c>
      <c r="F965" s="8">
        <v>0</v>
      </c>
      <c r="G965" s="15" t="s">
        <v>5</v>
      </c>
      <c r="H965" s="15" t="s">
        <v>5</v>
      </c>
      <c r="I965" s="15" t="s">
        <v>5</v>
      </c>
      <c r="J965" s="15" t="s">
        <v>5</v>
      </c>
      <c r="K965" s="8">
        <v>0</v>
      </c>
      <c r="L965" s="8">
        <v>0</v>
      </c>
      <c r="M965" s="8">
        <v>0</v>
      </c>
      <c r="N965" s="8">
        <v>0</v>
      </c>
      <c r="O965" s="10"/>
    </row>
    <row r="966" spans="1:15">
      <c r="A966" s="19">
        <v>961</v>
      </c>
      <c r="B966" s="13" t="s">
        <v>5</v>
      </c>
      <c r="C966" s="15" t="s">
        <v>5</v>
      </c>
      <c r="D966" s="13" t="s">
        <v>5</v>
      </c>
      <c r="E966" s="4" t="s">
        <v>5</v>
      </c>
      <c r="F966" s="8">
        <v>0</v>
      </c>
      <c r="G966" s="15" t="s">
        <v>5</v>
      </c>
      <c r="H966" s="15" t="s">
        <v>5</v>
      </c>
      <c r="I966" s="15" t="s">
        <v>5</v>
      </c>
      <c r="J966" s="15" t="s">
        <v>5</v>
      </c>
      <c r="K966" s="8">
        <v>0</v>
      </c>
      <c r="L966" s="8">
        <v>0</v>
      </c>
      <c r="M966" s="8">
        <v>0</v>
      </c>
      <c r="N966" s="8">
        <v>0</v>
      </c>
      <c r="O966" s="10"/>
    </row>
    <row r="967" spans="1:15">
      <c r="A967" s="19">
        <v>962</v>
      </c>
      <c r="B967" s="13" t="s">
        <v>5</v>
      </c>
      <c r="C967" s="15" t="s">
        <v>5</v>
      </c>
      <c r="D967" s="13" t="s">
        <v>5</v>
      </c>
      <c r="E967" s="4" t="s">
        <v>5</v>
      </c>
      <c r="F967" s="8">
        <v>0</v>
      </c>
      <c r="G967" s="15" t="s">
        <v>5</v>
      </c>
      <c r="H967" s="15" t="s">
        <v>5</v>
      </c>
      <c r="I967" s="15" t="s">
        <v>5</v>
      </c>
      <c r="J967" s="15" t="s">
        <v>5</v>
      </c>
      <c r="K967" s="8">
        <v>0</v>
      </c>
      <c r="L967" s="8">
        <v>0</v>
      </c>
      <c r="M967" s="8">
        <v>0</v>
      </c>
      <c r="N967" s="8">
        <v>0</v>
      </c>
      <c r="O967" s="10"/>
    </row>
    <row r="968" spans="1:15">
      <c r="A968" s="19">
        <v>963</v>
      </c>
      <c r="B968" s="13" t="s">
        <v>5</v>
      </c>
      <c r="C968" s="15" t="s">
        <v>5</v>
      </c>
      <c r="D968" s="13" t="s">
        <v>5</v>
      </c>
      <c r="E968" s="4" t="s">
        <v>5</v>
      </c>
      <c r="F968" s="8">
        <v>0</v>
      </c>
      <c r="G968" s="15" t="s">
        <v>5</v>
      </c>
      <c r="H968" s="15" t="s">
        <v>5</v>
      </c>
      <c r="I968" s="15" t="s">
        <v>5</v>
      </c>
      <c r="J968" s="15" t="s">
        <v>5</v>
      </c>
      <c r="K968" s="8">
        <v>0</v>
      </c>
      <c r="L968" s="8">
        <v>0</v>
      </c>
      <c r="M968" s="8">
        <v>0</v>
      </c>
      <c r="N968" s="8">
        <v>0</v>
      </c>
      <c r="O968" s="10"/>
    </row>
    <row r="969" spans="1:15">
      <c r="A969" s="19">
        <v>964</v>
      </c>
      <c r="B969" s="13" t="s">
        <v>5</v>
      </c>
      <c r="C969" s="15" t="s">
        <v>5</v>
      </c>
      <c r="D969" s="13" t="s">
        <v>5</v>
      </c>
      <c r="E969" s="4" t="s">
        <v>5</v>
      </c>
      <c r="F969" s="8">
        <v>0</v>
      </c>
      <c r="G969" s="15" t="s">
        <v>5</v>
      </c>
      <c r="H969" s="15" t="s">
        <v>5</v>
      </c>
      <c r="I969" s="15" t="s">
        <v>5</v>
      </c>
      <c r="J969" s="15" t="s">
        <v>5</v>
      </c>
      <c r="K969" s="8">
        <v>0</v>
      </c>
      <c r="L969" s="8">
        <v>0</v>
      </c>
      <c r="M969" s="8">
        <v>0</v>
      </c>
      <c r="N969" s="8">
        <v>0</v>
      </c>
      <c r="O969" s="10"/>
    </row>
    <row r="970" spans="1:15">
      <c r="A970" s="19">
        <v>965</v>
      </c>
      <c r="B970" s="13" t="s">
        <v>5</v>
      </c>
      <c r="C970" s="15" t="s">
        <v>5</v>
      </c>
      <c r="D970" s="13" t="s">
        <v>5</v>
      </c>
      <c r="E970" s="4" t="s">
        <v>5</v>
      </c>
      <c r="F970" s="8">
        <v>0</v>
      </c>
      <c r="G970" s="15" t="s">
        <v>5</v>
      </c>
      <c r="H970" s="15" t="s">
        <v>5</v>
      </c>
      <c r="I970" s="15" t="s">
        <v>5</v>
      </c>
      <c r="J970" s="15" t="s">
        <v>5</v>
      </c>
      <c r="K970" s="8">
        <v>0</v>
      </c>
      <c r="L970" s="8">
        <v>0</v>
      </c>
      <c r="M970" s="8">
        <v>0</v>
      </c>
      <c r="N970" s="8">
        <v>0</v>
      </c>
      <c r="O970" s="10"/>
    </row>
    <row r="971" spans="1:15">
      <c r="A971" s="19">
        <v>966</v>
      </c>
      <c r="B971" s="13" t="s">
        <v>5</v>
      </c>
      <c r="C971" s="15" t="s">
        <v>5</v>
      </c>
      <c r="D971" s="13" t="s">
        <v>5</v>
      </c>
      <c r="E971" s="4" t="s">
        <v>5</v>
      </c>
      <c r="F971" s="8">
        <v>0</v>
      </c>
      <c r="G971" s="15" t="s">
        <v>5</v>
      </c>
      <c r="H971" s="15" t="s">
        <v>5</v>
      </c>
      <c r="I971" s="15" t="s">
        <v>5</v>
      </c>
      <c r="J971" s="15" t="s">
        <v>5</v>
      </c>
      <c r="K971" s="8">
        <v>0</v>
      </c>
      <c r="L971" s="8">
        <v>0</v>
      </c>
      <c r="M971" s="8">
        <v>0</v>
      </c>
      <c r="N971" s="8">
        <v>0</v>
      </c>
      <c r="O971" s="10"/>
    </row>
    <row r="972" spans="1:15">
      <c r="A972" s="19">
        <v>967</v>
      </c>
      <c r="B972" s="13" t="s">
        <v>5</v>
      </c>
      <c r="C972" s="15" t="s">
        <v>5</v>
      </c>
      <c r="D972" s="13" t="s">
        <v>5</v>
      </c>
      <c r="E972" s="4" t="s">
        <v>5</v>
      </c>
      <c r="F972" s="8">
        <v>0</v>
      </c>
      <c r="G972" s="15" t="s">
        <v>5</v>
      </c>
      <c r="H972" s="15" t="s">
        <v>5</v>
      </c>
      <c r="I972" s="15" t="s">
        <v>5</v>
      </c>
      <c r="J972" s="15" t="s">
        <v>5</v>
      </c>
      <c r="K972" s="8">
        <v>0</v>
      </c>
      <c r="L972" s="8">
        <v>0</v>
      </c>
      <c r="M972" s="8">
        <v>0</v>
      </c>
      <c r="N972" s="8">
        <v>0</v>
      </c>
      <c r="O972" s="10"/>
    </row>
    <row r="973" spans="1:15">
      <c r="A973" s="19">
        <v>968</v>
      </c>
      <c r="B973" s="13" t="s">
        <v>5</v>
      </c>
      <c r="C973" s="15" t="s">
        <v>5</v>
      </c>
      <c r="D973" s="13" t="s">
        <v>5</v>
      </c>
      <c r="E973" s="4" t="s">
        <v>5</v>
      </c>
      <c r="F973" s="8">
        <v>0</v>
      </c>
      <c r="G973" s="15" t="s">
        <v>5</v>
      </c>
      <c r="H973" s="15" t="s">
        <v>5</v>
      </c>
      <c r="I973" s="15" t="s">
        <v>5</v>
      </c>
      <c r="J973" s="15" t="s">
        <v>5</v>
      </c>
      <c r="K973" s="8">
        <v>0</v>
      </c>
      <c r="L973" s="8">
        <v>0</v>
      </c>
      <c r="M973" s="8">
        <v>0</v>
      </c>
      <c r="N973" s="8">
        <v>0</v>
      </c>
      <c r="O973" s="10"/>
    </row>
    <row r="974" spans="1:15">
      <c r="A974" s="19">
        <v>969</v>
      </c>
      <c r="B974" s="13" t="s">
        <v>5</v>
      </c>
      <c r="C974" s="15" t="s">
        <v>5</v>
      </c>
      <c r="D974" s="13" t="s">
        <v>5</v>
      </c>
      <c r="E974" s="4" t="s">
        <v>5</v>
      </c>
      <c r="F974" s="8">
        <v>0</v>
      </c>
      <c r="G974" s="15" t="s">
        <v>5</v>
      </c>
      <c r="H974" s="15" t="s">
        <v>5</v>
      </c>
      <c r="I974" s="15" t="s">
        <v>5</v>
      </c>
      <c r="J974" s="15" t="s">
        <v>5</v>
      </c>
      <c r="K974" s="8">
        <v>0</v>
      </c>
      <c r="L974" s="8">
        <v>0</v>
      </c>
      <c r="M974" s="8">
        <v>0</v>
      </c>
      <c r="N974" s="8">
        <v>0</v>
      </c>
      <c r="O974" s="10"/>
    </row>
    <row r="975" spans="1:15">
      <c r="A975" s="19">
        <v>970</v>
      </c>
      <c r="B975" s="13" t="s">
        <v>5</v>
      </c>
      <c r="C975" s="15" t="s">
        <v>5</v>
      </c>
      <c r="D975" s="13" t="s">
        <v>5</v>
      </c>
      <c r="E975" s="4" t="s">
        <v>5</v>
      </c>
      <c r="F975" s="8">
        <v>0</v>
      </c>
      <c r="G975" s="15" t="s">
        <v>5</v>
      </c>
      <c r="H975" s="15" t="s">
        <v>5</v>
      </c>
      <c r="I975" s="15" t="s">
        <v>5</v>
      </c>
      <c r="J975" s="15" t="s">
        <v>5</v>
      </c>
      <c r="K975" s="8">
        <v>0</v>
      </c>
      <c r="L975" s="8">
        <v>0</v>
      </c>
      <c r="M975" s="8">
        <v>0</v>
      </c>
      <c r="N975" s="8">
        <v>0</v>
      </c>
      <c r="O975" s="10"/>
    </row>
    <row r="976" spans="1:15">
      <c r="A976" s="19">
        <v>971</v>
      </c>
      <c r="B976" s="13" t="s">
        <v>5</v>
      </c>
      <c r="C976" s="15" t="s">
        <v>5</v>
      </c>
      <c r="D976" s="13" t="s">
        <v>5</v>
      </c>
      <c r="E976" s="4" t="s">
        <v>5</v>
      </c>
      <c r="F976" s="8">
        <v>0</v>
      </c>
      <c r="G976" s="15" t="s">
        <v>5</v>
      </c>
      <c r="H976" s="15" t="s">
        <v>5</v>
      </c>
      <c r="I976" s="15" t="s">
        <v>5</v>
      </c>
      <c r="J976" s="15" t="s">
        <v>5</v>
      </c>
      <c r="K976" s="8">
        <v>0</v>
      </c>
      <c r="L976" s="8">
        <v>0</v>
      </c>
      <c r="M976" s="8">
        <v>0</v>
      </c>
      <c r="N976" s="8">
        <v>0</v>
      </c>
      <c r="O976" s="10"/>
    </row>
    <row r="977" spans="1:15">
      <c r="A977" s="19">
        <v>972</v>
      </c>
      <c r="B977" s="13" t="s">
        <v>5</v>
      </c>
      <c r="C977" s="15" t="s">
        <v>5</v>
      </c>
      <c r="D977" s="13" t="s">
        <v>5</v>
      </c>
      <c r="E977" s="4" t="s">
        <v>5</v>
      </c>
      <c r="F977" s="8">
        <v>0</v>
      </c>
      <c r="G977" s="15" t="s">
        <v>5</v>
      </c>
      <c r="H977" s="15" t="s">
        <v>5</v>
      </c>
      <c r="I977" s="15" t="s">
        <v>5</v>
      </c>
      <c r="J977" s="15" t="s">
        <v>5</v>
      </c>
      <c r="K977" s="8">
        <v>0</v>
      </c>
      <c r="L977" s="8">
        <v>0</v>
      </c>
      <c r="M977" s="8">
        <v>0</v>
      </c>
      <c r="N977" s="8">
        <v>0</v>
      </c>
      <c r="O977" s="10"/>
    </row>
    <row r="978" spans="1:15">
      <c r="A978" s="19">
        <v>973</v>
      </c>
      <c r="B978" s="13" t="s">
        <v>5</v>
      </c>
      <c r="C978" s="15" t="s">
        <v>5</v>
      </c>
      <c r="D978" s="13" t="s">
        <v>5</v>
      </c>
      <c r="E978" s="4" t="s">
        <v>5</v>
      </c>
      <c r="F978" s="8">
        <v>0</v>
      </c>
      <c r="G978" s="15" t="s">
        <v>5</v>
      </c>
      <c r="H978" s="15" t="s">
        <v>5</v>
      </c>
      <c r="I978" s="15" t="s">
        <v>5</v>
      </c>
      <c r="J978" s="15" t="s">
        <v>5</v>
      </c>
      <c r="K978" s="8">
        <v>0</v>
      </c>
      <c r="L978" s="8">
        <v>0</v>
      </c>
      <c r="M978" s="8">
        <v>0</v>
      </c>
      <c r="N978" s="8">
        <v>0</v>
      </c>
      <c r="O978" s="10"/>
    </row>
    <row r="979" spans="1:15">
      <c r="A979" s="19">
        <v>974</v>
      </c>
      <c r="B979" s="13" t="s">
        <v>5</v>
      </c>
      <c r="C979" s="15" t="s">
        <v>5</v>
      </c>
      <c r="D979" s="13" t="s">
        <v>5</v>
      </c>
      <c r="E979" s="4" t="s">
        <v>5</v>
      </c>
      <c r="F979" s="8">
        <v>0</v>
      </c>
      <c r="G979" s="15" t="s">
        <v>5</v>
      </c>
      <c r="H979" s="15" t="s">
        <v>5</v>
      </c>
      <c r="I979" s="15" t="s">
        <v>5</v>
      </c>
      <c r="J979" s="15" t="s">
        <v>5</v>
      </c>
      <c r="K979" s="8">
        <v>0</v>
      </c>
      <c r="L979" s="8">
        <v>0</v>
      </c>
      <c r="M979" s="8">
        <v>0</v>
      </c>
      <c r="N979" s="8">
        <v>0</v>
      </c>
      <c r="O979" s="10"/>
    </row>
    <row r="980" spans="1:15">
      <c r="A980" s="19">
        <v>975</v>
      </c>
      <c r="B980" s="13" t="s">
        <v>5</v>
      </c>
      <c r="C980" s="15" t="s">
        <v>5</v>
      </c>
      <c r="D980" s="13" t="s">
        <v>5</v>
      </c>
      <c r="E980" s="4" t="s">
        <v>5</v>
      </c>
      <c r="F980" s="8">
        <v>0</v>
      </c>
      <c r="G980" s="15" t="s">
        <v>5</v>
      </c>
      <c r="H980" s="15" t="s">
        <v>5</v>
      </c>
      <c r="I980" s="15" t="s">
        <v>5</v>
      </c>
      <c r="J980" s="15" t="s">
        <v>5</v>
      </c>
      <c r="K980" s="8">
        <v>0</v>
      </c>
      <c r="L980" s="8">
        <v>0</v>
      </c>
      <c r="M980" s="8">
        <v>0</v>
      </c>
      <c r="N980" s="8">
        <v>0</v>
      </c>
      <c r="O980" s="10"/>
    </row>
    <row r="981" spans="1:15">
      <c r="A981" s="19">
        <v>976</v>
      </c>
      <c r="B981" s="13" t="s">
        <v>5</v>
      </c>
      <c r="C981" s="15" t="s">
        <v>5</v>
      </c>
      <c r="D981" s="13" t="s">
        <v>5</v>
      </c>
      <c r="E981" s="4" t="s">
        <v>5</v>
      </c>
      <c r="F981" s="8">
        <v>0</v>
      </c>
      <c r="G981" s="15" t="s">
        <v>5</v>
      </c>
      <c r="H981" s="15" t="s">
        <v>5</v>
      </c>
      <c r="I981" s="15" t="s">
        <v>5</v>
      </c>
      <c r="J981" s="15" t="s">
        <v>5</v>
      </c>
      <c r="K981" s="8">
        <v>0</v>
      </c>
      <c r="L981" s="8">
        <v>0</v>
      </c>
      <c r="M981" s="8">
        <v>0</v>
      </c>
      <c r="N981" s="8">
        <v>0</v>
      </c>
      <c r="O981" s="10"/>
    </row>
    <row r="982" spans="1:15">
      <c r="A982" s="19">
        <v>977</v>
      </c>
      <c r="B982" s="13" t="s">
        <v>5</v>
      </c>
      <c r="C982" s="15" t="s">
        <v>5</v>
      </c>
      <c r="D982" s="13" t="s">
        <v>5</v>
      </c>
      <c r="E982" s="4" t="s">
        <v>5</v>
      </c>
      <c r="F982" s="8">
        <v>0</v>
      </c>
      <c r="G982" s="15" t="s">
        <v>5</v>
      </c>
      <c r="H982" s="15" t="s">
        <v>5</v>
      </c>
      <c r="I982" s="15" t="s">
        <v>5</v>
      </c>
      <c r="J982" s="15" t="s">
        <v>5</v>
      </c>
      <c r="K982" s="8">
        <v>0</v>
      </c>
      <c r="L982" s="8">
        <v>0</v>
      </c>
      <c r="M982" s="8">
        <v>0</v>
      </c>
      <c r="N982" s="8">
        <v>0</v>
      </c>
      <c r="O982" s="10"/>
    </row>
    <row r="983" spans="1:15">
      <c r="A983" s="19">
        <v>978</v>
      </c>
      <c r="B983" s="13" t="s">
        <v>5</v>
      </c>
      <c r="C983" s="15" t="s">
        <v>5</v>
      </c>
      <c r="D983" s="13" t="s">
        <v>5</v>
      </c>
      <c r="E983" s="4" t="s">
        <v>5</v>
      </c>
      <c r="F983" s="8">
        <v>0</v>
      </c>
      <c r="G983" s="15" t="s">
        <v>5</v>
      </c>
      <c r="H983" s="15" t="s">
        <v>5</v>
      </c>
      <c r="I983" s="15" t="s">
        <v>5</v>
      </c>
      <c r="J983" s="15" t="s">
        <v>5</v>
      </c>
      <c r="K983" s="8">
        <v>0</v>
      </c>
      <c r="L983" s="8">
        <v>0</v>
      </c>
      <c r="M983" s="8">
        <v>0</v>
      </c>
      <c r="N983" s="8">
        <v>0</v>
      </c>
      <c r="O983" s="10"/>
    </row>
    <row r="984" spans="1:15">
      <c r="A984" s="19">
        <v>979</v>
      </c>
      <c r="B984" s="13" t="s">
        <v>5</v>
      </c>
      <c r="C984" s="15" t="s">
        <v>5</v>
      </c>
      <c r="D984" s="13" t="s">
        <v>5</v>
      </c>
      <c r="E984" s="4" t="s">
        <v>5</v>
      </c>
      <c r="F984" s="8">
        <v>0</v>
      </c>
      <c r="G984" s="15" t="s">
        <v>5</v>
      </c>
      <c r="H984" s="15" t="s">
        <v>5</v>
      </c>
      <c r="I984" s="15" t="s">
        <v>5</v>
      </c>
      <c r="J984" s="15" t="s">
        <v>5</v>
      </c>
      <c r="K984" s="8">
        <v>0</v>
      </c>
      <c r="L984" s="8">
        <v>0</v>
      </c>
      <c r="M984" s="8">
        <v>0</v>
      </c>
      <c r="N984" s="8">
        <v>0</v>
      </c>
      <c r="O984" s="10"/>
    </row>
    <row r="985" spans="1:15">
      <c r="A985" s="19">
        <v>980</v>
      </c>
      <c r="B985" s="13" t="s">
        <v>5</v>
      </c>
      <c r="C985" s="15" t="s">
        <v>5</v>
      </c>
      <c r="D985" s="13" t="s">
        <v>5</v>
      </c>
      <c r="E985" s="4" t="s">
        <v>5</v>
      </c>
      <c r="F985" s="8">
        <v>0</v>
      </c>
      <c r="G985" s="15" t="s">
        <v>5</v>
      </c>
      <c r="H985" s="15" t="s">
        <v>5</v>
      </c>
      <c r="I985" s="15" t="s">
        <v>5</v>
      </c>
      <c r="J985" s="15" t="s">
        <v>5</v>
      </c>
      <c r="K985" s="8">
        <v>0</v>
      </c>
      <c r="L985" s="8">
        <v>0</v>
      </c>
      <c r="M985" s="8">
        <v>0</v>
      </c>
      <c r="N985" s="8">
        <v>0</v>
      </c>
      <c r="O985" s="10"/>
    </row>
    <row r="986" spans="1:15">
      <c r="A986" s="19">
        <v>981</v>
      </c>
      <c r="B986" s="13" t="s">
        <v>5</v>
      </c>
      <c r="C986" s="15" t="s">
        <v>5</v>
      </c>
      <c r="D986" s="13" t="s">
        <v>5</v>
      </c>
      <c r="E986" s="4" t="s">
        <v>5</v>
      </c>
      <c r="F986" s="8">
        <v>0</v>
      </c>
      <c r="G986" s="15" t="s">
        <v>5</v>
      </c>
      <c r="H986" s="15" t="s">
        <v>5</v>
      </c>
      <c r="I986" s="15" t="s">
        <v>5</v>
      </c>
      <c r="J986" s="15" t="s">
        <v>5</v>
      </c>
      <c r="K986" s="8">
        <v>0</v>
      </c>
      <c r="L986" s="8">
        <v>0</v>
      </c>
      <c r="M986" s="8">
        <v>0</v>
      </c>
      <c r="N986" s="8">
        <v>0</v>
      </c>
      <c r="O986" s="10"/>
    </row>
    <row r="987" spans="1:15">
      <c r="A987" s="19">
        <v>982</v>
      </c>
      <c r="B987" s="13" t="s">
        <v>5</v>
      </c>
      <c r="C987" s="15" t="s">
        <v>5</v>
      </c>
      <c r="D987" s="13" t="s">
        <v>5</v>
      </c>
      <c r="E987" s="4" t="s">
        <v>5</v>
      </c>
      <c r="F987" s="8">
        <v>0</v>
      </c>
      <c r="G987" s="15" t="s">
        <v>5</v>
      </c>
      <c r="H987" s="15" t="s">
        <v>5</v>
      </c>
      <c r="I987" s="15" t="s">
        <v>5</v>
      </c>
      <c r="J987" s="15" t="s">
        <v>5</v>
      </c>
      <c r="K987" s="8">
        <v>0</v>
      </c>
      <c r="L987" s="8">
        <v>0</v>
      </c>
      <c r="M987" s="8">
        <v>0</v>
      </c>
      <c r="N987" s="8">
        <v>0</v>
      </c>
      <c r="O987" s="10"/>
    </row>
    <row r="988" spans="1:15">
      <c r="A988" s="19">
        <v>983</v>
      </c>
      <c r="B988" s="13" t="s">
        <v>5</v>
      </c>
      <c r="C988" s="15" t="s">
        <v>5</v>
      </c>
      <c r="D988" s="13" t="s">
        <v>5</v>
      </c>
      <c r="E988" s="4" t="s">
        <v>5</v>
      </c>
      <c r="F988" s="8">
        <v>0</v>
      </c>
      <c r="G988" s="15" t="s">
        <v>5</v>
      </c>
      <c r="H988" s="15" t="s">
        <v>5</v>
      </c>
      <c r="I988" s="15" t="s">
        <v>5</v>
      </c>
      <c r="J988" s="15" t="s">
        <v>5</v>
      </c>
      <c r="K988" s="8">
        <v>0</v>
      </c>
      <c r="L988" s="8">
        <v>0</v>
      </c>
      <c r="M988" s="8">
        <v>0</v>
      </c>
      <c r="N988" s="8">
        <v>0</v>
      </c>
      <c r="O988" s="10"/>
    </row>
    <row r="989" spans="1:15">
      <c r="A989" s="19">
        <v>984</v>
      </c>
      <c r="B989" s="13" t="s">
        <v>5</v>
      </c>
      <c r="C989" s="15" t="s">
        <v>5</v>
      </c>
      <c r="D989" s="13" t="s">
        <v>5</v>
      </c>
      <c r="E989" s="4" t="s">
        <v>5</v>
      </c>
      <c r="F989" s="8">
        <v>0</v>
      </c>
      <c r="G989" s="15" t="s">
        <v>5</v>
      </c>
      <c r="H989" s="15" t="s">
        <v>5</v>
      </c>
      <c r="I989" s="15" t="s">
        <v>5</v>
      </c>
      <c r="J989" s="15" t="s">
        <v>5</v>
      </c>
      <c r="K989" s="8">
        <v>0</v>
      </c>
      <c r="L989" s="8">
        <v>0</v>
      </c>
      <c r="M989" s="8">
        <v>0</v>
      </c>
      <c r="N989" s="8">
        <v>0</v>
      </c>
      <c r="O989" s="10"/>
    </row>
    <row r="990" spans="1:15">
      <c r="A990" s="19">
        <v>985</v>
      </c>
      <c r="B990" s="13" t="s">
        <v>5</v>
      </c>
      <c r="C990" s="15" t="s">
        <v>5</v>
      </c>
      <c r="D990" s="13" t="s">
        <v>5</v>
      </c>
      <c r="E990" s="4" t="s">
        <v>5</v>
      </c>
      <c r="F990" s="8">
        <v>0</v>
      </c>
      <c r="G990" s="15" t="s">
        <v>5</v>
      </c>
      <c r="H990" s="15" t="s">
        <v>5</v>
      </c>
      <c r="I990" s="15" t="s">
        <v>5</v>
      </c>
      <c r="J990" s="15" t="s">
        <v>5</v>
      </c>
      <c r="K990" s="8">
        <v>0</v>
      </c>
      <c r="L990" s="8">
        <v>0</v>
      </c>
      <c r="M990" s="8">
        <v>0</v>
      </c>
      <c r="N990" s="8">
        <v>0</v>
      </c>
      <c r="O990" s="10"/>
    </row>
    <row r="991" spans="1:15">
      <c r="A991" s="19">
        <v>986</v>
      </c>
      <c r="B991" s="13" t="s">
        <v>5</v>
      </c>
      <c r="C991" s="15" t="s">
        <v>5</v>
      </c>
      <c r="D991" s="13" t="s">
        <v>5</v>
      </c>
      <c r="E991" s="4" t="s">
        <v>5</v>
      </c>
      <c r="F991" s="8">
        <v>0</v>
      </c>
      <c r="G991" s="15" t="s">
        <v>5</v>
      </c>
      <c r="H991" s="15" t="s">
        <v>5</v>
      </c>
      <c r="I991" s="15" t="s">
        <v>5</v>
      </c>
      <c r="J991" s="15" t="s">
        <v>5</v>
      </c>
      <c r="K991" s="8">
        <v>0</v>
      </c>
      <c r="L991" s="8">
        <v>0</v>
      </c>
      <c r="M991" s="8">
        <v>0</v>
      </c>
      <c r="N991" s="8">
        <v>0</v>
      </c>
      <c r="O991" s="10"/>
    </row>
    <row r="992" spans="1:15">
      <c r="A992" s="19">
        <v>987</v>
      </c>
      <c r="B992" s="13" t="s">
        <v>5</v>
      </c>
      <c r="C992" s="15" t="s">
        <v>5</v>
      </c>
      <c r="D992" s="13" t="s">
        <v>5</v>
      </c>
      <c r="E992" s="4" t="s">
        <v>5</v>
      </c>
      <c r="F992" s="8">
        <v>0</v>
      </c>
      <c r="G992" s="15" t="s">
        <v>5</v>
      </c>
      <c r="H992" s="15" t="s">
        <v>5</v>
      </c>
      <c r="I992" s="15" t="s">
        <v>5</v>
      </c>
      <c r="J992" s="15" t="s">
        <v>5</v>
      </c>
      <c r="K992" s="8">
        <v>0</v>
      </c>
      <c r="L992" s="8">
        <v>0</v>
      </c>
      <c r="M992" s="8">
        <v>0</v>
      </c>
      <c r="N992" s="8">
        <v>0</v>
      </c>
      <c r="O992" s="10"/>
    </row>
    <row r="993" spans="1:15">
      <c r="A993" s="19">
        <v>988</v>
      </c>
      <c r="B993" s="13" t="s">
        <v>5</v>
      </c>
      <c r="C993" s="15" t="s">
        <v>5</v>
      </c>
      <c r="D993" s="13" t="s">
        <v>5</v>
      </c>
      <c r="E993" s="4" t="s">
        <v>5</v>
      </c>
      <c r="F993" s="8">
        <v>0</v>
      </c>
      <c r="G993" s="15" t="s">
        <v>5</v>
      </c>
      <c r="H993" s="15" t="s">
        <v>5</v>
      </c>
      <c r="I993" s="15" t="s">
        <v>5</v>
      </c>
      <c r="J993" s="15" t="s">
        <v>5</v>
      </c>
      <c r="K993" s="8">
        <v>0</v>
      </c>
      <c r="L993" s="8">
        <v>0</v>
      </c>
      <c r="M993" s="8">
        <v>0</v>
      </c>
      <c r="N993" s="8">
        <v>0</v>
      </c>
      <c r="O993" s="10"/>
    </row>
    <row r="994" spans="1:15">
      <c r="A994" s="19">
        <v>989</v>
      </c>
      <c r="B994" s="13" t="s">
        <v>5</v>
      </c>
      <c r="C994" s="15" t="s">
        <v>5</v>
      </c>
      <c r="D994" s="13" t="s">
        <v>5</v>
      </c>
      <c r="E994" s="4" t="s">
        <v>5</v>
      </c>
      <c r="F994" s="8">
        <v>0</v>
      </c>
      <c r="G994" s="15" t="s">
        <v>5</v>
      </c>
      <c r="H994" s="15" t="s">
        <v>5</v>
      </c>
      <c r="I994" s="15" t="s">
        <v>5</v>
      </c>
      <c r="J994" s="15" t="s">
        <v>5</v>
      </c>
      <c r="K994" s="8">
        <v>0</v>
      </c>
      <c r="L994" s="8">
        <v>0</v>
      </c>
      <c r="M994" s="8">
        <v>0</v>
      </c>
      <c r="N994" s="8">
        <v>0</v>
      </c>
      <c r="O994" s="10"/>
    </row>
    <row r="995" spans="1:15">
      <c r="A995" s="19">
        <v>990</v>
      </c>
      <c r="B995" s="13" t="s">
        <v>5</v>
      </c>
      <c r="C995" s="15" t="s">
        <v>5</v>
      </c>
      <c r="D995" s="13" t="s">
        <v>5</v>
      </c>
      <c r="E995" s="4" t="s">
        <v>5</v>
      </c>
      <c r="F995" s="8">
        <v>0</v>
      </c>
      <c r="G995" s="15" t="s">
        <v>5</v>
      </c>
      <c r="H995" s="15" t="s">
        <v>5</v>
      </c>
      <c r="I995" s="15" t="s">
        <v>5</v>
      </c>
      <c r="J995" s="15" t="s">
        <v>5</v>
      </c>
      <c r="K995" s="8">
        <v>0</v>
      </c>
      <c r="L995" s="8">
        <v>0</v>
      </c>
      <c r="M995" s="8">
        <v>0</v>
      </c>
      <c r="N995" s="8">
        <v>0</v>
      </c>
      <c r="O995" s="10"/>
    </row>
    <row r="996" spans="1:15">
      <c r="A996" s="19">
        <v>991</v>
      </c>
      <c r="B996" s="13" t="s">
        <v>5</v>
      </c>
      <c r="C996" s="15" t="s">
        <v>5</v>
      </c>
      <c r="D996" s="13" t="s">
        <v>5</v>
      </c>
      <c r="E996" s="4" t="s">
        <v>5</v>
      </c>
      <c r="F996" s="8">
        <v>0</v>
      </c>
      <c r="G996" s="15" t="s">
        <v>5</v>
      </c>
      <c r="H996" s="15" t="s">
        <v>5</v>
      </c>
      <c r="I996" s="15" t="s">
        <v>5</v>
      </c>
      <c r="J996" s="15" t="s">
        <v>5</v>
      </c>
      <c r="K996" s="8">
        <v>0</v>
      </c>
      <c r="L996" s="8">
        <v>0</v>
      </c>
      <c r="M996" s="8">
        <v>0</v>
      </c>
      <c r="N996" s="8">
        <v>0</v>
      </c>
      <c r="O996" s="10"/>
    </row>
    <row r="997" spans="1:15">
      <c r="A997" s="19">
        <v>992</v>
      </c>
      <c r="B997" s="13" t="s">
        <v>5</v>
      </c>
      <c r="C997" s="15" t="s">
        <v>5</v>
      </c>
      <c r="D997" s="13" t="s">
        <v>5</v>
      </c>
      <c r="E997" s="4" t="s">
        <v>5</v>
      </c>
      <c r="F997" s="8">
        <v>0</v>
      </c>
      <c r="G997" s="15" t="s">
        <v>5</v>
      </c>
      <c r="H997" s="15" t="s">
        <v>5</v>
      </c>
      <c r="I997" s="15" t="s">
        <v>5</v>
      </c>
      <c r="J997" s="15" t="s">
        <v>5</v>
      </c>
      <c r="K997" s="8">
        <v>0</v>
      </c>
      <c r="L997" s="8">
        <v>0</v>
      </c>
      <c r="M997" s="8">
        <v>0</v>
      </c>
      <c r="N997" s="8">
        <v>0</v>
      </c>
      <c r="O997" s="10"/>
    </row>
    <row r="998" spans="1:15">
      <c r="A998" s="19">
        <v>993</v>
      </c>
      <c r="B998" s="13" t="s">
        <v>5</v>
      </c>
      <c r="C998" s="15" t="s">
        <v>5</v>
      </c>
      <c r="D998" s="13" t="s">
        <v>5</v>
      </c>
      <c r="E998" s="4" t="s">
        <v>5</v>
      </c>
      <c r="F998" s="8">
        <v>0</v>
      </c>
      <c r="G998" s="15" t="s">
        <v>5</v>
      </c>
      <c r="H998" s="15" t="s">
        <v>5</v>
      </c>
      <c r="I998" s="15" t="s">
        <v>5</v>
      </c>
      <c r="J998" s="15" t="s">
        <v>5</v>
      </c>
      <c r="K998" s="8">
        <v>0</v>
      </c>
      <c r="L998" s="8">
        <v>0</v>
      </c>
      <c r="M998" s="8">
        <v>0</v>
      </c>
      <c r="N998" s="8">
        <v>0</v>
      </c>
      <c r="O998" s="10"/>
    </row>
    <row r="999" spans="1:15">
      <c r="A999" s="19">
        <v>994</v>
      </c>
      <c r="B999" s="13" t="s">
        <v>5</v>
      </c>
      <c r="C999" s="15" t="s">
        <v>5</v>
      </c>
      <c r="D999" s="13" t="s">
        <v>5</v>
      </c>
      <c r="E999" s="4" t="s">
        <v>5</v>
      </c>
      <c r="F999" s="8">
        <v>0</v>
      </c>
      <c r="G999" s="15" t="s">
        <v>5</v>
      </c>
      <c r="H999" s="15" t="s">
        <v>5</v>
      </c>
      <c r="I999" s="15" t="s">
        <v>5</v>
      </c>
      <c r="J999" s="15" t="s">
        <v>5</v>
      </c>
      <c r="K999" s="8">
        <v>0</v>
      </c>
      <c r="L999" s="8">
        <v>0</v>
      </c>
      <c r="M999" s="8">
        <v>0</v>
      </c>
      <c r="N999" s="8">
        <v>0</v>
      </c>
      <c r="O999" s="10"/>
    </row>
    <row r="1000" spans="1:15">
      <c r="A1000" s="19">
        <v>995</v>
      </c>
      <c r="B1000" s="13" t="s">
        <v>5</v>
      </c>
      <c r="C1000" s="15" t="s">
        <v>5</v>
      </c>
      <c r="D1000" s="13" t="s">
        <v>5</v>
      </c>
      <c r="E1000" s="4" t="s">
        <v>5</v>
      </c>
      <c r="F1000" s="8">
        <v>0</v>
      </c>
      <c r="G1000" s="15" t="s">
        <v>5</v>
      </c>
      <c r="H1000" s="15" t="s">
        <v>5</v>
      </c>
      <c r="I1000" s="15" t="s">
        <v>5</v>
      </c>
      <c r="J1000" s="15" t="s">
        <v>5</v>
      </c>
      <c r="K1000" s="8">
        <v>0</v>
      </c>
      <c r="L1000" s="8">
        <v>0</v>
      </c>
      <c r="M1000" s="8">
        <v>0</v>
      </c>
      <c r="N1000" s="8">
        <v>0</v>
      </c>
      <c r="O1000" s="10"/>
    </row>
    <row r="1001" spans="1:15">
      <c r="A1001" s="19">
        <v>996</v>
      </c>
      <c r="B1001" s="13" t="s">
        <v>5</v>
      </c>
      <c r="C1001" s="15" t="s">
        <v>5</v>
      </c>
      <c r="D1001" s="13" t="s">
        <v>5</v>
      </c>
      <c r="E1001" s="4" t="s">
        <v>5</v>
      </c>
      <c r="F1001" s="8">
        <v>0</v>
      </c>
      <c r="G1001" s="15" t="s">
        <v>5</v>
      </c>
      <c r="H1001" s="15" t="s">
        <v>5</v>
      </c>
      <c r="I1001" s="15" t="s">
        <v>5</v>
      </c>
      <c r="J1001" s="15" t="s">
        <v>5</v>
      </c>
      <c r="K1001" s="8">
        <v>0</v>
      </c>
      <c r="L1001" s="8">
        <v>0</v>
      </c>
      <c r="M1001" s="8">
        <v>0</v>
      </c>
      <c r="N1001" s="8">
        <v>0</v>
      </c>
      <c r="O1001" s="10"/>
    </row>
    <row r="1002" spans="1:15">
      <c r="A1002" s="19">
        <v>997</v>
      </c>
      <c r="B1002" s="13" t="s">
        <v>5</v>
      </c>
      <c r="C1002" s="15" t="s">
        <v>5</v>
      </c>
      <c r="D1002" s="13" t="s">
        <v>5</v>
      </c>
      <c r="E1002" s="4" t="s">
        <v>5</v>
      </c>
      <c r="F1002" s="8">
        <v>0</v>
      </c>
      <c r="G1002" s="15" t="s">
        <v>5</v>
      </c>
      <c r="H1002" s="15" t="s">
        <v>5</v>
      </c>
      <c r="I1002" s="15" t="s">
        <v>5</v>
      </c>
      <c r="J1002" s="15" t="s">
        <v>5</v>
      </c>
      <c r="K1002" s="8">
        <v>0</v>
      </c>
      <c r="L1002" s="8">
        <v>0</v>
      </c>
      <c r="M1002" s="8">
        <v>0</v>
      </c>
      <c r="N1002" s="8">
        <v>0</v>
      </c>
      <c r="O1002" s="10"/>
    </row>
    <row r="1003" spans="1:15">
      <c r="A1003" s="19">
        <v>998</v>
      </c>
      <c r="B1003" s="13" t="s">
        <v>5</v>
      </c>
      <c r="C1003" s="15" t="s">
        <v>5</v>
      </c>
      <c r="D1003" s="13" t="s">
        <v>5</v>
      </c>
      <c r="E1003" s="4" t="s">
        <v>5</v>
      </c>
      <c r="F1003" s="8">
        <v>0</v>
      </c>
      <c r="G1003" s="15" t="s">
        <v>5</v>
      </c>
      <c r="H1003" s="15" t="s">
        <v>5</v>
      </c>
      <c r="I1003" s="15" t="s">
        <v>5</v>
      </c>
      <c r="J1003" s="15" t="s">
        <v>5</v>
      </c>
      <c r="K1003" s="8">
        <v>0</v>
      </c>
      <c r="L1003" s="8">
        <v>0</v>
      </c>
      <c r="M1003" s="8">
        <v>0</v>
      </c>
      <c r="N1003" s="8">
        <v>0</v>
      </c>
      <c r="O1003" s="10"/>
    </row>
    <row r="1004" spans="1:15">
      <c r="A1004" s="19">
        <v>999</v>
      </c>
      <c r="B1004" s="13" t="s">
        <v>5</v>
      </c>
      <c r="C1004" s="15" t="s">
        <v>5</v>
      </c>
      <c r="D1004" s="13" t="s">
        <v>5</v>
      </c>
      <c r="E1004" s="4" t="s">
        <v>5</v>
      </c>
      <c r="F1004" s="8">
        <v>0</v>
      </c>
      <c r="G1004" s="15" t="s">
        <v>5</v>
      </c>
      <c r="H1004" s="15" t="s">
        <v>5</v>
      </c>
      <c r="I1004" s="15" t="s">
        <v>5</v>
      </c>
      <c r="J1004" s="15" t="s">
        <v>5</v>
      </c>
      <c r="K1004" s="8">
        <v>0</v>
      </c>
      <c r="L1004" s="8">
        <v>0</v>
      </c>
      <c r="M1004" s="8">
        <v>0</v>
      </c>
      <c r="N1004" s="8">
        <v>0</v>
      </c>
      <c r="O1004" s="10"/>
    </row>
    <row r="1005" spans="1:15">
      <c r="A1005" s="19">
        <v>1000</v>
      </c>
      <c r="B1005" s="13" t="s">
        <v>5</v>
      </c>
      <c r="C1005" s="15" t="s">
        <v>5</v>
      </c>
      <c r="D1005" s="13" t="s">
        <v>5</v>
      </c>
      <c r="E1005" s="4" t="s">
        <v>5</v>
      </c>
      <c r="F1005" s="8">
        <v>0</v>
      </c>
      <c r="G1005" s="15" t="s">
        <v>5</v>
      </c>
      <c r="H1005" s="15" t="s">
        <v>5</v>
      </c>
      <c r="I1005" s="15" t="s">
        <v>5</v>
      </c>
      <c r="J1005" s="15" t="s">
        <v>5</v>
      </c>
      <c r="K1005" s="8">
        <v>0</v>
      </c>
      <c r="L1005" s="8">
        <v>0</v>
      </c>
      <c r="M1005" s="8">
        <v>0</v>
      </c>
      <c r="N1005" s="8">
        <v>0</v>
      </c>
      <c r="O1005" s="10"/>
    </row>
    <row r="1006" spans="1:15">
      <c r="A1006" s="19">
        <v>1001</v>
      </c>
      <c r="B1006" s="13" t="s">
        <v>5</v>
      </c>
      <c r="C1006" s="15" t="s">
        <v>5</v>
      </c>
      <c r="D1006" s="13" t="s">
        <v>5</v>
      </c>
      <c r="E1006" s="4" t="s">
        <v>5</v>
      </c>
      <c r="F1006" s="8">
        <v>0</v>
      </c>
      <c r="G1006" s="15" t="s">
        <v>5</v>
      </c>
      <c r="H1006" s="15" t="s">
        <v>5</v>
      </c>
      <c r="I1006" s="15" t="s">
        <v>5</v>
      </c>
      <c r="J1006" s="15" t="s">
        <v>5</v>
      </c>
      <c r="K1006" s="8">
        <v>0</v>
      </c>
      <c r="L1006" s="8">
        <v>0</v>
      </c>
      <c r="M1006" s="8">
        <v>0</v>
      </c>
      <c r="N1006" s="8">
        <v>0</v>
      </c>
      <c r="O1006" s="10"/>
    </row>
    <row r="1007" spans="1:15">
      <c r="A1007" s="19">
        <v>1002</v>
      </c>
      <c r="B1007" s="13" t="s">
        <v>5</v>
      </c>
      <c r="C1007" s="15" t="s">
        <v>5</v>
      </c>
      <c r="D1007" s="13" t="s">
        <v>5</v>
      </c>
      <c r="E1007" s="4" t="s">
        <v>5</v>
      </c>
      <c r="F1007" s="8">
        <v>0</v>
      </c>
      <c r="G1007" s="15" t="s">
        <v>5</v>
      </c>
      <c r="H1007" s="15" t="s">
        <v>5</v>
      </c>
      <c r="I1007" s="15" t="s">
        <v>5</v>
      </c>
      <c r="J1007" s="15" t="s">
        <v>5</v>
      </c>
      <c r="K1007" s="8">
        <v>0</v>
      </c>
      <c r="L1007" s="8">
        <v>0</v>
      </c>
      <c r="M1007" s="8">
        <v>0</v>
      </c>
      <c r="N1007" s="8">
        <v>0</v>
      </c>
      <c r="O1007" s="10"/>
    </row>
    <row r="1008" spans="1:15">
      <c r="A1008" s="19">
        <v>1003</v>
      </c>
      <c r="B1008" s="13" t="s">
        <v>5</v>
      </c>
      <c r="C1008" s="15" t="s">
        <v>5</v>
      </c>
      <c r="D1008" s="13" t="s">
        <v>5</v>
      </c>
      <c r="E1008" s="4" t="s">
        <v>5</v>
      </c>
      <c r="F1008" s="8">
        <v>0</v>
      </c>
      <c r="G1008" s="15" t="s">
        <v>5</v>
      </c>
      <c r="H1008" s="15" t="s">
        <v>5</v>
      </c>
      <c r="I1008" s="15" t="s">
        <v>5</v>
      </c>
      <c r="J1008" s="15" t="s">
        <v>5</v>
      </c>
      <c r="K1008" s="8">
        <v>0</v>
      </c>
      <c r="L1008" s="8">
        <v>0</v>
      </c>
      <c r="M1008" s="8">
        <v>0</v>
      </c>
      <c r="N1008" s="8">
        <v>0</v>
      </c>
      <c r="O1008" s="10"/>
    </row>
    <row r="1009" spans="1:15">
      <c r="A1009" s="19">
        <v>1004</v>
      </c>
      <c r="B1009" s="13" t="s">
        <v>5</v>
      </c>
      <c r="C1009" s="15" t="s">
        <v>5</v>
      </c>
      <c r="D1009" s="13" t="s">
        <v>5</v>
      </c>
      <c r="E1009" s="4" t="s">
        <v>5</v>
      </c>
      <c r="F1009" s="8">
        <v>0</v>
      </c>
      <c r="G1009" s="15" t="s">
        <v>5</v>
      </c>
      <c r="H1009" s="15" t="s">
        <v>5</v>
      </c>
      <c r="I1009" s="15" t="s">
        <v>5</v>
      </c>
      <c r="J1009" s="15" t="s">
        <v>5</v>
      </c>
      <c r="K1009" s="8">
        <v>0</v>
      </c>
      <c r="L1009" s="8">
        <v>0</v>
      </c>
      <c r="M1009" s="8">
        <v>0</v>
      </c>
      <c r="N1009" s="8">
        <v>0</v>
      </c>
      <c r="O1009" s="10"/>
    </row>
    <row r="1010" spans="1:15">
      <c r="A1010" s="19">
        <v>1005</v>
      </c>
      <c r="B1010" s="13" t="s">
        <v>5</v>
      </c>
      <c r="C1010" s="15" t="s">
        <v>5</v>
      </c>
      <c r="D1010" s="13" t="s">
        <v>5</v>
      </c>
      <c r="E1010" s="4" t="s">
        <v>5</v>
      </c>
      <c r="F1010" s="8">
        <v>0</v>
      </c>
      <c r="G1010" s="15" t="s">
        <v>5</v>
      </c>
      <c r="H1010" s="15" t="s">
        <v>5</v>
      </c>
      <c r="I1010" s="15" t="s">
        <v>5</v>
      </c>
      <c r="J1010" s="15" t="s">
        <v>5</v>
      </c>
      <c r="K1010" s="8">
        <v>0</v>
      </c>
      <c r="L1010" s="8">
        <v>0</v>
      </c>
      <c r="M1010" s="8">
        <v>0</v>
      </c>
      <c r="N1010" s="8">
        <v>0</v>
      </c>
      <c r="O1010" s="10"/>
    </row>
    <row r="1011" spans="1:15">
      <c r="A1011" s="19">
        <v>1006</v>
      </c>
      <c r="B1011" s="13" t="s">
        <v>5</v>
      </c>
      <c r="C1011" s="15" t="s">
        <v>5</v>
      </c>
      <c r="D1011" s="13" t="s">
        <v>5</v>
      </c>
      <c r="E1011" s="4" t="s">
        <v>5</v>
      </c>
      <c r="F1011" s="8">
        <v>0</v>
      </c>
      <c r="G1011" s="15" t="s">
        <v>5</v>
      </c>
      <c r="H1011" s="15" t="s">
        <v>5</v>
      </c>
      <c r="I1011" s="15" t="s">
        <v>5</v>
      </c>
      <c r="J1011" s="15" t="s">
        <v>5</v>
      </c>
      <c r="K1011" s="8">
        <v>0</v>
      </c>
      <c r="L1011" s="8">
        <v>0</v>
      </c>
      <c r="M1011" s="8">
        <v>0</v>
      </c>
      <c r="N1011" s="8">
        <v>0</v>
      </c>
      <c r="O1011" s="10"/>
    </row>
    <row r="1012" spans="1:15">
      <c r="A1012" s="19">
        <v>1007</v>
      </c>
      <c r="B1012" s="13" t="s">
        <v>5</v>
      </c>
      <c r="C1012" s="15" t="s">
        <v>5</v>
      </c>
      <c r="D1012" s="13" t="s">
        <v>5</v>
      </c>
      <c r="E1012" s="4" t="s">
        <v>5</v>
      </c>
      <c r="F1012" s="8">
        <v>0</v>
      </c>
      <c r="G1012" s="15" t="s">
        <v>5</v>
      </c>
      <c r="H1012" s="15" t="s">
        <v>5</v>
      </c>
      <c r="I1012" s="15" t="s">
        <v>5</v>
      </c>
      <c r="J1012" s="15" t="s">
        <v>5</v>
      </c>
      <c r="K1012" s="8">
        <v>0</v>
      </c>
      <c r="L1012" s="8">
        <v>0</v>
      </c>
      <c r="M1012" s="8">
        <v>0</v>
      </c>
      <c r="N1012" s="8">
        <v>0</v>
      </c>
      <c r="O1012" s="10"/>
    </row>
    <row r="1013" spans="1:15">
      <c r="A1013" s="19">
        <v>1008</v>
      </c>
      <c r="B1013" s="13" t="s">
        <v>5</v>
      </c>
      <c r="C1013" s="15" t="s">
        <v>5</v>
      </c>
      <c r="D1013" s="13" t="s">
        <v>5</v>
      </c>
      <c r="E1013" s="4" t="s">
        <v>5</v>
      </c>
      <c r="F1013" s="8">
        <v>0</v>
      </c>
      <c r="G1013" s="15" t="s">
        <v>5</v>
      </c>
      <c r="H1013" s="15" t="s">
        <v>5</v>
      </c>
      <c r="I1013" s="15" t="s">
        <v>5</v>
      </c>
      <c r="J1013" s="15" t="s">
        <v>5</v>
      </c>
      <c r="K1013" s="8">
        <v>0</v>
      </c>
      <c r="L1013" s="8">
        <v>0</v>
      </c>
      <c r="M1013" s="8">
        <v>0</v>
      </c>
      <c r="N1013" s="8">
        <v>0</v>
      </c>
      <c r="O1013" s="10"/>
    </row>
    <row r="1014" spans="1:15">
      <c r="A1014" s="19">
        <v>1009</v>
      </c>
      <c r="B1014" s="13" t="s">
        <v>5</v>
      </c>
      <c r="C1014" s="15" t="s">
        <v>5</v>
      </c>
      <c r="D1014" s="13" t="s">
        <v>5</v>
      </c>
      <c r="E1014" s="4" t="s">
        <v>5</v>
      </c>
      <c r="F1014" s="8">
        <v>0</v>
      </c>
      <c r="G1014" s="15" t="s">
        <v>5</v>
      </c>
      <c r="H1014" s="15" t="s">
        <v>5</v>
      </c>
      <c r="I1014" s="15" t="s">
        <v>5</v>
      </c>
      <c r="J1014" s="15" t="s">
        <v>5</v>
      </c>
      <c r="K1014" s="8">
        <v>0</v>
      </c>
      <c r="L1014" s="8">
        <v>0</v>
      </c>
      <c r="M1014" s="8">
        <v>0</v>
      </c>
      <c r="N1014" s="8">
        <v>0</v>
      </c>
      <c r="O1014" s="10"/>
    </row>
    <row r="1015" spans="1:15">
      <c r="A1015" s="19">
        <v>1010</v>
      </c>
      <c r="B1015" s="13" t="s">
        <v>5</v>
      </c>
      <c r="C1015" s="15" t="s">
        <v>5</v>
      </c>
      <c r="D1015" s="13" t="s">
        <v>5</v>
      </c>
      <c r="E1015" s="4" t="s">
        <v>5</v>
      </c>
      <c r="F1015" s="8">
        <v>0</v>
      </c>
      <c r="G1015" s="15" t="s">
        <v>5</v>
      </c>
      <c r="H1015" s="15" t="s">
        <v>5</v>
      </c>
      <c r="I1015" s="15" t="s">
        <v>5</v>
      </c>
      <c r="J1015" s="15" t="s">
        <v>5</v>
      </c>
      <c r="K1015" s="8">
        <v>0</v>
      </c>
      <c r="L1015" s="8">
        <v>0</v>
      </c>
      <c r="M1015" s="8">
        <v>0</v>
      </c>
      <c r="N1015" s="8">
        <v>0</v>
      </c>
      <c r="O1015" s="10"/>
    </row>
    <row r="1016" spans="1:15">
      <c r="A1016" s="19">
        <v>1011</v>
      </c>
      <c r="B1016" s="13" t="s">
        <v>5</v>
      </c>
      <c r="C1016" s="15" t="s">
        <v>5</v>
      </c>
      <c r="D1016" s="13" t="s">
        <v>5</v>
      </c>
      <c r="E1016" s="4" t="s">
        <v>5</v>
      </c>
      <c r="F1016" s="8">
        <v>0</v>
      </c>
      <c r="G1016" s="15" t="s">
        <v>5</v>
      </c>
      <c r="H1016" s="15" t="s">
        <v>5</v>
      </c>
      <c r="I1016" s="15" t="s">
        <v>5</v>
      </c>
      <c r="J1016" s="15" t="s">
        <v>5</v>
      </c>
      <c r="K1016" s="8">
        <v>0</v>
      </c>
      <c r="L1016" s="8">
        <v>0</v>
      </c>
      <c r="M1016" s="8">
        <v>0</v>
      </c>
      <c r="N1016" s="8">
        <v>0</v>
      </c>
      <c r="O1016" s="10"/>
    </row>
    <row r="1017" spans="1:15">
      <c r="A1017" s="19">
        <v>1012</v>
      </c>
      <c r="B1017" s="13" t="s">
        <v>5</v>
      </c>
      <c r="C1017" s="15" t="s">
        <v>5</v>
      </c>
      <c r="D1017" s="13" t="s">
        <v>5</v>
      </c>
      <c r="E1017" s="4" t="s">
        <v>5</v>
      </c>
      <c r="F1017" s="8">
        <v>0</v>
      </c>
      <c r="G1017" s="15" t="s">
        <v>5</v>
      </c>
      <c r="H1017" s="15" t="s">
        <v>5</v>
      </c>
      <c r="I1017" s="15" t="s">
        <v>5</v>
      </c>
      <c r="J1017" s="15" t="s">
        <v>5</v>
      </c>
      <c r="K1017" s="8">
        <v>0</v>
      </c>
      <c r="L1017" s="8">
        <v>0</v>
      </c>
      <c r="M1017" s="8">
        <v>0</v>
      </c>
      <c r="N1017" s="8">
        <v>0</v>
      </c>
      <c r="O1017" s="10"/>
    </row>
    <row r="1018" spans="1:15">
      <c r="A1018" s="19">
        <v>1013</v>
      </c>
      <c r="B1018" s="13" t="s">
        <v>5</v>
      </c>
      <c r="C1018" s="15" t="s">
        <v>5</v>
      </c>
      <c r="D1018" s="13" t="s">
        <v>5</v>
      </c>
      <c r="E1018" s="4" t="s">
        <v>5</v>
      </c>
      <c r="F1018" s="8">
        <v>0</v>
      </c>
      <c r="G1018" s="15" t="s">
        <v>5</v>
      </c>
      <c r="H1018" s="15" t="s">
        <v>5</v>
      </c>
      <c r="I1018" s="15" t="s">
        <v>5</v>
      </c>
      <c r="J1018" s="15" t="s">
        <v>5</v>
      </c>
      <c r="K1018" s="8">
        <v>0</v>
      </c>
      <c r="L1018" s="8">
        <v>0</v>
      </c>
      <c r="M1018" s="8">
        <v>0</v>
      </c>
      <c r="N1018" s="8">
        <v>0</v>
      </c>
      <c r="O1018" s="10"/>
    </row>
    <row r="1019" spans="1:15">
      <c r="A1019" s="19">
        <v>1014</v>
      </c>
      <c r="B1019" s="13" t="s">
        <v>5</v>
      </c>
      <c r="C1019" s="15" t="s">
        <v>5</v>
      </c>
      <c r="D1019" s="13" t="s">
        <v>5</v>
      </c>
      <c r="E1019" s="4" t="s">
        <v>5</v>
      </c>
      <c r="F1019" s="8">
        <v>0</v>
      </c>
      <c r="G1019" s="15" t="s">
        <v>5</v>
      </c>
      <c r="H1019" s="15" t="s">
        <v>5</v>
      </c>
      <c r="I1019" s="15" t="s">
        <v>5</v>
      </c>
      <c r="J1019" s="15" t="s">
        <v>5</v>
      </c>
      <c r="K1019" s="8">
        <v>0</v>
      </c>
      <c r="L1019" s="8">
        <v>0</v>
      </c>
      <c r="M1019" s="8">
        <v>0</v>
      </c>
      <c r="N1019" s="8">
        <v>0</v>
      </c>
      <c r="O1019" s="10"/>
    </row>
    <row r="1020" spans="1:15">
      <c r="A1020" s="19">
        <v>1015</v>
      </c>
      <c r="B1020" s="13" t="s">
        <v>5</v>
      </c>
      <c r="C1020" s="15" t="s">
        <v>5</v>
      </c>
      <c r="D1020" s="13" t="s">
        <v>5</v>
      </c>
      <c r="E1020" s="4" t="s">
        <v>5</v>
      </c>
      <c r="F1020" s="8">
        <v>0</v>
      </c>
      <c r="G1020" s="15" t="s">
        <v>5</v>
      </c>
      <c r="H1020" s="15" t="s">
        <v>5</v>
      </c>
      <c r="I1020" s="15" t="s">
        <v>5</v>
      </c>
      <c r="J1020" s="15" t="s">
        <v>5</v>
      </c>
      <c r="K1020" s="8">
        <v>0</v>
      </c>
      <c r="L1020" s="8">
        <v>0</v>
      </c>
      <c r="M1020" s="8">
        <v>0</v>
      </c>
      <c r="N1020" s="8">
        <v>0</v>
      </c>
      <c r="O1020" s="10"/>
    </row>
    <row r="1021" spans="1:15">
      <c r="A1021" s="19">
        <v>1016</v>
      </c>
      <c r="B1021" s="13" t="s">
        <v>5</v>
      </c>
      <c r="C1021" s="15" t="s">
        <v>5</v>
      </c>
      <c r="D1021" s="13" t="s">
        <v>5</v>
      </c>
      <c r="E1021" s="4" t="s">
        <v>5</v>
      </c>
      <c r="F1021" s="8">
        <v>0</v>
      </c>
      <c r="G1021" s="15" t="s">
        <v>5</v>
      </c>
      <c r="H1021" s="15" t="s">
        <v>5</v>
      </c>
      <c r="I1021" s="15" t="s">
        <v>5</v>
      </c>
      <c r="J1021" s="15" t="s">
        <v>5</v>
      </c>
      <c r="K1021" s="8">
        <v>0</v>
      </c>
      <c r="L1021" s="8">
        <v>0</v>
      </c>
      <c r="M1021" s="8">
        <v>0</v>
      </c>
      <c r="N1021" s="8">
        <v>0</v>
      </c>
      <c r="O1021" s="10"/>
    </row>
    <row r="1022" spans="1:15">
      <c r="A1022" s="19">
        <v>1017</v>
      </c>
      <c r="B1022" s="13" t="s">
        <v>5</v>
      </c>
      <c r="C1022" s="15" t="s">
        <v>5</v>
      </c>
      <c r="D1022" s="13" t="s">
        <v>5</v>
      </c>
      <c r="E1022" s="4" t="s">
        <v>5</v>
      </c>
      <c r="F1022" s="8">
        <v>0</v>
      </c>
      <c r="G1022" s="15" t="s">
        <v>5</v>
      </c>
      <c r="H1022" s="15" t="s">
        <v>5</v>
      </c>
      <c r="I1022" s="15" t="s">
        <v>5</v>
      </c>
      <c r="J1022" s="15" t="s">
        <v>5</v>
      </c>
      <c r="K1022" s="8">
        <v>0</v>
      </c>
      <c r="L1022" s="8">
        <v>0</v>
      </c>
      <c r="M1022" s="8">
        <v>0</v>
      </c>
      <c r="N1022" s="8">
        <v>0</v>
      </c>
      <c r="O1022" s="10"/>
    </row>
    <row r="1023" spans="1:15">
      <c r="A1023" s="19">
        <v>1018</v>
      </c>
      <c r="B1023" s="13" t="s">
        <v>5</v>
      </c>
      <c r="C1023" s="15" t="s">
        <v>5</v>
      </c>
      <c r="D1023" s="13" t="s">
        <v>5</v>
      </c>
      <c r="E1023" s="4" t="s">
        <v>5</v>
      </c>
      <c r="F1023" s="8">
        <v>0</v>
      </c>
      <c r="G1023" s="15" t="s">
        <v>5</v>
      </c>
      <c r="H1023" s="15" t="s">
        <v>5</v>
      </c>
      <c r="I1023" s="15" t="s">
        <v>5</v>
      </c>
      <c r="J1023" s="15" t="s">
        <v>5</v>
      </c>
      <c r="K1023" s="8">
        <v>0</v>
      </c>
      <c r="L1023" s="8">
        <v>0</v>
      </c>
      <c r="M1023" s="8">
        <v>0</v>
      </c>
      <c r="N1023" s="8">
        <v>0</v>
      </c>
      <c r="O1023" s="10"/>
    </row>
    <row r="1024" spans="1:15">
      <c r="A1024" s="19">
        <v>1019</v>
      </c>
      <c r="B1024" s="13" t="s">
        <v>5</v>
      </c>
      <c r="C1024" s="15" t="s">
        <v>5</v>
      </c>
      <c r="D1024" s="13" t="s">
        <v>5</v>
      </c>
      <c r="E1024" s="4" t="s">
        <v>5</v>
      </c>
      <c r="F1024" s="8">
        <v>0</v>
      </c>
      <c r="G1024" s="15" t="s">
        <v>5</v>
      </c>
      <c r="H1024" s="15" t="s">
        <v>5</v>
      </c>
      <c r="I1024" s="15" t="s">
        <v>5</v>
      </c>
      <c r="J1024" s="15" t="s">
        <v>5</v>
      </c>
      <c r="K1024" s="8">
        <v>0</v>
      </c>
      <c r="L1024" s="8">
        <v>0</v>
      </c>
      <c r="M1024" s="8">
        <v>0</v>
      </c>
      <c r="N1024" s="8">
        <v>0</v>
      </c>
      <c r="O1024" s="10"/>
    </row>
    <row r="1025" spans="1:15">
      <c r="A1025" s="19">
        <v>1020</v>
      </c>
      <c r="B1025" s="13" t="s">
        <v>5</v>
      </c>
      <c r="C1025" s="15" t="s">
        <v>5</v>
      </c>
      <c r="D1025" s="13" t="s">
        <v>5</v>
      </c>
      <c r="E1025" s="4" t="s">
        <v>5</v>
      </c>
      <c r="F1025" s="8">
        <v>0</v>
      </c>
      <c r="G1025" s="15" t="s">
        <v>5</v>
      </c>
      <c r="H1025" s="15" t="s">
        <v>5</v>
      </c>
      <c r="I1025" s="15" t="s">
        <v>5</v>
      </c>
      <c r="J1025" s="15" t="s">
        <v>5</v>
      </c>
      <c r="K1025" s="8">
        <v>0</v>
      </c>
      <c r="L1025" s="8">
        <v>0</v>
      </c>
      <c r="M1025" s="8">
        <v>0</v>
      </c>
      <c r="N1025" s="8">
        <v>0</v>
      </c>
      <c r="O1025" s="10"/>
    </row>
    <row r="1026" spans="1:15">
      <c r="A1026" s="19">
        <v>1021</v>
      </c>
      <c r="B1026" s="13" t="s">
        <v>5</v>
      </c>
      <c r="C1026" s="15" t="s">
        <v>5</v>
      </c>
      <c r="D1026" s="13" t="s">
        <v>5</v>
      </c>
      <c r="E1026" s="4" t="s">
        <v>5</v>
      </c>
      <c r="F1026" s="8">
        <v>0</v>
      </c>
      <c r="G1026" s="15" t="s">
        <v>5</v>
      </c>
      <c r="H1026" s="15" t="s">
        <v>5</v>
      </c>
      <c r="I1026" s="15" t="s">
        <v>5</v>
      </c>
      <c r="J1026" s="15" t="s">
        <v>5</v>
      </c>
      <c r="K1026" s="8">
        <v>0</v>
      </c>
      <c r="L1026" s="8">
        <v>0</v>
      </c>
      <c r="M1026" s="8">
        <v>0</v>
      </c>
      <c r="N1026" s="8">
        <v>0</v>
      </c>
      <c r="O1026" s="10"/>
    </row>
    <row r="1027" spans="1:15">
      <c r="A1027" s="19">
        <v>1022</v>
      </c>
      <c r="B1027" s="13" t="s">
        <v>5</v>
      </c>
      <c r="C1027" s="15" t="s">
        <v>5</v>
      </c>
      <c r="D1027" s="13" t="s">
        <v>5</v>
      </c>
      <c r="E1027" s="4" t="s">
        <v>5</v>
      </c>
      <c r="F1027" s="8">
        <v>0</v>
      </c>
      <c r="G1027" s="15" t="s">
        <v>5</v>
      </c>
      <c r="H1027" s="15" t="s">
        <v>5</v>
      </c>
      <c r="I1027" s="15" t="s">
        <v>5</v>
      </c>
      <c r="J1027" s="15" t="s">
        <v>5</v>
      </c>
      <c r="K1027" s="8">
        <v>0</v>
      </c>
      <c r="L1027" s="8">
        <v>0</v>
      </c>
      <c r="M1027" s="8">
        <v>0</v>
      </c>
      <c r="N1027" s="8">
        <v>0</v>
      </c>
      <c r="O1027" s="10"/>
    </row>
    <row r="1028" spans="1:15">
      <c r="A1028" s="19">
        <v>1023</v>
      </c>
      <c r="B1028" s="13" t="s">
        <v>5</v>
      </c>
      <c r="C1028" s="15" t="s">
        <v>5</v>
      </c>
      <c r="D1028" s="13" t="s">
        <v>5</v>
      </c>
      <c r="E1028" s="4" t="s">
        <v>5</v>
      </c>
      <c r="F1028" s="8">
        <v>0</v>
      </c>
      <c r="G1028" s="15" t="s">
        <v>5</v>
      </c>
      <c r="H1028" s="15" t="s">
        <v>5</v>
      </c>
      <c r="I1028" s="15" t="s">
        <v>5</v>
      </c>
      <c r="J1028" s="15" t="s">
        <v>5</v>
      </c>
      <c r="K1028" s="8">
        <v>0</v>
      </c>
      <c r="L1028" s="8">
        <v>0</v>
      </c>
      <c r="M1028" s="8">
        <v>0</v>
      </c>
      <c r="N1028" s="8">
        <v>0</v>
      </c>
      <c r="O1028" s="10"/>
    </row>
    <row r="1029" spans="1:15">
      <c r="A1029" s="19">
        <v>1024</v>
      </c>
      <c r="B1029" s="13" t="s">
        <v>5</v>
      </c>
      <c r="C1029" s="15" t="s">
        <v>5</v>
      </c>
      <c r="D1029" s="13" t="s">
        <v>5</v>
      </c>
      <c r="E1029" s="4" t="s">
        <v>5</v>
      </c>
      <c r="F1029" s="8">
        <v>0</v>
      </c>
      <c r="G1029" s="15" t="s">
        <v>5</v>
      </c>
      <c r="H1029" s="15" t="s">
        <v>5</v>
      </c>
      <c r="I1029" s="15" t="s">
        <v>5</v>
      </c>
      <c r="J1029" s="15" t="s">
        <v>5</v>
      </c>
      <c r="K1029" s="8">
        <v>0</v>
      </c>
      <c r="L1029" s="8">
        <v>0</v>
      </c>
      <c r="M1029" s="8">
        <v>0</v>
      </c>
      <c r="N1029" s="8">
        <v>0</v>
      </c>
      <c r="O1029" s="10"/>
    </row>
    <row r="1030" spans="1:15">
      <c r="A1030" s="19">
        <v>1025</v>
      </c>
      <c r="B1030" s="13" t="s">
        <v>5</v>
      </c>
      <c r="C1030" s="15" t="s">
        <v>5</v>
      </c>
      <c r="D1030" s="13" t="s">
        <v>5</v>
      </c>
      <c r="E1030" s="4" t="s">
        <v>5</v>
      </c>
      <c r="F1030" s="8">
        <v>0</v>
      </c>
      <c r="G1030" s="15" t="s">
        <v>5</v>
      </c>
      <c r="H1030" s="15" t="s">
        <v>5</v>
      </c>
      <c r="I1030" s="15" t="s">
        <v>5</v>
      </c>
      <c r="J1030" s="15" t="s">
        <v>5</v>
      </c>
      <c r="K1030" s="8">
        <v>0</v>
      </c>
      <c r="L1030" s="8">
        <v>0</v>
      </c>
      <c r="M1030" s="8">
        <v>0</v>
      </c>
      <c r="N1030" s="8">
        <v>0</v>
      </c>
      <c r="O1030" s="10"/>
    </row>
    <row r="1031" spans="1:15">
      <c r="A1031" s="19">
        <v>1026</v>
      </c>
      <c r="B1031" s="13" t="s">
        <v>5</v>
      </c>
      <c r="C1031" s="15" t="s">
        <v>5</v>
      </c>
      <c r="D1031" s="13" t="s">
        <v>5</v>
      </c>
      <c r="E1031" s="4" t="s">
        <v>5</v>
      </c>
      <c r="F1031" s="8">
        <v>0</v>
      </c>
      <c r="G1031" s="15" t="s">
        <v>5</v>
      </c>
      <c r="H1031" s="15" t="s">
        <v>5</v>
      </c>
      <c r="I1031" s="15" t="s">
        <v>5</v>
      </c>
      <c r="J1031" s="15" t="s">
        <v>5</v>
      </c>
      <c r="K1031" s="8">
        <v>0</v>
      </c>
      <c r="L1031" s="8">
        <v>0</v>
      </c>
      <c r="M1031" s="8">
        <v>0</v>
      </c>
      <c r="N1031" s="8">
        <v>0</v>
      </c>
      <c r="O1031" s="10"/>
    </row>
    <row r="1032" spans="1:15">
      <c r="A1032" s="19">
        <v>1027</v>
      </c>
      <c r="B1032" s="13" t="s">
        <v>5</v>
      </c>
      <c r="C1032" s="15" t="s">
        <v>5</v>
      </c>
      <c r="D1032" s="13" t="s">
        <v>5</v>
      </c>
      <c r="E1032" s="4" t="s">
        <v>5</v>
      </c>
      <c r="F1032" s="8">
        <v>0</v>
      </c>
      <c r="G1032" s="15" t="s">
        <v>5</v>
      </c>
      <c r="H1032" s="15" t="s">
        <v>5</v>
      </c>
      <c r="I1032" s="15" t="s">
        <v>5</v>
      </c>
      <c r="J1032" s="15" t="s">
        <v>5</v>
      </c>
      <c r="K1032" s="8">
        <v>0</v>
      </c>
      <c r="L1032" s="8">
        <v>0</v>
      </c>
      <c r="M1032" s="8">
        <v>0</v>
      </c>
      <c r="N1032" s="8">
        <v>0</v>
      </c>
      <c r="O1032" s="10"/>
    </row>
    <row r="1033" spans="1:15">
      <c r="A1033" s="19">
        <v>1028</v>
      </c>
      <c r="B1033" s="13" t="s">
        <v>5</v>
      </c>
      <c r="C1033" s="15" t="s">
        <v>5</v>
      </c>
      <c r="D1033" s="13" t="s">
        <v>5</v>
      </c>
      <c r="E1033" s="4" t="s">
        <v>5</v>
      </c>
      <c r="F1033" s="8">
        <v>0</v>
      </c>
      <c r="G1033" s="15" t="s">
        <v>5</v>
      </c>
      <c r="H1033" s="15" t="s">
        <v>5</v>
      </c>
      <c r="I1033" s="15" t="s">
        <v>5</v>
      </c>
      <c r="J1033" s="15" t="s">
        <v>5</v>
      </c>
      <c r="K1033" s="8">
        <v>0</v>
      </c>
      <c r="L1033" s="8">
        <v>0</v>
      </c>
      <c r="M1033" s="8">
        <v>0</v>
      </c>
      <c r="N1033" s="8">
        <v>0</v>
      </c>
      <c r="O1033" s="10"/>
    </row>
    <row r="1034" spans="1:15">
      <c r="A1034" s="19">
        <v>1029</v>
      </c>
      <c r="B1034" s="13" t="s">
        <v>5</v>
      </c>
      <c r="C1034" s="15" t="s">
        <v>5</v>
      </c>
      <c r="D1034" s="13" t="s">
        <v>5</v>
      </c>
      <c r="E1034" s="4" t="s">
        <v>5</v>
      </c>
      <c r="F1034" s="8">
        <v>0</v>
      </c>
      <c r="G1034" s="15" t="s">
        <v>5</v>
      </c>
      <c r="H1034" s="15" t="s">
        <v>5</v>
      </c>
      <c r="I1034" s="15" t="s">
        <v>5</v>
      </c>
      <c r="J1034" s="15" t="s">
        <v>5</v>
      </c>
      <c r="K1034" s="8">
        <v>0</v>
      </c>
      <c r="L1034" s="8">
        <v>0</v>
      </c>
      <c r="M1034" s="8">
        <v>0</v>
      </c>
      <c r="N1034" s="8">
        <v>0</v>
      </c>
      <c r="O1034" s="10"/>
    </row>
    <row r="1035" spans="1:15">
      <c r="A1035" s="19">
        <v>1030</v>
      </c>
      <c r="B1035" s="13" t="s">
        <v>5</v>
      </c>
      <c r="C1035" s="15" t="s">
        <v>5</v>
      </c>
      <c r="D1035" s="13" t="s">
        <v>5</v>
      </c>
      <c r="E1035" s="4" t="s">
        <v>5</v>
      </c>
      <c r="F1035" s="8">
        <v>0</v>
      </c>
      <c r="G1035" s="15" t="s">
        <v>5</v>
      </c>
      <c r="H1035" s="15" t="s">
        <v>5</v>
      </c>
      <c r="I1035" s="15" t="s">
        <v>5</v>
      </c>
      <c r="J1035" s="15" t="s">
        <v>5</v>
      </c>
      <c r="K1035" s="8">
        <v>0</v>
      </c>
      <c r="L1035" s="8">
        <v>0</v>
      </c>
      <c r="M1035" s="8">
        <v>0</v>
      </c>
      <c r="N1035" s="8">
        <v>0</v>
      </c>
      <c r="O1035" s="10"/>
    </row>
    <row r="1036" spans="1:15">
      <c r="A1036" s="19">
        <v>1031</v>
      </c>
      <c r="B1036" s="13" t="s">
        <v>5</v>
      </c>
      <c r="C1036" s="15" t="s">
        <v>5</v>
      </c>
      <c r="D1036" s="13" t="s">
        <v>5</v>
      </c>
      <c r="E1036" s="4" t="s">
        <v>5</v>
      </c>
      <c r="F1036" s="8">
        <v>0</v>
      </c>
      <c r="G1036" s="15" t="s">
        <v>5</v>
      </c>
      <c r="H1036" s="15" t="s">
        <v>5</v>
      </c>
      <c r="I1036" s="15" t="s">
        <v>5</v>
      </c>
      <c r="J1036" s="15" t="s">
        <v>5</v>
      </c>
      <c r="K1036" s="8">
        <v>0</v>
      </c>
      <c r="L1036" s="8">
        <v>0</v>
      </c>
      <c r="M1036" s="8">
        <v>0</v>
      </c>
      <c r="N1036" s="8">
        <v>0</v>
      </c>
      <c r="O1036" s="10"/>
    </row>
    <row r="1037" spans="1:15">
      <c r="A1037" s="19">
        <v>1032</v>
      </c>
      <c r="B1037" s="13" t="s">
        <v>5</v>
      </c>
      <c r="C1037" s="15" t="s">
        <v>5</v>
      </c>
      <c r="D1037" s="13" t="s">
        <v>5</v>
      </c>
      <c r="E1037" s="4" t="s">
        <v>5</v>
      </c>
      <c r="F1037" s="8">
        <v>0</v>
      </c>
      <c r="G1037" s="15" t="s">
        <v>5</v>
      </c>
      <c r="H1037" s="15" t="s">
        <v>5</v>
      </c>
      <c r="I1037" s="15" t="s">
        <v>5</v>
      </c>
      <c r="J1037" s="15" t="s">
        <v>5</v>
      </c>
      <c r="K1037" s="8">
        <v>0</v>
      </c>
      <c r="L1037" s="8">
        <v>0</v>
      </c>
      <c r="M1037" s="8">
        <v>0</v>
      </c>
      <c r="N1037" s="8">
        <v>0</v>
      </c>
      <c r="O1037" s="10"/>
    </row>
    <row r="1038" spans="1:15">
      <c r="A1038" s="19">
        <v>1033</v>
      </c>
      <c r="B1038" s="13" t="s">
        <v>5</v>
      </c>
      <c r="C1038" s="15" t="s">
        <v>5</v>
      </c>
      <c r="D1038" s="13" t="s">
        <v>5</v>
      </c>
      <c r="E1038" s="4" t="s">
        <v>5</v>
      </c>
      <c r="F1038" s="8">
        <v>0</v>
      </c>
      <c r="G1038" s="15" t="s">
        <v>5</v>
      </c>
      <c r="H1038" s="15" t="s">
        <v>5</v>
      </c>
      <c r="I1038" s="15" t="s">
        <v>5</v>
      </c>
      <c r="J1038" s="15" t="s">
        <v>5</v>
      </c>
      <c r="K1038" s="8">
        <v>0</v>
      </c>
      <c r="L1038" s="8">
        <v>0</v>
      </c>
      <c r="M1038" s="8">
        <v>0</v>
      </c>
      <c r="N1038" s="8">
        <v>0</v>
      </c>
      <c r="O1038" s="10"/>
    </row>
    <row r="1039" spans="1:15">
      <c r="A1039" s="19">
        <v>1034</v>
      </c>
      <c r="B1039" s="13" t="s">
        <v>5</v>
      </c>
      <c r="C1039" s="15" t="s">
        <v>5</v>
      </c>
      <c r="D1039" s="13" t="s">
        <v>5</v>
      </c>
      <c r="E1039" s="4" t="s">
        <v>5</v>
      </c>
      <c r="F1039" s="8">
        <v>0</v>
      </c>
      <c r="G1039" s="15" t="s">
        <v>5</v>
      </c>
      <c r="H1039" s="15" t="s">
        <v>5</v>
      </c>
      <c r="I1039" s="15" t="s">
        <v>5</v>
      </c>
      <c r="J1039" s="15" t="s">
        <v>5</v>
      </c>
      <c r="K1039" s="8">
        <v>0</v>
      </c>
      <c r="L1039" s="8">
        <v>0</v>
      </c>
      <c r="M1039" s="8">
        <v>0</v>
      </c>
      <c r="N1039" s="8">
        <v>0</v>
      </c>
      <c r="O1039" s="10"/>
    </row>
    <row r="1040" spans="1:15">
      <c r="A1040" s="19">
        <v>1035</v>
      </c>
      <c r="B1040" s="13" t="s">
        <v>5</v>
      </c>
      <c r="C1040" s="15" t="s">
        <v>5</v>
      </c>
      <c r="D1040" s="13" t="s">
        <v>5</v>
      </c>
      <c r="E1040" s="4" t="s">
        <v>5</v>
      </c>
      <c r="F1040" s="8">
        <v>0</v>
      </c>
      <c r="G1040" s="15" t="s">
        <v>5</v>
      </c>
      <c r="H1040" s="15" t="s">
        <v>5</v>
      </c>
      <c r="I1040" s="15" t="s">
        <v>5</v>
      </c>
      <c r="J1040" s="15" t="s">
        <v>5</v>
      </c>
      <c r="K1040" s="8">
        <v>0</v>
      </c>
      <c r="L1040" s="8">
        <v>0</v>
      </c>
      <c r="M1040" s="8">
        <v>0</v>
      </c>
      <c r="N1040" s="8">
        <v>0</v>
      </c>
      <c r="O1040" s="10"/>
    </row>
    <row r="1041" spans="1:15">
      <c r="A1041" s="19">
        <v>1036</v>
      </c>
      <c r="B1041" s="13" t="s">
        <v>5</v>
      </c>
      <c r="C1041" s="15" t="s">
        <v>5</v>
      </c>
      <c r="D1041" s="13" t="s">
        <v>5</v>
      </c>
      <c r="E1041" s="4" t="s">
        <v>5</v>
      </c>
      <c r="F1041" s="8">
        <v>0</v>
      </c>
      <c r="G1041" s="15" t="s">
        <v>5</v>
      </c>
      <c r="H1041" s="15" t="s">
        <v>5</v>
      </c>
      <c r="I1041" s="15" t="s">
        <v>5</v>
      </c>
      <c r="J1041" s="15" t="s">
        <v>5</v>
      </c>
      <c r="K1041" s="8">
        <v>0</v>
      </c>
      <c r="L1041" s="8">
        <v>0</v>
      </c>
      <c r="M1041" s="8">
        <v>0</v>
      </c>
      <c r="N1041" s="8">
        <v>0</v>
      </c>
      <c r="O1041" s="10"/>
    </row>
    <row r="1042" spans="1:15">
      <c r="A1042" s="19">
        <v>1037</v>
      </c>
      <c r="B1042" s="13" t="s">
        <v>5</v>
      </c>
      <c r="C1042" s="15" t="s">
        <v>5</v>
      </c>
      <c r="D1042" s="13" t="s">
        <v>5</v>
      </c>
      <c r="E1042" s="4" t="s">
        <v>5</v>
      </c>
      <c r="F1042" s="8">
        <v>0</v>
      </c>
      <c r="G1042" s="15" t="s">
        <v>5</v>
      </c>
      <c r="H1042" s="15" t="s">
        <v>5</v>
      </c>
      <c r="I1042" s="15" t="s">
        <v>5</v>
      </c>
      <c r="J1042" s="15" t="s">
        <v>5</v>
      </c>
      <c r="K1042" s="8">
        <v>0</v>
      </c>
      <c r="L1042" s="8">
        <v>0</v>
      </c>
      <c r="M1042" s="8">
        <v>0</v>
      </c>
      <c r="N1042" s="8">
        <v>0</v>
      </c>
      <c r="O1042" s="10"/>
    </row>
    <row r="1043" spans="1:15">
      <c r="A1043" s="19">
        <v>1038</v>
      </c>
      <c r="B1043" s="13" t="s">
        <v>5</v>
      </c>
      <c r="C1043" s="15" t="s">
        <v>5</v>
      </c>
      <c r="D1043" s="13" t="s">
        <v>5</v>
      </c>
      <c r="E1043" s="4" t="s">
        <v>5</v>
      </c>
      <c r="F1043" s="8">
        <v>0</v>
      </c>
      <c r="G1043" s="15" t="s">
        <v>5</v>
      </c>
      <c r="H1043" s="15" t="s">
        <v>5</v>
      </c>
      <c r="I1043" s="15" t="s">
        <v>5</v>
      </c>
      <c r="J1043" s="15" t="s">
        <v>5</v>
      </c>
      <c r="K1043" s="8">
        <v>0</v>
      </c>
      <c r="L1043" s="8">
        <v>0</v>
      </c>
      <c r="M1043" s="8">
        <v>0</v>
      </c>
      <c r="N1043" s="8">
        <v>0</v>
      </c>
      <c r="O1043" s="10"/>
    </row>
    <row r="1044" spans="1:15">
      <c r="A1044" s="19">
        <v>1039</v>
      </c>
      <c r="B1044" s="13" t="s">
        <v>5</v>
      </c>
      <c r="C1044" s="15" t="s">
        <v>5</v>
      </c>
      <c r="D1044" s="13" t="s">
        <v>5</v>
      </c>
      <c r="E1044" s="4" t="s">
        <v>5</v>
      </c>
      <c r="F1044" s="8">
        <v>0</v>
      </c>
      <c r="G1044" s="15" t="s">
        <v>5</v>
      </c>
      <c r="H1044" s="15" t="s">
        <v>5</v>
      </c>
      <c r="I1044" s="15" t="s">
        <v>5</v>
      </c>
      <c r="J1044" s="15" t="s">
        <v>5</v>
      </c>
      <c r="K1044" s="8">
        <v>0</v>
      </c>
      <c r="L1044" s="8">
        <v>0</v>
      </c>
      <c r="M1044" s="8">
        <v>0</v>
      </c>
      <c r="N1044" s="8">
        <v>0</v>
      </c>
      <c r="O1044" s="10"/>
    </row>
    <row r="1045" spans="1:15">
      <c r="A1045" s="19">
        <v>1040</v>
      </c>
      <c r="B1045" s="13" t="s">
        <v>5</v>
      </c>
      <c r="C1045" s="15" t="s">
        <v>5</v>
      </c>
      <c r="D1045" s="13" t="s">
        <v>5</v>
      </c>
      <c r="E1045" s="4" t="s">
        <v>5</v>
      </c>
      <c r="F1045" s="8">
        <v>0</v>
      </c>
      <c r="G1045" s="15" t="s">
        <v>5</v>
      </c>
      <c r="H1045" s="15" t="s">
        <v>5</v>
      </c>
      <c r="I1045" s="15" t="s">
        <v>5</v>
      </c>
      <c r="J1045" s="15" t="s">
        <v>5</v>
      </c>
      <c r="K1045" s="8">
        <v>0</v>
      </c>
      <c r="L1045" s="8">
        <v>0</v>
      </c>
      <c r="M1045" s="8">
        <v>0</v>
      </c>
      <c r="N1045" s="8">
        <v>0</v>
      </c>
      <c r="O1045" s="10"/>
    </row>
    <row r="1046" spans="1:15">
      <c r="A1046" s="19">
        <v>1041</v>
      </c>
      <c r="B1046" s="13" t="s">
        <v>5</v>
      </c>
      <c r="C1046" s="15" t="s">
        <v>5</v>
      </c>
      <c r="D1046" s="13" t="s">
        <v>5</v>
      </c>
      <c r="E1046" s="4" t="s">
        <v>5</v>
      </c>
      <c r="F1046" s="8">
        <v>0</v>
      </c>
      <c r="G1046" s="15" t="s">
        <v>5</v>
      </c>
      <c r="H1046" s="15" t="s">
        <v>5</v>
      </c>
      <c r="I1046" s="15" t="s">
        <v>5</v>
      </c>
      <c r="J1046" s="15" t="s">
        <v>5</v>
      </c>
      <c r="K1046" s="8">
        <v>0</v>
      </c>
      <c r="L1046" s="8">
        <v>0</v>
      </c>
      <c r="M1046" s="8">
        <v>0</v>
      </c>
      <c r="N1046" s="8">
        <v>0</v>
      </c>
      <c r="O1046" s="10"/>
    </row>
    <row r="1047" spans="1:15">
      <c r="A1047" s="19">
        <v>1042</v>
      </c>
      <c r="B1047" s="13" t="s">
        <v>5</v>
      </c>
      <c r="C1047" s="15" t="s">
        <v>5</v>
      </c>
      <c r="D1047" s="13" t="s">
        <v>5</v>
      </c>
      <c r="E1047" s="4" t="s">
        <v>5</v>
      </c>
      <c r="F1047" s="8">
        <v>0</v>
      </c>
      <c r="G1047" s="15" t="s">
        <v>5</v>
      </c>
      <c r="H1047" s="15" t="s">
        <v>5</v>
      </c>
      <c r="I1047" s="15" t="s">
        <v>5</v>
      </c>
      <c r="J1047" s="15" t="s">
        <v>5</v>
      </c>
      <c r="K1047" s="8">
        <v>0</v>
      </c>
      <c r="L1047" s="8">
        <v>0</v>
      </c>
      <c r="M1047" s="8">
        <v>0</v>
      </c>
      <c r="N1047" s="8">
        <v>0</v>
      </c>
      <c r="O1047" s="10"/>
    </row>
    <row r="1048" spans="1:15">
      <c r="A1048" s="19">
        <v>1043</v>
      </c>
      <c r="B1048" s="13" t="s">
        <v>5</v>
      </c>
      <c r="C1048" s="15" t="s">
        <v>5</v>
      </c>
      <c r="D1048" s="13" t="s">
        <v>5</v>
      </c>
      <c r="E1048" s="4" t="s">
        <v>5</v>
      </c>
      <c r="F1048" s="8">
        <v>0</v>
      </c>
      <c r="G1048" s="15" t="s">
        <v>5</v>
      </c>
      <c r="H1048" s="15" t="s">
        <v>5</v>
      </c>
      <c r="I1048" s="15" t="s">
        <v>5</v>
      </c>
      <c r="J1048" s="15" t="s">
        <v>5</v>
      </c>
      <c r="K1048" s="8">
        <v>0</v>
      </c>
      <c r="L1048" s="8">
        <v>0</v>
      </c>
      <c r="M1048" s="8">
        <v>0</v>
      </c>
      <c r="N1048" s="8">
        <v>0</v>
      </c>
      <c r="O1048" s="10"/>
    </row>
    <row r="1049" spans="1:15">
      <c r="A1049" s="19">
        <v>1044</v>
      </c>
      <c r="B1049" s="13" t="s">
        <v>5</v>
      </c>
      <c r="C1049" s="15" t="s">
        <v>5</v>
      </c>
      <c r="D1049" s="13" t="s">
        <v>5</v>
      </c>
      <c r="E1049" s="4" t="s">
        <v>5</v>
      </c>
      <c r="F1049" s="8">
        <v>0</v>
      </c>
      <c r="G1049" s="15" t="s">
        <v>5</v>
      </c>
      <c r="H1049" s="15" t="s">
        <v>5</v>
      </c>
      <c r="I1049" s="15" t="s">
        <v>5</v>
      </c>
      <c r="J1049" s="15" t="s">
        <v>5</v>
      </c>
      <c r="K1049" s="8">
        <v>0</v>
      </c>
      <c r="L1049" s="8">
        <v>0</v>
      </c>
      <c r="M1049" s="8">
        <v>0</v>
      </c>
      <c r="N1049" s="8">
        <v>0</v>
      </c>
      <c r="O1049" s="10"/>
    </row>
    <row r="1050" spans="1:15">
      <c r="A1050" s="19">
        <v>1045</v>
      </c>
      <c r="B1050" s="13" t="s">
        <v>5</v>
      </c>
      <c r="C1050" s="15" t="s">
        <v>5</v>
      </c>
      <c r="D1050" s="13" t="s">
        <v>5</v>
      </c>
      <c r="E1050" s="4" t="s">
        <v>5</v>
      </c>
      <c r="F1050" s="8">
        <v>0</v>
      </c>
      <c r="G1050" s="15" t="s">
        <v>5</v>
      </c>
      <c r="H1050" s="15" t="s">
        <v>5</v>
      </c>
      <c r="I1050" s="15" t="s">
        <v>5</v>
      </c>
      <c r="J1050" s="15" t="s">
        <v>5</v>
      </c>
      <c r="K1050" s="8">
        <v>0</v>
      </c>
      <c r="L1050" s="8">
        <v>0</v>
      </c>
      <c r="M1050" s="8">
        <v>0</v>
      </c>
      <c r="N1050" s="8">
        <v>0</v>
      </c>
      <c r="O1050" s="10"/>
    </row>
    <row r="1051" spans="1:15">
      <c r="A1051" s="19">
        <v>1046</v>
      </c>
      <c r="B1051" s="13" t="s">
        <v>5</v>
      </c>
      <c r="C1051" s="15" t="s">
        <v>5</v>
      </c>
      <c r="D1051" s="13" t="s">
        <v>5</v>
      </c>
      <c r="E1051" s="4" t="s">
        <v>5</v>
      </c>
      <c r="F1051" s="8">
        <v>0</v>
      </c>
      <c r="G1051" s="15" t="s">
        <v>5</v>
      </c>
      <c r="H1051" s="15" t="s">
        <v>5</v>
      </c>
      <c r="I1051" s="15" t="s">
        <v>5</v>
      </c>
      <c r="J1051" s="15" t="s">
        <v>5</v>
      </c>
      <c r="K1051" s="8">
        <v>0</v>
      </c>
      <c r="L1051" s="8">
        <v>0</v>
      </c>
      <c r="M1051" s="8">
        <v>0</v>
      </c>
      <c r="N1051" s="8">
        <v>0</v>
      </c>
      <c r="O1051" s="10"/>
    </row>
    <row r="1052" spans="1:15">
      <c r="A1052" s="19">
        <v>1047</v>
      </c>
      <c r="B1052" s="13" t="s">
        <v>5</v>
      </c>
      <c r="C1052" s="15" t="s">
        <v>5</v>
      </c>
      <c r="D1052" s="13" t="s">
        <v>5</v>
      </c>
      <c r="E1052" s="4" t="s">
        <v>5</v>
      </c>
      <c r="F1052" s="8">
        <v>0</v>
      </c>
      <c r="G1052" s="15" t="s">
        <v>5</v>
      </c>
      <c r="H1052" s="15" t="s">
        <v>5</v>
      </c>
      <c r="I1052" s="15" t="s">
        <v>5</v>
      </c>
      <c r="J1052" s="15" t="s">
        <v>5</v>
      </c>
      <c r="K1052" s="8">
        <v>0</v>
      </c>
      <c r="L1052" s="8">
        <v>0</v>
      </c>
      <c r="M1052" s="8">
        <v>0</v>
      </c>
      <c r="N1052" s="8">
        <v>0</v>
      </c>
      <c r="O1052" s="10"/>
    </row>
    <row r="1053" spans="1:15">
      <c r="A1053" s="19">
        <v>1048</v>
      </c>
      <c r="B1053" s="13" t="s">
        <v>5</v>
      </c>
      <c r="C1053" s="15" t="s">
        <v>5</v>
      </c>
      <c r="D1053" s="13" t="s">
        <v>5</v>
      </c>
      <c r="E1053" s="4" t="s">
        <v>5</v>
      </c>
      <c r="F1053" s="8">
        <v>0</v>
      </c>
      <c r="G1053" s="15" t="s">
        <v>5</v>
      </c>
      <c r="H1053" s="15" t="s">
        <v>5</v>
      </c>
      <c r="I1053" s="15" t="s">
        <v>5</v>
      </c>
      <c r="J1053" s="15" t="s">
        <v>5</v>
      </c>
      <c r="K1053" s="8">
        <v>0</v>
      </c>
      <c r="L1053" s="8">
        <v>0</v>
      </c>
      <c r="M1053" s="8">
        <v>0</v>
      </c>
      <c r="N1053" s="8">
        <v>0</v>
      </c>
      <c r="O1053" s="10"/>
    </row>
    <row r="1054" spans="1:15">
      <c r="A1054" s="19">
        <v>1049</v>
      </c>
      <c r="B1054" s="13" t="s">
        <v>5</v>
      </c>
      <c r="C1054" s="15" t="s">
        <v>5</v>
      </c>
      <c r="D1054" s="13" t="s">
        <v>5</v>
      </c>
      <c r="E1054" s="4" t="s">
        <v>5</v>
      </c>
      <c r="F1054" s="8">
        <v>0</v>
      </c>
      <c r="G1054" s="15" t="s">
        <v>5</v>
      </c>
      <c r="H1054" s="15" t="s">
        <v>5</v>
      </c>
      <c r="I1054" s="15" t="s">
        <v>5</v>
      </c>
      <c r="J1054" s="15" t="s">
        <v>5</v>
      </c>
      <c r="K1054" s="8">
        <v>0</v>
      </c>
      <c r="L1054" s="8">
        <v>0</v>
      </c>
      <c r="M1054" s="8">
        <v>0</v>
      </c>
      <c r="N1054" s="8">
        <v>0</v>
      </c>
      <c r="O1054" s="10"/>
    </row>
    <row r="1055" spans="1:15">
      <c r="A1055" s="19">
        <v>1050</v>
      </c>
      <c r="B1055" s="13" t="s">
        <v>5</v>
      </c>
      <c r="C1055" s="15" t="s">
        <v>5</v>
      </c>
      <c r="D1055" s="13" t="s">
        <v>5</v>
      </c>
      <c r="E1055" s="4" t="s">
        <v>5</v>
      </c>
      <c r="F1055" s="8">
        <v>0</v>
      </c>
      <c r="G1055" s="15" t="s">
        <v>5</v>
      </c>
      <c r="H1055" s="15" t="s">
        <v>5</v>
      </c>
      <c r="I1055" s="15" t="s">
        <v>5</v>
      </c>
      <c r="J1055" s="15" t="s">
        <v>5</v>
      </c>
      <c r="K1055" s="8">
        <v>0</v>
      </c>
      <c r="L1055" s="8">
        <v>0</v>
      </c>
      <c r="M1055" s="8">
        <v>0</v>
      </c>
      <c r="N1055" s="8">
        <v>0</v>
      </c>
      <c r="O1055" s="10"/>
    </row>
    <row r="1056" spans="1:15">
      <c r="A1056" s="19">
        <v>1051</v>
      </c>
      <c r="B1056" s="13" t="s">
        <v>5</v>
      </c>
      <c r="C1056" s="15" t="s">
        <v>5</v>
      </c>
      <c r="D1056" s="13" t="s">
        <v>5</v>
      </c>
      <c r="E1056" s="4" t="s">
        <v>5</v>
      </c>
      <c r="F1056" s="8">
        <v>0</v>
      </c>
      <c r="G1056" s="15" t="s">
        <v>5</v>
      </c>
      <c r="H1056" s="15" t="s">
        <v>5</v>
      </c>
      <c r="I1056" s="15" t="s">
        <v>5</v>
      </c>
      <c r="J1056" s="15" t="s">
        <v>5</v>
      </c>
      <c r="K1056" s="8">
        <v>0</v>
      </c>
      <c r="L1056" s="8">
        <v>0</v>
      </c>
      <c r="M1056" s="8">
        <v>0</v>
      </c>
      <c r="N1056" s="8">
        <v>0</v>
      </c>
      <c r="O1056" s="10"/>
    </row>
    <row r="1057" spans="1:15">
      <c r="A1057" s="19">
        <v>1052</v>
      </c>
      <c r="B1057" s="13" t="s">
        <v>5</v>
      </c>
      <c r="C1057" s="15" t="s">
        <v>5</v>
      </c>
      <c r="D1057" s="13" t="s">
        <v>5</v>
      </c>
      <c r="E1057" s="4" t="s">
        <v>5</v>
      </c>
      <c r="F1057" s="8">
        <v>0</v>
      </c>
      <c r="G1057" s="15" t="s">
        <v>5</v>
      </c>
      <c r="H1057" s="15" t="s">
        <v>5</v>
      </c>
      <c r="I1057" s="15" t="s">
        <v>5</v>
      </c>
      <c r="J1057" s="15" t="s">
        <v>5</v>
      </c>
      <c r="K1057" s="8">
        <v>0</v>
      </c>
      <c r="L1057" s="8">
        <v>0</v>
      </c>
      <c r="M1057" s="8">
        <v>0</v>
      </c>
      <c r="N1057" s="8">
        <v>0</v>
      </c>
      <c r="O1057" s="10"/>
    </row>
    <row r="1058" spans="1:15">
      <c r="A1058" s="19">
        <v>1053</v>
      </c>
      <c r="B1058" s="13" t="s">
        <v>5</v>
      </c>
      <c r="C1058" s="15" t="s">
        <v>5</v>
      </c>
      <c r="D1058" s="13" t="s">
        <v>5</v>
      </c>
      <c r="E1058" s="4" t="s">
        <v>5</v>
      </c>
      <c r="F1058" s="8">
        <v>0</v>
      </c>
      <c r="G1058" s="15" t="s">
        <v>5</v>
      </c>
      <c r="H1058" s="15" t="s">
        <v>5</v>
      </c>
      <c r="I1058" s="15" t="s">
        <v>5</v>
      </c>
      <c r="J1058" s="15" t="s">
        <v>5</v>
      </c>
      <c r="K1058" s="8">
        <v>0</v>
      </c>
      <c r="L1058" s="8">
        <v>0</v>
      </c>
      <c r="M1058" s="8">
        <v>0</v>
      </c>
      <c r="N1058" s="8">
        <v>0</v>
      </c>
      <c r="O1058" s="10"/>
    </row>
    <row r="1059" spans="1:15">
      <c r="A1059" s="19">
        <v>1054</v>
      </c>
      <c r="B1059" s="13" t="s">
        <v>5</v>
      </c>
      <c r="C1059" s="15" t="s">
        <v>5</v>
      </c>
      <c r="D1059" s="13" t="s">
        <v>5</v>
      </c>
      <c r="E1059" s="4" t="s">
        <v>5</v>
      </c>
      <c r="F1059" s="8">
        <v>0</v>
      </c>
      <c r="G1059" s="15" t="s">
        <v>5</v>
      </c>
      <c r="H1059" s="15" t="s">
        <v>5</v>
      </c>
      <c r="I1059" s="15" t="s">
        <v>5</v>
      </c>
      <c r="J1059" s="15" t="s">
        <v>5</v>
      </c>
      <c r="K1059" s="8">
        <v>0</v>
      </c>
      <c r="L1059" s="8">
        <v>0</v>
      </c>
      <c r="M1059" s="8">
        <v>0</v>
      </c>
      <c r="N1059" s="8">
        <v>0</v>
      </c>
      <c r="O1059" s="10"/>
    </row>
    <row r="1060" spans="1:15">
      <c r="A1060" s="19">
        <v>1055</v>
      </c>
      <c r="B1060" s="13" t="s">
        <v>5</v>
      </c>
      <c r="C1060" s="15" t="s">
        <v>5</v>
      </c>
      <c r="D1060" s="13" t="s">
        <v>5</v>
      </c>
      <c r="E1060" s="4" t="s">
        <v>5</v>
      </c>
      <c r="F1060" s="8">
        <v>0</v>
      </c>
      <c r="G1060" s="15" t="s">
        <v>5</v>
      </c>
      <c r="H1060" s="15" t="s">
        <v>5</v>
      </c>
      <c r="I1060" s="15" t="s">
        <v>5</v>
      </c>
      <c r="J1060" s="15" t="s">
        <v>5</v>
      </c>
      <c r="K1060" s="8">
        <v>0</v>
      </c>
      <c r="L1060" s="8">
        <v>0</v>
      </c>
      <c r="M1060" s="8">
        <v>0</v>
      </c>
      <c r="N1060" s="8">
        <v>0</v>
      </c>
      <c r="O1060" s="10"/>
    </row>
    <row r="1061" spans="1:15">
      <c r="A1061" s="19">
        <v>1056</v>
      </c>
      <c r="B1061" s="13" t="s">
        <v>5</v>
      </c>
      <c r="C1061" s="15" t="s">
        <v>5</v>
      </c>
      <c r="D1061" s="13" t="s">
        <v>5</v>
      </c>
      <c r="E1061" s="4" t="s">
        <v>5</v>
      </c>
      <c r="F1061" s="8">
        <v>0</v>
      </c>
      <c r="G1061" s="15" t="s">
        <v>5</v>
      </c>
      <c r="H1061" s="15" t="s">
        <v>5</v>
      </c>
      <c r="I1061" s="15" t="s">
        <v>5</v>
      </c>
      <c r="J1061" s="15" t="s">
        <v>5</v>
      </c>
      <c r="K1061" s="8">
        <v>0</v>
      </c>
      <c r="L1061" s="8">
        <v>0</v>
      </c>
      <c r="M1061" s="8">
        <v>0</v>
      </c>
      <c r="N1061" s="8">
        <v>0</v>
      </c>
      <c r="O1061" s="10"/>
    </row>
    <row r="1062" spans="1:15">
      <c r="A1062" s="19">
        <v>1057</v>
      </c>
      <c r="B1062" s="13" t="s">
        <v>5</v>
      </c>
      <c r="C1062" s="15" t="s">
        <v>5</v>
      </c>
      <c r="D1062" s="13" t="s">
        <v>5</v>
      </c>
      <c r="E1062" s="4" t="s">
        <v>5</v>
      </c>
      <c r="F1062" s="8">
        <v>0</v>
      </c>
      <c r="G1062" s="15" t="s">
        <v>5</v>
      </c>
      <c r="H1062" s="15" t="s">
        <v>5</v>
      </c>
      <c r="I1062" s="15" t="s">
        <v>5</v>
      </c>
      <c r="J1062" s="15" t="s">
        <v>5</v>
      </c>
      <c r="K1062" s="8">
        <v>0</v>
      </c>
      <c r="L1062" s="8">
        <v>0</v>
      </c>
      <c r="M1062" s="8">
        <v>0</v>
      </c>
      <c r="N1062" s="8">
        <v>0</v>
      </c>
      <c r="O1062" s="10"/>
    </row>
    <row r="1063" spans="1:15">
      <c r="A1063" s="19">
        <v>1058</v>
      </c>
      <c r="B1063" s="13" t="s">
        <v>5</v>
      </c>
      <c r="C1063" s="15" t="s">
        <v>5</v>
      </c>
      <c r="D1063" s="13" t="s">
        <v>5</v>
      </c>
      <c r="E1063" s="4" t="s">
        <v>5</v>
      </c>
      <c r="F1063" s="8">
        <v>0</v>
      </c>
      <c r="G1063" s="15" t="s">
        <v>5</v>
      </c>
      <c r="H1063" s="15" t="s">
        <v>5</v>
      </c>
      <c r="I1063" s="15" t="s">
        <v>5</v>
      </c>
      <c r="J1063" s="15" t="s">
        <v>5</v>
      </c>
      <c r="K1063" s="8">
        <v>0</v>
      </c>
      <c r="L1063" s="8">
        <v>0</v>
      </c>
      <c r="M1063" s="8">
        <v>0</v>
      </c>
      <c r="N1063" s="8">
        <v>0</v>
      </c>
      <c r="O1063" s="10"/>
    </row>
    <row r="1064" spans="1:15">
      <c r="A1064" s="19">
        <v>1059</v>
      </c>
      <c r="B1064" s="13" t="s">
        <v>5</v>
      </c>
      <c r="C1064" s="15" t="s">
        <v>5</v>
      </c>
      <c r="D1064" s="13" t="s">
        <v>5</v>
      </c>
      <c r="E1064" s="4" t="s">
        <v>5</v>
      </c>
      <c r="F1064" s="8">
        <v>0</v>
      </c>
      <c r="G1064" s="15" t="s">
        <v>5</v>
      </c>
      <c r="H1064" s="15" t="s">
        <v>5</v>
      </c>
      <c r="I1064" s="15" t="s">
        <v>5</v>
      </c>
      <c r="J1064" s="15" t="s">
        <v>5</v>
      </c>
      <c r="K1064" s="8">
        <v>0</v>
      </c>
      <c r="L1064" s="8">
        <v>0</v>
      </c>
      <c r="M1064" s="8">
        <v>0</v>
      </c>
      <c r="N1064" s="8">
        <v>0</v>
      </c>
      <c r="O1064" s="10"/>
    </row>
    <row r="1065" spans="1:15">
      <c r="A1065" s="19">
        <v>1060</v>
      </c>
      <c r="B1065" s="13" t="s">
        <v>5</v>
      </c>
      <c r="C1065" s="15" t="s">
        <v>5</v>
      </c>
      <c r="D1065" s="13" t="s">
        <v>5</v>
      </c>
      <c r="E1065" s="4" t="s">
        <v>5</v>
      </c>
      <c r="F1065" s="8">
        <v>0</v>
      </c>
      <c r="G1065" s="15" t="s">
        <v>5</v>
      </c>
      <c r="H1065" s="15" t="s">
        <v>5</v>
      </c>
      <c r="I1065" s="15" t="s">
        <v>5</v>
      </c>
      <c r="J1065" s="15" t="s">
        <v>5</v>
      </c>
      <c r="K1065" s="8">
        <v>0</v>
      </c>
      <c r="L1065" s="8">
        <v>0</v>
      </c>
      <c r="M1065" s="8">
        <v>0</v>
      </c>
      <c r="N1065" s="8">
        <v>0</v>
      </c>
      <c r="O1065" s="10"/>
    </row>
    <row r="1066" spans="1:15">
      <c r="A1066" s="19">
        <v>1061</v>
      </c>
      <c r="B1066" s="13" t="s">
        <v>5</v>
      </c>
      <c r="C1066" s="15" t="s">
        <v>5</v>
      </c>
      <c r="D1066" s="13" t="s">
        <v>5</v>
      </c>
      <c r="E1066" s="4" t="s">
        <v>5</v>
      </c>
      <c r="F1066" s="8">
        <v>0</v>
      </c>
      <c r="G1066" s="15" t="s">
        <v>5</v>
      </c>
      <c r="H1066" s="15" t="s">
        <v>5</v>
      </c>
      <c r="I1066" s="15" t="s">
        <v>5</v>
      </c>
      <c r="J1066" s="15" t="s">
        <v>5</v>
      </c>
      <c r="K1066" s="8">
        <v>0</v>
      </c>
      <c r="L1066" s="8">
        <v>0</v>
      </c>
      <c r="M1066" s="8">
        <v>0</v>
      </c>
      <c r="N1066" s="8">
        <v>0</v>
      </c>
      <c r="O1066" s="10"/>
    </row>
    <row r="1067" spans="1:15">
      <c r="A1067" s="19">
        <v>1062</v>
      </c>
      <c r="B1067" s="13" t="s">
        <v>5</v>
      </c>
      <c r="C1067" s="15" t="s">
        <v>5</v>
      </c>
      <c r="D1067" s="13" t="s">
        <v>5</v>
      </c>
      <c r="E1067" s="4" t="s">
        <v>5</v>
      </c>
      <c r="F1067" s="8">
        <v>0</v>
      </c>
      <c r="G1067" s="15" t="s">
        <v>5</v>
      </c>
      <c r="H1067" s="15" t="s">
        <v>5</v>
      </c>
      <c r="I1067" s="15" t="s">
        <v>5</v>
      </c>
      <c r="J1067" s="15" t="s">
        <v>5</v>
      </c>
      <c r="K1067" s="8">
        <v>0</v>
      </c>
      <c r="L1067" s="8">
        <v>0</v>
      </c>
      <c r="M1067" s="8">
        <v>0</v>
      </c>
      <c r="N1067" s="8">
        <v>0</v>
      </c>
      <c r="O1067" s="10"/>
    </row>
    <row r="1068" spans="1:15">
      <c r="A1068" s="19">
        <v>1063</v>
      </c>
      <c r="B1068" s="13" t="s">
        <v>5</v>
      </c>
      <c r="C1068" s="15" t="s">
        <v>5</v>
      </c>
      <c r="D1068" s="13" t="s">
        <v>5</v>
      </c>
      <c r="E1068" s="4" t="s">
        <v>5</v>
      </c>
      <c r="F1068" s="8">
        <v>0</v>
      </c>
      <c r="G1068" s="15" t="s">
        <v>5</v>
      </c>
      <c r="H1068" s="15" t="s">
        <v>5</v>
      </c>
      <c r="I1068" s="15" t="s">
        <v>5</v>
      </c>
      <c r="J1068" s="15" t="s">
        <v>5</v>
      </c>
      <c r="K1068" s="8">
        <v>0</v>
      </c>
      <c r="L1068" s="8">
        <v>0</v>
      </c>
      <c r="M1068" s="8">
        <v>0</v>
      </c>
      <c r="N1068" s="8">
        <v>0</v>
      </c>
      <c r="O1068" s="10"/>
    </row>
    <row r="1069" spans="1:15">
      <c r="A1069" s="19">
        <v>1064</v>
      </c>
      <c r="B1069" s="13" t="s">
        <v>5</v>
      </c>
      <c r="C1069" s="15" t="s">
        <v>5</v>
      </c>
      <c r="D1069" s="13" t="s">
        <v>5</v>
      </c>
      <c r="E1069" s="4" t="s">
        <v>5</v>
      </c>
      <c r="F1069" s="8">
        <v>0</v>
      </c>
      <c r="G1069" s="15" t="s">
        <v>5</v>
      </c>
      <c r="H1069" s="15" t="s">
        <v>5</v>
      </c>
      <c r="I1069" s="15" t="s">
        <v>5</v>
      </c>
      <c r="J1069" s="15" t="s">
        <v>5</v>
      </c>
      <c r="K1069" s="8">
        <v>0</v>
      </c>
      <c r="L1069" s="8">
        <v>0</v>
      </c>
      <c r="M1069" s="8">
        <v>0</v>
      </c>
      <c r="N1069" s="8">
        <v>0</v>
      </c>
      <c r="O1069" s="10"/>
    </row>
    <row r="1070" spans="1:15">
      <c r="A1070" s="19">
        <v>1065</v>
      </c>
      <c r="B1070" s="13" t="s">
        <v>5</v>
      </c>
      <c r="C1070" s="15" t="s">
        <v>5</v>
      </c>
      <c r="D1070" s="13" t="s">
        <v>5</v>
      </c>
      <c r="E1070" s="4" t="s">
        <v>5</v>
      </c>
      <c r="F1070" s="8">
        <v>0</v>
      </c>
      <c r="G1070" s="15" t="s">
        <v>5</v>
      </c>
      <c r="H1070" s="15" t="s">
        <v>5</v>
      </c>
      <c r="I1070" s="15" t="s">
        <v>5</v>
      </c>
      <c r="J1070" s="15" t="s">
        <v>5</v>
      </c>
      <c r="K1070" s="8">
        <v>0</v>
      </c>
      <c r="L1070" s="8">
        <v>0</v>
      </c>
      <c r="M1070" s="8">
        <v>0</v>
      </c>
      <c r="N1070" s="8">
        <v>0</v>
      </c>
      <c r="O1070" s="10"/>
    </row>
    <row r="1071" spans="1:15">
      <c r="A1071" s="19">
        <v>1066</v>
      </c>
      <c r="B1071" s="13" t="s">
        <v>5</v>
      </c>
      <c r="C1071" s="15" t="s">
        <v>5</v>
      </c>
      <c r="D1071" s="13" t="s">
        <v>5</v>
      </c>
      <c r="E1071" s="4" t="s">
        <v>5</v>
      </c>
      <c r="F1071" s="8">
        <v>0</v>
      </c>
      <c r="G1071" s="15" t="s">
        <v>5</v>
      </c>
      <c r="H1071" s="15" t="s">
        <v>5</v>
      </c>
      <c r="I1071" s="15" t="s">
        <v>5</v>
      </c>
      <c r="J1071" s="15" t="s">
        <v>5</v>
      </c>
      <c r="K1071" s="8">
        <v>0</v>
      </c>
      <c r="L1071" s="8">
        <v>0</v>
      </c>
      <c r="M1071" s="8">
        <v>0</v>
      </c>
      <c r="N1071" s="8">
        <v>0</v>
      </c>
      <c r="O1071" s="10"/>
    </row>
    <row r="1072" spans="1:15">
      <c r="A1072" s="19">
        <v>1067</v>
      </c>
      <c r="B1072" s="13" t="s">
        <v>5</v>
      </c>
      <c r="C1072" s="15" t="s">
        <v>5</v>
      </c>
      <c r="D1072" s="13" t="s">
        <v>5</v>
      </c>
      <c r="E1072" s="4" t="s">
        <v>5</v>
      </c>
      <c r="F1072" s="8">
        <v>0</v>
      </c>
      <c r="G1072" s="15" t="s">
        <v>5</v>
      </c>
      <c r="H1072" s="15" t="s">
        <v>5</v>
      </c>
      <c r="I1072" s="15" t="s">
        <v>5</v>
      </c>
      <c r="J1072" s="15" t="s">
        <v>5</v>
      </c>
      <c r="K1072" s="8">
        <v>0</v>
      </c>
      <c r="L1072" s="8">
        <v>0</v>
      </c>
      <c r="M1072" s="8">
        <v>0</v>
      </c>
      <c r="N1072" s="8">
        <v>0</v>
      </c>
      <c r="O1072" s="10"/>
    </row>
    <row r="1073" spans="1:15">
      <c r="A1073" s="19">
        <v>1068</v>
      </c>
      <c r="B1073" s="13" t="s">
        <v>5</v>
      </c>
      <c r="C1073" s="15" t="s">
        <v>5</v>
      </c>
      <c r="D1073" s="13" t="s">
        <v>5</v>
      </c>
      <c r="E1073" s="4" t="s">
        <v>5</v>
      </c>
      <c r="F1073" s="8">
        <v>0</v>
      </c>
      <c r="G1073" s="15" t="s">
        <v>5</v>
      </c>
      <c r="H1073" s="15" t="s">
        <v>5</v>
      </c>
      <c r="I1073" s="15" t="s">
        <v>5</v>
      </c>
      <c r="J1073" s="15" t="s">
        <v>5</v>
      </c>
      <c r="K1073" s="8">
        <v>0</v>
      </c>
      <c r="L1073" s="8">
        <v>0</v>
      </c>
      <c r="M1073" s="8">
        <v>0</v>
      </c>
      <c r="N1073" s="8">
        <v>0</v>
      </c>
      <c r="O1073" s="10"/>
    </row>
    <row r="1074" spans="1:15">
      <c r="A1074" s="19">
        <v>1069</v>
      </c>
      <c r="B1074" s="13" t="s">
        <v>5</v>
      </c>
      <c r="C1074" s="15" t="s">
        <v>5</v>
      </c>
      <c r="D1074" s="13" t="s">
        <v>5</v>
      </c>
      <c r="E1074" s="4" t="s">
        <v>5</v>
      </c>
      <c r="F1074" s="8">
        <v>0</v>
      </c>
      <c r="G1074" s="15" t="s">
        <v>5</v>
      </c>
      <c r="H1074" s="15" t="s">
        <v>5</v>
      </c>
      <c r="I1074" s="15" t="s">
        <v>5</v>
      </c>
      <c r="J1074" s="15" t="s">
        <v>5</v>
      </c>
      <c r="K1074" s="8">
        <v>0</v>
      </c>
      <c r="L1074" s="8">
        <v>0</v>
      </c>
      <c r="M1074" s="8">
        <v>0</v>
      </c>
      <c r="N1074" s="8">
        <v>0</v>
      </c>
      <c r="O1074" s="10"/>
    </row>
    <row r="1075" spans="1:15">
      <c r="A1075" s="19">
        <v>1070</v>
      </c>
      <c r="B1075" s="13" t="s">
        <v>5</v>
      </c>
      <c r="C1075" s="15" t="s">
        <v>5</v>
      </c>
      <c r="D1075" s="13" t="s">
        <v>5</v>
      </c>
      <c r="E1075" s="4" t="s">
        <v>5</v>
      </c>
      <c r="F1075" s="8">
        <v>0</v>
      </c>
      <c r="G1075" s="15" t="s">
        <v>5</v>
      </c>
      <c r="H1075" s="15" t="s">
        <v>5</v>
      </c>
      <c r="I1075" s="15" t="s">
        <v>5</v>
      </c>
      <c r="J1075" s="15" t="s">
        <v>5</v>
      </c>
      <c r="K1075" s="8">
        <v>0</v>
      </c>
      <c r="L1075" s="8">
        <v>0</v>
      </c>
      <c r="M1075" s="8">
        <v>0</v>
      </c>
      <c r="N1075" s="8">
        <v>0</v>
      </c>
      <c r="O1075" s="10"/>
    </row>
    <row r="1076" spans="1:15">
      <c r="A1076" s="19">
        <v>1071</v>
      </c>
      <c r="B1076" s="13" t="s">
        <v>5</v>
      </c>
      <c r="C1076" s="15" t="s">
        <v>5</v>
      </c>
      <c r="D1076" s="13" t="s">
        <v>5</v>
      </c>
      <c r="E1076" s="4" t="s">
        <v>5</v>
      </c>
      <c r="F1076" s="8">
        <v>0</v>
      </c>
      <c r="G1076" s="15" t="s">
        <v>5</v>
      </c>
      <c r="H1076" s="15" t="s">
        <v>5</v>
      </c>
      <c r="I1076" s="15" t="s">
        <v>5</v>
      </c>
      <c r="J1076" s="15" t="s">
        <v>5</v>
      </c>
      <c r="K1076" s="8">
        <v>0</v>
      </c>
      <c r="L1076" s="8">
        <v>0</v>
      </c>
      <c r="M1076" s="8">
        <v>0</v>
      </c>
      <c r="N1076" s="8">
        <v>0</v>
      </c>
      <c r="O1076" s="10"/>
    </row>
    <row r="1077" spans="1:15">
      <c r="A1077" s="19">
        <v>1072</v>
      </c>
      <c r="B1077" s="13" t="s">
        <v>5</v>
      </c>
      <c r="C1077" s="15" t="s">
        <v>5</v>
      </c>
      <c r="D1077" s="13" t="s">
        <v>5</v>
      </c>
      <c r="E1077" s="4" t="s">
        <v>5</v>
      </c>
      <c r="F1077" s="8">
        <v>0</v>
      </c>
      <c r="G1077" s="15" t="s">
        <v>5</v>
      </c>
      <c r="H1077" s="15" t="s">
        <v>5</v>
      </c>
      <c r="I1077" s="15" t="s">
        <v>5</v>
      </c>
      <c r="J1077" s="15" t="s">
        <v>5</v>
      </c>
      <c r="K1077" s="8">
        <v>0</v>
      </c>
      <c r="L1077" s="8">
        <v>0</v>
      </c>
      <c r="M1077" s="8">
        <v>0</v>
      </c>
      <c r="N1077" s="8">
        <v>0</v>
      </c>
      <c r="O1077" s="10"/>
    </row>
    <row r="1078" spans="1:15">
      <c r="A1078" s="19">
        <v>1073</v>
      </c>
      <c r="B1078" s="13" t="s">
        <v>5</v>
      </c>
      <c r="C1078" s="15" t="s">
        <v>5</v>
      </c>
      <c r="D1078" s="13" t="s">
        <v>5</v>
      </c>
      <c r="E1078" s="4" t="s">
        <v>5</v>
      </c>
      <c r="F1078" s="8">
        <v>0</v>
      </c>
      <c r="G1078" s="15" t="s">
        <v>5</v>
      </c>
      <c r="H1078" s="15" t="s">
        <v>5</v>
      </c>
      <c r="I1078" s="15" t="s">
        <v>5</v>
      </c>
      <c r="J1078" s="15" t="s">
        <v>5</v>
      </c>
      <c r="K1078" s="8">
        <v>0</v>
      </c>
      <c r="L1078" s="8">
        <v>0</v>
      </c>
      <c r="M1078" s="8">
        <v>0</v>
      </c>
      <c r="N1078" s="8">
        <v>0</v>
      </c>
      <c r="O1078" s="10"/>
    </row>
    <row r="1079" spans="1:15">
      <c r="A1079" s="19">
        <v>1074</v>
      </c>
      <c r="B1079" s="13" t="s">
        <v>5</v>
      </c>
      <c r="C1079" s="15" t="s">
        <v>5</v>
      </c>
      <c r="D1079" s="13" t="s">
        <v>5</v>
      </c>
      <c r="E1079" s="4" t="s">
        <v>5</v>
      </c>
      <c r="F1079" s="8">
        <v>0</v>
      </c>
      <c r="G1079" s="15" t="s">
        <v>5</v>
      </c>
      <c r="H1079" s="15" t="s">
        <v>5</v>
      </c>
      <c r="I1079" s="15" t="s">
        <v>5</v>
      </c>
      <c r="J1079" s="15" t="s">
        <v>5</v>
      </c>
      <c r="K1079" s="8">
        <v>0</v>
      </c>
      <c r="L1079" s="8">
        <v>0</v>
      </c>
      <c r="M1079" s="8">
        <v>0</v>
      </c>
      <c r="N1079" s="8">
        <v>0</v>
      </c>
      <c r="O1079" s="10"/>
    </row>
    <row r="1080" spans="1:15">
      <c r="A1080" s="19">
        <v>1075</v>
      </c>
      <c r="B1080" s="13" t="s">
        <v>5</v>
      </c>
      <c r="C1080" s="15" t="s">
        <v>5</v>
      </c>
      <c r="D1080" s="13" t="s">
        <v>5</v>
      </c>
      <c r="E1080" s="4" t="s">
        <v>5</v>
      </c>
      <c r="F1080" s="8">
        <v>0</v>
      </c>
      <c r="G1080" s="15" t="s">
        <v>5</v>
      </c>
      <c r="H1080" s="15" t="s">
        <v>5</v>
      </c>
      <c r="I1080" s="15" t="s">
        <v>5</v>
      </c>
      <c r="J1080" s="15" t="s">
        <v>5</v>
      </c>
      <c r="K1080" s="8">
        <v>0</v>
      </c>
      <c r="L1080" s="8">
        <v>0</v>
      </c>
      <c r="M1080" s="8">
        <v>0</v>
      </c>
      <c r="N1080" s="8">
        <v>0</v>
      </c>
      <c r="O1080" s="10"/>
    </row>
    <row r="1081" spans="1:15">
      <c r="A1081" s="19">
        <v>1076</v>
      </c>
      <c r="B1081" s="13" t="s">
        <v>5</v>
      </c>
      <c r="C1081" s="15" t="s">
        <v>5</v>
      </c>
      <c r="D1081" s="13" t="s">
        <v>5</v>
      </c>
      <c r="E1081" s="4" t="s">
        <v>5</v>
      </c>
      <c r="F1081" s="8">
        <v>0</v>
      </c>
      <c r="G1081" s="15" t="s">
        <v>5</v>
      </c>
      <c r="H1081" s="15" t="s">
        <v>5</v>
      </c>
      <c r="I1081" s="15" t="s">
        <v>5</v>
      </c>
      <c r="J1081" s="15" t="s">
        <v>5</v>
      </c>
      <c r="K1081" s="8">
        <v>0</v>
      </c>
      <c r="L1081" s="8">
        <v>0</v>
      </c>
      <c r="M1081" s="8">
        <v>0</v>
      </c>
      <c r="N1081" s="8">
        <v>0</v>
      </c>
      <c r="O1081" s="10"/>
    </row>
    <row r="1082" spans="1:15">
      <c r="A1082" s="19">
        <v>1077</v>
      </c>
      <c r="B1082" s="13" t="s">
        <v>5</v>
      </c>
      <c r="C1082" s="15" t="s">
        <v>5</v>
      </c>
      <c r="D1082" s="13" t="s">
        <v>5</v>
      </c>
      <c r="E1082" s="4" t="s">
        <v>5</v>
      </c>
      <c r="F1082" s="8">
        <v>0</v>
      </c>
      <c r="G1082" s="15" t="s">
        <v>5</v>
      </c>
      <c r="H1082" s="15" t="s">
        <v>5</v>
      </c>
      <c r="I1082" s="15" t="s">
        <v>5</v>
      </c>
      <c r="J1082" s="15" t="s">
        <v>5</v>
      </c>
      <c r="K1082" s="8">
        <v>0</v>
      </c>
      <c r="L1082" s="8">
        <v>0</v>
      </c>
      <c r="M1082" s="8">
        <v>0</v>
      </c>
      <c r="N1082" s="8">
        <v>0</v>
      </c>
      <c r="O1082" s="10"/>
    </row>
    <row r="1083" spans="1:15">
      <c r="A1083" s="19">
        <v>1078</v>
      </c>
      <c r="B1083" s="13" t="s">
        <v>5</v>
      </c>
      <c r="C1083" s="15" t="s">
        <v>5</v>
      </c>
      <c r="D1083" s="13" t="s">
        <v>5</v>
      </c>
      <c r="E1083" s="4" t="s">
        <v>5</v>
      </c>
      <c r="F1083" s="8">
        <v>0</v>
      </c>
      <c r="G1083" s="15" t="s">
        <v>5</v>
      </c>
      <c r="H1083" s="15" t="s">
        <v>5</v>
      </c>
      <c r="I1083" s="15" t="s">
        <v>5</v>
      </c>
      <c r="J1083" s="15" t="s">
        <v>5</v>
      </c>
      <c r="K1083" s="8">
        <v>0</v>
      </c>
      <c r="L1083" s="8">
        <v>0</v>
      </c>
      <c r="M1083" s="8">
        <v>0</v>
      </c>
      <c r="N1083" s="8">
        <v>0</v>
      </c>
      <c r="O1083" s="10"/>
    </row>
    <row r="1084" spans="1:15">
      <c r="A1084" s="19">
        <v>1079</v>
      </c>
      <c r="B1084" s="13" t="s">
        <v>5</v>
      </c>
      <c r="C1084" s="15" t="s">
        <v>5</v>
      </c>
      <c r="D1084" s="13" t="s">
        <v>5</v>
      </c>
      <c r="E1084" s="4" t="s">
        <v>5</v>
      </c>
      <c r="F1084" s="8">
        <v>0</v>
      </c>
      <c r="G1084" s="15" t="s">
        <v>5</v>
      </c>
      <c r="H1084" s="15" t="s">
        <v>5</v>
      </c>
      <c r="I1084" s="15" t="s">
        <v>5</v>
      </c>
      <c r="J1084" s="15" t="s">
        <v>5</v>
      </c>
      <c r="K1084" s="8">
        <v>0</v>
      </c>
      <c r="L1084" s="8">
        <v>0</v>
      </c>
      <c r="M1084" s="8">
        <v>0</v>
      </c>
      <c r="N1084" s="8">
        <v>0</v>
      </c>
      <c r="O1084" s="10"/>
    </row>
    <row r="1085" spans="1:15">
      <c r="A1085" s="19">
        <v>1080</v>
      </c>
      <c r="B1085" s="13" t="s">
        <v>5</v>
      </c>
      <c r="C1085" s="15" t="s">
        <v>5</v>
      </c>
      <c r="D1085" s="13" t="s">
        <v>5</v>
      </c>
      <c r="E1085" s="4" t="s">
        <v>5</v>
      </c>
      <c r="F1085" s="8">
        <v>0</v>
      </c>
      <c r="G1085" s="15" t="s">
        <v>5</v>
      </c>
      <c r="H1085" s="15" t="s">
        <v>5</v>
      </c>
      <c r="I1085" s="15" t="s">
        <v>5</v>
      </c>
      <c r="J1085" s="15" t="s">
        <v>5</v>
      </c>
      <c r="K1085" s="8">
        <v>0</v>
      </c>
      <c r="L1085" s="8">
        <v>0</v>
      </c>
      <c r="M1085" s="8">
        <v>0</v>
      </c>
      <c r="N1085" s="8">
        <v>0</v>
      </c>
      <c r="O1085" s="10"/>
    </row>
    <row r="1086" spans="1:15">
      <c r="A1086" s="19">
        <v>1081</v>
      </c>
      <c r="B1086" s="13" t="s">
        <v>5</v>
      </c>
      <c r="C1086" s="15" t="s">
        <v>5</v>
      </c>
      <c r="D1086" s="13" t="s">
        <v>5</v>
      </c>
      <c r="E1086" s="4" t="s">
        <v>5</v>
      </c>
      <c r="F1086" s="8">
        <v>0</v>
      </c>
      <c r="G1086" s="15" t="s">
        <v>5</v>
      </c>
      <c r="H1086" s="15" t="s">
        <v>5</v>
      </c>
      <c r="I1086" s="15" t="s">
        <v>5</v>
      </c>
      <c r="J1086" s="15" t="s">
        <v>5</v>
      </c>
      <c r="K1086" s="8">
        <v>0</v>
      </c>
      <c r="L1086" s="8">
        <v>0</v>
      </c>
      <c r="M1086" s="8">
        <v>0</v>
      </c>
      <c r="N1086" s="8">
        <v>0</v>
      </c>
      <c r="O1086" s="10"/>
    </row>
    <row r="1087" spans="1:15">
      <c r="A1087" s="19">
        <v>1082</v>
      </c>
      <c r="B1087" s="13" t="s">
        <v>5</v>
      </c>
      <c r="C1087" s="15" t="s">
        <v>5</v>
      </c>
      <c r="D1087" s="13" t="s">
        <v>5</v>
      </c>
      <c r="E1087" s="4" t="s">
        <v>5</v>
      </c>
      <c r="F1087" s="8">
        <v>0</v>
      </c>
      <c r="G1087" s="15" t="s">
        <v>5</v>
      </c>
      <c r="H1087" s="15" t="s">
        <v>5</v>
      </c>
      <c r="I1087" s="15" t="s">
        <v>5</v>
      </c>
      <c r="J1087" s="15" t="s">
        <v>5</v>
      </c>
      <c r="K1087" s="8">
        <v>0</v>
      </c>
      <c r="L1087" s="8">
        <v>0</v>
      </c>
      <c r="M1087" s="8">
        <v>0</v>
      </c>
      <c r="N1087" s="8">
        <v>0</v>
      </c>
      <c r="O1087" s="10"/>
    </row>
    <row r="1088" spans="1:15">
      <c r="A1088" s="19">
        <v>1083</v>
      </c>
      <c r="B1088" s="13" t="s">
        <v>5</v>
      </c>
      <c r="C1088" s="15" t="s">
        <v>5</v>
      </c>
      <c r="D1088" s="13" t="s">
        <v>5</v>
      </c>
      <c r="E1088" s="4" t="s">
        <v>5</v>
      </c>
      <c r="F1088" s="8">
        <v>0</v>
      </c>
      <c r="G1088" s="15" t="s">
        <v>5</v>
      </c>
      <c r="H1088" s="15" t="s">
        <v>5</v>
      </c>
      <c r="I1088" s="15" t="s">
        <v>5</v>
      </c>
      <c r="J1088" s="15" t="s">
        <v>5</v>
      </c>
      <c r="K1088" s="8">
        <v>0</v>
      </c>
      <c r="L1088" s="8">
        <v>0</v>
      </c>
      <c r="M1088" s="8">
        <v>0</v>
      </c>
      <c r="N1088" s="8">
        <v>0</v>
      </c>
      <c r="O1088" s="10"/>
    </row>
    <row r="1089" spans="1:15">
      <c r="A1089" s="19">
        <v>1084</v>
      </c>
      <c r="B1089" s="13" t="s">
        <v>5</v>
      </c>
      <c r="C1089" s="15" t="s">
        <v>5</v>
      </c>
      <c r="D1089" s="13" t="s">
        <v>5</v>
      </c>
      <c r="E1089" s="4" t="s">
        <v>5</v>
      </c>
      <c r="F1089" s="8">
        <v>0</v>
      </c>
      <c r="G1089" s="15" t="s">
        <v>5</v>
      </c>
      <c r="H1089" s="15" t="s">
        <v>5</v>
      </c>
      <c r="I1089" s="15" t="s">
        <v>5</v>
      </c>
      <c r="J1089" s="15" t="s">
        <v>5</v>
      </c>
      <c r="K1089" s="8">
        <v>0</v>
      </c>
      <c r="L1089" s="8">
        <v>0</v>
      </c>
      <c r="M1089" s="8">
        <v>0</v>
      </c>
      <c r="N1089" s="8">
        <v>0</v>
      </c>
      <c r="O1089" s="10"/>
    </row>
    <row r="1090" spans="1:15">
      <c r="A1090" s="19">
        <v>1085</v>
      </c>
      <c r="B1090" s="13" t="s">
        <v>5</v>
      </c>
      <c r="C1090" s="15" t="s">
        <v>5</v>
      </c>
      <c r="D1090" s="13" t="s">
        <v>5</v>
      </c>
      <c r="E1090" s="4" t="s">
        <v>5</v>
      </c>
      <c r="F1090" s="8">
        <v>0</v>
      </c>
      <c r="G1090" s="15" t="s">
        <v>5</v>
      </c>
      <c r="H1090" s="15" t="s">
        <v>5</v>
      </c>
      <c r="I1090" s="15" t="s">
        <v>5</v>
      </c>
      <c r="J1090" s="15" t="s">
        <v>5</v>
      </c>
      <c r="K1090" s="8">
        <v>0</v>
      </c>
      <c r="L1090" s="8">
        <v>0</v>
      </c>
      <c r="M1090" s="8">
        <v>0</v>
      </c>
      <c r="N1090" s="8">
        <v>0</v>
      </c>
      <c r="O1090" s="10"/>
    </row>
    <row r="1091" spans="1:15">
      <c r="A1091" s="19">
        <v>1086</v>
      </c>
      <c r="B1091" s="13" t="s">
        <v>5</v>
      </c>
      <c r="C1091" s="15" t="s">
        <v>5</v>
      </c>
      <c r="D1091" s="13" t="s">
        <v>5</v>
      </c>
      <c r="E1091" s="4" t="s">
        <v>5</v>
      </c>
      <c r="F1091" s="8">
        <v>0</v>
      </c>
      <c r="G1091" s="15" t="s">
        <v>5</v>
      </c>
      <c r="H1091" s="15" t="s">
        <v>5</v>
      </c>
      <c r="I1091" s="15" t="s">
        <v>5</v>
      </c>
      <c r="J1091" s="15" t="s">
        <v>5</v>
      </c>
      <c r="K1091" s="8">
        <v>0</v>
      </c>
      <c r="L1091" s="8">
        <v>0</v>
      </c>
      <c r="M1091" s="8">
        <v>0</v>
      </c>
      <c r="N1091" s="8">
        <v>0</v>
      </c>
      <c r="O1091" s="10"/>
    </row>
    <row r="1092" spans="1:15">
      <c r="A1092" s="19">
        <v>1087</v>
      </c>
      <c r="B1092" s="13" t="s">
        <v>5</v>
      </c>
      <c r="C1092" s="15" t="s">
        <v>5</v>
      </c>
      <c r="D1092" s="13" t="s">
        <v>5</v>
      </c>
      <c r="E1092" s="4" t="s">
        <v>5</v>
      </c>
      <c r="F1092" s="8">
        <v>0</v>
      </c>
      <c r="G1092" s="15" t="s">
        <v>5</v>
      </c>
      <c r="H1092" s="15" t="s">
        <v>5</v>
      </c>
      <c r="I1092" s="15" t="s">
        <v>5</v>
      </c>
      <c r="J1092" s="15" t="s">
        <v>5</v>
      </c>
      <c r="K1092" s="8">
        <v>0</v>
      </c>
      <c r="L1092" s="8">
        <v>0</v>
      </c>
      <c r="M1092" s="8">
        <v>0</v>
      </c>
      <c r="N1092" s="8">
        <v>0</v>
      </c>
      <c r="O1092" s="10"/>
    </row>
    <row r="1093" spans="1:15">
      <c r="A1093" s="19">
        <v>1088</v>
      </c>
      <c r="B1093" s="13" t="s">
        <v>5</v>
      </c>
      <c r="C1093" s="15" t="s">
        <v>5</v>
      </c>
      <c r="D1093" s="13" t="s">
        <v>5</v>
      </c>
      <c r="E1093" s="4" t="s">
        <v>5</v>
      </c>
      <c r="F1093" s="8">
        <v>0</v>
      </c>
      <c r="G1093" s="15" t="s">
        <v>5</v>
      </c>
      <c r="H1093" s="15" t="s">
        <v>5</v>
      </c>
      <c r="I1093" s="15" t="s">
        <v>5</v>
      </c>
      <c r="J1093" s="15" t="s">
        <v>5</v>
      </c>
      <c r="K1093" s="8">
        <v>0</v>
      </c>
      <c r="L1093" s="8">
        <v>0</v>
      </c>
      <c r="M1093" s="8">
        <v>0</v>
      </c>
      <c r="N1093" s="8">
        <v>0</v>
      </c>
      <c r="O1093" s="10"/>
    </row>
    <row r="1094" spans="1:15">
      <c r="A1094" s="19">
        <v>1089</v>
      </c>
      <c r="B1094" s="13" t="s">
        <v>5</v>
      </c>
      <c r="C1094" s="15" t="s">
        <v>5</v>
      </c>
      <c r="D1094" s="13" t="s">
        <v>5</v>
      </c>
      <c r="E1094" s="4" t="s">
        <v>5</v>
      </c>
      <c r="F1094" s="8">
        <v>0</v>
      </c>
      <c r="G1094" s="15" t="s">
        <v>5</v>
      </c>
      <c r="H1094" s="15" t="s">
        <v>5</v>
      </c>
      <c r="I1094" s="15" t="s">
        <v>5</v>
      </c>
      <c r="J1094" s="15" t="s">
        <v>5</v>
      </c>
      <c r="K1094" s="8">
        <v>0</v>
      </c>
      <c r="L1094" s="8">
        <v>0</v>
      </c>
      <c r="M1094" s="8">
        <v>0</v>
      </c>
      <c r="N1094" s="8">
        <v>0</v>
      </c>
      <c r="O1094" s="10"/>
    </row>
    <row r="1095" spans="1:15">
      <c r="A1095" s="19">
        <v>1090</v>
      </c>
      <c r="B1095" s="13" t="s">
        <v>5</v>
      </c>
      <c r="C1095" s="15" t="s">
        <v>5</v>
      </c>
      <c r="D1095" s="13" t="s">
        <v>5</v>
      </c>
      <c r="E1095" s="4" t="s">
        <v>5</v>
      </c>
      <c r="F1095" s="8">
        <v>0</v>
      </c>
      <c r="G1095" s="15" t="s">
        <v>5</v>
      </c>
      <c r="H1095" s="15" t="s">
        <v>5</v>
      </c>
      <c r="I1095" s="15" t="s">
        <v>5</v>
      </c>
      <c r="J1095" s="15" t="s">
        <v>5</v>
      </c>
      <c r="K1095" s="8">
        <v>0</v>
      </c>
      <c r="L1095" s="8">
        <v>0</v>
      </c>
      <c r="M1095" s="8">
        <v>0</v>
      </c>
      <c r="N1095" s="8">
        <v>0</v>
      </c>
      <c r="O1095" s="10"/>
    </row>
    <row r="1096" spans="1:15">
      <c r="A1096" s="19">
        <v>1091</v>
      </c>
      <c r="B1096" s="13" t="s">
        <v>5</v>
      </c>
      <c r="C1096" s="15" t="s">
        <v>5</v>
      </c>
      <c r="D1096" s="13" t="s">
        <v>5</v>
      </c>
      <c r="E1096" s="4" t="s">
        <v>5</v>
      </c>
      <c r="F1096" s="8">
        <v>0</v>
      </c>
      <c r="G1096" s="15" t="s">
        <v>5</v>
      </c>
      <c r="H1096" s="15" t="s">
        <v>5</v>
      </c>
      <c r="I1096" s="15" t="s">
        <v>5</v>
      </c>
      <c r="J1096" s="15" t="s">
        <v>5</v>
      </c>
      <c r="K1096" s="8">
        <v>0</v>
      </c>
      <c r="L1096" s="8">
        <v>0</v>
      </c>
      <c r="M1096" s="8">
        <v>0</v>
      </c>
      <c r="N1096" s="8">
        <v>0</v>
      </c>
      <c r="O1096" s="10"/>
    </row>
    <row r="1097" spans="1:15">
      <c r="A1097" s="19">
        <v>1092</v>
      </c>
      <c r="B1097" s="13" t="s">
        <v>5</v>
      </c>
      <c r="C1097" s="15" t="s">
        <v>5</v>
      </c>
      <c r="D1097" s="13" t="s">
        <v>5</v>
      </c>
      <c r="E1097" s="4" t="s">
        <v>5</v>
      </c>
      <c r="F1097" s="8">
        <v>0</v>
      </c>
      <c r="G1097" s="15" t="s">
        <v>5</v>
      </c>
      <c r="H1097" s="15" t="s">
        <v>5</v>
      </c>
      <c r="I1097" s="15" t="s">
        <v>5</v>
      </c>
      <c r="J1097" s="15" t="s">
        <v>5</v>
      </c>
      <c r="K1097" s="8">
        <v>0</v>
      </c>
      <c r="L1097" s="8">
        <v>0</v>
      </c>
      <c r="M1097" s="8">
        <v>0</v>
      </c>
      <c r="N1097" s="8">
        <v>0</v>
      </c>
      <c r="O1097" s="10"/>
    </row>
    <row r="1098" spans="1:15">
      <c r="A1098" s="19">
        <v>1093</v>
      </c>
      <c r="B1098" s="13" t="s">
        <v>5</v>
      </c>
      <c r="C1098" s="15" t="s">
        <v>5</v>
      </c>
      <c r="D1098" s="13" t="s">
        <v>5</v>
      </c>
      <c r="E1098" s="4" t="s">
        <v>5</v>
      </c>
      <c r="F1098" s="8">
        <v>0</v>
      </c>
      <c r="G1098" s="15" t="s">
        <v>5</v>
      </c>
      <c r="H1098" s="15" t="s">
        <v>5</v>
      </c>
      <c r="I1098" s="15" t="s">
        <v>5</v>
      </c>
      <c r="J1098" s="15" t="s">
        <v>5</v>
      </c>
      <c r="K1098" s="8">
        <v>0</v>
      </c>
      <c r="L1098" s="8">
        <v>0</v>
      </c>
      <c r="M1098" s="8">
        <v>0</v>
      </c>
      <c r="N1098" s="8">
        <v>0</v>
      </c>
      <c r="O1098" s="10"/>
    </row>
    <row r="1099" spans="1:15">
      <c r="A1099" s="19">
        <v>1094</v>
      </c>
      <c r="B1099" s="13" t="s">
        <v>5</v>
      </c>
      <c r="C1099" s="15" t="s">
        <v>5</v>
      </c>
      <c r="D1099" s="13" t="s">
        <v>5</v>
      </c>
      <c r="E1099" s="4" t="s">
        <v>5</v>
      </c>
      <c r="F1099" s="8">
        <v>0</v>
      </c>
      <c r="G1099" s="15" t="s">
        <v>5</v>
      </c>
      <c r="H1099" s="15" t="s">
        <v>5</v>
      </c>
      <c r="I1099" s="15" t="s">
        <v>5</v>
      </c>
      <c r="J1099" s="15" t="s">
        <v>5</v>
      </c>
      <c r="K1099" s="8">
        <v>0</v>
      </c>
      <c r="L1099" s="8">
        <v>0</v>
      </c>
      <c r="M1099" s="8">
        <v>0</v>
      </c>
      <c r="N1099" s="8">
        <v>0</v>
      </c>
      <c r="O1099" s="10"/>
    </row>
    <row r="1100" spans="1:15">
      <c r="A1100" s="19">
        <v>1095</v>
      </c>
      <c r="B1100" s="13" t="s">
        <v>5</v>
      </c>
      <c r="C1100" s="15" t="s">
        <v>5</v>
      </c>
      <c r="D1100" s="13" t="s">
        <v>5</v>
      </c>
      <c r="E1100" s="4" t="s">
        <v>5</v>
      </c>
      <c r="F1100" s="8">
        <v>0</v>
      </c>
      <c r="G1100" s="15" t="s">
        <v>5</v>
      </c>
      <c r="H1100" s="15" t="s">
        <v>5</v>
      </c>
      <c r="I1100" s="15" t="s">
        <v>5</v>
      </c>
      <c r="J1100" s="15" t="s">
        <v>5</v>
      </c>
      <c r="K1100" s="8">
        <v>0</v>
      </c>
      <c r="L1100" s="8">
        <v>0</v>
      </c>
      <c r="M1100" s="8">
        <v>0</v>
      </c>
      <c r="N1100" s="8">
        <v>0</v>
      </c>
      <c r="O1100" s="10"/>
    </row>
    <row r="1101" spans="1:15">
      <c r="A1101" s="19">
        <v>1096</v>
      </c>
      <c r="B1101" s="13" t="s">
        <v>5</v>
      </c>
      <c r="C1101" s="15" t="s">
        <v>5</v>
      </c>
      <c r="D1101" s="13" t="s">
        <v>5</v>
      </c>
      <c r="E1101" s="4" t="s">
        <v>5</v>
      </c>
      <c r="F1101" s="8">
        <v>0</v>
      </c>
      <c r="G1101" s="15" t="s">
        <v>5</v>
      </c>
      <c r="H1101" s="15" t="s">
        <v>5</v>
      </c>
      <c r="I1101" s="15" t="s">
        <v>5</v>
      </c>
      <c r="J1101" s="15" t="s">
        <v>5</v>
      </c>
      <c r="K1101" s="8">
        <v>0</v>
      </c>
      <c r="L1101" s="8">
        <v>0</v>
      </c>
      <c r="M1101" s="8">
        <v>0</v>
      </c>
      <c r="N1101" s="8">
        <v>0</v>
      </c>
      <c r="O1101" s="10"/>
    </row>
    <row r="1102" spans="1:15">
      <c r="A1102" s="19">
        <v>1097</v>
      </c>
      <c r="B1102" s="13" t="s">
        <v>5</v>
      </c>
      <c r="C1102" s="15" t="s">
        <v>5</v>
      </c>
      <c r="D1102" s="13" t="s">
        <v>5</v>
      </c>
      <c r="E1102" s="4" t="s">
        <v>5</v>
      </c>
      <c r="F1102" s="8">
        <v>0</v>
      </c>
      <c r="G1102" s="15" t="s">
        <v>5</v>
      </c>
      <c r="H1102" s="15" t="s">
        <v>5</v>
      </c>
      <c r="I1102" s="15" t="s">
        <v>5</v>
      </c>
      <c r="J1102" s="15" t="s">
        <v>5</v>
      </c>
      <c r="K1102" s="8">
        <v>0</v>
      </c>
      <c r="L1102" s="8">
        <v>0</v>
      </c>
      <c r="M1102" s="8">
        <v>0</v>
      </c>
      <c r="N1102" s="8">
        <v>0</v>
      </c>
      <c r="O1102" s="10"/>
    </row>
    <row r="1103" spans="1:15">
      <c r="A1103" s="19">
        <v>1098</v>
      </c>
      <c r="B1103" s="13" t="s">
        <v>5</v>
      </c>
      <c r="C1103" s="15" t="s">
        <v>5</v>
      </c>
      <c r="D1103" s="13" t="s">
        <v>5</v>
      </c>
      <c r="E1103" s="4" t="s">
        <v>5</v>
      </c>
      <c r="F1103" s="8">
        <v>0</v>
      </c>
      <c r="G1103" s="15" t="s">
        <v>5</v>
      </c>
      <c r="H1103" s="15" t="s">
        <v>5</v>
      </c>
      <c r="I1103" s="15" t="s">
        <v>5</v>
      </c>
      <c r="J1103" s="15" t="s">
        <v>5</v>
      </c>
      <c r="K1103" s="8">
        <v>0</v>
      </c>
      <c r="L1103" s="8">
        <v>0</v>
      </c>
      <c r="M1103" s="8">
        <v>0</v>
      </c>
      <c r="N1103" s="8">
        <v>0</v>
      </c>
      <c r="O1103" s="10"/>
    </row>
    <row r="1104" spans="1:15">
      <c r="A1104" s="19">
        <v>1099</v>
      </c>
      <c r="B1104" s="13" t="s">
        <v>5</v>
      </c>
      <c r="C1104" s="15" t="s">
        <v>5</v>
      </c>
      <c r="D1104" s="13" t="s">
        <v>5</v>
      </c>
      <c r="E1104" s="4" t="s">
        <v>5</v>
      </c>
      <c r="F1104" s="8">
        <v>0</v>
      </c>
      <c r="G1104" s="15" t="s">
        <v>5</v>
      </c>
      <c r="H1104" s="15" t="s">
        <v>5</v>
      </c>
      <c r="I1104" s="15" t="s">
        <v>5</v>
      </c>
      <c r="J1104" s="15" t="s">
        <v>5</v>
      </c>
      <c r="K1104" s="8">
        <v>0</v>
      </c>
      <c r="L1104" s="8">
        <v>0</v>
      </c>
      <c r="M1104" s="8">
        <v>0</v>
      </c>
      <c r="N1104" s="8">
        <v>0</v>
      </c>
      <c r="O1104" s="10"/>
    </row>
    <row r="1105" spans="1:15">
      <c r="A1105" s="19">
        <v>1100</v>
      </c>
      <c r="B1105" s="13" t="s">
        <v>5</v>
      </c>
      <c r="C1105" s="15" t="s">
        <v>5</v>
      </c>
      <c r="D1105" s="13" t="s">
        <v>5</v>
      </c>
      <c r="E1105" s="4" t="s">
        <v>5</v>
      </c>
      <c r="F1105" s="8">
        <v>0</v>
      </c>
      <c r="G1105" s="15" t="s">
        <v>5</v>
      </c>
      <c r="H1105" s="15" t="s">
        <v>5</v>
      </c>
      <c r="I1105" s="15" t="s">
        <v>5</v>
      </c>
      <c r="J1105" s="15" t="s">
        <v>5</v>
      </c>
      <c r="K1105" s="8">
        <v>0</v>
      </c>
      <c r="L1105" s="8">
        <v>0</v>
      </c>
      <c r="M1105" s="8">
        <v>0</v>
      </c>
      <c r="N1105" s="8">
        <v>0</v>
      </c>
      <c r="O1105" s="10"/>
    </row>
    <row r="1106" spans="1:15">
      <c r="A1106" s="19">
        <v>1101</v>
      </c>
      <c r="B1106" s="13" t="s">
        <v>5</v>
      </c>
      <c r="C1106" s="15" t="s">
        <v>5</v>
      </c>
      <c r="D1106" s="13" t="s">
        <v>5</v>
      </c>
      <c r="E1106" s="4" t="s">
        <v>5</v>
      </c>
      <c r="F1106" s="8">
        <v>0</v>
      </c>
      <c r="G1106" s="15" t="s">
        <v>5</v>
      </c>
      <c r="H1106" s="15" t="s">
        <v>5</v>
      </c>
      <c r="I1106" s="15" t="s">
        <v>5</v>
      </c>
      <c r="J1106" s="15" t="s">
        <v>5</v>
      </c>
      <c r="K1106" s="8">
        <v>0</v>
      </c>
      <c r="L1106" s="8">
        <v>0</v>
      </c>
      <c r="M1106" s="8">
        <v>0</v>
      </c>
      <c r="N1106" s="8">
        <v>0</v>
      </c>
      <c r="O1106" s="10"/>
    </row>
    <row r="1107" spans="1:15">
      <c r="A1107" s="19">
        <v>1102</v>
      </c>
      <c r="B1107" s="13" t="s">
        <v>5</v>
      </c>
      <c r="C1107" s="15" t="s">
        <v>5</v>
      </c>
      <c r="D1107" s="13" t="s">
        <v>5</v>
      </c>
      <c r="E1107" s="4" t="s">
        <v>5</v>
      </c>
      <c r="F1107" s="8">
        <v>0</v>
      </c>
      <c r="G1107" s="15" t="s">
        <v>5</v>
      </c>
      <c r="H1107" s="15" t="s">
        <v>5</v>
      </c>
      <c r="I1107" s="15" t="s">
        <v>5</v>
      </c>
      <c r="J1107" s="15" t="s">
        <v>5</v>
      </c>
      <c r="K1107" s="8">
        <v>0</v>
      </c>
      <c r="L1107" s="8">
        <v>0</v>
      </c>
      <c r="M1107" s="8">
        <v>0</v>
      </c>
      <c r="N1107" s="8">
        <v>0</v>
      </c>
      <c r="O1107" s="10"/>
    </row>
    <row r="1108" spans="1:15">
      <c r="A1108" s="19">
        <v>1103</v>
      </c>
      <c r="B1108" s="13" t="s">
        <v>5</v>
      </c>
      <c r="C1108" s="15" t="s">
        <v>5</v>
      </c>
      <c r="D1108" s="13" t="s">
        <v>5</v>
      </c>
      <c r="E1108" s="4" t="s">
        <v>5</v>
      </c>
      <c r="F1108" s="8">
        <v>0</v>
      </c>
      <c r="G1108" s="15" t="s">
        <v>5</v>
      </c>
      <c r="H1108" s="15" t="s">
        <v>5</v>
      </c>
      <c r="I1108" s="15" t="s">
        <v>5</v>
      </c>
      <c r="J1108" s="15" t="s">
        <v>5</v>
      </c>
      <c r="K1108" s="8">
        <v>0</v>
      </c>
      <c r="L1108" s="8">
        <v>0</v>
      </c>
      <c r="M1108" s="8">
        <v>0</v>
      </c>
      <c r="N1108" s="8">
        <v>0</v>
      </c>
      <c r="O1108" s="10"/>
    </row>
    <row r="1109" spans="1:15">
      <c r="A1109" s="19">
        <v>1104</v>
      </c>
      <c r="B1109" s="13" t="s">
        <v>5</v>
      </c>
      <c r="C1109" s="15" t="s">
        <v>5</v>
      </c>
      <c r="D1109" s="13" t="s">
        <v>5</v>
      </c>
      <c r="E1109" s="4" t="s">
        <v>5</v>
      </c>
      <c r="F1109" s="8">
        <v>0</v>
      </c>
      <c r="G1109" s="15" t="s">
        <v>5</v>
      </c>
      <c r="H1109" s="15" t="s">
        <v>5</v>
      </c>
      <c r="I1109" s="15" t="s">
        <v>5</v>
      </c>
      <c r="J1109" s="15" t="s">
        <v>5</v>
      </c>
      <c r="K1109" s="8">
        <v>0</v>
      </c>
      <c r="L1109" s="8">
        <v>0</v>
      </c>
      <c r="M1109" s="8">
        <v>0</v>
      </c>
      <c r="N1109" s="8">
        <v>0</v>
      </c>
      <c r="O1109" s="10"/>
    </row>
    <row r="1110" spans="1:15">
      <c r="A1110" s="19">
        <v>1105</v>
      </c>
      <c r="B1110" s="13" t="s">
        <v>5</v>
      </c>
      <c r="C1110" s="15" t="s">
        <v>5</v>
      </c>
      <c r="D1110" s="13" t="s">
        <v>5</v>
      </c>
      <c r="E1110" s="4" t="s">
        <v>5</v>
      </c>
      <c r="F1110" s="8">
        <v>0</v>
      </c>
      <c r="G1110" s="15" t="s">
        <v>5</v>
      </c>
      <c r="H1110" s="15" t="s">
        <v>5</v>
      </c>
      <c r="I1110" s="15" t="s">
        <v>5</v>
      </c>
      <c r="J1110" s="15" t="s">
        <v>5</v>
      </c>
      <c r="K1110" s="8">
        <v>0</v>
      </c>
      <c r="L1110" s="8">
        <v>0</v>
      </c>
      <c r="M1110" s="8">
        <v>0</v>
      </c>
      <c r="N1110" s="8">
        <v>0</v>
      </c>
      <c r="O1110" s="10"/>
    </row>
    <row r="1111" spans="1:15">
      <c r="A1111" s="19">
        <v>1106</v>
      </c>
      <c r="B1111" s="13" t="s">
        <v>5</v>
      </c>
      <c r="C1111" s="15" t="s">
        <v>5</v>
      </c>
      <c r="D1111" s="13" t="s">
        <v>5</v>
      </c>
      <c r="E1111" s="4" t="s">
        <v>5</v>
      </c>
      <c r="F1111" s="8">
        <v>0</v>
      </c>
      <c r="G1111" s="15" t="s">
        <v>5</v>
      </c>
      <c r="H1111" s="15" t="s">
        <v>5</v>
      </c>
      <c r="I1111" s="15" t="s">
        <v>5</v>
      </c>
      <c r="J1111" s="15" t="s">
        <v>5</v>
      </c>
      <c r="K1111" s="8">
        <v>0</v>
      </c>
      <c r="L1111" s="8">
        <v>0</v>
      </c>
      <c r="M1111" s="8">
        <v>0</v>
      </c>
      <c r="N1111" s="8">
        <v>0</v>
      </c>
      <c r="O1111" s="10"/>
    </row>
    <row r="1112" spans="1:15">
      <c r="A1112" s="19">
        <v>1107</v>
      </c>
      <c r="B1112" s="13" t="s">
        <v>5</v>
      </c>
      <c r="C1112" s="15" t="s">
        <v>5</v>
      </c>
      <c r="D1112" s="13" t="s">
        <v>5</v>
      </c>
      <c r="E1112" s="4" t="s">
        <v>5</v>
      </c>
      <c r="F1112" s="8">
        <v>0</v>
      </c>
      <c r="G1112" s="15" t="s">
        <v>5</v>
      </c>
      <c r="H1112" s="15" t="s">
        <v>5</v>
      </c>
      <c r="I1112" s="15" t="s">
        <v>5</v>
      </c>
      <c r="J1112" s="15" t="s">
        <v>5</v>
      </c>
      <c r="K1112" s="8">
        <v>0</v>
      </c>
      <c r="L1112" s="8">
        <v>0</v>
      </c>
      <c r="M1112" s="8">
        <v>0</v>
      </c>
      <c r="N1112" s="8">
        <v>0</v>
      </c>
      <c r="O1112" s="10"/>
    </row>
    <row r="1113" spans="1:15">
      <c r="A1113" s="19">
        <v>1108</v>
      </c>
      <c r="B1113" s="13" t="s">
        <v>5</v>
      </c>
      <c r="C1113" s="15" t="s">
        <v>5</v>
      </c>
      <c r="D1113" s="13" t="s">
        <v>5</v>
      </c>
      <c r="E1113" s="4" t="s">
        <v>5</v>
      </c>
      <c r="F1113" s="8">
        <v>0</v>
      </c>
      <c r="G1113" s="15" t="s">
        <v>5</v>
      </c>
      <c r="H1113" s="15" t="s">
        <v>5</v>
      </c>
      <c r="I1113" s="15" t="s">
        <v>5</v>
      </c>
      <c r="J1113" s="15" t="s">
        <v>5</v>
      </c>
      <c r="K1113" s="8">
        <v>0</v>
      </c>
      <c r="L1113" s="8">
        <v>0</v>
      </c>
      <c r="M1113" s="8">
        <v>0</v>
      </c>
      <c r="N1113" s="8">
        <v>0</v>
      </c>
      <c r="O1113" s="10"/>
    </row>
    <row r="1114" spans="1:15">
      <c r="A1114" s="19">
        <v>1109</v>
      </c>
      <c r="B1114" s="13" t="s">
        <v>5</v>
      </c>
      <c r="C1114" s="15" t="s">
        <v>5</v>
      </c>
      <c r="D1114" s="13" t="s">
        <v>5</v>
      </c>
      <c r="E1114" s="4" t="s">
        <v>5</v>
      </c>
      <c r="F1114" s="8">
        <v>0</v>
      </c>
      <c r="G1114" s="15" t="s">
        <v>5</v>
      </c>
      <c r="H1114" s="15" t="s">
        <v>5</v>
      </c>
      <c r="I1114" s="15" t="s">
        <v>5</v>
      </c>
      <c r="J1114" s="15" t="s">
        <v>5</v>
      </c>
      <c r="K1114" s="8">
        <v>0</v>
      </c>
      <c r="L1114" s="8">
        <v>0</v>
      </c>
      <c r="M1114" s="8">
        <v>0</v>
      </c>
      <c r="N1114" s="8">
        <v>0</v>
      </c>
      <c r="O1114" s="10"/>
    </row>
    <row r="1115" spans="1:15">
      <c r="A1115" s="19">
        <v>1110</v>
      </c>
      <c r="B1115" s="13" t="s">
        <v>5</v>
      </c>
      <c r="C1115" s="15" t="s">
        <v>5</v>
      </c>
      <c r="D1115" s="13" t="s">
        <v>5</v>
      </c>
      <c r="E1115" s="4" t="s">
        <v>5</v>
      </c>
      <c r="F1115" s="8">
        <v>0</v>
      </c>
      <c r="G1115" s="15" t="s">
        <v>5</v>
      </c>
      <c r="H1115" s="15" t="s">
        <v>5</v>
      </c>
      <c r="I1115" s="15" t="s">
        <v>5</v>
      </c>
      <c r="J1115" s="15" t="s">
        <v>5</v>
      </c>
      <c r="K1115" s="8">
        <v>0</v>
      </c>
      <c r="L1115" s="8">
        <v>0</v>
      </c>
      <c r="M1115" s="8">
        <v>0</v>
      </c>
      <c r="N1115" s="8">
        <v>0</v>
      </c>
      <c r="O1115" s="10"/>
    </row>
    <row r="1116" spans="1:15">
      <c r="A1116" s="19">
        <v>1111</v>
      </c>
      <c r="B1116" s="13" t="s">
        <v>5</v>
      </c>
      <c r="C1116" s="15" t="s">
        <v>5</v>
      </c>
      <c r="D1116" s="13" t="s">
        <v>5</v>
      </c>
      <c r="E1116" s="4" t="s">
        <v>5</v>
      </c>
      <c r="F1116" s="8">
        <v>0</v>
      </c>
      <c r="G1116" s="15" t="s">
        <v>5</v>
      </c>
      <c r="H1116" s="15" t="s">
        <v>5</v>
      </c>
      <c r="I1116" s="15" t="s">
        <v>5</v>
      </c>
      <c r="J1116" s="15" t="s">
        <v>5</v>
      </c>
      <c r="K1116" s="8">
        <v>0</v>
      </c>
      <c r="L1116" s="8">
        <v>0</v>
      </c>
      <c r="M1116" s="8">
        <v>0</v>
      </c>
      <c r="N1116" s="8">
        <v>0</v>
      </c>
      <c r="O1116" s="10"/>
    </row>
    <row r="1117" spans="1:15">
      <c r="A1117" s="19">
        <v>1112</v>
      </c>
      <c r="B1117" s="13" t="s">
        <v>5</v>
      </c>
      <c r="C1117" s="15" t="s">
        <v>5</v>
      </c>
      <c r="D1117" s="13" t="s">
        <v>5</v>
      </c>
      <c r="E1117" s="4" t="s">
        <v>5</v>
      </c>
      <c r="F1117" s="8">
        <v>0</v>
      </c>
      <c r="G1117" s="15" t="s">
        <v>5</v>
      </c>
      <c r="H1117" s="15" t="s">
        <v>5</v>
      </c>
      <c r="I1117" s="15" t="s">
        <v>5</v>
      </c>
      <c r="J1117" s="15" t="s">
        <v>5</v>
      </c>
      <c r="K1117" s="8">
        <v>0</v>
      </c>
      <c r="L1117" s="8">
        <v>0</v>
      </c>
      <c r="M1117" s="8">
        <v>0</v>
      </c>
      <c r="N1117" s="8">
        <v>0</v>
      </c>
      <c r="O1117" s="10"/>
    </row>
    <row r="1118" spans="1:15">
      <c r="A1118" s="19">
        <v>1113</v>
      </c>
      <c r="B1118" s="13" t="s">
        <v>5</v>
      </c>
      <c r="C1118" s="15" t="s">
        <v>5</v>
      </c>
      <c r="D1118" s="13" t="s">
        <v>5</v>
      </c>
      <c r="E1118" s="4" t="s">
        <v>5</v>
      </c>
      <c r="F1118" s="8">
        <v>0</v>
      </c>
      <c r="G1118" s="15" t="s">
        <v>5</v>
      </c>
      <c r="H1118" s="15" t="s">
        <v>5</v>
      </c>
      <c r="I1118" s="15" t="s">
        <v>5</v>
      </c>
      <c r="J1118" s="15" t="s">
        <v>5</v>
      </c>
      <c r="K1118" s="8">
        <v>0</v>
      </c>
      <c r="L1118" s="8">
        <v>0</v>
      </c>
      <c r="M1118" s="8">
        <v>0</v>
      </c>
      <c r="N1118" s="8">
        <v>0</v>
      </c>
      <c r="O1118" s="10"/>
    </row>
    <row r="1119" spans="1:15">
      <c r="A1119" s="19">
        <v>1114</v>
      </c>
      <c r="B1119" s="13" t="s">
        <v>5</v>
      </c>
      <c r="C1119" s="15" t="s">
        <v>5</v>
      </c>
      <c r="D1119" s="13" t="s">
        <v>5</v>
      </c>
      <c r="E1119" s="4" t="s">
        <v>5</v>
      </c>
      <c r="F1119" s="8">
        <v>0</v>
      </c>
      <c r="G1119" s="15" t="s">
        <v>5</v>
      </c>
      <c r="H1119" s="15" t="s">
        <v>5</v>
      </c>
      <c r="I1119" s="15" t="s">
        <v>5</v>
      </c>
      <c r="J1119" s="15" t="s">
        <v>5</v>
      </c>
      <c r="K1119" s="8">
        <v>0</v>
      </c>
      <c r="L1119" s="8">
        <v>0</v>
      </c>
      <c r="M1119" s="8">
        <v>0</v>
      </c>
      <c r="N1119" s="8">
        <v>0</v>
      </c>
      <c r="O1119" s="10"/>
    </row>
    <row r="1120" spans="1:15">
      <c r="A1120" s="19">
        <v>1115</v>
      </c>
      <c r="B1120" s="13" t="s">
        <v>5</v>
      </c>
      <c r="C1120" s="15" t="s">
        <v>5</v>
      </c>
      <c r="D1120" s="13" t="s">
        <v>5</v>
      </c>
      <c r="E1120" s="4" t="s">
        <v>5</v>
      </c>
      <c r="F1120" s="8">
        <v>0</v>
      </c>
      <c r="G1120" s="15" t="s">
        <v>5</v>
      </c>
      <c r="H1120" s="15" t="s">
        <v>5</v>
      </c>
      <c r="I1120" s="15" t="s">
        <v>5</v>
      </c>
      <c r="J1120" s="15" t="s">
        <v>5</v>
      </c>
      <c r="K1120" s="8">
        <v>0</v>
      </c>
      <c r="L1120" s="8">
        <v>0</v>
      </c>
      <c r="M1120" s="8">
        <v>0</v>
      </c>
      <c r="N1120" s="8">
        <v>0</v>
      </c>
      <c r="O1120" s="10"/>
    </row>
    <row r="1121" spans="1:15">
      <c r="A1121" s="19">
        <v>1116</v>
      </c>
      <c r="B1121" s="13" t="s">
        <v>5</v>
      </c>
      <c r="C1121" s="15" t="s">
        <v>5</v>
      </c>
      <c r="D1121" s="13" t="s">
        <v>5</v>
      </c>
      <c r="E1121" s="4" t="s">
        <v>5</v>
      </c>
      <c r="F1121" s="8">
        <v>0</v>
      </c>
      <c r="G1121" s="15" t="s">
        <v>5</v>
      </c>
      <c r="H1121" s="15" t="s">
        <v>5</v>
      </c>
      <c r="I1121" s="15" t="s">
        <v>5</v>
      </c>
      <c r="J1121" s="15" t="s">
        <v>5</v>
      </c>
      <c r="K1121" s="8">
        <v>0</v>
      </c>
      <c r="L1121" s="8">
        <v>0</v>
      </c>
      <c r="M1121" s="8">
        <v>0</v>
      </c>
      <c r="N1121" s="8">
        <v>0</v>
      </c>
      <c r="O1121" s="10"/>
    </row>
    <row r="1122" spans="1:15">
      <c r="A1122" s="19">
        <v>1117</v>
      </c>
      <c r="B1122" s="13" t="s">
        <v>5</v>
      </c>
      <c r="C1122" s="15" t="s">
        <v>5</v>
      </c>
      <c r="D1122" s="13" t="s">
        <v>5</v>
      </c>
      <c r="E1122" s="4" t="s">
        <v>5</v>
      </c>
      <c r="F1122" s="8">
        <v>0</v>
      </c>
      <c r="G1122" s="15" t="s">
        <v>5</v>
      </c>
      <c r="H1122" s="15" t="s">
        <v>5</v>
      </c>
      <c r="I1122" s="15" t="s">
        <v>5</v>
      </c>
      <c r="J1122" s="15" t="s">
        <v>5</v>
      </c>
      <c r="K1122" s="8">
        <v>0</v>
      </c>
      <c r="L1122" s="8">
        <v>0</v>
      </c>
      <c r="M1122" s="8">
        <v>0</v>
      </c>
      <c r="N1122" s="8">
        <v>0</v>
      </c>
      <c r="O1122" s="10"/>
    </row>
    <row r="1123" spans="1:15">
      <c r="A1123" s="19">
        <v>1118</v>
      </c>
      <c r="B1123" s="13" t="s">
        <v>5</v>
      </c>
      <c r="C1123" s="15" t="s">
        <v>5</v>
      </c>
      <c r="D1123" s="13" t="s">
        <v>5</v>
      </c>
      <c r="E1123" s="4" t="s">
        <v>5</v>
      </c>
      <c r="F1123" s="8">
        <v>0</v>
      </c>
      <c r="G1123" s="15" t="s">
        <v>5</v>
      </c>
      <c r="H1123" s="15" t="s">
        <v>5</v>
      </c>
      <c r="I1123" s="15" t="s">
        <v>5</v>
      </c>
      <c r="J1123" s="15" t="s">
        <v>5</v>
      </c>
      <c r="K1123" s="8">
        <v>0</v>
      </c>
      <c r="L1123" s="8">
        <v>0</v>
      </c>
      <c r="M1123" s="8">
        <v>0</v>
      </c>
      <c r="N1123" s="8">
        <v>0</v>
      </c>
      <c r="O1123" s="10"/>
    </row>
    <row r="1124" spans="1:15">
      <c r="A1124" s="19">
        <v>1119</v>
      </c>
      <c r="B1124" s="13" t="s">
        <v>5</v>
      </c>
      <c r="C1124" s="15" t="s">
        <v>5</v>
      </c>
      <c r="D1124" s="13" t="s">
        <v>5</v>
      </c>
      <c r="E1124" s="4" t="s">
        <v>5</v>
      </c>
      <c r="F1124" s="8">
        <v>0</v>
      </c>
      <c r="G1124" s="15" t="s">
        <v>5</v>
      </c>
      <c r="H1124" s="15" t="s">
        <v>5</v>
      </c>
      <c r="I1124" s="15" t="s">
        <v>5</v>
      </c>
      <c r="J1124" s="15" t="s">
        <v>5</v>
      </c>
      <c r="K1124" s="8">
        <v>0</v>
      </c>
      <c r="L1124" s="8">
        <v>0</v>
      </c>
      <c r="M1124" s="8">
        <v>0</v>
      </c>
      <c r="N1124" s="8">
        <v>0</v>
      </c>
      <c r="O1124" s="10"/>
    </row>
    <row r="1125" spans="1:15">
      <c r="A1125" s="19">
        <v>1120</v>
      </c>
      <c r="B1125" s="13" t="s">
        <v>5</v>
      </c>
      <c r="C1125" s="15" t="s">
        <v>5</v>
      </c>
      <c r="D1125" s="13" t="s">
        <v>5</v>
      </c>
      <c r="E1125" s="4" t="s">
        <v>5</v>
      </c>
      <c r="F1125" s="8">
        <v>0</v>
      </c>
      <c r="G1125" s="15" t="s">
        <v>5</v>
      </c>
      <c r="H1125" s="15" t="s">
        <v>5</v>
      </c>
      <c r="I1125" s="15" t="s">
        <v>5</v>
      </c>
      <c r="J1125" s="15" t="s">
        <v>5</v>
      </c>
      <c r="K1125" s="8">
        <v>0</v>
      </c>
      <c r="L1125" s="8">
        <v>0</v>
      </c>
      <c r="M1125" s="8">
        <v>0</v>
      </c>
      <c r="N1125" s="8">
        <v>0</v>
      </c>
      <c r="O1125" s="10"/>
    </row>
    <row r="1126" spans="1:15">
      <c r="A1126" s="19">
        <v>1121</v>
      </c>
      <c r="B1126" s="13" t="s">
        <v>5</v>
      </c>
      <c r="C1126" s="15" t="s">
        <v>5</v>
      </c>
      <c r="D1126" s="13" t="s">
        <v>5</v>
      </c>
      <c r="E1126" s="4" t="s">
        <v>5</v>
      </c>
      <c r="F1126" s="8">
        <v>0</v>
      </c>
      <c r="G1126" s="15" t="s">
        <v>5</v>
      </c>
      <c r="H1126" s="15" t="s">
        <v>5</v>
      </c>
      <c r="I1126" s="15" t="s">
        <v>5</v>
      </c>
      <c r="J1126" s="15" t="s">
        <v>5</v>
      </c>
      <c r="K1126" s="8">
        <v>0</v>
      </c>
      <c r="L1126" s="8">
        <v>0</v>
      </c>
      <c r="M1126" s="8">
        <v>0</v>
      </c>
      <c r="N1126" s="8">
        <v>0</v>
      </c>
      <c r="O1126" s="10"/>
    </row>
    <row r="1127" spans="1:15">
      <c r="A1127" s="19">
        <v>1122</v>
      </c>
      <c r="B1127" s="13" t="s">
        <v>5</v>
      </c>
      <c r="C1127" s="15" t="s">
        <v>5</v>
      </c>
      <c r="D1127" s="13" t="s">
        <v>5</v>
      </c>
      <c r="E1127" s="4" t="s">
        <v>5</v>
      </c>
      <c r="F1127" s="8">
        <v>0</v>
      </c>
      <c r="G1127" s="15" t="s">
        <v>5</v>
      </c>
      <c r="H1127" s="15" t="s">
        <v>5</v>
      </c>
      <c r="I1127" s="15" t="s">
        <v>5</v>
      </c>
      <c r="J1127" s="15" t="s">
        <v>5</v>
      </c>
      <c r="K1127" s="8">
        <v>0</v>
      </c>
      <c r="L1127" s="8">
        <v>0</v>
      </c>
      <c r="M1127" s="8">
        <v>0</v>
      </c>
      <c r="N1127" s="8">
        <v>0</v>
      </c>
      <c r="O1127" s="10"/>
    </row>
    <row r="1128" spans="1:15">
      <c r="A1128" s="19">
        <v>1123</v>
      </c>
      <c r="B1128" s="13" t="s">
        <v>5</v>
      </c>
      <c r="C1128" s="15" t="s">
        <v>5</v>
      </c>
      <c r="D1128" s="13" t="s">
        <v>5</v>
      </c>
      <c r="E1128" s="4" t="s">
        <v>5</v>
      </c>
      <c r="F1128" s="8">
        <v>0</v>
      </c>
      <c r="G1128" s="15" t="s">
        <v>5</v>
      </c>
      <c r="H1128" s="15" t="s">
        <v>5</v>
      </c>
      <c r="I1128" s="15" t="s">
        <v>5</v>
      </c>
      <c r="J1128" s="15" t="s">
        <v>5</v>
      </c>
      <c r="K1128" s="8">
        <v>0</v>
      </c>
      <c r="L1128" s="8">
        <v>0</v>
      </c>
      <c r="M1128" s="8">
        <v>0</v>
      </c>
      <c r="N1128" s="8">
        <v>0</v>
      </c>
      <c r="O1128" s="10"/>
    </row>
    <row r="1129" spans="1:15">
      <c r="A1129" s="19">
        <v>1124</v>
      </c>
      <c r="B1129" s="13" t="s">
        <v>5</v>
      </c>
      <c r="C1129" s="15" t="s">
        <v>5</v>
      </c>
      <c r="D1129" s="13" t="s">
        <v>5</v>
      </c>
      <c r="E1129" s="4" t="s">
        <v>5</v>
      </c>
      <c r="F1129" s="8">
        <v>0</v>
      </c>
      <c r="G1129" s="15" t="s">
        <v>5</v>
      </c>
      <c r="H1129" s="15" t="s">
        <v>5</v>
      </c>
      <c r="I1129" s="15" t="s">
        <v>5</v>
      </c>
      <c r="J1129" s="15" t="s">
        <v>5</v>
      </c>
      <c r="K1129" s="8">
        <v>0</v>
      </c>
      <c r="L1129" s="8">
        <v>0</v>
      </c>
      <c r="M1129" s="8">
        <v>0</v>
      </c>
      <c r="N1129" s="8">
        <v>0</v>
      </c>
      <c r="O1129" s="10"/>
    </row>
    <row r="1130" spans="1:15">
      <c r="A1130" s="19">
        <v>1125</v>
      </c>
      <c r="B1130" s="13" t="s">
        <v>5</v>
      </c>
      <c r="C1130" s="15" t="s">
        <v>5</v>
      </c>
      <c r="D1130" s="13" t="s">
        <v>5</v>
      </c>
      <c r="E1130" s="4" t="s">
        <v>5</v>
      </c>
      <c r="F1130" s="8">
        <v>0</v>
      </c>
      <c r="G1130" s="15" t="s">
        <v>5</v>
      </c>
      <c r="H1130" s="15" t="s">
        <v>5</v>
      </c>
      <c r="I1130" s="15" t="s">
        <v>5</v>
      </c>
      <c r="J1130" s="15" t="s">
        <v>5</v>
      </c>
      <c r="K1130" s="8">
        <v>0</v>
      </c>
      <c r="L1130" s="8">
        <v>0</v>
      </c>
      <c r="M1130" s="8">
        <v>0</v>
      </c>
      <c r="N1130" s="8">
        <v>0</v>
      </c>
      <c r="O1130" s="10"/>
    </row>
    <row r="1131" spans="1:15">
      <c r="A1131" s="19">
        <v>1126</v>
      </c>
      <c r="B1131" s="13" t="s">
        <v>5</v>
      </c>
      <c r="C1131" s="15" t="s">
        <v>5</v>
      </c>
      <c r="D1131" s="13" t="s">
        <v>5</v>
      </c>
      <c r="E1131" s="4" t="s">
        <v>5</v>
      </c>
      <c r="F1131" s="8">
        <v>0</v>
      </c>
      <c r="G1131" s="15" t="s">
        <v>5</v>
      </c>
      <c r="H1131" s="15" t="s">
        <v>5</v>
      </c>
      <c r="I1131" s="15" t="s">
        <v>5</v>
      </c>
      <c r="J1131" s="15" t="s">
        <v>5</v>
      </c>
      <c r="K1131" s="8">
        <v>0</v>
      </c>
      <c r="L1131" s="8">
        <v>0</v>
      </c>
      <c r="M1131" s="8">
        <v>0</v>
      </c>
      <c r="N1131" s="8">
        <v>0</v>
      </c>
      <c r="O1131" s="10"/>
    </row>
    <row r="1132" spans="1:15">
      <c r="A1132" s="19">
        <v>1127</v>
      </c>
      <c r="B1132" s="13" t="s">
        <v>5</v>
      </c>
      <c r="C1132" s="15" t="s">
        <v>5</v>
      </c>
      <c r="D1132" s="13" t="s">
        <v>5</v>
      </c>
      <c r="E1132" s="4" t="s">
        <v>5</v>
      </c>
      <c r="F1132" s="8">
        <v>0</v>
      </c>
      <c r="G1132" s="15" t="s">
        <v>5</v>
      </c>
      <c r="H1132" s="15" t="s">
        <v>5</v>
      </c>
      <c r="I1132" s="15" t="s">
        <v>5</v>
      </c>
      <c r="J1132" s="15" t="s">
        <v>5</v>
      </c>
      <c r="K1132" s="8">
        <v>0</v>
      </c>
      <c r="L1132" s="8">
        <v>0</v>
      </c>
      <c r="M1132" s="8">
        <v>0</v>
      </c>
      <c r="N1132" s="8">
        <v>0</v>
      </c>
      <c r="O1132" s="10"/>
    </row>
    <row r="1133" spans="1:15">
      <c r="A1133" s="19">
        <v>1128</v>
      </c>
      <c r="B1133" s="13" t="s">
        <v>5</v>
      </c>
      <c r="C1133" s="15" t="s">
        <v>5</v>
      </c>
      <c r="D1133" s="13" t="s">
        <v>5</v>
      </c>
      <c r="E1133" s="4" t="s">
        <v>5</v>
      </c>
      <c r="F1133" s="8">
        <v>0</v>
      </c>
      <c r="G1133" s="15" t="s">
        <v>5</v>
      </c>
      <c r="H1133" s="15" t="s">
        <v>5</v>
      </c>
      <c r="I1133" s="15" t="s">
        <v>5</v>
      </c>
      <c r="J1133" s="15" t="s">
        <v>5</v>
      </c>
      <c r="K1133" s="8">
        <v>0</v>
      </c>
      <c r="L1133" s="8">
        <v>0</v>
      </c>
      <c r="M1133" s="8">
        <v>0</v>
      </c>
      <c r="N1133" s="8">
        <v>0</v>
      </c>
      <c r="O1133" s="10"/>
    </row>
    <row r="1134" spans="1:15">
      <c r="A1134" s="19">
        <v>1129</v>
      </c>
      <c r="B1134" s="13" t="s">
        <v>5</v>
      </c>
      <c r="C1134" s="15" t="s">
        <v>5</v>
      </c>
      <c r="D1134" s="13" t="s">
        <v>5</v>
      </c>
      <c r="E1134" s="4" t="s">
        <v>5</v>
      </c>
      <c r="F1134" s="8">
        <v>0</v>
      </c>
      <c r="G1134" s="15" t="s">
        <v>5</v>
      </c>
      <c r="H1134" s="15" t="s">
        <v>5</v>
      </c>
      <c r="I1134" s="15" t="s">
        <v>5</v>
      </c>
      <c r="J1134" s="15" t="s">
        <v>5</v>
      </c>
      <c r="K1134" s="8">
        <v>0</v>
      </c>
      <c r="L1134" s="8">
        <v>0</v>
      </c>
      <c r="M1134" s="8">
        <v>0</v>
      </c>
      <c r="N1134" s="8">
        <v>0</v>
      </c>
      <c r="O1134" s="10"/>
    </row>
    <row r="1135" spans="1:15">
      <c r="A1135" s="19">
        <v>1130</v>
      </c>
      <c r="B1135" s="13" t="s">
        <v>5</v>
      </c>
      <c r="C1135" s="15" t="s">
        <v>5</v>
      </c>
      <c r="D1135" s="13" t="s">
        <v>5</v>
      </c>
      <c r="E1135" s="4" t="s">
        <v>5</v>
      </c>
      <c r="F1135" s="8">
        <v>0</v>
      </c>
      <c r="G1135" s="15" t="s">
        <v>5</v>
      </c>
      <c r="H1135" s="15" t="s">
        <v>5</v>
      </c>
      <c r="I1135" s="15" t="s">
        <v>5</v>
      </c>
      <c r="J1135" s="15" t="s">
        <v>5</v>
      </c>
      <c r="K1135" s="8">
        <v>0</v>
      </c>
      <c r="L1135" s="8">
        <v>0</v>
      </c>
      <c r="M1135" s="8">
        <v>0</v>
      </c>
      <c r="N1135" s="8">
        <v>0</v>
      </c>
      <c r="O1135" s="10"/>
    </row>
    <row r="1136" spans="1:15">
      <c r="A1136" s="19">
        <v>1131</v>
      </c>
      <c r="B1136" s="13" t="s">
        <v>5</v>
      </c>
      <c r="C1136" s="15" t="s">
        <v>5</v>
      </c>
      <c r="D1136" s="13" t="s">
        <v>5</v>
      </c>
      <c r="E1136" s="4" t="s">
        <v>5</v>
      </c>
      <c r="F1136" s="8">
        <v>0</v>
      </c>
      <c r="G1136" s="15" t="s">
        <v>5</v>
      </c>
      <c r="H1136" s="15" t="s">
        <v>5</v>
      </c>
      <c r="I1136" s="15" t="s">
        <v>5</v>
      </c>
      <c r="J1136" s="15" t="s">
        <v>5</v>
      </c>
      <c r="K1136" s="8">
        <v>0</v>
      </c>
      <c r="L1136" s="8">
        <v>0</v>
      </c>
      <c r="M1136" s="8">
        <v>0</v>
      </c>
      <c r="N1136" s="8">
        <v>0</v>
      </c>
      <c r="O1136" s="10"/>
    </row>
    <row r="1137" spans="1:15">
      <c r="A1137" s="19">
        <v>1132</v>
      </c>
      <c r="B1137" s="13" t="s">
        <v>5</v>
      </c>
      <c r="C1137" s="15" t="s">
        <v>5</v>
      </c>
      <c r="D1137" s="13" t="s">
        <v>5</v>
      </c>
      <c r="E1137" s="4" t="s">
        <v>5</v>
      </c>
      <c r="F1137" s="8">
        <v>0</v>
      </c>
      <c r="G1137" s="15" t="s">
        <v>5</v>
      </c>
      <c r="H1137" s="15" t="s">
        <v>5</v>
      </c>
      <c r="I1137" s="15" t="s">
        <v>5</v>
      </c>
      <c r="J1137" s="15" t="s">
        <v>5</v>
      </c>
      <c r="K1137" s="8">
        <v>0</v>
      </c>
      <c r="L1137" s="8">
        <v>0</v>
      </c>
      <c r="M1137" s="8">
        <v>0</v>
      </c>
      <c r="N1137" s="8">
        <v>0</v>
      </c>
      <c r="O1137" s="10"/>
    </row>
    <row r="1138" spans="1:15">
      <c r="A1138" s="19">
        <v>1133</v>
      </c>
      <c r="B1138" s="13" t="s">
        <v>5</v>
      </c>
      <c r="C1138" s="15" t="s">
        <v>5</v>
      </c>
      <c r="D1138" s="13" t="s">
        <v>5</v>
      </c>
      <c r="E1138" s="4" t="s">
        <v>5</v>
      </c>
      <c r="F1138" s="8">
        <v>0</v>
      </c>
      <c r="G1138" s="15" t="s">
        <v>5</v>
      </c>
      <c r="H1138" s="15" t="s">
        <v>5</v>
      </c>
      <c r="I1138" s="15" t="s">
        <v>5</v>
      </c>
      <c r="J1138" s="15" t="s">
        <v>5</v>
      </c>
      <c r="K1138" s="8">
        <v>0</v>
      </c>
      <c r="L1138" s="8">
        <v>0</v>
      </c>
      <c r="M1138" s="8">
        <v>0</v>
      </c>
      <c r="N1138" s="8">
        <v>0</v>
      </c>
      <c r="O1138" s="10"/>
    </row>
    <row r="1139" spans="1:15">
      <c r="A1139" s="19">
        <v>1134</v>
      </c>
      <c r="B1139" s="13" t="s">
        <v>5</v>
      </c>
      <c r="C1139" s="15" t="s">
        <v>5</v>
      </c>
      <c r="D1139" s="13" t="s">
        <v>5</v>
      </c>
      <c r="E1139" s="4" t="s">
        <v>5</v>
      </c>
      <c r="F1139" s="8">
        <v>0</v>
      </c>
      <c r="G1139" s="15" t="s">
        <v>5</v>
      </c>
      <c r="H1139" s="15" t="s">
        <v>5</v>
      </c>
      <c r="I1139" s="15" t="s">
        <v>5</v>
      </c>
      <c r="J1139" s="15" t="s">
        <v>5</v>
      </c>
      <c r="K1139" s="8">
        <v>0</v>
      </c>
      <c r="L1139" s="8">
        <v>0</v>
      </c>
      <c r="M1139" s="8">
        <v>0</v>
      </c>
      <c r="N1139" s="8">
        <v>0</v>
      </c>
      <c r="O1139" s="10"/>
    </row>
    <row r="1140" spans="1:15">
      <c r="A1140" s="19">
        <v>1135</v>
      </c>
      <c r="B1140" s="13" t="s">
        <v>5</v>
      </c>
      <c r="C1140" s="15" t="s">
        <v>5</v>
      </c>
      <c r="D1140" s="13" t="s">
        <v>5</v>
      </c>
      <c r="E1140" s="4" t="s">
        <v>5</v>
      </c>
      <c r="F1140" s="8">
        <v>0</v>
      </c>
      <c r="G1140" s="15" t="s">
        <v>5</v>
      </c>
      <c r="H1140" s="15" t="s">
        <v>5</v>
      </c>
      <c r="I1140" s="15" t="s">
        <v>5</v>
      </c>
      <c r="J1140" s="15" t="s">
        <v>5</v>
      </c>
      <c r="K1140" s="8">
        <v>0</v>
      </c>
      <c r="L1140" s="8">
        <v>0</v>
      </c>
      <c r="M1140" s="8">
        <v>0</v>
      </c>
      <c r="N1140" s="8">
        <v>0</v>
      </c>
      <c r="O1140" s="10"/>
    </row>
    <row r="1141" spans="1:15">
      <c r="A1141" s="19">
        <v>1136</v>
      </c>
      <c r="B1141" s="13" t="s">
        <v>5</v>
      </c>
      <c r="C1141" s="15" t="s">
        <v>5</v>
      </c>
      <c r="D1141" s="13" t="s">
        <v>5</v>
      </c>
      <c r="E1141" s="4" t="s">
        <v>5</v>
      </c>
      <c r="F1141" s="8">
        <v>0</v>
      </c>
      <c r="G1141" s="15" t="s">
        <v>5</v>
      </c>
      <c r="H1141" s="15" t="s">
        <v>5</v>
      </c>
      <c r="I1141" s="15" t="s">
        <v>5</v>
      </c>
      <c r="J1141" s="15" t="s">
        <v>5</v>
      </c>
      <c r="K1141" s="8">
        <v>0</v>
      </c>
      <c r="L1141" s="8">
        <v>0</v>
      </c>
      <c r="M1141" s="8">
        <v>0</v>
      </c>
      <c r="N1141" s="8">
        <v>0</v>
      </c>
      <c r="O1141" s="10"/>
    </row>
    <row r="1142" spans="1:15">
      <c r="A1142" s="19">
        <v>1137</v>
      </c>
      <c r="B1142" s="13" t="s">
        <v>5</v>
      </c>
      <c r="C1142" s="15" t="s">
        <v>5</v>
      </c>
      <c r="D1142" s="13" t="s">
        <v>5</v>
      </c>
      <c r="E1142" s="4" t="s">
        <v>5</v>
      </c>
      <c r="F1142" s="8">
        <v>0</v>
      </c>
      <c r="G1142" s="15" t="s">
        <v>5</v>
      </c>
      <c r="H1142" s="15" t="s">
        <v>5</v>
      </c>
      <c r="I1142" s="15" t="s">
        <v>5</v>
      </c>
      <c r="J1142" s="15" t="s">
        <v>5</v>
      </c>
      <c r="K1142" s="8">
        <v>0</v>
      </c>
      <c r="L1142" s="8">
        <v>0</v>
      </c>
      <c r="M1142" s="8">
        <v>0</v>
      </c>
      <c r="N1142" s="8">
        <v>0</v>
      </c>
      <c r="O1142" s="10"/>
    </row>
    <row r="1143" spans="1:15">
      <c r="A1143" s="19">
        <v>1138</v>
      </c>
      <c r="B1143" s="13" t="s">
        <v>5</v>
      </c>
      <c r="C1143" s="15" t="s">
        <v>5</v>
      </c>
      <c r="D1143" s="13" t="s">
        <v>5</v>
      </c>
      <c r="E1143" s="4" t="s">
        <v>5</v>
      </c>
      <c r="F1143" s="8">
        <v>0</v>
      </c>
      <c r="G1143" s="15" t="s">
        <v>5</v>
      </c>
      <c r="H1143" s="15" t="s">
        <v>5</v>
      </c>
      <c r="I1143" s="15" t="s">
        <v>5</v>
      </c>
      <c r="J1143" s="15" t="s">
        <v>5</v>
      </c>
      <c r="K1143" s="8">
        <v>0</v>
      </c>
      <c r="L1143" s="8">
        <v>0</v>
      </c>
      <c r="M1143" s="8">
        <v>0</v>
      </c>
      <c r="N1143" s="8">
        <v>0</v>
      </c>
      <c r="O1143" s="10"/>
    </row>
    <row r="1144" spans="1:15">
      <c r="A1144" s="19">
        <v>1139</v>
      </c>
      <c r="B1144" s="13" t="s">
        <v>5</v>
      </c>
      <c r="C1144" s="15" t="s">
        <v>5</v>
      </c>
      <c r="D1144" s="13" t="s">
        <v>5</v>
      </c>
      <c r="E1144" s="4" t="s">
        <v>5</v>
      </c>
      <c r="F1144" s="8">
        <v>0</v>
      </c>
      <c r="G1144" s="15" t="s">
        <v>5</v>
      </c>
      <c r="H1144" s="15" t="s">
        <v>5</v>
      </c>
      <c r="I1144" s="15" t="s">
        <v>5</v>
      </c>
      <c r="J1144" s="15" t="s">
        <v>5</v>
      </c>
      <c r="K1144" s="8">
        <v>0</v>
      </c>
      <c r="L1144" s="8">
        <v>0</v>
      </c>
      <c r="M1144" s="8">
        <v>0</v>
      </c>
      <c r="N1144" s="8">
        <v>0</v>
      </c>
      <c r="O1144" s="10"/>
    </row>
    <row r="1145" spans="1:15">
      <c r="A1145" s="19">
        <v>1140</v>
      </c>
      <c r="B1145" s="13" t="s">
        <v>5</v>
      </c>
      <c r="C1145" s="15" t="s">
        <v>5</v>
      </c>
      <c r="D1145" s="13" t="s">
        <v>5</v>
      </c>
      <c r="E1145" s="4" t="s">
        <v>5</v>
      </c>
      <c r="F1145" s="8">
        <v>0</v>
      </c>
      <c r="G1145" s="15" t="s">
        <v>5</v>
      </c>
      <c r="H1145" s="15" t="s">
        <v>5</v>
      </c>
      <c r="I1145" s="15" t="s">
        <v>5</v>
      </c>
      <c r="J1145" s="15" t="s">
        <v>5</v>
      </c>
      <c r="K1145" s="8">
        <v>0</v>
      </c>
      <c r="L1145" s="8">
        <v>0</v>
      </c>
      <c r="M1145" s="8">
        <v>0</v>
      </c>
      <c r="N1145" s="8">
        <v>0</v>
      </c>
      <c r="O1145" s="10"/>
    </row>
    <row r="1146" spans="1:15">
      <c r="A1146" s="19">
        <v>1141</v>
      </c>
      <c r="B1146" s="13" t="s">
        <v>5</v>
      </c>
      <c r="C1146" s="15" t="s">
        <v>5</v>
      </c>
      <c r="D1146" s="13" t="s">
        <v>5</v>
      </c>
      <c r="E1146" s="4" t="s">
        <v>5</v>
      </c>
      <c r="F1146" s="8">
        <v>0</v>
      </c>
      <c r="G1146" s="15" t="s">
        <v>5</v>
      </c>
      <c r="H1146" s="15" t="s">
        <v>5</v>
      </c>
      <c r="I1146" s="15" t="s">
        <v>5</v>
      </c>
      <c r="J1146" s="15" t="s">
        <v>5</v>
      </c>
      <c r="K1146" s="8">
        <v>0</v>
      </c>
      <c r="L1146" s="8">
        <v>0</v>
      </c>
      <c r="M1146" s="8">
        <v>0</v>
      </c>
      <c r="N1146" s="8">
        <v>0</v>
      </c>
      <c r="O1146" s="10"/>
    </row>
    <row r="1147" spans="1:15">
      <c r="A1147" s="19">
        <v>1142</v>
      </c>
      <c r="B1147" s="13" t="s">
        <v>5</v>
      </c>
      <c r="C1147" s="15" t="s">
        <v>5</v>
      </c>
      <c r="D1147" s="13" t="s">
        <v>5</v>
      </c>
      <c r="E1147" s="4" t="s">
        <v>5</v>
      </c>
      <c r="F1147" s="8">
        <v>0</v>
      </c>
      <c r="G1147" s="15" t="s">
        <v>5</v>
      </c>
      <c r="H1147" s="15" t="s">
        <v>5</v>
      </c>
      <c r="I1147" s="15" t="s">
        <v>5</v>
      </c>
      <c r="J1147" s="15" t="s">
        <v>5</v>
      </c>
      <c r="K1147" s="8">
        <v>0</v>
      </c>
      <c r="L1147" s="8">
        <v>0</v>
      </c>
      <c r="M1147" s="8">
        <v>0</v>
      </c>
      <c r="N1147" s="8">
        <v>0</v>
      </c>
      <c r="O1147" s="10"/>
    </row>
    <row r="1148" spans="1:15">
      <c r="A1148" s="19">
        <v>1143</v>
      </c>
      <c r="B1148" s="13" t="s">
        <v>5</v>
      </c>
      <c r="C1148" s="15" t="s">
        <v>5</v>
      </c>
      <c r="D1148" s="13" t="s">
        <v>5</v>
      </c>
      <c r="E1148" s="4" t="s">
        <v>5</v>
      </c>
      <c r="F1148" s="8">
        <v>0</v>
      </c>
      <c r="G1148" s="15" t="s">
        <v>5</v>
      </c>
      <c r="H1148" s="15" t="s">
        <v>5</v>
      </c>
      <c r="I1148" s="15" t="s">
        <v>5</v>
      </c>
      <c r="J1148" s="15" t="s">
        <v>5</v>
      </c>
      <c r="K1148" s="8">
        <v>0</v>
      </c>
      <c r="L1148" s="8">
        <v>0</v>
      </c>
      <c r="M1148" s="8">
        <v>0</v>
      </c>
      <c r="N1148" s="8">
        <v>0</v>
      </c>
      <c r="O1148" s="10"/>
    </row>
    <row r="1149" spans="1:15">
      <c r="A1149" s="19">
        <v>1144</v>
      </c>
      <c r="B1149" s="13" t="s">
        <v>5</v>
      </c>
      <c r="C1149" s="15" t="s">
        <v>5</v>
      </c>
      <c r="D1149" s="13" t="s">
        <v>5</v>
      </c>
      <c r="E1149" s="4" t="s">
        <v>5</v>
      </c>
      <c r="F1149" s="8">
        <v>0</v>
      </c>
      <c r="G1149" s="15" t="s">
        <v>5</v>
      </c>
      <c r="H1149" s="15" t="s">
        <v>5</v>
      </c>
      <c r="I1149" s="15" t="s">
        <v>5</v>
      </c>
      <c r="J1149" s="15" t="s">
        <v>5</v>
      </c>
      <c r="K1149" s="8">
        <v>0</v>
      </c>
      <c r="L1149" s="8">
        <v>0</v>
      </c>
      <c r="M1149" s="8">
        <v>0</v>
      </c>
      <c r="N1149" s="8">
        <v>0</v>
      </c>
      <c r="O1149" s="10"/>
    </row>
    <row r="1150" spans="1:15">
      <c r="A1150" s="19">
        <v>1145</v>
      </c>
      <c r="B1150" s="13" t="s">
        <v>5</v>
      </c>
      <c r="C1150" s="15" t="s">
        <v>5</v>
      </c>
      <c r="D1150" s="13" t="s">
        <v>5</v>
      </c>
      <c r="E1150" s="4" t="s">
        <v>5</v>
      </c>
      <c r="F1150" s="8">
        <v>0</v>
      </c>
      <c r="G1150" s="15" t="s">
        <v>5</v>
      </c>
      <c r="H1150" s="15" t="s">
        <v>5</v>
      </c>
      <c r="I1150" s="15" t="s">
        <v>5</v>
      </c>
      <c r="J1150" s="15" t="s">
        <v>5</v>
      </c>
      <c r="K1150" s="8">
        <v>0</v>
      </c>
      <c r="L1150" s="8">
        <v>0</v>
      </c>
      <c r="M1150" s="8">
        <v>0</v>
      </c>
      <c r="N1150" s="8">
        <v>0</v>
      </c>
      <c r="O1150" s="10"/>
    </row>
    <row r="1151" spans="1:15">
      <c r="A1151" s="19">
        <v>1146</v>
      </c>
      <c r="B1151" s="13" t="s">
        <v>5</v>
      </c>
      <c r="C1151" s="15" t="s">
        <v>5</v>
      </c>
      <c r="D1151" s="13" t="s">
        <v>5</v>
      </c>
      <c r="E1151" s="4" t="s">
        <v>5</v>
      </c>
      <c r="F1151" s="8">
        <v>0</v>
      </c>
      <c r="G1151" s="15" t="s">
        <v>5</v>
      </c>
      <c r="H1151" s="15" t="s">
        <v>5</v>
      </c>
      <c r="I1151" s="15" t="s">
        <v>5</v>
      </c>
      <c r="J1151" s="15" t="s">
        <v>5</v>
      </c>
      <c r="K1151" s="8">
        <v>0</v>
      </c>
      <c r="L1151" s="8">
        <v>0</v>
      </c>
      <c r="M1151" s="8">
        <v>0</v>
      </c>
      <c r="N1151" s="8">
        <v>0</v>
      </c>
      <c r="O1151" s="10"/>
    </row>
    <row r="1152" spans="1:15">
      <c r="A1152" s="19">
        <v>1147</v>
      </c>
      <c r="B1152" s="13" t="s">
        <v>5</v>
      </c>
      <c r="C1152" s="15" t="s">
        <v>5</v>
      </c>
      <c r="D1152" s="13" t="s">
        <v>5</v>
      </c>
      <c r="E1152" s="4" t="s">
        <v>5</v>
      </c>
      <c r="F1152" s="8">
        <v>0</v>
      </c>
      <c r="G1152" s="15" t="s">
        <v>5</v>
      </c>
      <c r="H1152" s="15" t="s">
        <v>5</v>
      </c>
      <c r="I1152" s="15" t="s">
        <v>5</v>
      </c>
      <c r="J1152" s="15" t="s">
        <v>5</v>
      </c>
      <c r="K1152" s="8">
        <v>0</v>
      </c>
      <c r="L1152" s="8">
        <v>0</v>
      </c>
      <c r="M1152" s="8">
        <v>0</v>
      </c>
      <c r="N1152" s="8">
        <v>0</v>
      </c>
      <c r="O1152" s="10"/>
    </row>
    <row r="1153" spans="1:15">
      <c r="A1153" s="19">
        <v>1148</v>
      </c>
      <c r="B1153" s="13" t="s">
        <v>5</v>
      </c>
      <c r="C1153" s="15" t="s">
        <v>5</v>
      </c>
      <c r="D1153" s="13" t="s">
        <v>5</v>
      </c>
      <c r="E1153" s="4" t="s">
        <v>5</v>
      </c>
      <c r="F1153" s="8">
        <v>0</v>
      </c>
      <c r="G1153" s="15" t="s">
        <v>5</v>
      </c>
      <c r="H1153" s="15" t="s">
        <v>5</v>
      </c>
      <c r="I1153" s="15" t="s">
        <v>5</v>
      </c>
      <c r="J1153" s="15" t="s">
        <v>5</v>
      </c>
      <c r="K1153" s="8">
        <v>0</v>
      </c>
      <c r="L1153" s="8">
        <v>0</v>
      </c>
      <c r="M1153" s="8">
        <v>0</v>
      </c>
      <c r="N1153" s="8">
        <v>0</v>
      </c>
      <c r="O1153" s="10"/>
    </row>
    <row r="1154" spans="1:15">
      <c r="A1154" s="19">
        <v>1149</v>
      </c>
      <c r="B1154" s="13" t="s">
        <v>5</v>
      </c>
      <c r="C1154" s="15" t="s">
        <v>5</v>
      </c>
      <c r="D1154" s="13" t="s">
        <v>5</v>
      </c>
      <c r="E1154" s="4" t="s">
        <v>5</v>
      </c>
      <c r="F1154" s="8">
        <v>0</v>
      </c>
      <c r="G1154" s="15" t="s">
        <v>5</v>
      </c>
      <c r="H1154" s="15" t="s">
        <v>5</v>
      </c>
      <c r="I1154" s="15" t="s">
        <v>5</v>
      </c>
      <c r="J1154" s="15" t="s">
        <v>5</v>
      </c>
      <c r="K1154" s="8">
        <v>0</v>
      </c>
      <c r="L1154" s="8">
        <v>0</v>
      </c>
      <c r="M1154" s="8">
        <v>0</v>
      </c>
      <c r="N1154" s="8">
        <v>0</v>
      </c>
      <c r="O1154" s="10"/>
    </row>
    <row r="1155" spans="1:15">
      <c r="A1155" s="19">
        <v>1150</v>
      </c>
      <c r="B1155" s="13" t="s">
        <v>5</v>
      </c>
      <c r="C1155" s="15" t="s">
        <v>5</v>
      </c>
      <c r="D1155" s="13" t="s">
        <v>5</v>
      </c>
      <c r="E1155" s="4" t="s">
        <v>5</v>
      </c>
      <c r="F1155" s="8">
        <v>0</v>
      </c>
      <c r="G1155" s="15" t="s">
        <v>5</v>
      </c>
      <c r="H1155" s="15" t="s">
        <v>5</v>
      </c>
      <c r="I1155" s="15" t="s">
        <v>5</v>
      </c>
      <c r="J1155" s="15" t="s">
        <v>5</v>
      </c>
      <c r="K1155" s="8">
        <v>0</v>
      </c>
      <c r="L1155" s="8">
        <v>0</v>
      </c>
      <c r="M1155" s="8">
        <v>0</v>
      </c>
      <c r="N1155" s="8">
        <v>0</v>
      </c>
      <c r="O1155" s="10"/>
    </row>
    <row r="1156" spans="1:15">
      <c r="A1156" s="19">
        <v>1151</v>
      </c>
      <c r="B1156" s="13" t="s">
        <v>5</v>
      </c>
      <c r="C1156" s="15" t="s">
        <v>5</v>
      </c>
      <c r="D1156" s="13" t="s">
        <v>5</v>
      </c>
      <c r="E1156" s="4" t="s">
        <v>5</v>
      </c>
      <c r="F1156" s="8">
        <v>0</v>
      </c>
      <c r="G1156" s="15" t="s">
        <v>5</v>
      </c>
      <c r="H1156" s="15" t="s">
        <v>5</v>
      </c>
      <c r="I1156" s="15" t="s">
        <v>5</v>
      </c>
      <c r="J1156" s="15" t="s">
        <v>5</v>
      </c>
      <c r="K1156" s="8">
        <v>0</v>
      </c>
      <c r="L1156" s="8">
        <v>0</v>
      </c>
      <c r="M1156" s="8">
        <v>0</v>
      </c>
      <c r="N1156" s="8">
        <v>0</v>
      </c>
      <c r="O1156" s="10"/>
    </row>
    <row r="1157" spans="1:15">
      <c r="A1157" s="19">
        <v>1152</v>
      </c>
      <c r="B1157" s="13" t="s">
        <v>5</v>
      </c>
      <c r="C1157" s="15" t="s">
        <v>5</v>
      </c>
      <c r="D1157" s="13" t="s">
        <v>5</v>
      </c>
      <c r="E1157" s="4" t="s">
        <v>5</v>
      </c>
      <c r="F1157" s="8">
        <v>0</v>
      </c>
      <c r="G1157" s="15" t="s">
        <v>5</v>
      </c>
      <c r="H1157" s="15" t="s">
        <v>5</v>
      </c>
      <c r="I1157" s="15" t="s">
        <v>5</v>
      </c>
      <c r="J1157" s="15" t="s">
        <v>5</v>
      </c>
      <c r="K1157" s="8">
        <v>0</v>
      </c>
      <c r="L1157" s="8">
        <v>0</v>
      </c>
      <c r="M1157" s="8">
        <v>0</v>
      </c>
      <c r="N1157" s="8">
        <v>0</v>
      </c>
      <c r="O1157" s="10"/>
    </row>
    <row r="1158" spans="1:15">
      <c r="A1158" s="19">
        <v>1153</v>
      </c>
      <c r="B1158" s="13" t="s">
        <v>5</v>
      </c>
      <c r="C1158" s="15" t="s">
        <v>5</v>
      </c>
      <c r="D1158" s="13" t="s">
        <v>5</v>
      </c>
      <c r="E1158" s="4" t="s">
        <v>5</v>
      </c>
      <c r="F1158" s="8">
        <v>0</v>
      </c>
      <c r="G1158" s="15" t="s">
        <v>5</v>
      </c>
      <c r="H1158" s="15" t="s">
        <v>5</v>
      </c>
      <c r="I1158" s="15" t="s">
        <v>5</v>
      </c>
      <c r="J1158" s="15" t="s">
        <v>5</v>
      </c>
      <c r="K1158" s="8">
        <v>0</v>
      </c>
      <c r="L1158" s="8">
        <v>0</v>
      </c>
      <c r="M1158" s="8">
        <v>0</v>
      </c>
      <c r="N1158" s="8">
        <v>0</v>
      </c>
      <c r="O1158" s="10"/>
    </row>
    <row r="1159" spans="1:15">
      <c r="A1159" s="19">
        <v>1154</v>
      </c>
      <c r="B1159" s="13" t="s">
        <v>5</v>
      </c>
      <c r="C1159" s="15" t="s">
        <v>5</v>
      </c>
      <c r="D1159" s="13" t="s">
        <v>5</v>
      </c>
      <c r="E1159" s="4" t="s">
        <v>5</v>
      </c>
      <c r="F1159" s="8">
        <v>0</v>
      </c>
      <c r="G1159" s="15" t="s">
        <v>5</v>
      </c>
      <c r="H1159" s="15" t="s">
        <v>5</v>
      </c>
      <c r="I1159" s="15" t="s">
        <v>5</v>
      </c>
      <c r="J1159" s="15" t="s">
        <v>5</v>
      </c>
      <c r="K1159" s="8">
        <v>0</v>
      </c>
      <c r="L1159" s="8">
        <v>0</v>
      </c>
      <c r="M1159" s="8">
        <v>0</v>
      </c>
      <c r="N1159" s="8">
        <v>0</v>
      </c>
      <c r="O1159" s="10"/>
    </row>
    <row r="1160" spans="1:15">
      <c r="A1160" s="19">
        <v>1155</v>
      </c>
      <c r="B1160" s="13" t="s">
        <v>5</v>
      </c>
      <c r="C1160" s="15" t="s">
        <v>5</v>
      </c>
      <c r="D1160" s="13" t="s">
        <v>5</v>
      </c>
      <c r="E1160" s="4" t="s">
        <v>5</v>
      </c>
      <c r="F1160" s="8">
        <v>0</v>
      </c>
      <c r="G1160" s="15" t="s">
        <v>5</v>
      </c>
      <c r="H1160" s="15" t="s">
        <v>5</v>
      </c>
      <c r="I1160" s="15" t="s">
        <v>5</v>
      </c>
      <c r="J1160" s="15" t="s">
        <v>5</v>
      </c>
      <c r="K1160" s="8">
        <v>0</v>
      </c>
      <c r="L1160" s="8">
        <v>0</v>
      </c>
      <c r="M1160" s="8">
        <v>0</v>
      </c>
      <c r="N1160" s="8">
        <v>0</v>
      </c>
      <c r="O1160" s="10"/>
    </row>
    <row r="1161" spans="1:15">
      <c r="A1161" s="19">
        <v>1156</v>
      </c>
      <c r="B1161" s="13" t="s">
        <v>5</v>
      </c>
      <c r="C1161" s="15" t="s">
        <v>5</v>
      </c>
      <c r="D1161" s="13" t="s">
        <v>5</v>
      </c>
      <c r="E1161" s="4" t="s">
        <v>5</v>
      </c>
      <c r="F1161" s="8">
        <v>0</v>
      </c>
      <c r="G1161" s="15" t="s">
        <v>5</v>
      </c>
      <c r="H1161" s="15" t="s">
        <v>5</v>
      </c>
      <c r="I1161" s="15" t="s">
        <v>5</v>
      </c>
      <c r="J1161" s="15" t="s">
        <v>5</v>
      </c>
      <c r="K1161" s="8">
        <v>0</v>
      </c>
      <c r="L1161" s="8">
        <v>0</v>
      </c>
      <c r="M1161" s="8">
        <v>0</v>
      </c>
      <c r="N1161" s="8">
        <v>0</v>
      </c>
      <c r="O1161" s="10"/>
    </row>
    <row r="1162" spans="1:15">
      <c r="A1162" s="19">
        <v>1157</v>
      </c>
      <c r="B1162" s="13" t="s">
        <v>5</v>
      </c>
      <c r="C1162" s="15" t="s">
        <v>5</v>
      </c>
      <c r="D1162" s="13" t="s">
        <v>5</v>
      </c>
      <c r="E1162" s="4" t="s">
        <v>5</v>
      </c>
      <c r="F1162" s="8">
        <v>0</v>
      </c>
      <c r="G1162" s="15" t="s">
        <v>5</v>
      </c>
      <c r="H1162" s="15" t="s">
        <v>5</v>
      </c>
      <c r="I1162" s="15" t="s">
        <v>5</v>
      </c>
      <c r="J1162" s="15" t="s">
        <v>5</v>
      </c>
      <c r="K1162" s="8">
        <v>0</v>
      </c>
      <c r="L1162" s="8">
        <v>0</v>
      </c>
      <c r="M1162" s="8">
        <v>0</v>
      </c>
      <c r="N1162" s="8">
        <v>0</v>
      </c>
      <c r="O1162" s="10"/>
    </row>
    <row r="1163" spans="1:15">
      <c r="A1163" s="19">
        <v>1158</v>
      </c>
      <c r="B1163" s="13" t="s">
        <v>5</v>
      </c>
      <c r="C1163" s="15" t="s">
        <v>5</v>
      </c>
      <c r="D1163" s="13" t="s">
        <v>5</v>
      </c>
      <c r="E1163" s="4" t="s">
        <v>5</v>
      </c>
      <c r="F1163" s="8">
        <v>0</v>
      </c>
      <c r="G1163" s="15" t="s">
        <v>5</v>
      </c>
      <c r="H1163" s="15" t="s">
        <v>5</v>
      </c>
      <c r="I1163" s="15" t="s">
        <v>5</v>
      </c>
      <c r="J1163" s="15" t="s">
        <v>5</v>
      </c>
      <c r="K1163" s="8">
        <v>0</v>
      </c>
      <c r="L1163" s="8">
        <v>0</v>
      </c>
      <c r="M1163" s="8">
        <v>0</v>
      </c>
      <c r="N1163" s="8">
        <v>0</v>
      </c>
      <c r="O1163" s="10"/>
    </row>
    <row r="1164" spans="1:15">
      <c r="A1164" s="19">
        <v>1159</v>
      </c>
      <c r="B1164" s="13" t="s">
        <v>5</v>
      </c>
      <c r="C1164" s="15" t="s">
        <v>5</v>
      </c>
      <c r="D1164" s="13" t="s">
        <v>5</v>
      </c>
      <c r="E1164" s="4" t="s">
        <v>5</v>
      </c>
      <c r="F1164" s="8">
        <v>0</v>
      </c>
      <c r="G1164" s="15" t="s">
        <v>5</v>
      </c>
      <c r="H1164" s="15" t="s">
        <v>5</v>
      </c>
      <c r="I1164" s="15" t="s">
        <v>5</v>
      </c>
      <c r="J1164" s="15" t="s">
        <v>5</v>
      </c>
      <c r="K1164" s="8">
        <v>0</v>
      </c>
      <c r="L1164" s="8">
        <v>0</v>
      </c>
      <c r="M1164" s="8">
        <v>0</v>
      </c>
      <c r="N1164" s="8">
        <v>0</v>
      </c>
      <c r="O1164" s="10"/>
    </row>
    <row r="1165" spans="1:15">
      <c r="A1165" s="19">
        <v>1160</v>
      </c>
      <c r="B1165" s="13" t="s">
        <v>5</v>
      </c>
      <c r="C1165" s="15" t="s">
        <v>5</v>
      </c>
      <c r="D1165" s="13" t="s">
        <v>5</v>
      </c>
      <c r="E1165" s="4" t="s">
        <v>5</v>
      </c>
      <c r="F1165" s="8">
        <v>0</v>
      </c>
      <c r="G1165" s="15" t="s">
        <v>5</v>
      </c>
      <c r="H1165" s="15" t="s">
        <v>5</v>
      </c>
      <c r="I1165" s="15" t="s">
        <v>5</v>
      </c>
      <c r="J1165" s="15" t="s">
        <v>5</v>
      </c>
      <c r="K1165" s="8">
        <v>0</v>
      </c>
      <c r="L1165" s="8">
        <v>0</v>
      </c>
      <c r="M1165" s="8">
        <v>0</v>
      </c>
      <c r="N1165" s="8">
        <v>0</v>
      </c>
      <c r="O1165" s="10"/>
    </row>
    <row r="1166" spans="1:15">
      <c r="A1166" s="19">
        <v>1161</v>
      </c>
      <c r="B1166" s="13" t="s">
        <v>5</v>
      </c>
      <c r="C1166" s="15" t="s">
        <v>5</v>
      </c>
      <c r="D1166" s="13" t="s">
        <v>5</v>
      </c>
      <c r="E1166" s="4" t="s">
        <v>5</v>
      </c>
      <c r="F1166" s="8">
        <v>0</v>
      </c>
      <c r="G1166" s="15" t="s">
        <v>5</v>
      </c>
      <c r="H1166" s="15" t="s">
        <v>5</v>
      </c>
      <c r="I1166" s="15" t="s">
        <v>5</v>
      </c>
      <c r="J1166" s="15" t="s">
        <v>5</v>
      </c>
      <c r="K1166" s="8">
        <v>0</v>
      </c>
      <c r="L1166" s="8">
        <v>0</v>
      </c>
      <c r="M1166" s="8">
        <v>0</v>
      </c>
      <c r="N1166" s="8">
        <v>0</v>
      </c>
      <c r="O1166" s="10"/>
    </row>
    <row r="1167" spans="1:15">
      <c r="A1167" s="19">
        <v>1162</v>
      </c>
      <c r="B1167" s="13" t="s">
        <v>5</v>
      </c>
      <c r="C1167" s="15" t="s">
        <v>5</v>
      </c>
      <c r="D1167" s="13" t="s">
        <v>5</v>
      </c>
      <c r="E1167" s="4" t="s">
        <v>5</v>
      </c>
      <c r="F1167" s="8">
        <v>0</v>
      </c>
      <c r="G1167" s="15" t="s">
        <v>5</v>
      </c>
      <c r="H1167" s="15" t="s">
        <v>5</v>
      </c>
      <c r="I1167" s="15" t="s">
        <v>5</v>
      </c>
      <c r="J1167" s="15" t="s">
        <v>5</v>
      </c>
      <c r="K1167" s="8">
        <v>0</v>
      </c>
      <c r="L1167" s="8">
        <v>0</v>
      </c>
      <c r="M1167" s="8">
        <v>0</v>
      </c>
      <c r="N1167" s="8">
        <v>0</v>
      </c>
      <c r="O1167" s="10"/>
    </row>
    <row r="1168" spans="1:15">
      <c r="A1168" s="19">
        <v>1163</v>
      </c>
      <c r="B1168" s="13" t="s">
        <v>5</v>
      </c>
      <c r="C1168" s="15" t="s">
        <v>5</v>
      </c>
      <c r="D1168" s="13" t="s">
        <v>5</v>
      </c>
      <c r="E1168" s="4" t="s">
        <v>5</v>
      </c>
      <c r="F1168" s="8">
        <v>0</v>
      </c>
      <c r="G1168" s="15" t="s">
        <v>5</v>
      </c>
      <c r="H1168" s="15" t="s">
        <v>5</v>
      </c>
      <c r="I1168" s="15" t="s">
        <v>5</v>
      </c>
      <c r="J1168" s="15" t="s">
        <v>5</v>
      </c>
      <c r="K1168" s="8">
        <v>0</v>
      </c>
      <c r="L1168" s="8">
        <v>0</v>
      </c>
      <c r="M1168" s="8">
        <v>0</v>
      </c>
      <c r="N1168" s="8">
        <v>0</v>
      </c>
      <c r="O1168" s="10"/>
    </row>
    <row r="1169" spans="1:15">
      <c r="A1169" s="19">
        <v>1164</v>
      </c>
      <c r="B1169" s="13" t="s">
        <v>5</v>
      </c>
      <c r="C1169" s="15" t="s">
        <v>5</v>
      </c>
      <c r="D1169" s="13" t="s">
        <v>5</v>
      </c>
      <c r="E1169" s="4" t="s">
        <v>5</v>
      </c>
      <c r="F1169" s="8">
        <v>0</v>
      </c>
      <c r="G1169" s="15" t="s">
        <v>5</v>
      </c>
      <c r="H1169" s="15" t="s">
        <v>5</v>
      </c>
      <c r="I1169" s="15" t="s">
        <v>5</v>
      </c>
      <c r="J1169" s="15" t="s">
        <v>5</v>
      </c>
      <c r="K1169" s="8">
        <v>0</v>
      </c>
      <c r="L1169" s="8">
        <v>0</v>
      </c>
      <c r="M1169" s="8">
        <v>0</v>
      </c>
      <c r="N1169" s="8">
        <v>0</v>
      </c>
      <c r="O1169" s="10"/>
    </row>
    <row r="1170" spans="1:15">
      <c r="A1170" s="19">
        <v>1165</v>
      </c>
      <c r="B1170" s="13" t="s">
        <v>5</v>
      </c>
      <c r="C1170" s="15" t="s">
        <v>5</v>
      </c>
      <c r="D1170" s="13" t="s">
        <v>5</v>
      </c>
      <c r="E1170" s="4" t="s">
        <v>5</v>
      </c>
      <c r="F1170" s="8">
        <v>0</v>
      </c>
      <c r="G1170" s="15" t="s">
        <v>5</v>
      </c>
      <c r="H1170" s="15" t="s">
        <v>5</v>
      </c>
      <c r="I1170" s="15" t="s">
        <v>5</v>
      </c>
      <c r="J1170" s="15" t="s">
        <v>5</v>
      </c>
      <c r="K1170" s="8">
        <v>0</v>
      </c>
      <c r="L1170" s="8">
        <v>0</v>
      </c>
      <c r="M1170" s="8">
        <v>0</v>
      </c>
      <c r="N1170" s="8">
        <v>0</v>
      </c>
      <c r="O1170" s="10"/>
    </row>
    <row r="1171" spans="1:15">
      <c r="A1171" s="19">
        <v>1166</v>
      </c>
      <c r="B1171" s="13" t="s">
        <v>5</v>
      </c>
      <c r="C1171" s="15" t="s">
        <v>5</v>
      </c>
      <c r="D1171" s="13" t="s">
        <v>5</v>
      </c>
      <c r="E1171" s="4" t="s">
        <v>5</v>
      </c>
      <c r="F1171" s="8">
        <v>0</v>
      </c>
      <c r="G1171" s="15" t="s">
        <v>5</v>
      </c>
      <c r="H1171" s="15" t="s">
        <v>5</v>
      </c>
      <c r="I1171" s="15" t="s">
        <v>5</v>
      </c>
      <c r="J1171" s="15" t="s">
        <v>5</v>
      </c>
      <c r="K1171" s="8">
        <v>0</v>
      </c>
      <c r="L1171" s="8">
        <v>0</v>
      </c>
      <c r="M1171" s="8">
        <v>0</v>
      </c>
      <c r="N1171" s="8">
        <v>0</v>
      </c>
      <c r="O1171" s="10"/>
    </row>
    <row r="1172" spans="1:15">
      <c r="A1172" s="19">
        <v>1167</v>
      </c>
      <c r="B1172" s="13" t="s">
        <v>5</v>
      </c>
      <c r="C1172" s="15" t="s">
        <v>5</v>
      </c>
      <c r="D1172" s="13" t="s">
        <v>5</v>
      </c>
      <c r="E1172" s="4" t="s">
        <v>5</v>
      </c>
      <c r="F1172" s="8">
        <v>0</v>
      </c>
      <c r="G1172" s="15" t="s">
        <v>5</v>
      </c>
      <c r="H1172" s="15" t="s">
        <v>5</v>
      </c>
      <c r="I1172" s="15" t="s">
        <v>5</v>
      </c>
      <c r="J1172" s="15" t="s">
        <v>5</v>
      </c>
      <c r="K1172" s="8">
        <v>0</v>
      </c>
      <c r="L1172" s="8">
        <v>0</v>
      </c>
      <c r="M1172" s="8">
        <v>0</v>
      </c>
      <c r="N1172" s="8">
        <v>0</v>
      </c>
      <c r="O1172" s="10"/>
    </row>
    <row r="1173" spans="1:15">
      <c r="A1173" s="19">
        <v>1168</v>
      </c>
      <c r="B1173" s="13" t="s">
        <v>5</v>
      </c>
      <c r="C1173" s="15" t="s">
        <v>5</v>
      </c>
      <c r="D1173" s="13" t="s">
        <v>5</v>
      </c>
      <c r="E1173" s="4" t="s">
        <v>5</v>
      </c>
      <c r="F1173" s="8">
        <v>0</v>
      </c>
      <c r="G1173" s="15" t="s">
        <v>5</v>
      </c>
      <c r="H1173" s="15" t="s">
        <v>5</v>
      </c>
      <c r="I1173" s="15" t="s">
        <v>5</v>
      </c>
      <c r="J1173" s="15" t="s">
        <v>5</v>
      </c>
      <c r="K1173" s="8">
        <v>0</v>
      </c>
      <c r="L1173" s="8">
        <v>0</v>
      </c>
      <c r="M1173" s="8">
        <v>0</v>
      </c>
      <c r="N1173" s="8">
        <v>0</v>
      </c>
      <c r="O1173" s="10"/>
    </row>
    <row r="1174" spans="1:15">
      <c r="A1174" s="19">
        <v>1169</v>
      </c>
      <c r="B1174" s="13" t="s">
        <v>5</v>
      </c>
      <c r="C1174" s="15" t="s">
        <v>5</v>
      </c>
      <c r="D1174" s="13" t="s">
        <v>5</v>
      </c>
      <c r="E1174" s="4" t="s">
        <v>5</v>
      </c>
      <c r="F1174" s="8">
        <v>0</v>
      </c>
      <c r="G1174" s="15" t="s">
        <v>5</v>
      </c>
      <c r="H1174" s="15" t="s">
        <v>5</v>
      </c>
      <c r="I1174" s="15" t="s">
        <v>5</v>
      </c>
      <c r="J1174" s="15" t="s">
        <v>5</v>
      </c>
      <c r="K1174" s="8">
        <v>0</v>
      </c>
      <c r="L1174" s="8">
        <v>0</v>
      </c>
      <c r="M1174" s="8">
        <v>0</v>
      </c>
      <c r="N1174" s="8">
        <v>0</v>
      </c>
      <c r="O1174" s="10"/>
    </row>
    <row r="1175" spans="1:15">
      <c r="A1175" s="19">
        <v>1170</v>
      </c>
      <c r="B1175" s="13" t="s">
        <v>5</v>
      </c>
      <c r="C1175" s="15" t="s">
        <v>5</v>
      </c>
      <c r="D1175" s="13" t="s">
        <v>5</v>
      </c>
      <c r="E1175" s="4" t="s">
        <v>5</v>
      </c>
      <c r="F1175" s="8">
        <v>0</v>
      </c>
      <c r="G1175" s="15" t="s">
        <v>5</v>
      </c>
      <c r="H1175" s="15" t="s">
        <v>5</v>
      </c>
      <c r="I1175" s="15" t="s">
        <v>5</v>
      </c>
      <c r="J1175" s="15" t="s">
        <v>5</v>
      </c>
      <c r="K1175" s="8">
        <v>0</v>
      </c>
      <c r="L1175" s="8">
        <v>0</v>
      </c>
      <c r="M1175" s="8">
        <v>0</v>
      </c>
      <c r="N1175" s="8">
        <v>0</v>
      </c>
      <c r="O1175" s="10"/>
    </row>
    <row r="1176" spans="1:15">
      <c r="A1176" s="19">
        <v>1171</v>
      </c>
      <c r="B1176" s="13" t="s">
        <v>5</v>
      </c>
      <c r="C1176" s="15" t="s">
        <v>5</v>
      </c>
      <c r="D1176" s="13" t="s">
        <v>5</v>
      </c>
      <c r="E1176" s="4" t="s">
        <v>5</v>
      </c>
      <c r="F1176" s="8">
        <v>0</v>
      </c>
      <c r="G1176" s="15" t="s">
        <v>5</v>
      </c>
      <c r="H1176" s="15" t="s">
        <v>5</v>
      </c>
      <c r="I1176" s="15" t="s">
        <v>5</v>
      </c>
      <c r="J1176" s="15" t="s">
        <v>5</v>
      </c>
      <c r="K1176" s="8">
        <v>0</v>
      </c>
      <c r="L1176" s="8">
        <v>0</v>
      </c>
      <c r="M1176" s="8">
        <v>0</v>
      </c>
      <c r="N1176" s="8">
        <v>0</v>
      </c>
      <c r="O1176" s="10"/>
    </row>
    <row r="1177" spans="1:15">
      <c r="A1177" s="19">
        <v>1172</v>
      </c>
      <c r="B1177" s="13" t="s">
        <v>5</v>
      </c>
      <c r="C1177" s="15" t="s">
        <v>5</v>
      </c>
      <c r="D1177" s="13" t="s">
        <v>5</v>
      </c>
      <c r="E1177" s="4" t="s">
        <v>5</v>
      </c>
      <c r="F1177" s="8">
        <v>0</v>
      </c>
      <c r="G1177" s="15" t="s">
        <v>5</v>
      </c>
      <c r="H1177" s="15" t="s">
        <v>5</v>
      </c>
      <c r="I1177" s="15" t="s">
        <v>5</v>
      </c>
      <c r="J1177" s="15" t="s">
        <v>5</v>
      </c>
      <c r="K1177" s="8">
        <v>0</v>
      </c>
      <c r="L1177" s="8">
        <v>0</v>
      </c>
      <c r="M1177" s="8">
        <v>0</v>
      </c>
      <c r="N1177" s="8">
        <v>0</v>
      </c>
      <c r="O1177" s="10"/>
    </row>
    <row r="1178" spans="1:15">
      <c r="A1178" s="19">
        <v>1173</v>
      </c>
      <c r="B1178" s="13" t="s">
        <v>5</v>
      </c>
      <c r="C1178" s="15" t="s">
        <v>5</v>
      </c>
      <c r="D1178" s="13" t="s">
        <v>5</v>
      </c>
      <c r="E1178" s="4" t="s">
        <v>5</v>
      </c>
      <c r="F1178" s="8">
        <v>0</v>
      </c>
      <c r="G1178" s="15" t="s">
        <v>5</v>
      </c>
      <c r="H1178" s="15" t="s">
        <v>5</v>
      </c>
      <c r="I1178" s="15" t="s">
        <v>5</v>
      </c>
      <c r="J1178" s="15" t="s">
        <v>5</v>
      </c>
      <c r="K1178" s="8">
        <v>0</v>
      </c>
      <c r="L1178" s="8">
        <v>0</v>
      </c>
      <c r="M1178" s="8">
        <v>0</v>
      </c>
      <c r="N1178" s="8">
        <v>0</v>
      </c>
      <c r="O1178" s="10"/>
    </row>
    <row r="1179" spans="1:15">
      <c r="A1179" s="19">
        <v>1174</v>
      </c>
      <c r="B1179" s="13" t="s">
        <v>5</v>
      </c>
      <c r="C1179" s="15" t="s">
        <v>5</v>
      </c>
      <c r="D1179" s="13" t="s">
        <v>5</v>
      </c>
      <c r="E1179" s="4" t="s">
        <v>5</v>
      </c>
      <c r="F1179" s="8">
        <v>0</v>
      </c>
      <c r="G1179" s="15" t="s">
        <v>5</v>
      </c>
      <c r="H1179" s="15" t="s">
        <v>5</v>
      </c>
      <c r="I1179" s="15" t="s">
        <v>5</v>
      </c>
      <c r="J1179" s="15" t="s">
        <v>5</v>
      </c>
      <c r="K1179" s="8">
        <v>0</v>
      </c>
      <c r="L1179" s="8">
        <v>0</v>
      </c>
      <c r="M1179" s="8">
        <v>0</v>
      </c>
      <c r="N1179" s="8">
        <v>0</v>
      </c>
      <c r="O1179" s="10"/>
    </row>
    <row r="1180" spans="1:15">
      <c r="A1180" s="19">
        <v>1175</v>
      </c>
      <c r="B1180" s="13" t="s">
        <v>5</v>
      </c>
      <c r="C1180" s="15" t="s">
        <v>5</v>
      </c>
      <c r="D1180" s="13" t="s">
        <v>5</v>
      </c>
      <c r="E1180" s="4" t="s">
        <v>5</v>
      </c>
      <c r="F1180" s="8">
        <v>0</v>
      </c>
      <c r="G1180" s="15" t="s">
        <v>5</v>
      </c>
      <c r="H1180" s="15" t="s">
        <v>5</v>
      </c>
      <c r="I1180" s="15" t="s">
        <v>5</v>
      </c>
      <c r="J1180" s="15" t="s">
        <v>5</v>
      </c>
      <c r="K1180" s="8">
        <v>0</v>
      </c>
      <c r="L1180" s="8">
        <v>0</v>
      </c>
      <c r="M1180" s="8">
        <v>0</v>
      </c>
      <c r="N1180" s="8">
        <v>0</v>
      </c>
      <c r="O1180" s="10"/>
    </row>
    <row r="1181" spans="1:15">
      <c r="A1181" s="19">
        <v>1176</v>
      </c>
      <c r="B1181" s="13" t="s">
        <v>5</v>
      </c>
      <c r="C1181" s="15" t="s">
        <v>5</v>
      </c>
      <c r="D1181" s="13" t="s">
        <v>5</v>
      </c>
      <c r="E1181" s="4" t="s">
        <v>5</v>
      </c>
      <c r="F1181" s="8">
        <v>0</v>
      </c>
      <c r="G1181" s="15" t="s">
        <v>5</v>
      </c>
      <c r="H1181" s="15" t="s">
        <v>5</v>
      </c>
      <c r="I1181" s="15" t="s">
        <v>5</v>
      </c>
      <c r="J1181" s="15" t="s">
        <v>5</v>
      </c>
      <c r="K1181" s="8">
        <v>0</v>
      </c>
      <c r="L1181" s="8">
        <v>0</v>
      </c>
      <c r="M1181" s="8">
        <v>0</v>
      </c>
      <c r="N1181" s="8">
        <v>0</v>
      </c>
      <c r="O1181" s="10"/>
    </row>
    <row r="1182" spans="1:15">
      <c r="A1182" s="19">
        <v>1177</v>
      </c>
      <c r="B1182" s="13" t="s">
        <v>5</v>
      </c>
      <c r="C1182" s="15" t="s">
        <v>5</v>
      </c>
      <c r="D1182" s="13" t="s">
        <v>5</v>
      </c>
      <c r="E1182" s="4" t="s">
        <v>5</v>
      </c>
      <c r="F1182" s="8">
        <v>0</v>
      </c>
      <c r="G1182" s="15" t="s">
        <v>5</v>
      </c>
      <c r="H1182" s="15" t="s">
        <v>5</v>
      </c>
      <c r="I1182" s="15" t="s">
        <v>5</v>
      </c>
      <c r="J1182" s="15" t="s">
        <v>5</v>
      </c>
      <c r="K1182" s="8">
        <v>0</v>
      </c>
      <c r="L1182" s="8">
        <v>0</v>
      </c>
      <c r="M1182" s="8">
        <v>0</v>
      </c>
      <c r="N1182" s="8">
        <v>0</v>
      </c>
      <c r="O1182" s="10"/>
    </row>
    <row r="1183" spans="1:15">
      <c r="A1183" s="19">
        <v>1178</v>
      </c>
      <c r="B1183" s="13" t="s">
        <v>5</v>
      </c>
      <c r="C1183" s="15" t="s">
        <v>5</v>
      </c>
      <c r="D1183" s="13" t="s">
        <v>5</v>
      </c>
      <c r="E1183" s="4" t="s">
        <v>5</v>
      </c>
      <c r="F1183" s="8">
        <v>0</v>
      </c>
      <c r="G1183" s="15" t="s">
        <v>5</v>
      </c>
      <c r="H1183" s="15" t="s">
        <v>5</v>
      </c>
      <c r="I1183" s="15" t="s">
        <v>5</v>
      </c>
      <c r="J1183" s="15" t="s">
        <v>5</v>
      </c>
      <c r="K1183" s="8">
        <v>0</v>
      </c>
      <c r="L1183" s="8">
        <v>0</v>
      </c>
      <c r="M1183" s="8">
        <v>0</v>
      </c>
      <c r="N1183" s="8">
        <v>0</v>
      </c>
      <c r="O1183" s="10"/>
    </row>
    <row r="1184" spans="1:15">
      <c r="A1184" s="19">
        <v>1179</v>
      </c>
      <c r="B1184" s="13" t="s">
        <v>5</v>
      </c>
      <c r="C1184" s="15" t="s">
        <v>5</v>
      </c>
      <c r="D1184" s="13" t="s">
        <v>5</v>
      </c>
      <c r="E1184" s="4" t="s">
        <v>5</v>
      </c>
      <c r="F1184" s="8">
        <v>0</v>
      </c>
      <c r="G1184" s="15" t="s">
        <v>5</v>
      </c>
      <c r="H1184" s="15" t="s">
        <v>5</v>
      </c>
      <c r="I1184" s="15" t="s">
        <v>5</v>
      </c>
      <c r="J1184" s="15" t="s">
        <v>5</v>
      </c>
      <c r="K1184" s="8">
        <v>0</v>
      </c>
      <c r="L1184" s="8">
        <v>0</v>
      </c>
      <c r="M1184" s="8">
        <v>0</v>
      </c>
      <c r="N1184" s="8">
        <v>0</v>
      </c>
      <c r="O1184" s="10"/>
    </row>
    <row r="1185" spans="1:15">
      <c r="A1185" s="19">
        <v>1180</v>
      </c>
      <c r="B1185" s="13" t="s">
        <v>5</v>
      </c>
      <c r="C1185" s="15" t="s">
        <v>5</v>
      </c>
      <c r="D1185" s="13" t="s">
        <v>5</v>
      </c>
      <c r="E1185" s="4" t="s">
        <v>5</v>
      </c>
      <c r="F1185" s="8">
        <v>0</v>
      </c>
      <c r="G1185" s="15" t="s">
        <v>5</v>
      </c>
      <c r="H1185" s="15" t="s">
        <v>5</v>
      </c>
      <c r="I1185" s="15" t="s">
        <v>5</v>
      </c>
      <c r="J1185" s="15" t="s">
        <v>5</v>
      </c>
      <c r="K1185" s="8">
        <v>0</v>
      </c>
      <c r="L1185" s="8">
        <v>0</v>
      </c>
      <c r="M1185" s="8">
        <v>0</v>
      </c>
      <c r="N1185" s="8">
        <v>0</v>
      </c>
      <c r="O1185" s="10"/>
    </row>
    <row r="1186" spans="1:15">
      <c r="A1186" s="19">
        <v>1181</v>
      </c>
      <c r="B1186" s="13" t="s">
        <v>5</v>
      </c>
      <c r="C1186" s="15" t="s">
        <v>5</v>
      </c>
      <c r="D1186" s="13" t="s">
        <v>5</v>
      </c>
      <c r="E1186" s="4" t="s">
        <v>5</v>
      </c>
      <c r="F1186" s="8">
        <v>0</v>
      </c>
      <c r="G1186" s="15" t="s">
        <v>5</v>
      </c>
      <c r="H1186" s="15" t="s">
        <v>5</v>
      </c>
      <c r="I1186" s="15" t="s">
        <v>5</v>
      </c>
      <c r="J1186" s="15" t="s">
        <v>5</v>
      </c>
      <c r="K1186" s="8">
        <v>0</v>
      </c>
      <c r="L1186" s="8">
        <v>0</v>
      </c>
      <c r="M1186" s="8">
        <v>0</v>
      </c>
      <c r="N1186" s="8">
        <v>0</v>
      </c>
      <c r="O1186" s="10"/>
    </row>
    <row r="1187" spans="1:15">
      <c r="A1187" s="19">
        <v>1182</v>
      </c>
      <c r="B1187" s="13" t="s">
        <v>5</v>
      </c>
      <c r="C1187" s="15" t="s">
        <v>5</v>
      </c>
      <c r="D1187" s="13" t="s">
        <v>5</v>
      </c>
      <c r="E1187" s="4" t="s">
        <v>5</v>
      </c>
      <c r="F1187" s="8">
        <v>0</v>
      </c>
      <c r="G1187" s="15" t="s">
        <v>5</v>
      </c>
      <c r="H1187" s="15" t="s">
        <v>5</v>
      </c>
      <c r="I1187" s="15" t="s">
        <v>5</v>
      </c>
      <c r="J1187" s="15" t="s">
        <v>5</v>
      </c>
      <c r="K1187" s="8">
        <v>0</v>
      </c>
      <c r="L1187" s="8">
        <v>0</v>
      </c>
      <c r="M1187" s="8">
        <v>0</v>
      </c>
      <c r="N1187" s="8">
        <v>0</v>
      </c>
      <c r="O1187" s="10"/>
    </row>
    <row r="1188" spans="1:15">
      <c r="A1188" s="19">
        <v>1183</v>
      </c>
      <c r="B1188" s="13" t="s">
        <v>5</v>
      </c>
      <c r="C1188" s="15" t="s">
        <v>5</v>
      </c>
      <c r="D1188" s="13" t="s">
        <v>5</v>
      </c>
      <c r="E1188" s="4" t="s">
        <v>5</v>
      </c>
      <c r="F1188" s="8">
        <v>0</v>
      </c>
      <c r="G1188" s="15" t="s">
        <v>5</v>
      </c>
      <c r="H1188" s="15" t="s">
        <v>5</v>
      </c>
      <c r="I1188" s="15" t="s">
        <v>5</v>
      </c>
      <c r="J1188" s="15" t="s">
        <v>5</v>
      </c>
      <c r="K1188" s="8">
        <v>0</v>
      </c>
      <c r="L1188" s="8">
        <v>0</v>
      </c>
      <c r="M1188" s="8">
        <v>0</v>
      </c>
      <c r="N1188" s="8">
        <v>0</v>
      </c>
      <c r="O1188" s="10"/>
    </row>
    <row r="1189" spans="1:15">
      <c r="A1189" s="19">
        <v>1184</v>
      </c>
      <c r="B1189" s="13" t="s">
        <v>5</v>
      </c>
      <c r="C1189" s="15" t="s">
        <v>5</v>
      </c>
      <c r="D1189" s="13" t="s">
        <v>5</v>
      </c>
      <c r="E1189" s="4" t="s">
        <v>5</v>
      </c>
      <c r="F1189" s="8">
        <v>0</v>
      </c>
      <c r="G1189" s="15" t="s">
        <v>5</v>
      </c>
      <c r="H1189" s="15" t="s">
        <v>5</v>
      </c>
      <c r="I1189" s="15" t="s">
        <v>5</v>
      </c>
      <c r="J1189" s="15" t="s">
        <v>5</v>
      </c>
      <c r="K1189" s="8">
        <v>0</v>
      </c>
      <c r="L1189" s="8">
        <v>0</v>
      </c>
      <c r="M1189" s="8">
        <v>0</v>
      </c>
      <c r="N1189" s="8">
        <v>0</v>
      </c>
      <c r="O1189" s="10"/>
    </row>
    <row r="1190" spans="1:15">
      <c r="A1190" s="19">
        <v>1185</v>
      </c>
      <c r="B1190" s="13" t="s">
        <v>5</v>
      </c>
      <c r="C1190" s="15" t="s">
        <v>5</v>
      </c>
      <c r="D1190" s="13" t="s">
        <v>5</v>
      </c>
      <c r="E1190" s="4" t="s">
        <v>5</v>
      </c>
      <c r="F1190" s="8">
        <v>0</v>
      </c>
      <c r="G1190" s="15" t="s">
        <v>5</v>
      </c>
      <c r="H1190" s="15" t="s">
        <v>5</v>
      </c>
      <c r="I1190" s="15" t="s">
        <v>5</v>
      </c>
      <c r="J1190" s="15" t="s">
        <v>5</v>
      </c>
      <c r="K1190" s="8">
        <v>0</v>
      </c>
      <c r="L1190" s="8">
        <v>0</v>
      </c>
      <c r="M1190" s="8">
        <v>0</v>
      </c>
      <c r="N1190" s="8">
        <v>0</v>
      </c>
      <c r="O1190" s="10"/>
    </row>
    <row r="1191" spans="1:15">
      <c r="A1191" s="19">
        <v>1186</v>
      </c>
      <c r="B1191" s="13" t="s">
        <v>5</v>
      </c>
      <c r="C1191" s="15" t="s">
        <v>5</v>
      </c>
      <c r="D1191" s="13" t="s">
        <v>5</v>
      </c>
      <c r="E1191" s="4" t="s">
        <v>5</v>
      </c>
      <c r="F1191" s="8">
        <v>0</v>
      </c>
      <c r="G1191" s="15" t="s">
        <v>5</v>
      </c>
      <c r="H1191" s="15" t="s">
        <v>5</v>
      </c>
      <c r="I1191" s="15" t="s">
        <v>5</v>
      </c>
      <c r="J1191" s="15" t="s">
        <v>5</v>
      </c>
      <c r="K1191" s="8">
        <v>0</v>
      </c>
      <c r="L1191" s="8">
        <v>0</v>
      </c>
      <c r="M1191" s="8">
        <v>0</v>
      </c>
      <c r="N1191" s="8">
        <v>0</v>
      </c>
      <c r="O1191" s="10"/>
    </row>
    <row r="1192" spans="1:15">
      <c r="A1192" s="19">
        <v>1187</v>
      </c>
      <c r="B1192" s="13" t="s">
        <v>5</v>
      </c>
      <c r="C1192" s="15" t="s">
        <v>5</v>
      </c>
      <c r="D1192" s="13" t="s">
        <v>5</v>
      </c>
      <c r="E1192" s="4" t="s">
        <v>5</v>
      </c>
      <c r="F1192" s="8">
        <v>0</v>
      </c>
      <c r="G1192" s="15" t="s">
        <v>5</v>
      </c>
      <c r="H1192" s="15" t="s">
        <v>5</v>
      </c>
      <c r="I1192" s="15" t="s">
        <v>5</v>
      </c>
      <c r="J1192" s="15" t="s">
        <v>5</v>
      </c>
      <c r="K1192" s="8">
        <v>0</v>
      </c>
      <c r="L1192" s="8">
        <v>0</v>
      </c>
      <c r="M1192" s="8">
        <v>0</v>
      </c>
      <c r="N1192" s="8">
        <v>0</v>
      </c>
      <c r="O1192" s="10"/>
    </row>
    <row r="1193" spans="1:15">
      <c r="A1193" s="19">
        <v>1188</v>
      </c>
      <c r="B1193" s="13" t="s">
        <v>5</v>
      </c>
      <c r="C1193" s="15" t="s">
        <v>5</v>
      </c>
      <c r="D1193" s="13" t="s">
        <v>5</v>
      </c>
      <c r="E1193" s="4" t="s">
        <v>5</v>
      </c>
      <c r="F1193" s="8">
        <v>0</v>
      </c>
      <c r="G1193" s="15" t="s">
        <v>5</v>
      </c>
      <c r="H1193" s="15" t="s">
        <v>5</v>
      </c>
      <c r="I1193" s="15" t="s">
        <v>5</v>
      </c>
      <c r="J1193" s="15" t="s">
        <v>5</v>
      </c>
      <c r="K1193" s="8">
        <v>0</v>
      </c>
      <c r="L1193" s="8">
        <v>0</v>
      </c>
      <c r="M1193" s="8">
        <v>0</v>
      </c>
      <c r="N1193" s="8">
        <v>0</v>
      </c>
      <c r="O1193" s="10"/>
    </row>
    <row r="1194" spans="1:15">
      <c r="A1194" s="19">
        <v>1189</v>
      </c>
      <c r="B1194" s="13" t="s">
        <v>5</v>
      </c>
      <c r="C1194" s="15" t="s">
        <v>5</v>
      </c>
      <c r="D1194" s="13" t="s">
        <v>5</v>
      </c>
      <c r="E1194" s="4" t="s">
        <v>5</v>
      </c>
      <c r="F1194" s="8">
        <v>0</v>
      </c>
      <c r="G1194" s="15" t="s">
        <v>5</v>
      </c>
      <c r="H1194" s="15" t="s">
        <v>5</v>
      </c>
      <c r="I1194" s="15" t="s">
        <v>5</v>
      </c>
      <c r="J1194" s="15" t="s">
        <v>5</v>
      </c>
      <c r="K1194" s="8">
        <v>0</v>
      </c>
      <c r="L1194" s="8">
        <v>0</v>
      </c>
      <c r="M1194" s="8">
        <v>0</v>
      </c>
      <c r="N1194" s="8">
        <v>0</v>
      </c>
      <c r="O1194" s="10"/>
    </row>
    <row r="1195" spans="1:15">
      <c r="A1195" s="19">
        <v>1190</v>
      </c>
      <c r="B1195" s="13" t="s">
        <v>5</v>
      </c>
      <c r="C1195" s="15" t="s">
        <v>5</v>
      </c>
      <c r="D1195" s="13" t="s">
        <v>5</v>
      </c>
      <c r="E1195" s="4" t="s">
        <v>5</v>
      </c>
      <c r="F1195" s="8">
        <v>0</v>
      </c>
      <c r="G1195" s="15" t="s">
        <v>5</v>
      </c>
      <c r="H1195" s="15" t="s">
        <v>5</v>
      </c>
      <c r="I1195" s="15" t="s">
        <v>5</v>
      </c>
      <c r="J1195" s="15" t="s">
        <v>5</v>
      </c>
      <c r="K1195" s="8">
        <v>0</v>
      </c>
      <c r="L1195" s="8">
        <v>0</v>
      </c>
      <c r="M1195" s="8">
        <v>0</v>
      </c>
      <c r="N1195" s="8">
        <v>0</v>
      </c>
      <c r="O1195" s="10"/>
    </row>
    <row r="1196" spans="1:15">
      <c r="A1196" s="19">
        <v>1191</v>
      </c>
      <c r="B1196" s="13" t="s">
        <v>5</v>
      </c>
      <c r="C1196" s="15" t="s">
        <v>5</v>
      </c>
      <c r="D1196" s="13" t="s">
        <v>5</v>
      </c>
      <c r="E1196" s="4" t="s">
        <v>5</v>
      </c>
      <c r="F1196" s="8">
        <v>0</v>
      </c>
      <c r="G1196" s="15" t="s">
        <v>5</v>
      </c>
      <c r="H1196" s="15" t="s">
        <v>5</v>
      </c>
      <c r="I1196" s="15" t="s">
        <v>5</v>
      </c>
      <c r="J1196" s="15" t="s">
        <v>5</v>
      </c>
      <c r="K1196" s="8">
        <v>0</v>
      </c>
      <c r="L1196" s="8">
        <v>0</v>
      </c>
      <c r="M1196" s="8">
        <v>0</v>
      </c>
      <c r="N1196" s="8">
        <v>0</v>
      </c>
      <c r="O1196" s="10"/>
    </row>
    <row r="1197" spans="1:15">
      <c r="A1197" s="19">
        <v>1192</v>
      </c>
      <c r="B1197" s="13" t="s">
        <v>5</v>
      </c>
      <c r="C1197" s="15" t="s">
        <v>5</v>
      </c>
      <c r="D1197" s="13" t="s">
        <v>5</v>
      </c>
      <c r="E1197" s="4" t="s">
        <v>5</v>
      </c>
      <c r="F1197" s="8">
        <v>0</v>
      </c>
      <c r="G1197" s="15" t="s">
        <v>5</v>
      </c>
      <c r="H1197" s="15" t="s">
        <v>5</v>
      </c>
      <c r="I1197" s="15" t="s">
        <v>5</v>
      </c>
      <c r="J1197" s="15" t="s">
        <v>5</v>
      </c>
      <c r="K1197" s="8">
        <v>0</v>
      </c>
      <c r="L1197" s="8">
        <v>0</v>
      </c>
      <c r="M1197" s="8">
        <v>0</v>
      </c>
      <c r="N1197" s="8">
        <v>0</v>
      </c>
      <c r="O1197" s="10"/>
    </row>
    <row r="1198" spans="1:15">
      <c r="A1198" s="19">
        <v>1193</v>
      </c>
      <c r="B1198" s="13" t="s">
        <v>5</v>
      </c>
      <c r="C1198" s="15" t="s">
        <v>5</v>
      </c>
      <c r="D1198" s="13" t="s">
        <v>5</v>
      </c>
      <c r="E1198" s="4" t="s">
        <v>5</v>
      </c>
      <c r="F1198" s="8">
        <v>0</v>
      </c>
      <c r="G1198" s="15" t="s">
        <v>5</v>
      </c>
      <c r="H1198" s="15" t="s">
        <v>5</v>
      </c>
      <c r="I1198" s="15" t="s">
        <v>5</v>
      </c>
      <c r="J1198" s="15" t="s">
        <v>5</v>
      </c>
      <c r="K1198" s="8">
        <v>0</v>
      </c>
      <c r="L1198" s="8">
        <v>0</v>
      </c>
      <c r="M1198" s="8">
        <v>0</v>
      </c>
      <c r="N1198" s="8">
        <v>0</v>
      </c>
      <c r="O1198" s="10"/>
    </row>
    <row r="1199" spans="1:15">
      <c r="A1199" s="19">
        <v>1194</v>
      </c>
      <c r="B1199" s="13" t="s">
        <v>5</v>
      </c>
      <c r="C1199" s="15" t="s">
        <v>5</v>
      </c>
      <c r="D1199" s="13" t="s">
        <v>5</v>
      </c>
      <c r="E1199" s="4" t="s">
        <v>5</v>
      </c>
      <c r="F1199" s="8">
        <v>0</v>
      </c>
      <c r="G1199" s="15" t="s">
        <v>5</v>
      </c>
      <c r="H1199" s="15" t="s">
        <v>5</v>
      </c>
      <c r="I1199" s="15" t="s">
        <v>5</v>
      </c>
      <c r="J1199" s="15" t="s">
        <v>5</v>
      </c>
      <c r="K1199" s="8">
        <v>0</v>
      </c>
      <c r="L1199" s="8">
        <v>0</v>
      </c>
      <c r="M1199" s="8">
        <v>0</v>
      </c>
      <c r="N1199" s="8">
        <v>0</v>
      </c>
      <c r="O1199" s="10"/>
    </row>
    <row r="1200" spans="1:15">
      <c r="A1200" s="19">
        <v>1195</v>
      </c>
      <c r="B1200" s="13" t="s">
        <v>5</v>
      </c>
      <c r="C1200" s="15" t="s">
        <v>5</v>
      </c>
      <c r="D1200" s="13" t="s">
        <v>5</v>
      </c>
      <c r="E1200" s="4" t="s">
        <v>5</v>
      </c>
      <c r="F1200" s="8">
        <v>0</v>
      </c>
      <c r="G1200" s="15" t="s">
        <v>5</v>
      </c>
      <c r="H1200" s="15" t="s">
        <v>5</v>
      </c>
      <c r="I1200" s="15" t="s">
        <v>5</v>
      </c>
      <c r="J1200" s="15" t="s">
        <v>5</v>
      </c>
      <c r="K1200" s="8">
        <v>0</v>
      </c>
      <c r="L1200" s="8">
        <v>0</v>
      </c>
      <c r="M1200" s="8">
        <v>0</v>
      </c>
      <c r="N1200" s="8">
        <v>0</v>
      </c>
      <c r="O1200" s="10"/>
    </row>
    <row r="1201" spans="1:15">
      <c r="A1201" s="19">
        <v>1196</v>
      </c>
      <c r="B1201" s="13" t="s">
        <v>5</v>
      </c>
      <c r="C1201" s="15" t="s">
        <v>5</v>
      </c>
      <c r="D1201" s="13" t="s">
        <v>5</v>
      </c>
      <c r="E1201" s="4" t="s">
        <v>5</v>
      </c>
      <c r="F1201" s="8">
        <v>0</v>
      </c>
      <c r="G1201" s="15" t="s">
        <v>5</v>
      </c>
      <c r="H1201" s="15" t="s">
        <v>5</v>
      </c>
      <c r="I1201" s="15" t="s">
        <v>5</v>
      </c>
      <c r="J1201" s="15" t="s">
        <v>5</v>
      </c>
      <c r="K1201" s="8">
        <v>0</v>
      </c>
      <c r="L1201" s="8">
        <v>0</v>
      </c>
      <c r="M1201" s="8">
        <v>0</v>
      </c>
      <c r="N1201" s="8">
        <v>0</v>
      </c>
      <c r="O1201" s="10"/>
    </row>
    <row r="1202" spans="1:15">
      <c r="A1202" s="19">
        <v>1197</v>
      </c>
      <c r="B1202" s="13" t="s">
        <v>5</v>
      </c>
      <c r="C1202" s="15" t="s">
        <v>5</v>
      </c>
      <c r="D1202" s="13" t="s">
        <v>5</v>
      </c>
      <c r="E1202" s="4" t="s">
        <v>5</v>
      </c>
      <c r="F1202" s="8">
        <v>0</v>
      </c>
      <c r="G1202" s="15" t="s">
        <v>5</v>
      </c>
      <c r="H1202" s="15" t="s">
        <v>5</v>
      </c>
      <c r="I1202" s="15" t="s">
        <v>5</v>
      </c>
      <c r="J1202" s="15" t="s">
        <v>5</v>
      </c>
      <c r="K1202" s="8">
        <v>0</v>
      </c>
      <c r="L1202" s="8">
        <v>0</v>
      </c>
      <c r="M1202" s="8">
        <v>0</v>
      </c>
      <c r="N1202" s="8">
        <v>0</v>
      </c>
      <c r="O1202" s="10"/>
    </row>
    <row r="1203" spans="1:15">
      <c r="A1203" s="19">
        <v>1198</v>
      </c>
      <c r="B1203" s="13" t="s">
        <v>5</v>
      </c>
      <c r="C1203" s="15" t="s">
        <v>5</v>
      </c>
      <c r="D1203" s="13" t="s">
        <v>5</v>
      </c>
      <c r="E1203" s="4" t="s">
        <v>5</v>
      </c>
      <c r="F1203" s="8">
        <v>0</v>
      </c>
      <c r="G1203" s="15" t="s">
        <v>5</v>
      </c>
      <c r="H1203" s="15" t="s">
        <v>5</v>
      </c>
      <c r="I1203" s="15" t="s">
        <v>5</v>
      </c>
      <c r="J1203" s="15" t="s">
        <v>5</v>
      </c>
      <c r="K1203" s="8">
        <v>0</v>
      </c>
      <c r="L1203" s="8">
        <v>0</v>
      </c>
      <c r="M1203" s="8">
        <v>0</v>
      </c>
      <c r="N1203" s="8">
        <v>0</v>
      </c>
      <c r="O1203" s="10"/>
    </row>
    <row r="1204" spans="1:15">
      <c r="A1204" s="19">
        <v>1199</v>
      </c>
      <c r="B1204" s="13" t="s">
        <v>5</v>
      </c>
      <c r="C1204" s="15" t="s">
        <v>5</v>
      </c>
      <c r="D1204" s="13" t="s">
        <v>5</v>
      </c>
      <c r="E1204" s="4" t="s">
        <v>5</v>
      </c>
      <c r="F1204" s="8">
        <v>0</v>
      </c>
      <c r="G1204" s="15" t="s">
        <v>5</v>
      </c>
      <c r="H1204" s="15" t="s">
        <v>5</v>
      </c>
      <c r="I1204" s="15" t="s">
        <v>5</v>
      </c>
      <c r="J1204" s="15" t="s">
        <v>5</v>
      </c>
      <c r="K1204" s="8">
        <v>0</v>
      </c>
      <c r="L1204" s="8">
        <v>0</v>
      </c>
      <c r="M1204" s="8">
        <v>0</v>
      </c>
      <c r="N1204" s="8">
        <v>0</v>
      </c>
      <c r="O1204" s="10"/>
    </row>
    <row r="1205" spans="1:15">
      <c r="A1205" s="19">
        <v>1200</v>
      </c>
      <c r="B1205" s="13" t="s">
        <v>5</v>
      </c>
      <c r="C1205" s="15" t="s">
        <v>5</v>
      </c>
      <c r="D1205" s="13" t="s">
        <v>5</v>
      </c>
      <c r="E1205" s="4" t="s">
        <v>5</v>
      </c>
      <c r="F1205" s="8">
        <v>0</v>
      </c>
      <c r="G1205" s="15" t="s">
        <v>5</v>
      </c>
      <c r="H1205" s="15" t="s">
        <v>5</v>
      </c>
      <c r="I1205" s="15" t="s">
        <v>5</v>
      </c>
      <c r="J1205" s="15" t="s">
        <v>5</v>
      </c>
      <c r="K1205" s="8">
        <v>0</v>
      </c>
      <c r="L1205" s="8">
        <v>0</v>
      </c>
      <c r="M1205" s="8">
        <v>0</v>
      </c>
      <c r="N1205" s="8">
        <v>0</v>
      </c>
      <c r="O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6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 ht="21" customHeight="1">
      <c r="A1" s="1">
        <f>"Tariff input data"&amp;" for "&amp;'11'!B7&amp;" in "&amp;'11'!C7&amp;" ("&amp;'11'!D7&amp;")"</f>
        <v>0</v>
      </c>
    </row>
    <row r="3" spans="1:29" ht="21" customHeight="1">
      <c r="A3" s="1" t="s">
        <v>229</v>
      </c>
    </row>
    <row r="5" spans="1:29">
      <c r="K5" s="20" t="s">
        <v>239</v>
      </c>
      <c r="L5" s="20"/>
      <c r="M5" s="20"/>
      <c r="N5" s="20"/>
      <c r="O5" s="20"/>
    </row>
    <row r="6" spans="1:29">
      <c r="B6" s="3" t="s">
        <v>230</v>
      </c>
      <c r="C6" s="3" t="s">
        <v>231</v>
      </c>
      <c r="D6" s="3" t="s">
        <v>232</v>
      </c>
      <c r="E6" s="3" t="s">
        <v>233</v>
      </c>
      <c r="F6" s="3" t="s">
        <v>234</v>
      </c>
      <c r="G6" s="3" t="s">
        <v>235</v>
      </c>
      <c r="H6" s="3" t="s">
        <v>236</v>
      </c>
      <c r="I6" s="3" t="s">
        <v>237</v>
      </c>
      <c r="J6" s="3" t="s">
        <v>238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240</v>
      </c>
      <c r="Q6" s="3" t="s">
        <v>241</v>
      </c>
      <c r="R6" s="3" t="s">
        <v>242</v>
      </c>
      <c r="S6" s="3" t="s">
        <v>243</v>
      </c>
      <c r="T6" s="3" t="s">
        <v>244</v>
      </c>
      <c r="U6" s="3" t="s">
        <v>245</v>
      </c>
      <c r="V6" s="3" t="s">
        <v>246</v>
      </c>
      <c r="W6" s="3" t="s">
        <v>247</v>
      </c>
      <c r="X6" s="3" t="s">
        <v>248</v>
      </c>
      <c r="Y6" s="3" t="s">
        <v>249</v>
      </c>
      <c r="Z6" s="3" t="s">
        <v>250</v>
      </c>
      <c r="AA6" s="3" t="s">
        <v>251</v>
      </c>
      <c r="AB6" s="3" t="s">
        <v>252</v>
      </c>
    </row>
    <row r="7" spans="1:29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3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5" t="s">
        <v>5</v>
      </c>
      <c r="T7" s="15" t="s">
        <v>5</v>
      </c>
      <c r="U7" s="15" t="s">
        <v>5</v>
      </c>
      <c r="V7" s="4" t="s">
        <v>5</v>
      </c>
      <c r="W7" s="15" t="s">
        <v>5</v>
      </c>
      <c r="X7" s="15" t="s">
        <v>5</v>
      </c>
      <c r="Y7" s="15" t="s">
        <v>5</v>
      </c>
      <c r="Z7" s="15" t="s">
        <v>5</v>
      </c>
      <c r="AA7" s="13" t="s">
        <v>5</v>
      </c>
      <c r="AB7" s="13" t="s">
        <v>5</v>
      </c>
      <c r="AC7" s="10"/>
    </row>
    <row r="8" spans="1:29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3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5" t="s">
        <v>5</v>
      </c>
      <c r="T8" s="15" t="s">
        <v>5</v>
      </c>
      <c r="U8" s="15" t="s">
        <v>5</v>
      </c>
      <c r="V8" s="4" t="s">
        <v>5</v>
      </c>
      <c r="W8" s="15" t="s">
        <v>5</v>
      </c>
      <c r="X8" s="15" t="s">
        <v>5</v>
      </c>
      <c r="Y8" s="15" t="s">
        <v>5</v>
      </c>
      <c r="Z8" s="15" t="s">
        <v>5</v>
      </c>
      <c r="AA8" s="13" t="s">
        <v>5</v>
      </c>
      <c r="AB8" s="13" t="s">
        <v>5</v>
      </c>
      <c r="AC8" s="10"/>
    </row>
    <row r="9" spans="1:29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3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5" t="s">
        <v>5</v>
      </c>
      <c r="T9" s="15" t="s">
        <v>5</v>
      </c>
      <c r="U9" s="15" t="s">
        <v>5</v>
      </c>
      <c r="V9" s="4" t="s">
        <v>5</v>
      </c>
      <c r="W9" s="15" t="s">
        <v>5</v>
      </c>
      <c r="X9" s="15" t="s">
        <v>5</v>
      </c>
      <c r="Y9" s="15" t="s">
        <v>5</v>
      </c>
      <c r="Z9" s="15" t="s">
        <v>5</v>
      </c>
      <c r="AA9" s="13" t="s">
        <v>5</v>
      </c>
      <c r="AB9" s="13" t="s">
        <v>5</v>
      </c>
      <c r="AC9" s="10"/>
    </row>
    <row r="10" spans="1:29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3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5" t="s">
        <v>5</v>
      </c>
      <c r="T10" s="15" t="s">
        <v>5</v>
      </c>
      <c r="U10" s="15" t="s">
        <v>5</v>
      </c>
      <c r="V10" s="4" t="s">
        <v>5</v>
      </c>
      <c r="W10" s="15" t="s">
        <v>5</v>
      </c>
      <c r="X10" s="15" t="s">
        <v>5</v>
      </c>
      <c r="Y10" s="15" t="s">
        <v>5</v>
      </c>
      <c r="Z10" s="15" t="s">
        <v>5</v>
      </c>
      <c r="AA10" s="13" t="s">
        <v>5</v>
      </c>
      <c r="AB10" s="13" t="s">
        <v>5</v>
      </c>
      <c r="AC10" s="10"/>
    </row>
    <row r="11" spans="1:29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3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5" t="s">
        <v>5</v>
      </c>
      <c r="T11" s="15" t="s">
        <v>5</v>
      </c>
      <c r="U11" s="15" t="s">
        <v>5</v>
      </c>
      <c r="V11" s="4" t="s">
        <v>5</v>
      </c>
      <c r="W11" s="15" t="s">
        <v>5</v>
      </c>
      <c r="X11" s="15" t="s">
        <v>5</v>
      </c>
      <c r="Y11" s="15" t="s">
        <v>5</v>
      </c>
      <c r="Z11" s="15" t="s">
        <v>5</v>
      </c>
      <c r="AA11" s="13" t="s">
        <v>5</v>
      </c>
      <c r="AB11" s="13" t="s">
        <v>5</v>
      </c>
      <c r="AC11" s="10"/>
    </row>
    <row r="12" spans="1:29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3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5" t="s">
        <v>5</v>
      </c>
      <c r="T12" s="15" t="s">
        <v>5</v>
      </c>
      <c r="U12" s="15" t="s">
        <v>5</v>
      </c>
      <c r="V12" s="4" t="s">
        <v>5</v>
      </c>
      <c r="W12" s="15" t="s">
        <v>5</v>
      </c>
      <c r="X12" s="15" t="s">
        <v>5</v>
      </c>
      <c r="Y12" s="15" t="s">
        <v>5</v>
      </c>
      <c r="Z12" s="15" t="s">
        <v>5</v>
      </c>
      <c r="AA12" s="13" t="s">
        <v>5</v>
      </c>
      <c r="AB12" s="13" t="s">
        <v>5</v>
      </c>
      <c r="AC12" s="10"/>
    </row>
    <row r="13" spans="1:29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3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5" t="s">
        <v>5</v>
      </c>
      <c r="T13" s="15" t="s">
        <v>5</v>
      </c>
      <c r="U13" s="15" t="s">
        <v>5</v>
      </c>
      <c r="V13" s="4" t="s">
        <v>5</v>
      </c>
      <c r="W13" s="15" t="s">
        <v>5</v>
      </c>
      <c r="X13" s="15" t="s">
        <v>5</v>
      </c>
      <c r="Y13" s="15" t="s">
        <v>5</v>
      </c>
      <c r="Z13" s="15" t="s">
        <v>5</v>
      </c>
      <c r="AA13" s="13" t="s">
        <v>5</v>
      </c>
      <c r="AB13" s="13" t="s">
        <v>5</v>
      </c>
      <c r="AC13" s="10"/>
    </row>
    <row r="14" spans="1:29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3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5" t="s">
        <v>5</v>
      </c>
      <c r="T14" s="15" t="s">
        <v>5</v>
      </c>
      <c r="U14" s="15" t="s">
        <v>5</v>
      </c>
      <c r="V14" s="4" t="s">
        <v>5</v>
      </c>
      <c r="W14" s="15" t="s">
        <v>5</v>
      </c>
      <c r="X14" s="15" t="s">
        <v>5</v>
      </c>
      <c r="Y14" s="15" t="s">
        <v>5</v>
      </c>
      <c r="Z14" s="15" t="s">
        <v>5</v>
      </c>
      <c r="AA14" s="13" t="s">
        <v>5</v>
      </c>
      <c r="AB14" s="13" t="s">
        <v>5</v>
      </c>
      <c r="AC14" s="10"/>
    </row>
    <row r="15" spans="1:29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3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5" t="s">
        <v>5</v>
      </c>
      <c r="T15" s="15" t="s">
        <v>5</v>
      </c>
      <c r="U15" s="15" t="s">
        <v>5</v>
      </c>
      <c r="V15" s="4" t="s">
        <v>5</v>
      </c>
      <c r="W15" s="15" t="s">
        <v>5</v>
      </c>
      <c r="X15" s="15" t="s">
        <v>5</v>
      </c>
      <c r="Y15" s="15" t="s">
        <v>5</v>
      </c>
      <c r="Z15" s="15" t="s">
        <v>5</v>
      </c>
      <c r="AA15" s="13" t="s">
        <v>5</v>
      </c>
      <c r="AB15" s="13" t="s">
        <v>5</v>
      </c>
      <c r="AC15" s="10"/>
    </row>
    <row r="16" spans="1:29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3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5" t="s">
        <v>5</v>
      </c>
      <c r="T16" s="15" t="s">
        <v>5</v>
      </c>
      <c r="U16" s="15" t="s">
        <v>5</v>
      </c>
      <c r="V16" s="4" t="s">
        <v>5</v>
      </c>
      <c r="W16" s="15" t="s">
        <v>5</v>
      </c>
      <c r="X16" s="15" t="s">
        <v>5</v>
      </c>
      <c r="Y16" s="15" t="s">
        <v>5</v>
      </c>
      <c r="Z16" s="15" t="s">
        <v>5</v>
      </c>
      <c r="AA16" s="13" t="s">
        <v>5</v>
      </c>
      <c r="AB16" s="13" t="s">
        <v>5</v>
      </c>
      <c r="AC16" s="10"/>
    </row>
    <row r="17" spans="1:29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3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5" t="s">
        <v>5</v>
      </c>
      <c r="T17" s="15" t="s">
        <v>5</v>
      </c>
      <c r="U17" s="15" t="s">
        <v>5</v>
      </c>
      <c r="V17" s="4" t="s">
        <v>5</v>
      </c>
      <c r="W17" s="15" t="s">
        <v>5</v>
      </c>
      <c r="X17" s="15" t="s">
        <v>5</v>
      </c>
      <c r="Y17" s="15" t="s">
        <v>5</v>
      </c>
      <c r="Z17" s="15" t="s">
        <v>5</v>
      </c>
      <c r="AA17" s="13" t="s">
        <v>5</v>
      </c>
      <c r="AB17" s="13" t="s">
        <v>5</v>
      </c>
      <c r="AC17" s="10"/>
    </row>
    <row r="18" spans="1:29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3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5" t="s">
        <v>5</v>
      </c>
      <c r="T18" s="15" t="s">
        <v>5</v>
      </c>
      <c r="U18" s="15" t="s">
        <v>5</v>
      </c>
      <c r="V18" s="4" t="s">
        <v>5</v>
      </c>
      <c r="W18" s="15" t="s">
        <v>5</v>
      </c>
      <c r="X18" s="15" t="s">
        <v>5</v>
      </c>
      <c r="Y18" s="15" t="s">
        <v>5</v>
      </c>
      <c r="Z18" s="15" t="s">
        <v>5</v>
      </c>
      <c r="AA18" s="13" t="s">
        <v>5</v>
      </c>
      <c r="AB18" s="13" t="s">
        <v>5</v>
      </c>
      <c r="AC18" s="10"/>
    </row>
    <row r="19" spans="1:29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3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5" t="s">
        <v>5</v>
      </c>
      <c r="T19" s="15" t="s">
        <v>5</v>
      </c>
      <c r="U19" s="15" t="s">
        <v>5</v>
      </c>
      <c r="V19" s="4" t="s">
        <v>5</v>
      </c>
      <c r="W19" s="15" t="s">
        <v>5</v>
      </c>
      <c r="X19" s="15" t="s">
        <v>5</v>
      </c>
      <c r="Y19" s="15" t="s">
        <v>5</v>
      </c>
      <c r="Z19" s="15" t="s">
        <v>5</v>
      </c>
      <c r="AA19" s="13" t="s">
        <v>5</v>
      </c>
      <c r="AB19" s="13" t="s">
        <v>5</v>
      </c>
      <c r="AC19" s="10"/>
    </row>
    <row r="20" spans="1:29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3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5" t="s">
        <v>5</v>
      </c>
      <c r="T20" s="15" t="s">
        <v>5</v>
      </c>
      <c r="U20" s="15" t="s">
        <v>5</v>
      </c>
      <c r="V20" s="4" t="s">
        <v>5</v>
      </c>
      <c r="W20" s="15" t="s">
        <v>5</v>
      </c>
      <c r="X20" s="15" t="s">
        <v>5</v>
      </c>
      <c r="Y20" s="15" t="s">
        <v>5</v>
      </c>
      <c r="Z20" s="15" t="s">
        <v>5</v>
      </c>
      <c r="AA20" s="13" t="s">
        <v>5</v>
      </c>
      <c r="AB20" s="13" t="s">
        <v>5</v>
      </c>
      <c r="AC20" s="10"/>
    </row>
    <row r="21" spans="1:29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3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5" t="s">
        <v>5</v>
      </c>
      <c r="T21" s="15" t="s">
        <v>5</v>
      </c>
      <c r="U21" s="15" t="s">
        <v>5</v>
      </c>
      <c r="V21" s="4" t="s">
        <v>5</v>
      </c>
      <c r="W21" s="15" t="s">
        <v>5</v>
      </c>
      <c r="X21" s="15" t="s">
        <v>5</v>
      </c>
      <c r="Y21" s="15" t="s">
        <v>5</v>
      </c>
      <c r="Z21" s="15" t="s">
        <v>5</v>
      </c>
      <c r="AA21" s="13" t="s">
        <v>5</v>
      </c>
      <c r="AB21" s="13" t="s">
        <v>5</v>
      </c>
      <c r="AC21" s="10"/>
    </row>
    <row r="22" spans="1:29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3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5" t="s">
        <v>5</v>
      </c>
      <c r="T22" s="15" t="s">
        <v>5</v>
      </c>
      <c r="U22" s="15" t="s">
        <v>5</v>
      </c>
      <c r="V22" s="4" t="s">
        <v>5</v>
      </c>
      <c r="W22" s="15" t="s">
        <v>5</v>
      </c>
      <c r="X22" s="15" t="s">
        <v>5</v>
      </c>
      <c r="Y22" s="15" t="s">
        <v>5</v>
      </c>
      <c r="Z22" s="15" t="s">
        <v>5</v>
      </c>
      <c r="AA22" s="13" t="s">
        <v>5</v>
      </c>
      <c r="AB22" s="13" t="s">
        <v>5</v>
      </c>
      <c r="AC22" s="10"/>
    </row>
    <row r="23" spans="1:29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3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5" t="s">
        <v>5</v>
      </c>
      <c r="T23" s="15" t="s">
        <v>5</v>
      </c>
      <c r="U23" s="15" t="s">
        <v>5</v>
      </c>
      <c r="V23" s="4" t="s">
        <v>5</v>
      </c>
      <c r="W23" s="15" t="s">
        <v>5</v>
      </c>
      <c r="X23" s="15" t="s">
        <v>5</v>
      </c>
      <c r="Y23" s="15" t="s">
        <v>5</v>
      </c>
      <c r="Z23" s="15" t="s">
        <v>5</v>
      </c>
      <c r="AA23" s="13" t="s">
        <v>5</v>
      </c>
      <c r="AB23" s="13" t="s">
        <v>5</v>
      </c>
      <c r="AC23" s="10"/>
    </row>
    <row r="24" spans="1:29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3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5" t="s">
        <v>5</v>
      </c>
      <c r="T24" s="15" t="s">
        <v>5</v>
      </c>
      <c r="U24" s="15" t="s">
        <v>5</v>
      </c>
      <c r="V24" s="4" t="s">
        <v>5</v>
      </c>
      <c r="W24" s="15" t="s">
        <v>5</v>
      </c>
      <c r="X24" s="15" t="s">
        <v>5</v>
      </c>
      <c r="Y24" s="15" t="s">
        <v>5</v>
      </c>
      <c r="Z24" s="15" t="s">
        <v>5</v>
      </c>
      <c r="AA24" s="13" t="s">
        <v>5</v>
      </c>
      <c r="AB24" s="13" t="s">
        <v>5</v>
      </c>
      <c r="AC24" s="10"/>
    </row>
    <row r="25" spans="1:29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3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5" t="s">
        <v>5</v>
      </c>
      <c r="T25" s="15" t="s">
        <v>5</v>
      </c>
      <c r="U25" s="15" t="s">
        <v>5</v>
      </c>
      <c r="V25" s="4" t="s">
        <v>5</v>
      </c>
      <c r="W25" s="15" t="s">
        <v>5</v>
      </c>
      <c r="X25" s="15" t="s">
        <v>5</v>
      </c>
      <c r="Y25" s="15" t="s">
        <v>5</v>
      </c>
      <c r="Z25" s="15" t="s">
        <v>5</v>
      </c>
      <c r="AA25" s="13" t="s">
        <v>5</v>
      </c>
      <c r="AB25" s="13" t="s">
        <v>5</v>
      </c>
      <c r="AC25" s="10"/>
    </row>
    <row r="26" spans="1:29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3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5" t="s">
        <v>5</v>
      </c>
      <c r="T26" s="15" t="s">
        <v>5</v>
      </c>
      <c r="U26" s="15" t="s">
        <v>5</v>
      </c>
      <c r="V26" s="4" t="s">
        <v>5</v>
      </c>
      <c r="W26" s="15" t="s">
        <v>5</v>
      </c>
      <c r="X26" s="15" t="s">
        <v>5</v>
      </c>
      <c r="Y26" s="15" t="s">
        <v>5</v>
      </c>
      <c r="Z26" s="15" t="s">
        <v>5</v>
      </c>
      <c r="AA26" s="13" t="s">
        <v>5</v>
      </c>
      <c r="AB26" s="13" t="s">
        <v>5</v>
      </c>
      <c r="AC26" s="10"/>
    </row>
    <row r="27" spans="1:29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3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5" t="s">
        <v>5</v>
      </c>
      <c r="T27" s="15" t="s">
        <v>5</v>
      </c>
      <c r="U27" s="15" t="s">
        <v>5</v>
      </c>
      <c r="V27" s="4" t="s">
        <v>5</v>
      </c>
      <c r="W27" s="15" t="s">
        <v>5</v>
      </c>
      <c r="X27" s="15" t="s">
        <v>5</v>
      </c>
      <c r="Y27" s="15" t="s">
        <v>5</v>
      </c>
      <c r="Z27" s="15" t="s">
        <v>5</v>
      </c>
      <c r="AA27" s="13" t="s">
        <v>5</v>
      </c>
      <c r="AB27" s="13" t="s">
        <v>5</v>
      </c>
      <c r="AC27" s="10"/>
    </row>
    <row r="28" spans="1:29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3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5" t="s">
        <v>5</v>
      </c>
      <c r="T28" s="15" t="s">
        <v>5</v>
      </c>
      <c r="U28" s="15" t="s">
        <v>5</v>
      </c>
      <c r="V28" s="4" t="s">
        <v>5</v>
      </c>
      <c r="W28" s="15" t="s">
        <v>5</v>
      </c>
      <c r="X28" s="15" t="s">
        <v>5</v>
      </c>
      <c r="Y28" s="15" t="s">
        <v>5</v>
      </c>
      <c r="Z28" s="15" t="s">
        <v>5</v>
      </c>
      <c r="AA28" s="13" t="s">
        <v>5</v>
      </c>
      <c r="AB28" s="13" t="s">
        <v>5</v>
      </c>
      <c r="AC28" s="10"/>
    </row>
    <row r="29" spans="1:29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3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5" t="s">
        <v>5</v>
      </c>
      <c r="T29" s="15" t="s">
        <v>5</v>
      </c>
      <c r="U29" s="15" t="s">
        <v>5</v>
      </c>
      <c r="V29" s="4" t="s">
        <v>5</v>
      </c>
      <c r="W29" s="15" t="s">
        <v>5</v>
      </c>
      <c r="X29" s="15" t="s">
        <v>5</v>
      </c>
      <c r="Y29" s="15" t="s">
        <v>5</v>
      </c>
      <c r="Z29" s="15" t="s">
        <v>5</v>
      </c>
      <c r="AA29" s="13" t="s">
        <v>5</v>
      </c>
      <c r="AB29" s="13" t="s">
        <v>5</v>
      </c>
      <c r="AC29" s="10"/>
    </row>
    <row r="30" spans="1:29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3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5" t="s">
        <v>5</v>
      </c>
      <c r="T30" s="15" t="s">
        <v>5</v>
      </c>
      <c r="U30" s="15" t="s">
        <v>5</v>
      </c>
      <c r="V30" s="4" t="s">
        <v>5</v>
      </c>
      <c r="W30" s="15" t="s">
        <v>5</v>
      </c>
      <c r="X30" s="15" t="s">
        <v>5</v>
      </c>
      <c r="Y30" s="15" t="s">
        <v>5</v>
      </c>
      <c r="Z30" s="15" t="s">
        <v>5</v>
      </c>
      <c r="AA30" s="13" t="s">
        <v>5</v>
      </c>
      <c r="AB30" s="13" t="s">
        <v>5</v>
      </c>
      <c r="AC30" s="10"/>
    </row>
    <row r="31" spans="1:29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3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5" t="s">
        <v>5</v>
      </c>
      <c r="T31" s="15" t="s">
        <v>5</v>
      </c>
      <c r="U31" s="15" t="s">
        <v>5</v>
      </c>
      <c r="V31" s="4" t="s">
        <v>5</v>
      </c>
      <c r="W31" s="15" t="s">
        <v>5</v>
      </c>
      <c r="X31" s="15" t="s">
        <v>5</v>
      </c>
      <c r="Y31" s="15" t="s">
        <v>5</v>
      </c>
      <c r="Z31" s="15" t="s">
        <v>5</v>
      </c>
      <c r="AA31" s="13" t="s">
        <v>5</v>
      </c>
      <c r="AB31" s="13" t="s">
        <v>5</v>
      </c>
      <c r="AC31" s="10"/>
    </row>
    <row r="32" spans="1:29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3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5" t="s">
        <v>5</v>
      </c>
      <c r="T32" s="15" t="s">
        <v>5</v>
      </c>
      <c r="U32" s="15" t="s">
        <v>5</v>
      </c>
      <c r="V32" s="4" t="s">
        <v>5</v>
      </c>
      <c r="W32" s="15" t="s">
        <v>5</v>
      </c>
      <c r="X32" s="15" t="s">
        <v>5</v>
      </c>
      <c r="Y32" s="15" t="s">
        <v>5</v>
      </c>
      <c r="Z32" s="15" t="s">
        <v>5</v>
      </c>
      <c r="AA32" s="13" t="s">
        <v>5</v>
      </c>
      <c r="AB32" s="13" t="s">
        <v>5</v>
      </c>
      <c r="AC32" s="10"/>
    </row>
    <row r="33" spans="1:29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3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5" t="s">
        <v>5</v>
      </c>
      <c r="T33" s="15" t="s">
        <v>5</v>
      </c>
      <c r="U33" s="15" t="s">
        <v>5</v>
      </c>
      <c r="V33" s="4" t="s">
        <v>5</v>
      </c>
      <c r="W33" s="15" t="s">
        <v>5</v>
      </c>
      <c r="X33" s="15" t="s">
        <v>5</v>
      </c>
      <c r="Y33" s="15" t="s">
        <v>5</v>
      </c>
      <c r="Z33" s="15" t="s">
        <v>5</v>
      </c>
      <c r="AA33" s="13" t="s">
        <v>5</v>
      </c>
      <c r="AB33" s="13" t="s">
        <v>5</v>
      </c>
      <c r="AC33" s="10"/>
    </row>
    <row r="34" spans="1:29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3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5" t="s">
        <v>5</v>
      </c>
      <c r="T34" s="15" t="s">
        <v>5</v>
      </c>
      <c r="U34" s="15" t="s">
        <v>5</v>
      </c>
      <c r="V34" s="4" t="s">
        <v>5</v>
      </c>
      <c r="W34" s="15" t="s">
        <v>5</v>
      </c>
      <c r="X34" s="15" t="s">
        <v>5</v>
      </c>
      <c r="Y34" s="15" t="s">
        <v>5</v>
      </c>
      <c r="Z34" s="15" t="s">
        <v>5</v>
      </c>
      <c r="AA34" s="13" t="s">
        <v>5</v>
      </c>
      <c r="AB34" s="13" t="s">
        <v>5</v>
      </c>
      <c r="AC34" s="10"/>
    </row>
    <row r="35" spans="1:29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3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5" t="s">
        <v>5</v>
      </c>
      <c r="T35" s="15" t="s">
        <v>5</v>
      </c>
      <c r="U35" s="15" t="s">
        <v>5</v>
      </c>
      <c r="V35" s="4" t="s">
        <v>5</v>
      </c>
      <c r="W35" s="15" t="s">
        <v>5</v>
      </c>
      <c r="X35" s="15" t="s">
        <v>5</v>
      </c>
      <c r="Y35" s="15" t="s">
        <v>5</v>
      </c>
      <c r="Z35" s="15" t="s">
        <v>5</v>
      </c>
      <c r="AA35" s="13" t="s">
        <v>5</v>
      </c>
      <c r="AB35" s="13" t="s">
        <v>5</v>
      </c>
      <c r="AC35" s="10"/>
    </row>
    <row r="36" spans="1:29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3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5" t="s">
        <v>5</v>
      </c>
      <c r="T36" s="15" t="s">
        <v>5</v>
      </c>
      <c r="U36" s="15" t="s">
        <v>5</v>
      </c>
      <c r="V36" s="4" t="s">
        <v>5</v>
      </c>
      <c r="W36" s="15" t="s">
        <v>5</v>
      </c>
      <c r="X36" s="15" t="s">
        <v>5</v>
      </c>
      <c r="Y36" s="15" t="s">
        <v>5</v>
      </c>
      <c r="Z36" s="15" t="s">
        <v>5</v>
      </c>
      <c r="AA36" s="13" t="s">
        <v>5</v>
      </c>
      <c r="AB36" s="13" t="s">
        <v>5</v>
      </c>
      <c r="AC36" s="10"/>
    </row>
    <row r="37" spans="1:29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3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5" t="s">
        <v>5</v>
      </c>
      <c r="T37" s="15" t="s">
        <v>5</v>
      </c>
      <c r="U37" s="15" t="s">
        <v>5</v>
      </c>
      <c r="V37" s="4" t="s">
        <v>5</v>
      </c>
      <c r="W37" s="15" t="s">
        <v>5</v>
      </c>
      <c r="X37" s="15" t="s">
        <v>5</v>
      </c>
      <c r="Y37" s="15" t="s">
        <v>5</v>
      </c>
      <c r="Z37" s="15" t="s">
        <v>5</v>
      </c>
      <c r="AA37" s="13" t="s">
        <v>5</v>
      </c>
      <c r="AB37" s="13" t="s">
        <v>5</v>
      </c>
      <c r="AC37" s="10"/>
    </row>
    <row r="38" spans="1:29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3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5" t="s">
        <v>5</v>
      </c>
      <c r="T38" s="15" t="s">
        <v>5</v>
      </c>
      <c r="U38" s="15" t="s">
        <v>5</v>
      </c>
      <c r="V38" s="4" t="s">
        <v>5</v>
      </c>
      <c r="W38" s="15" t="s">
        <v>5</v>
      </c>
      <c r="X38" s="15" t="s">
        <v>5</v>
      </c>
      <c r="Y38" s="15" t="s">
        <v>5</v>
      </c>
      <c r="Z38" s="15" t="s">
        <v>5</v>
      </c>
      <c r="AA38" s="13" t="s">
        <v>5</v>
      </c>
      <c r="AB38" s="13" t="s">
        <v>5</v>
      </c>
      <c r="AC38" s="10"/>
    </row>
    <row r="39" spans="1:29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3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5" t="s">
        <v>5</v>
      </c>
      <c r="T39" s="15" t="s">
        <v>5</v>
      </c>
      <c r="U39" s="15" t="s">
        <v>5</v>
      </c>
      <c r="V39" s="4" t="s">
        <v>5</v>
      </c>
      <c r="W39" s="15" t="s">
        <v>5</v>
      </c>
      <c r="X39" s="15" t="s">
        <v>5</v>
      </c>
      <c r="Y39" s="15" t="s">
        <v>5</v>
      </c>
      <c r="Z39" s="15" t="s">
        <v>5</v>
      </c>
      <c r="AA39" s="13" t="s">
        <v>5</v>
      </c>
      <c r="AB39" s="13" t="s">
        <v>5</v>
      </c>
      <c r="AC39" s="10"/>
    </row>
    <row r="40" spans="1:29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3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5" t="s">
        <v>5</v>
      </c>
      <c r="T40" s="15" t="s">
        <v>5</v>
      </c>
      <c r="U40" s="15" t="s">
        <v>5</v>
      </c>
      <c r="V40" s="4" t="s">
        <v>5</v>
      </c>
      <c r="W40" s="15" t="s">
        <v>5</v>
      </c>
      <c r="X40" s="15" t="s">
        <v>5</v>
      </c>
      <c r="Y40" s="15" t="s">
        <v>5</v>
      </c>
      <c r="Z40" s="15" t="s">
        <v>5</v>
      </c>
      <c r="AA40" s="13" t="s">
        <v>5</v>
      </c>
      <c r="AB40" s="13" t="s">
        <v>5</v>
      </c>
      <c r="AC40" s="10"/>
    </row>
    <row r="41" spans="1:29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3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5" t="s">
        <v>5</v>
      </c>
      <c r="T41" s="15" t="s">
        <v>5</v>
      </c>
      <c r="U41" s="15" t="s">
        <v>5</v>
      </c>
      <c r="V41" s="4" t="s">
        <v>5</v>
      </c>
      <c r="W41" s="15" t="s">
        <v>5</v>
      </c>
      <c r="X41" s="15" t="s">
        <v>5</v>
      </c>
      <c r="Y41" s="15" t="s">
        <v>5</v>
      </c>
      <c r="Z41" s="15" t="s">
        <v>5</v>
      </c>
      <c r="AA41" s="13" t="s">
        <v>5</v>
      </c>
      <c r="AB41" s="13" t="s">
        <v>5</v>
      </c>
      <c r="AC41" s="10"/>
    </row>
    <row r="42" spans="1:29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3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5" t="s">
        <v>5</v>
      </c>
      <c r="T42" s="15" t="s">
        <v>5</v>
      </c>
      <c r="U42" s="15" t="s">
        <v>5</v>
      </c>
      <c r="V42" s="4" t="s">
        <v>5</v>
      </c>
      <c r="W42" s="15" t="s">
        <v>5</v>
      </c>
      <c r="X42" s="15" t="s">
        <v>5</v>
      </c>
      <c r="Y42" s="15" t="s">
        <v>5</v>
      </c>
      <c r="Z42" s="15" t="s">
        <v>5</v>
      </c>
      <c r="AA42" s="13" t="s">
        <v>5</v>
      </c>
      <c r="AB42" s="13" t="s">
        <v>5</v>
      </c>
      <c r="AC42" s="10"/>
    </row>
    <row r="43" spans="1:29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3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5" t="s">
        <v>5</v>
      </c>
      <c r="T43" s="15" t="s">
        <v>5</v>
      </c>
      <c r="U43" s="15" t="s">
        <v>5</v>
      </c>
      <c r="V43" s="4" t="s">
        <v>5</v>
      </c>
      <c r="W43" s="15" t="s">
        <v>5</v>
      </c>
      <c r="X43" s="15" t="s">
        <v>5</v>
      </c>
      <c r="Y43" s="15" t="s">
        <v>5</v>
      </c>
      <c r="Z43" s="15" t="s">
        <v>5</v>
      </c>
      <c r="AA43" s="13" t="s">
        <v>5</v>
      </c>
      <c r="AB43" s="13" t="s">
        <v>5</v>
      </c>
      <c r="AC43" s="10"/>
    </row>
    <row r="44" spans="1:29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3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5" t="s">
        <v>5</v>
      </c>
      <c r="T44" s="15" t="s">
        <v>5</v>
      </c>
      <c r="U44" s="15" t="s">
        <v>5</v>
      </c>
      <c r="V44" s="4" t="s">
        <v>5</v>
      </c>
      <c r="W44" s="15" t="s">
        <v>5</v>
      </c>
      <c r="X44" s="15" t="s">
        <v>5</v>
      </c>
      <c r="Y44" s="15" t="s">
        <v>5</v>
      </c>
      <c r="Z44" s="15" t="s">
        <v>5</v>
      </c>
      <c r="AA44" s="13" t="s">
        <v>5</v>
      </c>
      <c r="AB44" s="13" t="s">
        <v>5</v>
      </c>
      <c r="AC44" s="10"/>
    </row>
    <row r="45" spans="1:29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3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5" t="s">
        <v>5</v>
      </c>
      <c r="T45" s="15" t="s">
        <v>5</v>
      </c>
      <c r="U45" s="15" t="s">
        <v>5</v>
      </c>
      <c r="V45" s="4" t="s">
        <v>5</v>
      </c>
      <c r="W45" s="15" t="s">
        <v>5</v>
      </c>
      <c r="X45" s="15" t="s">
        <v>5</v>
      </c>
      <c r="Y45" s="15" t="s">
        <v>5</v>
      </c>
      <c r="Z45" s="15" t="s">
        <v>5</v>
      </c>
      <c r="AA45" s="13" t="s">
        <v>5</v>
      </c>
      <c r="AB45" s="13" t="s">
        <v>5</v>
      </c>
      <c r="AC45" s="10"/>
    </row>
    <row r="46" spans="1:29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3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5" t="s">
        <v>5</v>
      </c>
      <c r="T46" s="15" t="s">
        <v>5</v>
      </c>
      <c r="U46" s="15" t="s">
        <v>5</v>
      </c>
      <c r="V46" s="4" t="s">
        <v>5</v>
      </c>
      <c r="W46" s="15" t="s">
        <v>5</v>
      </c>
      <c r="X46" s="15" t="s">
        <v>5</v>
      </c>
      <c r="Y46" s="15" t="s">
        <v>5</v>
      </c>
      <c r="Z46" s="15" t="s">
        <v>5</v>
      </c>
      <c r="AA46" s="13" t="s">
        <v>5</v>
      </c>
      <c r="AB46" s="13" t="s">
        <v>5</v>
      </c>
      <c r="AC46" s="10"/>
    </row>
    <row r="47" spans="1:29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3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5" t="s">
        <v>5</v>
      </c>
      <c r="T47" s="15" t="s">
        <v>5</v>
      </c>
      <c r="U47" s="15" t="s">
        <v>5</v>
      </c>
      <c r="V47" s="4" t="s">
        <v>5</v>
      </c>
      <c r="W47" s="15" t="s">
        <v>5</v>
      </c>
      <c r="X47" s="15" t="s">
        <v>5</v>
      </c>
      <c r="Y47" s="15" t="s">
        <v>5</v>
      </c>
      <c r="Z47" s="15" t="s">
        <v>5</v>
      </c>
      <c r="AA47" s="13" t="s">
        <v>5</v>
      </c>
      <c r="AB47" s="13" t="s">
        <v>5</v>
      </c>
      <c r="AC47" s="10"/>
    </row>
    <row r="48" spans="1:29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3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5" t="s">
        <v>5</v>
      </c>
      <c r="T48" s="15" t="s">
        <v>5</v>
      </c>
      <c r="U48" s="15" t="s">
        <v>5</v>
      </c>
      <c r="V48" s="4" t="s">
        <v>5</v>
      </c>
      <c r="W48" s="15" t="s">
        <v>5</v>
      </c>
      <c r="X48" s="15" t="s">
        <v>5</v>
      </c>
      <c r="Y48" s="15" t="s">
        <v>5</v>
      </c>
      <c r="Z48" s="15" t="s">
        <v>5</v>
      </c>
      <c r="AA48" s="13" t="s">
        <v>5</v>
      </c>
      <c r="AB48" s="13" t="s">
        <v>5</v>
      </c>
      <c r="AC48" s="10"/>
    </row>
    <row r="49" spans="1:29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3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5" t="s">
        <v>5</v>
      </c>
      <c r="T49" s="15" t="s">
        <v>5</v>
      </c>
      <c r="U49" s="15" t="s">
        <v>5</v>
      </c>
      <c r="V49" s="4" t="s">
        <v>5</v>
      </c>
      <c r="W49" s="15" t="s">
        <v>5</v>
      </c>
      <c r="X49" s="15" t="s">
        <v>5</v>
      </c>
      <c r="Y49" s="15" t="s">
        <v>5</v>
      </c>
      <c r="Z49" s="15" t="s">
        <v>5</v>
      </c>
      <c r="AA49" s="13" t="s">
        <v>5</v>
      </c>
      <c r="AB49" s="13" t="s">
        <v>5</v>
      </c>
      <c r="AC49" s="10"/>
    </row>
    <row r="50" spans="1:29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3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5" t="s">
        <v>5</v>
      </c>
      <c r="T50" s="15" t="s">
        <v>5</v>
      </c>
      <c r="U50" s="15" t="s">
        <v>5</v>
      </c>
      <c r="V50" s="4" t="s">
        <v>5</v>
      </c>
      <c r="W50" s="15" t="s">
        <v>5</v>
      </c>
      <c r="X50" s="15" t="s">
        <v>5</v>
      </c>
      <c r="Y50" s="15" t="s">
        <v>5</v>
      </c>
      <c r="Z50" s="15" t="s">
        <v>5</v>
      </c>
      <c r="AA50" s="13" t="s">
        <v>5</v>
      </c>
      <c r="AB50" s="13" t="s">
        <v>5</v>
      </c>
      <c r="AC50" s="10"/>
    </row>
    <row r="51" spans="1:29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3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5" t="s">
        <v>5</v>
      </c>
      <c r="T51" s="15" t="s">
        <v>5</v>
      </c>
      <c r="U51" s="15" t="s">
        <v>5</v>
      </c>
      <c r="V51" s="4" t="s">
        <v>5</v>
      </c>
      <c r="W51" s="15" t="s">
        <v>5</v>
      </c>
      <c r="X51" s="15" t="s">
        <v>5</v>
      </c>
      <c r="Y51" s="15" t="s">
        <v>5</v>
      </c>
      <c r="Z51" s="15" t="s">
        <v>5</v>
      </c>
      <c r="AA51" s="13" t="s">
        <v>5</v>
      </c>
      <c r="AB51" s="13" t="s">
        <v>5</v>
      </c>
      <c r="AC51" s="10"/>
    </row>
    <row r="52" spans="1:29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3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5" t="s">
        <v>5</v>
      </c>
      <c r="T52" s="15" t="s">
        <v>5</v>
      </c>
      <c r="U52" s="15" t="s">
        <v>5</v>
      </c>
      <c r="V52" s="4" t="s">
        <v>5</v>
      </c>
      <c r="W52" s="15" t="s">
        <v>5</v>
      </c>
      <c r="X52" s="15" t="s">
        <v>5</v>
      </c>
      <c r="Y52" s="15" t="s">
        <v>5</v>
      </c>
      <c r="Z52" s="15" t="s">
        <v>5</v>
      </c>
      <c r="AA52" s="13" t="s">
        <v>5</v>
      </c>
      <c r="AB52" s="13" t="s">
        <v>5</v>
      </c>
      <c r="AC52" s="10"/>
    </row>
    <row r="53" spans="1:29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3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5" t="s">
        <v>5</v>
      </c>
      <c r="T53" s="15" t="s">
        <v>5</v>
      </c>
      <c r="U53" s="15" t="s">
        <v>5</v>
      </c>
      <c r="V53" s="4" t="s">
        <v>5</v>
      </c>
      <c r="W53" s="15" t="s">
        <v>5</v>
      </c>
      <c r="X53" s="15" t="s">
        <v>5</v>
      </c>
      <c r="Y53" s="15" t="s">
        <v>5</v>
      </c>
      <c r="Z53" s="15" t="s">
        <v>5</v>
      </c>
      <c r="AA53" s="13" t="s">
        <v>5</v>
      </c>
      <c r="AB53" s="13" t="s">
        <v>5</v>
      </c>
      <c r="AC53" s="10"/>
    </row>
    <row r="54" spans="1:29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3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5" t="s">
        <v>5</v>
      </c>
      <c r="T54" s="15" t="s">
        <v>5</v>
      </c>
      <c r="U54" s="15" t="s">
        <v>5</v>
      </c>
      <c r="V54" s="4" t="s">
        <v>5</v>
      </c>
      <c r="W54" s="15" t="s">
        <v>5</v>
      </c>
      <c r="X54" s="15" t="s">
        <v>5</v>
      </c>
      <c r="Y54" s="15" t="s">
        <v>5</v>
      </c>
      <c r="Z54" s="15" t="s">
        <v>5</v>
      </c>
      <c r="AA54" s="13" t="s">
        <v>5</v>
      </c>
      <c r="AB54" s="13" t="s">
        <v>5</v>
      </c>
      <c r="AC54" s="10"/>
    </row>
    <row r="55" spans="1:29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3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5" t="s">
        <v>5</v>
      </c>
      <c r="T55" s="15" t="s">
        <v>5</v>
      </c>
      <c r="U55" s="15" t="s">
        <v>5</v>
      </c>
      <c r="V55" s="4" t="s">
        <v>5</v>
      </c>
      <c r="W55" s="15" t="s">
        <v>5</v>
      </c>
      <c r="X55" s="15" t="s">
        <v>5</v>
      </c>
      <c r="Y55" s="15" t="s">
        <v>5</v>
      </c>
      <c r="Z55" s="15" t="s">
        <v>5</v>
      </c>
      <c r="AA55" s="13" t="s">
        <v>5</v>
      </c>
      <c r="AB55" s="13" t="s">
        <v>5</v>
      </c>
      <c r="AC55" s="10"/>
    </row>
    <row r="56" spans="1:29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3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5" t="s">
        <v>5</v>
      </c>
      <c r="T56" s="15" t="s">
        <v>5</v>
      </c>
      <c r="U56" s="15" t="s">
        <v>5</v>
      </c>
      <c r="V56" s="4" t="s">
        <v>5</v>
      </c>
      <c r="W56" s="15" t="s">
        <v>5</v>
      </c>
      <c r="X56" s="15" t="s">
        <v>5</v>
      </c>
      <c r="Y56" s="15" t="s">
        <v>5</v>
      </c>
      <c r="Z56" s="15" t="s">
        <v>5</v>
      </c>
      <c r="AA56" s="13" t="s">
        <v>5</v>
      </c>
      <c r="AB56" s="13" t="s">
        <v>5</v>
      </c>
      <c r="AC56" s="10"/>
    </row>
    <row r="57" spans="1:29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3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5" t="s">
        <v>5</v>
      </c>
      <c r="T57" s="15" t="s">
        <v>5</v>
      </c>
      <c r="U57" s="15" t="s">
        <v>5</v>
      </c>
      <c r="V57" s="4" t="s">
        <v>5</v>
      </c>
      <c r="W57" s="15" t="s">
        <v>5</v>
      </c>
      <c r="X57" s="15" t="s">
        <v>5</v>
      </c>
      <c r="Y57" s="15" t="s">
        <v>5</v>
      </c>
      <c r="Z57" s="15" t="s">
        <v>5</v>
      </c>
      <c r="AA57" s="13" t="s">
        <v>5</v>
      </c>
      <c r="AB57" s="13" t="s">
        <v>5</v>
      </c>
      <c r="AC57" s="10"/>
    </row>
    <row r="58" spans="1:29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3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5" t="s">
        <v>5</v>
      </c>
      <c r="T58" s="15" t="s">
        <v>5</v>
      </c>
      <c r="U58" s="15" t="s">
        <v>5</v>
      </c>
      <c r="V58" s="4" t="s">
        <v>5</v>
      </c>
      <c r="W58" s="15" t="s">
        <v>5</v>
      </c>
      <c r="X58" s="15" t="s">
        <v>5</v>
      </c>
      <c r="Y58" s="15" t="s">
        <v>5</v>
      </c>
      <c r="Z58" s="15" t="s">
        <v>5</v>
      </c>
      <c r="AA58" s="13" t="s">
        <v>5</v>
      </c>
      <c r="AB58" s="13" t="s">
        <v>5</v>
      </c>
      <c r="AC58" s="10"/>
    </row>
    <row r="59" spans="1:29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3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5" t="s">
        <v>5</v>
      </c>
      <c r="T59" s="15" t="s">
        <v>5</v>
      </c>
      <c r="U59" s="15" t="s">
        <v>5</v>
      </c>
      <c r="V59" s="4" t="s">
        <v>5</v>
      </c>
      <c r="W59" s="15" t="s">
        <v>5</v>
      </c>
      <c r="X59" s="15" t="s">
        <v>5</v>
      </c>
      <c r="Y59" s="15" t="s">
        <v>5</v>
      </c>
      <c r="Z59" s="15" t="s">
        <v>5</v>
      </c>
      <c r="AA59" s="13" t="s">
        <v>5</v>
      </c>
      <c r="AB59" s="13" t="s">
        <v>5</v>
      </c>
      <c r="AC59" s="10"/>
    </row>
    <row r="60" spans="1:29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3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5" t="s">
        <v>5</v>
      </c>
      <c r="T60" s="15" t="s">
        <v>5</v>
      </c>
      <c r="U60" s="15" t="s">
        <v>5</v>
      </c>
      <c r="V60" s="4" t="s">
        <v>5</v>
      </c>
      <c r="W60" s="15" t="s">
        <v>5</v>
      </c>
      <c r="X60" s="15" t="s">
        <v>5</v>
      </c>
      <c r="Y60" s="15" t="s">
        <v>5</v>
      </c>
      <c r="Z60" s="15" t="s">
        <v>5</v>
      </c>
      <c r="AA60" s="13" t="s">
        <v>5</v>
      </c>
      <c r="AB60" s="13" t="s">
        <v>5</v>
      </c>
      <c r="AC60" s="10"/>
    </row>
    <row r="61" spans="1:29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3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5" t="s">
        <v>5</v>
      </c>
      <c r="T61" s="15" t="s">
        <v>5</v>
      </c>
      <c r="U61" s="15" t="s">
        <v>5</v>
      </c>
      <c r="V61" s="4" t="s">
        <v>5</v>
      </c>
      <c r="W61" s="15" t="s">
        <v>5</v>
      </c>
      <c r="X61" s="15" t="s">
        <v>5</v>
      </c>
      <c r="Y61" s="15" t="s">
        <v>5</v>
      </c>
      <c r="Z61" s="15" t="s">
        <v>5</v>
      </c>
      <c r="AA61" s="13" t="s">
        <v>5</v>
      </c>
      <c r="AB61" s="13" t="s">
        <v>5</v>
      </c>
      <c r="AC61" s="10"/>
    </row>
    <row r="62" spans="1:29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3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5" t="s">
        <v>5</v>
      </c>
      <c r="T62" s="15" t="s">
        <v>5</v>
      </c>
      <c r="U62" s="15" t="s">
        <v>5</v>
      </c>
      <c r="V62" s="4" t="s">
        <v>5</v>
      </c>
      <c r="W62" s="15" t="s">
        <v>5</v>
      </c>
      <c r="X62" s="15" t="s">
        <v>5</v>
      </c>
      <c r="Y62" s="15" t="s">
        <v>5</v>
      </c>
      <c r="Z62" s="15" t="s">
        <v>5</v>
      </c>
      <c r="AA62" s="13" t="s">
        <v>5</v>
      </c>
      <c r="AB62" s="13" t="s">
        <v>5</v>
      </c>
      <c r="AC62" s="10"/>
    </row>
    <row r="63" spans="1:29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3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5" t="s">
        <v>5</v>
      </c>
      <c r="T63" s="15" t="s">
        <v>5</v>
      </c>
      <c r="U63" s="15" t="s">
        <v>5</v>
      </c>
      <c r="V63" s="4" t="s">
        <v>5</v>
      </c>
      <c r="W63" s="15" t="s">
        <v>5</v>
      </c>
      <c r="X63" s="15" t="s">
        <v>5</v>
      </c>
      <c r="Y63" s="15" t="s">
        <v>5</v>
      </c>
      <c r="Z63" s="15" t="s">
        <v>5</v>
      </c>
      <c r="AA63" s="13" t="s">
        <v>5</v>
      </c>
      <c r="AB63" s="13" t="s">
        <v>5</v>
      </c>
      <c r="AC63" s="10"/>
    </row>
    <row r="64" spans="1:29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3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5" t="s">
        <v>5</v>
      </c>
      <c r="T64" s="15" t="s">
        <v>5</v>
      </c>
      <c r="U64" s="15" t="s">
        <v>5</v>
      </c>
      <c r="V64" s="4" t="s">
        <v>5</v>
      </c>
      <c r="W64" s="15" t="s">
        <v>5</v>
      </c>
      <c r="X64" s="15" t="s">
        <v>5</v>
      </c>
      <c r="Y64" s="15" t="s">
        <v>5</v>
      </c>
      <c r="Z64" s="15" t="s">
        <v>5</v>
      </c>
      <c r="AA64" s="13" t="s">
        <v>5</v>
      </c>
      <c r="AB64" s="13" t="s">
        <v>5</v>
      </c>
      <c r="AC64" s="10"/>
    </row>
    <row r="65" spans="1:29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3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5" t="s">
        <v>5</v>
      </c>
      <c r="T65" s="15" t="s">
        <v>5</v>
      </c>
      <c r="U65" s="15" t="s">
        <v>5</v>
      </c>
      <c r="V65" s="4" t="s">
        <v>5</v>
      </c>
      <c r="W65" s="15" t="s">
        <v>5</v>
      </c>
      <c r="X65" s="15" t="s">
        <v>5</v>
      </c>
      <c r="Y65" s="15" t="s">
        <v>5</v>
      </c>
      <c r="Z65" s="15" t="s">
        <v>5</v>
      </c>
      <c r="AA65" s="13" t="s">
        <v>5</v>
      </c>
      <c r="AB65" s="13" t="s">
        <v>5</v>
      </c>
      <c r="AC65" s="10"/>
    </row>
    <row r="66" spans="1:29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3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5" t="s">
        <v>5</v>
      </c>
      <c r="T66" s="15" t="s">
        <v>5</v>
      </c>
      <c r="U66" s="15" t="s">
        <v>5</v>
      </c>
      <c r="V66" s="4" t="s">
        <v>5</v>
      </c>
      <c r="W66" s="15" t="s">
        <v>5</v>
      </c>
      <c r="X66" s="15" t="s">
        <v>5</v>
      </c>
      <c r="Y66" s="15" t="s">
        <v>5</v>
      </c>
      <c r="Z66" s="15" t="s">
        <v>5</v>
      </c>
      <c r="AA66" s="13" t="s">
        <v>5</v>
      </c>
      <c r="AB66" s="13" t="s">
        <v>5</v>
      </c>
      <c r="AC66" s="10"/>
    </row>
    <row r="67" spans="1:29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3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5" t="s">
        <v>5</v>
      </c>
      <c r="T67" s="15" t="s">
        <v>5</v>
      </c>
      <c r="U67" s="15" t="s">
        <v>5</v>
      </c>
      <c r="V67" s="4" t="s">
        <v>5</v>
      </c>
      <c r="W67" s="15" t="s">
        <v>5</v>
      </c>
      <c r="X67" s="15" t="s">
        <v>5</v>
      </c>
      <c r="Y67" s="15" t="s">
        <v>5</v>
      </c>
      <c r="Z67" s="15" t="s">
        <v>5</v>
      </c>
      <c r="AA67" s="13" t="s">
        <v>5</v>
      </c>
      <c r="AB67" s="13" t="s">
        <v>5</v>
      </c>
      <c r="AC67" s="10"/>
    </row>
    <row r="68" spans="1:29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3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5" t="s">
        <v>5</v>
      </c>
      <c r="T68" s="15" t="s">
        <v>5</v>
      </c>
      <c r="U68" s="15" t="s">
        <v>5</v>
      </c>
      <c r="V68" s="4" t="s">
        <v>5</v>
      </c>
      <c r="W68" s="15" t="s">
        <v>5</v>
      </c>
      <c r="X68" s="15" t="s">
        <v>5</v>
      </c>
      <c r="Y68" s="15" t="s">
        <v>5</v>
      </c>
      <c r="Z68" s="15" t="s">
        <v>5</v>
      </c>
      <c r="AA68" s="13" t="s">
        <v>5</v>
      </c>
      <c r="AB68" s="13" t="s">
        <v>5</v>
      </c>
      <c r="AC68" s="10"/>
    </row>
    <row r="69" spans="1:29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3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5" t="s">
        <v>5</v>
      </c>
      <c r="T69" s="15" t="s">
        <v>5</v>
      </c>
      <c r="U69" s="15" t="s">
        <v>5</v>
      </c>
      <c r="V69" s="4" t="s">
        <v>5</v>
      </c>
      <c r="W69" s="15" t="s">
        <v>5</v>
      </c>
      <c r="X69" s="15" t="s">
        <v>5</v>
      </c>
      <c r="Y69" s="15" t="s">
        <v>5</v>
      </c>
      <c r="Z69" s="15" t="s">
        <v>5</v>
      </c>
      <c r="AA69" s="13" t="s">
        <v>5</v>
      </c>
      <c r="AB69" s="13" t="s">
        <v>5</v>
      </c>
      <c r="AC69" s="10"/>
    </row>
    <row r="70" spans="1:29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3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5" t="s">
        <v>5</v>
      </c>
      <c r="T70" s="15" t="s">
        <v>5</v>
      </c>
      <c r="U70" s="15" t="s">
        <v>5</v>
      </c>
      <c r="V70" s="4" t="s">
        <v>5</v>
      </c>
      <c r="W70" s="15" t="s">
        <v>5</v>
      </c>
      <c r="X70" s="15" t="s">
        <v>5</v>
      </c>
      <c r="Y70" s="15" t="s">
        <v>5</v>
      </c>
      <c r="Z70" s="15" t="s">
        <v>5</v>
      </c>
      <c r="AA70" s="13" t="s">
        <v>5</v>
      </c>
      <c r="AB70" s="13" t="s">
        <v>5</v>
      </c>
      <c r="AC70" s="10"/>
    </row>
    <row r="71" spans="1:29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3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5" t="s">
        <v>5</v>
      </c>
      <c r="T71" s="15" t="s">
        <v>5</v>
      </c>
      <c r="U71" s="15" t="s">
        <v>5</v>
      </c>
      <c r="V71" s="4" t="s">
        <v>5</v>
      </c>
      <c r="W71" s="15" t="s">
        <v>5</v>
      </c>
      <c r="X71" s="15" t="s">
        <v>5</v>
      </c>
      <c r="Y71" s="15" t="s">
        <v>5</v>
      </c>
      <c r="Z71" s="15" t="s">
        <v>5</v>
      </c>
      <c r="AA71" s="13" t="s">
        <v>5</v>
      </c>
      <c r="AB71" s="13" t="s">
        <v>5</v>
      </c>
      <c r="AC71" s="10"/>
    </row>
    <row r="72" spans="1:29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3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5" t="s">
        <v>5</v>
      </c>
      <c r="T72" s="15" t="s">
        <v>5</v>
      </c>
      <c r="U72" s="15" t="s">
        <v>5</v>
      </c>
      <c r="V72" s="4" t="s">
        <v>5</v>
      </c>
      <c r="W72" s="15" t="s">
        <v>5</v>
      </c>
      <c r="X72" s="15" t="s">
        <v>5</v>
      </c>
      <c r="Y72" s="15" t="s">
        <v>5</v>
      </c>
      <c r="Z72" s="15" t="s">
        <v>5</v>
      </c>
      <c r="AA72" s="13" t="s">
        <v>5</v>
      </c>
      <c r="AB72" s="13" t="s">
        <v>5</v>
      </c>
      <c r="AC72" s="10"/>
    </row>
    <row r="73" spans="1:29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3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5" t="s">
        <v>5</v>
      </c>
      <c r="T73" s="15" t="s">
        <v>5</v>
      </c>
      <c r="U73" s="15" t="s">
        <v>5</v>
      </c>
      <c r="V73" s="4" t="s">
        <v>5</v>
      </c>
      <c r="W73" s="15" t="s">
        <v>5</v>
      </c>
      <c r="X73" s="15" t="s">
        <v>5</v>
      </c>
      <c r="Y73" s="15" t="s">
        <v>5</v>
      </c>
      <c r="Z73" s="15" t="s">
        <v>5</v>
      </c>
      <c r="AA73" s="13" t="s">
        <v>5</v>
      </c>
      <c r="AB73" s="13" t="s">
        <v>5</v>
      </c>
      <c r="AC73" s="10"/>
    </row>
    <row r="74" spans="1:29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3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5" t="s">
        <v>5</v>
      </c>
      <c r="T74" s="15" t="s">
        <v>5</v>
      </c>
      <c r="U74" s="15" t="s">
        <v>5</v>
      </c>
      <c r="V74" s="4" t="s">
        <v>5</v>
      </c>
      <c r="W74" s="15" t="s">
        <v>5</v>
      </c>
      <c r="X74" s="15" t="s">
        <v>5</v>
      </c>
      <c r="Y74" s="15" t="s">
        <v>5</v>
      </c>
      <c r="Z74" s="15" t="s">
        <v>5</v>
      </c>
      <c r="AA74" s="13" t="s">
        <v>5</v>
      </c>
      <c r="AB74" s="13" t="s">
        <v>5</v>
      </c>
      <c r="AC74" s="10"/>
    </row>
    <row r="75" spans="1:29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3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5" t="s">
        <v>5</v>
      </c>
      <c r="T75" s="15" t="s">
        <v>5</v>
      </c>
      <c r="U75" s="15" t="s">
        <v>5</v>
      </c>
      <c r="V75" s="4" t="s">
        <v>5</v>
      </c>
      <c r="W75" s="15" t="s">
        <v>5</v>
      </c>
      <c r="X75" s="15" t="s">
        <v>5</v>
      </c>
      <c r="Y75" s="15" t="s">
        <v>5</v>
      </c>
      <c r="Z75" s="15" t="s">
        <v>5</v>
      </c>
      <c r="AA75" s="13" t="s">
        <v>5</v>
      </c>
      <c r="AB75" s="13" t="s">
        <v>5</v>
      </c>
      <c r="AC75" s="10"/>
    </row>
    <row r="76" spans="1:29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3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5" t="s">
        <v>5</v>
      </c>
      <c r="T76" s="15" t="s">
        <v>5</v>
      </c>
      <c r="U76" s="15" t="s">
        <v>5</v>
      </c>
      <c r="V76" s="4" t="s">
        <v>5</v>
      </c>
      <c r="W76" s="15" t="s">
        <v>5</v>
      </c>
      <c r="X76" s="15" t="s">
        <v>5</v>
      </c>
      <c r="Y76" s="15" t="s">
        <v>5</v>
      </c>
      <c r="Z76" s="15" t="s">
        <v>5</v>
      </c>
      <c r="AA76" s="13" t="s">
        <v>5</v>
      </c>
      <c r="AB76" s="13" t="s">
        <v>5</v>
      </c>
      <c r="AC76" s="10"/>
    </row>
    <row r="77" spans="1:29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3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5" t="s">
        <v>5</v>
      </c>
      <c r="T77" s="15" t="s">
        <v>5</v>
      </c>
      <c r="U77" s="15" t="s">
        <v>5</v>
      </c>
      <c r="V77" s="4" t="s">
        <v>5</v>
      </c>
      <c r="W77" s="15" t="s">
        <v>5</v>
      </c>
      <c r="X77" s="15" t="s">
        <v>5</v>
      </c>
      <c r="Y77" s="15" t="s">
        <v>5</v>
      </c>
      <c r="Z77" s="15" t="s">
        <v>5</v>
      </c>
      <c r="AA77" s="13" t="s">
        <v>5</v>
      </c>
      <c r="AB77" s="13" t="s">
        <v>5</v>
      </c>
      <c r="AC77" s="10"/>
    </row>
    <row r="78" spans="1:29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3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5" t="s">
        <v>5</v>
      </c>
      <c r="T78" s="15" t="s">
        <v>5</v>
      </c>
      <c r="U78" s="15" t="s">
        <v>5</v>
      </c>
      <c r="V78" s="4" t="s">
        <v>5</v>
      </c>
      <c r="W78" s="15" t="s">
        <v>5</v>
      </c>
      <c r="X78" s="15" t="s">
        <v>5</v>
      </c>
      <c r="Y78" s="15" t="s">
        <v>5</v>
      </c>
      <c r="Z78" s="15" t="s">
        <v>5</v>
      </c>
      <c r="AA78" s="13" t="s">
        <v>5</v>
      </c>
      <c r="AB78" s="13" t="s">
        <v>5</v>
      </c>
      <c r="AC78" s="10"/>
    </row>
    <row r="79" spans="1:29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3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5" t="s">
        <v>5</v>
      </c>
      <c r="T79" s="15" t="s">
        <v>5</v>
      </c>
      <c r="U79" s="15" t="s">
        <v>5</v>
      </c>
      <c r="V79" s="4" t="s">
        <v>5</v>
      </c>
      <c r="W79" s="15" t="s">
        <v>5</v>
      </c>
      <c r="X79" s="15" t="s">
        <v>5</v>
      </c>
      <c r="Y79" s="15" t="s">
        <v>5</v>
      </c>
      <c r="Z79" s="15" t="s">
        <v>5</v>
      </c>
      <c r="AA79" s="13" t="s">
        <v>5</v>
      </c>
      <c r="AB79" s="13" t="s">
        <v>5</v>
      </c>
      <c r="AC79" s="10"/>
    </row>
    <row r="80" spans="1:29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3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5" t="s">
        <v>5</v>
      </c>
      <c r="T80" s="15" t="s">
        <v>5</v>
      </c>
      <c r="U80" s="15" t="s">
        <v>5</v>
      </c>
      <c r="V80" s="4" t="s">
        <v>5</v>
      </c>
      <c r="W80" s="15" t="s">
        <v>5</v>
      </c>
      <c r="X80" s="15" t="s">
        <v>5</v>
      </c>
      <c r="Y80" s="15" t="s">
        <v>5</v>
      </c>
      <c r="Z80" s="15" t="s">
        <v>5</v>
      </c>
      <c r="AA80" s="13" t="s">
        <v>5</v>
      </c>
      <c r="AB80" s="13" t="s">
        <v>5</v>
      </c>
      <c r="AC80" s="10"/>
    </row>
    <row r="81" spans="1:29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3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5" t="s">
        <v>5</v>
      </c>
      <c r="T81" s="15" t="s">
        <v>5</v>
      </c>
      <c r="U81" s="15" t="s">
        <v>5</v>
      </c>
      <c r="V81" s="4" t="s">
        <v>5</v>
      </c>
      <c r="W81" s="15" t="s">
        <v>5</v>
      </c>
      <c r="X81" s="15" t="s">
        <v>5</v>
      </c>
      <c r="Y81" s="15" t="s">
        <v>5</v>
      </c>
      <c r="Z81" s="15" t="s">
        <v>5</v>
      </c>
      <c r="AA81" s="13" t="s">
        <v>5</v>
      </c>
      <c r="AB81" s="13" t="s">
        <v>5</v>
      </c>
      <c r="AC81" s="10"/>
    </row>
    <row r="82" spans="1:29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3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5" t="s">
        <v>5</v>
      </c>
      <c r="T82" s="15" t="s">
        <v>5</v>
      </c>
      <c r="U82" s="15" t="s">
        <v>5</v>
      </c>
      <c r="V82" s="4" t="s">
        <v>5</v>
      </c>
      <c r="W82" s="15" t="s">
        <v>5</v>
      </c>
      <c r="X82" s="15" t="s">
        <v>5</v>
      </c>
      <c r="Y82" s="15" t="s">
        <v>5</v>
      </c>
      <c r="Z82" s="15" t="s">
        <v>5</v>
      </c>
      <c r="AA82" s="13" t="s">
        <v>5</v>
      </c>
      <c r="AB82" s="13" t="s">
        <v>5</v>
      </c>
      <c r="AC82" s="10"/>
    </row>
    <row r="83" spans="1:29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3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5" t="s">
        <v>5</v>
      </c>
      <c r="T83" s="15" t="s">
        <v>5</v>
      </c>
      <c r="U83" s="15" t="s">
        <v>5</v>
      </c>
      <c r="V83" s="4" t="s">
        <v>5</v>
      </c>
      <c r="W83" s="15" t="s">
        <v>5</v>
      </c>
      <c r="X83" s="15" t="s">
        <v>5</v>
      </c>
      <c r="Y83" s="15" t="s">
        <v>5</v>
      </c>
      <c r="Z83" s="15" t="s">
        <v>5</v>
      </c>
      <c r="AA83" s="13" t="s">
        <v>5</v>
      </c>
      <c r="AB83" s="13" t="s">
        <v>5</v>
      </c>
      <c r="AC83" s="10"/>
    </row>
    <row r="84" spans="1:29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3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5" t="s">
        <v>5</v>
      </c>
      <c r="T84" s="15" t="s">
        <v>5</v>
      </c>
      <c r="U84" s="15" t="s">
        <v>5</v>
      </c>
      <c r="V84" s="4" t="s">
        <v>5</v>
      </c>
      <c r="W84" s="15" t="s">
        <v>5</v>
      </c>
      <c r="X84" s="15" t="s">
        <v>5</v>
      </c>
      <c r="Y84" s="15" t="s">
        <v>5</v>
      </c>
      <c r="Z84" s="15" t="s">
        <v>5</v>
      </c>
      <c r="AA84" s="13" t="s">
        <v>5</v>
      </c>
      <c r="AB84" s="13" t="s">
        <v>5</v>
      </c>
      <c r="AC84" s="10"/>
    </row>
    <row r="85" spans="1:29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3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5" t="s">
        <v>5</v>
      </c>
      <c r="T85" s="15" t="s">
        <v>5</v>
      </c>
      <c r="U85" s="15" t="s">
        <v>5</v>
      </c>
      <c r="V85" s="4" t="s">
        <v>5</v>
      </c>
      <c r="W85" s="15" t="s">
        <v>5</v>
      </c>
      <c r="X85" s="15" t="s">
        <v>5</v>
      </c>
      <c r="Y85" s="15" t="s">
        <v>5</v>
      </c>
      <c r="Z85" s="15" t="s">
        <v>5</v>
      </c>
      <c r="AA85" s="13" t="s">
        <v>5</v>
      </c>
      <c r="AB85" s="13" t="s">
        <v>5</v>
      </c>
      <c r="AC85" s="10"/>
    </row>
    <row r="86" spans="1:29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3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5" t="s">
        <v>5</v>
      </c>
      <c r="T86" s="15" t="s">
        <v>5</v>
      </c>
      <c r="U86" s="15" t="s">
        <v>5</v>
      </c>
      <c r="V86" s="4" t="s">
        <v>5</v>
      </c>
      <c r="W86" s="15" t="s">
        <v>5</v>
      </c>
      <c r="X86" s="15" t="s">
        <v>5</v>
      </c>
      <c r="Y86" s="15" t="s">
        <v>5</v>
      </c>
      <c r="Z86" s="15" t="s">
        <v>5</v>
      </c>
      <c r="AA86" s="13" t="s">
        <v>5</v>
      </c>
      <c r="AB86" s="13" t="s">
        <v>5</v>
      </c>
      <c r="AC86" s="10"/>
    </row>
    <row r="87" spans="1:29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3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5" t="s">
        <v>5</v>
      </c>
      <c r="T87" s="15" t="s">
        <v>5</v>
      </c>
      <c r="U87" s="15" t="s">
        <v>5</v>
      </c>
      <c r="V87" s="4" t="s">
        <v>5</v>
      </c>
      <c r="W87" s="15" t="s">
        <v>5</v>
      </c>
      <c r="X87" s="15" t="s">
        <v>5</v>
      </c>
      <c r="Y87" s="15" t="s">
        <v>5</v>
      </c>
      <c r="Z87" s="15" t="s">
        <v>5</v>
      </c>
      <c r="AA87" s="13" t="s">
        <v>5</v>
      </c>
      <c r="AB87" s="13" t="s">
        <v>5</v>
      </c>
      <c r="AC87" s="10"/>
    </row>
    <row r="88" spans="1:29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3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5" t="s">
        <v>5</v>
      </c>
      <c r="T88" s="15" t="s">
        <v>5</v>
      </c>
      <c r="U88" s="15" t="s">
        <v>5</v>
      </c>
      <c r="V88" s="4" t="s">
        <v>5</v>
      </c>
      <c r="W88" s="15" t="s">
        <v>5</v>
      </c>
      <c r="X88" s="15" t="s">
        <v>5</v>
      </c>
      <c r="Y88" s="15" t="s">
        <v>5</v>
      </c>
      <c r="Z88" s="15" t="s">
        <v>5</v>
      </c>
      <c r="AA88" s="13" t="s">
        <v>5</v>
      </c>
      <c r="AB88" s="13" t="s">
        <v>5</v>
      </c>
      <c r="AC88" s="10"/>
    </row>
    <row r="89" spans="1:29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3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5" t="s">
        <v>5</v>
      </c>
      <c r="T89" s="15" t="s">
        <v>5</v>
      </c>
      <c r="U89" s="15" t="s">
        <v>5</v>
      </c>
      <c r="V89" s="4" t="s">
        <v>5</v>
      </c>
      <c r="W89" s="15" t="s">
        <v>5</v>
      </c>
      <c r="X89" s="15" t="s">
        <v>5</v>
      </c>
      <c r="Y89" s="15" t="s">
        <v>5</v>
      </c>
      <c r="Z89" s="15" t="s">
        <v>5</v>
      </c>
      <c r="AA89" s="13" t="s">
        <v>5</v>
      </c>
      <c r="AB89" s="13" t="s">
        <v>5</v>
      </c>
      <c r="AC89" s="10"/>
    </row>
    <row r="90" spans="1:29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3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5" t="s">
        <v>5</v>
      </c>
      <c r="T90" s="15" t="s">
        <v>5</v>
      </c>
      <c r="U90" s="15" t="s">
        <v>5</v>
      </c>
      <c r="V90" s="4" t="s">
        <v>5</v>
      </c>
      <c r="W90" s="15" t="s">
        <v>5</v>
      </c>
      <c r="X90" s="15" t="s">
        <v>5</v>
      </c>
      <c r="Y90" s="15" t="s">
        <v>5</v>
      </c>
      <c r="Z90" s="15" t="s">
        <v>5</v>
      </c>
      <c r="AA90" s="13" t="s">
        <v>5</v>
      </c>
      <c r="AB90" s="13" t="s">
        <v>5</v>
      </c>
      <c r="AC90" s="10"/>
    </row>
    <row r="91" spans="1:29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3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5" t="s">
        <v>5</v>
      </c>
      <c r="T91" s="15" t="s">
        <v>5</v>
      </c>
      <c r="U91" s="15" t="s">
        <v>5</v>
      </c>
      <c r="V91" s="4" t="s">
        <v>5</v>
      </c>
      <c r="W91" s="15" t="s">
        <v>5</v>
      </c>
      <c r="X91" s="15" t="s">
        <v>5</v>
      </c>
      <c r="Y91" s="15" t="s">
        <v>5</v>
      </c>
      <c r="Z91" s="15" t="s">
        <v>5</v>
      </c>
      <c r="AA91" s="13" t="s">
        <v>5</v>
      </c>
      <c r="AB91" s="13" t="s">
        <v>5</v>
      </c>
      <c r="AC91" s="10"/>
    </row>
    <row r="92" spans="1:29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3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5" t="s">
        <v>5</v>
      </c>
      <c r="T92" s="15" t="s">
        <v>5</v>
      </c>
      <c r="U92" s="15" t="s">
        <v>5</v>
      </c>
      <c r="V92" s="4" t="s">
        <v>5</v>
      </c>
      <c r="W92" s="15" t="s">
        <v>5</v>
      </c>
      <c r="X92" s="15" t="s">
        <v>5</v>
      </c>
      <c r="Y92" s="15" t="s">
        <v>5</v>
      </c>
      <c r="Z92" s="15" t="s">
        <v>5</v>
      </c>
      <c r="AA92" s="13" t="s">
        <v>5</v>
      </c>
      <c r="AB92" s="13" t="s">
        <v>5</v>
      </c>
      <c r="AC92" s="10"/>
    </row>
    <row r="93" spans="1:29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3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5" t="s">
        <v>5</v>
      </c>
      <c r="T93" s="15" t="s">
        <v>5</v>
      </c>
      <c r="U93" s="15" t="s">
        <v>5</v>
      </c>
      <c r="V93" s="4" t="s">
        <v>5</v>
      </c>
      <c r="W93" s="15" t="s">
        <v>5</v>
      </c>
      <c r="X93" s="15" t="s">
        <v>5</v>
      </c>
      <c r="Y93" s="15" t="s">
        <v>5</v>
      </c>
      <c r="Z93" s="15" t="s">
        <v>5</v>
      </c>
      <c r="AA93" s="13" t="s">
        <v>5</v>
      </c>
      <c r="AB93" s="13" t="s">
        <v>5</v>
      </c>
      <c r="AC93" s="10"/>
    </row>
    <row r="94" spans="1:29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3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5" t="s">
        <v>5</v>
      </c>
      <c r="T94" s="15" t="s">
        <v>5</v>
      </c>
      <c r="U94" s="15" t="s">
        <v>5</v>
      </c>
      <c r="V94" s="4" t="s">
        <v>5</v>
      </c>
      <c r="W94" s="15" t="s">
        <v>5</v>
      </c>
      <c r="X94" s="15" t="s">
        <v>5</v>
      </c>
      <c r="Y94" s="15" t="s">
        <v>5</v>
      </c>
      <c r="Z94" s="15" t="s">
        <v>5</v>
      </c>
      <c r="AA94" s="13" t="s">
        <v>5</v>
      </c>
      <c r="AB94" s="13" t="s">
        <v>5</v>
      </c>
      <c r="AC94" s="10"/>
    </row>
    <row r="95" spans="1:29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3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5" t="s">
        <v>5</v>
      </c>
      <c r="T95" s="15" t="s">
        <v>5</v>
      </c>
      <c r="U95" s="15" t="s">
        <v>5</v>
      </c>
      <c r="V95" s="4" t="s">
        <v>5</v>
      </c>
      <c r="W95" s="15" t="s">
        <v>5</v>
      </c>
      <c r="X95" s="15" t="s">
        <v>5</v>
      </c>
      <c r="Y95" s="15" t="s">
        <v>5</v>
      </c>
      <c r="Z95" s="15" t="s">
        <v>5</v>
      </c>
      <c r="AA95" s="13" t="s">
        <v>5</v>
      </c>
      <c r="AB95" s="13" t="s">
        <v>5</v>
      </c>
      <c r="AC95" s="10"/>
    </row>
    <row r="96" spans="1:29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3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5" t="s">
        <v>5</v>
      </c>
      <c r="T96" s="15" t="s">
        <v>5</v>
      </c>
      <c r="U96" s="15" t="s">
        <v>5</v>
      </c>
      <c r="V96" s="4" t="s">
        <v>5</v>
      </c>
      <c r="W96" s="15" t="s">
        <v>5</v>
      </c>
      <c r="X96" s="15" t="s">
        <v>5</v>
      </c>
      <c r="Y96" s="15" t="s">
        <v>5</v>
      </c>
      <c r="Z96" s="15" t="s">
        <v>5</v>
      </c>
      <c r="AA96" s="13" t="s">
        <v>5</v>
      </c>
      <c r="AB96" s="13" t="s">
        <v>5</v>
      </c>
      <c r="AC96" s="10"/>
    </row>
    <row r="97" spans="1:29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3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5" t="s">
        <v>5</v>
      </c>
      <c r="T97" s="15" t="s">
        <v>5</v>
      </c>
      <c r="U97" s="15" t="s">
        <v>5</v>
      </c>
      <c r="V97" s="4" t="s">
        <v>5</v>
      </c>
      <c r="W97" s="15" t="s">
        <v>5</v>
      </c>
      <c r="X97" s="15" t="s">
        <v>5</v>
      </c>
      <c r="Y97" s="15" t="s">
        <v>5</v>
      </c>
      <c r="Z97" s="15" t="s">
        <v>5</v>
      </c>
      <c r="AA97" s="13" t="s">
        <v>5</v>
      </c>
      <c r="AB97" s="13" t="s">
        <v>5</v>
      </c>
      <c r="AC97" s="10"/>
    </row>
    <row r="98" spans="1:29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3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5" t="s">
        <v>5</v>
      </c>
      <c r="T98" s="15" t="s">
        <v>5</v>
      </c>
      <c r="U98" s="15" t="s">
        <v>5</v>
      </c>
      <c r="V98" s="4" t="s">
        <v>5</v>
      </c>
      <c r="W98" s="15" t="s">
        <v>5</v>
      </c>
      <c r="X98" s="15" t="s">
        <v>5</v>
      </c>
      <c r="Y98" s="15" t="s">
        <v>5</v>
      </c>
      <c r="Z98" s="15" t="s">
        <v>5</v>
      </c>
      <c r="AA98" s="13" t="s">
        <v>5</v>
      </c>
      <c r="AB98" s="13" t="s">
        <v>5</v>
      </c>
      <c r="AC98" s="10"/>
    </row>
    <row r="99" spans="1:29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3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5" t="s">
        <v>5</v>
      </c>
      <c r="T99" s="15" t="s">
        <v>5</v>
      </c>
      <c r="U99" s="15" t="s">
        <v>5</v>
      </c>
      <c r="V99" s="4" t="s">
        <v>5</v>
      </c>
      <c r="W99" s="15" t="s">
        <v>5</v>
      </c>
      <c r="X99" s="15" t="s">
        <v>5</v>
      </c>
      <c r="Y99" s="15" t="s">
        <v>5</v>
      </c>
      <c r="Z99" s="15" t="s">
        <v>5</v>
      </c>
      <c r="AA99" s="13" t="s">
        <v>5</v>
      </c>
      <c r="AB99" s="13" t="s">
        <v>5</v>
      </c>
      <c r="AC99" s="10"/>
    </row>
    <row r="100" spans="1:29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3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5" t="s">
        <v>5</v>
      </c>
      <c r="T100" s="15" t="s">
        <v>5</v>
      </c>
      <c r="U100" s="15" t="s">
        <v>5</v>
      </c>
      <c r="V100" s="4" t="s">
        <v>5</v>
      </c>
      <c r="W100" s="15" t="s">
        <v>5</v>
      </c>
      <c r="X100" s="15" t="s">
        <v>5</v>
      </c>
      <c r="Y100" s="15" t="s">
        <v>5</v>
      </c>
      <c r="Z100" s="15" t="s">
        <v>5</v>
      </c>
      <c r="AA100" s="13" t="s">
        <v>5</v>
      </c>
      <c r="AB100" s="13" t="s">
        <v>5</v>
      </c>
      <c r="AC100" s="10"/>
    </row>
    <row r="101" spans="1:29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3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5" t="s">
        <v>5</v>
      </c>
      <c r="T101" s="15" t="s">
        <v>5</v>
      </c>
      <c r="U101" s="15" t="s">
        <v>5</v>
      </c>
      <c r="V101" s="4" t="s">
        <v>5</v>
      </c>
      <c r="W101" s="15" t="s">
        <v>5</v>
      </c>
      <c r="X101" s="15" t="s">
        <v>5</v>
      </c>
      <c r="Y101" s="15" t="s">
        <v>5</v>
      </c>
      <c r="Z101" s="15" t="s">
        <v>5</v>
      </c>
      <c r="AA101" s="13" t="s">
        <v>5</v>
      </c>
      <c r="AB101" s="13" t="s">
        <v>5</v>
      </c>
      <c r="AC101" s="10"/>
    </row>
    <row r="102" spans="1:29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3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5" t="s">
        <v>5</v>
      </c>
      <c r="T102" s="15" t="s">
        <v>5</v>
      </c>
      <c r="U102" s="15" t="s">
        <v>5</v>
      </c>
      <c r="V102" s="4" t="s">
        <v>5</v>
      </c>
      <c r="W102" s="15" t="s">
        <v>5</v>
      </c>
      <c r="X102" s="15" t="s">
        <v>5</v>
      </c>
      <c r="Y102" s="15" t="s">
        <v>5</v>
      </c>
      <c r="Z102" s="15" t="s">
        <v>5</v>
      </c>
      <c r="AA102" s="13" t="s">
        <v>5</v>
      </c>
      <c r="AB102" s="13" t="s">
        <v>5</v>
      </c>
      <c r="AC102" s="10"/>
    </row>
    <row r="103" spans="1:29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3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5" t="s">
        <v>5</v>
      </c>
      <c r="T103" s="15" t="s">
        <v>5</v>
      </c>
      <c r="U103" s="15" t="s">
        <v>5</v>
      </c>
      <c r="V103" s="4" t="s">
        <v>5</v>
      </c>
      <c r="W103" s="15" t="s">
        <v>5</v>
      </c>
      <c r="X103" s="15" t="s">
        <v>5</v>
      </c>
      <c r="Y103" s="15" t="s">
        <v>5</v>
      </c>
      <c r="Z103" s="15" t="s">
        <v>5</v>
      </c>
      <c r="AA103" s="13" t="s">
        <v>5</v>
      </c>
      <c r="AB103" s="13" t="s">
        <v>5</v>
      </c>
      <c r="AC103" s="10"/>
    </row>
    <row r="104" spans="1:29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3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5" t="s">
        <v>5</v>
      </c>
      <c r="T104" s="15" t="s">
        <v>5</v>
      </c>
      <c r="U104" s="15" t="s">
        <v>5</v>
      </c>
      <c r="V104" s="4" t="s">
        <v>5</v>
      </c>
      <c r="W104" s="15" t="s">
        <v>5</v>
      </c>
      <c r="X104" s="15" t="s">
        <v>5</v>
      </c>
      <c r="Y104" s="15" t="s">
        <v>5</v>
      </c>
      <c r="Z104" s="15" t="s">
        <v>5</v>
      </c>
      <c r="AA104" s="13" t="s">
        <v>5</v>
      </c>
      <c r="AB104" s="13" t="s">
        <v>5</v>
      </c>
      <c r="AC104" s="10"/>
    </row>
    <row r="105" spans="1:29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3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5" t="s">
        <v>5</v>
      </c>
      <c r="T105" s="15" t="s">
        <v>5</v>
      </c>
      <c r="U105" s="15" t="s">
        <v>5</v>
      </c>
      <c r="V105" s="4" t="s">
        <v>5</v>
      </c>
      <c r="W105" s="15" t="s">
        <v>5</v>
      </c>
      <c r="X105" s="15" t="s">
        <v>5</v>
      </c>
      <c r="Y105" s="15" t="s">
        <v>5</v>
      </c>
      <c r="Z105" s="15" t="s">
        <v>5</v>
      </c>
      <c r="AA105" s="13" t="s">
        <v>5</v>
      </c>
      <c r="AB105" s="13" t="s">
        <v>5</v>
      </c>
      <c r="AC105" s="10"/>
    </row>
    <row r="106" spans="1:29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3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5" t="s">
        <v>5</v>
      </c>
      <c r="T106" s="15" t="s">
        <v>5</v>
      </c>
      <c r="U106" s="15" t="s">
        <v>5</v>
      </c>
      <c r="V106" s="4" t="s">
        <v>5</v>
      </c>
      <c r="W106" s="15" t="s">
        <v>5</v>
      </c>
      <c r="X106" s="15" t="s">
        <v>5</v>
      </c>
      <c r="Y106" s="15" t="s">
        <v>5</v>
      </c>
      <c r="Z106" s="15" t="s">
        <v>5</v>
      </c>
      <c r="AA106" s="13" t="s">
        <v>5</v>
      </c>
      <c r="AB106" s="13" t="s">
        <v>5</v>
      </c>
      <c r="AC106" s="10"/>
    </row>
    <row r="107" spans="1:29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3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5" t="s">
        <v>5</v>
      </c>
      <c r="T107" s="15" t="s">
        <v>5</v>
      </c>
      <c r="U107" s="15" t="s">
        <v>5</v>
      </c>
      <c r="V107" s="4" t="s">
        <v>5</v>
      </c>
      <c r="W107" s="15" t="s">
        <v>5</v>
      </c>
      <c r="X107" s="15" t="s">
        <v>5</v>
      </c>
      <c r="Y107" s="15" t="s">
        <v>5</v>
      </c>
      <c r="Z107" s="15" t="s">
        <v>5</v>
      </c>
      <c r="AA107" s="13" t="s">
        <v>5</v>
      </c>
      <c r="AB107" s="13" t="s">
        <v>5</v>
      </c>
      <c r="AC107" s="10"/>
    </row>
    <row r="108" spans="1:29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3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5" t="s">
        <v>5</v>
      </c>
      <c r="T108" s="15" t="s">
        <v>5</v>
      </c>
      <c r="U108" s="15" t="s">
        <v>5</v>
      </c>
      <c r="V108" s="4" t="s">
        <v>5</v>
      </c>
      <c r="W108" s="15" t="s">
        <v>5</v>
      </c>
      <c r="X108" s="15" t="s">
        <v>5</v>
      </c>
      <c r="Y108" s="15" t="s">
        <v>5</v>
      </c>
      <c r="Z108" s="15" t="s">
        <v>5</v>
      </c>
      <c r="AA108" s="13" t="s">
        <v>5</v>
      </c>
      <c r="AB108" s="13" t="s">
        <v>5</v>
      </c>
      <c r="AC108" s="10"/>
    </row>
    <row r="109" spans="1:29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3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5" t="s">
        <v>5</v>
      </c>
      <c r="T109" s="15" t="s">
        <v>5</v>
      </c>
      <c r="U109" s="15" t="s">
        <v>5</v>
      </c>
      <c r="V109" s="4" t="s">
        <v>5</v>
      </c>
      <c r="W109" s="15" t="s">
        <v>5</v>
      </c>
      <c r="X109" s="15" t="s">
        <v>5</v>
      </c>
      <c r="Y109" s="15" t="s">
        <v>5</v>
      </c>
      <c r="Z109" s="15" t="s">
        <v>5</v>
      </c>
      <c r="AA109" s="13" t="s">
        <v>5</v>
      </c>
      <c r="AB109" s="13" t="s">
        <v>5</v>
      </c>
      <c r="AC109" s="10"/>
    </row>
    <row r="110" spans="1:29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3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5" t="s">
        <v>5</v>
      </c>
      <c r="T110" s="15" t="s">
        <v>5</v>
      </c>
      <c r="U110" s="15" t="s">
        <v>5</v>
      </c>
      <c r="V110" s="4" t="s">
        <v>5</v>
      </c>
      <c r="W110" s="15" t="s">
        <v>5</v>
      </c>
      <c r="X110" s="15" t="s">
        <v>5</v>
      </c>
      <c r="Y110" s="15" t="s">
        <v>5</v>
      </c>
      <c r="Z110" s="15" t="s">
        <v>5</v>
      </c>
      <c r="AA110" s="13" t="s">
        <v>5</v>
      </c>
      <c r="AB110" s="13" t="s">
        <v>5</v>
      </c>
      <c r="AC110" s="10"/>
    </row>
    <row r="111" spans="1:29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3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5" t="s">
        <v>5</v>
      </c>
      <c r="T111" s="15" t="s">
        <v>5</v>
      </c>
      <c r="U111" s="15" t="s">
        <v>5</v>
      </c>
      <c r="V111" s="4" t="s">
        <v>5</v>
      </c>
      <c r="W111" s="15" t="s">
        <v>5</v>
      </c>
      <c r="X111" s="15" t="s">
        <v>5</v>
      </c>
      <c r="Y111" s="15" t="s">
        <v>5</v>
      </c>
      <c r="Z111" s="15" t="s">
        <v>5</v>
      </c>
      <c r="AA111" s="13" t="s">
        <v>5</v>
      </c>
      <c r="AB111" s="13" t="s">
        <v>5</v>
      </c>
      <c r="AC111" s="10"/>
    </row>
    <row r="112" spans="1:29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3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5" t="s">
        <v>5</v>
      </c>
      <c r="T112" s="15" t="s">
        <v>5</v>
      </c>
      <c r="U112" s="15" t="s">
        <v>5</v>
      </c>
      <c r="V112" s="4" t="s">
        <v>5</v>
      </c>
      <c r="W112" s="15" t="s">
        <v>5</v>
      </c>
      <c r="X112" s="15" t="s">
        <v>5</v>
      </c>
      <c r="Y112" s="15" t="s">
        <v>5</v>
      </c>
      <c r="Z112" s="15" t="s">
        <v>5</v>
      </c>
      <c r="AA112" s="13" t="s">
        <v>5</v>
      </c>
      <c r="AB112" s="13" t="s">
        <v>5</v>
      </c>
      <c r="AC112" s="10"/>
    </row>
    <row r="113" spans="1:29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3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5" t="s">
        <v>5</v>
      </c>
      <c r="T113" s="15" t="s">
        <v>5</v>
      </c>
      <c r="U113" s="15" t="s">
        <v>5</v>
      </c>
      <c r="V113" s="4" t="s">
        <v>5</v>
      </c>
      <c r="W113" s="15" t="s">
        <v>5</v>
      </c>
      <c r="X113" s="15" t="s">
        <v>5</v>
      </c>
      <c r="Y113" s="15" t="s">
        <v>5</v>
      </c>
      <c r="Z113" s="15" t="s">
        <v>5</v>
      </c>
      <c r="AA113" s="13" t="s">
        <v>5</v>
      </c>
      <c r="AB113" s="13" t="s">
        <v>5</v>
      </c>
      <c r="AC113" s="10"/>
    </row>
    <row r="114" spans="1:29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3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5" t="s">
        <v>5</v>
      </c>
      <c r="T114" s="15" t="s">
        <v>5</v>
      </c>
      <c r="U114" s="15" t="s">
        <v>5</v>
      </c>
      <c r="V114" s="4" t="s">
        <v>5</v>
      </c>
      <c r="W114" s="15" t="s">
        <v>5</v>
      </c>
      <c r="X114" s="15" t="s">
        <v>5</v>
      </c>
      <c r="Y114" s="15" t="s">
        <v>5</v>
      </c>
      <c r="Z114" s="15" t="s">
        <v>5</v>
      </c>
      <c r="AA114" s="13" t="s">
        <v>5</v>
      </c>
      <c r="AB114" s="13" t="s">
        <v>5</v>
      </c>
      <c r="AC114" s="10"/>
    </row>
    <row r="115" spans="1:29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3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5" t="s">
        <v>5</v>
      </c>
      <c r="T115" s="15" t="s">
        <v>5</v>
      </c>
      <c r="U115" s="15" t="s">
        <v>5</v>
      </c>
      <c r="V115" s="4" t="s">
        <v>5</v>
      </c>
      <c r="W115" s="15" t="s">
        <v>5</v>
      </c>
      <c r="X115" s="15" t="s">
        <v>5</v>
      </c>
      <c r="Y115" s="15" t="s">
        <v>5</v>
      </c>
      <c r="Z115" s="15" t="s">
        <v>5</v>
      </c>
      <c r="AA115" s="13" t="s">
        <v>5</v>
      </c>
      <c r="AB115" s="13" t="s">
        <v>5</v>
      </c>
      <c r="AC115" s="10"/>
    </row>
    <row r="116" spans="1:29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3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5" t="s">
        <v>5</v>
      </c>
      <c r="T116" s="15" t="s">
        <v>5</v>
      </c>
      <c r="U116" s="15" t="s">
        <v>5</v>
      </c>
      <c r="V116" s="4" t="s">
        <v>5</v>
      </c>
      <c r="W116" s="15" t="s">
        <v>5</v>
      </c>
      <c r="X116" s="15" t="s">
        <v>5</v>
      </c>
      <c r="Y116" s="15" t="s">
        <v>5</v>
      </c>
      <c r="Z116" s="15" t="s">
        <v>5</v>
      </c>
      <c r="AA116" s="13" t="s">
        <v>5</v>
      </c>
      <c r="AB116" s="13" t="s">
        <v>5</v>
      </c>
      <c r="AC116" s="10"/>
    </row>
    <row r="117" spans="1:29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3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5" t="s">
        <v>5</v>
      </c>
      <c r="T117" s="15" t="s">
        <v>5</v>
      </c>
      <c r="U117" s="15" t="s">
        <v>5</v>
      </c>
      <c r="V117" s="4" t="s">
        <v>5</v>
      </c>
      <c r="W117" s="15" t="s">
        <v>5</v>
      </c>
      <c r="X117" s="15" t="s">
        <v>5</v>
      </c>
      <c r="Y117" s="15" t="s">
        <v>5</v>
      </c>
      <c r="Z117" s="15" t="s">
        <v>5</v>
      </c>
      <c r="AA117" s="13" t="s">
        <v>5</v>
      </c>
      <c r="AB117" s="13" t="s">
        <v>5</v>
      </c>
      <c r="AC117" s="10"/>
    </row>
    <row r="118" spans="1:29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3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5" t="s">
        <v>5</v>
      </c>
      <c r="T118" s="15" t="s">
        <v>5</v>
      </c>
      <c r="U118" s="15" t="s">
        <v>5</v>
      </c>
      <c r="V118" s="4" t="s">
        <v>5</v>
      </c>
      <c r="W118" s="15" t="s">
        <v>5</v>
      </c>
      <c r="X118" s="15" t="s">
        <v>5</v>
      </c>
      <c r="Y118" s="15" t="s">
        <v>5</v>
      </c>
      <c r="Z118" s="15" t="s">
        <v>5</v>
      </c>
      <c r="AA118" s="13" t="s">
        <v>5</v>
      </c>
      <c r="AB118" s="13" t="s">
        <v>5</v>
      </c>
      <c r="AC118" s="10"/>
    </row>
    <row r="119" spans="1:29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3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5" t="s">
        <v>5</v>
      </c>
      <c r="T119" s="15" t="s">
        <v>5</v>
      </c>
      <c r="U119" s="15" t="s">
        <v>5</v>
      </c>
      <c r="V119" s="4" t="s">
        <v>5</v>
      </c>
      <c r="W119" s="15" t="s">
        <v>5</v>
      </c>
      <c r="X119" s="15" t="s">
        <v>5</v>
      </c>
      <c r="Y119" s="15" t="s">
        <v>5</v>
      </c>
      <c r="Z119" s="15" t="s">
        <v>5</v>
      </c>
      <c r="AA119" s="13" t="s">
        <v>5</v>
      </c>
      <c r="AB119" s="13" t="s">
        <v>5</v>
      </c>
      <c r="AC119" s="10"/>
    </row>
    <row r="120" spans="1:29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3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5" t="s">
        <v>5</v>
      </c>
      <c r="T120" s="15" t="s">
        <v>5</v>
      </c>
      <c r="U120" s="15" t="s">
        <v>5</v>
      </c>
      <c r="V120" s="4" t="s">
        <v>5</v>
      </c>
      <c r="W120" s="15" t="s">
        <v>5</v>
      </c>
      <c r="X120" s="15" t="s">
        <v>5</v>
      </c>
      <c r="Y120" s="15" t="s">
        <v>5</v>
      </c>
      <c r="Z120" s="15" t="s">
        <v>5</v>
      </c>
      <c r="AA120" s="13" t="s">
        <v>5</v>
      </c>
      <c r="AB120" s="13" t="s">
        <v>5</v>
      </c>
      <c r="AC120" s="10"/>
    </row>
    <row r="121" spans="1:29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3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5" t="s">
        <v>5</v>
      </c>
      <c r="T121" s="15" t="s">
        <v>5</v>
      </c>
      <c r="U121" s="15" t="s">
        <v>5</v>
      </c>
      <c r="V121" s="4" t="s">
        <v>5</v>
      </c>
      <c r="W121" s="15" t="s">
        <v>5</v>
      </c>
      <c r="X121" s="15" t="s">
        <v>5</v>
      </c>
      <c r="Y121" s="15" t="s">
        <v>5</v>
      </c>
      <c r="Z121" s="15" t="s">
        <v>5</v>
      </c>
      <c r="AA121" s="13" t="s">
        <v>5</v>
      </c>
      <c r="AB121" s="13" t="s">
        <v>5</v>
      </c>
      <c r="AC121" s="10"/>
    </row>
    <row r="122" spans="1:29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3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5" t="s">
        <v>5</v>
      </c>
      <c r="T122" s="15" t="s">
        <v>5</v>
      </c>
      <c r="U122" s="15" t="s">
        <v>5</v>
      </c>
      <c r="V122" s="4" t="s">
        <v>5</v>
      </c>
      <c r="W122" s="15" t="s">
        <v>5</v>
      </c>
      <c r="X122" s="15" t="s">
        <v>5</v>
      </c>
      <c r="Y122" s="15" t="s">
        <v>5</v>
      </c>
      <c r="Z122" s="15" t="s">
        <v>5</v>
      </c>
      <c r="AA122" s="13" t="s">
        <v>5</v>
      </c>
      <c r="AB122" s="13" t="s">
        <v>5</v>
      </c>
      <c r="AC122" s="10"/>
    </row>
    <row r="123" spans="1:29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3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5" t="s">
        <v>5</v>
      </c>
      <c r="T123" s="15" t="s">
        <v>5</v>
      </c>
      <c r="U123" s="15" t="s">
        <v>5</v>
      </c>
      <c r="V123" s="4" t="s">
        <v>5</v>
      </c>
      <c r="W123" s="15" t="s">
        <v>5</v>
      </c>
      <c r="X123" s="15" t="s">
        <v>5</v>
      </c>
      <c r="Y123" s="15" t="s">
        <v>5</v>
      </c>
      <c r="Z123" s="15" t="s">
        <v>5</v>
      </c>
      <c r="AA123" s="13" t="s">
        <v>5</v>
      </c>
      <c r="AB123" s="13" t="s">
        <v>5</v>
      </c>
      <c r="AC123" s="10"/>
    </row>
    <row r="124" spans="1:29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3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5" t="s">
        <v>5</v>
      </c>
      <c r="T124" s="15" t="s">
        <v>5</v>
      </c>
      <c r="U124" s="15" t="s">
        <v>5</v>
      </c>
      <c r="V124" s="4" t="s">
        <v>5</v>
      </c>
      <c r="W124" s="15" t="s">
        <v>5</v>
      </c>
      <c r="X124" s="15" t="s">
        <v>5</v>
      </c>
      <c r="Y124" s="15" t="s">
        <v>5</v>
      </c>
      <c r="Z124" s="15" t="s">
        <v>5</v>
      </c>
      <c r="AA124" s="13" t="s">
        <v>5</v>
      </c>
      <c r="AB124" s="13" t="s">
        <v>5</v>
      </c>
      <c r="AC124" s="10"/>
    </row>
    <row r="125" spans="1:29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3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5" t="s">
        <v>5</v>
      </c>
      <c r="T125" s="15" t="s">
        <v>5</v>
      </c>
      <c r="U125" s="15" t="s">
        <v>5</v>
      </c>
      <c r="V125" s="4" t="s">
        <v>5</v>
      </c>
      <c r="W125" s="15" t="s">
        <v>5</v>
      </c>
      <c r="X125" s="15" t="s">
        <v>5</v>
      </c>
      <c r="Y125" s="15" t="s">
        <v>5</v>
      </c>
      <c r="Z125" s="15" t="s">
        <v>5</v>
      </c>
      <c r="AA125" s="13" t="s">
        <v>5</v>
      </c>
      <c r="AB125" s="13" t="s">
        <v>5</v>
      </c>
      <c r="AC125" s="10"/>
    </row>
    <row r="126" spans="1:29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3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5" t="s">
        <v>5</v>
      </c>
      <c r="T126" s="15" t="s">
        <v>5</v>
      </c>
      <c r="U126" s="15" t="s">
        <v>5</v>
      </c>
      <c r="V126" s="4" t="s">
        <v>5</v>
      </c>
      <c r="W126" s="15" t="s">
        <v>5</v>
      </c>
      <c r="X126" s="15" t="s">
        <v>5</v>
      </c>
      <c r="Y126" s="15" t="s">
        <v>5</v>
      </c>
      <c r="Z126" s="15" t="s">
        <v>5</v>
      </c>
      <c r="AA126" s="13" t="s">
        <v>5</v>
      </c>
      <c r="AB126" s="13" t="s">
        <v>5</v>
      </c>
      <c r="AC126" s="10"/>
    </row>
    <row r="127" spans="1:29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3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5" t="s">
        <v>5</v>
      </c>
      <c r="T127" s="15" t="s">
        <v>5</v>
      </c>
      <c r="U127" s="15" t="s">
        <v>5</v>
      </c>
      <c r="V127" s="4" t="s">
        <v>5</v>
      </c>
      <c r="W127" s="15" t="s">
        <v>5</v>
      </c>
      <c r="X127" s="15" t="s">
        <v>5</v>
      </c>
      <c r="Y127" s="15" t="s">
        <v>5</v>
      </c>
      <c r="Z127" s="15" t="s">
        <v>5</v>
      </c>
      <c r="AA127" s="13" t="s">
        <v>5</v>
      </c>
      <c r="AB127" s="13" t="s">
        <v>5</v>
      </c>
      <c r="AC127" s="10"/>
    </row>
    <row r="128" spans="1:29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3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5" t="s">
        <v>5</v>
      </c>
      <c r="T128" s="15" t="s">
        <v>5</v>
      </c>
      <c r="U128" s="15" t="s">
        <v>5</v>
      </c>
      <c r="V128" s="4" t="s">
        <v>5</v>
      </c>
      <c r="W128" s="15" t="s">
        <v>5</v>
      </c>
      <c r="X128" s="15" t="s">
        <v>5</v>
      </c>
      <c r="Y128" s="15" t="s">
        <v>5</v>
      </c>
      <c r="Z128" s="15" t="s">
        <v>5</v>
      </c>
      <c r="AA128" s="13" t="s">
        <v>5</v>
      </c>
      <c r="AB128" s="13" t="s">
        <v>5</v>
      </c>
      <c r="AC128" s="10"/>
    </row>
    <row r="129" spans="1:29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3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5" t="s">
        <v>5</v>
      </c>
      <c r="T129" s="15" t="s">
        <v>5</v>
      </c>
      <c r="U129" s="15" t="s">
        <v>5</v>
      </c>
      <c r="V129" s="4" t="s">
        <v>5</v>
      </c>
      <c r="W129" s="15" t="s">
        <v>5</v>
      </c>
      <c r="X129" s="15" t="s">
        <v>5</v>
      </c>
      <c r="Y129" s="15" t="s">
        <v>5</v>
      </c>
      <c r="Z129" s="15" t="s">
        <v>5</v>
      </c>
      <c r="AA129" s="13" t="s">
        <v>5</v>
      </c>
      <c r="AB129" s="13" t="s">
        <v>5</v>
      </c>
      <c r="AC129" s="10"/>
    </row>
    <row r="130" spans="1:29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3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5" t="s">
        <v>5</v>
      </c>
      <c r="T130" s="15" t="s">
        <v>5</v>
      </c>
      <c r="U130" s="15" t="s">
        <v>5</v>
      </c>
      <c r="V130" s="4" t="s">
        <v>5</v>
      </c>
      <c r="W130" s="15" t="s">
        <v>5</v>
      </c>
      <c r="X130" s="15" t="s">
        <v>5</v>
      </c>
      <c r="Y130" s="15" t="s">
        <v>5</v>
      </c>
      <c r="Z130" s="15" t="s">
        <v>5</v>
      </c>
      <c r="AA130" s="13" t="s">
        <v>5</v>
      </c>
      <c r="AB130" s="13" t="s">
        <v>5</v>
      </c>
      <c r="AC130" s="10"/>
    </row>
    <row r="131" spans="1:29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3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5" t="s">
        <v>5</v>
      </c>
      <c r="T131" s="15" t="s">
        <v>5</v>
      </c>
      <c r="U131" s="15" t="s">
        <v>5</v>
      </c>
      <c r="V131" s="4" t="s">
        <v>5</v>
      </c>
      <c r="W131" s="15" t="s">
        <v>5</v>
      </c>
      <c r="X131" s="15" t="s">
        <v>5</v>
      </c>
      <c r="Y131" s="15" t="s">
        <v>5</v>
      </c>
      <c r="Z131" s="15" t="s">
        <v>5</v>
      </c>
      <c r="AA131" s="13" t="s">
        <v>5</v>
      </c>
      <c r="AB131" s="13" t="s">
        <v>5</v>
      </c>
      <c r="AC131" s="10"/>
    </row>
    <row r="132" spans="1:29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3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5" t="s">
        <v>5</v>
      </c>
      <c r="T132" s="15" t="s">
        <v>5</v>
      </c>
      <c r="U132" s="15" t="s">
        <v>5</v>
      </c>
      <c r="V132" s="4" t="s">
        <v>5</v>
      </c>
      <c r="W132" s="15" t="s">
        <v>5</v>
      </c>
      <c r="X132" s="15" t="s">
        <v>5</v>
      </c>
      <c r="Y132" s="15" t="s">
        <v>5</v>
      </c>
      <c r="Z132" s="15" t="s">
        <v>5</v>
      </c>
      <c r="AA132" s="13" t="s">
        <v>5</v>
      </c>
      <c r="AB132" s="13" t="s">
        <v>5</v>
      </c>
      <c r="AC132" s="10"/>
    </row>
    <row r="133" spans="1:29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3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5" t="s">
        <v>5</v>
      </c>
      <c r="T133" s="15" t="s">
        <v>5</v>
      </c>
      <c r="U133" s="15" t="s">
        <v>5</v>
      </c>
      <c r="V133" s="4" t="s">
        <v>5</v>
      </c>
      <c r="W133" s="15" t="s">
        <v>5</v>
      </c>
      <c r="X133" s="15" t="s">
        <v>5</v>
      </c>
      <c r="Y133" s="15" t="s">
        <v>5</v>
      </c>
      <c r="Z133" s="15" t="s">
        <v>5</v>
      </c>
      <c r="AA133" s="13" t="s">
        <v>5</v>
      </c>
      <c r="AB133" s="13" t="s">
        <v>5</v>
      </c>
      <c r="AC133" s="10"/>
    </row>
    <row r="134" spans="1:29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3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5" t="s">
        <v>5</v>
      </c>
      <c r="T134" s="15" t="s">
        <v>5</v>
      </c>
      <c r="U134" s="15" t="s">
        <v>5</v>
      </c>
      <c r="V134" s="4" t="s">
        <v>5</v>
      </c>
      <c r="W134" s="15" t="s">
        <v>5</v>
      </c>
      <c r="X134" s="15" t="s">
        <v>5</v>
      </c>
      <c r="Y134" s="15" t="s">
        <v>5</v>
      </c>
      <c r="Z134" s="15" t="s">
        <v>5</v>
      </c>
      <c r="AA134" s="13" t="s">
        <v>5</v>
      </c>
      <c r="AB134" s="13" t="s">
        <v>5</v>
      </c>
      <c r="AC134" s="10"/>
    </row>
    <row r="135" spans="1:29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3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5" t="s">
        <v>5</v>
      </c>
      <c r="T135" s="15" t="s">
        <v>5</v>
      </c>
      <c r="U135" s="15" t="s">
        <v>5</v>
      </c>
      <c r="V135" s="4" t="s">
        <v>5</v>
      </c>
      <c r="W135" s="15" t="s">
        <v>5</v>
      </c>
      <c r="X135" s="15" t="s">
        <v>5</v>
      </c>
      <c r="Y135" s="15" t="s">
        <v>5</v>
      </c>
      <c r="Z135" s="15" t="s">
        <v>5</v>
      </c>
      <c r="AA135" s="13" t="s">
        <v>5</v>
      </c>
      <c r="AB135" s="13" t="s">
        <v>5</v>
      </c>
      <c r="AC135" s="10"/>
    </row>
    <row r="136" spans="1:29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3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5" t="s">
        <v>5</v>
      </c>
      <c r="T136" s="15" t="s">
        <v>5</v>
      </c>
      <c r="U136" s="15" t="s">
        <v>5</v>
      </c>
      <c r="V136" s="4" t="s">
        <v>5</v>
      </c>
      <c r="W136" s="15" t="s">
        <v>5</v>
      </c>
      <c r="X136" s="15" t="s">
        <v>5</v>
      </c>
      <c r="Y136" s="15" t="s">
        <v>5</v>
      </c>
      <c r="Z136" s="15" t="s">
        <v>5</v>
      </c>
      <c r="AA136" s="13" t="s">
        <v>5</v>
      </c>
      <c r="AB136" s="13" t="s">
        <v>5</v>
      </c>
      <c r="AC136" s="10"/>
    </row>
    <row r="137" spans="1:29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3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5" t="s">
        <v>5</v>
      </c>
      <c r="T137" s="15" t="s">
        <v>5</v>
      </c>
      <c r="U137" s="15" t="s">
        <v>5</v>
      </c>
      <c r="V137" s="4" t="s">
        <v>5</v>
      </c>
      <c r="W137" s="15" t="s">
        <v>5</v>
      </c>
      <c r="X137" s="15" t="s">
        <v>5</v>
      </c>
      <c r="Y137" s="15" t="s">
        <v>5</v>
      </c>
      <c r="Z137" s="15" t="s">
        <v>5</v>
      </c>
      <c r="AA137" s="13" t="s">
        <v>5</v>
      </c>
      <c r="AB137" s="13" t="s">
        <v>5</v>
      </c>
      <c r="AC137" s="10"/>
    </row>
    <row r="138" spans="1:29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3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5" t="s">
        <v>5</v>
      </c>
      <c r="T138" s="15" t="s">
        <v>5</v>
      </c>
      <c r="U138" s="15" t="s">
        <v>5</v>
      </c>
      <c r="V138" s="4" t="s">
        <v>5</v>
      </c>
      <c r="W138" s="15" t="s">
        <v>5</v>
      </c>
      <c r="X138" s="15" t="s">
        <v>5</v>
      </c>
      <c r="Y138" s="15" t="s">
        <v>5</v>
      </c>
      <c r="Z138" s="15" t="s">
        <v>5</v>
      </c>
      <c r="AA138" s="13" t="s">
        <v>5</v>
      </c>
      <c r="AB138" s="13" t="s">
        <v>5</v>
      </c>
      <c r="AC138" s="10"/>
    </row>
    <row r="139" spans="1:29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3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5" t="s">
        <v>5</v>
      </c>
      <c r="T139" s="15" t="s">
        <v>5</v>
      </c>
      <c r="U139" s="15" t="s">
        <v>5</v>
      </c>
      <c r="V139" s="4" t="s">
        <v>5</v>
      </c>
      <c r="W139" s="15" t="s">
        <v>5</v>
      </c>
      <c r="X139" s="15" t="s">
        <v>5</v>
      </c>
      <c r="Y139" s="15" t="s">
        <v>5</v>
      </c>
      <c r="Z139" s="15" t="s">
        <v>5</v>
      </c>
      <c r="AA139" s="13" t="s">
        <v>5</v>
      </c>
      <c r="AB139" s="13" t="s">
        <v>5</v>
      </c>
      <c r="AC139" s="10"/>
    </row>
    <row r="140" spans="1:29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3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5" t="s">
        <v>5</v>
      </c>
      <c r="T140" s="15" t="s">
        <v>5</v>
      </c>
      <c r="U140" s="15" t="s">
        <v>5</v>
      </c>
      <c r="V140" s="4" t="s">
        <v>5</v>
      </c>
      <c r="W140" s="15" t="s">
        <v>5</v>
      </c>
      <c r="X140" s="15" t="s">
        <v>5</v>
      </c>
      <c r="Y140" s="15" t="s">
        <v>5</v>
      </c>
      <c r="Z140" s="15" t="s">
        <v>5</v>
      </c>
      <c r="AA140" s="13" t="s">
        <v>5</v>
      </c>
      <c r="AB140" s="13" t="s">
        <v>5</v>
      </c>
      <c r="AC140" s="10"/>
    </row>
    <row r="141" spans="1:29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3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5" t="s">
        <v>5</v>
      </c>
      <c r="T141" s="15" t="s">
        <v>5</v>
      </c>
      <c r="U141" s="15" t="s">
        <v>5</v>
      </c>
      <c r="V141" s="4" t="s">
        <v>5</v>
      </c>
      <c r="W141" s="15" t="s">
        <v>5</v>
      </c>
      <c r="X141" s="15" t="s">
        <v>5</v>
      </c>
      <c r="Y141" s="15" t="s">
        <v>5</v>
      </c>
      <c r="Z141" s="15" t="s">
        <v>5</v>
      </c>
      <c r="AA141" s="13" t="s">
        <v>5</v>
      </c>
      <c r="AB141" s="13" t="s">
        <v>5</v>
      </c>
      <c r="AC141" s="10"/>
    </row>
    <row r="142" spans="1:29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3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5" t="s">
        <v>5</v>
      </c>
      <c r="T142" s="15" t="s">
        <v>5</v>
      </c>
      <c r="U142" s="15" t="s">
        <v>5</v>
      </c>
      <c r="V142" s="4" t="s">
        <v>5</v>
      </c>
      <c r="W142" s="15" t="s">
        <v>5</v>
      </c>
      <c r="X142" s="15" t="s">
        <v>5</v>
      </c>
      <c r="Y142" s="15" t="s">
        <v>5</v>
      </c>
      <c r="Z142" s="15" t="s">
        <v>5</v>
      </c>
      <c r="AA142" s="13" t="s">
        <v>5</v>
      </c>
      <c r="AB142" s="13" t="s">
        <v>5</v>
      </c>
      <c r="AC142" s="10"/>
    </row>
    <row r="143" spans="1:29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3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5" t="s">
        <v>5</v>
      </c>
      <c r="T143" s="15" t="s">
        <v>5</v>
      </c>
      <c r="U143" s="15" t="s">
        <v>5</v>
      </c>
      <c r="V143" s="4" t="s">
        <v>5</v>
      </c>
      <c r="W143" s="15" t="s">
        <v>5</v>
      </c>
      <c r="X143" s="15" t="s">
        <v>5</v>
      </c>
      <c r="Y143" s="15" t="s">
        <v>5</v>
      </c>
      <c r="Z143" s="15" t="s">
        <v>5</v>
      </c>
      <c r="AA143" s="13" t="s">
        <v>5</v>
      </c>
      <c r="AB143" s="13" t="s">
        <v>5</v>
      </c>
      <c r="AC143" s="10"/>
    </row>
    <row r="144" spans="1:29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3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5" t="s">
        <v>5</v>
      </c>
      <c r="T144" s="15" t="s">
        <v>5</v>
      </c>
      <c r="U144" s="15" t="s">
        <v>5</v>
      </c>
      <c r="V144" s="4" t="s">
        <v>5</v>
      </c>
      <c r="W144" s="15" t="s">
        <v>5</v>
      </c>
      <c r="X144" s="15" t="s">
        <v>5</v>
      </c>
      <c r="Y144" s="15" t="s">
        <v>5</v>
      </c>
      <c r="Z144" s="15" t="s">
        <v>5</v>
      </c>
      <c r="AA144" s="13" t="s">
        <v>5</v>
      </c>
      <c r="AB144" s="13" t="s">
        <v>5</v>
      </c>
      <c r="AC144" s="10"/>
    </row>
    <row r="145" spans="1:29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3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5" t="s">
        <v>5</v>
      </c>
      <c r="T145" s="15" t="s">
        <v>5</v>
      </c>
      <c r="U145" s="15" t="s">
        <v>5</v>
      </c>
      <c r="V145" s="4" t="s">
        <v>5</v>
      </c>
      <c r="W145" s="15" t="s">
        <v>5</v>
      </c>
      <c r="X145" s="15" t="s">
        <v>5</v>
      </c>
      <c r="Y145" s="15" t="s">
        <v>5</v>
      </c>
      <c r="Z145" s="15" t="s">
        <v>5</v>
      </c>
      <c r="AA145" s="13" t="s">
        <v>5</v>
      </c>
      <c r="AB145" s="13" t="s">
        <v>5</v>
      </c>
      <c r="AC145" s="10"/>
    </row>
    <row r="146" spans="1:29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3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5" t="s">
        <v>5</v>
      </c>
      <c r="T146" s="15" t="s">
        <v>5</v>
      </c>
      <c r="U146" s="15" t="s">
        <v>5</v>
      </c>
      <c r="V146" s="4" t="s">
        <v>5</v>
      </c>
      <c r="W146" s="15" t="s">
        <v>5</v>
      </c>
      <c r="X146" s="15" t="s">
        <v>5</v>
      </c>
      <c r="Y146" s="15" t="s">
        <v>5</v>
      </c>
      <c r="Z146" s="15" t="s">
        <v>5</v>
      </c>
      <c r="AA146" s="13" t="s">
        <v>5</v>
      </c>
      <c r="AB146" s="13" t="s">
        <v>5</v>
      </c>
      <c r="AC146" s="10"/>
    </row>
    <row r="147" spans="1:29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3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5" t="s">
        <v>5</v>
      </c>
      <c r="T147" s="15" t="s">
        <v>5</v>
      </c>
      <c r="U147" s="15" t="s">
        <v>5</v>
      </c>
      <c r="V147" s="4" t="s">
        <v>5</v>
      </c>
      <c r="W147" s="15" t="s">
        <v>5</v>
      </c>
      <c r="X147" s="15" t="s">
        <v>5</v>
      </c>
      <c r="Y147" s="15" t="s">
        <v>5</v>
      </c>
      <c r="Z147" s="15" t="s">
        <v>5</v>
      </c>
      <c r="AA147" s="13" t="s">
        <v>5</v>
      </c>
      <c r="AB147" s="13" t="s">
        <v>5</v>
      </c>
      <c r="AC147" s="10"/>
    </row>
    <row r="148" spans="1:29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3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5" t="s">
        <v>5</v>
      </c>
      <c r="T148" s="15" t="s">
        <v>5</v>
      </c>
      <c r="U148" s="15" t="s">
        <v>5</v>
      </c>
      <c r="V148" s="4" t="s">
        <v>5</v>
      </c>
      <c r="W148" s="15" t="s">
        <v>5</v>
      </c>
      <c r="X148" s="15" t="s">
        <v>5</v>
      </c>
      <c r="Y148" s="15" t="s">
        <v>5</v>
      </c>
      <c r="Z148" s="15" t="s">
        <v>5</v>
      </c>
      <c r="AA148" s="13" t="s">
        <v>5</v>
      </c>
      <c r="AB148" s="13" t="s">
        <v>5</v>
      </c>
      <c r="AC148" s="10"/>
    </row>
    <row r="149" spans="1:29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3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5" t="s">
        <v>5</v>
      </c>
      <c r="T149" s="15" t="s">
        <v>5</v>
      </c>
      <c r="U149" s="15" t="s">
        <v>5</v>
      </c>
      <c r="V149" s="4" t="s">
        <v>5</v>
      </c>
      <c r="W149" s="15" t="s">
        <v>5</v>
      </c>
      <c r="X149" s="15" t="s">
        <v>5</v>
      </c>
      <c r="Y149" s="15" t="s">
        <v>5</v>
      </c>
      <c r="Z149" s="15" t="s">
        <v>5</v>
      </c>
      <c r="AA149" s="13" t="s">
        <v>5</v>
      </c>
      <c r="AB149" s="13" t="s">
        <v>5</v>
      </c>
      <c r="AC149" s="10"/>
    </row>
    <row r="150" spans="1:29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3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5" t="s">
        <v>5</v>
      </c>
      <c r="T150" s="15" t="s">
        <v>5</v>
      </c>
      <c r="U150" s="15" t="s">
        <v>5</v>
      </c>
      <c r="V150" s="4" t="s">
        <v>5</v>
      </c>
      <c r="W150" s="15" t="s">
        <v>5</v>
      </c>
      <c r="X150" s="15" t="s">
        <v>5</v>
      </c>
      <c r="Y150" s="15" t="s">
        <v>5</v>
      </c>
      <c r="Z150" s="15" t="s">
        <v>5</v>
      </c>
      <c r="AA150" s="13" t="s">
        <v>5</v>
      </c>
      <c r="AB150" s="13" t="s">
        <v>5</v>
      </c>
      <c r="AC150" s="10"/>
    </row>
    <row r="151" spans="1:29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3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5" t="s">
        <v>5</v>
      </c>
      <c r="T151" s="15" t="s">
        <v>5</v>
      </c>
      <c r="U151" s="15" t="s">
        <v>5</v>
      </c>
      <c r="V151" s="4" t="s">
        <v>5</v>
      </c>
      <c r="W151" s="15" t="s">
        <v>5</v>
      </c>
      <c r="X151" s="15" t="s">
        <v>5</v>
      </c>
      <c r="Y151" s="15" t="s">
        <v>5</v>
      </c>
      <c r="Z151" s="15" t="s">
        <v>5</v>
      </c>
      <c r="AA151" s="13" t="s">
        <v>5</v>
      </c>
      <c r="AB151" s="13" t="s">
        <v>5</v>
      </c>
      <c r="AC151" s="10"/>
    </row>
    <row r="152" spans="1:29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3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5" t="s">
        <v>5</v>
      </c>
      <c r="T152" s="15" t="s">
        <v>5</v>
      </c>
      <c r="U152" s="15" t="s">
        <v>5</v>
      </c>
      <c r="V152" s="4" t="s">
        <v>5</v>
      </c>
      <c r="W152" s="15" t="s">
        <v>5</v>
      </c>
      <c r="X152" s="15" t="s">
        <v>5</v>
      </c>
      <c r="Y152" s="15" t="s">
        <v>5</v>
      </c>
      <c r="Z152" s="15" t="s">
        <v>5</v>
      </c>
      <c r="AA152" s="13" t="s">
        <v>5</v>
      </c>
      <c r="AB152" s="13" t="s">
        <v>5</v>
      </c>
      <c r="AC152" s="10"/>
    </row>
    <row r="153" spans="1:29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3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5" t="s">
        <v>5</v>
      </c>
      <c r="T153" s="15" t="s">
        <v>5</v>
      </c>
      <c r="U153" s="15" t="s">
        <v>5</v>
      </c>
      <c r="V153" s="4" t="s">
        <v>5</v>
      </c>
      <c r="W153" s="15" t="s">
        <v>5</v>
      </c>
      <c r="X153" s="15" t="s">
        <v>5</v>
      </c>
      <c r="Y153" s="15" t="s">
        <v>5</v>
      </c>
      <c r="Z153" s="15" t="s">
        <v>5</v>
      </c>
      <c r="AA153" s="13" t="s">
        <v>5</v>
      </c>
      <c r="AB153" s="13" t="s">
        <v>5</v>
      </c>
      <c r="AC153" s="10"/>
    </row>
    <row r="154" spans="1:29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3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5" t="s">
        <v>5</v>
      </c>
      <c r="T154" s="15" t="s">
        <v>5</v>
      </c>
      <c r="U154" s="15" t="s">
        <v>5</v>
      </c>
      <c r="V154" s="4" t="s">
        <v>5</v>
      </c>
      <c r="W154" s="15" t="s">
        <v>5</v>
      </c>
      <c r="X154" s="15" t="s">
        <v>5</v>
      </c>
      <c r="Y154" s="15" t="s">
        <v>5</v>
      </c>
      <c r="Z154" s="15" t="s">
        <v>5</v>
      </c>
      <c r="AA154" s="13" t="s">
        <v>5</v>
      </c>
      <c r="AB154" s="13" t="s">
        <v>5</v>
      </c>
      <c r="AC154" s="10"/>
    </row>
    <row r="155" spans="1:29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3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5" t="s">
        <v>5</v>
      </c>
      <c r="T155" s="15" t="s">
        <v>5</v>
      </c>
      <c r="U155" s="15" t="s">
        <v>5</v>
      </c>
      <c r="V155" s="4" t="s">
        <v>5</v>
      </c>
      <c r="W155" s="15" t="s">
        <v>5</v>
      </c>
      <c r="X155" s="15" t="s">
        <v>5</v>
      </c>
      <c r="Y155" s="15" t="s">
        <v>5</v>
      </c>
      <c r="Z155" s="15" t="s">
        <v>5</v>
      </c>
      <c r="AA155" s="13" t="s">
        <v>5</v>
      </c>
      <c r="AB155" s="13" t="s">
        <v>5</v>
      </c>
      <c r="AC155" s="10"/>
    </row>
    <row r="156" spans="1:29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3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5" t="s">
        <v>5</v>
      </c>
      <c r="T156" s="15" t="s">
        <v>5</v>
      </c>
      <c r="U156" s="15" t="s">
        <v>5</v>
      </c>
      <c r="V156" s="4" t="s">
        <v>5</v>
      </c>
      <c r="W156" s="15" t="s">
        <v>5</v>
      </c>
      <c r="X156" s="15" t="s">
        <v>5</v>
      </c>
      <c r="Y156" s="15" t="s">
        <v>5</v>
      </c>
      <c r="Z156" s="15" t="s">
        <v>5</v>
      </c>
      <c r="AA156" s="13" t="s">
        <v>5</v>
      </c>
      <c r="AB156" s="13" t="s">
        <v>5</v>
      </c>
      <c r="AC156" s="10"/>
    </row>
    <row r="157" spans="1:29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3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5" t="s">
        <v>5</v>
      </c>
      <c r="T157" s="15" t="s">
        <v>5</v>
      </c>
      <c r="U157" s="15" t="s">
        <v>5</v>
      </c>
      <c r="V157" s="4" t="s">
        <v>5</v>
      </c>
      <c r="W157" s="15" t="s">
        <v>5</v>
      </c>
      <c r="X157" s="15" t="s">
        <v>5</v>
      </c>
      <c r="Y157" s="15" t="s">
        <v>5</v>
      </c>
      <c r="Z157" s="15" t="s">
        <v>5</v>
      </c>
      <c r="AA157" s="13" t="s">
        <v>5</v>
      </c>
      <c r="AB157" s="13" t="s">
        <v>5</v>
      </c>
      <c r="AC157" s="10"/>
    </row>
    <row r="158" spans="1:29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3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5" t="s">
        <v>5</v>
      </c>
      <c r="T158" s="15" t="s">
        <v>5</v>
      </c>
      <c r="U158" s="15" t="s">
        <v>5</v>
      </c>
      <c r="V158" s="4" t="s">
        <v>5</v>
      </c>
      <c r="W158" s="15" t="s">
        <v>5</v>
      </c>
      <c r="X158" s="15" t="s">
        <v>5</v>
      </c>
      <c r="Y158" s="15" t="s">
        <v>5</v>
      </c>
      <c r="Z158" s="15" t="s">
        <v>5</v>
      </c>
      <c r="AA158" s="13" t="s">
        <v>5</v>
      </c>
      <c r="AB158" s="13" t="s">
        <v>5</v>
      </c>
      <c r="AC158" s="10"/>
    </row>
    <row r="159" spans="1:29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3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5" t="s">
        <v>5</v>
      </c>
      <c r="T159" s="15" t="s">
        <v>5</v>
      </c>
      <c r="U159" s="15" t="s">
        <v>5</v>
      </c>
      <c r="V159" s="4" t="s">
        <v>5</v>
      </c>
      <c r="W159" s="15" t="s">
        <v>5</v>
      </c>
      <c r="X159" s="15" t="s">
        <v>5</v>
      </c>
      <c r="Y159" s="15" t="s">
        <v>5</v>
      </c>
      <c r="Z159" s="15" t="s">
        <v>5</v>
      </c>
      <c r="AA159" s="13" t="s">
        <v>5</v>
      </c>
      <c r="AB159" s="13" t="s">
        <v>5</v>
      </c>
      <c r="AC159" s="10"/>
    </row>
    <row r="160" spans="1:29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3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5" t="s">
        <v>5</v>
      </c>
      <c r="T160" s="15" t="s">
        <v>5</v>
      </c>
      <c r="U160" s="15" t="s">
        <v>5</v>
      </c>
      <c r="V160" s="4" t="s">
        <v>5</v>
      </c>
      <c r="W160" s="15" t="s">
        <v>5</v>
      </c>
      <c r="X160" s="15" t="s">
        <v>5</v>
      </c>
      <c r="Y160" s="15" t="s">
        <v>5</v>
      </c>
      <c r="Z160" s="15" t="s">
        <v>5</v>
      </c>
      <c r="AA160" s="13" t="s">
        <v>5</v>
      </c>
      <c r="AB160" s="13" t="s">
        <v>5</v>
      </c>
      <c r="AC160" s="10"/>
    </row>
    <row r="161" spans="1:29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3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5" t="s">
        <v>5</v>
      </c>
      <c r="T161" s="15" t="s">
        <v>5</v>
      </c>
      <c r="U161" s="15" t="s">
        <v>5</v>
      </c>
      <c r="V161" s="4" t="s">
        <v>5</v>
      </c>
      <c r="W161" s="15" t="s">
        <v>5</v>
      </c>
      <c r="X161" s="15" t="s">
        <v>5</v>
      </c>
      <c r="Y161" s="15" t="s">
        <v>5</v>
      </c>
      <c r="Z161" s="15" t="s">
        <v>5</v>
      </c>
      <c r="AA161" s="13" t="s">
        <v>5</v>
      </c>
      <c r="AB161" s="13" t="s">
        <v>5</v>
      </c>
      <c r="AC161" s="10"/>
    </row>
    <row r="162" spans="1:29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3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5" t="s">
        <v>5</v>
      </c>
      <c r="T162" s="15" t="s">
        <v>5</v>
      </c>
      <c r="U162" s="15" t="s">
        <v>5</v>
      </c>
      <c r="V162" s="4" t="s">
        <v>5</v>
      </c>
      <c r="W162" s="15" t="s">
        <v>5</v>
      </c>
      <c r="X162" s="15" t="s">
        <v>5</v>
      </c>
      <c r="Y162" s="15" t="s">
        <v>5</v>
      </c>
      <c r="Z162" s="15" t="s">
        <v>5</v>
      </c>
      <c r="AA162" s="13" t="s">
        <v>5</v>
      </c>
      <c r="AB162" s="13" t="s">
        <v>5</v>
      </c>
      <c r="AC162" s="10"/>
    </row>
    <row r="163" spans="1:29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3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5" t="s">
        <v>5</v>
      </c>
      <c r="T163" s="15" t="s">
        <v>5</v>
      </c>
      <c r="U163" s="15" t="s">
        <v>5</v>
      </c>
      <c r="V163" s="4" t="s">
        <v>5</v>
      </c>
      <c r="W163" s="15" t="s">
        <v>5</v>
      </c>
      <c r="X163" s="15" t="s">
        <v>5</v>
      </c>
      <c r="Y163" s="15" t="s">
        <v>5</v>
      </c>
      <c r="Z163" s="15" t="s">
        <v>5</v>
      </c>
      <c r="AA163" s="13" t="s">
        <v>5</v>
      </c>
      <c r="AB163" s="13" t="s">
        <v>5</v>
      </c>
      <c r="AC163" s="10"/>
    </row>
    <row r="164" spans="1:29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3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5" t="s">
        <v>5</v>
      </c>
      <c r="T164" s="15" t="s">
        <v>5</v>
      </c>
      <c r="U164" s="15" t="s">
        <v>5</v>
      </c>
      <c r="V164" s="4" t="s">
        <v>5</v>
      </c>
      <c r="W164" s="15" t="s">
        <v>5</v>
      </c>
      <c r="X164" s="15" t="s">
        <v>5</v>
      </c>
      <c r="Y164" s="15" t="s">
        <v>5</v>
      </c>
      <c r="Z164" s="15" t="s">
        <v>5</v>
      </c>
      <c r="AA164" s="13" t="s">
        <v>5</v>
      </c>
      <c r="AB164" s="13" t="s">
        <v>5</v>
      </c>
      <c r="AC164" s="10"/>
    </row>
    <row r="165" spans="1:29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3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5" t="s">
        <v>5</v>
      </c>
      <c r="T165" s="15" t="s">
        <v>5</v>
      </c>
      <c r="U165" s="15" t="s">
        <v>5</v>
      </c>
      <c r="V165" s="4" t="s">
        <v>5</v>
      </c>
      <c r="W165" s="15" t="s">
        <v>5</v>
      </c>
      <c r="X165" s="15" t="s">
        <v>5</v>
      </c>
      <c r="Y165" s="15" t="s">
        <v>5</v>
      </c>
      <c r="Z165" s="15" t="s">
        <v>5</v>
      </c>
      <c r="AA165" s="13" t="s">
        <v>5</v>
      </c>
      <c r="AB165" s="13" t="s">
        <v>5</v>
      </c>
      <c r="AC165" s="10"/>
    </row>
    <row r="166" spans="1:29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3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5" t="s">
        <v>5</v>
      </c>
      <c r="T166" s="15" t="s">
        <v>5</v>
      </c>
      <c r="U166" s="15" t="s">
        <v>5</v>
      </c>
      <c r="V166" s="4" t="s">
        <v>5</v>
      </c>
      <c r="W166" s="15" t="s">
        <v>5</v>
      </c>
      <c r="X166" s="15" t="s">
        <v>5</v>
      </c>
      <c r="Y166" s="15" t="s">
        <v>5</v>
      </c>
      <c r="Z166" s="15" t="s">
        <v>5</v>
      </c>
      <c r="AA166" s="13" t="s">
        <v>5</v>
      </c>
      <c r="AB166" s="13" t="s">
        <v>5</v>
      </c>
      <c r="AC166" s="10"/>
    </row>
    <row r="167" spans="1:29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3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5" t="s">
        <v>5</v>
      </c>
      <c r="T167" s="15" t="s">
        <v>5</v>
      </c>
      <c r="U167" s="15" t="s">
        <v>5</v>
      </c>
      <c r="V167" s="4" t="s">
        <v>5</v>
      </c>
      <c r="W167" s="15" t="s">
        <v>5</v>
      </c>
      <c r="X167" s="15" t="s">
        <v>5</v>
      </c>
      <c r="Y167" s="15" t="s">
        <v>5</v>
      </c>
      <c r="Z167" s="15" t="s">
        <v>5</v>
      </c>
      <c r="AA167" s="13" t="s">
        <v>5</v>
      </c>
      <c r="AB167" s="13" t="s">
        <v>5</v>
      </c>
      <c r="AC167" s="10"/>
    </row>
    <row r="168" spans="1:29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3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5" t="s">
        <v>5</v>
      </c>
      <c r="T168" s="15" t="s">
        <v>5</v>
      </c>
      <c r="U168" s="15" t="s">
        <v>5</v>
      </c>
      <c r="V168" s="4" t="s">
        <v>5</v>
      </c>
      <c r="W168" s="15" t="s">
        <v>5</v>
      </c>
      <c r="X168" s="15" t="s">
        <v>5</v>
      </c>
      <c r="Y168" s="15" t="s">
        <v>5</v>
      </c>
      <c r="Z168" s="15" t="s">
        <v>5</v>
      </c>
      <c r="AA168" s="13" t="s">
        <v>5</v>
      </c>
      <c r="AB168" s="13" t="s">
        <v>5</v>
      </c>
      <c r="AC168" s="10"/>
    </row>
    <row r="169" spans="1:29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3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5" t="s">
        <v>5</v>
      </c>
      <c r="T169" s="15" t="s">
        <v>5</v>
      </c>
      <c r="U169" s="15" t="s">
        <v>5</v>
      </c>
      <c r="V169" s="4" t="s">
        <v>5</v>
      </c>
      <c r="W169" s="15" t="s">
        <v>5</v>
      </c>
      <c r="X169" s="15" t="s">
        <v>5</v>
      </c>
      <c r="Y169" s="15" t="s">
        <v>5</v>
      </c>
      <c r="Z169" s="15" t="s">
        <v>5</v>
      </c>
      <c r="AA169" s="13" t="s">
        <v>5</v>
      </c>
      <c r="AB169" s="13" t="s">
        <v>5</v>
      </c>
      <c r="AC169" s="10"/>
    </row>
    <row r="170" spans="1:29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3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5" t="s">
        <v>5</v>
      </c>
      <c r="T170" s="15" t="s">
        <v>5</v>
      </c>
      <c r="U170" s="15" t="s">
        <v>5</v>
      </c>
      <c r="V170" s="4" t="s">
        <v>5</v>
      </c>
      <c r="W170" s="15" t="s">
        <v>5</v>
      </c>
      <c r="X170" s="15" t="s">
        <v>5</v>
      </c>
      <c r="Y170" s="15" t="s">
        <v>5</v>
      </c>
      <c r="Z170" s="15" t="s">
        <v>5</v>
      </c>
      <c r="AA170" s="13" t="s">
        <v>5</v>
      </c>
      <c r="AB170" s="13" t="s">
        <v>5</v>
      </c>
      <c r="AC170" s="10"/>
    </row>
    <row r="171" spans="1:29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3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5" t="s">
        <v>5</v>
      </c>
      <c r="T171" s="15" t="s">
        <v>5</v>
      </c>
      <c r="U171" s="15" t="s">
        <v>5</v>
      </c>
      <c r="V171" s="4" t="s">
        <v>5</v>
      </c>
      <c r="W171" s="15" t="s">
        <v>5</v>
      </c>
      <c r="X171" s="15" t="s">
        <v>5</v>
      </c>
      <c r="Y171" s="15" t="s">
        <v>5</v>
      </c>
      <c r="Z171" s="15" t="s">
        <v>5</v>
      </c>
      <c r="AA171" s="13" t="s">
        <v>5</v>
      </c>
      <c r="AB171" s="13" t="s">
        <v>5</v>
      </c>
      <c r="AC171" s="10"/>
    </row>
    <row r="172" spans="1:29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3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5" t="s">
        <v>5</v>
      </c>
      <c r="T172" s="15" t="s">
        <v>5</v>
      </c>
      <c r="U172" s="15" t="s">
        <v>5</v>
      </c>
      <c r="V172" s="4" t="s">
        <v>5</v>
      </c>
      <c r="W172" s="15" t="s">
        <v>5</v>
      </c>
      <c r="X172" s="15" t="s">
        <v>5</v>
      </c>
      <c r="Y172" s="15" t="s">
        <v>5</v>
      </c>
      <c r="Z172" s="15" t="s">
        <v>5</v>
      </c>
      <c r="AA172" s="13" t="s">
        <v>5</v>
      </c>
      <c r="AB172" s="13" t="s">
        <v>5</v>
      </c>
      <c r="AC172" s="10"/>
    </row>
    <row r="173" spans="1:29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3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5" t="s">
        <v>5</v>
      </c>
      <c r="T173" s="15" t="s">
        <v>5</v>
      </c>
      <c r="U173" s="15" t="s">
        <v>5</v>
      </c>
      <c r="V173" s="4" t="s">
        <v>5</v>
      </c>
      <c r="W173" s="15" t="s">
        <v>5</v>
      </c>
      <c r="X173" s="15" t="s">
        <v>5</v>
      </c>
      <c r="Y173" s="15" t="s">
        <v>5</v>
      </c>
      <c r="Z173" s="15" t="s">
        <v>5</v>
      </c>
      <c r="AA173" s="13" t="s">
        <v>5</v>
      </c>
      <c r="AB173" s="13" t="s">
        <v>5</v>
      </c>
      <c r="AC173" s="10"/>
    </row>
    <row r="174" spans="1:29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3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5" t="s">
        <v>5</v>
      </c>
      <c r="T174" s="15" t="s">
        <v>5</v>
      </c>
      <c r="U174" s="15" t="s">
        <v>5</v>
      </c>
      <c r="V174" s="4" t="s">
        <v>5</v>
      </c>
      <c r="W174" s="15" t="s">
        <v>5</v>
      </c>
      <c r="X174" s="15" t="s">
        <v>5</v>
      </c>
      <c r="Y174" s="15" t="s">
        <v>5</v>
      </c>
      <c r="Z174" s="15" t="s">
        <v>5</v>
      </c>
      <c r="AA174" s="13" t="s">
        <v>5</v>
      </c>
      <c r="AB174" s="13" t="s">
        <v>5</v>
      </c>
      <c r="AC174" s="10"/>
    </row>
    <row r="175" spans="1:29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3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5" t="s">
        <v>5</v>
      </c>
      <c r="T175" s="15" t="s">
        <v>5</v>
      </c>
      <c r="U175" s="15" t="s">
        <v>5</v>
      </c>
      <c r="V175" s="4" t="s">
        <v>5</v>
      </c>
      <c r="W175" s="15" t="s">
        <v>5</v>
      </c>
      <c r="X175" s="15" t="s">
        <v>5</v>
      </c>
      <c r="Y175" s="15" t="s">
        <v>5</v>
      </c>
      <c r="Z175" s="15" t="s">
        <v>5</v>
      </c>
      <c r="AA175" s="13" t="s">
        <v>5</v>
      </c>
      <c r="AB175" s="13" t="s">
        <v>5</v>
      </c>
      <c r="AC175" s="10"/>
    </row>
    <row r="176" spans="1:29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3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5" t="s">
        <v>5</v>
      </c>
      <c r="T176" s="15" t="s">
        <v>5</v>
      </c>
      <c r="U176" s="15" t="s">
        <v>5</v>
      </c>
      <c r="V176" s="4" t="s">
        <v>5</v>
      </c>
      <c r="W176" s="15" t="s">
        <v>5</v>
      </c>
      <c r="X176" s="15" t="s">
        <v>5</v>
      </c>
      <c r="Y176" s="15" t="s">
        <v>5</v>
      </c>
      <c r="Z176" s="15" t="s">
        <v>5</v>
      </c>
      <c r="AA176" s="13" t="s">
        <v>5</v>
      </c>
      <c r="AB176" s="13" t="s">
        <v>5</v>
      </c>
      <c r="AC176" s="10"/>
    </row>
    <row r="177" spans="1:29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3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5" t="s">
        <v>5</v>
      </c>
      <c r="T177" s="15" t="s">
        <v>5</v>
      </c>
      <c r="U177" s="15" t="s">
        <v>5</v>
      </c>
      <c r="V177" s="4" t="s">
        <v>5</v>
      </c>
      <c r="W177" s="15" t="s">
        <v>5</v>
      </c>
      <c r="X177" s="15" t="s">
        <v>5</v>
      </c>
      <c r="Y177" s="15" t="s">
        <v>5</v>
      </c>
      <c r="Z177" s="15" t="s">
        <v>5</v>
      </c>
      <c r="AA177" s="13" t="s">
        <v>5</v>
      </c>
      <c r="AB177" s="13" t="s">
        <v>5</v>
      </c>
      <c r="AC177" s="10"/>
    </row>
    <row r="178" spans="1:29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3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5" t="s">
        <v>5</v>
      </c>
      <c r="T178" s="15" t="s">
        <v>5</v>
      </c>
      <c r="U178" s="15" t="s">
        <v>5</v>
      </c>
      <c r="V178" s="4" t="s">
        <v>5</v>
      </c>
      <c r="W178" s="15" t="s">
        <v>5</v>
      </c>
      <c r="X178" s="15" t="s">
        <v>5</v>
      </c>
      <c r="Y178" s="15" t="s">
        <v>5</v>
      </c>
      <c r="Z178" s="15" t="s">
        <v>5</v>
      </c>
      <c r="AA178" s="13" t="s">
        <v>5</v>
      </c>
      <c r="AB178" s="13" t="s">
        <v>5</v>
      </c>
      <c r="AC178" s="10"/>
    </row>
    <row r="179" spans="1:29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3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5" t="s">
        <v>5</v>
      </c>
      <c r="T179" s="15" t="s">
        <v>5</v>
      </c>
      <c r="U179" s="15" t="s">
        <v>5</v>
      </c>
      <c r="V179" s="4" t="s">
        <v>5</v>
      </c>
      <c r="W179" s="15" t="s">
        <v>5</v>
      </c>
      <c r="X179" s="15" t="s">
        <v>5</v>
      </c>
      <c r="Y179" s="15" t="s">
        <v>5</v>
      </c>
      <c r="Z179" s="15" t="s">
        <v>5</v>
      </c>
      <c r="AA179" s="13" t="s">
        <v>5</v>
      </c>
      <c r="AB179" s="13" t="s">
        <v>5</v>
      </c>
      <c r="AC179" s="10"/>
    </row>
    <row r="180" spans="1:29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3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5" t="s">
        <v>5</v>
      </c>
      <c r="T180" s="15" t="s">
        <v>5</v>
      </c>
      <c r="U180" s="15" t="s">
        <v>5</v>
      </c>
      <c r="V180" s="4" t="s">
        <v>5</v>
      </c>
      <c r="W180" s="15" t="s">
        <v>5</v>
      </c>
      <c r="X180" s="15" t="s">
        <v>5</v>
      </c>
      <c r="Y180" s="15" t="s">
        <v>5</v>
      </c>
      <c r="Z180" s="15" t="s">
        <v>5</v>
      </c>
      <c r="AA180" s="13" t="s">
        <v>5</v>
      </c>
      <c r="AB180" s="13" t="s">
        <v>5</v>
      </c>
      <c r="AC180" s="10"/>
    </row>
    <row r="181" spans="1:29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3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5" t="s">
        <v>5</v>
      </c>
      <c r="T181" s="15" t="s">
        <v>5</v>
      </c>
      <c r="U181" s="15" t="s">
        <v>5</v>
      </c>
      <c r="V181" s="4" t="s">
        <v>5</v>
      </c>
      <c r="W181" s="15" t="s">
        <v>5</v>
      </c>
      <c r="X181" s="15" t="s">
        <v>5</v>
      </c>
      <c r="Y181" s="15" t="s">
        <v>5</v>
      </c>
      <c r="Z181" s="15" t="s">
        <v>5</v>
      </c>
      <c r="AA181" s="13" t="s">
        <v>5</v>
      </c>
      <c r="AB181" s="13" t="s">
        <v>5</v>
      </c>
      <c r="AC181" s="10"/>
    </row>
    <row r="182" spans="1:29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3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5" t="s">
        <v>5</v>
      </c>
      <c r="T182" s="15" t="s">
        <v>5</v>
      </c>
      <c r="U182" s="15" t="s">
        <v>5</v>
      </c>
      <c r="V182" s="4" t="s">
        <v>5</v>
      </c>
      <c r="W182" s="15" t="s">
        <v>5</v>
      </c>
      <c r="X182" s="15" t="s">
        <v>5</v>
      </c>
      <c r="Y182" s="15" t="s">
        <v>5</v>
      </c>
      <c r="Z182" s="15" t="s">
        <v>5</v>
      </c>
      <c r="AA182" s="13" t="s">
        <v>5</v>
      </c>
      <c r="AB182" s="13" t="s">
        <v>5</v>
      </c>
      <c r="AC182" s="10"/>
    </row>
    <row r="183" spans="1:29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3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5" t="s">
        <v>5</v>
      </c>
      <c r="T183" s="15" t="s">
        <v>5</v>
      </c>
      <c r="U183" s="15" t="s">
        <v>5</v>
      </c>
      <c r="V183" s="4" t="s">
        <v>5</v>
      </c>
      <c r="W183" s="15" t="s">
        <v>5</v>
      </c>
      <c r="X183" s="15" t="s">
        <v>5</v>
      </c>
      <c r="Y183" s="15" t="s">
        <v>5</v>
      </c>
      <c r="Z183" s="15" t="s">
        <v>5</v>
      </c>
      <c r="AA183" s="13" t="s">
        <v>5</v>
      </c>
      <c r="AB183" s="13" t="s">
        <v>5</v>
      </c>
      <c r="AC183" s="10"/>
    </row>
    <row r="184" spans="1:29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3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5" t="s">
        <v>5</v>
      </c>
      <c r="T184" s="15" t="s">
        <v>5</v>
      </c>
      <c r="U184" s="15" t="s">
        <v>5</v>
      </c>
      <c r="V184" s="4" t="s">
        <v>5</v>
      </c>
      <c r="W184" s="15" t="s">
        <v>5</v>
      </c>
      <c r="X184" s="15" t="s">
        <v>5</v>
      </c>
      <c r="Y184" s="15" t="s">
        <v>5</v>
      </c>
      <c r="Z184" s="15" t="s">
        <v>5</v>
      </c>
      <c r="AA184" s="13" t="s">
        <v>5</v>
      </c>
      <c r="AB184" s="13" t="s">
        <v>5</v>
      </c>
      <c r="AC184" s="10"/>
    </row>
    <row r="185" spans="1:29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3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5" t="s">
        <v>5</v>
      </c>
      <c r="T185" s="15" t="s">
        <v>5</v>
      </c>
      <c r="U185" s="15" t="s">
        <v>5</v>
      </c>
      <c r="V185" s="4" t="s">
        <v>5</v>
      </c>
      <c r="W185" s="15" t="s">
        <v>5</v>
      </c>
      <c r="X185" s="15" t="s">
        <v>5</v>
      </c>
      <c r="Y185" s="15" t="s">
        <v>5</v>
      </c>
      <c r="Z185" s="15" t="s">
        <v>5</v>
      </c>
      <c r="AA185" s="13" t="s">
        <v>5</v>
      </c>
      <c r="AB185" s="13" t="s">
        <v>5</v>
      </c>
      <c r="AC185" s="10"/>
    </row>
    <row r="186" spans="1:29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3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5" t="s">
        <v>5</v>
      </c>
      <c r="T186" s="15" t="s">
        <v>5</v>
      </c>
      <c r="U186" s="15" t="s">
        <v>5</v>
      </c>
      <c r="V186" s="4" t="s">
        <v>5</v>
      </c>
      <c r="W186" s="15" t="s">
        <v>5</v>
      </c>
      <c r="X186" s="15" t="s">
        <v>5</v>
      </c>
      <c r="Y186" s="15" t="s">
        <v>5</v>
      </c>
      <c r="Z186" s="15" t="s">
        <v>5</v>
      </c>
      <c r="AA186" s="13" t="s">
        <v>5</v>
      </c>
      <c r="AB186" s="13" t="s">
        <v>5</v>
      </c>
      <c r="AC186" s="10"/>
    </row>
    <row r="187" spans="1:29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3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5" t="s">
        <v>5</v>
      </c>
      <c r="T187" s="15" t="s">
        <v>5</v>
      </c>
      <c r="U187" s="15" t="s">
        <v>5</v>
      </c>
      <c r="V187" s="4" t="s">
        <v>5</v>
      </c>
      <c r="W187" s="15" t="s">
        <v>5</v>
      </c>
      <c r="X187" s="15" t="s">
        <v>5</v>
      </c>
      <c r="Y187" s="15" t="s">
        <v>5</v>
      </c>
      <c r="Z187" s="15" t="s">
        <v>5</v>
      </c>
      <c r="AA187" s="13" t="s">
        <v>5</v>
      </c>
      <c r="AB187" s="13" t="s">
        <v>5</v>
      </c>
      <c r="AC187" s="10"/>
    </row>
    <row r="188" spans="1:29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3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5" t="s">
        <v>5</v>
      </c>
      <c r="T188" s="15" t="s">
        <v>5</v>
      </c>
      <c r="U188" s="15" t="s">
        <v>5</v>
      </c>
      <c r="V188" s="4" t="s">
        <v>5</v>
      </c>
      <c r="W188" s="15" t="s">
        <v>5</v>
      </c>
      <c r="X188" s="15" t="s">
        <v>5</v>
      </c>
      <c r="Y188" s="15" t="s">
        <v>5</v>
      </c>
      <c r="Z188" s="15" t="s">
        <v>5</v>
      </c>
      <c r="AA188" s="13" t="s">
        <v>5</v>
      </c>
      <c r="AB188" s="13" t="s">
        <v>5</v>
      </c>
      <c r="AC188" s="10"/>
    </row>
    <row r="189" spans="1:29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3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5" t="s">
        <v>5</v>
      </c>
      <c r="T189" s="15" t="s">
        <v>5</v>
      </c>
      <c r="U189" s="15" t="s">
        <v>5</v>
      </c>
      <c r="V189" s="4" t="s">
        <v>5</v>
      </c>
      <c r="W189" s="15" t="s">
        <v>5</v>
      </c>
      <c r="X189" s="15" t="s">
        <v>5</v>
      </c>
      <c r="Y189" s="15" t="s">
        <v>5</v>
      </c>
      <c r="Z189" s="15" t="s">
        <v>5</v>
      </c>
      <c r="AA189" s="13" t="s">
        <v>5</v>
      </c>
      <c r="AB189" s="13" t="s">
        <v>5</v>
      </c>
      <c r="AC189" s="10"/>
    </row>
    <row r="190" spans="1:29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3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5" t="s">
        <v>5</v>
      </c>
      <c r="T190" s="15" t="s">
        <v>5</v>
      </c>
      <c r="U190" s="15" t="s">
        <v>5</v>
      </c>
      <c r="V190" s="4" t="s">
        <v>5</v>
      </c>
      <c r="W190" s="15" t="s">
        <v>5</v>
      </c>
      <c r="X190" s="15" t="s">
        <v>5</v>
      </c>
      <c r="Y190" s="15" t="s">
        <v>5</v>
      </c>
      <c r="Z190" s="15" t="s">
        <v>5</v>
      </c>
      <c r="AA190" s="13" t="s">
        <v>5</v>
      </c>
      <c r="AB190" s="13" t="s">
        <v>5</v>
      </c>
      <c r="AC190" s="10"/>
    </row>
    <row r="191" spans="1:29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3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5" t="s">
        <v>5</v>
      </c>
      <c r="T191" s="15" t="s">
        <v>5</v>
      </c>
      <c r="U191" s="15" t="s">
        <v>5</v>
      </c>
      <c r="V191" s="4" t="s">
        <v>5</v>
      </c>
      <c r="W191" s="15" t="s">
        <v>5</v>
      </c>
      <c r="X191" s="15" t="s">
        <v>5</v>
      </c>
      <c r="Y191" s="15" t="s">
        <v>5</v>
      </c>
      <c r="Z191" s="15" t="s">
        <v>5</v>
      </c>
      <c r="AA191" s="13" t="s">
        <v>5</v>
      </c>
      <c r="AB191" s="13" t="s">
        <v>5</v>
      </c>
      <c r="AC191" s="10"/>
    </row>
    <row r="192" spans="1:29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3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5" t="s">
        <v>5</v>
      </c>
      <c r="T192" s="15" t="s">
        <v>5</v>
      </c>
      <c r="U192" s="15" t="s">
        <v>5</v>
      </c>
      <c r="V192" s="4" t="s">
        <v>5</v>
      </c>
      <c r="W192" s="15" t="s">
        <v>5</v>
      </c>
      <c r="X192" s="15" t="s">
        <v>5</v>
      </c>
      <c r="Y192" s="15" t="s">
        <v>5</v>
      </c>
      <c r="Z192" s="15" t="s">
        <v>5</v>
      </c>
      <c r="AA192" s="13" t="s">
        <v>5</v>
      </c>
      <c r="AB192" s="13" t="s">
        <v>5</v>
      </c>
      <c r="AC192" s="10"/>
    </row>
    <row r="193" spans="1:29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3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5" t="s">
        <v>5</v>
      </c>
      <c r="T193" s="15" t="s">
        <v>5</v>
      </c>
      <c r="U193" s="15" t="s">
        <v>5</v>
      </c>
      <c r="V193" s="4" t="s">
        <v>5</v>
      </c>
      <c r="W193" s="15" t="s">
        <v>5</v>
      </c>
      <c r="X193" s="15" t="s">
        <v>5</v>
      </c>
      <c r="Y193" s="15" t="s">
        <v>5</v>
      </c>
      <c r="Z193" s="15" t="s">
        <v>5</v>
      </c>
      <c r="AA193" s="13" t="s">
        <v>5</v>
      </c>
      <c r="AB193" s="13" t="s">
        <v>5</v>
      </c>
      <c r="AC193" s="10"/>
    </row>
    <row r="194" spans="1:29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3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5" t="s">
        <v>5</v>
      </c>
      <c r="T194" s="15" t="s">
        <v>5</v>
      </c>
      <c r="U194" s="15" t="s">
        <v>5</v>
      </c>
      <c r="V194" s="4" t="s">
        <v>5</v>
      </c>
      <c r="W194" s="15" t="s">
        <v>5</v>
      </c>
      <c r="X194" s="15" t="s">
        <v>5</v>
      </c>
      <c r="Y194" s="15" t="s">
        <v>5</v>
      </c>
      <c r="Z194" s="15" t="s">
        <v>5</v>
      </c>
      <c r="AA194" s="13" t="s">
        <v>5</v>
      </c>
      <c r="AB194" s="13" t="s">
        <v>5</v>
      </c>
      <c r="AC194" s="10"/>
    </row>
    <row r="195" spans="1:29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3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5" t="s">
        <v>5</v>
      </c>
      <c r="T195" s="15" t="s">
        <v>5</v>
      </c>
      <c r="U195" s="15" t="s">
        <v>5</v>
      </c>
      <c r="V195" s="4" t="s">
        <v>5</v>
      </c>
      <c r="W195" s="15" t="s">
        <v>5</v>
      </c>
      <c r="X195" s="15" t="s">
        <v>5</v>
      </c>
      <c r="Y195" s="15" t="s">
        <v>5</v>
      </c>
      <c r="Z195" s="15" t="s">
        <v>5</v>
      </c>
      <c r="AA195" s="13" t="s">
        <v>5</v>
      </c>
      <c r="AB195" s="13" t="s">
        <v>5</v>
      </c>
      <c r="AC195" s="10"/>
    </row>
    <row r="196" spans="1:29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3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5" t="s">
        <v>5</v>
      </c>
      <c r="T196" s="15" t="s">
        <v>5</v>
      </c>
      <c r="U196" s="15" t="s">
        <v>5</v>
      </c>
      <c r="V196" s="4" t="s">
        <v>5</v>
      </c>
      <c r="W196" s="15" t="s">
        <v>5</v>
      </c>
      <c r="X196" s="15" t="s">
        <v>5</v>
      </c>
      <c r="Y196" s="15" t="s">
        <v>5</v>
      </c>
      <c r="Z196" s="15" t="s">
        <v>5</v>
      </c>
      <c r="AA196" s="13" t="s">
        <v>5</v>
      </c>
      <c r="AB196" s="13" t="s">
        <v>5</v>
      </c>
      <c r="AC196" s="10"/>
    </row>
    <row r="197" spans="1:29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3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5" t="s">
        <v>5</v>
      </c>
      <c r="T197" s="15" t="s">
        <v>5</v>
      </c>
      <c r="U197" s="15" t="s">
        <v>5</v>
      </c>
      <c r="V197" s="4" t="s">
        <v>5</v>
      </c>
      <c r="W197" s="15" t="s">
        <v>5</v>
      </c>
      <c r="X197" s="15" t="s">
        <v>5</v>
      </c>
      <c r="Y197" s="15" t="s">
        <v>5</v>
      </c>
      <c r="Z197" s="15" t="s">
        <v>5</v>
      </c>
      <c r="AA197" s="13" t="s">
        <v>5</v>
      </c>
      <c r="AB197" s="13" t="s">
        <v>5</v>
      </c>
      <c r="AC197" s="10"/>
    </row>
    <row r="198" spans="1:29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3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5" t="s">
        <v>5</v>
      </c>
      <c r="T198" s="15" t="s">
        <v>5</v>
      </c>
      <c r="U198" s="15" t="s">
        <v>5</v>
      </c>
      <c r="V198" s="4" t="s">
        <v>5</v>
      </c>
      <c r="W198" s="15" t="s">
        <v>5</v>
      </c>
      <c r="X198" s="15" t="s">
        <v>5</v>
      </c>
      <c r="Y198" s="15" t="s">
        <v>5</v>
      </c>
      <c r="Z198" s="15" t="s">
        <v>5</v>
      </c>
      <c r="AA198" s="13" t="s">
        <v>5</v>
      </c>
      <c r="AB198" s="13" t="s">
        <v>5</v>
      </c>
      <c r="AC198" s="10"/>
    </row>
    <row r="199" spans="1:29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3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5" t="s">
        <v>5</v>
      </c>
      <c r="T199" s="15" t="s">
        <v>5</v>
      </c>
      <c r="U199" s="15" t="s">
        <v>5</v>
      </c>
      <c r="V199" s="4" t="s">
        <v>5</v>
      </c>
      <c r="W199" s="15" t="s">
        <v>5</v>
      </c>
      <c r="X199" s="15" t="s">
        <v>5</v>
      </c>
      <c r="Y199" s="15" t="s">
        <v>5</v>
      </c>
      <c r="Z199" s="15" t="s">
        <v>5</v>
      </c>
      <c r="AA199" s="13" t="s">
        <v>5</v>
      </c>
      <c r="AB199" s="13" t="s">
        <v>5</v>
      </c>
      <c r="AC199" s="10"/>
    </row>
    <row r="200" spans="1:29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3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5" t="s">
        <v>5</v>
      </c>
      <c r="T200" s="15" t="s">
        <v>5</v>
      </c>
      <c r="U200" s="15" t="s">
        <v>5</v>
      </c>
      <c r="V200" s="4" t="s">
        <v>5</v>
      </c>
      <c r="W200" s="15" t="s">
        <v>5</v>
      </c>
      <c r="X200" s="15" t="s">
        <v>5</v>
      </c>
      <c r="Y200" s="15" t="s">
        <v>5</v>
      </c>
      <c r="Z200" s="15" t="s">
        <v>5</v>
      </c>
      <c r="AA200" s="13" t="s">
        <v>5</v>
      </c>
      <c r="AB200" s="13" t="s">
        <v>5</v>
      </c>
      <c r="AC200" s="10"/>
    </row>
    <row r="201" spans="1:29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3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5" t="s">
        <v>5</v>
      </c>
      <c r="T201" s="15" t="s">
        <v>5</v>
      </c>
      <c r="U201" s="15" t="s">
        <v>5</v>
      </c>
      <c r="V201" s="4" t="s">
        <v>5</v>
      </c>
      <c r="W201" s="15" t="s">
        <v>5</v>
      </c>
      <c r="X201" s="15" t="s">
        <v>5</v>
      </c>
      <c r="Y201" s="15" t="s">
        <v>5</v>
      </c>
      <c r="Z201" s="15" t="s">
        <v>5</v>
      </c>
      <c r="AA201" s="13" t="s">
        <v>5</v>
      </c>
      <c r="AB201" s="13" t="s">
        <v>5</v>
      </c>
      <c r="AC201" s="10"/>
    </row>
    <row r="202" spans="1:29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3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5" t="s">
        <v>5</v>
      </c>
      <c r="T202" s="15" t="s">
        <v>5</v>
      </c>
      <c r="U202" s="15" t="s">
        <v>5</v>
      </c>
      <c r="V202" s="4" t="s">
        <v>5</v>
      </c>
      <c r="W202" s="15" t="s">
        <v>5</v>
      </c>
      <c r="X202" s="15" t="s">
        <v>5</v>
      </c>
      <c r="Y202" s="15" t="s">
        <v>5</v>
      </c>
      <c r="Z202" s="15" t="s">
        <v>5</v>
      </c>
      <c r="AA202" s="13" t="s">
        <v>5</v>
      </c>
      <c r="AB202" s="13" t="s">
        <v>5</v>
      </c>
      <c r="AC202" s="10"/>
    </row>
    <row r="203" spans="1:29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3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5" t="s">
        <v>5</v>
      </c>
      <c r="T203" s="15" t="s">
        <v>5</v>
      </c>
      <c r="U203" s="15" t="s">
        <v>5</v>
      </c>
      <c r="V203" s="4" t="s">
        <v>5</v>
      </c>
      <c r="W203" s="15" t="s">
        <v>5</v>
      </c>
      <c r="X203" s="15" t="s">
        <v>5</v>
      </c>
      <c r="Y203" s="15" t="s">
        <v>5</v>
      </c>
      <c r="Z203" s="15" t="s">
        <v>5</v>
      </c>
      <c r="AA203" s="13" t="s">
        <v>5</v>
      </c>
      <c r="AB203" s="13" t="s">
        <v>5</v>
      </c>
      <c r="AC203" s="10"/>
    </row>
    <row r="204" spans="1:29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3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5" t="s">
        <v>5</v>
      </c>
      <c r="T204" s="15" t="s">
        <v>5</v>
      </c>
      <c r="U204" s="15" t="s">
        <v>5</v>
      </c>
      <c r="V204" s="4" t="s">
        <v>5</v>
      </c>
      <c r="W204" s="15" t="s">
        <v>5</v>
      </c>
      <c r="X204" s="15" t="s">
        <v>5</v>
      </c>
      <c r="Y204" s="15" t="s">
        <v>5</v>
      </c>
      <c r="Z204" s="15" t="s">
        <v>5</v>
      </c>
      <c r="AA204" s="13" t="s">
        <v>5</v>
      </c>
      <c r="AB204" s="13" t="s">
        <v>5</v>
      </c>
      <c r="AC204" s="10"/>
    </row>
    <row r="205" spans="1:29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3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5" t="s">
        <v>5</v>
      </c>
      <c r="T205" s="15" t="s">
        <v>5</v>
      </c>
      <c r="U205" s="15" t="s">
        <v>5</v>
      </c>
      <c r="V205" s="4" t="s">
        <v>5</v>
      </c>
      <c r="W205" s="15" t="s">
        <v>5</v>
      </c>
      <c r="X205" s="15" t="s">
        <v>5</v>
      </c>
      <c r="Y205" s="15" t="s">
        <v>5</v>
      </c>
      <c r="Z205" s="15" t="s">
        <v>5</v>
      </c>
      <c r="AA205" s="13" t="s">
        <v>5</v>
      </c>
      <c r="AB205" s="13" t="s">
        <v>5</v>
      </c>
      <c r="AC205" s="10"/>
    </row>
    <row r="206" spans="1:29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3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5" t="s">
        <v>5</v>
      </c>
      <c r="T206" s="15" t="s">
        <v>5</v>
      </c>
      <c r="U206" s="15" t="s">
        <v>5</v>
      </c>
      <c r="V206" s="4" t="s">
        <v>5</v>
      </c>
      <c r="W206" s="15" t="s">
        <v>5</v>
      </c>
      <c r="X206" s="15" t="s">
        <v>5</v>
      </c>
      <c r="Y206" s="15" t="s">
        <v>5</v>
      </c>
      <c r="Z206" s="15" t="s">
        <v>5</v>
      </c>
      <c r="AA206" s="13" t="s">
        <v>5</v>
      </c>
      <c r="AB206" s="13" t="s">
        <v>5</v>
      </c>
      <c r="AC206" s="10"/>
    </row>
    <row r="207" spans="1:29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3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5" t="s">
        <v>5</v>
      </c>
      <c r="T207" s="15" t="s">
        <v>5</v>
      </c>
      <c r="U207" s="15" t="s">
        <v>5</v>
      </c>
      <c r="V207" s="4" t="s">
        <v>5</v>
      </c>
      <c r="W207" s="15" t="s">
        <v>5</v>
      </c>
      <c r="X207" s="15" t="s">
        <v>5</v>
      </c>
      <c r="Y207" s="15" t="s">
        <v>5</v>
      </c>
      <c r="Z207" s="15" t="s">
        <v>5</v>
      </c>
      <c r="AA207" s="13" t="s">
        <v>5</v>
      </c>
      <c r="AB207" s="13" t="s">
        <v>5</v>
      </c>
      <c r="AC207" s="10"/>
    </row>
    <row r="208" spans="1:29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3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5" t="s">
        <v>5</v>
      </c>
      <c r="T208" s="15" t="s">
        <v>5</v>
      </c>
      <c r="U208" s="15" t="s">
        <v>5</v>
      </c>
      <c r="V208" s="4" t="s">
        <v>5</v>
      </c>
      <c r="W208" s="15" t="s">
        <v>5</v>
      </c>
      <c r="X208" s="15" t="s">
        <v>5</v>
      </c>
      <c r="Y208" s="15" t="s">
        <v>5</v>
      </c>
      <c r="Z208" s="15" t="s">
        <v>5</v>
      </c>
      <c r="AA208" s="13" t="s">
        <v>5</v>
      </c>
      <c r="AB208" s="13" t="s">
        <v>5</v>
      </c>
      <c r="AC208" s="10"/>
    </row>
    <row r="209" spans="1:29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3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5" t="s">
        <v>5</v>
      </c>
      <c r="T209" s="15" t="s">
        <v>5</v>
      </c>
      <c r="U209" s="15" t="s">
        <v>5</v>
      </c>
      <c r="V209" s="4" t="s">
        <v>5</v>
      </c>
      <c r="W209" s="15" t="s">
        <v>5</v>
      </c>
      <c r="X209" s="15" t="s">
        <v>5</v>
      </c>
      <c r="Y209" s="15" t="s">
        <v>5</v>
      </c>
      <c r="Z209" s="15" t="s">
        <v>5</v>
      </c>
      <c r="AA209" s="13" t="s">
        <v>5</v>
      </c>
      <c r="AB209" s="13" t="s">
        <v>5</v>
      </c>
      <c r="AC209" s="10"/>
    </row>
    <row r="210" spans="1:29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3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5" t="s">
        <v>5</v>
      </c>
      <c r="T210" s="15" t="s">
        <v>5</v>
      </c>
      <c r="U210" s="15" t="s">
        <v>5</v>
      </c>
      <c r="V210" s="4" t="s">
        <v>5</v>
      </c>
      <c r="W210" s="15" t="s">
        <v>5</v>
      </c>
      <c r="X210" s="15" t="s">
        <v>5</v>
      </c>
      <c r="Y210" s="15" t="s">
        <v>5</v>
      </c>
      <c r="Z210" s="15" t="s">
        <v>5</v>
      </c>
      <c r="AA210" s="13" t="s">
        <v>5</v>
      </c>
      <c r="AB210" s="13" t="s">
        <v>5</v>
      </c>
      <c r="AC210" s="10"/>
    </row>
    <row r="211" spans="1:29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3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5" t="s">
        <v>5</v>
      </c>
      <c r="T211" s="15" t="s">
        <v>5</v>
      </c>
      <c r="U211" s="15" t="s">
        <v>5</v>
      </c>
      <c r="V211" s="4" t="s">
        <v>5</v>
      </c>
      <c r="W211" s="15" t="s">
        <v>5</v>
      </c>
      <c r="X211" s="15" t="s">
        <v>5</v>
      </c>
      <c r="Y211" s="15" t="s">
        <v>5</v>
      </c>
      <c r="Z211" s="15" t="s">
        <v>5</v>
      </c>
      <c r="AA211" s="13" t="s">
        <v>5</v>
      </c>
      <c r="AB211" s="13" t="s">
        <v>5</v>
      </c>
      <c r="AC211" s="10"/>
    </row>
    <row r="212" spans="1:29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3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5" t="s">
        <v>5</v>
      </c>
      <c r="T212" s="15" t="s">
        <v>5</v>
      </c>
      <c r="U212" s="15" t="s">
        <v>5</v>
      </c>
      <c r="V212" s="4" t="s">
        <v>5</v>
      </c>
      <c r="W212" s="15" t="s">
        <v>5</v>
      </c>
      <c r="X212" s="15" t="s">
        <v>5</v>
      </c>
      <c r="Y212" s="15" t="s">
        <v>5</v>
      </c>
      <c r="Z212" s="15" t="s">
        <v>5</v>
      </c>
      <c r="AA212" s="13" t="s">
        <v>5</v>
      </c>
      <c r="AB212" s="13" t="s">
        <v>5</v>
      </c>
      <c r="AC212" s="10"/>
    </row>
    <row r="213" spans="1:29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3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5" t="s">
        <v>5</v>
      </c>
      <c r="T213" s="15" t="s">
        <v>5</v>
      </c>
      <c r="U213" s="15" t="s">
        <v>5</v>
      </c>
      <c r="V213" s="4" t="s">
        <v>5</v>
      </c>
      <c r="W213" s="15" t="s">
        <v>5</v>
      </c>
      <c r="X213" s="15" t="s">
        <v>5</v>
      </c>
      <c r="Y213" s="15" t="s">
        <v>5</v>
      </c>
      <c r="Z213" s="15" t="s">
        <v>5</v>
      </c>
      <c r="AA213" s="13" t="s">
        <v>5</v>
      </c>
      <c r="AB213" s="13" t="s">
        <v>5</v>
      </c>
      <c r="AC213" s="10"/>
    </row>
    <row r="214" spans="1:29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3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5" t="s">
        <v>5</v>
      </c>
      <c r="T214" s="15" t="s">
        <v>5</v>
      </c>
      <c r="U214" s="15" t="s">
        <v>5</v>
      </c>
      <c r="V214" s="4" t="s">
        <v>5</v>
      </c>
      <c r="W214" s="15" t="s">
        <v>5</v>
      </c>
      <c r="X214" s="15" t="s">
        <v>5</v>
      </c>
      <c r="Y214" s="15" t="s">
        <v>5</v>
      </c>
      <c r="Z214" s="15" t="s">
        <v>5</v>
      </c>
      <c r="AA214" s="13" t="s">
        <v>5</v>
      </c>
      <c r="AB214" s="13" t="s">
        <v>5</v>
      </c>
      <c r="AC214" s="10"/>
    </row>
    <row r="215" spans="1:29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3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5" t="s">
        <v>5</v>
      </c>
      <c r="T215" s="15" t="s">
        <v>5</v>
      </c>
      <c r="U215" s="15" t="s">
        <v>5</v>
      </c>
      <c r="V215" s="4" t="s">
        <v>5</v>
      </c>
      <c r="W215" s="15" t="s">
        <v>5</v>
      </c>
      <c r="X215" s="15" t="s">
        <v>5</v>
      </c>
      <c r="Y215" s="15" t="s">
        <v>5</v>
      </c>
      <c r="Z215" s="15" t="s">
        <v>5</v>
      </c>
      <c r="AA215" s="13" t="s">
        <v>5</v>
      </c>
      <c r="AB215" s="13" t="s">
        <v>5</v>
      </c>
      <c r="AC215" s="10"/>
    </row>
    <row r="216" spans="1:29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3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5" t="s">
        <v>5</v>
      </c>
      <c r="T216" s="15" t="s">
        <v>5</v>
      </c>
      <c r="U216" s="15" t="s">
        <v>5</v>
      </c>
      <c r="V216" s="4" t="s">
        <v>5</v>
      </c>
      <c r="W216" s="15" t="s">
        <v>5</v>
      </c>
      <c r="X216" s="15" t="s">
        <v>5</v>
      </c>
      <c r="Y216" s="15" t="s">
        <v>5</v>
      </c>
      <c r="Z216" s="15" t="s">
        <v>5</v>
      </c>
      <c r="AA216" s="13" t="s">
        <v>5</v>
      </c>
      <c r="AB216" s="13" t="s">
        <v>5</v>
      </c>
      <c r="AC216" s="10"/>
    </row>
    <row r="217" spans="1:29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3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5" t="s">
        <v>5</v>
      </c>
      <c r="T217" s="15" t="s">
        <v>5</v>
      </c>
      <c r="U217" s="15" t="s">
        <v>5</v>
      </c>
      <c r="V217" s="4" t="s">
        <v>5</v>
      </c>
      <c r="W217" s="15" t="s">
        <v>5</v>
      </c>
      <c r="X217" s="15" t="s">
        <v>5</v>
      </c>
      <c r="Y217" s="15" t="s">
        <v>5</v>
      </c>
      <c r="Z217" s="15" t="s">
        <v>5</v>
      </c>
      <c r="AA217" s="13" t="s">
        <v>5</v>
      </c>
      <c r="AB217" s="13" t="s">
        <v>5</v>
      </c>
      <c r="AC217" s="10"/>
    </row>
    <row r="218" spans="1:29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3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5" t="s">
        <v>5</v>
      </c>
      <c r="T218" s="15" t="s">
        <v>5</v>
      </c>
      <c r="U218" s="15" t="s">
        <v>5</v>
      </c>
      <c r="V218" s="4" t="s">
        <v>5</v>
      </c>
      <c r="W218" s="15" t="s">
        <v>5</v>
      </c>
      <c r="X218" s="15" t="s">
        <v>5</v>
      </c>
      <c r="Y218" s="15" t="s">
        <v>5</v>
      </c>
      <c r="Z218" s="15" t="s">
        <v>5</v>
      </c>
      <c r="AA218" s="13" t="s">
        <v>5</v>
      </c>
      <c r="AB218" s="13" t="s">
        <v>5</v>
      </c>
      <c r="AC218" s="10"/>
    </row>
    <row r="219" spans="1:29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3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5" t="s">
        <v>5</v>
      </c>
      <c r="T219" s="15" t="s">
        <v>5</v>
      </c>
      <c r="U219" s="15" t="s">
        <v>5</v>
      </c>
      <c r="V219" s="4" t="s">
        <v>5</v>
      </c>
      <c r="W219" s="15" t="s">
        <v>5</v>
      </c>
      <c r="X219" s="15" t="s">
        <v>5</v>
      </c>
      <c r="Y219" s="15" t="s">
        <v>5</v>
      </c>
      <c r="Z219" s="15" t="s">
        <v>5</v>
      </c>
      <c r="AA219" s="13" t="s">
        <v>5</v>
      </c>
      <c r="AB219" s="13" t="s">
        <v>5</v>
      </c>
      <c r="AC219" s="10"/>
    </row>
    <row r="220" spans="1:29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3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5" t="s">
        <v>5</v>
      </c>
      <c r="T220" s="15" t="s">
        <v>5</v>
      </c>
      <c r="U220" s="15" t="s">
        <v>5</v>
      </c>
      <c r="V220" s="4" t="s">
        <v>5</v>
      </c>
      <c r="W220" s="15" t="s">
        <v>5</v>
      </c>
      <c r="X220" s="15" t="s">
        <v>5</v>
      </c>
      <c r="Y220" s="15" t="s">
        <v>5</v>
      </c>
      <c r="Z220" s="15" t="s">
        <v>5</v>
      </c>
      <c r="AA220" s="13" t="s">
        <v>5</v>
      </c>
      <c r="AB220" s="13" t="s">
        <v>5</v>
      </c>
      <c r="AC220" s="10"/>
    </row>
    <row r="221" spans="1:29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3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5" t="s">
        <v>5</v>
      </c>
      <c r="T221" s="15" t="s">
        <v>5</v>
      </c>
      <c r="U221" s="15" t="s">
        <v>5</v>
      </c>
      <c r="V221" s="4" t="s">
        <v>5</v>
      </c>
      <c r="W221" s="15" t="s">
        <v>5</v>
      </c>
      <c r="X221" s="15" t="s">
        <v>5</v>
      </c>
      <c r="Y221" s="15" t="s">
        <v>5</v>
      </c>
      <c r="Z221" s="15" t="s">
        <v>5</v>
      </c>
      <c r="AA221" s="13" t="s">
        <v>5</v>
      </c>
      <c r="AB221" s="13" t="s">
        <v>5</v>
      </c>
      <c r="AC221" s="10"/>
    </row>
    <row r="222" spans="1:29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3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5" t="s">
        <v>5</v>
      </c>
      <c r="T222" s="15" t="s">
        <v>5</v>
      </c>
      <c r="U222" s="15" t="s">
        <v>5</v>
      </c>
      <c r="V222" s="4" t="s">
        <v>5</v>
      </c>
      <c r="W222" s="15" t="s">
        <v>5</v>
      </c>
      <c r="X222" s="15" t="s">
        <v>5</v>
      </c>
      <c r="Y222" s="15" t="s">
        <v>5</v>
      </c>
      <c r="Z222" s="15" t="s">
        <v>5</v>
      </c>
      <c r="AA222" s="13" t="s">
        <v>5</v>
      </c>
      <c r="AB222" s="13" t="s">
        <v>5</v>
      </c>
      <c r="AC222" s="10"/>
    </row>
    <row r="223" spans="1:29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3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5" t="s">
        <v>5</v>
      </c>
      <c r="T223" s="15" t="s">
        <v>5</v>
      </c>
      <c r="U223" s="15" t="s">
        <v>5</v>
      </c>
      <c r="V223" s="4" t="s">
        <v>5</v>
      </c>
      <c r="W223" s="15" t="s">
        <v>5</v>
      </c>
      <c r="X223" s="15" t="s">
        <v>5</v>
      </c>
      <c r="Y223" s="15" t="s">
        <v>5</v>
      </c>
      <c r="Z223" s="15" t="s">
        <v>5</v>
      </c>
      <c r="AA223" s="13" t="s">
        <v>5</v>
      </c>
      <c r="AB223" s="13" t="s">
        <v>5</v>
      </c>
      <c r="AC223" s="10"/>
    </row>
    <row r="224" spans="1:29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3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5" t="s">
        <v>5</v>
      </c>
      <c r="T224" s="15" t="s">
        <v>5</v>
      </c>
      <c r="U224" s="15" t="s">
        <v>5</v>
      </c>
      <c r="V224" s="4" t="s">
        <v>5</v>
      </c>
      <c r="W224" s="15" t="s">
        <v>5</v>
      </c>
      <c r="X224" s="15" t="s">
        <v>5</v>
      </c>
      <c r="Y224" s="15" t="s">
        <v>5</v>
      </c>
      <c r="Z224" s="15" t="s">
        <v>5</v>
      </c>
      <c r="AA224" s="13" t="s">
        <v>5</v>
      </c>
      <c r="AB224" s="13" t="s">
        <v>5</v>
      </c>
      <c r="AC224" s="10"/>
    </row>
    <row r="225" spans="1:29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3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5" t="s">
        <v>5</v>
      </c>
      <c r="T225" s="15" t="s">
        <v>5</v>
      </c>
      <c r="U225" s="15" t="s">
        <v>5</v>
      </c>
      <c r="V225" s="4" t="s">
        <v>5</v>
      </c>
      <c r="W225" s="15" t="s">
        <v>5</v>
      </c>
      <c r="X225" s="15" t="s">
        <v>5</v>
      </c>
      <c r="Y225" s="15" t="s">
        <v>5</v>
      </c>
      <c r="Z225" s="15" t="s">
        <v>5</v>
      </c>
      <c r="AA225" s="13" t="s">
        <v>5</v>
      </c>
      <c r="AB225" s="13" t="s">
        <v>5</v>
      </c>
      <c r="AC225" s="10"/>
    </row>
    <row r="226" spans="1:29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3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5" t="s">
        <v>5</v>
      </c>
      <c r="T226" s="15" t="s">
        <v>5</v>
      </c>
      <c r="U226" s="15" t="s">
        <v>5</v>
      </c>
      <c r="V226" s="4" t="s">
        <v>5</v>
      </c>
      <c r="W226" s="15" t="s">
        <v>5</v>
      </c>
      <c r="X226" s="15" t="s">
        <v>5</v>
      </c>
      <c r="Y226" s="15" t="s">
        <v>5</v>
      </c>
      <c r="Z226" s="15" t="s">
        <v>5</v>
      </c>
      <c r="AA226" s="13" t="s">
        <v>5</v>
      </c>
      <c r="AB226" s="13" t="s">
        <v>5</v>
      </c>
      <c r="AC226" s="10"/>
    </row>
    <row r="227" spans="1:29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3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5" t="s">
        <v>5</v>
      </c>
      <c r="T227" s="15" t="s">
        <v>5</v>
      </c>
      <c r="U227" s="15" t="s">
        <v>5</v>
      </c>
      <c r="V227" s="4" t="s">
        <v>5</v>
      </c>
      <c r="W227" s="15" t="s">
        <v>5</v>
      </c>
      <c r="X227" s="15" t="s">
        <v>5</v>
      </c>
      <c r="Y227" s="15" t="s">
        <v>5</v>
      </c>
      <c r="Z227" s="15" t="s">
        <v>5</v>
      </c>
      <c r="AA227" s="13" t="s">
        <v>5</v>
      </c>
      <c r="AB227" s="13" t="s">
        <v>5</v>
      </c>
      <c r="AC227" s="10"/>
    </row>
    <row r="228" spans="1:29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3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5" t="s">
        <v>5</v>
      </c>
      <c r="T228" s="15" t="s">
        <v>5</v>
      </c>
      <c r="U228" s="15" t="s">
        <v>5</v>
      </c>
      <c r="V228" s="4" t="s">
        <v>5</v>
      </c>
      <c r="W228" s="15" t="s">
        <v>5</v>
      </c>
      <c r="X228" s="15" t="s">
        <v>5</v>
      </c>
      <c r="Y228" s="15" t="s">
        <v>5</v>
      </c>
      <c r="Z228" s="15" t="s">
        <v>5</v>
      </c>
      <c r="AA228" s="13" t="s">
        <v>5</v>
      </c>
      <c r="AB228" s="13" t="s">
        <v>5</v>
      </c>
      <c r="AC228" s="10"/>
    </row>
    <row r="229" spans="1:29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3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5" t="s">
        <v>5</v>
      </c>
      <c r="T229" s="15" t="s">
        <v>5</v>
      </c>
      <c r="U229" s="15" t="s">
        <v>5</v>
      </c>
      <c r="V229" s="4" t="s">
        <v>5</v>
      </c>
      <c r="W229" s="15" t="s">
        <v>5</v>
      </c>
      <c r="X229" s="15" t="s">
        <v>5</v>
      </c>
      <c r="Y229" s="15" t="s">
        <v>5</v>
      </c>
      <c r="Z229" s="15" t="s">
        <v>5</v>
      </c>
      <c r="AA229" s="13" t="s">
        <v>5</v>
      </c>
      <c r="AB229" s="13" t="s">
        <v>5</v>
      </c>
      <c r="AC229" s="10"/>
    </row>
    <row r="230" spans="1:29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3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5" t="s">
        <v>5</v>
      </c>
      <c r="T230" s="15" t="s">
        <v>5</v>
      </c>
      <c r="U230" s="15" t="s">
        <v>5</v>
      </c>
      <c r="V230" s="4" t="s">
        <v>5</v>
      </c>
      <c r="W230" s="15" t="s">
        <v>5</v>
      </c>
      <c r="X230" s="15" t="s">
        <v>5</v>
      </c>
      <c r="Y230" s="15" t="s">
        <v>5</v>
      </c>
      <c r="Z230" s="15" t="s">
        <v>5</v>
      </c>
      <c r="AA230" s="13" t="s">
        <v>5</v>
      </c>
      <c r="AB230" s="13" t="s">
        <v>5</v>
      </c>
      <c r="AC230" s="10"/>
    </row>
    <row r="231" spans="1:29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3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5" t="s">
        <v>5</v>
      </c>
      <c r="T231" s="15" t="s">
        <v>5</v>
      </c>
      <c r="U231" s="15" t="s">
        <v>5</v>
      </c>
      <c r="V231" s="4" t="s">
        <v>5</v>
      </c>
      <c r="W231" s="15" t="s">
        <v>5</v>
      </c>
      <c r="X231" s="15" t="s">
        <v>5</v>
      </c>
      <c r="Y231" s="15" t="s">
        <v>5</v>
      </c>
      <c r="Z231" s="15" t="s">
        <v>5</v>
      </c>
      <c r="AA231" s="13" t="s">
        <v>5</v>
      </c>
      <c r="AB231" s="13" t="s">
        <v>5</v>
      </c>
      <c r="AC231" s="10"/>
    </row>
    <row r="232" spans="1:29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3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5" t="s">
        <v>5</v>
      </c>
      <c r="T232" s="15" t="s">
        <v>5</v>
      </c>
      <c r="U232" s="15" t="s">
        <v>5</v>
      </c>
      <c r="V232" s="4" t="s">
        <v>5</v>
      </c>
      <c r="W232" s="15" t="s">
        <v>5</v>
      </c>
      <c r="X232" s="15" t="s">
        <v>5</v>
      </c>
      <c r="Y232" s="15" t="s">
        <v>5</v>
      </c>
      <c r="Z232" s="15" t="s">
        <v>5</v>
      </c>
      <c r="AA232" s="13" t="s">
        <v>5</v>
      </c>
      <c r="AB232" s="13" t="s">
        <v>5</v>
      </c>
      <c r="AC232" s="10"/>
    </row>
    <row r="233" spans="1:29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3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5" t="s">
        <v>5</v>
      </c>
      <c r="T233" s="15" t="s">
        <v>5</v>
      </c>
      <c r="U233" s="15" t="s">
        <v>5</v>
      </c>
      <c r="V233" s="4" t="s">
        <v>5</v>
      </c>
      <c r="W233" s="15" t="s">
        <v>5</v>
      </c>
      <c r="X233" s="15" t="s">
        <v>5</v>
      </c>
      <c r="Y233" s="15" t="s">
        <v>5</v>
      </c>
      <c r="Z233" s="15" t="s">
        <v>5</v>
      </c>
      <c r="AA233" s="13" t="s">
        <v>5</v>
      </c>
      <c r="AB233" s="13" t="s">
        <v>5</v>
      </c>
      <c r="AC233" s="10"/>
    </row>
    <row r="234" spans="1:29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3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5" t="s">
        <v>5</v>
      </c>
      <c r="T234" s="15" t="s">
        <v>5</v>
      </c>
      <c r="U234" s="15" t="s">
        <v>5</v>
      </c>
      <c r="V234" s="4" t="s">
        <v>5</v>
      </c>
      <c r="W234" s="15" t="s">
        <v>5</v>
      </c>
      <c r="X234" s="15" t="s">
        <v>5</v>
      </c>
      <c r="Y234" s="15" t="s">
        <v>5</v>
      </c>
      <c r="Z234" s="15" t="s">
        <v>5</v>
      </c>
      <c r="AA234" s="13" t="s">
        <v>5</v>
      </c>
      <c r="AB234" s="13" t="s">
        <v>5</v>
      </c>
      <c r="AC234" s="10"/>
    </row>
    <row r="235" spans="1:29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3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5" t="s">
        <v>5</v>
      </c>
      <c r="T235" s="15" t="s">
        <v>5</v>
      </c>
      <c r="U235" s="15" t="s">
        <v>5</v>
      </c>
      <c r="V235" s="4" t="s">
        <v>5</v>
      </c>
      <c r="W235" s="15" t="s">
        <v>5</v>
      </c>
      <c r="X235" s="15" t="s">
        <v>5</v>
      </c>
      <c r="Y235" s="15" t="s">
        <v>5</v>
      </c>
      <c r="Z235" s="15" t="s">
        <v>5</v>
      </c>
      <c r="AA235" s="13" t="s">
        <v>5</v>
      </c>
      <c r="AB235" s="13" t="s">
        <v>5</v>
      </c>
      <c r="AC235" s="10"/>
    </row>
    <row r="236" spans="1:29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3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5" t="s">
        <v>5</v>
      </c>
      <c r="T236" s="15" t="s">
        <v>5</v>
      </c>
      <c r="U236" s="15" t="s">
        <v>5</v>
      </c>
      <c r="V236" s="4" t="s">
        <v>5</v>
      </c>
      <c r="W236" s="15" t="s">
        <v>5</v>
      </c>
      <c r="X236" s="15" t="s">
        <v>5</v>
      </c>
      <c r="Y236" s="15" t="s">
        <v>5</v>
      </c>
      <c r="Z236" s="15" t="s">
        <v>5</v>
      </c>
      <c r="AA236" s="13" t="s">
        <v>5</v>
      </c>
      <c r="AB236" s="13" t="s">
        <v>5</v>
      </c>
      <c r="AC236" s="10"/>
    </row>
    <row r="237" spans="1:29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3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5" t="s">
        <v>5</v>
      </c>
      <c r="T237" s="15" t="s">
        <v>5</v>
      </c>
      <c r="U237" s="15" t="s">
        <v>5</v>
      </c>
      <c r="V237" s="4" t="s">
        <v>5</v>
      </c>
      <c r="W237" s="15" t="s">
        <v>5</v>
      </c>
      <c r="X237" s="15" t="s">
        <v>5</v>
      </c>
      <c r="Y237" s="15" t="s">
        <v>5</v>
      </c>
      <c r="Z237" s="15" t="s">
        <v>5</v>
      </c>
      <c r="AA237" s="13" t="s">
        <v>5</v>
      </c>
      <c r="AB237" s="13" t="s">
        <v>5</v>
      </c>
      <c r="AC237" s="10"/>
    </row>
    <row r="238" spans="1:29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3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5" t="s">
        <v>5</v>
      </c>
      <c r="T238" s="15" t="s">
        <v>5</v>
      </c>
      <c r="U238" s="15" t="s">
        <v>5</v>
      </c>
      <c r="V238" s="4" t="s">
        <v>5</v>
      </c>
      <c r="W238" s="15" t="s">
        <v>5</v>
      </c>
      <c r="X238" s="15" t="s">
        <v>5</v>
      </c>
      <c r="Y238" s="15" t="s">
        <v>5</v>
      </c>
      <c r="Z238" s="15" t="s">
        <v>5</v>
      </c>
      <c r="AA238" s="13" t="s">
        <v>5</v>
      </c>
      <c r="AB238" s="13" t="s">
        <v>5</v>
      </c>
      <c r="AC238" s="10"/>
    </row>
    <row r="239" spans="1:29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3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5" t="s">
        <v>5</v>
      </c>
      <c r="T239" s="15" t="s">
        <v>5</v>
      </c>
      <c r="U239" s="15" t="s">
        <v>5</v>
      </c>
      <c r="V239" s="4" t="s">
        <v>5</v>
      </c>
      <c r="W239" s="15" t="s">
        <v>5</v>
      </c>
      <c r="X239" s="15" t="s">
        <v>5</v>
      </c>
      <c r="Y239" s="15" t="s">
        <v>5</v>
      </c>
      <c r="Z239" s="15" t="s">
        <v>5</v>
      </c>
      <c r="AA239" s="13" t="s">
        <v>5</v>
      </c>
      <c r="AB239" s="13" t="s">
        <v>5</v>
      </c>
      <c r="AC239" s="10"/>
    </row>
    <row r="240" spans="1:29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3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5" t="s">
        <v>5</v>
      </c>
      <c r="T240" s="15" t="s">
        <v>5</v>
      </c>
      <c r="U240" s="15" t="s">
        <v>5</v>
      </c>
      <c r="V240" s="4" t="s">
        <v>5</v>
      </c>
      <c r="W240" s="15" t="s">
        <v>5</v>
      </c>
      <c r="X240" s="15" t="s">
        <v>5</v>
      </c>
      <c r="Y240" s="15" t="s">
        <v>5</v>
      </c>
      <c r="Z240" s="15" t="s">
        <v>5</v>
      </c>
      <c r="AA240" s="13" t="s">
        <v>5</v>
      </c>
      <c r="AB240" s="13" t="s">
        <v>5</v>
      </c>
      <c r="AC240" s="10"/>
    </row>
    <row r="241" spans="1:29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3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5" t="s">
        <v>5</v>
      </c>
      <c r="T241" s="15" t="s">
        <v>5</v>
      </c>
      <c r="U241" s="15" t="s">
        <v>5</v>
      </c>
      <c r="V241" s="4" t="s">
        <v>5</v>
      </c>
      <c r="W241" s="15" t="s">
        <v>5</v>
      </c>
      <c r="X241" s="15" t="s">
        <v>5</v>
      </c>
      <c r="Y241" s="15" t="s">
        <v>5</v>
      </c>
      <c r="Z241" s="15" t="s">
        <v>5</v>
      </c>
      <c r="AA241" s="13" t="s">
        <v>5</v>
      </c>
      <c r="AB241" s="13" t="s">
        <v>5</v>
      </c>
      <c r="AC241" s="10"/>
    </row>
    <row r="242" spans="1:29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3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5" t="s">
        <v>5</v>
      </c>
      <c r="T242" s="15" t="s">
        <v>5</v>
      </c>
      <c r="U242" s="15" t="s">
        <v>5</v>
      </c>
      <c r="V242" s="4" t="s">
        <v>5</v>
      </c>
      <c r="W242" s="15" t="s">
        <v>5</v>
      </c>
      <c r="X242" s="15" t="s">
        <v>5</v>
      </c>
      <c r="Y242" s="15" t="s">
        <v>5</v>
      </c>
      <c r="Z242" s="15" t="s">
        <v>5</v>
      </c>
      <c r="AA242" s="13" t="s">
        <v>5</v>
      </c>
      <c r="AB242" s="13" t="s">
        <v>5</v>
      </c>
      <c r="AC242" s="10"/>
    </row>
    <row r="243" spans="1:29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3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5" t="s">
        <v>5</v>
      </c>
      <c r="T243" s="15" t="s">
        <v>5</v>
      </c>
      <c r="U243" s="15" t="s">
        <v>5</v>
      </c>
      <c r="V243" s="4" t="s">
        <v>5</v>
      </c>
      <c r="W243" s="15" t="s">
        <v>5</v>
      </c>
      <c r="X243" s="15" t="s">
        <v>5</v>
      </c>
      <c r="Y243" s="15" t="s">
        <v>5</v>
      </c>
      <c r="Z243" s="15" t="s">
        <v>5</v>
      </c>
      <c r="AA243" s="13" t="s">
        <v>5</v>
      </c>
      <c r="AB243" s="13" t="s">
        <v>5</v>
      </c>
      <c r="AC243" s="10"/>
    </row>
    <row r="244" spans="1:29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3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5" t="s">
        <v>5</v>
      </c>
      <c r="T244" s="15" t="s">
        <v>5</v>
      </c>
      <c r="U244" s="15" t="s">
        <v>5</v>
      </c>
      <c r="V244" s="4" t="s">
        <v>5</v>
      </c>
      <c r="W244" s="15" t="s">
        <v>5</v>
      </c>
      <c r="X244" s="15" t="s">
        <v>5</v>
      </c>
      <c r="Y244" s="15" t="s">
        <v>5</v>
      </c>
      <c r="Z244" s="15" t="s">
        <v>5</v>
      </c>
      <c r="AA244" s="13" t="s">
        <v>5</v>
      </c>
      <c r="AB244" s="13" t="s">
        <v>5</v>
      </c>
      <c r="AC244" s="10"/>
    </row>
    <row r="245" spans="1:29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3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5" t="s">
        <v>5</v>
      </c>
      <c r="T245" s="15" t="s">
        <v>5</v>
      </c>
      <c r="U245" s="15" t="s">
        <v>5</v>
      </c>
      <c r="V245" s="4" t="s">
        <v>5</v>
      </c>
      <c r="W245" s="15" t="s">
        <v>5</v>
      </c>
      <c r="X245" s="15" t="s">
        <v>5</v>
      </c>
      <c r="Y245" s="15" t="s">
        <v>5</v>
      </c>
      <c r="Z245" s="15" t="s">
        <v>5</v>
      </c>
      <c r="AA245" s="13" t="s">
        <v>5</v>
      </c>
      <c r="AB245" s="13" t="s">
        <v>5</v>
      </c>
      <c r="AC245" s="10"/>
    </row>
    <row r="246" spans="1:29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3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5" t="s">
        <v>5</v>
      </c>
      <c r="T246" s="15" t="s">
        <v>5</v>
      </c>
      <c r="U246" s="15" t="s">
        <v>5</v>
      </c>
      <c r="V246" s="4" t="s">
        <v>5</v>
      </c>
      <c r="W246" s="15" t="s">
        <v>5</v>
      </c>
      <c r="X246" s="15" t="s">
        <v>5</v>
      </c>
      <c r="Y246" s="15" t="s">
        <v>5</v>
      </c>
      <c r="Z246" s="15" t="s">
        <v>5</v>
      </c>
      <c r="AA246" s="13" t="s">
        <v>5</v>
      </c>
      <c r="AB246" s="13" t="s">
        <v>5</v>
      </c>
      <c r="AC246" s="10"/>
    </row>
    <row r="247" spans="1:29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3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5" t="s">
        <v>5</v>
      </c>
      <c r="T247" s="15" t="s">
        <v>5</v>
      </c>
      <c r="U247" s="15" t="s">
        <v>5</v>
      </c>
      <c r="V247" s="4" t="s">
        <v>5</v>
      </c>
      <c r="W247" s="15" t="s">
        <v>5</v>
      </c>
      <c r="X247" s="15" t="s">
        <v>5</v>
      </c>
      <c r="Y247" s="15" t="s">
        <v>5</v>
      </c>
      <c r="Z247" s="15" t="s">
        <v>5</v>
      </c>
      <c r="AA247" s="13" t="s">
        <v>5</v>
      </c>
      <c r="AB247" s="13" t="s">
        <v>5</v>
      </c>
      <c r="AC247" s="10"/>
    </row>
    <row r="248" spans="1:29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3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5" t="s">
        <v>5</v>
      </c>
      <c r="T248" s="15" t="s">
        <v>5</v>
      </c>
      <c r="U248" s="15" t="s">
        <v>5</v>
      </c>
      <c r="V248" s="4" t="s">
        <v>5</v>
      </c>
      <c r="W248" s="15" t="s">
        <v>5</v>
      </c>
      <c r="X248" s="15" t="s">
        <v>5</v>
      </c>
      <c r="Y248" s="15" t="s">
        <v>5</v>
      </c>
      <c r="Z248" s="15" t="s">
        <v>5</v>
      </c>
      <c r="AA248" s="13" t="s">
        <v>5</v>
      </c>
      <c r="AB248" s="13" t="s">
        <v>5</v>
      </c>
      <c r="AC248" s="10"/>
    </row>
    <row r="249" spans="1:29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3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5" t="s">
        <v>5</v>
      </c>
      <c r="T249" s="15" t="s">
        <v>5</v>
      </c>
      <c r="U249" s="15" t="s">
        <v>5</v>
      </c>
      <c r="V249" s="4" t="s">
        <v>5</v>
      </c>
      <c r="W249" s="15" t="s">
        <v>5</v>
      </c>
      <c r="X249" s="15" t="s">
        <v>5</v>
      </c>
      <c r="Y249" s="15" t="s">
        <v>5</v>
      </c>
      <c r="Z249" s="15" t="s">
        <v>5</v>
      </c>
      <c r="AA249" s="13" t="s">
        <v>5</v>
      </c>
      <c r="AB249" s="13" t="s">
        <v>5</v>
      </c>
      <c r="AC249" s="10"/>
    </row>
    <row r="250" spans="1:29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3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5" t="s">
        <v>5</v>
      </c>
      <c r="T250" s="15" t="s">
        <v>5</v>
      </c>
      <c r="U250" s="15" t="s">
        <v>5</v>
      </c>
      <c r="V250" s="4" t="s">
        <v>5</v>
      </c>
      <c r="W250" s="15" t="s">
        <v>5</v>
      </c>
      <c r="X250" s="15" t="s">
        <v>5</v>
      </c>
      <c r="Y250" s="15" t="s">
        <v>5</v>
      </c>
      <c r="Z250" s="15" t="s">
        <v>5</v>
      </c>
      <c r="AA250" s="13" t="s">
        <v>5</v>
      </c>
      <c r="AB250" s="13" t="s">
        <v>5</v>
      </c>
      <c r="AC250" s="10"/>
    </row>
    <row r="251" spans="1:29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3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5" t="s">
        <v>5</v>
      </c>
      <c r="T251" s="15" t="s">
        <v>5</v>
      </c>
      <c r="U251" s="15" t="s">
        <v>5</v>
      </c>
      <c r="V251" s="4" t="s">
        <v>5</v>
      </c>
      <c r="W251" s="15" t="s">
        <v>5</v>
      </c>
      <c r="X251" s="15" t="s">
        <v>5</v>
      </c>
      <c r="Y251" s="15" t="s">
        <v>5</v>
      </c>
      <c r="Z251" s="15" t="s">
        <v>5</v>
      </c>
      <c r="AA251" s="13" t="s">
        <v>5</v>
      </c>
      <c r="AB251" s="13" t="s">
        <v>5</v>
      </c>
      <c r="AC251" s="10"/>
    </row>
    <row r="252" spans="1:29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3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5" t="s">
        <v>5</v>
      </c>
      <c r="T252" s="15" t="s">
        <v>5</v>
      </c>
      <c r="U252" s="15" t="s">
        <v>5</v>
      </c>
      <c r="V252" s="4" t="s">
        <v>5</v>
      </c>
      <c r="W252" s="15" t="s">
        <v>5</v>
      </c>
      <c r="X252" s="15" t="s">
        <v>5</v>
      </c>
      <c r="Y252" s="15" t="s">
        <v>5</v>
      </c>
      <c r="Z252" s="15" t="s">
        <v>5</v>
      </c>
      <c r="AA252" s="13" t="s">
        <v>5</v>
      </c>
      <c r="AB252" s="13" t="s">
        <v>5</v>
      </c>
      <c r="AC252" s="10"/>
    </row>
    <row r="253" spans="1:29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3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5" t="s">
        <v>5</v>
      </c>
      <c r="T253" s="15" t="s">
        <v>5</v>
      </c>
      <c r="U253" s="15" t="s">
        <v>5</v>
      </c>
      <c r="V253" s="4" t="s">
        <v>5</v>
      </c>
      <c r="W253" s="15" t="s">
        <v>5</v>
      </c>
      <c r="X253" s="15" t="s">
        <v>5</v>
      </c>
      <c r="Y253" s="15" t="s">
        <v>5</v>
      </c>
      <c r="Z253" s="15" t="s">
        <v>5</v>
      </c>
      <c r="AA253" s="13" t="s">
        <v>5</v>
      </c>
      <c r="AB253" s="13" t="s">
        <v>5</v>
      </c>
      <c r="AC253" s="10"/>
    </row>
    <row r="254" spans="1:29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3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5" t="s">
        <v>5</v>
      </c>
      <c r="T254" s="15" t="s">
        <v>5</v>
      </c>
      <c r="U254" s="15" t="s">
        <v>5</v>
      </c>
      <c r="V254" s="4" t="s">
        <v>5</v>
      </c>
      <c r="W254" s="15" t="s">
        <v>5</v>
      </c>
      <c r="X254" s="15" t="s">
        <v>5</v>
      </c>
      <c r="Y254" s="15" t="s">
        <v>5</v>
      </c>
      <c r="Z254" s="15" t="s">
        <v>5</v>
      </c>
      <c r="AA254" s="13" t="s">
        <v>5</v>
      </c>
      <c r="AB254" s="13" t="s">
        <v>5</v>
      </c>
      <c r="AC254" s="10"/>
    </row>
    <row r="255" spans="1:29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3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5" t="s">
        <v>5</v>
      </c>
      <c r="T255" s="15" t="s">
        <v>5</v>
      </c>
      <c r="U255" s="15" t="s">
        <v>5</v>
      </c>
      <c r="V255" s="4" t="s">
        <v>5</v>
      </c>
      <c r="W255" s="15" t="s">
        <v>5</v>
      </c>
      <c r="X255" s="15" t="s">
        <v>5</v>
      </c>
      <c r="Y255" s="15" t="s">
        <v>5</v>
      </c>
      <c r="Z255" s="15" t="s">
        <v>5</v>
      </c>
      <c r="AA255" s="13" t="s">
        <v>5</v>
      </c>
      <c r="AB255" s="13" t="s">
        <v>5</v>
      </c>
      <c r="AC255" s="10"/>
    </row>
    <row r="256" spans="1:29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3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5" t="s">
        <v>5</v>
      </c>
      <c r="T256" s="15" t="s">
        <v>5</v>
      </c>
      <c r="U256" s="15" t="s">
        <v>5</v>
      </c>
      <c r="V256" s="4" t="s">
        <v>5</v>
      </c>
      <c r="W256" s="15" t="s">
        <v>5</v>
      </c>
      <c r="X256" s="15" t="s">
        <v>5</v>
      </c>
      <c r="Y256" s="15" t="s">
        <v>5</v>
      </c>
      <c r="Z256" s="15" t="s">
        <v>5</v>
      </c>
      <c r="AA256" s="13" t="s">
        <v>5</v>
      </c>
      <c r="AB256" s="13" t="s">
        <v>5</v>
      </c>
      <c r="AC256" s="10"/>
    </row>
    <row r="257" spans="1:29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3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5" t="s">
        <v>5</v>
      </c>
      <c r="T257" s="15" t="s">
        <v>5</v>
      </c>
      <c r="U257" s="15" t="s">
        <v>5</v>
      </c>
      <c r="V257" s="4" t="s">
        <v>5</v>
      </c>
      <c r="W257" s="15" t="s">
        <v>5</v>
      </c>
      <c r="X257" s="15" t="s">
        <v>5</v>
      </c>
      <c r="Y257" s="15" t="s">
        <v>5</v>
      </c>
      <c r="Z257" s="15" t="s">
        <v>5</v>
      </c>
      <c r="AA257" s="13" t="s">
        <v>5</v>
      </c>
      <c r="AB257" s="13" t="s">
        <v>5</v>
      </c>
      <c r="AC257" s="10"/>
    </row>
    <row r="258" spans="1:29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3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5" t="s">
        <v>5</v>
      </c>
      <c r="T258" s="15" t="s">
        <v>5</v>
      </c>
      <c r="U258" s="15" t="s">
        <v>5</v>
      </c>
      <c r="V258" s="4" t="s">
        <v>5</v>
      </c>
      <c r="W258" s="15" t="s">
        <v>5</v>
      </c>
      <c r="X258" s="15" t="s">
        <v>5</v>
      </c>
      <c r="Y258" s="15" t="s">
        <v>5</v>
      </c>
      <c r="Z258" s="15" t="s">
        <v>5</v>
      </c>
      <c r="AA258" s="13" t="s">
        <v>5</v>
      </c>
      <c r="AB258" s="13" t="s">
        <v>5</v>
      </c>
      <c r="AC258" s="10"/>
    </row>
    <row r="259" spans="1:29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3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5" t="s">
        <v>5</v>
      </c>
      <c r="T259" s="15" t="s">
        <v>5</v>
      </c>
      <c r="U259" s="15" t="s">
        <v>5</v>
      </c>
      <c r="V259" s="4" t="s">
        <v>5</v>
      </c>
      <c r="W259" s="15" t="s">
        <v>5</v>
      </c>
      <c r="X259" s="15" t="s">
        <v>5</v>
      </c>
      <c r="Y259" s="15" t="s">
        <v>5</v>
      </c>
      <c r="Z259" s="15" t="s">
        <v>5</v>
      </c>
      <c r="AA259" s="13" t="s">
        <v>5</v>
      </c>
      <c r="AB259" s="13" t="s">
        <v>5</v>
      </c>
      <c r="AC259" s="10"/>
    </row>
    <row r="260" spans="1:29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3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5" t="s">
        <v>5</v>
      </c>
      <c r="T260" s="15" t="s">
        <v>5</v>
      </c>
      <c r="U260" s="15" t="s">
        <v>5</v>
      </c>
      <c r="V260" s="4" t="s">
        <v>5</v>
      </c>
      <c r="W260" s="15" t="s">
        <v>5</v>
      </c>
      <c r="X260" s="15" t="s">
        <v>5</v>
      </c>
      <c r="Y260" s="15" t="s">
        <v>5</v>
      </c>
      <c r="Z260" s="15" t="s">
        <v>5</v>
      </c>
      <c r="AA260" s="13" t="s">
        <v>5</v>
      </c>
      <c r="AB260" s="13" t="s">
        <v>5</v>
      </c>
      <c r="AC260" s="10"/>
    </row>
    <row r="261" spans="1:29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3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5" t="s">
        <v>5</v>
      </c>
      <c r="T261" s="15" t="s">
        <v>5</v>
      </c>
      <c r="U261" s="15" t="s">
        <v>5</v>
      </c>
      <c r="V261" s="4" t="s">
        <v>5</v>
      </c>
      <c r="W261" s="15" t="s">
        <v>5</v>
      </c>
      <c r="X261" s="15" t="s">
        <v>5</v>
      </c>
      <c r="Y261" s="15" t="s">
        <v>5</v>
      </c>
      <c r="Z261" s="15" t="s">
        <v>5</v>
      </c>
      <c r="AA261" s="13" t="s">
        <v>5</v>
      </c>
      <c r="AB261" s="13" t="s">
        <v>5</v>
      </c>
      <c r="AC261" s="10"/>
    </row>
    <row r="262" spans="1:29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3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5" t="s">
        <v>5</v>
      </c>
      <c r="T262" s="15" t="s">
        <v>5</v>
      </c>
      <c r="U262" s="15" t="s">
        <v>5</v>
      </c>
      <c r="V262" s="4" t="s">
        <v>5</v>
      </c>
      <c r="W262" s="15" t="s">
        <v>5</v>
      </c>
      <c r="X262" s="15" t="s">
        <v>5</v>
      </c>
      <c r="Y262" s="15" t="s">
        <v>5</v>
      </c>
      <c r="Z262" s="15" t="s">
        <v>5</v>
      </c>
      <c r="AA262" s="13" t="s">
        <v>5</v>
      </c>
      <c r="AB262" s="13" t="s">
        <v>5</v>
      </c>
      <c r="AC262" s="10"/>
    </row>
    <row r="263" spans="1:29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3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5" t="s">
        <v>5</v>
      </c>
      <c r="T263" s="15" t="s">
        <v>5</v>
      </c>
      <c r="U263" s="15" t="s">
        <v>5</v>
      </c>
      <c r="V263" s="4" t="s">
        <v>5</v>
      </c>
      <c r="W263" s="15" t="s">
        <v>5</v>
      </c>
      <c r="X263" s="15" t="s">
        <v>5</v>
      </c>
      <c r="Y263" s="15" t="s">
        <v>5</v>
      </c>
      <c r="Z263" s="15" t="s">
        <v>5</v>
      </c>
      <c r="AA263" s="13" t="s">
        <v>5</v>
      </c>
      <c r="AB263" s="13" t="s">
        <v>5</v>
      </c>
      <c r="AC263" s="10"/>
    </row>
    <row r="264" spans="1:29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3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5" t="s">
        <v>5</v>
      </c>
      <c r="T264" s="15" t="s">
        <v>5</v>
      </c>
      <c r="U264" s="15" t="s">
        <v>5</v>
      </c>
      <c r="V264" s="4" t="s">
        <v>5</v>
      </c>
      <c r="W264" s="15" t="s">
        <v>5</v>
      </c>
      <c r="X264" s="15" t="s">
        <v>5</v>
      </c>
      <c r="Y264" s="15" t="s">
        <v>5</v>
      </c>
      <c r="Z264" s="15" t="s">
        <v>5</v>
      </c>
      <c r="AA264" s="13" t="s">
        <v>5</v>
      </c>
      <c r="AB264" s="13" t="s">
        <v>5</v>
      </c>
      <c r="AC264" s="10"/>
    </row>
    <row r="265" spans="1:29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3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5" t="s">
        <v>5</v>
      </c>
      <c r="T265" s="15" t="s">
        <v>5</v>
      </c>
      <c r="U265" s="15" t="s">
        <v>5</v>
      </c>
      <c r="V265" s="4" t="s">
        <v>5</v>
      </c>
      <c r="W265" s="15" t="s">
        <v>5</v>
      </c>
      <c r="X265" s="15" t="s">
        <v>5</v>
      </c>
      <c r="Y265" s="15" t="s">
        <v>5</v>
      </c>
      <c r="Z265" s="15" t="s">
        <v>5</v>
      </c>
      <c r="AA265" s="13" t="s">
        <v>5</v>
      </c>
      <c r="AB265" s="13" t="s">
        <v>5</v>
      </c>
      <c r="AC265" s="10"/>
    </row>
    <row r="266" spans="1:29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3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5" t="s">
        <v>5</v>
      </c>
      <c r="T266" s="15" t="s">
        <v>5</v>
      </c>
      <c r="U266" s="15" t="s">
        <v>5</v>
      </c>
      <c r="V266" s="4" t="s">
        <v>5</v>
      </c>
      <c r="W266" s="15" t="s">
        <v>5</v>
      </c>
      <c r="X266" s="15" t="s">
        <v>5</v>
      </c>
      <c r="Y266" s="15" t="s">
        <v>5</v>
      </c>
      <c r="Z266" s="15" t="s">
        <v>5</v>
      </c>
      <c r="AA266" s="13" t="s">
        <v>5</v>
      </c>
      <c r="AB266" s="13" t="s">
        <v>5</v>
      </c>
      <c r="AC266" s="10"/>
    </row>
    <row r="267" spans="1:29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3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5" t="s">
        <v>5</v>
      </c>
      <c r="T267" s="15" t="s">
        <v>5</v>
      </c>
      <c r="U267" s="15" t="s">
        <v>5</v>
      </c>
      <c r="V267" s="4" t="s">
        <v>5</v>
      </c>
      <c r="W267" s="15" t="s">
        <v>5</v>
      </c>
      <c r="X267" s="15" t="s">
        <v>5</v>
      </c>
      <c r="Y267" s="15" t="s">
        <v>5</v>
      </c>
      <c r="Z267" s="15" t="s">
        <v>5</v>
      </c>
      <c r="AA267" s="13" t="s">
        <v>5</v>
      </c>
      <c r="AB267" s="13" t="s">
        <v>5</v>
      </c>
      <c r="AC267" s="10"/>
    </row>
    <row r="268" spans="1:29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3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5" t="s">
        <v>5</v>
      </c>
      <c r="T268" s="15" t="s">
        <v>5</v>
      </c>
      <c r="U268" s="15" t="s">
        <v>5</v>
      </c>
      <c r="V268" s="4" t="s">
        <v>5</v>
      </c>
      <c r="W268" s="15" t="s">
        <v>5</v>
      </c>
      <c r="X268" s="15" t="s">
        <v>5</v>
      </c>
      <c r="Y268" s="15" t="s">
        <v>5</v>
      </c>
      <c r="Z268" s="15" t="s">
        <v>5</v>
      </c>
      <c r="AA268" s="13" t="s">
        <v>5</v>
      </c>
      <c r="AB268" s="13" t="s">
        <v>5</v>
      </c>
      <c r="AC268" s="10"/>
    </row>
    <row r="269" spans="1:29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3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5" t="s">
        <v>5</v>
      </c>
      <c r="T269" s="15" t="s">
        <v>5</v>
      </c>
      <c r="U269" s="15" t="s">
        <v>5</v>
      </c>
      <c r="V269" s="4" t="s">
        <v>5</v>
      </c>
      <c r="W269" s="15" t="s">
        <v>5</v>
      </c>
      <c r="X269" s="15" t="s">
        <v>5</v>
      </c>
      <c r="Y269" s="15" t="s">
        <v>5</v>
      </c>
      <c r="Z269" s="15" t="s">
        <v>5</v>
      </c>
      <c r="AA269" s="13" t="s">
        <v>5</v>
      </c>
      <c r="AB269" s="13" t="s">
        <v>5</v>
      </c>
      <c r="AC269" s="10"/>
    </row>
    <row r="270" spans="1:29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3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5" t="s">
        <v>5</v>
      </c>
      <c r="T270" s="15" t="s">
        <v>5</v>
      </c>
      <c r="U270" s="15" t="s">
        <v>5</v>
      </c>
      <c r="V270" s="4" t="s">
        <v>5</v>
      </c>
      <c r="W270" s="15" t="s">
        <v>5</v>
      </c>
      <c r="X270" s="15" t="s">
        <v>5</v>
      </c>
      <c r="Y270" s="15" t="s">
        <v>5</v>
      </c>
      <c r="Z270" s="15" t="s">
        <v>5</v>
      </c>
      <c r="AA270" s="13" t="s">
        <v>5</v>
      </c>
      <c r="AB270" s="13" t="s">
        <v>5</v>
      </c>
      <c r="AC270" s="10"/>
    </row>
    <row r="271" spans="1:29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3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5" t="s">
        <v>5</v>
      </c>
      <c r="T271" s="15" t="s">
        <v>5</v>
      </c>
      <c r="U271" s="15" t="s">
        <v>5</v>
      </c>
      <c r="V271" s="4" t="s">
        <v>5</v>
      </c>
      <c r="W271" s="15" t="s">
        <v>5</v>
      </c>
      <c r="X271" s="15" t="s">
        <v>5</v>
      </c>
      <c r="Y271" s="15" t="s">
        <v>5</v>
      </c>
      <c r="Z271" s="15" t="s">
        <v>5</v>
      </c>
      <c r="AA271" s="13" t="s">
        <v>5</v>
      </c>
      <c r="AB271" s="13" t="s">
        <v>5</v>
      </c>
      <c r="AC271" s="10"/>
    </row>
    <row r="272" spans="1:29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3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5" t="s">
        <v>5</v>
      </c>
      <c r="T272" s="15" t="s">
        <v>5</v>
      </c>
      <c r="U272" s="15" t="s">
        <v>5</v>
      </c>
      <c r="V272" s="4" t="s">
        <v>5</v>
      </c>
      <c r="W272" s="15" t="s">
        <v>5</v>
      </c>
      <c r="X272" s="15" t="s">
        <v>5</v>
      </c>
      <c r="Y272" s="15" t="s">
        <v>5</v>
      </c>
      <c r="Z272" s="15" t="s">
        <v>5</v>
      </c>
      <c r="AA272" s="13" t="s">
        <v>5</v>
      </c>
      <c r="AB272" s="13" t="s">
        <v>5</v>
      </c>
      <c r="AC272" s="10"/>
    </row>
    <row r="273" spans="1:29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3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5" t="s">
        <v>5</v>
      </c>
      <c r="T273" s="15" t="s">
        <v>5</v>
      </c>
      <c r="U273" s="15" t="s">
        <v>5</v>
      </c>
      <c r="V273" s="4" t="s">
        <v>5</v>
      </c>
      <c r="W273" s="15" t="s">
        <v>5</v>
      </c>
      <c r="X273" s="15" t="s">
        <v>5</v>
      </c>
      <c r="Y273" s="15" t="s">
        <v>5</v>
      </c>
      <c r="Z273" s="15" t="s">
        <v>5</v>
      </c>
      <c r="AA273" s="13" t="s">
        <v>5</v>
      </c>
      <c r="AB273" s="13" t="s">
        <v>5</v>
      </c>
      <c r="AC273" s="10"/>
    </row>
    <row r="274" spans="1:29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3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5" t="s">
        <v>5</v>
      </c>
      <c r="T274" s="15" t="s">
        <v>5</v>
      </c>
      <c r="U274" s="15" t="s">
        <v>5</v>
      </c>
      <c r="V274" s="4" t="s">
        <v>5</v>
      </c>
      <c r="W274" s="15" t="s">
        <v>5</v>
      </c>
      <c r="X274" s="15" t="s">
        <v>5</v>
      </c>
      <c r="Y274" s="15" t="s">
        <v>5</v>
      </c>
      <c r="Z274" s="15" t="s">
        <v>5</v>
      </c>
      <c r="AA274" s="13" t="s">
        <v>5</v>
      </c>
      <c r="AB274" s="13" t="s">
        <v>5</v>
      </c>
      <c r="AC274" s="10"/>
    </row>
    <row r="275" spans="1:29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3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5" t="s">
        <v>5</v>
      </c>
      <c r="T275" s="15" t="s">
        <v>5</v>
      </c>
      <c r="U275" s="15" t="s">
        <v>5</v>
      </c>
      <c r="V275" s="4" t="s">
        <v>5</v>
      </c>
      <c r="W275" s="15" t="s">
        <v>5</v>
      </c>
      <c r="X275" s="15" t="s">
        <v>5</v>
      </c>
      <c r="Y275" s="15" t="s">
        <v>5</v>
      </c>
      <c r="Z275" s="15" t="s">
        <v>5</v>
      </c>
      <c r="AA275" s="13" t="s">
        <v>5</v>
      </c>
      <c r="AB275" s="13" t="s">
        <v>5</v>
      </c>
      <c r="AC275" s="10"/>
    </row>
    <row r="276" spans="1:29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3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5" t="s">
        <v>5</v>
      </c>
      <c r="T276" s="15" t="s">
        <v>5</v>
      </c>
      <c r="U276" s="15" t="s">
        <v>5</v>
      </c>
      <c r="V276" s="4" t="s">
        <v>5</v>
      </c>
      <c r="W276" s="15" t="s">
        <v>5</v>
      </c>
      <c r="X276" s="15" t="s">
        <v>5</v>
      </c>
      <c r="Y276" s="15" t="s">
        <v>5</v>
      </c>
      <c r="Z276" s="15" t="s">
        <v>5</v>
      </c>
      <c r="AA276" s="13" t="s">
        <v>5</v>
      </c>
      <c r="AB276" s="13" t="s">
        <v>5</v>
      </c>
      <c r="AC276" s="10"/>
    </row>
    <row r="277" spans="1:29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3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5" t="s">
        <v>5</v>
      </c>
      <c r="T277" s="15" t="s">
        <v>5</v>
      </c>
      <c r="U277" s="15" t="s">
        <v>5</v>
      </c>
      <c r="V277" s="4" t="s">
        <v>5</v>
      </c>
      <c r="W277" s="15" t="s">
        <v>5</v>
      </c>
      <c r="X277" s="15" t="s">
        <v>5</v>
      </c>
      <c r="Y277" s="15" t="s">
        <v>5</v>
      </c>
      <c r="Z277" s="15" t="s">
        <v>5</v>
      </c>
      <c r="AA277" s="13" t="s">
        <v>5</v>
      </c>
      <c r="AB277" s="13" t="s">
        <v>5</v>
      </c>
      <c r="AC277" s="10"/>
    </row>
    <row r="278" spans="1:29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3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5" t="s">
        <v>5</v>
      </c>
      <c r="T278" s="15" t="s">
        <v>5</v>
      </c>
      <c r="U278" s="15" t="s">
        <v>5</v>
      </c>
      <c r="V278" s="4" t="s">
        <v>5</v>
      </c>
      <c r="W278" s="15" t="s">
        <v>5</v>
      </c>
      <c r="X278" s="15" t="s">
        <v>5</v>
      </c>
      <c r="Y278" s="15" t="s">
        <v>5</v>
      </c>
      <c r="Z278" s="15" t="s">
        <v>5</v>
      </c>
      <c r="AA278" s="13" t="s">
        <v>5</v>
      </c>
      <c r="AB278" s="13" t="s">
        <v>5</v>
      </c>
      <c r="AC278" s="10"/>
    </row>
    <row r="279" spans="1:29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3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5" t="s">
        <v>5</v>
      </c>
      <c r="T279" s="15" t="s">
        <v>5</v>
      </c>
      <c r="U279" s="15" t="s">
        <v>5</v>
      </c>
      <c r="V279" s="4" t="s">
        <v>5</v>
      </c>
      <c r="W279" s="15" t="s">
        <v>5</v>
      </c>
      <c r="X279" s="15" t="s">
        <v>5</v>
      </c>
      <c r="Y279" s="15" t="s">
        <v>5</v>
      </c>
      <c r="Z279" s="15" t="s">
        <v>5</v>
      </c>
      <c r="AA279" s="13" t="s">
        <v>5</v>
      </c>
      <c r="AB279" s="13" t="s">
        <v>5</v>
      </c>
      <c r="AC279" s="10"/>
    </row>
    <row r="280" spans="1:29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3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5" t="s">
        <v>5</v>
      </c>
      <c r="T280" s="15" t="s">
        <v>5</v>
      </c>
      <c r="U280" s="15" t="s">
        <v>5</v>
      </c>
      <c r="V280" s="4" t="s">
        <v>5</v>
      </c>
      <c r="W280" s="15" t="s">
        <v>5</v>
      </c>
      <c r="X280" s="15" t="s">
        <v>5</v>
      </c>
      <c r="Y280" s="15" t="s">
        <v>5</v>
      </c>
      <c r="Z280" s="15" t="s">
        <v>5</v>
      </c>
      <c r="AA280" s="13" t="s">
        <v>5</v>
      </c>
      <c r="AB280" s="13" t="s">
        <v>5</v>
      </c>
      <c r="AC280" s="10"/>
    </row>
    <row r="281" spans="1:29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3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5" t="s">
        <v>5</v>
      </c>
      <c r="T281" s="15" t="s">
        <v>5</v>
      </c>
      <c r="U281" s="15" t="s">
        <v>5</v>
      </c>
      <c r="V281" s="4" t="s">
        <v>5</v>
      </c>
      <c r="W281" s="15" t="s">
        <v>5</v>
      </c>
      <c r="X281" s="15" t="s">
        <v>5</v>
      </c>
      <c r="Y281" s="15" t="s">
        <v>5</v>
      </c>
      <c r="Z281" s="15" t="s">
        <v>5</v>
      </c>
      <c r="AA281" s="13" t="s">
        <v>5</v>
      </c>
      <c r="AB281" s="13" t="s">
        <v>5</v>
      </c>
      <c r="AC281" s="10"/>
    </row>
    <row r="282" spans="1:29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3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5" t="s">
        <v>5</v>
      </c>
      <c r="T282" s="15" t="s">
        <v>5</v>
      </c>
      <c r="U282" s="15" t="s">
        <v>5</v>
      </c>
      <c r="V282" s="4" t="s">
        <v>5</v>
      </c>
      <c r="W282" s="15" t="s">
        <v>5</v>
      </c>
      <c r="X282" s="15" t="s">
        <v>5</v>
      </c>
      <c r="Y282" s="15" t="s">
        <v>5</v>
      </c>
      <c r="Z282" s="15" t="s">
        <v>5</v>
      </c>
      <c r="AA282" s="13" t="s">
        <v>5</v>
      </c>
      <c r="AB282" s="13" t="s">
        <v>5</v>
      </c>
      <c r="AC282" s="10"/>
    </row>
    <row r="283" spans="1:29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3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5" t="s">
        <v>5</v>
      </c>
      <c r="T283" s="15" t="s">
        <v>5</v>
      </c>
      <c r="U283" s="15" t="s">
        <v>5</v>
      </c>
      <c r="V283" s="4" t="s">
        <v>5</v>
      </c>
      <c r="W283" s="15" t="s">
        <v>5</v>
      </c>
      <c r="X283" s="15" t="s">
        <v>5</v>
      </c>
      <c r="Y283" s="15" t="s">
        <v>5</v>
      </c>
      <c r="Z283" s="15" t="s">
        <v>5</v>
      </c>
      <c r="AA283" s="13" t="s">
        <v>5</v>
      </c>
      <c r="AB283" s="13" t="s">
        <v>5</v>
      </c>
      <c r="AC283" s="10"/>
    </row>
    <row r="284" spans="1:29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3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5" t="s">
        <v>5</v>
      </c>
      <c r="T284" s="15" t="s">
        <v>5</v>
      </c>
      <c r="U284" s="15" t="s">
        <v>5</v>
      </c>
      <c r="V284" s="4" t="s">
        <v>5</v>
      </c>
      <c r="W284" s="15" t="s">
        <v>5</v>
      </c>
      <c r="X284" s="15" t="s">
        <v>5</v>
      </c>
      <c r="Y284" s="15" t="s">
        <v>5</v>
      </c>
      <c r="Z284" s="15" t="s">
        <v>5</v>
      </c>
      <c r="AA284" s="13" t="s">
        <v>5</v>
      </c>
      <c r="AB284" s="13" t="s">
        <v>5</v>
      </c>
      <c r="AC284" s="10"/>
    </row>
    <row r="285" spans="1:29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3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5" t="s">
        <v>5</v>
      </c>
      <c r="T285" s="15" t="s">
        <v>5</v>
      </c>
      <c r="U285" s="15" t="s">
        <v>5</v>
      </c>
      <c r="V285" s="4" t="s">
        <v>5</v>
      </c>
      <c r="W285" s="15" t="s">
        <v>5</v>
      </c>
      <c r="X285" s="15" t="s">
        <v>5</v>
      </c>
      <c r="Y285" s="15" t="s">
        <v>5</v>
      </c>
      <c r="Z285" s="15" t="s">
        <v>5</v>
      </c>
      <c r="AA285" s="13" t="s">
        <v>5</v>
      </c>
      <c r="AB285" s="13" t="s">
        <v>5</v>
      </c>
      <c r="AC285" s="10"/>
    </row>
    <row r="286" spans="1:29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3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5" t="s">
        <v>5</v>
      </c>
      <c r="T286" s="15" t="s">
        <v>5</v>
      </c>
      <c r="U286" s="15" t="s">
        <v>5</v>
      </c>
      <c r="V286" s="4" t="s">
        <v>5</v>
      </c>
      <c r="W286" s="15" t="s">
        <v>5</v>
      </c>
      <c r="X286" s="15" t="s">
        <v>5</v>
      </c>
      <c r="Y286" s="15" t="s">
        <v>5</v>
      </c>
      <c r="Z286" s="15" t="s">
        <v>5</v>
      </c>
      <c r="AA286" s="13" t="s">
        <v>5</v>
      </c>
      <c r="AB286" s="13" t="s">
        <v>5</v>
      </c>
      <c r="AC286" s="10"/>
    </row>
    <row r="287" spans="1:29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3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5" t="s">
        <v>5</v>
      </c>
      <c r="T287" s="15" t="s">
        <v>5</v>
      </c>
      <c r="U287" s="15" t="s">
        <v>5</v>
      </c>
      <c r="V287" s="4" t="s">
        <v>5</v>
      </c>
      <c r="W287" s="15" t="s">
        <v>5</v>
      </c>
      <c r="X287" s="15" t="s">
        <v>5</v>
      </c>
      <c r="Y287" s="15" t="s">
        <v>5</v>
      </c>
      <c r="Z287" s="15" t="s">
        <v>5</v>
      </c>
      <c r="AA287" s="13" t="s">
        <v>5</v>
      </c>
      <c r="AB287" s="13" t="s">
        <v>5</v>
      </c>
      <c r="AC287" s="10"/>
    </row>
    <row r="288" spans="1:29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3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5" t="s">
        <v>5</v>
      </c>
      <c r="T288" s="15" t="s">
        <v>5</v>
      </c>
      <c r="U288" s="15" t="s">
        <v>5</v>
      </c>
      <c r="V288" s="4" t="s">
        <v>5</v>
      </c>
      <c r="W288" s="15" t="s">
        <v>5</v>
      </c>
      <c r="X288" s="15" t="s">
        <v>5</v>
      </c>
      <c r="Y288" s="15" t="s">
        <v>5</v>
      </c>
      <c r="Z288" s="15" t="s">
        <v>5</v>
      </c>
      <c r="AA288" s="13" t="s">
        <v>5</v>
      </c>
      <c r="AB288" s="13" t="s">
        <v>5</v>
      </c>
      <c r="AC288" s="10"/>
    </row>
    <row r="289" spans="1:29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3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5" t="s">
        <v>5</v>
      </c>
      <c r="T289" s="15" t="s">
        <v>5</v>
      </c>
      <c r="U289" s="15" t="s">
        <v>5</v>
      </c>
      <c r="V289" s="4" t="s">
        <v>5</v>
      </c>
      <c r="W289" s="15" t="s">
        <v>5</v>
      </c>
      <c r="X289" s="15" t="s">
        <v>5</v>
      </c>
      <c r="Y289" s="15" t="s">
        <v>5</v>
      </c>
      <c r="Z289" s="15" t="s">
        <v>5</v>
      </c>
      <c r="AA289" s="13" t="s">
        <v>5</v>
      </c>
      <c r="AB289" s="13" t="s">
        <v>5</v>
      </c>
      <c r="AC289" s="10"/>
    </row>
    <row r="290" spans="1:29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3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5" t="s">
        <v>5</v>
      </c>
      <c r="T290" s="15" t="s">
        <v>5</v>
      </c>
      <c r="U290" s="15" t="s">
        <v>5</v>
      </c>
      <c r="V290" s="4" t="s">
        <v>5</v>
      </c>
      <c r="W290" s="15" t="s">
        <v>5</v>
      </c>
      <c r="X290" s="15" t="s">
        <v>5</v>
      </c>
      <c r="Y290" s="15" t="s">
        <v>5</v>
      </c>
      <c r="Z290" s="15" t="s">
        <v>5</v>
      </c>
      <c r="AA290" s="13" t="s">
        <v>5</v>
      </c>
      <c r="AB290" s="13" t="s">
        <v>5</v>
      </c>
      <c r="AC290" s="10"/>
    </row>
    <row r="291" spans="1:29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3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5" t="s">
        <v>5</v>
      </c>
      <c r="T291" s="15" t="s">
        <v>5</v>
      </c>
      <c r="U291" s="15" t="s">
        <v>5</v>
      </c>
      <c r="V291" s="4" t="s">
        <v>5</v>
      </c>
      <c r="W291" s="15" t="s">
        <v>5</v>
      </c>
      <c r="X291" s="15" t="s">
        <v>5</v>
      </c>
      <c r="Y291" s="15" t="s">
        <v>5</v>
      </c>
      <c r="Z291" s="15" t="s">
        <v>5</v>
      </c>
      <c r="AA291" s="13" t="s">
        <v>5</v>
      </c>
      <c r="AB291" s="13" t="s">
        <v>5</v>
      </c>
      <c r="AC291" s="10"/>
    </row>
    <row r="292" spans="1:29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3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5" t="s">
        <v>5</v>
      </c>
      <c r="T292" s="15" t="s">
        <v>5</v>
      </c>
      <c r="U292" s="15" t="s">
        <v>5</v>
      </c>
      <c r="V292" s="4" t="s">
        <v>5</v>
      </c>
      <c r="W292" s="15" t="s">
        <v>5</v>
      </c>
      <c r="X292" s="15" t="s">
        <v>5</v>
      </c>
      <c r="Y292" s="15" t="s">
        <v>5</v>
      </c>
      <c r="Z292" s="15" t="s">
        <v>5</v>
      </c>
      <c r="AA292" s="13" t="s">
        <v>5</v>
      </c>
      <c r="AB292" s="13" t="s">
        <v>5</v>
      </c>
      <c r="AC292" s="10"/>
    </row>
    <row r="293" spans="1:29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3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5" t="s">
        <v>5</v>
      </c>
      <c r="T293" s="15" t="s">
        <v>5</v>
      </c>
      <c r="U293" s="15" t="s">
        <v>5</v>
      </c>
      <c r="V293" s="4" t="s">
        <v>5</v>
      </c>
      <c r="W293" s="15" t="s">
        <v>5</v>
      </c>
      <c r="X293" s="15" t="s">
        <v>5</v>
      </c>
      <c r="Y293" s="15" t="s">
        <v>5</v>
      </c>
      <c r="Z293" s="15" t="s">
        <v>5</v>
      </c>
      <c r="AA293" s="13" t="s">
        <v>5</v>
      </c>
      <c r="AB293" s="13" t="s">
        <v>5</v>
      </c>
      <c r="AC293" s="10"/>
    </row>
    <row r="294" spans="1:29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3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5" t="s">
        <v>5</v>
      </c>
      <c r="T294" s="15" t="s">
        <v>5</v>
      </c>
      <c r="U294" s="15" t="s">
        <v>5</v>
      </c>
      <c r="V294" s="4" t="s">
        <v>5</v>
      </c>
      <c r="W294" s="15" t="s">
        <v>5</v>
      </c>
      <c r="X294" s="15" t="s">
        <v>5</v>
      </c>
      <c r="Y294" s="15" t="s">
        <v>5</v>
      </c>
      <c r="Z294" s="15" t="s">
        <v>5</v>
      </c>
      <c r="AA294" s="13" t="s">
        <v>5</v>
      </c>
      <c r="AB294" s="13" t="s">
        <v>5</v>
      </c>
      <c r="AC294" s="10"/>
    </row>
    <row r="295" spans="1:29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3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5" t="s">
        <v>5</v>
      </c>
      <c r="T295" s="15" t="s">
        <v>5</v>
      </c>
      <c r="U295" s="15" t="s">
        <v>5</v>
      </c>
      <c r="V295" s="4" t="s">
        <v>5</v>
      </c>
      <c r="W295" s="15" t="s">
        <v>5</v>
      </c>
      <c r="X295" s="15" t="s">
        <v>5</v>
      </c>
      <c r="Y295" s="15" t="s">
        <v>5</v>
      </c>
      <c r="Z295" s="15" t="s">
        <v>5</v>
      </c>
      <c r="AA295" s="13" t="s">
        <v>5</v>
      </c>
      <c r="AB295" s="13" t="s">
        <v>5</v>
      </c>
      <c r="AC295" s="10"/>
    </row>
    <row r="296" spans="1:29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3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5" t="s">
        <v>5</v>
      </c>
      <c r="T296" s="15" t="s">
        <v>5</v>
      </c>
      <c r="U296" s="15" t="s">
        <v>5</v>
      </c>
      <c r="V296" s="4" t="s">
        <v>5</v>
      </c>
      <c r="W296" s="15" t="s">
        <v>5</v>
      </c>
      <c r="X296" s="15" t="s">
        <v>5</v>
      </c>
      <c r="Y296" s="15" t="s">
        <v>5</v>
      </c>
      <c r="Z296" s="15" t="s">
        <v>5</v>
      </c>
      <c r="AA296" s="13" t="s">
        <v>5</v>
      </c>
      <c r="AB296" s="13" t="s">
        <v>5</v>
      </c>
      <c r="AC296" s="10"/>
    </row>
    <row r="297" spans="1:29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3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5" t="s">
        <v>5</v>
      </c>
      <c r="T297" s="15" t="s">
        <v>5</v>
      </c>
      <c r="U297" s="15" t="s">
        <v>5</v>
      </c>
      <c r="V297" s="4" t="s">
        <v>5</v>
      </c>
      <c r="W297" s="15" t="s">
        <v>5</v>
      </c>
      <c r="X297" s="15" t="s">
        <v>5</v>
      </c>
      <c r="Y297" s="15" t="s">
        <v>5</v>
      </c>
      <c r="Z297" s="15" t="s">
        <v>5</v>
      </c>
      <c r="AA297" s="13" t="s">
        <v>5</v>
      </c>
      <c r="AB297" s="13" t="s">
        <v>5</v>
      </c>
      <c r="AC297" s="10"/>
    </row>
    <row r="298" spans="1:29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3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5" t="s">
        <v>5</v>
      </c>
      <c r="T298" s="15" t="s">
        <v>5</v>
      </c>
      <c r="U298" s="15" t="s">
        <v>5</v>
      </c>
      <c r="V298" s="4" t="s">
        <v>5</v>
      </c>
      <c r="W298" s="15" t="s">
        <v>5</v>
      </c>
      <c r="X298" s="15" t="s">
        <v>5</v>
      </c>
      <c r="Y298" s="15" t="s">
        <v>5</v>
      </c>
      <c r="Z298" s="15" t="s">
        <v>5</v>
      </c>
      <c r="AA298" s="13" t="s">
        <v>5</v>
      </c>
      <c r="AB298" s="13" t="s">
        <v>5</v>
      </c>
      <c r="AC298" s="10"/>
    </row>
    <row r="299" spans="1:29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3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5" t="s">
        <v>5</v>
      </c>
      <c r="T299" s="15" t="s">
        <v>5</v>
      </c>
      <c r="U299" s="15" t="s">
        <v>5</v>
      </c>
      <c r="V299" s="4" t="s">
        <v>5</v>
      </c>
      <c r="W299" s="15" t="s">
        <v>5</v>
      </c>
      <c r="X299" s="15" t="s">
        <v>5</v>
      </c>
      <c r="Y299" s="15" t="s">
        <v>5</v>
      </c>
      <c r="Z299" s="15" t="s">
        <v>5</v>
      </c>
      <c r="AA299" s="13" t="s">
        <v>5</v>
      </c>
      <c r="AB299" s="13" t="s">
        <v>5</v>
      </c>
      <c r="AC299" s="10"/>
    </row>
    <row r="300" spans="1:29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3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5" t="s">
        <v>5</v>
      </c>
      <c r="T300" s="15" t="s">
        <v>5</v>
      </c>
      <c r="U300" s="15" t="s">
        <v>5</v>
      </c>
      <c r="V300" s="4" t="s">
        <v>5</v>
      </c>
      <c r="W300" s="15" t="s">
        <v>5</v>
      </c>
      <c r="X300" s="15" t="s">
        <v>5</v>
      </c>
      <c r="Y300" s="15" t="s">
        <v>5</v>
      </c>
      <c r="Z300" s="15" t="s">
        <v>5</v>
      </c>
      <c r="AA300" s="13" t="s">
        <v>5</v>
      </c>
      <c r="AB300" s="13" t="s">
        <v>5</v>
      </c>
      <c r="AC300" s="10"/>
    </row>
    <row r="301" spans="1:29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3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5" t="s">
        <v>5</v>
      </c>
      <c r="T301" s="15" t="s">
        <v>5</v>
      </c>
      <c r="U301" s="15" t="s">
        <v>5</v>
      </c>
      <c r="V301" s="4" t="s">
        <v>5</v>
      </c>
      <c r="W301" s="15" t="s">
        <v>5</v>
      </c>
      <c r="X301" s="15" t="s">
        <v>5</v>
      </c>
      <c r="Y301" s="15" t="s">
        <v>5</v>
      </c>
      <c r="Z301" s="15" t="s">
        <v>5</v>
      </c>
      <c r="AA301" s="13" t="s">
        <v>5</v>
      </c>
      <c r="AB301" s="13" t="s">
        <v>5</v>
      </c>
      <c r="AC301" s="10"/>
    </row>
    <row r="302" spans="1:29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3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5" t="s">
        <v>5</v>
      </c>
      <c r="T302" s="15" t="s">
        <v>5</v>
      </c>
      <c r="U302" s="15" t="s">
        <v>5</v>
      </c>
      <c r="V302" s="4" t="s">
        <v>5</v>
      </c>
      <c r="W302" s="15" t="s">
        <v>5</v>
      </c>
      <c r="X302" s="15" t="s">
        <v>5</v>
      </c>
      <c r="Y302" s="15" t="s">
        <v>5</v>
      </c>
      <c r="Z302" s="15" t="s">
        <v>5</v>
      </c>
      <c r="AA302" s="13" t="s">
        <v>5</v>
      </c>
      <c r="AB302" s="13" t="s">
        <v>5</v>
      </c>
      <c r="AC302" s="10"/>
    </row>
    <row r="303" spans="1:29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3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5" t="s">
        <v>5</v>
      </c>
      <c r="T303" s="15" t="s">
        <v>5</v>
      </c>
      <c r="U303" s="15" t="s">
        <v>5</v>
      </c>
      <c r="V303" s="4" t="s">
        <v>5</v>
      </c>
      <c r="W303" s="15" t="s">
        <v>5</v>
      </c>
      <c r="X303" s="15" t="s">
        <v>5</v>
      </c>
      <c r="Y303" s="15" t="s">
        <v>5</v>
      </c>
      <c r="Z303" s="15" t="s">
        <v>5</v>
      </c>
      <c r="AA303" s="13" t="s">
        <v>5</v>
      </c>
      <c r="AB303" s="13" t="s">
        <v>5</v>
      </c>
      <c r="AC303" s="10"/>
    </row>
    <row r="304" spans="1:29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3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5" t="s">
        <v>5</v>
      </c>
      <c r="T304" s="15" t="s">
        <v>5</v>
      </c>
      <c r="U304" s="15" t="s">
        <v>5</v>
      </c>
      <c r="V304" s="4" t="s">
        <v>5</v>
      </c>
      <c r="W304" s="15" t="s">
        <v>5</v>
      </c>
      <c r="X304" s="15" t="s">
        <v>5</v>
      </c>
      <c r="Y304" s="15" t="s">
        <v>5</v>
      </c>
      <c r="Z304" s="15" t="s">
        <v>5</v>
      </c>
      <c r="AA304" s="13" t="s">
        <v>5</v>
      </c>
      <c r="AB304" s="13" t="s">
        <v>5</v>
      </c>
      <c r="AC304" s="10"/>
    </row>
    <row r="305" spans="1:29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3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5" t="s">
        <v>5</v>
      </c>
      <c r="T305" s="15" t="s">
        <v>5</v>
      </c>
      <c r="U305" s="15" t="s">
        <v>5</v>
      </c>
      <c r="V305" s="4" t="s">
        <v>5</v>
      </c>
      <c r="W305" s="15" t="s">
        <v>5</v>
      </c>
      <c r="X305" s="15" t="s">
        <v>5</v>
      </c>
      <c r="Y305" s="15" t="s">
        <v>5</v>
      </c>
      <c r="Z305" s="15" t="s">
        <v>5</v>
      </c>
      <c r="AA305" s="13" t="s">
        <v>5</v>
      </c>
      <c r="AB305" s="13" t="s">
        <v>5</v>
      </c>
      <c r="AC305" s="10"/>
    </row>
    <row r="306" spans="1:29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3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5" t="s">
        <v>5</v>
      </c>
      <c r="T306" s="15" t="s">
        <v>5</v>
      </c>
      <c r="U306" s="15" t="s">
        <v>5</v>
      </c>
      <c r="V306" s="4" t="s">
        <v>5</v>
      </c>
      <c r="W306" s="15" t="s">
        <v>5</v>
      </c>
      <c r="X306" s="15" t="s">
        <v>5</v>
      </c>
      <c r="Y306" s="15" t="s">
        <v>5</v>
      </c>
      <c r="Z306" s="15" t="s">
        <v>5</v>
      </c>
      <c r="AA306" s="13" t="s">
        <v>5</v>
      </c>
      <c r="AB306" s="13" t="s">
        <v>5</v>
      </c>
      <c r="AC306" s="10"/>
    </row>
    <row r="307" spans="1:29">
      <c r="A307" s="21">
        <v>301</v>
      </c>
      <c r="B307" s="13" t="s">
        <v>5</v>
      </c>
      <c r="C307" s="15" t="s">
        <v>5</v>
      </c>
      <c r="D307" s="15" t="s">
        <v>5</v>
      </c>
      <c r="E307" s="15" t="s">
        <v>5</v>
      </c>
      <c r="F307" s="15" t="s">
        <v>5</v>
      </c>
      <c r="G307" s="15" t="s">
        <v>5</v>
      </c>
      <c r="H307" s="15" t="s">
        <v>5</v>
      </c>
      <c r="I307" s="13" t="s">
        <v>5</v>
      </c>
      <c r="J307" s="22" t="s">
        <v>5</v>
      </c>
      <c r="K307" s="4" t="s">
        <v>5</v>
      </c>
      <c r="L307" s="4" t="s">
        <v>5</v>
      </c>
      <c r="M307" s="4" t="s">
        <v>5</v>
      </c>
      <c r="N307" s="4" t="s">
        <v>5</v>
      </c>
      <c r="O307" s="4" t="s">
        <v>5</v>
      </c>
      <c r="P307" s="4" t="s">
        <v>5</v>
      </c>
      <c r="Q307" s="4" t="s">
        <v>5</v>
      </c>
      <c r="R307" s="4" t="s">
        <v>5</v>
      </c>
      <c r="S307" s="15" t="s">
        <v>5</v>
      </c>
      <c r="T307" s="15" t="s">
        <v>5</v>
      </c>
      <c r="U307" s="15" t="s">
        <v>5</v>
      </c>
      <c r="V307" s="4" t="s">
        <v>5</v>
      </c>
      <c r="W307" s="15" t="s">
        <v>5</v>
      </c>
      <c r="X307" s="15" t="s">
        <v>5</v>
      </c>
      <c r="Y307" s="15" t="s">
        <v>5</v>
      </c>
      <c r="Z307" s="15" t="s">
        <v>5</v>
      </c>
      <c r="AA307" s="13" t="s">
        <v>5</v>
      </c>
      <c r="AB307" s="13" t="s">
        <v>5</v>
      </c>
      <c r="AC307" s="10"/>
    </row>
    <row r="308" spans="1:29">
      <c r="A308" s="21">
        <v>302</v>
      </c>
      <c r="B308" s="13" t="s">
        <v>5</v>
      </c>
      <c r="C308" s="15" t="s">
        <v>5</v>
      </c>
      <c r="D308" s="15" t="s">
        <v>5</v>
      </c>
      <c r="E308" s="15" t="s">
        <v>5</v>
      </c>
      <c r="F308" s="15" t="s">
        <v>5</v>
      </c>
      <c r="G308" s="15" t="s">
        <v>5</v>
      </c>
      <c r="H308" s="15" t="s">
        <v>5</v>
      </c>
      <c r="I308" s="13" t="s">
        <v>5</v>
      </c>
      <c r="J308" s="22" t="s">
        <v>5</v>
      </c>
      <c r="K308" s="4" t="s">
        <v>5</v>
      </c>
      <c r="L308" s="4" t="s">
        <v>5</v>
      </c>
      <c r="M308" s="4" t="s">
        <v>5</v>
      </c>
      <c r="N308" s="4" t="s">
        <v>5</v>
      </c>
      <c r="O308" s="4" t="s">
        <v>5</v>
      </c>
      <c r="P308" s="4" t="s">
        <v>5</v>
      </c>
      <c r="Q308" s="4" t="s">
        <v>5</v>
      </c>
      <c r="R308" s="4" t="s">
        <v>5</v>
      </c>
      <c r="S308" s="15" t="s">
        <v>5</v>
      </c>
      <c r="T308" s="15" t="s">
        <v>5</v>
      </c>
      <c r="U308" s="15" t="s">
        <v>5</v>
      </c>
      <c r="V308" s="4" t="s">
        <v>5</v>
      </c>
      <c r="W308" s="15" t="s">
        <v>5</v>
      </c>
      <c r="X308" s="15" t="s">
        <v>5</v>
      </c>
      <c r="Y308" s="15" t="s">
        <v>5</v>
      </c>
      <c r="Z308" s="15" t="s">
        <v>5</v>
      </c>
      <c r="AA308" s="13" t="s">
        <v>5</v>
      </c>
      <c r="AB308" s="13" t="s">
        <v>5</v>
      </c>
      <c r="AC308" s="10"/>
    </row>
    <row r="309" spans="1:29">
      <c r="A309" s="21">
        <v>303</v>
      </c>
      <c r="B309" s="13" t="s">
        <v>5</v>
      </c>
      <c r="C309" s="15" t="s">
        <v>5</v>
      </c>
      <c r="D309" s="15" t="s">
        <v>5</v>
      </c>
      <c r="E309" s="15" t="s">
        <v>5</v>
      </c>
      <c r="F309" s="15" t="s">
        <v>5</v>
      </c>
      <c r="G309" s="15" t="s">
        <v>5</v>
      </c>
      <c r="H309" s="15" t="s">
        <v>5</v>
      </c>
      <c r="I309" s="13" t="s">
        <v>5</v>
      </c>
      <c r="J309" s="22" t="s">
        <v>5</v>
      </c>
      <c r="K309" s="4" t="s">
        <v>5</v>
      </c>
      <c r="L309" s="4" t="s">
        <v>5</v>
      </c>
      <c r="M309" s="4" t="s">
        <v>5</v>
      </c>
      <c r="N309" s="4" t="s">
        <v>5</v>
      </c>
      <c r="O309" s="4" t="s">
        <v>5</v>
      </c>
      <c r="P309" s="4" t="s">
        <v>5</v>
      </c>
      <c r="Q309" s="4" t="s">
        <v>5</v>
      </c>
      <c r="R309" s="4" t="s">
        <v>5</v>
      </c>
      <c r="S309" s="15" t="s">
        <v>5</v>
      </c>
      <c r="T309" s="15" t="s">
        <v>5</v>
      </c>
      <c r="U309" s="15" t="s">
        <v>5</v>
      </c>
      <c r="V309" s="4" t="s">
        <v>5</v>
      </c>
      <c r="W309" s="15" t="s">
        <v>5</v>
      </c>
      <c r="X309" s="15" t="s">
        <v>5</v>
      </c>
      <c r="Y309" s="15" t="s">
        <v>5</v>
      </c>
      <c r="Z309" s="15" t="s">
        <v>5</v>
      </c>
      <c r="AA309" s="13" t="s">
        <v>5</v>
      </c>
      <c r="AB309" s="13" t="s">
        <v>5</v>
      </c>
      <c r="AC309" s="10"/>
    </row>
    <row r="310" spans="1:29">
      <c r="A310" s="21">
        <v>304</v>
      </c>
      <c r="B310" s="13" t="s">
        <v>5</v>
      </c>
      <c r="C310" s="15" t="s">
        <v>5</v>
      </c>
      <c r="D310" s="15" t="s">
        <v>5</v>
      </c>
      <c r="E310" s="15" t="s">
        <v>5</v>
      </c>
      <c r="F310" s="15" t="s">
        <v>5</v>
      </c>
      <c r="G310" s="15" t="s">
        <v>5</v>
      </c>
      <c r="H310" s="15" t="s">
        <v>5</v>
      </c>
      <c r="I310" s="13" t="s">
        <v>5</v>
      </c>
      <c r="J310" s="22" t="s">
        <v>5</v>
      </c>
      <c r="K310" s="4" t="s">
        <v>5</v>
      </c>
      <c r="L310" s="4" t="s">
        <v>5</v>
      </c>
      <c r="M310" s="4" t="s">
        <v>5</v>
      </c>
      <c r="N310" s="4" t="s">
        <v>5</v>
      </c>
      <c r="O310" s="4" t="s">
        <v>5</v>
      </c>
      <c r="P310" s="4" t="s">
        <v>5</v>
      </c>
      <c r="Q310" s="4" t="s">
        <v>5</v>
      </c>
      <c r="R310" s="4" t="s">
        <v>5</v>
      </c>
      <c r="S310" s="15" t="s">
        <v>5</v>
      </c>
      <c r="T310" s="15" t="s">
        <v>5</v>
      </c>
      <c r="U310" s="15" t="s">
        <v>5</v>
      </c>
      <c r="V310" s="4" t="s">
        <v>5</v>
      </c>
      <c r="W310" s="15" t="s">
        <v>5</v>
      </c>
      <c r="X310" s="15" t="s">
        <v>5</v>
      </c>
      <c r="Y310" s="15" t="s">
        <v>5</v>
      </c>
      <c r="Z310" s="15" t="s">
        <v>5</v>
      </c>
      <c r="AA310" s="13" t="s">
        <v>5</v>
      </c>
      <c r="AB310" s="13" t="s">
        <v>5</v>
      </c>
      <c r="AC310" s="10"/>
    </row>
    <row r="311" spans="1:29">
      <c r="A311" s="21">
        <v>305</v>
      </c>
      <c r="B311" s="13" t="s">
        <v>5</v>
      </c>
      <c r="C311" s="15" t="s">
        <v>5</v>
      </c>
      <c r="D311" s="15" t="s">
        <v>5</v>
      </c>
      <c r="E311" s="15" t="s">
        <v>5</v>
      </c>
      <c r="F311" s="15" t="s">
        <v>5</v>
      </c>
      <c r="G311" s="15" t="s">
        <v>5</v>
      </c>
      <c r="H311" s="15" t="s">
        <v>5</v>
      </c>
      <c r="I311" s="13" t="s">
        <v>5</v>
      </c>
      <c r="J311" s="22" t="s">
        <v>5</v>
      </c>
      <c r="K311" s="4" t="s">
        <v>5</v>
      </c>
      <c r="L311" s="4" t="s">
        <v>5</v>
      </c>
      <c r="M311" s="4" t="s">
        <v>5</v>
      </c>
      <c r="N311" s="4" t="s">
        <v>5</v>
      </c>
      <c r="O311" s="4" t="s">
        <v>5</v>
      </c>
      <c r="P311" s="4" t="s">
        <v>5</v>
      </c>
      <c r="Q311" s="4" t="s">
        <v>5</v>
      </c>
      <c r="R311" s="4" t="s">
        <v>5</v>
      </c>
      <c r="S311" s="15" t="s">
        <v>5</v>
      </c>
      <c r="T311" s="15" t="s">
        <v>5</v>
      </c>
      <c r="U311" s="15" t="s">
        <v>5</v>
      </c>
      <c r="V311" s="4" t="s">
        <v>5</v>
      </c>
      <c r="W311" s="15" t="s">
        <v>5</v>
      </c>
      <c r="X311" s="15" t="s">
        <v>5</v>
      </c>
      <c r="Y311" s="15" t="s">
        <v>5</v>
      </c>
      <c r="Z311" s="15" t="s">
        <v>5</v>
      </c>
      <c r="AA311" s="13" t="s">
        <v>5</v>
      </c>
      <c r="AB311" s="13" t="s">
        <v>5</v>
      </c>
      <c r="AC311" s="10"/>
    </row>
    <row r="312" spans="1:29">
      <c r="A312" s="21">
        <v>306</v>
      </c>
      <c r="B312" s="13" t="s">
        <v>5</v>
      </c>
      <c r="C312" s="15" t="s">
        <v>5</v>
      </c>
      <c r="D312" s="15" t="s">
        <v>5</v>
      </c>
      <c r="E312" s="15" t="s">
        <v>5</v>
      </c>
      <c r="F312" s="15" t="s">
        <v>5</v>
      </c>
      <c r="G312" s="15" t="s">
        <v>5</v>
      </c>
      <c r="H312" s="15" t="s">
        <v>5</v>
      </c>
      <c r="I312" s="13" t="s">
        <v>5</v>
      </c>
      <c r="J312" s="22" t="s">
        <v>5</v>
      </c>
      <c r="K312" s="4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15" t="s">
        <v>5</v>
      </c>
      <c r="T312" s="15" t="s">
        <v>5</v>
      </c>
      <c r="U312" s="15" t="s">
        <v>5</v>
      </c>
      <c r="V312" s="4" t="s">
        <v>5</v>
      </c>
      <c r="W312" s="15" t="s">
        <v>5</v>
      </c>
      <c r="X312" s="15" t="s">
        <v>5</v>
      </c>
      <c r="Y312" s="15" t="s">
        <v>5</v>
      </c>
      <c r="Z312" s="15" t="s">
        <v>5</v>
      </c>
      <c r="AA312" s="13" t="s">
        <v>5</v>
      </c>
      <c r="AB312" s="13" t="s">
        <v>5</v>
      </c>
      <c r="AC312" s="10"/>
    </row>
    <row r="313" spans="1:29">
      <c r="A313" s="21">
        <v>307</v>
      </c>
      <c r="B313" s="13" t="s">
        <v>5</v>
      </c>
      <c r="C313" s="15" t="s">
        <v>5</v>
      </c>
      <c r="D313" s="15" t="s">
        <v>5</v>
      </c>
      <c r="E313" s="15" t="s">
        <v>5</v>
      </c>
      <c r="F313" s="15" t="s">
        <v>5</v>
      </c>
      <c r="G313" s="15" t="s">
        <v>5</v>
      </c>
      <c r="H313" s="15" t="s">
        <v>5</v>
      </c>
      <c r="I313" s="13" t="s">
        <v>5</v>
      </c>
      <c r="J313" s="22" t="s">
        <v>5</v>
      </c>
      <c r="K313" s="4" t="s">
        <v>5</v>
      </c>
      <c r="L313" s="4" t="s">
        <v>5</v>
      </c>
      <c r="M313" s="4" t="s">
        <v>5</v>
      </c>
      <c r="N313" s="4" t="s">
        <v>5</v>
      </c>
      <c r="O313" s="4" t="s">
        <v>5</v>
      </c>
      <c r="P313" s="4" t="s">
        <v>5</v>
      </c>
      <c r="Q313" s="4" t="s">
        <v>5</v>
      </c>
      <c r="R313" s="4" t="s">
        <v>5</v>
      </c>
      <c r="S313" s="15" t="s">
        <v>5</v>
      </c>
      <c r="T313" s="15" t="s">
        <v>5</v>
      </c>
      <c r="U313" s="15" t="s">
        <v>5</v>
      </c>
      <c r="V313" s="4" t="s">
        <v>5</v>
      </c>
      <c r="W313" s="15" t="s">
        <v>5</v>
      </c>
      <c r="X313" s="15" t="s">
        <v>5</v>
      </c>
      <c r="Y313" s="15" t="s">
        <v>5</v>
      </c>
      <c r="Z313" s="15" t="s">
        <v>5</v>
      </c>
      <c r="AA313" s="13" t="s">
        <v>5</v>
      </c>
      <c r="AB313" s="13" t="s">
        <v>5</v>
      </c>
      <c r="AC313" s="10"/>
    </row>
    <row r="314" spans="1:29">
      <c r="A314" s="21">
        <v>308</v>
      </c>
      <c r="B314" s="13" t="s">
        <v>5</v>
      </c>
      <c r="C314" s="15" t="s">
        <v>5</v>
      </c>
      <c r="D314" s="15" t="s">
        <v>5</v>
      </c>
      <c r="E314" s="15" t="s">
        <v>5</v>
      </c>
      <c r="F314" s="15" t="s">
        <v>5</v>
      </c>
      <c r="G314" s="15" t="s">
        <v>5</v>
      </c>
      <c r="H314" s="15" t="s">
        <v>5</v>
      </c>
      <c r="I314" s="13" t="s">
        <v>5</v>
      </c>
      <c r="J314" s="22" t="s">
        <v>5</v>
      </c>
      <c r="K314" s="4" t="s">
        <v>5</v>
      </c>
      <c r="L314" s="4" t="s">
        <v>5</v>
      </c>
      <c r="M314" s="4" t="s">
        <v>5</v>
      </c>
      <c r="N314" s="4" t="s">
        <v>5</v>
      </c>
      <c r="O314" s="4" t="s">
        <v>5</v>
      </c>
      <c r="P314" s="4" t="s">
        <v>5</v>
      </c>
      <c r="Q314" s="4" t="s">
        <v>5</v>
      </c>
      <c r="R314" s="4" t="s">
        <v>5</v>
      </c>
      <c r="S314" s="15" t="s">
        <v>5</v>
      </c>
      <c r="T314" s="15" t="s">
        <v>5</v>
      </c>
      <c r="U314" s="15" t="s">
        <v>5</v>
      </c>
      <c r="V314" s="4" t="s">
        <v>5</v>
      </c>
      <c r="W314" s="15" t="s">
        <v>5</v>
      </c>
      <c r="X314" s="15" t="s">
        <v>5</v>
      </c>
      <c r="Y314" s="15" t="s">
        <v>5</v>
      </c>
      <c r="Z314" s="15" t="s">
        <v>5</v>
      </c>
      <c r="AA314" s="13" t="s">
        <v>5</v>
      </c>
      <c r="AB314" s="13" t="s">
        <v>5</v>
      </c>
      <c r="AC314" s="10"/>
    </row>
    <row r="315" spans="1:29">
      <c r="A315" s="21">
        <v>309</v>
      </c>
      <c r="B315" s="13" t="s">
        <v>5</v>
      </c>
      <c r="C315" s="15" t="s">
        <v>5</v>
      </c>
      <c r="D315" s="15" t="s">
        <v>5</v>
      </c>
      <c r="E315" s="15" t="s">
        <v>5</v>
      </c>
      <c r="F315" s="15" t="s">
        <v>5</v>
      </c>
      <c r="G315" s="15" t="s">
        <v>5</v>
      </c>
      <c r="H315" s="15" t="s">
        <v>5</v>
      </c>
      <c r="I315" s="13" t="s">
        <v>5</v>
      </c>
      <c r="J315" s="22" t="s">
        <v>5</v>
      </c>
      <c r="K315" s="4" t="s">
        <v>5</v>
      </c>
      <c r="L315" s="4" t="s">
        <v>5</v>
      </c>
      <c r="M315" s="4" t="s">
        <v>5</v>
      </c>
      <c r="N315" s="4" t="s">
        <v>5</v>
      </c>
      <c r="O315" s="4" t="s">
        <v>5</v>
      </c>
      <c r="P315" s="4" t="s">
        <v>5</v>
      </c>
      <c r="Q315" s="4" t="s">
        <v>5</v>
      </c>
      <c r="R315" s="4" t="s">
        <v>5</v>
      </c>
      <c r="S315" s="15" t="s">
        <v>5</v>
      </c>
      <c r="T315" s="15" t="s">
        <v>5</v>
      </c>
      <c r="U315" s="15" t="s">
        <v>5</v>
      </c>
      <c r="V315" s="4" t="s">
        <v>5</v>
      </c>
      <c r="W315" s="15" t="s">
        <v>5</v>
      </c>
      <c r="X315" s="15" t="s">
        <v>5</v>
      </c>
      <c r="Y315" s="15" t="s">
        <v>5</v>
      </c>
      <c r="Z315" s="15" t="s">
        <v>5</v>
      </c>
      <c r="AA315" s="13" t="s">
        <v>5</v>
      </c>
      <c r="AB315" s="13" t="s">
        <v>5</v>
      </c>
      <c r="AC315" s="10"/>
    </row>
    <row r="316" spans="1:29">
      <c r="A316" s="21">
        <v>310</v>
      </c>
      <c r="B316" s="13" t="s">
        <v>5</v>
      </c>
      <c r="C316" s="15" t="s">
        <v>5</v>
      </c>
      <c r="D316" s="15" t="s">
        <v>5</v>
      </c>
      <c r="E316" s="15" t="s">
        <v>5</v>
      </c>
      <c r="F316" s="15" t="s">
        <v>5</v>
      </c>
      <c r="G316" s="15" t="s">
        <v>5</v>
      </c>
      <c r="H316" s="15" t="s">
        <v>5</v>
      </c>
      <c r="I316" s="13" t="s">
        <v>5</v>
      </c>
      <c r="J316" s="22" t="s">
        <v>5</v>
      </c>
      <c r="K316" s="4" t="s">
        <v>5</v>
      </c>
      <c r="L316" s="4" t="s">
        <v>5</v>
      </c>
      <c r="M316" s="4" t="s">
        <v>5</v>
      </c>
      <c r="N316" s="4" t="s">
        <v>5</v>
      </c>
      <c r="O316" s="4" t="s">
        <v>5</v>
      </c>
      <c r="P316" s="4" t="s">
        <v>5</v>
      </c>
      <c r="Q316" s="4" t="s">
        <v>5</v>
      </c>
      <c r="R316" s="4" t="s">
        <v>5</v>
      </c>
      <c r="S316" s="15" t="s">
        <v>5</v>
      </c>
      <c r="T316" s="15" t="s">
        <v>5</v>
      </c>
      <c r="U316" s="15" t="s">
        <v>5</v>
      </c>
      <c r="V316" s="4" t="s">
        <v>5</v>
      </c>
      <c r="W316" s="15" t="s">
        <v>5</v>
      </c>
      <c r="X316" s="15" t="s">
        <v>5</v>
      </c>
      <c r="Y316" s="15" t="s">
        <v>5</v>
      </c>
      <c r="Z316" s="15" t="s">
        <v>5</v>
      </c>
      <c r="AA316" s="13" t="s">
        <v>5</v>
      </c>
      <c r="AB316" s="13" t="s">
        <v>5</v>
      </c>
      <c r="AC316" s="10"/>
    </row>
    <row r="317" spans="1:29">
      <c r="A317" s="21">
        <v>311</v>
      </c>
      <c r="B317" s="13" t="s">
        <v>5</v>
      </c>
      <c r="C317" s="15" t="s">
        <v>5</v>
      </c>
      <c r="D317" s="15" t="s">
        <v>5</v>
      </c>
      <c r="E317" s="15" t="s">
        <v>5</v>
      </c>
      <c r="F317" s="15" t="s">
        <v>5</v>
      </c>
      <c r="G317" s="15" t="s">
        <v>5</v>
      </c>
      <c r="H317" s="15" t="s">
        <v>5</v>
      </c>
      <c r="I317" s="13" t="s">
        <v>5</v>
      </c>
      <c r="J317" s="22" t="s">
        <v>5</v>
      </c>
      <c r="K317" s="4" t="s">
        <v>5</v>
      </c>
      <c r="L317" s="4" t="s">
        <v>5</v>
      </c>
      <c r="M317" s="4" t="s">
        <v>5</v>
      </c>
      <c r="N317" s="4" t="s">
        <v>5</v>
      </c>
      <c r="O317" s="4" t="s">
        <v>5</v>
      </c>
      <c r="P317" s="4" t="s">
        <v>5</v>
      </c>
      <c r="Q317" s="4" t="s">
        <v>5</v>
      </c>
      <c r="R317" s="4" t="s">
        <v>5</v>
      </c>
      <c r="S317" s="15" t="s">
        <v>5</v>
      </c>
      <c r="T317" s="15" t="s">
        <v>5</v>
      </c>
      <c r="U317" s="15" t="s">
        <v>5</v>
      </c>
      <c r="V317" s="4" t="s">
        <v>5</v>
      </c>
      <c r="W317" s="15" t="s">
        <v>5</v>
      </c>
      <c r="X317" s="15" t="s">
        <v>5</v>
      </c>
      <c r="Y317" s="15" t="s">
        <v>5</v>
      </c>
      <c r="Z317" s="15" t="s">
        <v>5</v>
      </c>
      <c r="AA317" s="13" t="s">
        <v>5</v>
      </c>
      <c r="AB317" s="13" t="s">
        <v>5</v>
      </c>
      <c r="AC317" s="10"/>
    </row>
    <row r="318" spans="1:29">
      <c r="A318" s="21">
        <v>312</v>
      </c>
      <c r="B318" s="13" t="s">
        <v>5</v>
      </c>
      <c r="C318" s="15" t="s">
        <v>5</v>
      </c>
      <c r="D318" s="15" t="s">
        <v>5</v>
      </c>
      <c r="E318" s="15" t="s">
        <v>5</v>
      </c>
      <c r="F318" s="15" t="s">
        <v>5</v>
      </c>
      <c r="G318" s="15" t="s">
        <v>5</v>
      </c>
      <c r="H318" s="15" t="s">
        <v>5</v>
      </c>
      <c r="I318" s="13" t="s">
        <v>5</v>
      </c>
      <c r="J318" s="22" t="s">
        <v>5</v>
      </c>
      <c r="K318" s="4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15" t="s">
        <v>5</v>
      </c>
      <c r="T318" s="15" t="s">
        <v>5</v>
      </c>
      <c r="U318" s="15" t="s">
        <v>5</v>
      </c>
      <c r="V318" s="4" t="s">
        <v>5</v>
      </c>
      <c r="W318" s="15" t="s">
        <v>5</v>
      </c>
      <c r="X318" s="15" t="s">
        <v>5</v>
      </c>
      <c r="Y318" s="15" t="s">
        <v>5</v>
      </c>
      <c r="Z318" s="15" t="s">
        <v>5</v>
      </c>
      <c r="AA318" s="13" t="s">
        <v>5</v>
      </c>
      <c r="AB318" s="13" t="s">
        <v>5</v>
      </c>
      <c r="AC318" s="10"/>
    </row>
    <row r="319" spans="1:29">
      <c r="A319" s="21">
        <v>313</v>
      </c>
      <c r="B319" s="13" t="s">
        <v>5</v>
      </c>
      <c r="C319" s="15" t="s">
        <v>5</v>
      </c>
      <c r="D319" s="15" t="s">
        <v>5</v>
      </c>
      <c r="E319" s="15" t="s">
        <v>5</v>
      </c>
      <c r="F319" s="15" t="s">
        <v>5</v>
      </c>
      <c r="G319" s="15" t="s">
        <v>5</v>
      </c>
      <c r="H319" s="15" t="s">
        <v>5</v>
      </c>
      <c r="I319" s="13" t="s">
        <v>5</v>
      </c>
      <c r="J319" s="22" t="s">
        <v>5</v>
      </c>
      <c r="K319" s="4" t="s">
        <v>5</v>
      </c>
      <c r="L319" s="4" t="s">
        <v>5</v>
      </c>
      <c r="M319" s="4" t="s">
        <v>5</v>
      </c>
      <c r="N319" s="4" t="s">
        <v>5</v>
      </c>
      <c r="O319" s="4" t="s">
        <v>5</v>
      </c>
      <c r="P319" s="4" t="s">
        <v>5</v>
      </c>
      <c r="Q319" s="4" t="s">
        <v>5</v>
      </c>
      <c r="R319" s="4" t="s">
        <v>5</v>
      </c>
      <c r="S319" s="15" t="s">
        <v>5</v>
      </c>
      <c r="T319" s="15" t="s">
        <v>5</v>
      </c>
      <c r="U319" s="15" t="s">
        <v>5</v>
      </c>
      <c r="V319" s="4" t="s">
        <v>5</v>
      </c>
      <c r="W319" s="15" t="s">
        <v>5</v>
      </c>
      <c r="X319" s="15" t="s">
        <v>5</v>
      </c>
      <c r="Y319" s="15" t="s">
        <v>5</v>
      </c>
      <c r="Z319" s="15" t="s">
        <v>5</v>
      </c>
      <c r="AA319" s="13" t="s">
        <v>5</v>
      </c>
      <c r="AB319" s="13" t="s">
        <v>5</v>
      </c>
      <c r="AC319" s="10"/>
    </row>
    <row r="320" spans="1:29">
      <c r="A320" s="21">
        <v>314</v>
      </c>
      <c r="B320" s="13" t="s">
        <v>5</v>
      </c>
      <c r="C320" s="15" t="s">
        <v>5</v>
      </c>
      <c r="D320" s="15" t="s">
        <v>5</v>
      </c>
      <c r="E320" s="15" t="s">
        <v>5</v>
      </c>
      <c r="F320" s="15" t="s">
        <v>5</v>
      </c>
      <c r="G320" s="15" t="s">
        <v>5</v>
      </c>
      <c r="H320" s="15" t="s">
        <v>5</v>
      </c>
      <c r="I320" s="13" t="s">
        <v>5</v>
      </c>
      <c r="J320" s="22" t="s">
        <v>5</v>
      </c>
      <c r="K320" s="4" t="s">
        <v>5</v>
      </c>
      <c r="L320" s="4" t="s">
        <v>5</v>
      </c>
      <c r="M320" s="4" t="s">
        <v>5</v>
      </c>
      <c r="N320" s="4" t="s">
        <v>5</v>
      </c>
      <c r="O320" s="4" t="s">
        <v>5</v>
      </c>
      <c r="P320" s="4" t="s">
        <v>5</v>
      </c>
      <c r="Q320" s="4" t="s">
        <v>5</v>
      </c>
      <c r="R320" s="4" t="s">
        <v>5</v>
      </c>
      <c r="S320" s="15" t="s">
        <v>5</v>
      </c>
      <c r="T320" s="15" t="s">
        <v>5</v>
      </c>
      <c r="U320" s="15" t="s">
        <v>5</v>
      </c>
      <c r="V320" s="4" t="s">
        <v>5</v>
      </c>
      <c r="W320" s="15" t="s">
        <v>5</v>
      </c>
      <c r="X320" s="15" t="s">
        <v>5</v>
      </c>
      <c r="Y320" s="15" t="s">
        <v>5</v>
      </c>
      <c r="Z320" s="15" t="s">
        <v>5</v>
      </c>
      <c r="AA320" s="13" t="s">
        <v>5</v>
      </c>
      <c r="AB320" s="13" t="s">
        <v>5</v>
      </c>
      <c r="AC320" s="10"/>
    </row>
    <row r="321" spans="1:29">
      <c r="A321" s="21">
        <v>315</v>
      </c>
      <c r="B321" s="13" t="s">
        <v>5</v>
      </c>
      <c r="C321" s="15" t="s">
        <v>5</v>
      </c>
      <c r="D321" s="15" t="s">
        <v>5</v>
      </c>
      <c r="E321" s="15" t="s">
        <v>5</v>
      </c>
      <c r="F321" s="15" t="s">
        <v>5</v>
      </c>
      <c r="G321" s="15" t="s">
        <v>5</v>
      </c>
      <c r="H321" s="15" t="s">
        <v>5</v>
      </c>
      <c r="I321" s="13" t="s">
        <v>5</v>
      </c>
      <c r="J321" s="22" t="s">
        <v>5</v>
      </c>
      <c r="K321" s="4" t="s">
        <v>5</v>
      </c>
      <c r="L321" s="4" t="s">
        <v>5</v>
      </c>
      <c r="M321" s="4" t="s">
        <v>5</v>
      </c>
      <c r="N321" s="4" t="s">
        <v>5</v>
      </c>
      <c r="O321" s="4" t="s">
        <v>5</v>
      </c>
      <c r="P321" s="4" t="s">
        <v>5</v>
      </c>
      <c r="Q321" s="4" t="s">
        <v>5</v>
      </c>
      <c r="R321" s="4" t="s">
        <v>5</v>
      </c>
      <c r="S321" s="15" t="s">
        <v>5</v>
      </c>
      <c r="T321" s="15" t="s">
        <v>5</v>
      </c>
      <c r="U321" s="15" t="s">
        <v>5</v>
      </c>
      <c r="V321" s="4" t="s">
        <v>5</v>
      </c>
      <c r="W321" s="15" t="s">
        <v>5</v>
      </c>
      <c r="X321" s="15" t="s">
        <v>5</v>
      </c>
      <c r="Y321" s="15" t="s">
        <v>5</v>
      </c>
      <c r="Z321" s="15" t="s">
        <v>5</v>
      </c>
      <c r="AA321" s="13" t="s">
        <v>5</v>
      </c>
      <c r="AB321" s="13" t="s">
        <v>5</v>
      </c>
      <c r="AC321" s="10"/>
    </row>
    <row r="322" spans="1:29">
      <c r="A322" s="21">
        <v>316</v>
      </c>
      <c r="B322" s="13" t="s">
        <v>5</v>
      </c>
      <c r="C322" s="15" t="s">
        <v>5</v>
      </c>
      <c r="D322" s="15" t="s">
        <v>5</v>
      </c>
      <c r="E322" s="15" t="s">
        <v>5</v>
      </c>
      <c r="F322" s="15" t="s">
        <v>5</v>
      </c>
      <c r="G322" s="15" t="s">
        <v>5</v>
      </c>
      <c r="H322" s="15" t="s">
        <v>5</v>
      </c>
      <c r="I322" s="13" t="s">
        <v>5</v>
      </c>
      <c r="J322" s="22" t="s">
        <v>5</v>
      </c>
      <c r="K322" s="4" t="s">
        <v>5</v>
      </c>
      <c r="L322" s="4" t="s">
        <v>5</v>
      </c>
      <c r="M322" s="4" t="s">
        <v>5</v>
      </c>
      <c r="N322" s="4" t="s">
        <v>5</v>
      </c>
      <c r="O322" s="4" t="s">
        <v>5</v>
      </c>
      <c r="P322" s="4" t="s">
        <v>5</v>
      </c>
      <c r="Q322" s="4" t="s">
        <v>5</v>
      </c>
      <c r="R322" s="4" t="s">
        <v>5</v>
      </c>
      <c r="S322" s="15" t="s">
        <v>5</v>
      </c>
      <c r="T322" s="15" t="s">
        <v>5</v>
      </c>
      <c r="U322" s="15" t="s">
        <v>5</v>
      </c>
      <c r="V322" s="4" t="s">
        <v>5</v>
      </c>
      <c r="W322" s="15" t="s">
        <v>5</v>
      </c>
      <c r="X322" s="15" t="s">
        <v>5</v>
      </c>
      <c r="Y322" s="15" t="s">
        <v>5</v>
      </c>
      <c r="Z322" s="15" t="s">
        <v>5</v>
      </c>
      <c r="AA322" s="13" t="s">
        <v>5</v>
      </c>
      <c r="AB322" s="13" t="s">
        <v>5</v>
      </c>
      <c r="AC322" s="10"/>
    </row>
    <row r="323" spans="1:29">
      <c r="A323" s="21">
        <v>317</v>
      </c>
      <c r="B323" s="13" t="s">
        <v>5</v>
      </c>
      <c r="C323" s="15" t="s">
        <v>5</v>
      </c>
      <c r="D323" s="15" t="s">
        <v>5</v>
      </c>
      <c r="E323" s="15" t="s">
        <v>5</v>
      </c>
      <c r="F323" s="15" t="s">
        <v>5</v>
      </c>
      <c r="G323" s="15" t="s">
        <v>5</v>
      </c>
      <c r="H323" s="15" t="s">
        <v>5</v>
      </c>
      <c r="I323" s="13" t="s">
        <v>5</v>
      </c>
      <c r="J323" s="22" t="s">
        <v>5</v>
      </c>
      <c r="K323" s="4" t="s">
        <v>5</v>
      </c>
      <c r="L323" s="4" t="s">
        <v>5</v>
      </c>
      <c r="M323" s="4" t="s">
        <v>5</v>
      </c>
      <c r="N323" s="4" t="s">
        <v>5</v>
      </c>
      <c r="O323" s="4" t="s">
        <v>5</v>
      </c>
      <c r="P323" s="4" t="s">
        <v>5</v>
      </c>
      <c r="Q323" s="4" t="s">
        <v>5</v>
      </c>
      <c r="R323" s="4" t="s">
        <v>5</v>
      </c>
      <c r="S323" s="15" t="s">
        <v>5</v>
      </c>
      <c r="T323" s="15" t="s">
        <v>5</v>
      </c>
      <c r="U323" s="15" t="s">
        <v>5</v>
      </c>
      <c r="V323" s="4" t="s">
        <v>5</v>
      </c>
      <c r="W323" s="15" t="s">
        <v>5</v>
      </c>
      <c r="X323" s="15" t="s">
        <v>5</v>
      </c>
      <c r="Y323" s="15" t="s">
        <v>5</v>
      </c>
      <c r="Z323" s="15" t="s">
        <v>5</v>
      </c>
      <c r="AA323" s="13" t="s">
        <v>5</v>
      </c>
      <c r="AB323" s="13" t="s">
        <v>5</v>
      </c>
      <c r="AC323" s="10"/>
    </row>
    <row r="324" spans="1:29">
      <c r="A324" s="21">
        <v>318</v>
      </c>
      <c r="B324" s="13" t="s">
        <v>5</v>
      </c>
      <c r="C324" s="15" t="s">
        <v>5</v>
      </c>
      <c r="D324" s="15" t="s">
        <v>5</v>
      </c>
      <c r="E324" s="15" t="s">
        <v>5</v>
      </c>
      <c r="F324" s="15" t="s">
        <v>5</v>
      </c>
      <c r="G324" s="15" t="s">
        <v>5</v>
      </c>
      <c r="H324" s="15" t="s">
        <v>5</v>
      </c>
      <c r="I324" s="13" t="s">
        <v>5</v>
      </c>
      <c r="J324" s="22" t="s">
        <v>5</v>
      </c>
      <c r="K324" s="4" t="s">
        <v>5</v>
      </c>
      <c r="L324" s="4" t="s">
        <v>5</v>
      </c>
      <c r="M324" s="4" t="s">
        <v>5</v>
      </c>
      <c r="N324" s="4" t="s">
        <v>5</v>
      </c>
      <c r="O324" s="4" t="s">
        <v>5</v>
      </c>
      <c r="P324" s="4" t="s">
        <v>5</v>
      </c>
      <c r="Q324" s="4" t="s">
        <v>5</v>
      </c>
      <c r="R324" s="4" t="s">
        <v>5</v>
      </c>
      <c r="S324" s="15" t="s">
        <v>5</v>
      </c>
      <c r="T324" s="15" t="s">
        <v>5</v>
      </c>
      <c r="U324" s="15" t="s">
        <v>5</v>
      </c>
      <c r="V324" s="4" t="s">
        <v>5</v>
      </c>
      <c r="W324" s="15" t="s">
        <v>5</v>
      </c>
      <c r="X324" s="15" t="s">
        <v>5</v>
      </c>
      <c r="Y324" s="15" t="s">
        <v>5</v>
      </c>
      <c r="Z324" s="15" t="s">
        <v>5</v>
      </c>
      <c r="AA324" s="13" t="s">
        <v>5</v>
      </c>
      <c r="AB324" s="13" t="s">
        <v>5</v>
      </c>
      <c r="AC324" s="10"/>
    </row>
    <row r="325" spans="1:29">
      <c r="A325" s="21">
        <v>319</v>
      </c>
      <c r="B325" s="13" t="s">
        <v>5</v>
      </c>
      <c r="C325" s="15" t="s">
        <v>5</v>
      </c>
      <c r="D325" s="15" t="s">
        <v>5</v>
      </c>
      <c r="E325" s="15" t="s">
        <v>5</v>
      </c>
      <c r="F325" s="15" t="s">
        <v>5</v>
      </c>
      <c r="G325" s="15" t="s">
        <v>5</v>
      </c>
      <c r="H325" s="15" t="s">
        <v>5</v>
      </c>
      <c r="I325" s="13" t="s">
        <v>5</v>
      </c>
      <c r="J325" s="22" t="s">
        <v>5</v>
      </c>
      <c r="K325" s="4" t="s">
        <v>5</v>
      </c>
      <c r="L325" s="4" t="s">
        <v>5</v>
      </c>
      <c r="M325" s="4" t="s">
        <v>5</v>
      </c>
      <c r="N325" s="4" t="s">
        <v>5</v>
      </c>
      <c r="O325" s="4" t="s">
        <v>5</v>
      </c>
      <c r="P325" s="4" t="s">
        <v>5</v>
      </c>
      <c r="Q325" s="4" t="s">
        <v>5</v>
      </c>
      <c r="R325" s="4" t="s">
        <v>5</v>
      </c>
      <c r="S325" s="15" t="s">
        <v>5</v>
      </c>
      <c r="T325" s="15" t="s">
        <v>5</v>
      </c>
      <c r="U325" s="15" t="s">
        <v>5</v>
      </c>
      <c r="V325" s="4" t="s">
        <v>5</v>
      </c>
      <c r="W325" s="15" t="s">
        <v>5</v>
      </c>
      <c r="X325" s="15" t="s">
        <v>5</v>
      </c>
      <c r="Y325" s="15" t="s">
        <v>5</v>
      </c>
      <c r="Z325" s="15" t="s">
        <v>5</v>
      </c>
      <c r="AA325" s="13" t="s">
        <v>5</v>
      </c>
      <c r="AB325" s="13" t="s">
        <v>5</v>
      </c>
      <c r="AC325" s="10"/>
    </row>
    <row r="326" spans="1:29">
      <c r="A326" s="21">
        <v>320</v>
      </c>
      <c r="B326" s="13" t="s">
        <v>5</v>
      </c>
      <c r="C326" s="15" t="s">
        <v>5</v>
      </c>
      <c r="D326" s="15" t="s">
        <v>5</v>
      </c>
      <c r="E326" s="15" t="s">
        <v>5</v>
      </c>
      <c r="F326" s="15" t="s">
        <v>5</v>
      </c>
      <c r="G326" s="15" t="s">
        <v>5</v>
      </c>
      <c r="H326" s="15" t="s">
        <v>5</v>
      </c>
      <c r="I326" s="13" t="s">
        <v>5</v>
      </c>
      <c r="J326" s="22" t="s">
        <v>5</v>
      </c>
      <c r="K326" s="4" t="s">
        <v>5</v>
      </c>
      <c r="L326" s="4" t="s">
        <v>5</v>
      </c>
      <c r="M326" s="4" t="s">
        <v>5</v>
      </c>
      <c r="N326" s="4" t="s">
        <v>5</v>
      </c>
      <c r="O326" s="4" t="s">
        <v>5</v>
      </c>
      <c r="P326" s="4" t="s">
        <v>5</v>
      </c>
      <c r="Q326" s="4" t="s">
        <v>5</v>
      </c>
      <c r="R326" s="4" t="s">
        <v>5</v>
      </c>
      <c r="S326" s="15" t="s">
        <v>5</v>
      </c>
      <c r="T326" s="15" t="s">
        <v>5</v>
      </c>
      <c r="U326" s="15" t="s">
        <v>5</v>
      </c>
      <c r="V326" s="4" t="s">
        <v>5</v>
      </c>
      <c r="W326" s="15" t="s">
        <v>5</v>
      </c>
      <c r="X326" s="15" t="s">
        <v>5</v>
      </c>
      <c r="Y326" s="15" t="s">
        <v>5</v>
      </c>
      <c r="Z326" s="15" t="s">
        <v>5</v>
      </c>
      <c r="AA326" s="13" t="s">
        <v>5</v>
      </c>
      <c r="AB326" s="13" t="s">
        <v>5</v>
      </c>
      <c r="AC326" s="10"/>
    </row>
    <row r="327" spans="1:29">
      <c r="A327" s="21">
        <v>321</v>
      </c>
      <c r="B327" s="13" t="s">
        <v>5</v>
      </c>
      <c r="C327" s="15" t="s">
        <v>5</v>
      </c>
      <c r="D327" s="15" t="s">
        <v>5</v>
      </c>
      <c r="E327" s="15" t="s">
        <v>5</v>
      </c>
      <c r="F327" s="15" t="s">
        <v>5</v>
      </c>
      <c r="G327" s="15" t="s">
        <v>5</v>
      </c>
      <c r="H327" s="15" t="s">
        <v>5</v>
      </c>
      <c r="I327" s="13" t="s">
        <v>5</v>
      </c>
      <c r="J327" s="22" t="s">
        <v>5</v>
      </c>
      <c r="K327" s="4" t="s">
        <v>5</v>
      </c>
      <c r="L327" s="4" t="s">
        <v>5</v>
      </c>
      <c r="M327" s="4" t="s">
        <v>5</v>
      </c>
      <c r="N327" s="4" t="s">
        <v>5</v>
      </c>
      <c r="O327" s="4" t="s">
        <v>5</v>
      </c>
      <c r="P327" s="4" t="s">
        <v>5</v>
      </c>
      <c r="Q327" s="4" t="s">
        <v>5</v>
      </c>
      <c r="R327" s="4" t="s">
        <v>5</v>
      </c>
      <c r="S327" s="15" t="s">
        <v>5</v>
      </c>
      <c r="T327" s="15" t="s">
        <v>5</v>
      </c>
      <c r="U327" s="15" t="s">
        <v>5</v>
      </c>
      <c r="V327" s="4" t="s">
        <v>5</v>
      </c>
      <c r="W327" s="15" t="s">
        <v>5</v>
      </c>
      <c r="X327" s="15" t="s">
        <v>5</v>
      </c>
      <c r="Y327" s="15" t="s">
        <v>5</v>
      </c>
      <c r="Z327" s="15" t="s">
        <v>5</v>
      </c>
      <c r="AA327" s="13" t="s">
        <v>5</v>
      </c>
      <c r="AB327" s="13" t="s">
        <v>5</v>
      </c>
      <c r="AC327" s="10"/>
    </row>
    <row r="328" spans="1:29">
      <c r="A328" s="21">
        <v>322</v>
      </c>
      <c r="B328" s="13" t="s">
        <v>5</v>
      </c>
      <c r="C328" s="15" t="s">
        <v>5</v>
      </c>
      <c r="D328" s="15" t="s">
        <v>5</v>
      </c>
      <c r="E328" s="15" t="s">
        <v>5</v>
      </c>
      <c r="F328" s="15" t="s">
        <v>5</v>
      </c>
      <c r="G328" s="15" t="s">
        <v>5</v>
      </c>
      <c r="H328" s="15" t="s">
        <v>5</v>
      </c>
      <c r="I328" s="13" t="s">
        <v>5</v>
      </c>
      <c r="J328" s="22" t="s">
        <v>5</v>
      </c>
      <c r="K328" s="4" t="s">
        <v>5</v>
      </c>
      <c r="L328" s="4" t="s">
        <v>5</v>
      </c>
      <c r="M328" s="4" t="s">
        <v>5</v>
      </c>
      <c r="N328" s="4" t="s">
        <v>5</v>
      </c>
      <c r="O328" s="4" t="s">
        <v>5</v>
      </c>
      <c r="P328" s="4" t="s">
        <v>5</v>
      </c>
      <c r="Q328" s="4" t="s">
        <v>5</v>
      </c>
      <c r="R328" s="4" t="s">
        <v>5</v>
      </c>
      <c r="S328" s="15" t="s">
        <v>5</v>
      </c>
      <c r="T328" s="15" t="s">
        <v>5</v>
      </c>
      <c r="U328" s="15" t="s">
        <v>5</v>
      </c>
      <c r="V328" s="4" t="s">
        <v>5</v>
      </c>
      <c r="W328" s="15" t="s">
        <v>5</v>
      </c>
      <c r="X328" s="15" t="s">
        <v>5</v>
      </c>
      <c r="Y328" s="15" t="s">
        <v>5</v>
      </c>
      <c r="Z328" s="15" t="s">
        <v>5</v>
      </c>
      <c r="AA328" s="13" t="s">
        <v>5</v>
      </c>
      <c r="AB328" s="13" t="s">
        <v>5</v>
      </c>
      <c r="AC328" s="10"/>
    </row>
    <row r="329" spans="1:29">
      <c r="A329" s="21">
        <v>323</v>
      </c>
      <c r="B329" s="13" t="s">
        <v>5</v>
      </c>
      <c r="C329" s="15" t="s">
        <v>5</v>
      </c>
      <c r="D329" s="15" t="s">
        <v>5</v>
      </c>
      <c r="E329" s="15" t="s">
        <v>5</v>
      </c>
      <c r="F329" s="15" t="s">
        <v>5</v>
      </c>
      <c r="G329" s="15" t="s">
        <v>5</v>
      </c>
      <c r="H329" s="15" t="s">
        <v>5</v>
      </c>
      <c r="I329" s="13" t="s">
        <v>5</v>
      </c>
      <c r="J329" s="22" t="s">
        <v>5</v>
      </c>
      <c r="K329" s="4" t="s">
        <v>5</v>
      </c>
      <c r="L329" s="4" t="s">
        <v>5</v>
      </c>
      <c r="M329" s="4" t="s">
        <v>5</v>
      </c>
      <c r="N329" s="4" t="s">
        <v>5</v>
      </c>
      <c r="O329" s="4" t="s">
        <v>5</v>
      </c>
      <c r="P329" s="4" t="s">
        <v>5</v>
      </c>
      <c r="Q329" s="4" t="s">
        <v>5</v>
      </c>
      <c r="R329" s="4" t="s">
        <v>5</v>
      </c>
      <c r="S329" s="15" t="s">
        <v>5</v>
      </c>
      <c r="T329" s="15" t="s">
        <v>5</v>
      </c>
      <c r="U329" s="15" t="s">
        <v>5</v>
      </c>
      <c r="V329" s="4" t="s">
        <v>5</v>
      </c>
      <c r="W329" s="15" t="s">
        <v>5</v>
      </c>
      <c r="X329" s="15" t="s">
        <v>5</v>
      </c>
      <c r="Y329" s="15" t="s">
        <v>5</v>
      </c>
      <c r="Z329" s="15" t="s">
        <v>5</v>
      </c>
      <c r="AA329" s="13" t="s">
        <v>5</v>
      </c>
      <c r="AB329" s="13" t="s">
        <v>5</v>
      </c>
      <c r="AC329" s="10"/>
    </row>
    <row r="330" spans="1:29">
      <c r="A330" s="21">
        <v>324</v>
      </c>
      <c r="B330" s="13" t="s">
        <v>5</v>
      </c>
      <c r="C330" s="15" t="s">
        <v>5</v>
      </c>
      <c r="D330" s="15" t="s">
        <v>5</v>
      </c>
      <c r="E330" s="15" t="s">
        <v>5</v>
      </c>
      <c r="F330" s="15" t="s">
        <v>5</v>
      </c>
      <c r="G330" s="15" t="s">
        <v>5</v>
      </c>
      <c r="H330" s="15" t="s">
        <v>5</v>
      </c>
      <c r="I330" s="13" t="s">
        <v>5</v>
      </c>
      <c r="J330" s="22" t="s">
        <v>5</v>
      </c>
      <c r="K330" s="4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15" t="s">
        <v>5</v>
      </c>
      <c r="T330" s="15" t="s">
        <v>5</v>
      </c>
      <c r="U330" s="15" t="s">
        <v>5</v>
      </c>
      <c r="V330" s="4" t="s">
        <v>5</v>
      </c>
      <c r="W330" s="15" t="s">
        <v>5</v>
      </c>
      <c r="X330" s="15" t="s">
        <v>5</v>
      </c>
      <c r="Y330" s="15" t="s">
        <v>5</v>
      </c>
      <c r="Z330" s="15" t="s">
        <v>5</v>
      </c>
      <c r="AA330" s="13" t="s">
        <v>5</v>
      </c>
      <c r="AB330" s="13" t="s">
        <v>5</v>
      </c>
      <c r="AC330" s="10"/>
    </row>
    <row r="331" spans="1:29">
      <c r="A331" s="21">
        <v>325</v>
      </c>
      <c r="B331" s="13" t="s">
        <v>5</v>
      </c>
      <c r="C331" s="15" t="s">
        <v>5</v>
      </c>
      <c r="D331" s="15" t="s">
        <v>5</v>
      </c>
      <c r="E331" s="15" t="s">
        <v>5</v>
      </c>
      <c r="F331" s="15" t="s">
        <v>5</v>
      </c>
      <c r="G331" s="15" t="s">
        <v>5</v>
      </c>
      <c r="H331" s="15" t="s">
        <v>5</v>
      </c>
      <c r="I331" s="13" t="s">
        <v>5</v>
      </c>
      <c r="J331" s="22" t="s">
        <v>5</v>
      </c>
      <c r="K331" s="4" t="s">
        <v>5</v>
      </c>
      <c r="L331" s="4" t="s">
        <v>5</v>
      </c>
      <c r="M331" s="4" t="s">
        <v>5</v>
      </c>
      <c r="N331" s="4" t="s">
        <v>5</v>
      </c>
      <c r="O331" s="4" t="s">
        <v>5</v>
      </c>
      <c r="P331" s="4" t="s">
        <v>5</v>
      </c>
      <c r="Q331" s="4" t="s">
        <v>5</v>
      </c>
      <c r="R331" s="4" t="s">
        <v>5</v>
      </c>
      <c r="S331" s="15" t="s">
        <v>5</v>
      </c>
      <c r="T331" s="15" t="s">
        <v>5</v>
      </c>
      <c r="U331" s="15" t="s">
        <v>5</v>
      </c>
      <c r="V331" s="4" t="s">
        <v>5</v>
      </c>
      <c r="W331" s="15" t="s">
        <v>5</v>
      </c>
      <c r="X331" s="15" t="s">
        <v>5</v>
      </c>
      <c r="Y331" s="15" t="s">
        <v>5</v>
      </c>
      <c r="Z331" s="15" t="s">
        <v>5</v>
      </c>
      <c r="AA331" s="13" t="s">
        <v>5</v>
      </c>
      <c r="AB331" s="13" t="s">
        <v>5</v>
      </c>
      <c r="AC331" s="10"/>
    </row>
    <row r="332" spans="1:29">
      <c r="A332" s="21">
        <v>326</v>
      </c>
      <c r="B332" s="13" t="s">
        <v>5</v>
      </c>
      <c r="C332" s="15" t="s">
        <v>5</v>
      </c>
      <c r="D332" s="15" t="s">
        <v>5</v>
      </c>
      <c r="E332" s="15" t="s">
        <v>5</v>
      </c>
      <c r="F332" s="15" t="s">
        <v>5</v>
      </c>
      <c r="G332" s="15" t="s">
        <v>5</v>
      </c>
      <c r="H332" s="15" t="s">
        <v>5</v>
      </c>
      <c r="I332" s="13" t="s">
        <v>5</v>
      </c>
      <c r="J332" s="22" t="s">
        <v>5</v>
      </c>
      <c r="K332" s="4" t="s">
        <v>5</v>
      </c>
      <c r="L332" s="4" t="s">
        <v>5</v>
      </c>
      <c r="M332" s="4" t="s">
        <v>5</v>
      </c>
      <c r="N332" s="4" t="s">
        <v>5</v>
      </c>
      <c r="O332" s="4" t="s">
        <v>5</v>
      </c>
      <c r="P332" s="4" t="s">
        <v>5</v>
      </c>
      <c r="Q332" s="4" t="s">
        <v>5</v>
      </c>
      <c r="R332" s="4" t="s">
        <v>5</v>
      </c>
      <c r="S332" s="15" t="s">
        <v>5</v>
      </c>
      <c r="T332" s="15" t="s">
        <v>5</v>
      </c>
      <c r="U332" s="15" t="s">
        <v>5</v>
      </c>
      <c r="V332" s="4" t="s">
        <v>5</v>
      </c>
      <c r="W332" s="15" t="s">
        <v>5</v>
      </c>
      <c r="X332" s="15" t="s">
        <v>5</v>
      </c>
      <c r="Y332" s="15" t="s">
        <v>5</v>
      </c>
      <c r="Z332" s="15" t="s">
        <v>5</v>
      </c>
      <c r="AA332" s="13" t="s">
        <v>5</v>
      </c>
      <c r="AB332" s="13" t="s">
        <v>5</v>
      </c>
      <c r="AC332" s="10"/>
    </row>
    <row r="333" spans="1:29">
      <c r="A333" s="21">
        <v>327</v>
      </c>
      <c r="B333" s="13" t="s">
        <v>5</v>
      </c>
      <c r="C333" s="15" t="s">
        <v>5</v>
      </c>
      <c r="D333" s="15" t="s">
        <v>5</v>
      </c>
      <c r="E333" s="15" t="s">
        <v>5</v>
      </c>
      <c r="F333" s="15" t="s">
        <v>5</v>
      </c>
      <c r="G333" s="15" t="s">
        <v>5</v>
      </c>
      <c r="H333" s="15" t="s">
        <v>5</v>
      </c>
      <c r="I333" s="13" t="s">
        <v>5</v>
      </c>
      <c r="J333" s="22" t="s">
        <v>5</v>
      </c>
      <c r="K333" s="4" t="s">
        <v>5</v>
      </c>
      <c r="L333" s="4" t="s">
        <v>5</v>
      </c>
      <c r="M333" s="4" t="s">
        <v>5</v>
      </c>
      <c r="N333" s="4" t="s">
        <v>5</v>
      </c>
      <c r="O333" s="4" t="s">
        <v>5</v>
      </c>
      <c r="P333" s="4" t="s">
        <v>5</v>
      </c>
      <c r="Q333" s="4" t="s">
        <v>5</v>
      </c>
      <c r="R333" s="4" t="s">
        <v>5</v>
      </c>
      <c r="S333" s="15" t="s">
        <v>5</v>
      </c>
      <c r="T333" s="15" t="s">
        <v>5</v>
      </c>
      <c r="U333" s="15" t="s">
        <v>5</v>
      </c>
      <c r="V333" s="4" t="s">
        <v>5</v>
      </c>
      <c r="W333" s="15" t="s">
        <v>5</v>
      </c>
      <c r="X333" s="15" t="s">
        <v>5</v>
      </c>
      <c r="Y333" s="15" t="s">
        <v>5</v>
      </c>
      <c r="Z333" s="15" t="s">
        <v>5</v>
      </c>
      <c r="AA333" s="13" t="s">
        <v>5</v>
      </c>
      <c r="AB333" s="13" t="s">
        <v>5</v>
      </c>
      <c r="AC333" s="10"/>
    </row>
    <row r="334" spans="1:29">
      <c r="A334" s="21">
        <v>328</v>
      </c>
      <c r="B334" s="13" t="s">
        <v>5</v>
      </c>
      <c r="C334" s="15" t="s">
        <v>5</v>
      </c>
      <c r="D334" s="15" t="s">
        <v>5</v>
      </c>
      <c r="E334" s="15" t="s">
        <v>5</v>
      </c>
      <c r="F334" s="15" t="s">
        <v>5</v>
      </c>
      <c r="G334" s="15" t="s">
        <v>5</v>
      </c>
      <c r="H334" s="15" t="s">
        <v>5</v>
      </c>
      <c r="I334" s="13" t="s">
        <v>5</v>
      </c>
      <c r="J334" s="22" t="s">
        <v>5</v>
      </c>
      <c r="K334" s="4" t="s">
        <v>5</v>
      </c>
      <c r="L334" s="4" t="s">
        <v>5</v>
      </c>
      <c r="M334" s="4" t="s">
        <v>5</v>
      </c>
      <c r="N334" s="4" t="s">
        <v>5</v>
      </c>
      <c r="O334" s="4" t="s">
        <v>5</v>
      </c>
      <c r="P334" s="4" t="s">
        <v>5</v>
      </c>
      <c r="Q334" s="4" t="s">
        <v>5</v>
      </c>
      <c r="R334" s="4" t="s">
        <v>5</v>
      </c>
      <c r="S334" s="15" t="s">
        <v>5</v>
      </c>
      <c r="T334" s="15" t="s">
        <v>5</v>
      </c>
      <c r="U334" s="15" t="s">
        <v>5</v>
      </c>
      <c r="V334" s="4" t="s">
        <v>5</v>
      </c>
      <c r="W334" s="15" t="s">
        <v>5</v>
      </c>
      <c r="X334" s="15" t="s">
        <v>5</v>
      </c>
      <c r="Y334" s="15" t="s">
        <v>5</v>
      </c>
      <c r="Z334" s="15" t="s">
        <v>5</v>
      </c>
      <c r="AA334" s="13" t="s">
        <v>5</v>
      </c>
      <c r="AB334" s="13" t="s">
        <v>5</v>
      </c>
      <c r="AC334" s="10"/>
    </row>
    <row r="335" spans="1:29">
      <c r="A335" s="21">
        <v>329</v>
      </c>
      <c r="B335" s="13" t="s">
        <v>5</v>
      </c>
      <c r="C335" s="15" t="s">
        <v>5</v>
      </c>
      <c r="D335" s="15" t="s">
        <v>5</v>
      </c>
      <c r="E335" s="15" t="s">
        <v>5</v>
      </c>
      <c r="F335" s="15" t="s">
        <v>5</v>
      </c>
      <c r="G335" s="15" t="s">
        <v>5</v>
      </c>
      <c r="H335" s="15" t="s">
        <v>5</v>
      </c>
      <c r="I335" s="13" t="s">
        <v>5</v>
      </c>
      <c r="J335" s="22" t="s">
        <v>5</v>
      </c>
      <c r="K335" s="4" t="s">
        <v>5</v>
      </c>
      <c r="L335" s="4" t="s">
        <v>5</v>
      </c>
      <c r="M335" s="4" t="s">
        <v>5</v>
      </c>
      <c r="N335" s="4" t="s">
        <v>5</v>
      </c>
      <c r="O335" s="4" t="s">
        <v>5</v>
      </c>
      <c r="P335" s="4" t="s">
        <v>5</v>
      </c>
      <c r="Q335" s="4" t="s">
        <v>5</v>
      </c>
      <c r="R335" s="4" t="s">
        <v>5</v>
      </c>
      <c r="S335" s="15" t="s">
        <v>5</v>
      </c>
      <c r="T335" s="15" t="s">
        <v>5</v>
      </c>
      <c r="U335" s="15" t="s">
        <v>5</v>
      </c>
      <c r="V335" s="4" t="s">
        <v>5</v>
      </c>
      <c r="W335" s="15" t="s">
        <v>5</v>
      </c>
      <c r="X335" s="15" t="s">
        <v>5</v>
      </c>
      <c r="Y335" s="15" t="s">
        <v>5</v>
      </c>
      <c r="Z335" s="15" t="s">
        <v>5</v>
      </c>
      <c r="AA335" s="13" t="s">
        <v>5</v>
      </c>
      <c r="AB335" s="13" t="s">
        <v>5</v>
      </c>
      <c r="AC335" s="10"/>
    </row>
    <row r="336" spans="1:29">
      <c r="A336" s="21">
        <v>330</v>
      </c>
      <c r="B336" s="13" t="s">
        <v>5</v>
      </c>
      <c r="C336" s="15" t="s">
        <v>5</v>
      </c>
      <c r="D336" s="15" t="s">
        <v>5</v>
      </c>
      <c r="E336" s="15" t="s">
        <v>5</v>
      </c>
      <c r="F336" s="15" t="s">
        <v>5</v>
      </c>
      <c r="G336" s="15" t="s">
        <v>5</v>
      </c>
      <c r="H336" s="15" t="s">
        <v>5</v>
      </c>
      <c r="I336" s="13" t="s">
        <v>5</v>
      </c>
      <c r="J336" s="22" t="s">
        <v>5</v>
      </c>
      <c r="K336" s="4" t="s">
        <v>5</v>
      </c>
      <c r="L336" s="4" t="s">
        <v>5</v>
      </c>
      <c r="M336" s="4" t="s">
        <v>5</v>
      </c>
      <c r="N336" s="4" t="s">
        <v>5</v>
      </c>
      <c r="O336" s="4" t="s">
        <v>5</v>
      </c>
      <c r="P336" s="4" t="s">
        <v>5</v>
      </c>
      <c r="Q336" s="4" t="s">
        <v>5</v>
      </c>
      <c r="R336" s="4" t="s">
        <v>5</v>
      </c>
      <c r="S336" s="15" t="s">
        <v>5</v>
      </c>
      <c r="T336" s="15" t="s">
        <v>5</v>
      </c>
      <c r="U336" s="15" t="s">
        <v>5</v>
      </c>
      <c r="V336" s="4" t="s">
        <v>5</v>
      </c>
      <c r="W336" s="15" t="s">
        <v>5</v>
      </c>
      <c r="X336" s="15" t="s">
        <v>5</v>
      </c>
      <c r="Y336" s="15" t="s">
        <v>5</v>
      </c>
      <c r="Z336" s="15" t="s">
        <v>5</v>
      </c>
      <c r="AA336" s="13" t="s">
        <v>5</v>
      </c>
      <c r="AB336" s="13" t="s">
        <v>5</v>
      </c>
      <c r="AC336" s="10"/>
    </row>
    <row r="337" spans="1:29">
      <c r="A337" s="21">
        <v>331</v>
      </c>
      <c r="B337" s="13" t="s">
        <v>5</v>
      </c>
      <c r="C337" s="15" t="s">
        <v>5</v>
      </c>
      <c r="D337" s="15" t="s">
        <v>5</v>
      </c>
      <c r="E337" s="15" t="s">
        <v>5</v>
      </c>
      <c r="F337" s="15" t="s">
        <v>5</v>
      </c>
      <c r="G337" s="15" t="s">
        <v>5</v>
      </c>
      <c r="H337" s="15" t="s">
        <v>5</v>
      </c>
      <c r="I337" s="13" t="s">
        <v>5</v>
      </c>
      <c r="J337" s="22" t="s">
        <v>5</v>
      </c>
      <c r="K337" s="4" t="s">
        <v>5</v>
      </c>
      <c r="L337" s="4" t="s">
        <v>5</v>
      </c>
      <c r="M337" s="4" t="s">
        <v>5</v>
      </c>
      <c r="N337" s="4" t="s">
        <v>5</v>
      </c>
      <c r="O337" s="4" t="s">
        <v>5</v>
      </c>
      <c r="P337" s="4" t="s">
        <v>5</v>
      </c>
      <c r="Q337" s="4" t="s">
        <v>5</v>
      </c>
      <c r="R337" s="4" t="s">
        <v>5</v>
      </c>
      <c r="S337" s="15" t="s">
        <v>5</v>
      </c>
      <c r="T337" s="15" t="s">
        <v>5</v>
      </c>
      <c r="U337" s="15" t="s">
        <v>5</v>
      </c>
      <c r="V337" s="4" t="s">
        <v>5</v>
      </c>
      <c r="W337" s="15" t="s">
        <v>5</v>
      </c>
      <c r="X337" s="15" t="s">
        <v>5</v>
      </c>
      <c r="Y337" s="15" t="s">
        <v>5</v>
      </c>
      <c r="Z337" s="15" t="s">
        <v>5</v>
      </c>
      <c r="AA337" s="13" t="s">
        <v>5</v>
      </c>
      <c r="AB337" s="13" t="s">
        <v>5</v>
      </c>
      <c r="AC337" s="10"/>
    </row>
    <row r="338" spans="1:29">
      <c r="A338" s="21">
        <v>332</v>
      </c>
      <c r="B338" s="13" t="s">
        <v>5</v>
      </c>
      <c r="C338" s="15" t="s">
        <v>5</v>
      </c>
      <c r="D338" s="15" t="s">
        <v>5</v>
      </c>
      <c r="E338" s="15" t="s">
        <v>5</v>
      </c>
      <c r="F338" s="15" t="s">
        <v>5</v>
      </c>
      <c r="G338" s="15" t="s">
        <v>5</v>
      </c>
      <c r="H338" s="15" t="s">
        <v>5</v>
      </c>
      <c r="I338" s="13" t="s">
        <v>5</v>
      </c>
      <c r="J338" s="22" t="s">
        <v>5</v>
      </c>
      <c r="K338" s="4" t="s">
        <v>5</v>
      </c>
      <c r="L338" s="4" t="s">
        <v>5</v>
      </c>
      <c r="M338" s="4" t="s">
        <v>5</v>
      </c>
      <c r="N338" s="4" t="s">
        <v>5</v>
      </c>
      <c r="O338" s="4" t="s">
        <v>5</v>
      </c>
      <c r="P338" s="4" t="s">
        <v>5</v>
      </c>
      <c r="Q338" s="4" t="s">
        <v>5</v>
      </c>
      <c r="R338" s="4" t="s">
        <v>5</v>
      </c>
      <c r="S338" s="15" t="s">
        <v>5</v>
      </c>
      <c r="T338" s="15" t="s">
        <v>5</v>
      </c>
      <c r="U338" s="15" t="s">
        <v>5</v>
      </c>
      <c r="V338" s="4" t="s">
        <v>5</v>
      </c>
      <c r="W338" s="15" t="s">
        <v>5</v>
      </c>
      <c r="X338" s="15" t="s">
        <v>5</v>
      </c>
      <c r="Y338" s="15" t="s">
        <v>5</v>
      </c>
      <c r="Z338" s="15" t="s">
        <v>5</v>
      </c>
      <c r="AA338" s="13" t="s">
        <v>5</v>
      </c>
      <c r="AB338" s="13" t="s">
        <v>5</v>
      </c>
      <c r="AC338" s="10"/>
    </row>
    <row r="339" spans="1:29">
      <c r="A339" s="21">
        <v>333</v>
      </c>
      <c r="B339" s="13" t="s">
        <v>5</v>
      </c>
      <c r="C339" s="15" t="s">
        <v>5</v>
      </c>
      <c r="D339" s="15" t="s">
        <v>5</v>
      </c>
      <c r="E339" s="15" t="s">
        <v>5</v>
      </c>
      <c r="F339" s="15" t="s">
        <v>5</v>
      </c>
      <c r="G339" s="15" t="s">
        <v>5</v>
      </c>
      <c r="H339" s="15" t="s">
        <v>5</v>
      </c>
      <c r="I339" s="13" t="s">
        <v>5</v>
      </c>
      <c r="J339" s="22" t="s">
        <v>5</v>
      </c>
      <c r="K339" s="4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15" t="s">
        <v>5</v>
      </c>
      <c r="T339" s="15" t="s">
        <v>5</v>
      </c>
      <c r="U339" s="15" t="s">
        <v>5</v>
      </c>
      <c r="V339" s="4" t="s">
        <v>5</v>
      </c>
      <c r="W339" s="15" t="s">
        <v>5</v>
      </c>
      <c r="X339" s="15" t="s">
        <v>5</v>
      </c>
      <c r="Y339" s="15" t="s">
        <v>5</v>
      </c>
      <c r="Z339" s="15" t="s">
        <v>5</v>
      </c>
      <c r="AA339" s="13" t="s">
        <v>5</v>
      </c>
      <c r="AB339" s="13" t="s">
        <v>5</v>
      </c>
      <c r="AC339" s="10"/>
    </row>
    <row r="340" spans="1:29">
      <c r="A340" s="21">
        <v>334</v>
      </c>
      <c r="B340" s="13" t="s">
        <v>5</v>
      </c>
      <c r="C340" s="15" t="s">
        <v>5</v>
      </c>
      <c r="D340" s="15" t="s">
        <v>5</v>
      </c>
      <c r="E340" s="15" t="s">
        <v>5</v>
      </c>
      <c r="F340" s="15" t="s">
        <v>5</v>
      </c>
      <c r="G340" s="15" t="s">
        <v>5</v>
      </c>
      <c r="H340" s="15" t="s">
        <v>5</v>
      </c>
      <c r="I340" s="13" t="s">
        <v>5</v>
      </c>
      <c r="J340" s="22" t="s">
        <v>5</v>
      </c>
      <c r="K340" s="4" t="s">
        <v>5</v>
      </c>
      <c r="L340" s="4" t="s">
        <v>5</v>
      </c>
      <c r="M340" s="4" t="s">
        <v>5</v>
      </c>
      <c r="N340" s="4" t="s">
        <v>5</v>
      </c>
      <c r="O340" s="4" t="s">
        <v>5</v>
      </c>
      <c r="P340" s="4" t="s">
        <v>5</v>
      </c>
      <c r="Q340" s="4" t="s">
        <v>5</v>
      </c>
      <c r="R340" s="4" t="s">
        <v>5</v>
      </c>
      <c r="S340" s="15" t="s">
        <v>5</v>
      </c>
      <c r="T340" s="15" t="s">
        <v>5</v>
      </c>
      <c r="U340" s="15" t="s">
        <v>5</v>
      </c>
      <c r="V340" s="4" t="s">
        <v>5</v>
      </c>
      <c r="W340" s="15" t="s">
        <v>5</v>
      </c>
      <c r="X340" s="15" t="s">
        <v>5</v>
      </c>
      <c r="Y340" s="15" t="s">
        <v>5</v>
      </c>
      <c r="Z340" s="15" t="s">
        <v>5</v>
      </c>
      <c r="AA340" s="13" t="s">
        <v>5</v>
      </c>
      <c r="AB340" s="13" t="s">
        <v>5</v>
      </c>
      <c r="AC340" s="10"/>
    </row>
    <row r="341" spans="1:29">
      <c r="A341" s="21">
        <v>335</v>
      </c>
      <c r="B341" s="13" t="s">
        <v>5</v>
      </c>
      <c r="C341" s="15" t="s">
        <v>5</v>
      </c>
      <c r="D341" s="15" t="s">
        <v>5</v>
      </c>
      <c r="E341" s="15" t="s">
        <v>5</v>
      </c>
      <c r="F341" s="15" t="s">
        <v>5</v>
      </c>
      <c r="G341" s="15" t="s">
        <v>5</v>
      </c>
      <c r="H341" s="15" t="s">
        <v>5</v>
      </c>
      <c r="I341" s="13" t="s">
        <v>5</v>
      </c>
      <c r="J341" s="22" t="s">
        <v>5</v>
      </c>
      <c r="K341" s="4" t="s">
        <v>5</v>
      </c>
      <c r="L341" s="4" t="s">
        <v>5</v>
      </c>
      <c r="M341" s="4" t="s">
        <v>5</v>
      </c>
      <c r="N341" s="4" t="s">
        <v>5</v>
      </c>
      <c r="O341" s="4" t="s">
        <v>5</v>
      </c>
      <c r="P341" s="4" t="s">
        <v>5</v>
      </c>
      <c r="Q341" s="4" t="s">
        <v>5</v>
      </c>
      <c r="R341" s="4" t="s">
        <v>5</v>
      </c>
      <c r="S341" s="15" t="s">
        <v>5</v>
      </c>
      <c r="T341" s="15" t="s">
        <v>5</v>
      </c>
      <c r="U341" s="15" t="s">
        <v>5</v>
      </c>
      <c r="V341" s="4" t="s">
        <v>5</v>
      </c>
      <c r="W341" s="15" t="s">
        <v>5</v>
      </c>
      <c r="X341" s="15" t="s">
        <v>5</v>
      </c>
      <c r="Y341" s="15" t="s">
        <v>5</v>
      </c>
      <c r="Z341" s="15" t="s">
        <v>5</v>
      </c>
      <c r="AA341" s="13" t="s">
        <v>5</v>
      </c>
      <c r="AB341" s="13" t="s">
        <v>5</v>
      </c>
      <c r="AC341" s="10"/>
    </row>
    <row r="342" spans="1:29">
      <c r="A342" s="21">
        <v>336</v>
      </c>
      <c r="B342" s="13" t="s">
        <v>5</v>
      </c>
      <c r="C342" s="15" t="s">
        <v>5</v>
      </c>
      <c r="D342" s="15" t="s">
        <v>5</v>
      </c>
      <c r="E342" s="15" t="s">
        <v>5</v>
      </c>
      <c r="F342" s="15" t="s">
        <v>5</v>
      </c>
      <c r="G342" s="15" t="s">
        <v>5</v>
      </c>
      <c r="H342" s="15" t="s">
        <v>5</v>
      </c>
      <c r="I342" s="13" t="s">
        <v>5</v>
      </c>
      <c r="J342" s="22" t="s">
        <v>5</v>
      </c>
      <c r="K342" s="4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15" t="s">
        <v>5</v>
      </c>
      <c r="T342" s="15" t="s">
        <v>5</v>
      </c>
      <c r="U342" s="15" t="s">
        <v>5</v>
      </c>
      <c r="V342" s="4" t="s">
        <v>5</v>
      </c>
      <c r="W342" s="15" t="s">
        <v>5</v>
      </c>
      <c r="X342" s="15" t="s">
        <v>5</v>
      </c>
      <c r="Y342" s="15" t="s">
        <v>5</v>
      </c>
      <c r="Z342" s="15" t="s">
        <v>5</v>
      </c>
      <c r="AA342" s="13" t="s">
        <v>5</v>
      </c>
      <c r="AB342" s="13" t="s">
        <v>5</v>
      </c>
      <c r="AC342" s="10"/>
    </row>
    <row r="343" spans="1:29">
      <c r="A343" s="21">
        <v>337</v>
      </c>
      <c r="B343" s="13" t="s">
        <v>5</v>
      </c>
      <c r="C343" s="15" t="s">
        <v>5</v>
      </c>
      <c r="D343" s="15" t="s">
        <v>5</v>
      </c>
      <c r="E343" s="15" t="s">
        <v>5</v>
      </c>
      <c r="F343" s="15" t="s">
        <v>5</v>
      </c>
      <c r="G343" s="15" t="s">
        <v>5</v>
      </c>
      <c r="H343" s="15" t="s">
        <v>5</v>
      </c>
      <c r="I343" s="13" t="s">
        <v>5</v>
      </c>
      <c r="J343" s="22" t="s">
        <v>5</v>
      </c>
      <c r="K343" s="4" t="s">
        <v>5</v>
      </c>
      <c r="L343" s="4" t="s">
        <v>5</v>
      </c>
      <c r="M343" s="4" t="s">
        <v>5</v>
      </c>
      <c r="N343" s="4" t="s">
        <v>5</v>
      </c>
      <c r="O343" s="4" t="s">
        <v>5</v>
      </c>
      <c r="P343" s="4" t="s">
        <v>5</v>
      </c>
      <c r="Q343" s="4" t="s">
        <v>5</v>
      </c>
      <c r="R343" s="4" t="s">
        <v>5</v>
      </c>
      <c r="S343" s="15" t="s">
        <v>5</v>
      </c>
      <c r="T343" s="15" t="s">
        <v>5</v>
      </c>
      <c r="U343" s="15" t="s">
        <v>5</v>
      </c>
      <c r="V343" s="4" t="s">
        <v>5</v>
      </c>
      <c r="W343" s="15" t="s">
        <v>5</v>
      </c>
      <c r="X343" s="15" t="s">
        <v>5</v>
      </c>
      <c r="Y343" s="15" t="s">
        <v>5</v>
      </c>
      <c r="Z343" s="15" t="s">
        <v>5</v>
      </c>
      <c r="AA343" s="13" t="s">
        <v>5</v>
      </c>
      <c r="AB343" s="13" t="s">
        <v>5</v>
      </c>
      <c r="AC343" s="10"/>
    </row>
    <row r="344" spans="1:29">
      <c r="A344" s="21">
        <v>338</v>
      </c>
      <c r="B344" s="13" t="s">
        <v>5</v>
      </c>
      <c r="C344" s="15" t="s">
        <v>5</v>
      </c>
      <c r="D344" s="15" t="s">
        <v>5</v>
      </c>
      <c r="E344" s="15" t="s">
        <v>5</v>
      </c>
      <c r="F344" s="15" t="s">
        <v>5</v>
      </c>
      <c r="G344" s="15" t="s">
        <v>5</v>
      </c>
      <c r="H344" s="15" t="s">
        <v>5</v>
      </c>
      <c r="I344" s="13" t="s">
        <v>5</v>
      </c>
      <c r="J344" s="22" t="s">
        <v>5</v>
      </c>
      <c r="K344" s="4" t="s">
        <v>5</v>
      </c>
      <c r="L344" s="4" t="s">
        <v>5</v>
      </c>
      <c r="M344" s="4" t="s">
        <v>5</v>
      </c>
      <c r="N344" s="4" t="s">
        <v>5</v>
      </c>
      <c r="O344" s="4" t="s">
        <v>5</v>
      </c>
      <c r="P344" s="4" t="s">
        <v>5</v>
      </c>
      <c r="Q344" s="4" t="s">
        <v>5</v>
      </c>
      <c r="R344" s="4" t="s">
        <v>5</v>
      </c>
      <c r="S344" s="15" t="s">
        <v>5</v>
      </c>
      <c r="T344" s="15" t="s">
        <v>5</v>
      </c>
      <c r="U344" s="15" t="s">
        <v>5</v>
      </c>
      <c r="V344" s="4" t="s">
        <v>5</v>
      </c>
      <c r="W344" s="15" t="s">
        <v>5</v>
      </c>
      <c r="X344" s="15" t="s">
        <v>5</v>
      </c>
      <c r="Y344" s="15" t="s">
        <v>5</v>
      </c>
      <c r="Z344" s="15" t="s">
        <v>5</v>
      </c>
      <c r="AA344" s="13" t="s">
        <v>5</v>
      </c>
      <c r="AB344" s="13" t="s">
        <v>5</v>
      </c>
      <c r="AC344" s="10"/>
    </row>
    <row r="345" spans="1:29">
      <c r="A345" s="21">
        <v>339</v>
      </c>
      <c r="B345" s="13" t="s">
        <v>5</v>
      </c>
      <c r="C345" s="15" t="s">
        <v>5</v>
      </c>
      <c r="D345" s="15" t="s">
        <v>5</v>
      </c>
      <c r="E345" s="15" t="s">
        <v>5</v>
      </c>
      <c r="F345" s="15" t="s">
        <v>5</v>
      </c>
      <c r="G345" s="15" t="s">
        <v>5</v>
      </c>
      <c r="H345" s="15" t="s">
        <v>5</v>
      </c>
      <c r="I345" s="13" t="s">
        <v>5</v>
      </c>
      <c r="J345" s="22" t="s">
        <v>5</v>
      </c>
      <c r="K345" s="4" t="s">
        <v>5</v>
      </c>
      <c r="L345" s="4" t="s">
        <v>5</v>
      </c>
      <c r="M345" s="4" t="s">
        <v>5</v>
      </c>
      <c r="N345" s="4" t="s">
        <v>5</v>
      </c>
      <c r="O345" s="4" t="s">
        <v>5</v>
      </c>
      <c r="P345" s="4" t="s">
        <v>5</v>
      </c>
      <c r="Q345" s="4" t="s">
        <v>5</v>
      </c>
      <c r="R345" s="4" t="s">
        <v>5</v>
      </c>
      <c r="S345" s="15" t="s">
        <v>5</v>
      </c>
      <c r="T345" s="15" t="s">
        <v>5</v>
      </c>
      <c r="U345" s="15" t="s">
        <v>5</v>
      </c>
      <c r="V345" s="4" t="s">
        <v>5</v>
      </c>
      <c r="W345" s="15" t="s">
        <v>5</v>
      </c>
      <c r="X345" s="15" t="s">
        <v>5</v>
      </c>
      <c r="Y345" s="15" t="s">
        <v>5</v>
      </c>
      <c r="Z345" s="15" t="s">
        <v>5</v>
      </c>
      <c r="AA345" s="13" t="s">
        <v>5</v>
      </c>
      <c r="AB345" s="13" t="s">
        <v>5</v>
      </c>
      <c r="AC345" s="10"/>
    </row>
    <row r="346" spans="1:29">
      <c r="A346" s="21">
        <v>340</v>
      </c>
      <c r="B346" s="13" t="s">
        <v>5</v>
      </c>
      <c r="C346" s="15" t="s">
        <v>5</v>
      </c>
      <c r="D346" s="15" t="s">
        <v>5</v>
      </c>
      <c r="E346" s="15" t="s">
        <v>5</v>
      </c>
      <c r="F346" s="15" t="s">
        <v>5</v>
      </c>
      <c r="G346" s="15" t="s">
        <v>5</v>
      </c>
      <c r="H346" s="15" t="s">
        <v>5</v>
      </c>
      <c r="I346" s="13" t="s">
        <v>5</v>
      </c>
      <c r="J346" s="22" t="s">
        <v>5</v>
      </c>
      <c r="K346" s="4" t="s">
        <v>5</v>
      </c>
      <c r="L346" s="4" t="s">
        <v>5</v>
      </c>
      <c r="M346" s="4" t="s">
        <v>5</v>
      </c>
      <c r="N346" s="4" t="s">
        <v>5</v>
      </c>
      <c r="O346" s="4" t="s">
        <v>5</v>
      </c>
      <c r="P346" s="4" t="s">
        <v>5</v>
      </c>
      <c r="Q346" s="4" t="s">
        <v>5</v>
      </c>
      <c r="R346" s="4" t="s">
        <v>5</v>
      </c>
      <c r="S346" s="15" t="s">
        <v>5</v>
      </c>
      <c r="T346" s="15" t="s">
        <v>5</v>
      </c>
      <c r="U346" s="15" t="s">
        <v>5</v>
      </c>
      <c r="V346" s="4" t="s">
        <v>5</v>
      </c>
      <c r="W346" s="15" t="s">
        <v>5</v>
      </c>
      <c r="X346" s="15" t="s">
        <v>5</v>
      </c>
      <c r="Y346" s="15" t="s">
        <v>5</v>
      </c>
      <c r="Z346" s="15" t="s">
        <v>5</v>
      </c>
      <c r="AA346" s="13" t="s">
        <v>5</v>
      </c>
      <c r="AB346" s="13" t="s">
        <v>5</v>
      </c>
      <c r="AC346" s="10"/>
    </row>
    <row r="347" spans="1:29">
      <c r="A347" s="21">
        <v>341</v>
      </c>
      <c r="B347" s="13" t="s">
        <v>5</v>
      </c>
      <c r="C347" s="15" t="s">
        <v>5</v>
      </c>
      <c r="D347" s="15" t="s">
        <v>5</v>
      </c>
      <c r="E347" s="15" t="s">
        <v>5</v>
      </c>
      <c r="F347" s="15" t="s">
        <v>5</v>
      </c>
      <c r="G347" s="15" t="s">
        <v>5</v>
      </c>
      <c r="H347" s="15" t="s">
        <v>5</v>
      </c>
      <c r="I347" s="13" t="s">
        <v>5</v>
      </c>
      <c r="J347" s="22" t="s">
        <v>5</v>
      </c>
      <c r="K347" s="4" t="s">
        <v>5</v>
      </c>
      <c r="L347" s="4" t="s">
        <v>5</v>
      </c>
      <c r="M347" s="4" t="s">
        <v>5</v>
      </c>
      <c r="N347" s="4" t="s">
        <v>5</v>
      </c>
      <c r="O347" s="4" t="s">
        <v>5</v>
      </c>
      <c r="P347" s="4" t="s">
        <v>5</v>
      </c>
      <c r="Q347" s="4" t="s">
        <v>5</v>
      </c>
      <c r="R347" s="4" t="s">
        <v>5</v>
      </c>
      <c r="S347" s="15" t="s">
        <v>5</v>
      </c>
      <c r="T347" s="15" t="s">
        <v>5</v>
      </c>
      <c r="U347" s="15" t="s">
        <v>5</v>
      </c>
      <c r="V347" s="4" t="s">
        <v>5</v>
      </c>
      <c r="W347" s="15" t="s">
        <v>5</v>
      </c>
      <c r="X347" s="15" t="s">
        <v>5</v>
      </c>
      <c r="Y347" s="15" t="s">
        <v>5</v>
      </c>
      <c r="Z347" s="15" t="s">
        <v>5</v>
      </c>
      <c r="AA347" s="13" t="s">
        <v>5</v>
      </c>
      <c r="AB347" s="13" t="s">
        <v>5</v>
      </c>
      <c r="AC347" s="10"/>
    </row>
    <row r="348" spans="1:29">
      <c r="A348" s="21">
        <v>342</v>
      </c>
      <c r="B348" s="13" t="s">
        <v>5</v>
      </c>
      <c r="C348" s="15" t="s">
        <v>5</v>
      </c>
      <c r="D348" s="15" t="s">
        <v>5</v>
      </c>
      <c r="E348" s="15" t="s">
        <v>5</v>
      </c>
      <c r="F348" s="15" t="s">
        <v>5</v>
      </c>
      <c r="G348" s="15" t="s">
        <v>5</v>
      </c>
      <c r="H348" s="15" t="s">
        <v>5</v>
      </c>
      <c r="I348" s="13" t="s">
        <v>5</v>
      </c>
      <c r="J348" s="22" t="s">
        <v>5</v>
      </c>
      <c r="K348" s="4" t="s">
        <v>5</v>
      </c>
      <c r="L348" s="4" t="s">
        <v>5</v>
      </c>
      <c r="M348" s="4" t="s">
        <v>5</v>
      </c>
      <c r="N348" s="4" t="s">
        <v>5</v>
      </c>
      <c r="O348" s="4" t="s">
        <v>5</v>
      </c>
      <c r="P348" s="4" t="s">
        <v>5</v>
      </c>
      <c r="Q348" s="4" t="s">
        <v>5</v>
      </c>
      <c r="R348" s="4" t="s">
        <v>5</v>
      </c>
      <c r="S348" s="15" t="s">
        <v>5</v>
      </c>
      <c r="T348" s="15" t="s">
        <v>5</v>
      </c>
      <c r="U348" s="15" t="s">
        <v>5</v>
      </c>
      <c r="V348" s="4" t="s">
        <v>5</v>
      </c>
      <c r="W348" s="15" t="s">
        <v>5</v>
      </c>
      <c r="X348" s="15" t="s">
        <v>5</v>
      </c>
      <c r="Y348" s="15" t="s">
        <v>5</v>
      </c>
      <c r="Z348" s="15" t="s">
        <v>5</v>
      </c>
      <c r="AA348" s="13" t="s">
        <v>5</v>
      </c>
      <c r="AB348" s="13" t="s">
        <v>5</v>
      </c>
      <c r="AC348" s="10"/>
    </row>
    <row r="349" spans="1:29">
      <c r="A349" s="21">
        <v>343</v>
      </c>
      <c r="B349" s="13" t="s">
        <v>5</v>
      </c>
      <c r="C349" s="15" t="s">
        <v>5</v>
      </c>
      <c r="D349" s="15" t="s">
        <v>5</v>
      </c>
      <c r="E349" s="15" t="s">
        <v>5</v>
      </c>
      <c r="F349" s="15" t="s">
        <v>5</v>
      </c>
      <c r="G349" s="15" t="s">
        <v>5</v>
      </c>
      <c r="H349" s="15" t="s">
        <v>5</v>
      </c>
      <c r="I349" s="13" t="s">
        <v>5</v>
      </c>
      <c r="J349" s="22" t="s">
        <v>5</v>
      </c>
      <c r="K349" s="4" t="s">
        <v>5</v>
      </c>
      <c r="L349" s="4" t="s">
        <v>5</v>
      </c>
      <c r="M349" s="4" t="s">
        <v>5</v>
      </c>
      <c r="N349" s="4" t="s">
        <v>5</v>
      </c>
      <c r="O349" s="4" t="s">
        <v>5</v>
      </c>
      <c r="P349" s="4" t="s">
        <v>5</v>
      </c>
      <c r="Q349" s="4" t="s">
        <v>5</v>
      </c>
      <c r="R349" s="4" t="s">
        <v>5</v>
      </c>
      <c r="S349" s="15" t="s">
        <v>5</v>
      </c>
      <c r="T349" s="15" t="s">
        <v>5</v>
      </c>
      <c r="U349" s="15" t="s">
        <v>5</v>
      </c>
      <c r="V349" s="4" t="s">
        <v>5</v>
      </c>
      <c r="W349" s="15" t="s">
        <v>5</v>
      </c>
      <c r="X349" s="15" t="s">
        <v>5</v>
      </c>
      <c r="Y349" s="15" t="s">
        <v>5</v>
      </c>
      <c r="Z349" s="15" t="s">
        <v>5</v>
      </c>
      <c r="AA349" s="13" t="s">
        <v>5</v>
      </c>
      <c r="AB349" s="13" t="s">
        <v>5</v>
      </c>
      <c r="AC349" s="10"/>
    </row>
    <row r="350" spans="1:29">
      <c r="A350" s="21">
        <v>344</v>
      </c>
      <c r="B350" s="13" t="s">
        <v>5</v>
      </c>
      <c r="C350" s="15" t="s">
        <v>5</v>
      </c>
      <c r="D350" s="15" t="s">
        <v>5</v>
      </c>
      <c r="E350" s="15" t="s">
        <v>5</v>
      </c>
      <c r="F350" s="15" t="s">
        <v>5</v>
      </c>
      <c r="G350" s="15" t="s">
        <v>5</v>
      </c>
      <c r="H350" s="15" t="s">
        <v>5</v>
      </c>
      <c r="I350" s="13" t="s">
        <v>5</v>
      </c>
      <c r="J350" s="22" t="s">
        <v>5</v>
      </c>
      <c r="K350" s="4" t="s">
        <v>5</v>
      </c>
      <c r="L350" s="4" t="s">
        <v>5</v>
      </c>
      <c r="M350" s="4" t="s">
        <v>5</v>
      </c>
      <c r="N350" s="4" t="s">
        <v>5</v>
      </c>
      <c r="O350" s="4" t="s">
        <v>5</v>
      </c>
      <c r="P350" s="4" t="s">
        <v>5</v>
      </c>
      <c r="Q350" s="4" t="s">
        <v>5</v>
      </c>
      <c r="R350" s="4" t="s">
        <v>5</v>
      </c>
      <c r="S350" s="15" t="s">
        <v>5</v>
      </c>
      <c r="T350" s="15" t="s">
        <v>5</v>
      </c>
      <c r="U350" s="15" t="s">
        <v>5</v>
      </c>
      <c r="V350" s="4" t="s">
        <v>5</v>
      </c>
      <c r="W350" s="15" t="s">
        <v>5</v>
      </c>
      <c r="X350" s="15" t="s">
        <v>5</v>
      </c>
      <c r="Y350" s="15" t="s">
        <v>5</v>
      </c>
      <c r="Z350" s="15" t="s">
        <v>5</v>
      </c>
      <c r="AA350" s="13" t="s">
        <v>5</v>
      </c>
      <c r="AB350" s="13" t="s">
        <v>5</v>
      </c>
      <c r="AC350" s="10"/>
    </row>
    <row r="351" spans="1:29">
      <c r="A351" s="21">
        <v>345</v>
      </c>
      <c r="B351" s="13" t="s">
        <v>5</v>
      </c>
      <c r="C351" s="15" t="s">
        <v>5</v>
      </c>
      <c r="D351" s="15" t="s">
        <v>5</v>
      </c>
      <c r="E351" s="15" t="s">
        <v>5</v>
      </c>
      <c r="F351" s="15" t="s">
        <v>5</v>
      </c>
      <c r="G351" s="15" t="s">
        <v>5</v>
      </c>
      <c r="H351" s="15" t="s">
        <v>5</v>
      </c>
      <c r="I351" s="13" t="s">
        <v>5</v>
      </c>
      <c r="J351" s="22" t="s">
        <v>5</v>
      </c>
      <c r="K351" s="4" t="s">
        <v>5</v>
      </c>
      <c r="L351" s="4" t="s">
        <v>5</v>
      </c>
      <c r="M351" s="4" t="s">
        <v>5</v>
      </c>
      <c r="N351" s="4" t="s">
        <v>5</v>
      </c>
      <c r="O351" s="4" t="s">
        <v>5</v>
      </c>
      <c r="P351" s="4" t="s">
        <v>5</v>
      </c>
      <c r="Q351" s="4" t="s">
        <v>5</v>
      </c>
      <c r="R351" s="4" t="s">
        <v>5</v>
      </c>
      <c r="S351" s="15" t="s">
        <v>5</v>
      </c>
      <c r="T351" s="15" t="s">
        <v>5</v>
      </c>
      <c r="U351" s="15" t="s">
        <v>5</v>
      </c>
      <c r="V351" s="4" t="s">
        <v>5</v>
      </c>
      <c r="W351" s="15" t="s">
        <v>5</v>
      </c>
      <c r="X351" s="15" t="s">
        <v>5</v>
      </c>
      <c r="Y351" s="15" t="s">
        <v>5</v>
      </c>
      <c r="Z351" s="15" t="s">
        <v>5</v>
      </c>
      <c r="AA351" s="13" t="s">
        <v>5</v>
      </c>
      <c r="AB351" s="13" t="s">
        <v>5</v>
      </c>
      <c r="AC351" s="10"/>
    </row>
    <row r="352" spans="1:29">
      <c r="A352" s="21">
        <v>346</v>
      </c>
      <c r="B352" s="13" t="s">
        <v>5</v>
      </c>
      <c r="C352" s="15" t="s">
        <v>5</v>
      </c>
      <c r="D352" s="15" t="s">
        <v>5</v>
      </c>
      <c r="E352" s="15" t="s">
        <v>5</v>
      </c>
      <c r="F352" s="15" t="s">
        <v>5</v>
      </c>
      <c r="G352" s="15" t="s">
        <v>5</v>
      </c>
      <c r="H352" s="15" t="s">
        <v>5</v>
      </c>
      <c r="I352" s="13" t="s">
        <v>5</v>
      </c>
      <c r="J352" s="22" t="s">
        <v>5</v>
      </c>
      <c r="K352" s="4" t="s">
        <v>5</v>
      </c>
      <c r="L352" s="4" t="s">
        <v>5</v>
      </c>
      <c r="M352" s="4" t="s">
        <v>5</v>
      </c>
      <c r="N352" s="4" t="s">
        <v>5</v>
      </c>
      <c r="O352" s="4" t="s">
        <v>5</v>
      </c>
      <c r="P352" s="4" t="s">
        <v>5</v>
      </c>
      <c r="Q352" s="4" t="s">
        <v>5</v>
      </c>
      <c r="R352" s="4" t="s">
        <v>5</v>
      </c>
      <c r="S352" s="15" t="s">
        <v>5</v>
      </c>
      <c r="T352" s="15" t="s">
        <v>5</v>
      </c>
      <c r="U352" s="15" t="s">
        <v>5</v>
      </c>
      <c r="V352" s="4" t="s">
        <v>5</v>
      </c>
      <c r="W352" s="15" t="s">
        <v>5</v>
      </c>
      <c r="X352" s="15" t="s">
        <v>5</v>
      </c>
      <c r="Y352" s="15" t="s">
        <v>5</v>
      </c>
      <c r="Z352" s="15" t="s">
        <v>5</v>
      </c>
      <c r="AA352" s="13" t="s">
        <v>5</v>
      </c>
      <c r="AB352" s="13" t="s">
        <v>5</v>
      </c>
      <c r="AC352" s="10"/>
    </row>
    <row r="353" spans="1:29">
      <c r="A353" s="21">
        <v>347</v>
      </c>
      <c r="B353" s="13" t="s">
        <v>5</v>
      </c>
      <c r="C353" s="15" t="s">
        <v>5</v>
      </c>
      <c r="D353" s="15" t="s">
        <v>5</v>
      </c>
      <c r="E353" s="15" t="s">
        <v>5</v>
      </c>
      <c r="F353" s="15" t="s">
        <v>5</v>
      </c>
      <c r="G353" s="15" t="s">
        <v>5</v>
      </c>
      <c r="H353" s="15" t="s">
        <v>5</v>
      </c>
      <c r="I353" s="13" t="s">
        <v>5</v>
      </c>
      <c r="J353" s="22" t="s">
        <v>5</v>
      </c>
      <c r="K353" s="4" t="s">
        <v>5</v>
      </c>
      <c r="L353" s="4" t="s">
        <v>5</v>
      </c>
      <c r="M353" s="4" t="s">
        <v>5</v>
      </c>
      <c r="N353" s="4" t="s">
        <v>5</v>
      </c>
      <c r="O353" s="4" t="s">
        <v>5</v>
      </c>
      <c r="P353" s="4" t="s">
        <v>5</v>
      </c>
      <c r="Q353" s="4" t="s">
        <v>5</v>
      </c>
      <c r="R353" s="4" t="s">
        <v>5</v>
      </c>
      <c r="S353" s="15" t="s">
        <v>5</v>
      </c>
      <c r="T353" s="15" t="s">
        <v>5</v>
      </c>
      <c r="U353" s="15" t="s">
        <v>5</v>
      </c>
      <c r="V353" s="4" t="s">
        <v>5</v>
      </c>
      <c r="W353" s="15" t="s">
        <v>5</v>
      </c>
      <c r="X353" s="15" t="s">
        <v>5</v>
      </c>
      <c r="Y353" s="15" t="s">
        <v>5</v>
      </c>
      <c r="Z353" s="15" t="s">
        <v>5</v>
      </c>
      <c r="AA353" s="13" t="s">
        <v>5</v>
      </c>
      <c r="AB353" s="13" t="s">
        <v>5</v>
      </c>
      <c r="AC353" s="10"/>
    </row>
    <row r="354" spans="1:29">
      <c r="A354" s="21">
        <v>348</v>
      </c>
      <c r="B354" s="13" t="s">
        <v>5</v>
      </c>
      <c r="C354" s="15" t="s">
        <v>5</v>
      </c>
      <c r="D354" s="15" t="s">
        <v>5</v>
      </c>
      <c r="E354" s="15" t="s">
        <v>5</v>
      </c>
      <c r="F354" s="15" t="s">
        <v>5</v>
      </c>
      <c r="G354" s="15" t="s">
        <v>5</v>
      </c>
      <c r="H354" s="15" t="s">
        <v>5</v>
      </c>
      <c r="I354" s="13" t="s">
        <v>5</v>
      </c>
      <c r="J354" s="22" t="s">
        <v>5</v>
      </c>
      <c r="K354" s="4" t="s">
        <v>5</v>
      </c>
      <c r="L354" s="4" t="s">
        <v>5</v>
      </c>
      <c r="M354" s="4" t="s">
        <v>5</v>
      </c>
      <c r="N354" s="4" t="s">
        <v>5</v>
      </c>
      <c r="O354" s="4" t="s">
        <v>5</v>
      </c>
      <c r="P354" s="4" t="s">
        <v>5</v>
      </c>
      <c r="Q354" s="4" t="s">
        <v>5</v>
      </c>
      <c r="R354" s="4" t="s">
        <v>5</v>
      </c>
      <c r="S354" s="15" t="s">
        <v>5</v>
      </c>
      <c r="T354" s="15" t="s">
        <v>5</v>
      </c>
      <c r="U354" s="15" t="s">
        <v>5</v>
      </c>
      <c r="V354" s="4" t="s">
        <v>5</v>
      </c>
      <c r="W354" s="15" t="s">
        <v>5</v>
      </c>
      <c r="X354" s="15" t="s">
        <v>5</v>
      </c>
      <c r="Y354" s="15" t="s">
        <v>5</v>
      </c>
      <c r="Z354" s="15" t="s">
        <v>5</v>
      </c>
      <c r="AA354" s="13" t="s">
        <v>5</v>
      </c>
      <c r="AB354" s="13" t="s">
        <v>5</v>
      </c>
      <c r="AC354" s="10"/>
    </row>
    <row r="355" spans="1:29">
      <c r="A355" s="21">
        <v>349</v>
      </c>
      <c r="B355" s="13" t="s">
        <v>5</v>
      </c>
      <c r="C355" s="15" t="s">
        <v>5</v>
      </c>
      <c r="D355" s="15" t="s">
        <v>5</v>
      </c>
      <c r="E355" s="15" t="s">
        <v>5</v>
      </c>
      <c r="F355" s="15" t="s">
        <v>5</v>
      </c>
      <c r="G355" s="15" t="s">
        <v>5</v>
      </c>
      <c r="H355" s="15" t="s">
        <v>5</v>
      </c>
      <c r="I355" s="13" t="s">
        <v>5</v>
      </c>
      <c r="J355" s="22" t="s">
        <v>5</v>
      </c>
      <c r="K355" s="4" t="s">
        <v>5</v>
      </c>
      <c r="L355" s="4" t="s">
        <v>5</v>
      </c>
      <c r="M355" s="4" t="s">
        <v>5</v>
      </c>
      <c r="N355" s="4" t="s">
        <v>5</v>
      </c>
      <c r="O355" s="4" t="s">
        <v>5</v>
      </c>
      <c r="P355" s="4" t="s">
        <v>5</v>
      </c>
      <c r="Q355" s="4" t="s">
        <v>5</v>
      </c>
      <c r="R355" s="4" t="s">
        <v>5</v>
      </c>
      <c r="S355" s="15" t="s">
        <v>5</v>
      </c>
      <c r="T355" s="15" t="s">
        <v>5</v>
      </c>
      <c r="U355" s="15" t="s">
        <v>5</v>
      </c>
      <c r="V355" s="4" t="s">
        <v>5</v>
      </c>
      <c r="W355" s="15" t="s">
        <v>5</v>
      </c>
      <c r="X355" s="15" t="s">
        <v>5</v>
      </c>
      <c r="Y355" s="15" t="s">
        <v>5</v>
      </c>
      <c r="Z355" s="15" t="s">
        <v>5</v>
      </c>
      <c r="AA355" s="13" t="s">
        <v>5</v>
      </c>
      <c r="AB355" s="13" t="s">
        <v>5</v>
      </c>
      <c r="AC355" s="10"/>
    </row>
    <row r="356" spans="1:29">
      <c r="A356" s="21">
        <v>350</v>
      </c>
      <c r="B356" s="13" t="s">
        <v>5</v>
      </c>
      <c r="C356" s="15" t="s">
        <v>5</v>
      </c>
      <c r="D356" s="15" t="s">
        <v>5</v>
      </c>
      <c r="E356" s="15" t="s">
        <v>5</v>
      </c>
      <c r="F356" s="15" t="s">
        <v>5</v>
      </c>
      <c r="G356" s="15" t="s">
        <v>5</v>
      </c>
      <c r="H356" s="15" t="s">
        <v>5</v>
      </c>
      <c r="I356" s="13" t="s">
        <v>5</v>
      </c>
      <c r="J356" s="22" t="s">
        <v>5</v>
      </c>
      <c r="K356" s="4" t="s">
        <v>5</v>
      </c>
      <c r="L356" s="4" t="s">
        <v>5</v>
      </c>
      <c r="M356" s="4" t="s">
        <v>5</v>
      </c>
      <c r="N356" s="4" t="s">
        <v>5</v>
      </c>
      <c r="O356" s="4" t="s">
        <v>5</v>
      </c>
      <c r="P356" s="4" t="s">
        <v>5</v>
      </c>
      <c r="Q356" s="4" t="s">
        <v>5</v>
      </c>
      <c r="R356" s="4" t="s">
        <v>5</v>
      </c>
      <c r="S356" s="15" t="s">
        <v>5</v>
      </c>
      <c r="T356" s="15" t="s">
        <v>5</v>
      </c>
      <c r="U356" s="15" t="s">
        <v>5</v>
      </c>
      <c r="V356" s="4" t="s">
        <v>5</v>
      </c>
      <c r="W356" s="15" t="s">
        <v>5</v>
      </c>
      <c r="X356" s="15" t="s">
        <v>5</v>
      </c>
      <c r="Y356" s="15" t="s">
        <v>5</v>
      </c>
      <c r="Z356" s="15" t="s">
        <v>5</v>
      </c>
      <c r="AA356" s="13" t="s">
        <v>5</v>
      </c>
      <c r="AB356" s="13" t="s">
        <v>5</v>
      </c>
      <c r="AC356" s="10"/>
    </row>
    <row r="357" spans="1:29">
      <c r="A357" s="21">
        <v>351</v>
      </c>
      <c r="B357" s="13" t="s">
        <v>5</v>
      </c>
      <c r="C357" s="15" t="s">
        <v>5</v>
      </c>
      <c r="D357" s="15" t="s">
        <v>5</v>
      </c>
      <c r="E357" s="15" t="s">
        <v>5</v>
      </c>
      <c r="F357" s="15" t="s">
        <v>5</v>
      </c>
      <c r="G357" s="15" t="s">
        <v>5</v>
      </c>
      <c r="H357" s="15" t="s">
        <v>5</v>
      </c>
      <c r="I357" s="13" t="s">
        <v>5</v>
      </c>
      <c r="J357" s="22" t="s">
        <v>5</v>
      </c>
      <c r="K357" s="4" t="s">
        <v>5</v>
      </c>
      <c r="L357" s="4" t="s">
        <v>5</v>
      </c>
      <c r="M357" s="4" t="s">
        <v>5</v>
      </c>
      <c r="N357" s="4" t="s">
        <v>5</v>
      </c>
      <c r="O357" s="4" t="s">
        <v>5</v>
      </c>
      <c r="P357" s="4" t="s">
        <v>5</v>
      </c>
      <c r="Q357" s="4" t="s">
        <v>5</v>
      </c>
      <c r="R357" s="4" t="s">
        <v>5</v>
      </c>
      <c r="S357" s="15" t="s">
        <v>5</v>
      </c>
      <c r="T357" s="15" t="s">
        <v>5</v>
      </c>
      <c r="U357" s="15" t="s">
        <v>5</v>
      </c>
      <c r="V357" s="4" t="s">
        <v>5</v>
      </c>
      <c r="W357" s="15" t="s">
        <v>5</v>
      </c>
      <c r="X357" s="15" t="s">
        <v>5</v>
      </c>
      <c r="Y357" s="15" t="s">
        <v>5</v>
      </c>
      <c r="Z357" s="15" t="s">
        <v>5</v>
      </c>
      <c r="AA357" s="13" t="s">
        <v>5</v>
      </c>
      <c r="AB357" s="13" t="s">
        <v>5</v>
      </c>
      <c r="AC357" s="10"/>
    </row>
    <row r="358" spans="1:29">
      <c r="A358" s="21">
        <v>352</v>
      </c>
      <c r="B358" s="13" t="s">
        <v>5</v>
      </c>
      <c r="C358" s="15" t="s">
        <v>5</v>
      </c>
      <c r="D358" s="15" t="s">
        <v>5</v>
      </c>
      <c r="E358" s="15" t="s">
        <v>5</v>
      </c>
      <c r="F358" s="15" t="s">
        <v>5</v>
      </c>
      <c r="G358" s="15" t="s">
        <v>5</v>
      </c>
      <c r="H358" s="15" t="s">
        <v>5</v>
      </c>
      <c r="I358" s="13" t="s">
        <v>5</v>
      </c>
      <c r="J358" s="22" t="s">
        <v>5</v>
      </c>
      <c r="K358" s="4" t="s">
        <v>5</v>
      </c>
      <c r="L358" s="4" t="s">
        <v>5</v>
      </c>
      <c r="M358" s="4" t="s">
        <v>5</v>
      </c>
      <c r="N358" s="4" t="s">
        <v>5</v>
      </c>
      <c r="O358" s="4" t="s">
        <v>5</v>
      </c>
      <c r="P358" s="4" t="s">
        <v>5</v>
      </c>
      <c r="Q358" s="4" t="s">
        <v>5</v>
      </c>
      <c r="R358" s="4" t="s">
        <v>5</v>
      </c>
      <c r="S358" s="15" t="s">
        <v>5</v>
      </c>
      <c r="T358" s="15" t="s">
        <v>5</v>
      </c>
      <c r="U358" s="15" t="s">
        <v>5</v>
      </c>
      <c r="V358" s="4" t="s">
        <v>5</v>
      </c>
      <c r="W358" s="15" t="s">
        <v>5</v>
      </c>
      <c r="X358" s="15" t="s">
        <v>5</v>
      </c>
      <c r="Y358" s="15" t="s">
        <v>5</v>
      </c>
      <c r="Z358" s="15" t="s">
        <v>5</v>
      </c>
      <c r="AA358" s="13" t="s">
        <v>5</v>
      </c>
      <c r="AB358" s="13" t="s">
        <v>5</v>
      </c>
      <c r="AC358" s="10"/>
    </row>
    <row r="359" spans="1:29">
      <c r="A359" s="21">
        <v>353</v>
      </c>
      <c r="B359" s="13" t="s">
        <v>5</v>
      </c>
      <c r="C359" s="15" t="s">
        <v>5</v>
      </c>
      <c r="D359" s="15" t="s">
        <v>5</v>
      </c>
      <c r="E359" s="15" t="s">
        <v>5</v>
      </c>
      <c r="F359" s="15" t="s">
        <v>5</v>
      </c>
      <c r="G359" s="15" t="s">
        <v>5</v>
      </c>
      <c r="H359" s="15" t="s">
        <v>5</v>
      </c>
      <c r="I359" s="13" t="s">
        <v>5</v>
      </c>
      <c r="J359" s="22" t="s">
        <v>5</v>
      </c>
      <c r="K359" s="4" t="s">
        <v>5</v>
      </c>
      <c r="L359" s="4" t="s">
        <v>5</v>
      </c>
      <c r="M359" s="4" t="s">
        <v>5</v>
      </c>
      <c r="N359" s="4" t="s">
        <v>5</v>
      </c>
      <c r="O359" s="4" t="s">
        <v>5</v>
      </c>
      <c r="P359" s="4" t="s">
        <v>5</v>
      </c>
      <c r="Q359" s="4" t="s">
        <v>5</v>
      </c>
      <c r="R359" s="4" t="s">
        <v>5</v>
      </c>
      <c r="S359" s="15" t="s">
        <v>5</v>
      </c>
      <c r="T359" s="15" t="s">
        <v>5</v>
      </c>
      <c r="U359" s="15" t="s">
        <v>5</v>
      </c>
      <c r="V359" s="4" t="s">
        <v>5</v>
      </c>
      <c r="W359" s="15" t="s">
        <v>5</v>
      </c>
      <c r="X359" s="15" t="s">
        <v>5</v>
      </c>
      <c r="Y359" s="15" t="s">
        <v>5</v>
      </c>
      <c r="Z359" s="15" t="s">
        <v>5</v>
      </c>
      <c r="AA359" s="13" t="s">
        <v>5</v>
      </c>
      <c r="AB359" s="13" t="s">
        <v>5</v>
      </c>
      <c r="AC359" s="10"/>
    </row>
    <row r="360" spans="1:29">
      <c r="A360" s="21">
        <v>354</v>
      </c>
      <c r="B360" s="13" t="s">
        <v>5</v>
      </c>
      <c r="C360" s="15" t="s">
        <v>5</v>
      </c>
      <c r="D360" s="15" t="s">
        <v>5</v>
      </c>
      <c r="E360" s="15" t="s">
        <v>5</v>
      </c>
      <c r="F360" s="15" t="s">
        <v>5</v>
      </c>
      <c r="G360" s="15" t="s">
        <v>5</v>
      </c>
      <c r="H360" s="15" t="s">
        <v>5</v>
      </c>
      <c r="I360" s="13" t="s">
        <v>5</v>
      </c>
      <c r="J360" s="22" t="s">
        <v>5</v>
      </c>
      <c r="K360" s="4" t="s">
        <v>5</v>
      </c>
      <c r="L360" s="4" t="s">
        <v>5</v>
      </c>
      <c r="M360" s="4" t="s">
        <v>5</v>
      </c>
      <c r="N360" s="4" t="s">
        <v>5</v>
      </c>
      <c r="O360" s="4" t="s">
        <v>5</v>
      </c>
      <c r="P360" s="4" t="s">
        <v>5</v>
      </c>
      <c r="Q360" s="4" t="s">
        <v>5</v>
      </c>
      <c r="R360" s="4" t="s">
        <v>5</v>
      </c>
      <c r="S360" s="15" t="s">
        <v>5</v>
      </c>
      <c r="T360" s="15" t="s">
        <v>5</v>
      </c>
      <c r="U360" s="15" t="s">
        <v>5</v>
      </c>
      <c r="V360" s="4" t="s">
        <v>5</v>
      </c>
      <c r="W360" s="15" t="s">
        <v>5</v>
      </c>
      <c r="X360" s="15" t="s">
        <v>5</v>
      </c>
      <c r="Y360" s="15" t="s">
        <v>5</v>
      </c>
      <c r="Z360" s="15" t="s">
        <v>5</v>
      </c>
      <c r="AA360" s="13" t="s">
        <v>5</v>
      </c>
      <c r="AB360" s="13" t="s">
        <v>5</v>
      </c>
      <c r="AC360" s="10"/>
    </row>
    <row r="361" spans="1:29">
      <c r="A361" s="21">
        <v>355</v>
      </c>
      <c r="B361" s="13" t="s">
        <v>5</v>
      </c>
      <c r="C361" s="15" t="s">
        <v>5</v>
      </c>
      <c r="D361" s="15" t="s">
        <v>5</v>
      </c>
      <c r="E361" s="15" t="s">
        <v>5</v>
      </c>
      <c r="F361" s="15" t="s">
        <v>5</v>
      </c>
      <c r="G361" s="15" t="s">
        <v>5</v>
      </c>
      <c r="H361" s="15" t="s">
        <v>5</v>
      </c>
      <c r="I361" s="13" t="s">
        <v>5</v>
      </c>
      <c r="J361" s="22" t="s">
        <v>5</v>
      </c>
      <c r="K361" s="4" t="s">
        <v>5</v>
      </c>
      <c r="L361" s="4" t="s">
        <v>5</v>
      </c>
      <c r="M361" s="4" t="s">
        <v>5</v>
      </c>
      <c r="N361" s="4" t="s">
        <v>5</v>
      </c>
      <c r="O361" s="4" t="s">
        <v>5</v>
      </c>
      <c r="P361" s="4" t="s">
        <v>5</v>
      </c>
      <c r="Q361" s="4" t="s">
        <v>5</v>
      </c>
      <c r="R361" s="4" t="s">
        <v>5</v>
      </c>
      <c r="S361" s="15" t="s">
        <v>5</v>
      </c>
      <c r="T361" s="15" t="s">
        <v>5</v>
      </c>
      <c r="U361" s="15" t="s">
        <v>5</v>
      </c>
      <c r="V361" s="4" t="s">
        <v>5</v>
      </c>
      <c r="W361" s="15" t="s">
        <v>5</v>
      </c>
      <c r="X361" s="15" t="s">
        <v>5</v>
      </c>
      <c r="Y361" s="15" t="s">
        <v>5</v>
      </c>
      <c r="Z361" s="15" t="s">
        <v>5</v>
      </c>
      <c r="AA361" s="13" t="s">
        <v>5</v>
      </c>
      <c r="AB361" s="13" t="s">
        <v>5</v>
      </c>
      <c r="AC361" s="10"/>
    </row>
    <row r="362" spans="1:29">
      <c r="A362" s="21">
        <v>356</v>
      </c>
      <c r="B362" s="13" t="s">
        <v>5</v>
      </c>
      <c r="C362" s="15" t="s">
        <v>5</v>
      </c>
      <c r="D362" s="15" t="s">
        <v>5</v>
      </c>
      <c r="E362" s="15" t="s">
        <v>5</v>
      </c>
      <c r="F362" s="15" t="s">
        <v>5</v>
      </c>
      <c r="G362" s="15" t="s">
        <v>5</v>
      </c>
      <c r="H362" s="15" t="s">
        <v>5</v>
      </c>
      <c r="I362" s="13" t="s">
        <v>5</v>
      </c>
      <c r="J362" s="22" t="s">
        <v>5</v>
      </c>
      <c r="K362" s="4" t="s">
        <v>5</v>
      </c>
      <c r="L362" s="4" t="s">
        <v>5</v>
      </c>
      <c r="M362" s="4" t="s">
        <v>5</v>
      </c>
      <c r="N362" s="4" t="s">
        <v>5</v>
      </c>
      <c r="O362" s="4" t="s">
        <v>5</v>
      </c>
      <c r="P362" s="4" t="s">
        <v>5</v>
      </c>
      <c r="Q362" s="4" t="s">
        <v>5</v>
      </c>
      <c r="R362" s="4" t="s">
        <v>5</v>
      </c>
      <c r="S362" s="15" t="s">
        <v>5</v>
      </c>
      <c r="T362" s="15" t="s">
        <v>5</v>
      </c>
      <c r="U362" s="15" t="s">
        <v>5</v>
      </c>
      <c r="V362" s="4" t="s">
        <v>5</v>
      </c>
      <c r="W362" s="15" t="s">
        <v>5</v>
      </c>
      <c r="X362" s="15" t="s">
        <v>5</v>
      </c>
      <c r="Y362" s="15" t="s">
        <v>5</v>
      </c>
      <c r="Z362" s="15" t="s">
        <v>5</v>
      </c>
      <c r="AA362" s="13" t="s">
        <v>5</v>
      </c>
      <c r="AB362" s="13" t="s">
        <v>5</v>
      </c>
      <c r="AC362" s="10"/>
    </row>
    <row r="363" spans="1:29">
      <c r="A363" s="21">
        <v>357</v>
      </c>
      <c r="B363" s="13" t="s">
        <v>5</v>
      </c>
      <c r="C363" s="15" t="s">
        <v>5</v>
      </c>
      <c r="D363" s="15" t="s">
        <v>5</v>
      </c>
      <c r="E363" s="15" t="s">
        <v>5</v>
      </c>
      <c r="F363" s="15" t="s">
        <v>5</v>
      </c>
      <c r="G363" s="15" t="s">
        <v>5</v>
      </c>
      <c r="H363" s="15" t="s">
        <v>5</v>
      </c>
      <c r="I363" s="13" t="s">
        <v>5</v>
      </c>
      <c r="J363" s="22" t="s">
        <v>5</v>
      </c>
      <c r="K363" s="4" t="s">
        <v>5</v>
      </c>
      <c r="L363" s="4" t="s">
        <v>5</v>
      </c>
      <c r="M363" s="4" t="s">
        <v>5</v>
      </c>
      <c r="N363" s="4" t="s">
        <v>5</v>
      </c>
      <c r="O363" s="4" t="s">
        <v>5</v>
      </c>
      <c r="P363" s="4" t="s">
        <v>5</v>
      </c>
      <c r="Q363" s="4" t="s">
        <v>5</v>
      </c>
      <c r="R363" s="4" t="s">
        <v>5</v>
      </c>
      <c r="S363" s="15" t="s">
        <v>5</v>
      </c>
      <c r="T363" s="15" t="s">
        <v>5</v>
      </c>
      <c r="U363" s="15" t="s">
        <v>5</v>
      </c>
      <c r="V363" s="4" t="s">
        <v>5</v>
      </c>
      <c r="W363" s="15" t="s">
        <v>5</v>
      </c>
      <c r="X363" s="15" t="s">
        <v>5</v>
      </c>
      <c r="Y363" s="15" t="s">
        <v>5</v>
      </c>
      <c r="Z363" s="15" t="s">
        <v>5</v>
      </c>
      <c r="AA363" s="13" t="s">
        <v>5</v>
      </c>
      <c r="AB363" s="13" t="s">
        <v>5</v>
      </c>
      <c r="AC363" s="10"/>
    </row>
    <row r="364" spans="1:29">
      <c r="A364" s="21">
        <v>358</v>
      </c>
      <c r="B364" s="13" t="s">
        <v>5</v>
      </c>
      <c r="C364" s="15" t="s">
        <v>5</v>
      </c>
      <c r="D364" s="15" t="s">
        <v>5</v>
      </c>
      <c r="E364" s="15" t="s">
        <v>5</v>
      </c>
      <c r="F364" s="15" t="s">
        <v>5</v>
      </c>
      <c r="G364" s="15" t="s">
        <v>5</v>
      </c>
      <c r="H364" s="15" t="s">
        <v>5</v>
      </c>
      <c r="I364" s="13" t="s">
        <v>5</v>
      </c>
      <c r="J364" s="22" t="s">
        <v>5</v>
      </c>
      <c r="K364" s="4" t="s">
        <v>5</v>
      </c>
      <c r="L364" s="4" t="s">
        <v>5</v>
      </c>
      <c r="M364" s="4" t="s">
        <v>5</v>
      </c>
      <c r="N364" s="4" t="s">
        <v>5</v>
      </c>
      <c r="O364" s="4" t="s">
        <v>5</v>
      </c>
      <c r="P364" s="4" t="s">
        <v>5</v>
      </c>
      <c r="Q364" s="4" t="s">
        <v>5</v>
      </c>
      <c r="R364" s="4" t="s">
        <v>5</v>
      </c>
      <c r="S364" s="15" t="s">
        <v>5</v>
      </c>
      <c r="T364" s="15" t="s">
        <v>5</v>
      </c>
      <c r="U364" s="15" t="s">
        <v>5</v>
      </c>
      <c r="V364" s="4" t="s">
        <v>5</v>
      </c>
      <c r="W364" s="15" t="s">
        <v>5</v>
      </c>
      <c r="X364" s="15" t="s">
        <v>5</v>
      </c>
      <c r="Y364" s="15" t="s">
        <v>5</v>
      </c>
      <c r="Z364" s="15" t="s">
        <v>5</v>
      </c>
      <c r="AA364" s="13" t="s">
        <v>5</v>
      </c>
      <c r="AB364" s="13" t="s">
        <v>5</v>
      </c>
      <c r="AC364" s="10"/>
    </row>
    <row r="365" spans="1:29">
      <c r="A365" s="21">
        <v>359</v>
      </c>
      <c r="B365" s="13" t="s">
        <v>5</v>
      </c>
      <c r="C365" s="15" t="s">
        <v>5</v>
      </c>
      <c r="D365" s="15" t="s">
        <v>5</v>
      </c>
      <c r="E365" s="15" t="s">
        <v>5</v>
      </c>
      <c r="F365" s="15" t="s">
        <v>5</v>
      </c>
      <c r="G365" s="15" t="s">
        <v>5</v>
      </c>
      <c r="H365" s="15" t="s">
        <v>5</v>
      </c>
      <c r="I365" s="13" t="s">
        <v>5</v>
      </c>
      <c r="J365" s="22" t="s">
        <v>5</v>
      </c>
      <c r="K365" s="4" t="s">
        <v>5</v>
      </c>
      <c r="L365" s="4" t="s">
        <v>5</v>
      </c>
      <c r="M365" s="4" t="s">
        <v>5</v>
      </c>
      <c r="N365" s="4" t="s">
        <v>5</v>
      </c>
      <c r="O365" s="4" t="s">
        <v>5</v>
      </c>
      <c r="P365" s="4" t="s">
        <v>5</v>
      </c>
      <c r="Q365" s="4" t="s">
        <v>5</v>
      </c>
      <c r="R365" s="4" t="s">
        <v>5</v>
      </c>
      <c r="S365" s="15" t="s">
        <v>5</v>
      </c>
      <c r="T365" s="15" t="s">
        <v>5</v>
      </c>
      <c r="U365" s="15" t="s">
        <v>5</v>
      </c>
      <c r="V365" s="4" t="s">
        <v>5</v>
      </c>
      <c r="W365" s="15" t="s">
        <v>5</v>
      </c>
      <c r="X365" s="15" t="s">
        <v>5</v>
      </c>
      <c r="Y365" s="15" t="s">
        <v>5</v>
      </c>
      <c r="Z365" s="15" t="s">
        <v>5</v>
      </c>
      <c r="AA365" s="13" t="s">
        <v>5</v>
      </c>
      <c r="AB365" s="13" t="s">
        <v>5</v>
      </c>
      <c r="AC365" s="10"/>
    </row>
    <row r="366" spans="1:29">
      <c r="A366" s="21">
        <v>360</v>
      </c>
      <c r="B366" s="13" t="s">
        <v>5</v>
      </c>
      <c r="C366" s="15" t="s">
        <v>5</v>
      </c>
      <c r="D366" s="15" t="s">
        <v>5</v>
      </c>
      <c r="E366" s="15" t="s">
        <v>5</v>
      </c>
      <c r="F366" s="15" t="s">
        <v>5</v>
      </c>
      <c r="G366" s="15" t="s">
        <v>5</v>
      </c>
      <c r="H366" s="15" t="s">
        <v>5</v>
      </c>
      <c r="I366" s="13" t="s">
        <v>5</v>
      </c>
      <c r="J366" s="22" t="s">
        <v>5</v>
      </c>
      <c r="K366" s="4" t="s">
        <v>5</v>
      </c>
      <c r="L366" s="4" t="s">
        <v>5</v>
      </c>
      <c r="M366" s="4" t="s">
        <v>5</v>
      </c>
      <c r="N366" s="4" t="s">
        <v>5</v>
      </c>
      <c r="O366" s="4" t="s">
        <v>5</v>
      </c>
      <c r="P366" s="4" t="s">
        <v>5</v>
      </c>
      <c r="Q366" s="4" t="s">
        <v>5</v>
      </c>
      <c r="R366" s="4" t="s">
        <v>5</v>
      </c>
      <c r="S366" s="15" t="s">
        <v>5</v>
      </c>
      <c r="T366" s="15" t="s">
        <v>5</v>
      </c>
      <c r="U366" s="15" t="s">
        <v>5</v>
      </c>
      <c r="V366" s="4" t="s">
        <v>5</v>
      </c>
      <c r="W366" s="15" t="s">
        <v>5</v>
      </c>
      <c r="X366" s="15" t="s">
        <v>5</v>
      </c>
      <c r="Y366" s="15" t="s">
        <v>5</v>
      </c>
      <c r="Z366" s="15" t="s">
        <v>5</v>
      </c>
      <c r="AA366" s="13" t="s">
        <v>5</v>
      </c>
      <c r="AB366" s="13" t="s">
        <v>5</v>
      </c>
      <c r="AC366" s="10"/>
    </row>
    <row r="367" spans="1:29">
      <c r="A367" s="21">
        <v>361</v>
      </c>
      <c r="B367" s="13" t="s">
        <v>5</v>
      </c>
      <c r="C367" s="15" t="s">
        <v>5</v>
      </c>
      <c r="D367" s="15" t="s">
        <v>5</v>
      </c>
      <c r="E367" s="15" t="s">
        <v>5</v>
      </c>
      <c r="F367" s="15" t="s">
        <v>5</v>
      </c>
      <c r="G367" s="15" t="s">
        <v>5</v>
      </c>
      <c r="H367" s="15" t="s">
        <v>5</v>
      </c>
      <c r="I367" s="13" t="s">
        <v>5</v>
      </c>
      <c r="J367" s="22" t="s">
        <v>5</v>
      </c>
      <c r="K367" s="4" t="s">
        <v>5</v>
      </c>
      <c r="L367" s="4" t="s">
        <v>5</v>
      </c>
      <c r="M367" s="4" t="s">
        <v>5</v>
      </c>
      <c r="N367" s="4" t="s">
        <v>5</v>
      </c>
      <c r="O367" s="4" t="s">
        <v>5</v>
      </c>
      <c r="P367" s="4" t="s">
        <v>5</v>
      </c>
      <c r="Q367" s="4" t="s">
        <v>5</v>
      </c>
      <c r="R367" s="4" t="s">
        <v>5</v>
      </c>
      <c r="S367" s="15" t="s">
        <v>5</v>
      </c>
      <c r="T367" s="15" t="s">
        <v>5</v>
      </c>
      <c r="U367" s="15" t="s">
        <v>5</v>
      </c>
      <c r="V367" s="4" t="s">
        <v>5</v>
      </c>
      <c r="W367" s="15" t="s">
        <v>5</v>
      </c>
      <c r="X367" s="15" t="s">
        <v>5</v>
      </c>
      <c r="Y367" s="15" t="s">
        <v>5</v>
      </c>
      <c r="Z367" s="15" t="s">
        <v>5</v>
      </c>
      <c r="AA367" s="13" t="s">
        <v>5</v>
      </c>
      <c r="AB367" s="13" t="s">
        <v>5</v>
      </c>
      <c r="AC367" s="10"/>
    </row>
    <row r="368" spans="1:29">
      <c r="A368" s="21">
        <v>362</v>
      </c>
      <c r="B368" s="13" t="s">
        <v>5</v>
      </c>
      <c r="C368" s="15" t="s">
        <v>5</v>
      </c>
      <c r="D368" s="15" t="s">
        <v>5</v>
      </c>
      <c r="E368" s="15" t="s">
        <v>5</v>
      </c>
      <c r="F368" s="15" t="s">
        <v>5</v>
      </c>
      <c r="G368" s="15" t="s">
        <v>5</v>
      </c>
      <c r="H368" s="15" t="s">
        <v>5</v>
      </c>
      <c r="I368" s="13" t="s">
        <v>5</v>
      </c>
      <c r="J368" s="22" t="s">
        <v>5</v>
      </c>
      <c r="K368" s="4" t="s">
        <v>5</v>
      </c>
      <c r="L368" s="4" t="s">
        <v>5</v>
      </c>
      <c r="M368" s="4" t="s">
        <v>5</v>
      </c>
      <c r="N368" s="4" t="s">
        <v>5</v>
      </c>
      <c r="O368" s="4" t="s">
        <v>5</v>
      </c>
      <c r="P368" s="4" t="s">
        <v>5</v>
      </c>
      <c r="Q368" s="4" t="s">
        <v>5</v>
      </c>
      <c r="R368" s="4" t="s">
        <v>5</v>
      </c>
      <c r="S368" s="15" t="s">
        <v>5</v>
      </c>
      <c r="T368" s="15" t="s">
        <v>5</v>
      </c>
      <c r="U368" s="15" t="s">
        <v>5</v>
      </c>
      <c r="V368" s="4" t="s">
        <v>5</v>
      </c>
      <c r="W368" s="15" t="s">
        <v>5</v>
      </c>
      <c r="X368" s="15" t="s">
        <v>5</v>
      </c>
      <c r="Y368" s="15" t="s">
        <v>5</v>
      </c>
      <c r="Z368" s="15" t="s">
        <v>5</v>
      </c>
      <c r="AA368" s="13" t="s">
        <v>5</v>
      </c>
      <c r="AB368" s="13" t="s">
        <v>5</v>
      </c>
      <c r="AC368" s="10"/>
    </row>
    <row r="369" spans="1:29">
      <c r="A369" s="21">
        <v>363</v>
      </c>
      <c r="B369" s="13" t="s">
        <v>5</v>
      </c>
      <c r="C369" s="15" t="s">
        <v>5</v>
      </c>
      <c r="D369" s="15" t="s">
        <v>5</v>
      </c>
      <c r="E369" s="15" t="s">
        <v>5</v>
      </c>
      <c r="F369" s="15" t="s">
        <v>5</v>
      </c>
      <c r="G369" s="15" t="s">
        <v>5</v>
      </c>
      <c r="H369" s="15" t="s">
        <v>5</v>
      </c>
      <c r="I369" s="13" t="s">
        <v>5</v>
      </c>
      <c r="J369" s="22" t="s">
        <v>5</v>
      </c>
      <c r="K369" s="4" t="s">
        <v>5</v>
      </c>
      <c r="L369" s="4" t="s">
        <v>5</v>
      </c>
      <c r="M369" s="4" t="s">
        <v>5</v>
      </c>
      <c r="N369" s="4" t="s">
        <v>5</v>
      </c>
      <c r="O369" s="4" t="s">
        <v>5</v>
      </c>
      <c r="P369" s="4" t="s">
        <v>5</v>
      </c>
      <c r="Q369" s="4" t="s">
        <v>5</v>
      </c>
      <c r="R369" s="4" t="s">
        <v>5</v>
      </c>
      <c r="S369" s="15" t="s">
        <v>5</v>
      </c>
      <c r="T369" s="15" t="s">
        <v>5</v>
      </c>
      <c r="U369" s="15" t="s">
        <v>5</v>
      </c>
      <c r="V369" s="4" t="s">
        <v>5</v>
      </c>
      <c r="W369" s="15" t="s">
        <v>5</v>
      </c>
      <c r="X369" s="15" t="s">
        <v>5</v>
      </c>
      <c r="Y369" s="15" t="s">
        <v>5</v>
      </c>
      <c r="Z369" s="15" t="s">
        <v>5</v>
      </c>
      <c r="AA369" s="13" t="s">
        <v>5</v>
      </c>
      <c r="AB369" s="13" t="s">
        <v>5</v>
      </c>
      <c r="AC369" s="10"/>
    </row>
    <row r="370" spans="1:29">
      <c r="A370" s="21">
        <v>364</v>
      </c>
      <c r="B370" s="13" t="s">
        <v>5</v>
      </c>
      <c r="C370" s="15" t="s">
        <v>5</v>
      </c>
      <c r="D370" s="15" t="s">
        <v>5</v>
      </c>
      <c r="E370" s="15" t="s">
        <v>5</v>
      </c>
      <c r="F370" s="15" t="s">
        <v>5</v>
      </c>
      <c r="G370" s="15" t="s">
        <v>5</v>
      </c>
      <c r="H370" s="15" t="s">
        <v>5</v>
      </c>
      <c r="I370" s="13" t="s">
        <v>5</v>
      </c>
      <c r="J370" s="22" t="s">
        <v>5</v>
      </c>
      <c r="K370" s="4" t="s">
        <v>5</v>
      </c>
      <c r="L370" s="4" t="s">
        <v>5</v>
      </c>
      <c r="M370" s="4" t="s">
        <v>5</v>
      </c>
      <c r="N370" s="4" t="s">
        <v>5</v>
      </c>
      <c r="O370" s="4" t="s">
        <v>5</v>
      </c>
      <c r="P370" s="4" t="s">
        <v>5</v>
      </c>
      <c r="Q370" s="4" t="s">
        <v>5</v>
      </c>
      <c r="R370" s="4" t="s">
        <v>5</v>
      </c>
      <c r="S370" s="15" t="s">
        <v>5</v>
      </c>
      <c r="T370" s="15" t="s">
        <v>5</v>
      </c>
      <c r="U370" s="15" t="s">
        <v>5</v>
      </c>
      <c r="V370" s="4" t="s">
        <v>5</v>
      </c>
      <c r="W370" s="15" t="s">
        <v>5</v>
      </c>
      <c r="X370" s="15" t="s">
        <v>5</v>
      </c>
      <c r="Y370" s="15" t="s">
        <v>5</v>
      </c>
      <c r="Z370" s="15" t="s">
        <v>5</v>
      </c>
      <c r="AA370" s="13" t="s">
        <v>5</v>
      </c>
      <c r="AB370" s="13" t="s">
        <v>5</v>
      </c>
      <c r="AC370" s="10"/>
    </row>
    <row r="371" spans="1:29">
      <c r="A371" s="21">
        <v>365</v>
      </c>
      <c r="B371" s="13" t="s">
        <v>5</v>
      </c>
      <c r="C371" s="15" t="s">
        <v>5</v>
      </c>
      <c r="D371" s="15" t="s">
        <v>5</v>
      </c>
      <c r="E371" s="15" t="s">
        <v>5</v>
      </c>
      <c r="F371" s="15" t="s">
        <v>5</v>
      </c>
      <c r="G371" s="15" t="s">
        <v>5</v>
      </c>
      <c r="H371" s="15" t="s">
        <v>5</v>
      </c>
      <c r="I371" s="13" t="s">
        <v>5</v>
      </c>
      <c r="J371" s="22" t="s">
        <v>5</v>
      </c>
      <c r="K371" s="4" t="s">
        <v>5</v>
      </c>
      <c r="L371" s="4" t="s">
        <v>5</v>
      </c>
      <c r="M371" s="4" t="s">
        <v>5</v>
      </c>
      <c r="N371" s="4" t="s">
        <v>5</v>
      </c>
      <c r="O371" s="4" t="s">
        <v>5</v>
      </c>
      <c r="P371" s="4" t="s">
        <v>5</v>
      </c>
      <c r="Q371" s="4" t="s">
        <v>5</v>
      </c>
      <c r="R371" s="4" t="s">
        <v>5</v>
      </c>
      <c r="S371" s="15" t="s">
        <v>5</v>
      </c>
      <c r="T371" s="15" t="s">
        <v>5</v>
      </c>
      <c r="U371" s="15" t="s">
        <v>5</v>
      </c>
      <c r="V371" s="4" t="s">
        <v>5</v>
      </c>
      <c r="W371" s="15" t="s">
        <v>5</v>
      </c>
      <c r="X371" s="15" t="s">
        <v>5</v>
      </c>
      <c r="Y371" s="15" t="s">
        <v>5</v>
      </c>
      <c r="Z371" s="15" t="s">
        <v>5</v>
      </c>
      <c r="AA371" s="13" t="s">
        <v>5</v>
      </c>
      <c r="AB371" s="13" t="s">
        <v>5</v>
      </c>
      <c r="AC371" s="10"/>
    </row>
    <row r="372" spans="1:29">
      <c r="A372" s="21">
        <v>366</v>
      </c>
      <c r="B372" s="13" t="s">
        <v>5</v>
      </c>
      <c r="C372" s="15" t="s">
        <v>5</v>
      </c>
      <c r="D372" s="15" t="s">
        <v>5</v>
      </c>
      <c r="E372" s="15" t="s">
        <v>5</v>
      </c>
      <c r="F372" s="15" t="s">
        <v>5</v>
      </c>
      <c r="G372" s="15" t="s">
        <v>5</v>
      </c>
      <c r="H372" s="15" t="s">
        <v>5</v>
      </c>
      <c r="I372" s="13" t="s">
        <v>5</v>
      </c>
      <c r="J372" s="22" t="s">
        <v>5</v>
      </c>
      <c r="K372" s="4" t="s">
        <v>5</v>
      </c>
      <c r="L372" s="4" t="s">
        <v>5</v>
      </c>
      <c r="M372" s="4" t="s">
        <v>5</v>
      </c>
      <c r="N372" s="4" t="s">
        <v>5</v>
      </c>
      <c r="O372" s="4" t="s">
        <v>5</v>
      </c>
      <c r="P372" s="4" t="s">
        <v>5</v>
      </c>
      <c r="Q372" s="4" t="s">
        <v>5</v>
      </c>
      <c r="R372" s="4" t="s">
        <v>5</v>
      </c>
      <c r="S372" s="15" t="s">
        <v>5</v>
      </c>
      <c r="T372" s="15" t="s">
        <v>5</v>
      </c>
      <c r="U372" s="15" t="s">
        <v>5</v>
      </c>
      <c r="V372" s="4" t="s">
        <v>5</v>
      </c>
      <c r="W372" s="15" t="s">
        <v>5</v>
      </c>
      <c r="X372" s="15" t="s">
        <v>5</v>
      </c>
      <c r="Y372" s="15" t="s">
        <v>5</v>
      </c>
      <c r="Z372" s="15" t="s">
        <v>5</v>
      </c>
      <c r="AA372" s="13" t="s">
        <v>5</v>
      </c>
      <c r="AB372" s="13" t="s">
        <v>5</v>
      </c>
      <c r="AC372" s="10"/>
    </row>
    <row r="373" spans="1:29">
      <c r="A373" s="21">
        <v>367</v>
      </c>
      <c r="B373" s="13" t="s">
        <v>5</v>
      </c>
      <c r="C373" s="15" t="s">
        <v>5</v>
      </c>
      <c r="D373" s="15" t="s">
        <v>5</v>
      </c>
      <c r="E373" s="15" t="s">
        <v>5</v>
      </c>
      <c r="F373" s="15" t="s">
        <v>5</v>
      </c>
      <c r="G373" s="15" t="s">
        <v>5</v>
      </c>
      <c r="H373" s="15" t="s">
        <v>5</v>
      </c>
      <c r="I373" s="13" t="s">
        <v>5</v>
      </c>
      <c r="J373" s="22" t="s">
        <v>5</v>
      </c>
      <c r="K373" s="4" t="s">
        <v>5</v>
      </c>
      <c r="L373" s="4" t="s">
        <v>5</v>
      </c>
      <c r="M373" s="4" t="s">
        <v>5</v>
      </c>
      <c r="N373" s="4" t="s">
        <v>5</v>
      </c>
      <c r="O373" s="4" t="s">
        <v>5</v>
      </c>
      <c r="P373" s="4" t="s">
        <v>5</v>
      </c>
      <c r="Q373" s="4" t="s">
        <v>5</v>
      </c>
      <c r="R373" s="4" t="s">
        <v>5</v>
      </c>
      <c r="S373" s="15" t="s">
        <v>5</v>
      </c>
      <c r="T373" s="15" t="s">
        <v>5</v>
      </c>
      <c r="U373" s="15" t="s">
        <v>5</v>
      </c>
      <c r="V373" s="4" t="s">
        <v>5</v>
      </c>
      <c r="W373" s="15" t="s">
        <v>5</v>
      </c>
      <c r="X373" s="15" t="s">
        <v>5</v>
      </c>
      <c r="Y373" s="15" t="s">
        <v>5</v>
      </c>
      <c r="Z373" s="15" t="s">
        <v>5</v>
      </c>
      <c r="AA373" s="13" t="s">
        <v>5</v>
      </c>
      <c r="AB373" s="13" t="s">
        <v>5</v>
      </c>
      <c r="AC373" s="10"/>
    </row>
    <row r="374" spans="1:29">
      <c r="A374" s="21">
        <v>368</v>
      </c>
      <c r="B374" s="13" t="s">
        <v>5</v>
      </c>
      <c r="C374" s="15" t="s">
        <v>5</v>
      </c>
      <c r="D374" s="15" t="s">
        <v>5</v>
      </c>
      <c r="E374" s="15" t="s">
        <v>5</v>
      </c>
      <c r="F374" s="15" t="s">
        <v>5</v>
      </c>
      <c r="G374" s="15" t="s">
        <v>5</v>
      </c>
      <c r="H374" s="15" t="s">
        <v>5</v>
      </c>
      <c r="I374" s="13" t="s">
        <v>5</v>
      </c>
      <c r="J374" s="22" t="s">
        <v>5</v>
      </c>
      <c r="K374" s="4" t="s">
        <v>5</v>
      </c>
      <c r="L374" s="4" t="s">
        <v>5</v>
      </c>
      <c r="M374" s="4" t="s">
        <v>5</v>
      </c>
      <c r="N374" s="4" t="s">
        <v>5</v>
      </c>
      <c r="O374" s="4" t="s">
        <v>5</v>
      </c>
      <c r="P374" s="4" t="s">
        <v>5</v>
      </c>
      <c r="Q374" s="4" t="s">
        <v>5</v>
      </c>
      <c r="R374" s="4" t="s">
        <v>5</v>
      </c>
      <c r="S374" s="15" t="s">
        <v>5</v>
      </c>
      <c r="T374" s="15" t="s">
        <v>5</v>
      </c>
      <c r="U374" s="15" t="s">
        <v>5</v>
      </c>
      <c r="V374" s="4" t="s">
        <v>5</v>
      </c>
      <c r="W374" s="15" t="s">
        <v>5</v>
      </c>
      <c r="X374" s="15" t="s">
        <v>5</v>
      </c>
      <c r="Y374" s="15" t="s">
        <v>5</v>
      </c>
      <c r="Z374" s="15" t="s">
        <v>5</v>
      </c>
      <c r="AA374" s="13" t="s">
        <v>5</v>
      </c>
      <c r="AB374" s="13" t="s">
        <v>5</v>
      </c>
      <c r="AC374" s="10"/>
    </row>
    <row r="375" spans="1:29">
      <c r="A375" s="21">
        <v>369</v>
      </c>
      <c r="B375" s="13" t="s">
        <v>5</v>
      </c>
      <c r="C375" s="15" t="s">
        <v>5</v>
      </c>
      <c r="D375" s="15" t="s">
        <v>5</v>
      </c>
      <c r="E375" s="15" t="s">
        <v>5</v>
      </c>
      <c r="F375" s="15" t="s">
        <v>5</v>
      </c>
      <c r="G375" s="15" t="s">
        <v>5</v>
      </c>
      <c r="H375" s="15" t="s">
        <v>5</v>
      </c>
      <c r="I375" s="13" t="s">
        <v>5</v>
      </c>
      <c r="J375" s="22" t="s">
        <v>5</v>
      </c>
      <c r="K375" s="4" t="s">
        <v>5</v>
      </c>
      <c r="L375" s="4" t="s">
        <v>5</v>
      </c>
      <c r="M375" s="4" t="s">
        <v>5</v>
      </c>
      <c r="N375" s="4" t="s">
        <v>5</v>
      </c>
      <c r="O375" s="4" t="s">
        <v>5</v>
      </c>
      <c r="P375" s="4" t="s">
        <v>5</v>
      </c>
      <c r="Q375" s="4" t="s">
        <v>5</v>
      </c>
      <c r="R375" s="4" t="s">
        <v>5</v>
      </c>
      <c r="S375" s="15" t="s">
        <v>5</v>
      </c>
      <c r="T375" s="15" t="s">
        <v>5</v>
      </c>
      <c r="U375" s="15" t="s">
        <v>5</v>
      </c>
      <c r="V375" s="4" t="s">
        <v>5</v>
      </c>
      <c r="W375" s="15" t="s">
        <v>5</v>
      </c>
      <c r="X375" s="15" t="s">
        <v>5</v>
      </c>
      <c r="Y375" s="15" t="s">
        <v>5</v>
      </c>
      <c r="Z375" s="15" t="s">
        <v>5</v>
      </c>
      <c r="AA375" s="13" t="s">
        <v>5</v>
      </c>
      <c r="AB375" s="13" t="s">
        <v>5</v>
      </c>
      <c r="AC375" s="10"/>
    </row>
    <row r="376" spans="1:29">
      <c r="A376" s="21">
        <v>370</v>
      </c>
      <c r="B376" s="13" t="s">
        <v>5</v>
      </c>
      <c r="C376" s="15" t="s">
        <v>5</v>
      </c>
      <c r="D376" s="15" t="s">
        <v>5</v>
      </c>
      <c r="E376" s="15" t="s">
        <v>5</v>
      </c>
      <c r="F376" s="15" t="s">
        <v>5</v>
      </c>
      <c r="G376" s="15" t="s">
        <v>5</v>
      </c>
      <c r="H376" s="15" t="s">
        <v>5</v>
      </c>
      <c r="I376" s="13" t="s">
        <v>5</v>
      </c>
      <c r="J376" s="22" t="s">
        <v>5</v>
      </c>
      <c r="K376" s="4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15" t="s">
        <v>5</v>
      </c>
      <c r="T376" s="15" t="s">
        <v>5</v>
      </c>
      <c r="U376" s="15" t="s">
        <v>5</v>
      </c>
      <c r="V376" s="4" t="s">
        <v>5</v>
      </c>
      <c r="W376" s="15" t="s">
        <v>5</v>
      </c>
      <c r="X376" s="15" t="s">
        <v>5</v>
      </c>
      <c r="Y376" s="15" t="s">
        <v>5</v>
      </c>
      <c r="Z376" s="15" t="s">
        <v>5</v>
      </c>
      <c r="AA376" s="13" t="s">
        <v>5</v>
      </c>
      <c r="AB376" s="13" t="s">
        <v>5</v>
      </c>
      <c r="AC376" s="10"/>
    </row>
    <row r="377" spans="1:29">
      <c r="A377" s="21">
        <v>371</v>
      </c>
      <c r="B377" s="13" t="s">
        <v>5</v>
      </c>
      <c r="C377" s="15" t="s">
        <v>5</v>
      </c>
      <c r="D377" s="15" t="s">
        <v>5</v>
      </c>
      <c r="E377" s="15" t="s">
        <v>5</v>
      </c>
      <c r="F377" s="15" t="s">
        <v>5</v>
      </c>
      <c r="G377" s="15" t="s">
        <v>5</v>
      </c>
      <c r="H377" s="15" t="s">
        <v>5</v>
      </c>
      <c r="I377" s="13" t="s">
        <v>5</v>
      </c>
      <c r="J377" s="22" t="s">
        <v>5</v>
      </c>
      <c r="K377" s="4" t="s">
        <v>5</v>
      </c>
      <c r="L377" s="4" t="s">
        <v>5</v>
      </c>
      <c r="M377" s="4" t="s">
        <v>5</v>
      </c>
      <c r="N377" s="4" t="s">
        <v>5</v>
      </c>
      <c r="O377" s="4" t="s">
        <v>5</v>
      </c>
      <c r="P377" s="4" t="s">
        <v>5</v>
      </c>
      <c r="Q377" s="4" t="s">
        <v>5</v>
      </c>
      <c r="R377" s="4" t="s">
        <v>5</v>
      </c>
      <c r="S377" s="15" t="s">
        <v>5</v>
      </c>
      <c r="T377" s="15" t="s">
        <v>5</v>
      </c>
      <c r="U377" s="15" t="s">
        <v>5</v>
      </c>
      <c r="V377" s="4" t="s">
        <v>5</v>
      </c>
      <c r="W377" s="15" t="s">
        <v>5</v>
      </c>
      <c r="X377" s="15" t="s">
        <v>5</v>
      </c>
      <c r="Y377" s="15" t="s">
        <v>5</v>
      </c>
      <c r="Z377" s="15" t="s">
        <v>5</v>
      </c>
      <c r="AA377" s="13" t="s">
        <v>5</v>
      </c>
      <c r="AB377" s="13" t="s">
        <v>5</v>
      </c>
      <c r="AC377" s="10"/>
    </row>
    <row r="378" spans="1:29">
      <c r="A378" s="21">
        <v>372</v>
      </c>
      <c r="B378" s="13" t="s">
        <v>5</v>
      </c>
      <c r="C378" s="15" t="s">
        <v>5</v>
      </c>
      <c r="D378" s="15" t="s">
        <v>5</v>
      </c>
      <c r="E378" s="15" t="s">
        <v>5</v>
      </c>
      <c r="F378" s="15" t="s">
        <v>5</v>
      </c>
      <c r="G378" s="15" t="s">
        <v>5</v>
      </c>
      <c r="H378" s="15" t="s">
        <v>5</v>
      </c>
      <c r="I378" s="13" t="s">
        <v>5</v>
      </c>
      <c r="J378" s="22" t="s">
        <v>5</v>
      </c>
      <c r="K378" s="4" t="s">
        <v>5</v>
      </c>
      <c r="L378" s="4" t="s">
        <v>5</v>
      </c>
      <c r="M378" s="4" t="s">
        <v>5</v>
      </c>
      <c r="N378" s="4" t="s">
        <v>5</v>
      </c>
      <c r="O378" s="4" t="s">
        <v>5</v>
      </c>
      <c r="P378" s="4" t="s">
        <v>5</v>
      </c>
      <c r="Q378" s="4" t="s">
        <v>5</v>
      </c>
      <c r="R378" s="4" t="s">
        <v>5</v>
      </c>
      <c r="S378" s="15" t="s">
        <v>5</v>
      </c>
      <c r="T378" s="15" t="s">
        <v>5</v>
      </c>
      <c r="U378" s="15" t="s">
        <v>5</v>
      </c>
      <c r="V378" s="4" t="s">
        <v>5</v>
      </c>
      <c r="W378" s="15" t="s">
        <v>5</v>
      </c>
      <c r="X378" s="15" t="s">
        <v>5</v>
      </c>
      <c r="Y378" s="15" t="s">
        <v>5</v>
      </c>
      <c r="Z378" s="15" t="s">
        <v>5</v>
      </c>
      <c r="AA378" s="13" t="s">
        <v>5</v>
      </c>
      <c r="AB378" s="13" t="s">
        <v>5</v>
      </c>
      <c r="AC378" s="10"/>
    </row>
    <row r="379" spans="1:29">
      <c r="A379" s="21">
        <v>373</v>
      </c>
      <c r="B379" s="13" t="s">
        <v>5</v>
      </c>
      <c r="C379" s="15" t="s">
        <v>5</v>
      </c>
      <c r="D379" s="15" t="s">
        <v>5</v>
      </c>
      <c r="E379" s="15" t="s">
        <v>5</v>
      </c>
      <c r="F379" s="15" t="s">
        <v>5</v>
      </c>
      <c r="G379" s="15" t="s">
        <v>5</v>
      </c>
      <c r="H379" s="15" t="s">
        <v>5</v>
      </c>
      <c r="I379" s="13" t="s">
        <v>5</v>
      </c>
      <c r="J379" s="22" t="s">
        <v>5</v>
      </c>
      <c r="K379" s="4" t="s">
        <v>5</v>
      </c>
      <c r="L379" s="4" t="s">
        <v>5</v>
      </c>
      <c r="M379" s="4" t="s">
        <v>5</v>
      </c>
      <c r="N379" s="4" t="s">
        <v>5</v>
      </c>
      <c r="O379" s="4" t="s">
        <v>5</v>
      </c>
      <c r="P379" s="4" t="s">
        <v>5</v>
      </c>
      <c r="Q379" s="4" t="s">
        <v>5</v>
      </c>
      <c r="R379" s="4" t="s">
        <v>5</v>
      </c>
      <c r="S379" s="15" t="s">
        <v>5</v>
      </c>
      <c r="T379" s="15" t="s">
        <v>5</v>
      </c>
      <c r="U379" s="15" t="s">
        <v>5</v>
      </c>
      <c r="V379" s="4" t="s">
        <v>5</v>
      </c>
      <c r="W379" s="15" t="s">
        <v>5</v>
      </c>
      <c r="X379" s="15" t="s">
        <v>5</v>
      </c>
      <c r="Y379" s="15" t="s">
        <v>5</v>
      </c>
      <c r="Z379" s="15" t="s">
        <v>5</v>
      </c>
      <c r="AA379" s="13" t="s">
        <v>5</v>
      </c>
      <c r="AB379" s="13" t="s">
        <v>5</v>
      </c>
      <c r="AC379" s="10"/>
    </row>
    <row r="380" spans="1:29">
      <c r="A380" s="21">
        <v>374</v>
      </c>
      <c r="B380" s="13" t="s">
        <v>5</v>
      </c>
      <c r="C380" s="15" t="s">
        <v>5</v>
      </c>
      <c r="D380" s="15" t="s">
        <v>5</v>
      </c>
      <c r="E380" s="15" t="s">
        <v>5</v>
      </c>
      <c r="F380" s="15" t="s">
        <v>5</v>
      </c>
      <c r="G380" s="15" t="s">
        <v>5</v>
      </c>
      <c r="H380" s="15" t="s">
        <v>5</v>
      </c>
      <c r="I380" s="13" t="s">
        <v>5</v>
      </c>
      <c r="J380" s="22" t="s">
        <v>5</v>
      </c>
      <c r="K380" s="4" t="s">
        <v>5</v>
      </c>
      <c r="L380" s="4" t="s">
        <v>5</v>
      </c>
      <c r="M380" s="4" t="s">
        <v>5</v>
      </c>
      <c r="N380" s="4" t="s">
        <v>5</v>
      </c>
      <c r="O380" s="4" t="s">
        <v>5</v>
      </c>
      <c r="P380" s="4" t="s">
        <v>5</v>
      </c>
      <c r="Q380" s="4" t="s">
        <v>5</v>
      </c>
      <c r="R380" s="4" t="s">
        <v>5</v>
      </c>
      <c r="S380" s="15" t="s">
        <v>5</v>
      </c>
      <c r="T380" s="15" t="s">
        <v>5</v>
      </c>
      <c r="U380" s="15" t="s">
        <v>5</v>
      </c>
      <c r="V380" s="4" t="s">
        <v>5</v>
      </c>
      <c r="W380" s="15" t="s">
        <v>5</v>
      </c>
      <c r="X380" s="15" t="s">
        <v>5</v>
      </c>
      <c r="Y380" s="15" t="s">
        <v>5</v>
      </c>
      <c r="Z380" s="15" t="s">
        <v>5</v>
      </c>
      <c r="AA380" s="13" t="s">
        <v>5</v>
      </c>
      <c r="AB380" s="13" t="s">
        <v>5</v>
      </c>
      <c r="AC380" s="10"/>
    </row>
    <row r="381" spans="1:29">
      <c r="A381" s="21">
        <v>375</v>
      </c>
      <c r="B381" s="13" t="s">
        <v>5</v>
      </c>
      <c r="C381" s="15" t="s">
        <v>5</v>
      </c>
      <c r="D381" s="15" t="s">
        <v>5</v>
      </c>
      <c r="E381" s="15" t="s">
        <v>5</v>
      </c>
      <c r="F381" s="15" t="s">
        <v>5</v>
      </c>
      <c r="G381" s="15" t="s">
        <v>5</v>
      </c>
      <c r="H381" s="15" t="s">
        <v>5</v>
      </c>
      <c r="I381" s="13" t="s">
        <v>5</v>
      </c>
      <c r="J381" s="22" t="s">
        <v>5</v>
      </c>
      <c r="K381" s="4" t="s">
        <v>5</v>
      </c>
      <c r="L381" s="4" t="s">
        <v>5</v>
      </c>
      <c r="M381" s="4" t="s">
        <v>5</v>
      </c>
      <c r="N381" s="4" t="s">
        <v>5</v>
      </c>
      <c r="O381" s="4" t="s">
        <v>5</v>
      </c>
      <c r="P381" s="4" t="s">
        <v>5</v>
      </c>
      <c r="Q381" s="4" t="s">
        <v>5</v>
      </c>
      <c r="R381" s="4" t="s">
        <v>5</v>
      </c>
      <c r="S381" s="15" t="s">
        <v>5</v>
      </c>
      <c r="T381" s="15" t="s">
        <v>5</v>
      </c>
      <c r="U381" s="15" t="s">
        <v>5</v>
      </c>
      <c r="V381" s="4" t="s">
        <v>5</v>
      </c>
      <c r="W381" s="15" t="s">
        <v>5</v>
      </c>
      <c r="X381" s="15" t="s">
        <v>5</v>
      </c>
      <c r="Y381" s="15" t="s">
        <v>5</v>
      </c>
      <c r="Z381" s="15" t="s">
        <v>5</v>
      </c>
      <c r="AA381" s="13" t="s">
        <v>5</v>
      </c>
      <c r="AB381" s="13" t="s">
        <v>5</v>
      </c>
      <c r="AC381" s="10"/>
    </row>
    <row r="382" spans="1:29">
      <c r="A382" s="21">
        <v>376</v>
      </c>
      <c r="B382" s="13" t="s">
        <v>5</v>
      </c>
      <c r="C382" s="15" t="s">
        <v>5</v>
      </c>
      <c r="D382" s="15" t="s">
        <v>5</v>
      </c>
      <c r="E382" s="15" t="s">
        <v>5</v>
      </c>
      <c r="F382" s="15" t="s">
        <v>5</v>
      </c>
      <c r="G382" s="15" t="s">
        <v>5</v>
      </c>
      <c r="H382" s="15" t="s">
        <v>5</v>
      </c>
      <c r="I382" s="13" t="s">
        <v>5</v>
      </c>
      <c r="J382" s="22" t="s">
        <v>5</v>
      </c>
      <c r="K382" s="4" t="s">
        <v>5</v>
      </c>
      <c r="L382" s="4" t="s">
        <v>5</v>
      </c>
      <c r="M382" s="4" t="s">
        <v>5</v>
      </c>
      <c r="N382" s="4" t="s">
        <v>5</v>
      </c>
      <c r="O382" s="4" t="s">
        <v>5</v>
      </c>
      <c r="P382" s="4" t="s">
        <v>5</v>
      </c>
      <c r="Q382" s="4" t="s">
        <v>5</v>
      </c>
      <c r="R382" s="4" t="s">
        <v>5</v>
      </c>
      <c r="S382" s="15" t="s">
        <v>5</v>
      </c>
      <c r="T382" s="15" t="s">
        <v>5</v>
      </c>
      <c r="U382" s="15" t="s">
        <v>5</v>
      </c>
      <c r="V382" s="4" t="s">
        <v>5</v>
      </c>
      <c r="W382" s="15" t="s">
        <v>5</v>
      </c>
      <c r="X382" s="15" t="s">
        <v>5</v>
      </c>
      <c r="Y382" s="15" t="s">
        <v>5</v>
      </c>
      <c r="Z382" s="15" t="s">
        <v>5</v>
      </c>
      <c r="AA382" s="13" t="s">
        <v>5</v>
      </c>
      <c r="AB382" s="13" t="s">
        <v>5</v>
      </c>
      <c r="AC382" s="10"/>
    </row>
    <row r="383" spans="1:29">
      <c r="A383" s="21">
        <v>377</v>
      </c>
      <c r="B383" s="13" t="s">
        <v>5</v>
      </c>
      <c r="C383" s="15" t="s">
        <v>5</v>
      </c>
      <c r="D383" s="15" t="s">
        <v>5</v>
      </c>
      <c r="E383" s="15" t="s">
        <v>5</v>
      </c>
      <c r="F383" s="15" t="s">
        <v>5</v>
      </c>
      <c r="G383" s="15" t="s">
        <v>5</v>
      </c>
      <c r="H383" s="15" t="s">
        <v>5</v>
      </c>
      <c r="I383" s="13" t="s">
        <v>5</v>
      </c>
      <c r="J383" s="22" t="s">
        <v>5</v>
      </c>
      <c r="K383" s="4" t="s">
        <v>5</v>
      </c>
      <c r="L383" s="4" t="s">
        <v>5</v>
      </c>
      <c r="M383" s="4" t="s">
        <v>5</v>
      </c>
      <c r="N383" s="4" t="s">
        <v>5</v>
      </c>
      <c r="O383" s="4" t="s">
        <v>5</v>
      </c>
      <c r="P383" s="4" t="s">
        <v>5</v>
      </c>
      <c r="Q383" s="4" t="s">
        <v>5</v>
      </c>
      <c r="R383" s="4" t="s">
        <v>5</v>
      </c>
      <c r="S383" s="15" t="s">
        <v>5</v>
      </c>
      <c r="T383" s="15" t="s">
        <v>5</v>
      </c>
      <c r="U383" s="15" t="s">
        <v>5</v>
      </c>
      <c r="V383" s="4" t="s">
        <v>5</v>
      </c>
      <c r="W383" s="15" t="s">
        <v>5</v>
      </c>
      <c r="X383" s="15" t="s">
        <v>5</v>
      </c>
      <c r="Y383" s="15" t="s">
        <v>5</v>
      </c>
      <c r="Z383" s="15" t="s">
        <v>5</v>
      </c>
      <c r="AA383" s="13" t="s">
        <v>5</v>
      </c>
      <c r="AB383" s="13" t="s">
        <v>5</v>
      </c>
      <c r="AC383" s="10"/>
    </row>
    <row r="384" spans="1:29">
      <c r="A384" s="21">
        <v>378</v>
      </c>
      <c r="B384" s="13" t="s">
        <v>5</v>
      </c>
      <c r="C384" s="15" t="s">
        <v>5</v>
      </c>
      <c r="D384" s="15" t="s">
        <v>5</v>
      </c>
      <c r="E384" s="15" t="s">
        <v>5</v>
      </c>
      <c r="F384" s="15" t="s">
        <v>5</v>
      </c>
      <c r="G384" s="15" t="s">
        <v>5</v>
      </c>
      <c r="H384" s="15" t="s">
        <v>5</v>
      </c>
      <c r="I384" s="13" t="s">
        <v>5</v>
      </c>
      <c r="J384" s="22" t="s">
        <v>5</v>
      </c>
      <c r="K384" s="4" t="s">
        <v>5</v>
      </c>
      <c r="L384" s="4" t="s">
        <v>5</v>
      </c>
      <c r="M384" s="4" t="s">
        <v>5</v>
      </c>
      <c r="N384" s="4" t="s">
        <v>5</v>
      </c>
      <c r="O384" s="4" t="s">
        <v>5</v>
      </c>
      <c r="P384" s="4" t="s">
        <v>5</v>
      </c>
      <c r="Q384" s="4" t="s">
        <v>5</v>
      </c>
      <c r="R384" s="4" t="s">
        <v>5</v>
      </c>
      <c r="S384" s="15" t="s">
        <v>5</v>
      </c>
      <c r="T384" s="15" t="s">
        <v>5</v>
      </c>
      <c r="U384" s="15" t="s">
        <v>5</v>
      </c>
      <c r="V384" s="4" t="s">
        <v>5</v>
      </c>
      <c r="W384" s="15" t="s">
        <v>5</v>
      </c>
      <c r="X384" s="15" t="s">
        <v>5</v>
      </c>
      <c r="Y384" s="15" t="s">
        <v>5</v>
      </c>
      <c r="Z384" s="15" t="s">
        <v>5</v>
      </c>
      <c r="AA384" s="13" t="s">
        <v>5</v>
      </c>
      <c r="AB384" s="13" t="s">
        <v>5</v>
      </c>
      <c r="AC384" s="10"/>
    </row>
    <row r="385" spans="1:29">
      <c r="A385" s="21">
        <v>379</v>
      </c>
      <c r="B385" s="13" t="s">
        <v>5</v>
      </c>
      <c r="C385" s="15" t="s">
        <v>5</v>
      </c>
      <c r="D385" s="15" t="s">
        <v>5</v>
      </c>
      <c r="E385" s="15" t="s">
        <v>5</v>
      </c>
      <c r="F385" s="15" t="s">
        <v>5</v>
      </c>
      <c r="G385" s="15" t="s">
        <v>5</v>
      </c>
      <c r="H385" s="15" t="s">
        <v>5</v>
      </c>
      <c r="I385" s="13" t="s">
        <v>5</v>
      </c>
      <c r="J385" s="22" t="s">
        <v>5</v>
      </c>
      <c r="K385" s="4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15" t="s">
        <v>5</v>
      </c>
      <c r="T385" s="15" t="s">
        <v>5</v>
      </c>
      <c r="U385" s="15" t="s">
        <v>5</v>
      </c>
      <c r="V385" s="4" t="s">
        <v>5</v>
      </c>
      <c r="W385" s="15" t="s">
        <v>5</v>
      </c>
      <c r="X385" s="15" t="s">
        <v>5</v>
      </c>
      <c r="Y385" s="15" t="s">
        <v>5</v>
      </c>
      <c r="Z385" s="15" t="s">
        <v>5</v>
      </c>
      <c r="AA385" s="13" t="s">
        <v>5</v>
      </c>
      <c r="AB385" s="13" t="s">
        <v>5</v>
      </c>
      <c r="AC385" s="10"/>
    </row>
    <row r="386" spans="1:29">
      <c r="A386" s="21">
        <v>380</v>
      </c>
      <c r="B386" s="13" t="s">
        <v>5</v>
      </c>
      <c r="C386" s="15" t="s">
        <v>5</v>
      </c>
      <c r="D386" s="15" t="s">
        <v>5</v>
      </c>
      <c r="E386" s="15" t="s">
        <v>5</v>
      </c>
      <c r="F386" s="15" t="s">
        <v>5</v>
      </c>
      <c r="G386" s="15" t="s">
        <v>5</v>
      </c>
      <c r="H386" s="15" t="s">
        <v>5</v>
      </c>
      <c r="I386" s="13" t="s">
        <v>5</v>
      </c>
      <c r="J386" s="22" t="s">
        <v>5</v>
      </c>
      <c r="K386" s="4" t="s">
        <v>5</v>
      </c>
      <c r="L386" s="4" t="s">
        <v>5</v>
      </c>
      <c r="M386" s="4" t="s">
        <v>5</v>
      </c>
      <c r="N386" s="4" t="s">
        <v>5</v>
      </c>
      <c r="O386" s="4" t="s">
        <v>5</v>
      </c>
      <c r="P386" s="4" t="s">
        <v>5</v>
      </c>
      <c r="Q386" s="4" t="s">
        <v>5</v>
      </c>
      <c r="R386" s="4" t="s">
        <v>5</v>
      </c>
      <c r="S386" s="15" t="s">
        <v>5</v>
      </c>
      <c r="T386" s="15" t="s">
        <v>5</v>
      </c>
      <c r="U386" s="15" t="s">
        <v>5</v>
      </c>
      <c r="V386" s="4" t="s">
        <v>5</v>
      </c>
      <c r="W386" s="15" t="s">
        <v>5</v>
      </c>
      <c r="X386" s="15" t="s">
        <v>5</v>
      </c>
      <c r="Y386" s="15" t="s">
        <v>5</v>
      </c>
      <c r="Z386" s="15" t="s">
        <v>5</v>
      </c>
      <c r="AA386" s="13" t="s">
        <v>5</v>
      </c>
      <c r="AB386" s="13" t="s">
        <v>5</v>
      </c>
      <c r="AC386" s="10"/>
    </row>
    <row r="387" spans="1:29">
      <c r="A387" s="21">
        <v>381</v>
      </c>
      <c r="B387" s="13" t="s">
        <v>5</v>
      </c>
      <c r="C387" s="15" t="s">
        <v>5</v>
      </c>
      <c r="D387" s="15" t="s">
        <v>5</v>
      </c>
      <c r="E387" s="15" t="s">
        <v>5</v>
      </c>
      <c r="F387" s="15" t="s">
        <v>5</v>
      </c>
      <c r="G387" s="15" t="s">
        <v>5</v>
      </c>
      <c r="H387" s="15" t="s">
        <v>5</v>
      </c>
      <c r="I387" s="13" t="s">
        <v>5</v>
      </c>
      <c r="J387" s="22" t="s">
        <v>5</v>
      </c>
      <c r="K387" s="4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15" t="s">
        <v>5</v>
      </c>
      <c r="T387" s="15" t="s">
        <v>5</v>
      </c>
      <c r="U387" s="15" t="s">
        <v>5</v>
      </c>
      <c r="V387" s="4" t="s">
        <v>5</v>
      </c>
      <c r="W387" s="15" t="s">
        <v>5</v>
      </c>
      <c r="X387" s="15" t="s">
        <v>5</v>
      </c>
      <c r="Y387" s="15" t="s">
        <v>5</v>
      </c>
      <c r="Z387" s="15" t="s">
        <v>5</v>
      </c>
      <c r="AA387" s="13" t="s">
        <v>5</v>
      </c>
      <c r="AB387" s="13" t="s">
        <v>5</v>
      </c>
      <c r="AC387" s="10"/>
    </row>
    <row r="388" spans="1:29">
      <c r="A388" s="21">
        <v>382</v>
      </c>
      <c r="B388" s="13" t="s">
        <v>5</v>
      </c>
      <c r="C388" s="15" t="s">
        <v>5</v>
      </c>
      <c r="D388" s="15" t="s">
        <v>5</v>
      </c>
      <c r="E388" s="15" t="s">
        <v>5</v>
      </c>
      <c r="F388" s="15" t="s">
        <v>5</v>
      </c>
      <c r="G388" s="15" t="s">
        <v>5</v>
      </c>
      <c r="H388" s="15" t="s">
        <v>5</v>
      </c>
      <c r="I388" s="13" t="s">
        <v>5</v>
      </c>
      <c r="J388" s="22" t="s">
        <v>5</v>
      </c>
      <c r="K388" s="4" t="s">
        <v>5</v>
      </c>
      <c r="L388" s="4" t="s">
        <v>5</v>
      </c>
      <c r="M388" s="4" t="s">
        <v>5</v>
      </c>
      <c r="N388" s="4" t="s">
        <v>5</v>
      </c>
      <c r="O388" s="4" t="s">
        <v>5</v>
      </c>
      <c r="P388" s="4" t="s">
        <v>5</v>
      </c>
      <c r="Q388" s="4" t="s">
        <v>5</v>
      </c>
      <c r="R388" s="4" t="s">
        <v>5</v>
      </c>
      <c r="S388" s="15" t="s">
        <v>5</v>
      </c>
      <c r="T388" s="15" t="s">
        <v>5</v>
      </c>
      <c r="U388" s="15" t="s">
        <v>5</v>
      </c>
      <c r="V388" s="4" t="s">
        <v>5</v>
      </c>
      <c r="W388" s="15" t="s">
        <v>5</v>
      </c>
      <c r="X388" s="15" t="s">
        <v>5</v>
      </c>
      <c r="Y388" s="15" t="s">
        <v>5</v>
      </c>
      <c r="Z388" s="15" t="s">
        <v>5</v>
      </c>
      <c r="AA388" s="13" t="s">
        <v>5</v>
      </c>
      <c r="AB388" s="13" t="s">
        <v>5</v>
      </c>
      <c r="AC388" s="10"/>
    </row>
    <row r="389" spans="1:29">
      <c r="A389" s="21">
        <v>383</v>
      </c>
      <c r="B389" s="13" t="s">
        <v>5</v>
      </c>
      <c r="C389" s="15" t="s">
        <v>5</v>
      </c>
      <c r="D389" s="15" t="s">
        <v>5</v>
      </c>
      <c r="E389" s="15" t="s">
        <v>5</v>
      </c>
      <c r="F389" s="15" t="s">
        <v>5</v>
      </c>
      <c r="G389" s="15" t="s">
        <v>5</v>
      </c>
      <c r="H389" s="15" t="s">
        <v>5</v>
      </c>
      <c r="I389" s="13" t="s">
        <v>5</v>
      </c>
      <c r="J389" s="22" t="s">
        <v>5</v>
      </c>
      <c r="K389" s="4" t="s">
        <v>5</v>
      </c>
      <c r="L389" s="4" t="s">
        <v>5</v>
      </c>
      <c r="M389" s="4" t="s">
        <v>5</v>
      </c>
      <c r="N389" s="4" t="s">
        <v>5</v>
      </c>
      <c r="O389" s="4" t="s">
        <v>5</v>
      </c>
      <c r="P389" s="4" t="s">
        <v>5</v>
      </c>
      <c r="Q389" s="4" t="s">
        <v>5</v>
      </c>
      <c r="R389" s="4" t="s">
        <v>5</v>
      </c>
      <c r="S389" s="15" t="s">
        <v>5</v>
      </c>
      <c r="T389" s="15" t="s">
        <v>5</v>
      </c>
      <c r="U389" s="15" t="s">
        <v>5</v>
      </c>
      <c r="V389" s="4" t="s">
        <v>5</v>
      </c>
      <c r="W389" s="15" t="s">
        <v>5</v>
      </c>
      <c r="X389" s="15" t="s">
        <v>5</v>
      </c>
      <c r="Y389" s="15" t="s">
        <v>5</v>
      </c>
      <c r="Z389" s="15" t="s">
        <v>5</v>
      </c>
      <c r="AA389" s="13" t="s">
        <v>5</v>
      </c>
      <c r="AB389" s="13" t="s">
        <v>5</v>
      </c>
      <c r="AC389" s="10"/>
    </row>
    <row r="390" spans="1:29">
      <c r="A390" s="21">
        <v>384</v>
      </c>
      <c r="B390" s="13" t="s">
        <v>5</v>
      </c>
      <c r="C390" s="15" t="s">
        <v>5</v>
      </c>
      <c r="D390" s="15" t="s">
        <v>5</v>
      </c>
      <c r="E390" s="15" t="s">
        <v>5</v>
      </c>
      <c r="F390" s="15" t="s">
        <v>5</v>
      </c>
      <c r="G390" s="15" t="s">
        <v>5</v>
      </c>
      <c r="H390" s="15" t="s">
        <v>5</v>
      </c>
      <c r="I390" s="13" t="s">
        <v>5</v>
      </c>
      <c r="J390" s="22" t="s">
        <v>5</v>
      </c>
      <c r="K390" s="4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15" t="s">
        <v>5</v>
      </c>
      <c r="T390" s="15" t="s">
        <v>5</v>
      </c>
      <c r="U390" s="15" t="s">
        <v>5</v>
      </c>
      <c r="V390" s="4" t="s">
        <v>5</v>
      </c>
      <c r="W390" s="15" t="s">
        <v>5</v>
      </c>
      <c r="X390" s="15" t="s">
        <v>5</v>
      </c>
      <c r="Y390" s="15" t="s">
        <v>5</v>
      </c>
      <c r="Z390" s="15" t="s">
        <v>5</v>
      </c>
      <c r="AA390" s="13" t="s">
        <v>5</v>
      </c>
      <c r="AB390" s="13" t="s">
        <v>5</v>
      </c>
      <c r="AC390" s="10"/>
    </row>
    <row r="391" spans="1:29">
      <c r="A391" s="21">
        <v>385</v>
      </c>
      <c r="B391" s="13" t="s">
        <v>5</v>
      </c>
      <c r="C391" s="15" t="s">
        <v>5</v>
      </c>
      <c r="D391" s="15" t="s">
        <v>5</v>
      </c>
      <c r="E391" s="15" t="s">
        <v>5</v>
      </c>
      <c r="F391" s="15" t="s">
        <v>5</v>
      </c>
      <c r="G391" s="15" t="s">
        <v>5</v>
      </c>
      <c r="H391" s="15" t="s">
        <v>5</v>
      </c>
      <c r="I391" s="13" t="s">
        <v>5</v>
      </c>
      <c r="J391" s="22" t="s">
        <v>5</v>
      </c>
      <c r="K391" s="4" t="s">
        <v>5</v>
      </c>
      <c r="L391" s="4" t="s">
        <v>5</v>
      </c>
      <c r="M391" s="4" t="s">
        <v>5</v>
      </c>
      <c r="N391" s="4" t="s">
        <v>5</v>
      </c>
      <c r="O391" s="4" t="s">
        <v>5</v>
      </c>
      <c r="P391" s="4" t="s">
        <v>5</v>
      </c>
      <c r="Q391" s="4" t="s">
        <v>5</v>
      </c>
      <c r="R391" s="4" t="s">
        <v>5</v>
      </c>
      <c r="S391" s="15" t="s">
        <v>5</v>
      </c>
      <c r="T391" s="15" t="s">
        <v>5</v>
      </c>
      <c r="U391" s="15" t="s">
        <v>5</v>
      </c>
      <c r="V391" s="4" t="s">
        <v>5</v>
      </c>
      <c r="W391" s="15" t="s">
        <v>5</v>
      </c>
      <c r="X391" s="15" t="s">
        <v>5</v>
      </c>
      <c r="Y391" s="15" t="s">
        <v>5</v>
      </c>
      <c r="Z391" s="15" t="s">
        <v>5</v>
      </c>
      <c r="AA391" s="13" t="s">
        <v>5</v>
      </c>
      <c r="AB391" s="13" t="s">
        <v>5</v>
      </c>
      <c r="AC391" s="10"/>
    </row>
    <row r="392" spans="1:29">
      <c r="A392" s="21">
        <v>386</v>
      </c>
      <c r="B392" s="13" t="s">
        <v>5</v>
      </c>
      <c r="C392" s="15" t="s">
        <v>5</v>
      </c>
      <c r="D392" s="15" t="s">
        <v>5</v>
      </c>
      <c r="E392" s="15" t="s">
        <v>5</v>
      </c>
      <c r="F392" s="15" t="s">
        <v>5</v>
      </c>
      <c r="G392" s="15" t="s">
        <v>5</v>
      </c>
      <c r="H392" s="15" t="s">
        <v>5</v>
      </c>
      <c r="I392" s="13" t="s">
        <v>5</v>
      </c>
      <c r="J392" s="22" t="s">
        <v>5</v>
      </c>
      <c r="K392" s="4" t="s">
        <v>5</v>
      </c>
      <c r="L392" s="4" t="s">
        <v>5</v>
      </c>
      <c r="M392" s="4" t="s">
        <v>5</v>
      </c>
      <c r="N392" s="4" t="s">
        <v>5</v>
      </c>
      <c r="O392" s="4" t="s">
        <v>5</v>
      </c>
      <c r="P392" s="4" t="s">
        <v>5</v>
      </c>
      <c r="Q392" s="4" t="s">
        <v>5</v>
      </c>
      <c r="R392" s="4" t="s">
        <v>5</v>
      </c>
      <c r="S392" s="15" t="s">
        <v>5</v>
      </c>
      <c r="T392" s="15" t="s">
        <v>5</v>
      </c>
      <c r="U392" s="15" t="s">
        <v>5</v>
      </c>
      <c r="V392" s="4" t="s">
        <v>5</v>
      </c>
      <c r="W392" s="15" t="s">
        <v>5</v>
      </c>
      <c r="X392" s="15" t="s">
        <v>5</v>
      </c>
      <c r="Y392" s="15" t="s">
        <v>5</v>
      </c>
      <c r="Z392" s="15" t="s">
        <v>5</v>
      </c>
      <c r="AA392" s="13" t="s">
        <v>5</v>
      </c>
      <c r="AB392" s="13" t="s">
        <v>5</v>
      </c>
      <c r="AC392" s="10"/>
    </row>
    <row r="393" spans="1:29">
      <c r="A393" s="21">
        <v>387</v>
      </c>
      <c r="B393" s="13" t="s">
        <v>5</v>
      </c>
      <c r="C393" s="15" t="s">
        <v>5</v>
      </c>
      <c r="D393" s="15" t="s">
        <v>5</v>
      </c>
      <c r="E393" s="15" t="s">
        <v>5</v>
      </c>
      <c r="F393" s="15" t="s">
        <v>5</v>
      </c>
      <c r="G393" s="15" t="s">
        <v>5</v>
      </c>
      <c r="H393" s="15" t="s">
        <v>5</v>
      </c>
      <c r="I393" s="13" t="s">
        <v>5</v>
      </c>
      <c r="J393" s="22" t="s">
        <v>5</v>
      </c>
      <c r="K393" s="4" t="s">
        <v>5</v>
      </c>
      <c r="L393" s="4" t="s">
        <v>5</v>
      </c>
      <c r="M393" s="4" t="s">
        <v>5</v>
      </c>
      <c r="N393" s="4" t="s">
        <v>5</v>
      </c>
      <c r="O393" s="4" t="s">
        <v>5</v>
      </c>
      <c r="P393" s="4" t="s">
        <v>5</v>
      </c>
      <c r="Q393" s="4" t="s">
        <v>5</v>
      </c>
      <c r="R393" s="4" t="s">
        <v>5</v>
      </c>
      <c r="S393" s="15" t="s">
        <v>5</v>
      </c>
      <c r="T393" s="15" t="s">
        <v>5</v>
      </c>
      <c r="U393" s="15" t="s">
        <v>5</v>
      </c>
      <c r="V393" s="4" t="s">
        <v>5</v>
      </c>
      <c r="W393" s="15" t="s">
        <v>5</v>
      </c>
      <c r="X393" s="15" t="s">
        <v>5</v>
      </c>
      <c r="Y393" s="15" t="s">
        <v>5</v>
      </c>
      <c r="Z393" s="15" t="s">
        <v>5</v>
      </c>
      <c r="AA393" s="13" t="s">
        <v>5</v>
      </c>
      <c r="AB393" s="13" t="s">
        <v>5</v>
      </c>
      <c r="AC393" s="10"/>
    </row>
    <row r="394" spans="1:29">
      <c r="A394" s="21">
        <v>388</v>
      </c>
      <c r="B394" s="13" t="s">
        <v>5</v>
      </c>
      <c r="C394" s="15" t="s">
        <v>5</v>
      </c>
      <c r="D394" s="15" t="s">
        <v>5</v>
      </c>
      <c r="E394" s="15" t="s">
        <v>5</v>
      </c>
      <c r="F394" s="15" t="s">
        <v>5</v>
      </c>
      <c r="G394" s="15" t="s">
        <v>5</v>
      </c>
      <c r="H394" s="15" t="s">
        <v>5</v>
      </c>
      <c r="I394" s="13" t="s">
        <v>5</v>
      </c>
      <c r="J394" s="22" t="s">
        <v>5</v>
      </c>
      <c r="K394" s="4" t="s">
        <v>5</v>
      </c>
      <c r="L394" s="4" t="s">
        <v>5</v>
      </c>
      <c r="M394" s="4" t="s">
        <v>5</v>
      </c>
      <c r="N394" s="4" t="s">
        <v>5</v>
      </c>
      <c r="O394" s="4" t="s">
        <v>5</v>
      </c>
      <c r="P394" s="4" t="s">
        <v>5</v>
      </c>
      <c r="Q394" s="4" t="s">
        <v>5</v>
      </c>
      <c r="R394" s="4" t="s">
        <v>5</v>
      </c>
      <c r="S394" s="15" t="s">
        <v>5</v>
      </c>
      <c r="T394" s="15" t="s">
        <v>5</v>
      </c>
      <c r="U394" s="15" t="s">
        <v>5</v>
      </c>
      <c r="V394" s="4" t="s">
        <v>5</v>
      </c>
      <c r="W394" s="15" t="s">
        <v>5</v>
      </c>
      <c r="X394" s="15" t="s">
        <v>5</v>
      </c>
      <c r="Y394" s="15" t="s">
        <v>5</v>
      </c>
      <c r="Z394" s="15" t="s">
        <v>5</v>
      </c>
      <c r="AA394" s="13" t="s">
        <v>5</v>
      </c>
      <c r="AB394" s="13" t="s">
        <v>5</v>
      </c>
      <c r="AC394" s="10"/>
    </row>
    <row r="395" spans="1:29">
      <c r="A395" s="21">
        <v>389</v>
      </c>
      <c r="B395" s="13" t="s">
        <v>5</v>
      </c>
      <c r="C395" s="15" t="s">
        <v>5</v>
      </c>
      <c r="D395" s="15" t="s">
        <v>5</v>
      </c>
      <c r="E395" s="15" t="s">
        <v>5</v>
      </c>
      <c r="F395" s="15" t="s">
        <v>5</v>
      </c>
      <c r="G395" s="15" t="s">
        <v>5</v>
      </c>
      <c r="H395" s="15" t="s">
        <v>5</v>
      </c>
      <c r="I395" s="13" t="s">
        <v>5</v>
      </c>
      <c r="J395" s="22" t="s">
        <v>5</v>
      </c>
      <c r="K395" s="4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15" t="s">
        <v>5</v>
      </c>
      <c r="T395" s="15" t="s">
        <v>5</v>
      </c>
      <c r="U395" s="15" t="s">
        <v>5</v>
      </c>
      <c r="V395" s="4" t="s">
        <v>5</v>
      </c>
      <c r="W395" s="15" t="s">
        <v>5</v>
      </c>
      <c r="X395" s="15" t="s">
        <v>5</v>
      </c>
      <c r="Y395" s="15" t="s">
        <v>5</v>
      </c>
      <c r="Z395" s="15" t="s">
        <v>5</v>
      </c>
      <c r="AA395" s="13" t="s">
        <v>5</v>
      </c>
      <c r="AB395" s="13" t="s">
        <v>5</v>
      </c>
      <c r="AC395" s="10"/>
    </row>
    <row r="396" spans="1:29">
      <c r="A396" s="21">
        <v>390</v>
      </c>
      <c r="B396" s="13" t="s">
        <v>5</v>
      </c>
      <c r="C396" s="15" t="s">
        <v>5</v>
      </c>
      <c r="D396" s="15" t="s">
        <v>5</v>
      </c>
      <c r="E396" s="15" t="s">
        <v>5</v>
      </c>
      <c r="F396" s="15" t="s">
        <v>5</v>
      </c>
      <c r="G396" s="15" t="s">
        <v>5</v>
      </c>
      <c r="H396" s="15" t="s">
        <v>5</v>
      </c>
      <c r="I396" s="13" t="s">
        <v>5</v>
      </c>
      <c r="J396" s="22" t="s">
        <v>5</v>
      </c>
      <c r="K396" s="4" t="s">
        <v>5</v>
      </c>
      <c r="L396" s="4" t="s">
        <v>5</v>
      </c>
      <c r="M396" s="4" t="s">
        <v>5</v>
      </c>
      <c r="N396" s="4" t="s">
        <v>5</v>
      </c>
      <c r="O396" s="4" t="s">
        <v>5</v>
      </c>
      <c r="P396" s="4" t="s">
        <v>5</v>
      </c>
      <c r="Q396" s="4" t="s">
        <v>5</v>
      </c>
      <c r="R396" s="4" t="s">
        <v>5</v>
      </c>
      <c r="S396" s="15" t="s">
        <v>5</v>
      </c>
      <c r="T396" s="15" t="s">
        <v>5</v>
      </c>
      <c r="U396" s="15" t="s">
        <v>5</v>
      </c>
      <c r="V396" s="4" t="s">
        <v>5</v>
      </c>
      <c r="W396" s="15" t="s">
        <v>5</v>
      </c>
      <c r="X396" s="15" t="s">
        <v>5</v>
      </c>
      <c r="Y396" s="15" t="s">
        <v>5</v>
      </c>
      <c r="Z396" s="15" t="s">
        <v>5</v>
      </c>
      <c r="AA396" s="13" t="s">
        <v>5</v>
      </c>
      <c r="AB396" s="13" t="s">
        <v>5</v>
      </c>
      <c r="AC396" s="10"/>
    </row>
    <row r="397" spans="1:29">
      <c r="A397" s="21">
        <v>391</v>
      </c>
      <c r="B397" s="13" t="s">
        <v>5</v>
      </c>
      <c r="C397" s="15" t="s">
        <v>5</v>
      </c>
      <c r="D397" s="15" t="s">
        <v>5</v>
      </c>
      <c r="E397" s="15" t="s">
        <v>5</v>
      </c>
      <c r="F397" s="15" t="s">
        <v>5</v>
      </c>
      <c r="G397" s="15" t="s">
        <v>5</v>
      </c>
      <c r="H397" s="15" t="s">
        <v>5</v>
      </c>
      <c r="I397" s="13" t="s">
        <v>5</v>
      </c>
      <c r="J397" s="22" t="s">
        <v>5</v>
      </c>
      <c r="K397" s="4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15" t="s">
        <v>5</v>
      </c>
      <c r="T397" s="15" t="s">
        <v>5</v>
      </c>
      <c r="U397" s="15" t="s">
        <v>5</v>
      </c>
      <c r="V397" s="4" t="s">
        <v>5</v>
      </c>
      <c r="W397" s="15" t="s">
        <v>5</v>
      </c>
      <c r="X397" s="15" t="s">
        <v>5</v>
      </c>
      <c r="Y397" s="15" t="s">
        <v>5</v>
      </c>
      <c r="Z397" s="15" t="s">
        <v>5</v>
      </c>
      <c r="AA397" s="13" t="s">
        <v>5</v>
      </c>
      <c r="AB397" s="13" t="s">
        <v>5</v>
      </c>
      <c r="AC397" s="10"/>
    </row>
    <row r="398" spans="1:29">
      <c r="A398" s="21">
        <v>392</v>
      </c>
      <c r="B398" s="13" t="s">
        <v>5</v>
      </c>
      <c r="C398" s="15" t="s">
        <v>5</v>
      </c>
      <c r="D398" s="15" t="s">
        <v>5</v>
      </c>
      <c r="E398" s="15" t="s">
        <v>5</v>
      </c>
      <c r="F398" s="15" t="s">
        <v>5</v>
      </c>
      <c r="G398" s="15" t="s">
        <v>5</v>
      </c>
      <c r="H398" s="15" t="s">
        <v>5</v>
      </c>
      <c r="I398" s="13" t="s">
        <v>5</v>
      </c>
      <c r="J398" s="22" t="s">
        <v>5</v>
      </c>
      <c r="K398" s="4" t="s">
        <v>5</v>
      </c>
      <c r="L398" s="4" t="s">
        <v>5</v>
      </c>
      <c r="M398" s="4" t="s">
        <v>5</v>
      </c>
      <c r="N398" s="4" t="s">
        <v>5</v>
      </c>
      <c r="O398" s="4" t="s">
        <v>5</v>
      </c>
      <c r="P398" s="4" t="s">
        <v>5</v>
      </c>
      <c r="Q398" s="4" t="s">
        <v>5</v>
      </c>
      <c r="R398" s="4" t="s">
        <v>5</v>
      </c>
      <c r="S398" s="15" t="s">
        <v>5</v>
      </c>
      <c r="T398" s="15" t="s">
        <v>5</v>
      </c>
      <c r="U398" s="15" t="s">
        <v>5</v>
      </c>
      <c r="V398" s="4" t="s">
        <v>5</v>
      </c>
      <c r="W398" s="15" t="s">
        <v>5</v>
      </c>
      <c r="X398" s="15" t="s">
        <v>5</v>
      </c>
      <c r="Y398" s="15" t="s">
        <v>5</v>
      </c>
      <c r="Z398" s="15" t="s">
        <v>5</v>
      </c>
      <c r="AA398" s="13" t="s">
        <v>5</v>
      </c>
      <c r="AB398" s="13" t="s">
        <v>5</v>
      </c>
      <c r="AC398" s="10"/>
    </row>
    <row r="399" spans="1:29">
      <c r="A399" s="21">
        <v>393</v>
      </c>
      <c r="B399" s="13" t="s">
        <v>5</v>
      </c>
      <c r="C399" s="15" t="s">
        <v>5</v>
      </c>
      <c r="D399" s="15" t="s">
        <v>5</v>
      </c>
      <c r="E399" s="15" t="s">
        <v>5</v>
      </c>
      <c r="F399" s="15" t="s">
        <v>5</v>
      </c>
      <c r="G399" s="15" t="s">
        <v>5</v>
      </c>
      <c r="H399" s="15" t="s">
        <v>5</v>
      </c>
      <c r="I399" s="13" t="s">
        <v>5</v>
      </c>
      <c r="J399" s="22" t="s">
        <v>5</v>
      </c>
      <c r="K399" s="4" t="s">
        <v>5</v>
      </c>
      <c r="L399" s="4" t="s">
        <v>5</v>
      </c>
      <c r="M399" s="4" t="s">
        <v>5</v>
      </c>
      <c r="N399" s="4" t="s">
        <v>5</v>
      </c>
      <c r="O399" s="4" t="s">
        <v>5</v>
      </c>
      <c r="P399" s="4" t="s">
        <v>5</v>
      </c>
      <c r="Q399" s="4" t="s">
        <v>5</v>
      </c>
      <c r="R399" s="4" t="s">
        <v>5</v>
      </c>
      <c r="S399" s="15" t="s">
        <v>5</v>
      </c>
      <c r="T399" s="15" t="s">
        <v>5</v>
      </c>
      <c r="U399" s="15" t="s">
        <v>5</v>
      </c>
      <c r="V399" s="4" t="s">
        <v>5</v>
      </c>
      <c r="W399" s="15" t="s">
        <v>5</v>
      </c>
      <c r="X399" s="15" t="s">
        <v>5</v>
      </c>
      <c r="Y399" s="15" t="s">
        <v>5</v>
      </c>
      <c r="Z399" s="15" t="s">
        <v>5</v>
      </c>
      <c r="AA399" s="13" t="s">
        <v>5</v>
      </c>
      <c r="AB399" s="13" t="s">
        <v>5</v>
      </c>
      <c r="AC399" s="10"/>
    </row>
    <row r="400" spans="1:29">
      <c r="A400" s="21">
        <v>394</v>
      </c>
      <c r="B400" s="13" t="s">
        <v>5</v>
      </c>
      <c r="C400" s="15" t="s">
        <v>5</v>
      </c>
      <c r="D400" s="15" t="s">
        <v>5</v>
      </c>
      <c r="E400" s="15" t="s">
        <v>5</v>
      </c>
      <c r="F400" s="15" t="s">
        <v>5</v>
      </c>
      <c r="G400" s="15" t="s">
        <v>5</v>
      </c>
      <c r="H400" s="15" t="s">
        <v>5</v>
      </c>
      <c r="I400" s="13" t="s">
        <v>5</v>
      </c>
      <c r="J400" s="22" t="s">
        <v>5</v>
      </c>
      <c r="K400" s="4" t="s">
        <v>5</v>
      </c>
      <c r="L400" s="4" t="s">
        <v>5</v>
      </c>
      <c r="M400" s="4" t="s">
        <v>5</v>
      </c>
      <c r="N400" s="4" t="s">
        <v>5</v>
      </c>
      <c r="O400" s="4" t="s">
        <v>5</v>
      </c>
      <c r="P400" s="4" t="s">
        <v>5</v>
      </c>
      <c r="Q400" s="4" t="s">
        <v>5</v>
      </c>
      <c r="R400" s="4" t="s">
        <v>5</v>
      </c>
      <c r="S400" s="15" t="s">
        <v>5</v>
      </c>
      <c r="T400" s="15" t="s">
        <v>5</v>
      </c>
      <c r="U400" s="15" t="s">
        <v>5</v>
      </c>
      <c r="V400" s="4" t="s">
        <v>5</v>
      </c>
      <c r="W400" s="15" t="s">
        <v>5</v>
      </c>
      <c r="X400" s="15" t="s">
        <v>5</v>
      </c>
      <c r="Y400" s="15" t="s">
        <v>5</v>
      </c>
      <c r="Z400" s="15" t="s">
        <v>5</v>
      </c>
      <c r="AA400" s="13" t="s">
        <v>5</v>
      </c>
      <c r="AB400" s="13" t="s">
        <v>5</v>
      </c>
      <c r="AC400" s="10"/>
    </row>
    <row r="401" spans="1:29">
      <c r="A401" s="21">
        <v>395</v>
      </c>
      <c r="B401" s="13" t="s">
        <v>5</v>
      </c>
      <c r="C401" s="15" t="s">
        <v>5</v>
      </c>
      <c r="D401" s="15" t="s">
        <v>5</v>
      </c>
      <c r="E401" s="15" t="s">
        <v>5</v>
      </c>
      <c r="F401" s="15" t="s">
        <v>5</v>
      </c>
      <c r="G401" s="15" t="s">
        <v>5</v>
      </c>
      <c r="H401" s="15" t="s">
        <v>5</v>
      </c>
      <c r="I401" s="13" t="s">
        <v>5</v>
      </c>
      <c r="J401" s="22" t="s">
        <v>5</v>
      </c>
      <c r="K401" s="4" t="s">
        <v>5</v>
      </c>
      <c r="L401" s="4" t="s">
        <v>5</v>
      </c>
      <c r="M401" s="4" t="s">
        <v>5</v>
      </c>
      <c r="N401" s="4" t="s">
        <v>5</v>
      </c>
      <c r="O401" s="4" t="s">
        <v>5</v>
      </c>
      <c r="P401" s="4" t="s">
        <v>5</v>
      </c>
      <c r="Q401" s="4" t="s">
        <v>5</v>
      </c>
      <c r="R401" s="4" t="s">
        <v>5</v>
      </c>
      <c r="S401" s="15" t="s">
        <v>5</v>
      </c>
      <c r="T401" s="15" t="s">
        <v>5</v>
      </c>
      <c r="U401" s="15" t="s">
        <v>5</v>
      </c>
      <c r="V401" s="4" t="s">
        <v>5</v>
      </c>
      <c r="W401" s="15" t="s">
        <v>5</v>
      </c>
      <c r="X401" s="15" t="s">
        <v>5</v>
      </c>
      <c r="Y401" s="15" t="s">
        <v>5</v>
      </c>
      <c r="Z401" s="15" t="s">
        <v>5</v>
      </c>
      <c r="AA401" s="13" t="s">
        <v>5</v>
      </c>
      <c r="AB401" s="13" t="s">
        <v>5</v>
      </c>
      <c r="AC401" s="10"/>
    </row>
    <row r="402" spans="1:29">
      <c r="A402" s="21">
        <v>396</v>
      </c>
      <c r="B402" s="13" t="s">
        <v>5</v>
      </c>
      <c r="C402" s="15" t="s">
        <v>5</v>
      </c>
      <c r="D402" s="15" t="s">
        <v>5</v>
      </c>
      <c r="E402" s="15" t="s">
        <v>5</v>
      </c>
      <c r="F402" s="15" t="s">
        <v>5</v>
      </c>
      <c r="G402" s="15" t="s">
        <v>5</v>
      </c>
      <c r="H402" s="15" t="s">
        <v>5</v>
      </c>
      <c r="I402" s="13" t="s">
        <v>5</v>
      </c>
      <c r="J402" s="22" t="s">
        <v>5</v>
      </c>
      <c r="K402" s="4" t="s">
        <v>5</v>
      </c>
      <c r="L402" s="4" t="s">
        <v>5</v>
      </c>
      <c r="M402" s="4" t="s">
        <v>5</v>
      </c>
      <c r="N402" s="4" t="s">
        <v>5</v>
      </c>
      <c r="O402" s="4" t="s">
        <v>5</v>
      </c>
      <c r="P402" s="4" t="s">
        <v>5</v>
      </c>
      <c r="Q402" s="4" t="s">
        <v>5</v>
      </c>
      <c r="R402" s="4" t="s">
        <v>5</v>
      </c>
      <c r="S402" s="15" t="s">
        <v>5</v>
      </c>
      <c r="T402" s="15" t="s">
        <v>5</v>
      </c>
      <c r="U402" s="15" t="s">
        <v>5</v>
      </c>
      <c r="V402" s="4" t="s">
        <v>5</v>
      </c>
      <c r="W402" s="15" t="s">
        <v>5</v>
      </c>
      <c r="X402" s="15" t="s">
        <v>5</v>
      </c>
      <c r="Y402" s="15" t="s">
        <v>5</v>
      </c>
      <c r="Z402" s="15" t="s">
        <v>5</v>
      </c>
      <c r="AA402" s="13" t="s">
        <v>5</v>
      </c>
      <c r="AB402" s="13" t="s">
        <v>5</v>
      </c>
      <c r="AC402" s="10"/>
    </row>
    <row r="403" spans="1:29">
      <c r="A403" s="21">
        <v>397</v>
      </c>
      <c r="B403" s="13" t="s">
        <v>5</v>
      </c>
      <c r="C403" s="15" t="s">
        <v>5</v>
      </c>
      <c r="D403" s="15" t="s">
        <v>5</v>
      </c>
      <c r="E403" s="15" t="s">
        <v>5</v>
      </c>
      <c r="F403" s="15" t="s">
        <v>5</v>
      </c>
      <c r="G403" s="15" t="s">
        <v>5</v>
      </c>
      <c r="H403" s="15" t="s">
        <v>5</v>
      </c>
      <c r="I403" s="13" t="s">
        <v>5</v>
      </c>
      <c r="J403" s="22" t="s">
        <v>5</v>
      </c>
      <c r="K403" s="4" t="s">
        <v>5</v>
      </c>
      <c r="L403" s="4" t="s">
        <v>5</v>
      </c>
      <c r="M403" s="4" t="s">
        <v>5</v>
      </c>
      <c r="N403" s="4" t="s">
        <v>5</v>
      </c>
      <c r="O403" s="4" t="s">
        <v>5</v>
      </c>
      <c r="P403" s="4" t="s">
        <v>5</v>
      </c>
      <c r="Q403" s="4" t="s">
        <v>5</v>
      </c>
      <c r="R403" s="4" t="s">
        <v>5</v>
      </c>
      <c r="S403" s="15" t="s">
        <v>5</v>
      </c>
      <c r="T403" s="15" t="s">
        <v>5</v>
      </c>
      <c r="U403" s="15" t="s">
        <v>5</v>
      </c>
      <c r="V403" s="4" t="s">
        <v>5</v>
      </c>
      <c r="W403" s="15" t="s">
        <v>5</v>
      </c>
      <c r="X403" s="15" t="s">
        <v>5</v>
      </c>
      <c r="Y403" s="15" t="s">
        <v>5</v>
      </c>
      <c r="Z403" s="15" t="s">
        <v>5</v>
      </c>
      <c r="AA403" s="13" t="s">
        <v>5</v>
      </c>
      <c r="AB403" s="13" t="s">
        <v>5</v>
      </c>
      <c r="AC403" s="10"/>
    </row>
    <row r="404" spans="1:29">
      <c r="A404" s="21">
        <v>398</v>
      </c>
      <c r="B404" s="13" t="s">
        <v>5</v>
      </c>
      <c r="C404" s="15" t="s">
        <v>5</v>
      </c>
      <c r="D404" s="15" t="s">
        <v>5</v>
      </c>
      <c r="E404" s="15" t="s">
        <v>5</v>
      </c>
      <c r="F404" s="15" t="s">
        <v>5</v>
      </c>
      <c r="G404" s="15" t="s">
        <v>5</v>
      </c>
      <c r="H404" s="15" t="s">
        <v>5</v>
      </c>
      <c r="I404" s="13" t="s">
        <v>5</v>
      </c>
      <c r="J404" s="22" t="s">
        <v>5</v>
      </c>
      <c r="K404" s="4" t="s">
        <v>5</v>
      </c>
      <c r="L404" s="4" t="s">
        <v>5</v>
      </c>
      <c r="M404" s="4" t="s">
        <v>5</v>
      </c>
      <c r="N404" s="4" t="s">
        <v>5</v>
      </c>
      <c r="O404" s="4" t="s">
        <v>5</v>
      </c>
      <c r="P404" s="4" t="s">
        <v>5</v>
      </c>
      <c r="Q404" s="4" t="s">
        <v>5</v>
      </c>
      <c r="R404" s="4" t="s">
        <v>5</v>
      </c>
      <c r="S404" s="15" t="s">
        <v>5</v>
      </c>
      <c r="T404" s="15" t="s">
        <v>5</v>
      </c>
      <c r="U404" s="15" t="s">
        <v>5</v>
      </c>
      <c r="V404" s="4" t="s">
        <v>5</v>
      </c>
      <c r="W404" s="15" t="s">
        <v>5</v>
      </c>
      <c r="X404" s="15" t="s">
        <v>5</v>
      </c>
      <c r="Y404" s="15" t="s">
        <v>5</v>
      </c>
      <c r="Z404" s="15" t="s">
        <v>5</v>
      </c>
      <c r="AA404" s="13" t="s">
        <v>5</v>
      </c>
      <c r="AB404" s="13" t="s">
        <v>5</v>
      </c>
      <c r="AC404" s="10"/>
    </row>
    <row r="405" spans="1:29">
      <c r="A405" s="21">
        <v>399</v>
      </c>
      <c r="B405" s="13" t="s">
        <v>5</v>
      </c>
      <c r="C405" s="15" t="s">
        <v>5</v>
      </c>
      <c r="D405" s="15" t="s">
        <v>5</v>
      </c>
      <c r="E405" s="15" t="s">
        <v>5</v>
      </c>
      <c r="F405" s="15" t="s">
        <v>5</v>
      </c>
      <c r="G405" s="15" t="s">
        <v>5</v>
      </c>
      <c r="H405" s="15" t="s">
        <v>5</v>
      </c>
      <c r="I405" s="13" t="s">
        <v>5</v>
      </c>
      <c r="J405" s="22" t="s">
        <v>5</v>
      </c>
      <c r="K405" s="4" t="s">
        <v>5</v>
      </c>
      <c r="L405" s="4" t="s">
        <v>5</v>
      </c>
      <c r="M405" s="4" t="s">
        <v>5</v>
      </c>
      <c r="N405" s="4" t="s">
        <v>5</v>
      </c>
      <c r="O405" s="4" t="s">
        <v>5</v>
      </c>
      <c r="P405" s="4" t="s">
        <v>5</v>
      </c>
      <c r="Q405" s="4" t="s">
        <v>5</v>
      </c>
      <c r="R405" s="4" t="s">
        <v>5</v>
      </c>
      <c r="S405" s="15" t="s">
        <v>5</v>
      </c>
      <c r="T405" s="15" t="s">
        <v>5</v>
      </c>
      <c r="U405" s="15" t="s">
        <v>5</v>
      </c>
      <c r="V405" s="4" t="s">
        <v>5</v>
      </c>
      <c r="W405" s="15" t="s">
        <v>5</v>
      </c>
      <c r="X405" s="15" t="s">
        <v>5</v>
      </c>
      <c r="Y405" s="15" t="s">
        <v>5</v>
      </c>
      <c r="Z405" s="15" t="s">
        <v>5</v>
      </c>
      <c r="AA405" s="13" t="s">
        <v>5</v>
      </c>
      <c r="AB405" s="13" t="s">
        <v>5</v>
      </c>
      <c r="AC405" s="10"/>
    </row>
    <row r="406" spans="1:29">
      <c r="A406" s="21">
        <v>400</v>
      </c>
      <c r="B406" s="13" t="s">
        <v>5</v>
      </c>
      <c r="C406" s="15" t="s">
        <v>5</v>
      </c>
      <c r="D406" s="15" t="s">
        <v>5</v>
      </c>
      <c r="E406" s="15" t="s">
        <v>5</v>
      </c>
      <c r="F406" s="15" t="s">
        <v>5</v>
      </c>
      <c r="G406" s="15" t="s">
        <v>5</v>
      </c>
      <c r="H406" s="15" t="s">
        <v>5</v>
      </c>
      <c r="I406" s="13" t="s">
        <v>5</v>
      </c>
      <c r="J406" s="22" t="s">
        <v>5</v>
      </c>
      <c r="K406" s="4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15" t="s">
        <v>5</v>
      </c>
      <c r="T406" s="15" t="s">
        <v>5</v>
      </c>
      <c r="U406" s="15" t="s">
        <v>5</v>
      </c>
      <c r="V406" s="4" t="s">
        <v>5</v>
      </c>
      <c r="W406" s="15" t="s">
        <v>5</v>
      </c>
      <c r="X406" s="15" t="s">
        <v>5</v>
      </c>
      <c r="Y406" s="15" t="s">
        <v>5</v>
      </c>
      <c r="Z406" s="15" t="s">
        <v>5</v>
      </c>
      <c r="AA406" s="13" t="s">
        <v>5</v>
      </c>
      <c r="AB406" s="13" t="s">
        <v>5</v>
      </c>
      <c r="AC406" s="10"/>
    </row>
    <row r="407" spans="1:29">
      <c r="A407" s="21">
        <v>401</v>
      </c>
      <c r="B407" s="13" t="s">
        <v>5</v>
      </c>
      <c r="C407" s="15" t="s">
        <v>5</v>
      </c>
      <c r="D407" s="15" t="s">
        <v>5</v>
      </c>
      <c r="E407" s="15" t="s">
        <v>5</v>
      </c>
      <c r="F407" s="15" t="s">
        <v>5</v>
      </c>
      <c r="G407" s="15" t="s">
        <v>5</v>
      </c>
      <c r="H407" s="15" t="s">
        <v>5</v>
      </c>
      <c r="I407" s="13" t="s">
        <v>5</v>
      </c>
      <c r="J407" s="22" t="s">
        <v>5</v>
      </c>
      <c r="K407" s="4" t="s">
        <v>5</v>
      </c>
      <c r="L407" s="4" t="s">
        <v>5</v>
      </c>
      <c r="M407" s="4" t="s">
        <v>5</v>
      </c>
      <c r="N407" s="4" t="s">
        <v>5</v>
      </c>
      <c r="O407" s="4" t="s">
        <v>5</v>
      </c>
      <c r="P407" s="4" t="s">
        <v>5</v>
      </c>
      <c r="Q407" s="4" t="s">
        <v>5</v>
      </c>
      <c r="R407" s="4" t="s">
        <v>5</v>
      </c>
      <c r="S407" s="15" t="s">
        <v>5</v>
      </c>
      <c r="T407" s="15" t="s">
        <v>5</v>
      </c>
      <c r="U407" s="15" t="s">
        <v>5</v>
      </c>
      <c r="V407" s="4" t="s">
        <v>5</v>
      </c>
      <c r="W407" s="15" t="s">
        <v>5</v>
      </c>
      <c r="X407" s="15" t="s">
        <v>5</v>
      </c>
      <c r="Y407" s="15" t="s">
        <v>5</v>
      </c>
      <c r="Z407" s="15" t="s">
        <v>5</v>
      </c>
      <c r="AA407" s="13" t="s">
        <v>5</v>
      </c>
      <c r="AB407" s="13" t="s">
        <v>5</v>
      </c>
      <c r="AC407" s="10"/>
    </row>
    <row r="408" spans="1:29">
      <c r="A408" s="21">
        <v>402</v>
      </c>
      <c r="B408" s="13" t="s">
        <v>5</v>
      </c>
      <c r="C408" s="15" t="s">
        <v>5</v>
      </c>
      <c r="D408" s="15" t="s">
        <v>5</v>
      </c>
      <c r="E408" s="15" t="s">
        <v>5</v>
      </c>
      <c r="F408" s="15" t="s">
        <v>5</v>
      </c>
      <c r="G408" s="15" t="s">
        <v>5</v>
      </c>
      <c r="H408" s="15" t="s">
        <v>5</v>
      </c>
      <c r="I408" s="13" t="s">
        <v>5</v>
      </c>
      <c r="J408" s="22" t="s">
        <v>5</v>
      </c>
      <c r="K408" s="4" t="s">
        <v>5</v>
      </c>
      <c r="L408" s="4" t="s">
        <v>5</v>
      </c>
      <c r="M408" s="4" t="s">
        <v>5</v>
      </c>
      <c r="N408" s="4" t="s">
        <v>5</v>
      </c>
      <c r="O408" s="4" t="s">
        <v>5</v>
      </c>
      <c r="P408" s="4" t="s">
        <v>5</v>
      </c>
      <c r="Q408" s="4" t="s">
        <v>5</v>
      </c>
      <c r="R408" s="4" t="s">
        <v>5</v>
      </c>
      <c r="S408" s="15" t="s">
        <v>5</v>
      </c>
      <c r="T408" s="15" t="s">
        <v>5</v>
      </c>
      <c r="U408" s="15" t="s">
        <v>5</v>
      </c>
      <c r="V408" s="4" t="s">
        <v>5</v>
      </c>
      <c r="W408" s="15" t="s">
        <v>5</v>
      </c>
      <c r="X408" s="15" t="s">
        <v>5</v>
      </c>
      <c r="Y408" s="15" t="s">
        <v>5</v>
      </c>
      <c r="Z408" s="15" t="s">
        <v>5</v>
      </c>
      <c r="AA408" s="13" t="s">
        <v>5</v>
      </c>
      <c r="AB408" s="13" t="s">
        <v>5</v>
      </c>
      <c r="AC408" s="10"/>
    </row>
    <row r="409" spans="1:29">
      <c r="A409" s="21">
        <v>403</v>
      </c>
      <c r="B409" s="13" t="s">
        <v>5</v>
      </c>
      <c r="C409" s="15" t="s">
        <v>5</v>
      </c>
      <c r="D409" s="15" t="s">
        <v>5</v>
      </c>
      <c r="E409" s="15" t="s">
        <v>5</v>
      </c>
      <c r="F409" s="15" t="s">
        <v>5</v>
      </c>
      <c r="G409" s="15" t="s">
        <v>5</v>
      </c>
      <c r="H409" s="15" t="s">
        <v>5</v>
      </c>
      <c r="I409" s="13" t="s">
        <v>5</v>
      </c>
      <c r="J409" s="22" t="s">
        <v>5</v>
      </c>
      <c r="K409" s="4" t="s">
        <v>5</v>
      </c>
      <c r="L409" s="4" t="s">
        <v>5</v>
      </c>
      <c r="M409" s="4" t="s">
        <v>5</v>
      </c>
      <c r="N409" s="4" t="s">
        <v>5</v>
      </c>
      <c r="O409" s="4" t="s">
        <v>5</v>
      </c>
      <c r="P409" s="4" t="s">
        <v>5</v>
      </c>
      <c r="Q409" s="4" t="s">
        <v>5</v>
      </c>
      <c r="R409" s="4" t="s">
        <v>5</v>
      </c>
      <c r="S409" s="15" t="s">
        <v>5</v>
      </c>
      <c r="T409" s="15" t="s">
        <v>5</v>
      </c>
      <c r="U409" s="15" t="s">
        <v>5</v>
      </c>
      <c r="V409" s="4" t="s">
        <v>5</v>
      </c>
      <c r="W409" s="15" t="s">
        <v>5</v>
      </c>
      <c r="X409" s="15" t="s">
        <v>5</v>
      </c>
      <c r="Y409" s="15" t="s">
        <v>5</v>
      </c>
      <c r="Z409" s="15" t="s">
        <v>5</v>
      </c>
      <c r="AA409" s="13" t="s">
        <v>5</v>
      </c>
      <c r="AB409" s="13" t="s">
        <v>5</v>
      </c>
      <c r="AC409" s="10"/>
    </row>
    <row r="410" spans="1:29">
      <c r="A410" s="21">
        <v>404</v>
      </c>
      <c r="B410" s="13" t="s">
        <v>5</v>
      </c>
      <c r="C410" s="15" t="s">
        <v>5</v>
      </c>
      <c r="D410" s="15" t="s">
        <v>5</v>
      </c>
      <c r="E410" s="15" t="s">
        <v>5</v>
      </c>
      <c r="F410" s="15" t="s">
        <v>5</v>
      </c>
      <c r="G410" s="15" t="s">
        <v>5</v>
      </c>
      <c r="H410" s="15" t="s">
        <v>5</v>
      </c>
      <c r="I410" s="13" t="s">
        <v>5</v>
      </c>
      <c r="J410" s="22" t="s">
        <v>5</v>
      </c>
      <c r="K410" s="4" t="s">
        <v>5</v>
      </c>
      <c r="L410" s="4" t="s">
        <v>5</v>
      </c>
      <c r="M410" s="4" t="s">
        <v>5</v>
      </c>
      <c r="N410" s="4" t="s">
        <v>5</v>
      </c>
      <c r="O410" s="4" t="s">
        <v>5</v>
      </c>
      <c r="P410" s="4" t="s">
        <v>5</v>
      </c>
      <c r="Q410" s="4" t="s">
        <v>5</v>
      </c>
      <c r="R410" s="4" t="s">
        <v>5</v>
      </c>
      <c r="S410" s="15" t="s">
        <v>5</v>
      </c>
      <c r="T410" s="15" t="s">
        <v>5</v>
      </c>
      <c r="U410" s="15" t="s">
        <v>5</v>
      </c>
      <c r="V410" s="4" t="s">
        <v>5</v>
      </c>
      <c r="W410" s="15" t="s">
        <v>5</v>
      </c>
      <c r="X410" s="15" t="s">
        <v>5</v>
      </c>
      <c r="Y410" s="15" t="s">
        <v>5</v>
      </c>
      <c r="Z410" s="15" t="s">
        <v>5</v>
      </c>
      <c r="AA410" s="13" t="s">
        <v>5</v>
      </c>
      <c r="AB410" s="13" t="s">
        <v>5</v>
      </c>
      <c r="AC410" s="10"/>
    </row>
    <row r="411" spans="1:29">
      <c r="A411" s="21">
        <v>405</v>
      </c>
      <c r="B411" s="13" t="s">
        <v>5</v>
      </c>
      <c r="C411" s="15" t="s">
        <v>5</v>
      </c>
      <c r="D411" s="15" t="s">
        <v>5</v>
      </c>
      <c r="E411" s="15" t="s">
        <v>5</v>
      </c>
      <c r="F411" s="15" t="s">
        <v>5</v>
      </c>
      <c r="G411" s="15" t="s">
        <v>5</v>
      </c>
      <c r="H411" s="15" t="s">
        <v>5</v>
      </c>
      <c r="I411" s="13" t="s">
        <v>5</v>
      </c>
      <c r="J411" s="22" t="s">
        <v>5</v>
      </c>
      <c r="K411" s="4" t="s">
        <v>5</v>
      </c>
      <c r="L411" s="4" t="s">
        <v>5</v>
      </c>
      <c r="M411" s="4" t="s">
        <v>5</v>
      </c>
      <c r="N411" s="4" t="s">
        <v>5</v>
      </c>
      <c r="O411" s="4" t="s">
        <v>5</v>
      </c>
      <c r="P411" s="4" t="s">
        <v>5</v>
      </c>
      <c r="Q411" s="4" t="s">
        <v>5</v>
      </c>
      <c r="R411" s="4" t="s">
        <v>5</v>
      </c>
      <c r="S411" s="15" t="s">
        <v>5</v>
      </c>
      <c r="T411" s="15" t="s">
        <v>5</v>
      </c>
      <c r="U411" s="15" t="s">
        <v>5</v>
      </c>
      <c r="V411" s="4" t="s">
        <v>5</v>
      </c>
      <c r="W411" s="15" t="s">
        <v>5</v>
      </c>
      <c r="X411" s="15" t="s">
        <v>5</v>
      </c>
      <c r="Y411" s="15" t="s">
        <v>5</v>
      </c>
      <c r="Z411" s="15" t="s">
        <v>5</v>
      </c>
      <c r="AA411" s="13" t="s">
        <v>5</v>
      </c>
      <c r="AB411" s="13" t="s">
        <v>5</v>
      </c>
      <c r="AC411" s="10"/>
    </row>
    <row r="412" spans="1:29">
      <c r="A412" s="21">
        <v>406</v>
      </c>
      <c r="B412" s="13" t="s">
        <v>5</v>
      </c>
      <c r="C412" s="15" t="s">
        <v>5</v>
      </c>
      <c r="D412" s="15" t="s">
        <v>5</v>
      </c>
      <c r="E412" s="15" t="s">
        <v>5</v>
      </c>
      <c r="F412" s="15" t="s">
        <v>5</v>
      </c>
      <c r="G412" s="15" t="s">
        <v>5</v>
      </c>
      <c r="H412" s="15" t="s">
        <v>5</v>
      </c>
      <c r="I412" s="13" t="s">
        <v>5</v>
      </c>
      <c r="J412" s="22" t="s">
        <v>5</v>
      </c>
      <c r="K412" s="4" t="s">
        <v>5</v>
      </c>
      <c r="L412" s="4" t="s">
        <v>5</v>
      </c>
      <c r="M412" s="4" t="s">
        <v>5</v>
      </c>
      <c r="N412" s="4" t="s">
        <v>5</v>
      </c>
      <c r="O412" s="4" t="s">
        <v>5</v>
      </c>
      <c r="P412" s="4" t="s">
        <v>5</v>
      </c>
      <c r="Q412" s="4" t="s">
        <v>5</v>
      </c>
      <c r="R412" s="4" t="s">
        <v>5</v>
      </c>
      <c r="S412" s="15" t="s">
        <v>5</v>
      </c>
      <c r="T412" s="15" t="s">
        <v>5</v>
      </c>
      <c r="U412" s="15" t="s">
        <v>5</v>
      </c>
      <c r="V412" s="4" t="s">
        <v>5</v>
      </c>
      <c r="W412" s="15" t="s">
        <v>5</v>
      </c>
      <c r="X412" s="15" t="s">
        <v>5</v>
      </c>
      <c r="Y412" s="15" t="s">
        <v>5</v>
      </c>
      <c r="Z412" s="15" t="s">
        <v>5</v>
      </c>
      <c r="AA412" s="13" t="s">
        <v>5</v>
      </c>
      <c r="AB412" s="13" t="s">
        <v>5</v>
      </c>
      <c r="AC412" s="10"/>
    </row>
    <row r="413" spans="1:29">
      <c r="A413" s="21">
        <v>407</v>
      </c>
      <c r="B413" s="13" t="s">
        <v>5</v>
      </c>
      <c r="C413" s="15" t="s">
        <v>5</v>
      </c>
      <c r="D413" s="15" t="s">
        <v>5</v>
      </c>
      <c r="E413" s="15" t="s">
        <v>5</v>
      </c>
      <c r="F413" s="15" t="s">
        <v>5</v>
      </c>
      <c r="G413" s="15" t="s">
        <v>5</v>
      </c>
      <c r="H413" s="15" t="s">
        <v>5</v>
      </c>
      <c r="I413" s="13" t="s">
        <v>5</v>
      </c>
      <c r="J413" s="22" t="s">
        <v>5</v>
      </c>
      <c r="K413" s="4" t="s">
        <v>5</v>
      </c>
      <c r="L413" s="4" t="s">
        <v>5</v>
      </c>
      <c r="M413" s="4" t="s">
        <v>5</v>
      </c>
      <c r="N413" s="4" t="s">
        <v>5</v>
      </c>
      <c r="O413" s="4" t="s">
        <v>5</v>
      </c>
      <c r="P413" s="4" t="s">
        <v>5</v>
      </c>
      <c r="Q413" s="4" t="s">
        <v>5</v>
      </c>
      <c r="R413" s="4" t="s">
        <v>5</v>
      </c>
      <c r="S413" s="15" t="s">
        <v>5</v>
      </c>
      <c r="T413" s="15" t="s">
        <v>5</v>
      </c>
      <c r="U413" s="15" t="s">
        <v>5</v>
      </c>
      <c r="V413" s="4" t="s">
        <v>5</v>
      </c>
      <c r="W413" s="15" t="s">
        <v>5</v>
      </c>
      <c r="X413" s="15" t="s">
        <v>5</v>
      </c>
      <c r="Y413" s="15" t="s">
        <v>5</v>
      </c>
      <c r="Z413" s="15" t="s">
        <v>5</v>
      </c>
      <c r="AA413" s="13" t="s">
        <v>5</v>
      </c>
      <c r="AB413" s="13" t="s">
        <v>5</v>
      </c>
      <c r="AC413" s="10"/>
    </row>
    <row r="414" spans="1:29">
      <c r="A414" s="21">
        <v>408</v>
      </c>
      <c r="B414" s="13" t="s">
        <v>5</v>
      </c>
      <c r="C414" s="15" t="s">
        <v>5</v>
      </c>
      <c r="D414" s="15" t="s">
        <v>5</v>
      </c>
      <c r="E414" s="15" t="s">
        <v>5</v>
      </c>
      <c r="F414" s="15" t="s">
        <v>5</v>
      </c>
      <c r="G414" s="15" t="s">
        <v>5</v>
      </c>
      <c r="H414" s="15" t="s">
        <v>5</v>
      </c>
      <c r="I414" s="13" t="s">
        <v>5</v>
      </c>
      <c r="J414" s="22" t="s">
        <v>5</v>
      </c>
      <c r="K414" s="4" t="s">
        <v>5</v>
      </c>
      <c r="L414" s="4" t="s">
        <v>5</v>
      </c>
      <c r="M414" s="4" t="s">
        <v>5</v>
      </c>
      <c r="N414" s="4" t="s">
        <v>5</v>
      </c>
      <c r="O414" s="4" t="s">
        <v>5</v>
      </c>
      <c r="P414" s="4" t="s">
        <v>5</v>
      </c>
      <c r="Q414" s="4" t="s">
        <v>5</v>
      </c>
      <c r="R414" s="4" t="s">
        <v>5</v>
      </c>
      <c r="S414" s="15" t="s">
        <v>5</v>
      </c>
      <c r="T414" s="15" t="s">
        <v>5</v>
      </c>
      <c r="U414" s="15" t="s">
        <v>5</v>
      </c>
      <c r="V414" s="4" t="s">
        <v>5</v>
      </c>
      <c r="W414" s="15" t="s">
        <v>5</v>
      </c>
      <c r="X414" s="15" t="s">
        <v>5</v>
      </c>
      <c r="Y414" s="15" t="s">
        <v>5</v>
      </c>
      <c r="Z414" s="15" t="s">
        <v>5</v>
      </c>
      <c r="AA414" s="13" t="s">
        <v>5</v>
      </c>
      <c r="AB414" s="13" t="s">
        <v>5</v>
      </c>
      <c r="AC414" s="10"/>
    </row>
    <row r="415" spans="1:29">
      <c r="A415" s="21">
        <v>409</v>
      </c>
      <c r="B415" s="13" t="s">
        <v>5</v>
      </c>
      <c r="C415" s="15" t="s">
        <v>5</v>
      </c>
      <c r="D415" s="15" t="s">
        <v>5</v>
      </c>
      <c r="E415" s="15" t="s">
        <v>5</v>
      </c>
      <c r="F415" s="15" t="s">
        <v>5</v>
      </c>
      <c r="G415" s="15" t="s">
        <v>5</v>
      </c>
      <c r="H415" s="15" t="s">
        <v>5</v>
      </c>
      <c r="I415" s="13" t="s">
        <v>5</v>
      </c>
      <c r="J415" s="22" t="s">
        <v>5</v>
      </c>
      <c r="K415" s="4" t="s">
        <v>5</v>
      </c>
      <c r="L415" s="4" t="s">
        <v>5</v>
      </c>
      <c r="M415" s="4" t="s">
        <v>5</v>
      </c>
      <c r="N415" s="4" t="s">
        <v>5</v>
      </c>
      <c r="O415" s="4" t="s">
        <v>5</v>
      </c>
      <c r="P415" s="4" t="s">
        <v>5</v>
      </c>
      <c r="Q415" s="4" t="s">
        <v>5</v>
      </c>
      <c r="R415" s="4" t="s">
        <v>5</v>
      </c>
      <c r="S415" s="15" t="s">
        <v>5</v>
      </c>
      <c r="T415" s="15" t="s">
        <v>5</v>
      </c>
      <c r="U415" s="15" t="s">
        <v>5</v>
      </c>
      <c r="V415" s="4" t="s">
        <v>5</v>
      </c>
      <c r="W415" s="15" t="s">
        <v>5</v>
      </c>
      <c r="X415" s="15" t="s">
        <v>5</v>
      </c>
      <c r="Y415" s="15" t="s">
        <v>5</v>
      </c>
      <c r="Z415" s="15" t="s">
        <v>5</v>
      </c>
      <c r="AA415" s="13" t="s">
        <v>5</v>
      </c>
      <c r="AB415" s="13" t="s">
        <v>5</v>
      </c>
      <c r="AC415" s="10"/>
    </row>
    <row r="416" spans="1:29">
      <c r="A416" s="21">
        <v>410</v>
      </c>
      <c r="B416" s="13" t="s">
        <v>5</v>
      </c>
      <c r="C416" s="15" t="s">
        <v>5</v>
      </c>
      <c r="D416" s="15" t="s">
        <v>5</v>
      </c>
      <c r="E416" s="15" t="s">
        <v>5</v>
      </c>
      <c r="F416" s="15" t="s">
        <v>5</v>
      </c>
      <c r="G416" s="15" t="s">
        <v>5</v>
      </c>
      <c r="H416" s="15" t="s">
        <v>5</v>
      </c>
      <c r="I416" s="13" t="s">
        <v>5</v>
      </c>
      <c r="J416" s="22" t="s">
        <v>5</v>
      </c>
      <c r="K416" s="4" t="s">
        <v>5</v>
      </c>
      <c r="L416" s="4" t="s">
        <v>5</v>
      </c>
      <c r="M416" s="4" t="s">
        <v>5</v>
      </c>
      <c r="N416" s="4" t="s">
        <v>5</v>
      </c>
      <c r="O416" s="4" t="s">
        <v>5</v>
      </c>
      <c r="P416" s="4" t="s">
        <v>5</v>
      </c>
      <c r="Q416" s="4" t="s">
        <v>5</v>
      </c>
      <c r="R416" s="4" t="s">
        <v>5</v>
      </c>
      <c r="S416" s="15" t="s">
        <v>5</v>
      </c>
      <c r="T416" s="15" t="s">
        <v>5</v>
      </c>
      <c r="U416" s="15" t="s">
        <v>5</v>
      </c>
      <c r="V416" s="4" t="s">
        <v>5</v>
      </c>
      <c r="W416" s="15" t="s">
        <v>5</v>
      </c>
      <c r="X416" s="15" t="s">
        <v>5</v>
      </c>
      <c r="Y416" s="15" t="s">
        <v>5</v>
      </c>
      <c r="Z416" s="15" t="s">
        <v>5</v>
      </c>
      <c r="AA416" s="13" t="s">
        <v>5</v>
      </c>
      <c r="AB416" s="13" t="s">
        <v>5</v>
      </c>
      <c r="AC416" s="10"/>
    </row>
    <row r="417" spans="1:29">
      <c r="A417" s="21">
        <v>411</v>
      </c>
      <c r="B417" s="13" t="s">
        <v>5</v>
      </c>
      <c r="C417" s="15" t="s">
        <v>5</v>
      </c>
      <c r="D417" s="15" t="s">
        <v>5</v>
      </c>
      <c r="E417" s="15" t="s">
        <v>5</v>
      </c>
      <c r="F417" s="15" t="s">
        <v>5</v>
      </c>
      <c r="G417" s="15" t="s">
        <v>5</v>
      </c>
      <c r="H417" s="15" t="s">
        <v>5</v>
      </c>
      <c r="I417" s="13" t="s">
        <v>5</v>
      </c>
      <c r="J417" s="22" t="s">
        <v>5</v>
      </c>
      <c r="K417" s="4" t="s">
        <v>5</v>
      </c>
      <c r="L417" s="4" t="s">
        <v>5</v>
      </c>
      <c r="M417" s="4" t="s">
        <v>5</v>
      </c>
      <c r="N417" s="4" t="s">
        <v>5</v>
      </c>
      <c r="O417" s="4" t="s">
        <v>5</v>
      </c>
      <c r="P417" s="4" t="s">
        <v>5</v>
      </c>
      <c r="Q417" s="4" t="s">
        <v>5</v>
      </c>
      <c r="R417" s="4" t="s">
        <v>5</v>
      </c>
      <c r="S417" s="15" t="s">
        <v>5</v>
      </c>
      <c r="T417" s="15" t="s">
        <v>5</v>
      </c>
      <c r="U417" s="15" t="s">
        <v>5</v>
      </c>
      <c r="V417" s="4" t="s">
        <v>5</v>
      </c>
      <c r="W417" s="15" t="s">
        <v>5</v>
      </c>
      <c r="X417" s="15" t="s">
        <v>5</v>
      </c>
      <c r="Y417" s="15" t="s">
        <v>5</v>
      </c>
      <c r="Z417" s="15" t="s">
        <v>5</v>
      </c>
      <c r="AA417" s="13" t="s">
        <v>5</v>
      </c>
      <c r="AB417" s="13" t="s">
        <v>5</v>
      </c>
      <c r="AC417" s="10"/>
    </row>
    <row r="418" spans="1:29">
      <c r="A418" s="21">
        <v>412</v>
      </c>
      <c r="B418" s="13" t="s">
        <v>5</v>
      </c>
      <c r="C418" s="15" t="s">
        <v>5</v>
      </c>
      <c r="D418" s="15" t="s">
        <v>5</v>
      </c>
      <c r="E418" s="15" t="s">
        <v>5</v>
      </c>
      <c r="F418" s="15" t="s">
        <v>5</v>
      </c>
      <c r="G418" s="15" t="s">
        <v>5</v>
      </c>
      <c r="H418" s="15" t="s">
        <v>5</v>
      </c>
      <c r="I418" s="13" t="s">
        <v>5</v>
      </c>
      <c r="J418" s="22" t="s">
        <v>5</v>
      </c>
      <c r="K418" s="4" t="s">
        <v>5</v>
      </c>
      <c r="L418" s="4" t="s">
        <v>5</v>
      </c>
      <c r="M418" s="4" t="s">
        <v>5</v>
      </c>
      <c r="N418" s="4" t="s">
        <v>5</v>
      </c>
      <c r="O418" s="4" t="s">
        <v>5</v>
      </c>
      <c r="P418" s="4" t="s">
        <v>5</v>
      </c>
      <c r="Q418" s="4" t="s">
        <v>5</v>
      </c>
      <c r="R418" s="4" t="s">
        <v>5</v>
      </c>
      <c r="S418" s="15" t="s">
        <v>5</v>
      </c>
      <c r="T418" s="15" t="s">
        <v>5</v>
      </c>
      <c r="U418" s="15" t="s">
        <v>5</v>
      </c>
      <c r="V418" s="4" t="s">
        <v>5</v>
      </c>
      <c r="W418" s="15" t="s">
        <v>5</v>
      </c>
      <c r="X418" s="15" t="s">
        <v>5</v>
      </c>
      <c r="Y418" s="15" t="s">
        <v>5</v>
      </c>
      <c r="Z418" s="15" t="s">
        <v>5</v>
      </c>
      <c r="AA418" s="13" t="s">
        <v>5</v>
      </c>
      <c r="AB418" s="13" t="s">
        <v>5</v>
      </c>
      <c r="AC418" s="10"/>
    </row>
    <row r="419" spans="1:29">
      <c r="A419" s="21">
        <v>413</v>
      </c>
      <c r="B419" s="13" t="s">
        <v>5</v>
      </c>
      <c r="C419" s="15" t="s">
        <v>5</v>
      </c>
      <c r="D419" s="15" t="s">
        <v>5</v>
      </c>
      <c r="E419" s="15" t="s">
        <v>5</v>
      </c>
      <c r="F419" s="15" t="s">
        <v>5</v>
      </c>
      <c r="G419" s="15" t="s">
        <v>5</v>
      </c>
      <c r="H419" s="15" t="s">
        <v>5</v>
      </c>
      <c r="I419" s="13" t="s">
        <v>5</v>
      </c>
      <c r="J419" s="22" t="s">
        <v>5</v>
      </c>
      <c r="K419" s="4" t="s">
        <v>5</v>
      </c>
      <c r="L419" s="4" t="s">
        <v>5</v>
      </c>
      <c r="M419" s="4" t="s">
        <v>5</v>
      </c>
      <c r="N419" s="4" t="s">
        <v>5</v>
      </c>
      <c r="O419" s="4" t="s">
        <v>5</v>
      </c>
      <c r="P419" s="4" t="s">
        <v>5</v>
      </c>
      <c r="Q419" s="4" t="s">
        <v>5</v>
      </c>
      <c r="R419" s="4" t="s">
        <v>5</v>
      </c>
      <c r="S419" s="15" t="s">
        <v>5</v>
      </c>
      <c r="T419" s="15" t="s">
        <v>5</v>
      </c>
      <c r="U419" s="15" t="s">
        <v>5</v>
      </c>
      <c r="V419" s="4" t="s">
        <v>5</v>
      </c>
      <c r="W419" s="15" t="s">
        <v>5</v>
      </c>
      <c r="X419" s="15" t="s">
        <v>5</v>
      </c>
      <c r="Y419" s="15" t="s">
        <v>5</v>
      </c>
      <c r="Z419" s="15" t="s">
        <v>5</v>
      </c>
      <c r="AA419" s="13" t="s">
        <v>5</v>
      </c>
      <c r="AB419" s="13" t="s">
        <v>5</v>
      </c>
      <c r="AC419" s="10"/>
    </row>
    <row r="420" spans="1:29">
      <c r="A420" s="21">
        <v>414</v>
      </c>
      <c r="B420" s="13" t="s">
        <v>5</v>
      </c>
      <c r="C420" s="15" t="s">
        <v>5</v>
      </c>
      <c r="D420" s="15" t="s">
        <v>5</v>
      </c>
      <c r="E420" s="15" t="s">
        <v>5</v>
      </c>
      <c r="F420" s="15" t="s">
        <v>5</v>
      </c>
      <c r="G420" s="15" t="s">
        <v>5</v>
      </c>
      <c r="H420" s="15" t="s">
        <v>5</v>
      </c>
      <c r="I420" s="13" t="s">
        <v>5</v>
      </c>
      <c r="J420" s="22" t="s">
        <v>5</v>
      </c>
      <c r="K420" s="4" t="s">
        <v>5</v>
      </c>
      <c r="L420" s="4" t="s">
        <v>5</v>
      </c>
      <c r="M420" s="4" t="s">
        <v>5</v>
      </c>
      <c r="N420" s="4" t="s">
        <v>5</v>
      </c>
      <c r="O420" s="4" t="s">
        <v>5</v>
      </c>
      <c r="P420" s="4" t="s">
        <v>5</v>
      </c>
      <c r="Q420" s="4" t="s">
        <v>5</v>
      </c>
      <c r="R420" s="4" t="s">
        <v>5</v>
      </c>
      <c r="S420" s="15" t="s">
        <v>5</v>
      </c>
      <c r="T420" s="15" t="s">
        <v>5</v>
      </c>
      <c r="U420" s="15" t="s">
        <v>5</v>
      </c>
      <c r="V420" s="4" t="s">
        <v>5</v>
      </c>
      <c r="W420" s="15" t="s">
        <v>5</v>
      </c>
      <c r="X420" s="15" t="s">
        <v>5</v>
      </c>
      <c r="Y420" s="15" t="s">
        <v>5</v>
      </c>
      <c r="Z420" s="15" t="s">
        <v>5</v>
      </c>
      <c r="AA420" s="13" t="s">
        <v>5</v>
      </c>
      <c r="AB420" s="13" t="s">
        <v>5</v>
      </c>
      <c r="AC420" s="10"/>
    </row>
    <row r="421" spans="1:29">
      <c r="A421" s="21">
        <v>415</v>
      </c>
      <c r="B421" s="13" t="s">
        <v>5</v>
      </c>
      <c r="C421" s="15" t="s">
        <v>5</v>
      </c>
      <c r="D421" s="15" t="s">
        <v>5</v>
      </c>
      <c r="E421" s="15" t="s">
        <v>5</v>
      </c>
      <c r="F421" s="15" t="s">
        <v>5</v>
      </c>
      <c r="G421" s="15" t="s">
        <v>5</v>
      </c>
      <c r="H421" s="15" t="s">
        <v>5</v>
      </c>
      <c r="I421" s="13" t="s">
        <v>5</v>
      </c>
      <c r="J421" s="22" t="s">
        <v>5</v>
      </c>
      <c r="K421" s="4" t="s">
        <v>5</v>
      </c>
      <c r="L421" s="4" t="s">
        <v>5</v>
      </c>
      <c r="M421" s="4" t="s">
        <v>5</v>
      </c>
      <c r="N421" s="4" t="s">
        <v>5</v>
      </c>
      <c r="O421" s="4" t="s">
        <v>5</v>
      </c>
      <c r="P421" s="4" t="s">
        <v>5</v>
      </c>
      <c r="Q421" s="4" t="s">
        <v>5</v>
      </c>
      <c r="R421" s="4" t="s">
        <v>5</v>
      </c>
      <c r="S421" s="15" t="s">
        <v>5</v>
      </c>
      <c r="T421" s="15" t="s">
        <v>5</v>
      </c>
      <c r="U421" s="15" t="s">
        <v>5</v>
      </c>
      <c r="V421" s="4" t="s">
        <v>5</v>
      </c>
      <c r="W421" s="15" t="s">
        <v>5</v>
      </c>
      <c r="X421" s="15" t="s">
        <v>5</v>
      </c>
      <c r="Y421" s="15" t="s">
        <v>5</v>
      </c>
      <c r="Z421" s="15" t="s">
        <v>5</v>
      </c>
      <c r="AA421" s="13" t="s">
        <v>5</v>
      </c>
      <c r="AB421" s="13" t="s">
        <v>5</v>
      </c>
      <c r="AC421" s="10"/>
    </row>
    <row r="422" spans="1:29">
      <c r="A422" s="21">
        <v>416</v>
      </c>
      <c r="B422" s="13" t="s">
        <v>5</v>
      </c>
      <c r="C422" s="15" t="s">
        <v>5</v>
      </c>
      <c r="D422" s="15" t="s">
        <v>5</v>
      </c>
      <c r="E422" s="15" t="s">
        <v>5</v>
      </c>
      <c r="F422" s="15" t="s">
        <v>5</v>
      </c>
      <c r="G422" s="15" t="s">
        <v>5</v>
      </c>
      <c r="H422" s="15" t="s">
        <v>5</v>
      </c>
      <c r="I422" s="13" t="s">
        <v>5</v>
      </c>
      <c r="J422" s="22" t="s">
        <v>5</v>
      </c>
      <c r="K422" s="4" t="s">
        <v>5</v>
      </c>
      <c r="L422" s="4" t="s">
        <v>5</v>
      </c>
      <c r="M422" s="4" t="s">
        <v>5</v>
      </c>
      <c r="N422" s="4" t="s">
        <v>5</v>
      </c>
      <c r="O422" s="4" t="s">
        <v>5</v>
      </c>
      <c r="P422" s="4" t="s">
        <v>5</v>
      </c>
      <c r="Q422" s="4" t="s">
        <v>5</v>
      </c>
      <c r="R422" s="4" t="s">
        <v>5</v>
      </c>
      <c r="S422" s="15" t="s">
        <v>5</v>
      </c>
      <c r="T422" s="15" t="s">
        <v>5</v>
      </c>
      <c r="U422" s="15" t="s">
        <v>5</v>
      </c>
      <c r="V422" s="4" t="s">
        <v>5</v>
      </c>
      <c r="W422" s="15" t="s">
        <v>5</v>
      </c>
      <c r="X422" s="15" t="s">
        <v>5</v>
      </c>
      <c r="Y422" s="15" t="s">
        <v>5</v>
      </c>
      <c r="Z422" s="15" t="s">
        <v>5</v>
      </c>
      <c r="AA422" s="13" t="s">
        <v>5</v>
      </c>
      <c r="AB422" s="13" t="s">
        <v>5</v>
      </c>
      <c r="AC422" s="10"/>
    </row>
    <row r="423" spans="1:29">
      <c r="A423" s="21">
        <v>417</v>
      </c>
      <c r="B423" s="13" t="s">
        <v>5</v>
      </c>
      <c r="C423" s="15" t="s">
        <v>5</v>
      </c>
      <c r="D423" s="15" t="s">
        <v>5</v>
      </c>
      <c r="E423" s="15" t="s">
        <v>5</v>
      </c>
      <c r="F423" s="15" t="s">
        <v>5</v>
      </c>
      <c r="G423" s="15" t="s">
        <v>5</v>
      </c>
      <c r="H423" s="15" t="s">
        <v>5</v>
      </c>
      <c r="I423" s="13" t="s">
        <v>5</v>
      </c>
      <c r="J423" s="22" t="s">
        <v>5</v>
      </c>
      <c r="K423" s="4" t="s">
        <v>5</v>
      </c>
      <c r="L423" s="4" t="s">
        <v>5</v>
      </c>
      <c r="M423" s="4" t="s">
        <v>5</v>
      </c>
      <c r="N423" s="4" t="s">
        <v>5</v>
      </c>
      <c r="O423" s="4" t="s">
        <v>5</v>
      </c>
      <c r="P423" s="4" t="s">
        <v>5</v>
      </c>
      <c r="Q423" s="4" t="s">
        <v>5</v>
      </c>
      <c r="R423" s="4" t="s">
        <v>5</v>
      </c>
      <c r="S423" s="15" t="s">
        <v>5</v>
      </c>
      <c r="T423" s="15" t="s">
        <v>5</v>
      </c>
      <c r="U423" s="15" t="s">
        <v>5</v>
      </c>
      <c r="V423" s="4" t="s">
        <v>5</v>
      </c>
      <c r="W423" s="15" t="s">
        <v>5</v>
      </c>
      <c r="X423" s="15" t="s">
        <v>5</v>
      </c>
      <c r="Y423" s="15" t="s">
        <v>5</v>
      </c>
      <c r="Z423" s="15" t="s">
        <v>5</v>
      </c>
      <c r="AA423" s="13" t="s">
        <v>5</v>
      </c>
      <c r="AB423" s="13" t="s">
        <v>5</v>
      </c>
      <c r="AC423" s="10"/>
    </row>
    <row r="424" spans="1:29">
      <c r="A424" s="21">
        <v>418</v>
      </c>
      <c r="B424" s="13" t="s">
        <v>5</v>
      </c>
      <c r="C424" s="15" t="s">
        <v>5</v>
      </c>
      <c r="D424" s="15" t="s">
        <v>5</v>
      </c>
      <c r="E424" s="15" t="s">
        <v>5</v>
      </c>
      <c r="F424" s="15" t="s">
        <v>5</v>
      </c>
      <c r="G424" s="15" t="s">
        <v>5</v>
      </c>
      <c r="H424" s="15" t="s">
        <v>5</v>
      </c>
      <c r="I424" s="13" t="s">
        <v>5</v>
      </c>
      <c r="J424" s="22" t="s">
        <v>5</v>
      </c>
      <c r="K424" s="4" t="s">
        <v>5</v>
      </c>
      <c r="L424" s="4" t="s">
        <v>5</v>
      </c>
      <c r="M424" s="4" t="s">
        <v>5</v>
      </c>
      <c r="N424" s="4" t="s">
        <v>5</v>
      </c>
      <c r="O424" s="4" t="s">
        <v>5</v>
      </c>
      <c r="P424" s="4" t="s">
        <v>5</v>
      </c>
      <c r="Q424" s="4" t="s">
        <v>5</v>
      </c>
      <c r="R424" s="4" t="s">
        <v>5</v>
      </c>
      <c r="S424" s="15" t="s">
        <v>5</v>
      </c>
      <c r="T424" s="15" t="s">
        <v>5</v>
      </c>
      <c r="U424" s="15" t="s">
        <v>5</v>
      </c>
      <c r="V424" s="4" t="s">
        <v>5</v>
      </c>
      <c r="W424" s="15" t="s">
        <v>5</v>
      </c>
      <c r="X424" s="15" t="s">
        <v>5</v>
      </c>
      <c r="Y424" s="15" t="s">
        <v>5</v>
      </c>
      <c r="Z424" s="15" t="s">
        <v>5</v>
      </c>
      <c r="AA424" s="13" t="s">
        <v>5</v>
      </c>
      <c r="AB424" s="13" t="s">
        <v>5</v>
      </c>
      <c r="AC424" s="10"/>
    </row>
    <row r="425" spans="1:29">
      <c r="A425" s="21">
        <v>419</v>
      </c>
      <c r="B425" s="13" t="s">
        <v>5</v>
      </c>
      <c r="C425" s="15" t="s">
        <v>5</v>
      </c>
      <c r="D425" s="15" t="s">
        <v>5</v>
      </c>
      <c r="E425" s="15" t="s">
        <v>5</v>
      </c>
      <c r="F425" s="15" t="s">
        <v>5</v>
      </c>
      <c r="G425" s="15" t="s">
        <v>5</v>
      </c>
      <c r="H425" s="15" t="s">
        <v>5</v>
      </c>
      <c r="I425" s="13" t="s">
        <v>5</v>
      </c>
      <c r="J425" s="22" t="s">
        <v>5</v>
      </c>
      <c r="K425" s="4" t="s">
        <v>5</v>
      </c>
      <c r="L425" s="4" t="s">
        <v>5</v>
      </c>
      <c r="M425" s="4" t="s">
        <v>5</v>
      </c>
      <c r="N425" s="4" t="s">
        <v>5</v>
      </c>
      <c r="O425" s="4" t="s">
        <v>5</v>
      </c>
      <c r="P425" s="4" t="s">
        <v>5</v>
      </c>
      <c r="Q425" s="4" t="s">
        <v>5</v>
      </c>
      <c r="R425" s="4" t="s">
        <v>5</v>
      </c>
      <c r="S425" s="15" t="s">
        <v>5</v>
      </c>
      <c r="T425" s="15" t="s">
        <v>5</v>
      </c>
      <c r="U425" s="15" t="s">
        <v>5</v>
      </c>
      <c r="V425" s="4" t="s">
        <v>5</v>
      </c>
      <c r="W425" s="15" t="s">
        <v>5</v>
      </c>
      <c r="X425" s="15" t="s">
        <v>5</v>
      </c>
      <c r="Y425" s="15" t="s">
        <v>5</v>
      </c>
      <c r="Z425" s="15" t="s">
        <v>5</v>
      </c>
      <c r="AA425" s="13" t="s">
        <v>5</v>
      </c>
      <c r="AB425" s="13" t="s">
        <v>5</v>
      </c>
      <c r="AC425" s="10"/>
    </row>
    <row r="426" spans="1:29">
      <c r="A426" s="21">
        <v>420</v>
      </c>
      <c r="B426" s="13" t="s">
        <v>5</v>
      </c>
      <c r="C426" s="15" t="s">
        <v>5</v>
      </c>
      <c r="D426" s="15" t="s">
        <v>5</v>
      </c>
      <c r="E426" s="15" t="s">
        <v>5</v>
      </c>
      <c r="F426" s="15" t="s">
        <v>5</v>
      </c>
      <c r="G426" s="15" t="s">
        <v>5</v>
      </c>
      <c r="H426" s="15" t="s">
        <v>5</v>
      </c>
      <c r="I426" s="13" t="s">
        <v>5</v>
      </c>
      <c r="J426" s="22" t="s">
        <v>5</v>
      </c>
      <c r="K426" s="4" t="s">
        <v>5</v>
      </c>
      <c r="L426" s="4" t="s">
        <v>5</v>
      </c>
      <c r="M426" s="4" t="s">
        <v>5</v>
      </c>
      <c r="N426" s="4" t="s">
        <v>5</v>
      </c>
      <c r="O426" s="4" t="s">
        <v>5</v>
      </c>
      <c r="P426" s="4" t="s">
        <v>5</v>
      </c>
      <c r="Q426" s="4" t="s">
        <v>5</v>
      </c>
      <c r="R426" s="4" t="s">
        <v>5</v>
      </c>
      <c r="S426" s="15" t="s">
        <v>5</v>
      </c>
      <c r="T426" s="15" t="s">
        <v>5</v>
      </c>
      <c r="U426" s="15" t="s">
        <v>5</v>
      </c>
      <c r="V426" s="4" t="s">
        <v>5</v>
      </c>
      <c r="W426" s="15" t="s">
        <v>5</v>
      </c>
      <c r="X426" s="15" t="s">
        <v>5</v>
      </c>
      <c r="Y426" s="15" t="s">
        <v>5</v>
      </c>
      <c r="Z426" s="15" t="s">
        <v>5</v>
      </c>
      <c r="AA426" s="13" t="s">
        <v>5</v>
      </c>
      <c r="AB426" s="13" t="s">
        <v>5</v>
      </c>
      <c r="AC426" s="10"/>
    </row>
    <row r="427" spans="1:29">
      <c r="A427" s="21">
        <v>421</v>
      </c>
      <c r="B427" s="13" t="s">
        <v>5</v>
      </c>
      <c r="C427" s="15" t="s">
        <v>5</v>
      </c>
      <c r="D427" s="15" t="s">
        <v>5</v>
      </c>
      <c r="E427" s="15" t="s">
        <v>5</v>
      </c>
      <c r="F427" s="15" t="s">
        <v>5</v>
      </c>
      <c r="G427" s="15" t="s">
        <v>5</v>
      </c>
      <c r="H427" s="15" t="s">
        <v>5</v>
      </c>
      <c r="I427" s="13" t="s">
        <v>5</v>
      </c>
      <c r="J427" s="22" t="s">
        <v>5</v>
      </c>
      <c r="K427" s="4" t="s">
        <v>5</v>
      </c>
      <c r="L427" s="4" t="s">
        <v>5</v>
      </c>
      <c r="M427" s="4" t="s">
        <v>5</v>
      </c>
      <c r="N427" s="4" t="s">
        <v>5</v>
      </c>
      <c r="O427" s="4" t="s">
        <v>5</v>
      </c>
      <c r="P427" s="4" t="s">
        <v>5</v>
      </c>
      <c r="Q427" s="4" t="s">
        <v>5</v>
      </c>
      <c r="R427" s="4" t="s">
        <v>5</v>
      </c>
      <c r="S427" s="15" t="s">
        <v>5</v>
      </c>
      <c r="T427" s="15" t="s">
        <v>5</v>
      </c>
      <c r="U427" s="15" t="s">
        <v>5</v>
      </c>
      <c r="V427" s="4" t="s">
        <v>5</v>
      </c>
      <c r="W427" s="15" t="s">
        <v>5</v>
      </c>
      <c r="X427" s="15" t="s">
        <v>5</v>
      </c>
      <c r="Y427" s="15" t="s">
        <v>5</v>
      </c>
      <c r="Z427" s="15" t="s">
        <v>5</v>
      </c>
      <c r="AA427" s="13" t="s">
        <v>5</v>
      </c>
      <c r="AB427" s="13" t="s">
        <v>5</v>
      </c>
      <c r="AC427" s="10"/>
    </row>
    <row r="428" spans="1:29">
      <c r="A428" s="21">
        <v>422</v>
      </c>
      <c r="B428" s="13" t="s">
        <v>5</v>
      </c>
      <c r="C428" s="15" t="s">
        <v>5</v>
      </c>
      <c r="D428" s="15" t="s">
        <v>5</v>
      </c>
      <c r="E428" s="15" t="s">
        <v>5</v>
      </c>
      <c r="F428" s="15" t="s">
        <v>5</v>
      </c>
      <c r="G428" s="15" t="s">
        <v>5</v>
      </c>
      <c r="H428" s="15" t="s">
        <v>5</v>
      </c>
      <c r="I428" s="13" t="s">
        <v>5</v>
      </c>
      <c r="J428" s="22" t="s">
        <v>5</v>
      </c>
      <c r="K428" s="4" t="s">
        <v>5</v>
      </c>
      <c r="L428" s="4" t="s">
        <v>5</v>
      </c>
      <c r="M428" s="4" t="s">
        <v>5</v>
      </c>
      <c r="N428" s="4" t="s">
        <v>5</v>
      </c>
      <c r="O428" s="4" t="s">
        <v>5</v>
      </c>
      <c r="P428" s="4" t="s">
        <v>5</v>
      </c>
      <c r="Q428" s="4" t="s">
        <v>5</v>
      </c>
      <c r="R428" s="4" t="s">
        <v>5</v>
      </c>
      <c r="S428" s="15" t="s">
        <v>5</v>
      </c>
      <c r="T428" s="15" t="s">
        <v>5</v>
      </c>
      <c r="U428" s="15" t="s">
        <v>5</v>
      </c>
      <c r="V428" s="4" t="s">
        <v>5</v>
      </c>
      <c r="W428" s="15" t="s">
        <v>5</v>
      </c>
      <c r="X428" s="15" t="s">
        <v>5</v>
      </c>
      <c r="Y428" s="15" t="s">
        <v>5</v>
      </c>
      <c r="Z428" s="15" t="s">
        <v>5</v>
      </c>
      <c r="AA428" s="13" t="s">
        <v>5</v>
      </c>
      <c r="AB428" s="13" t="s">
        <v>5</v>
      </c>
      <c r="AC428" s="10"/>
    </row>
    <row r="429" spans="1:29">
      <c r="A429" s="21">
        <v>423</v>
      </c>
      <c r="B429" s="13" t="s">
        <v>5</v>
      </c>
      <c r="C429" s="15" t="s">
        <v>5</v>
      </c>
      <c r="D429" s="15" t="s">
        <v>5</v>
      </c>
      <c r="E429" s="15" t="s">
        <v>5</v>
      </c>
      <c r="F429" s="15" t="s">
        <v>5</v>
      </c>
      <c r="G429" s="15" t="s">
        <v>5</v>
      </c>
      <c r="H429" s="15" t="s">
        <v>5</v>
      </c>
      <c r="I429" s="13" t="s">
        <v>5</v>
      </c>
      <c r="J429" s="22" t="s">
        <v>5</v>
      </c>
      <c r="K429" s="4" t="s">
        <v>5</v>
      </c>
      <c r="L429" s="4" t="s">
        <v>5</v>
      </c>
      <c r="M429" s="4" t="s">
        <v>5</v>
      </c>
      <c r="N429" s="4" t="s">
        <v>5</v>
      </c>
      <c r="O429" s="4" t="s">
        <v>5</v>
      </c>
      <c r="P429" s="4" t="s">
        <v>5</v>
      </c>
      <c r="Q429" s="4" t="s">
        <v>5</v>
      </c>
      <c r="R429" s="4" t="s">
        <v>5</v>
      </c>
      <c r="S429" s="15" t="s">
        <v>5</v>
      </c>
      <c r="T429" s="15" t="s">
        <v>5</v>
      </c>
      <c r="U429" s="15" t="s">
        <v>5</v>
      </c>
      <c r="V429" s="4" t="s">
        <v>5</v>
      </c>
      <c r="W429" s="15" t="s">
        <v>5</v>
      </c>
      <c r="X429" s="15" t="s">
        <v>5</v>
      </c>
      <c r="Y429" s="15" t="s">
        <v>5</v>
      </c>
      <c r="Z429" s="15" t="s">
        <v>5</v>
      </c>
      <c r="AA429" s="13" t="s">
        <v>5</v>
      </c>
      <c r="AB429" s="13" t="s">
        <v>5</v>
      </c>
      <c r="AC429" s="10"/>
    </row>
    <row r="430" spans="1:29">
      <c r="A430" s="21">
        <v>424</v>
      </c>
      <c r="B430" s="13" t="s">
        <v>5</v>
      </c>
      <c r="C430" s="15" t="s">
        <v>5</v>
      </c>
      <c r="D430" s="15" t="s">
        <v>5</v>
      </c>
      <c r="E430" s="15" t="s">
        <v>5</v>
      </c>
      <c r="F430" s="15" t="s">
        <v>5</v>
      </c>
      <c r="G430" s="15" t="s">
        <v>5</v>
      </c>
      <c r="H430" s="15" t="s">
        <v>5</v>
      </c>
      <c r="I430" s="13" t="s">
        <v>5</v>
      </c>
      <c r="J430" s="22" t="s">
        <v>5</v>
      </c>
      <c r="K430" s="4" t="s">
        <v>5</v>
      </c>
      <c r="L430" s="4" t="s">
        <v>5</v>
      </c>
      <c r="M430" s="4" t="s">
        <v>5</v>
      </c>
      <c r="N430" s="4" t="s">
        <v>5</v>
      </c>
      <c r="O430" s="4" t="s">
        <v>5</v>
      </c>
      <c r="P430" s="4" t="s">
        <v>5</v>
      </c>
      <c r="Q430" s="4" t="s">
        <v>5</v>
      </c>
      <c r="R430" s="4" t="s">
        <v>5</v>
      </c>
      <c r="S430" s="15" t="s">
        <v>5</v>
      </c>
      <c r="T430" s="15" t="s">
        <v>5</v>
      </c>
      <c r="U430" s="15" t="s">
        <v>5</v>
      </c>
      <c r="V430" s="4" t="s">
        <v>5</v>
      </c>
      <c r="W430" s="15" t="s">
        <v>5</v>
      </c>
      <c r="X430" s="15" t="s">
        <v>5</v>
      </c>
      <c r="Y430" s="15" t="s">
        <v>5</v>
      </c>
      <c r="Z430" s="15" t="s">
        <v>5</v>
      </c>
      <c r="AA430" s="13" t="s">
        <v>5</v>
      </c>
      <c r="AB430" s="13" t="s">
        <v>5</v>
      </c>
      <c r="AC430" s="10"/>
    </row>
    <row r="431" spans="1:29">
      <c r="A431" s="21">
        <v>425</v>
      </c>
      <c r="B431" s="13" t="s">
        <v>5</v>
      </c>
      <c r="C431" s="15" t="s">
        <v>5</v>
      </c>
      <c r="D431" s="15" t="s">
        <v>5</v>
      </c>
      <c r="E431" s="15" t="s">
        <v>5</v>
      </c>
      <c r="F431" s="15" t="s">
        <v>5</v>
      </c>
      <c r="G431" s="15" t="s">
        <v>5</v>
      </c>
      <c r="H431" s="15" t="s">
        <v>5</v>
      </c>
      <c r="I431" s="13" t="s">
        <v>5</v>
      </c>
      <c r="J431" s="22" t="s">
        <v>5</v>
      </c>
      <c r="K431" s="4" t="s">
        <v>5</v>
      </c>
      <c r="L431" s="4" t="s">
        <v>5</v>
      </c>
      <c r="M431" s="4" t="s">
        <v>5</v>
      </c>
      <c r="N431" s="4" t="s">
        <v>5</v>
      </c>
      <c r="O431" s="4" t="s">
        <v>5</v>
      </c>
      <c r="P431" s="4" t="s">
        <v>5</v>
      </c>
      <c r="Q431" s="4" t="s">
        <v>5</v>
      </c>
      <c r="R431" s="4" t="s">
        <v>5</v>
      </c>
      <c r="S431" s="15" t="s">
        <v>5</v>
      </c>
      <c r="T431" s="15" t="s">
        <v>5</v>
      </c>
      <c r="U431" s="15" t="s">
        <v>5</v>
      </c>
      <c r="V431" s="4" t="s">
        <v>5</v>
      </c>
      <c r="W431" s="15" t="s">
        <v>5</v>
      </c>
      <c r="X431" s="15" t="s">
        <v>5</v>
      </c>
      <c r="Y431" s="15" t="s">
        <v>5</v>
      </c>
      <c r="Z431" s="15" t="s">
        <v>5</v>
      </c>
      <c r="AA431" s="13" t="s">
        <v>5</v>
      </c>
      <c r="AB431" s="13" t="s">
        <v>5</v>
      </c>
      <c r="AC431" s="10"/>
    </row>
    <row r="432" spans="1:29">
      <c r="A432" s="21">
        <v>426</v>
      </c>
      <c r="B432" s="13" t="s">
        <v>5</v>
      </c>
      <c r="C432" s="15" t="s">
        <v>5</v>
      </c>
      <c r="D432" s="15" t="s">
        <v>5</v>
      </c>
      <c r="E432" s="15" t="s">
        <v>5</v>
      </c>
      <c r="F432" s="15" t="s">
        <v>5</v>
      </c>
      <c r="G432" s="15" t="s">
        <v>5</v>
      </c>
      <c r="H432" s="15" t="s">
        <v>5</v>
      </c>
      <c r="I432" s="13" t="s">
        <v>5</v>
      </c>
      <c r="J432" s="22" t="s">
        <v>5</v>
      </c>
      <c r="K432" s="4" t="s">
        <v>5</v>
      </c>
      <c r="L432" s="4" t="s">
        <v>5</v>
      </c>
      <c r="M432" s="4" t="s">
        <v>5</v>
      </c>
      <c r="N432" s="4" t="s">
        <v>5</v>
      </c>
      <c r="O432" s="4" t="s">
        <v>5</v>
      </c>
      <c r="P432" s="4" t="s">
        <v>5</v>
      </c>
      <c r="Q432" s="4" t="s">
        <v>5</v>
      </c>
      <c r="R432" s="4" t="s">
        <v>5</v>
      </c>
      <c r="S432" s="15" t="s">
        <v>5</v>
      </c>
      <c r="T432" s="15" t="s">
        <v>5</v>
      </c>
      <c r="U432" s="15" t="s">
        <v>5</v>
      </c>
      <c r="V432" s="4" t="s">
        <v>5</v>
      </c>
      <c r="W432" s="15" t="s">
        <v>5</v>
      </c>
      <c r="X432" s="15" t="s">
        <v>5</v>
      </c>
      <c r="Y432" s="15" t="s">
        <v>5</v>
      </c>
      <c r="Z432" s="15" t="s">
        <v>5</v>
      </c>
      <c r="AA432" s="13" t="s">
        <v>5</v>
      </c>
      <c r="AB432" s="13" t="s">
        <v>5</v>
      </c>
      <c r="AC432" s="10"/>
    </row>
    <row r="433" spans="1:29">
      <c r="A433" s="21">
        <v>427</v>
      </c>
      <c r="B433" s="13" t="s">
        <v>5</v>
      </c>
      <c r="C433" s="15" t="s">
        <v>5</v>
      </c>
      <c r="D433" s="15" t="s">
        <v>5</v>
      </c>
      <c r="E433" s="15" t="s">
        <v>5</v>
      </c>
      <c r="F433" s="15" t="s">
        <v>5</v>
      </c>
      <c r="G433" s="15" t="s">
        <v>5</v>
      </c>
      <c r="H433" s="15" t="s">
        <v>5</v>
      </c>
      <c r="I433" s="13" t="s">
        <v>5</v>
      </c>
      <c r="J433" s="22" t="s">
        <v>5</v>
      </c>
      <c r="K433" s="4" t="s">
        <v>5</v>
      </c>
      <c r="L433" s="4" t="s">
        <v>5</v>
      </c>
      <c r="M433" s="4" t="s">
        <v>5</v>
      </c>
      <c r="N433" s="4" t="s">
        <v>5</v>
      </c>
      <c r="O433" s="4" t="s">
        <v>5</v>
      </c>
      <c r="P433" s="4" t="s">
        <v>5</v>
      </c>
      <c r="Q433" s="4" t="s">
        <v>5</v>
      </c>
      <c r="R433" s="4" t="s">
        <v>5</v>
      </c>
      <c r="S433" s="15" t="s">
        <v>5</v>
      </c>
      <c r="T433" s="15" t="s">
        <v>5</v>
      </c>
      <c r="U433" s="15" t="s">
        <v>5</v>
      </c>
      <c r="V433" s="4" t="s">
        <v>5</v>
      </c>
      <c r="W433" s="15" t="s">
        <v>5</v>
      </c>
      <c r="X433" s="15" t="s">
        <v>5</v>
      </c>
      <c r="Y433" s="15" t="s">
        <v>5</v>
      </c>
      <c r="Z433" s="15" t="s">
        <v>5</v>
      </c>
      <c r="AA433" s="13" t="s">
        <v>5</v>
      </c>
      <c r="AB433" s="13" t="s">
        <v>5</v>
      </c>
      <c r="AC433" s="10"/>
    </row>
    <row r="434" spans="1:29">
      <c r="A434" s="21">
        <v>428</v>
      </c>
      <c r="B434" s="13" t="s">
        <v>5</v>
      </c>
      <c r="C434" s="15" t="s">
        <v>5</v>
      </c>
      <c r="D434" s="15" t="s">
        <v>5</v>
      </c>
      <c r="E434" s="15" t="s">
        <v>5</v>
      </c>
      <c r="F434" s="15" t="s">
        <v>5</v>
      </c>
      <c r="G434" s="15" t="s">
        <v>5</v>
      </c>
      <c r="H434" s="15" t="s">
        <v>5</v>
      </c>
      <c r="I434" s="13" t="s">
        <v>5</v>
      </c>
      <c r="J434" s="22" t="s">
        <v>5</v>
      </c>
      <c r="K434" s="4" t="s">
        <v>5</v>
      </c>
      <c r="L434" s="4" t="s">
        <v>5</v>
      </c>
      <c r="M434" s="4" t="s">
        <v>5</v>
      </c>
      <c r="N434" s="4" t="s">
        <v>5</v>
      </c>
      <c r="O434" s="4" t="s">
        <v>5</v>
      </c>
      <c r="P434" s="4" t="s">
        <v>5</v>
      </c>
      <c r="Q434" s="4" t="s">
        <v>5</v>
      </c>
      <c r="R434" s="4" t="s">
        <v>5</v>
      </c>
      <c r="S434" s="15" t="s">
        <v>5</v>
      </c>
      <c r="T434" s="15" t="s">
        <v>5</v>
      </c>
      <c r="U434" s="15" t="s">
        <v>5</v>
      </c>
      <c r="V434" s="4" t="s">
        <v>5</v>
      </c>
      <c r="W434" s="15" t="s">
        <v>5</v>
      </c>
      <c r="X434" s="15" t="s">
        <v>5</v>
      </c>
      <c r="Y434" s="15" t="s">
        <v>5</v>
      </c>
      <c r="Z434" s="15" t="s">
        <v>5</v>
      </c>
      <c r="AA434" s="13" t="s">
        <v>5</v>
      </c>
      <c r="AB434" s="13" t="s">
        <v>5</v>
      </c>
      <c r="AC434" s="10"/>
    </row>
    <row r="435" spans="1:29">
      <c r="A435" s="21">
        <v>429</v>
      </c>
      <c r="B435" s="13" t="s">
        <v>5</v>
      </c>
      <c r="C435" s="15" t="s">
        <v>5</v>
      </c>
      <c r="D435" s="15" t="s">
        <v>5</v>
      </c>
      <c r="E435" s="15" t="s">
        <v>5</v>
      </c>
      <c r="F435" s="15" t="s">
        <v>5</v>
      </c>
      <c r="G435" s="15" t="s">
        <v>5</v>
      </c>
      <c r="H435" s="15" t="s">
        <v>5</v>
      </c>
      <c r="I435" s="13" t="s">
        <v>5</v>
      </c>
      <c r="J435" s="22" t="s">
        <v>5</v>
      </c>
      <c r="K435" s="4" t="s">
        <v>5</v>
      </c>
      <c r="L435" s="4" t="s">
        <v>5</v>
      </c>
      <c r="M435" s="4" t="s">
        <v>5</v>
      </c>
      <c r="N435" s="4" t="s">
        <v>5</v>
      </c>
      <c r="O435" s="4" t="s">
        <v>5</v>
      </c>
      <c r="P435" s="4" t="s">
        <v>5</v>
      </c>
      <c r="Q435" s="4" t="s">
        <v>5</v>
      </c>
      <c r="R435" s="4" t="s">
        <v>5</v>
      </c>
      <c r="S435" s="15" t="s">
        <v>5</v>
      </c>
      <c r="T435" s="15" t="s">
        <v>5</v>
      </c>
      <c r="U435" s="15" t="s">
        <v>5</v>
      </c>
      <c r="V435" s="4" t="s">
        <v>5</v>
      </c>
      <c r="W435" s="15" t="s">
        <v>5</v>
      </c>
      <c r="X435" s="15" t="s">
        <v>5</v>
      </c>
      <c r="Y435" s="15" t="s">
        <v>5</v>
      </c>
      <c r="Z435" s="15" t="s">
        <v>5</v>
      </c>
      <c r="AA435" s="13" t="s">
        <v>5</v>
      </c>
      <c r="AB435" s="13" t="s">
        <v>5</v>
      </c>
      <c r="AC435" s="10"/>
    </row>
    <row r="436" spans="1:29">
      <c r="A436" s="21">
        <v>430</v>
      </c>
      <c r="B436" s="13" t="s">
        <v>5</v>
      </c>
      <c r="C436" s="15" t="s">
        <v>5</v>
      </c>
      <c r="D436" s="15" t="s">
        <v>5</v>
      </c>
      <c r="E436" s="15" t="s">
        <v>5</v>
      </c>
      <c r="F436" s="15" t="s">
        <v>5</v>
      </c>
      <c r="G436" s="15" t="s">
        <v>5</v>
      </c>
      <c r="H436" s="15" t="s">
        <v>5</v>
      </c>
      <c r="I436" s="13" t="s">
        <v>5</v>
      </c>
      <c r="J436" s="22" t="s">
        <v>5</v>
      </c>
      <c r="K436" s="4" t="s">
        <v>5</v>
      </c>
      <c r="L436" s="4" t="s">
        <v>5</v>
      </c>
      <c r="M436" s="4" t="s">
        <v>5</v>
      </c>
      <c r="N436" s="4" t="s">
        <v>5</v>
      </c>
      <c r="O436" s="4" t="s">
        <v>5</v>
      </c>
      <c r="P436" s="4" t="s">
        <v>5</v>
      </c>
      <c r="Q436" s="4" t="s">
        <v>5</v>
      </c>
      <c r="R436" s="4" t="s">
        <v>5</v>
      </c>
      <c r="S436" s="15" t="s">
        <v>5</v>
      </c>
      <c r="T436" s="15" t="s">
        <v>5</v>
      </c>
      <c r="U436" s="15" t="s">
        <v>5</v>
      </c>
      <c r="V436" s="4" t="s">
        <v>5</v>
      </c>
      <c r="W436" s="15" t="s">
        <v>5</v>
      </c>
      <c r="X436" s="15" t="s">
        <v>5</v>
      </c>
      <c r="Y436" s="15" t="s">
        <v>5</v>
      </c>
      <c r="Z436" s="15" t="s">
        <v>5</v>
      </c>
      <c r="AA436" s="13" t="s">
        <v>5</v>
      </c>
      <c r="AB436" s="13" t="s">
        <v>5</v>
      </c>
      <c r="AC436" s="10"/>
    </row>
    <row r="437" spans="1:29">
      <c r="A437" s="21">
        <v>431</v>
      </c>
      <c r="B437" s="13" t="s">
        <v>5</v>
      </c>
      <c r="C437" s="15" t="s">
        <v>5</v>
      </c>
      <c r="D437" s="15" t="s">
        <v>5</v>
      </c>
      <c r="E437" s="15" t="s">
        <v>5</v>
      </c>
      <c r="F437" s="15" t="s">
        <v>5</v>
      </c>
      <c r="G437" s="15" t="s">
        <v>5</v>
      </c>
      <c r="H437" s="15" t="s">
        <v>5</v>
      </c>
      <c r="I437" s="13" t="s">
        <v>5</v>
      </c>
      <c r="J437" s="22" t="s">
        <v>5</v>
      </c>
      <c r="K437" s="4" t="s">
        <v>5</v>
      </c>
      <c r="L437" s="4" t="s">
        <v>5</v>
      </c>
      <c r="M437" s="4" t="s">
        <v>5</v>
      </c>
      <c r="N437" s="4" t="s">
        <v>5</v>
      </c>
      <c r="O437" s="4" t="s">
        <v>5</v>
      </c>
      <c r="P437" s="4" t="s">
        <v>5</v>
      </c>
      <c r="Q437" s="4" t="s">
        <v>5</v>
      </c>
      <c r="R437" s="4" t="s">
        <v>5</v>
      </c>
      <c r="S437" s="15" t="s">
        <v>5</v>
      </c>
      <c r="T437" s="15" t="s">
        <v>5</v>
      </c>
      <c r="U437" s="15" t="s">
        <v>5</v>
      </c>
      <c r="V437" s="4" t="s">
        <v>5</v>
      </c>
      <c r="W437" s="15" t="s">
        <v>5</v>
      </c>
      <c r="X437" s="15" t="s">
        <v>5</v>
      </c>
      <c r="Y437" s="15" t="s">
        <v>5</v>
      </c>
      <c r="Z437" s="15" t="s">
        <v>5</v>
      </c>
      <c r="AA437" s="13" t="s">
        <v>5</v>
      </c>
      <c r="AB437" s="13" t="s">
        <v>5</v>
      </c>
      <c r="AC437" s="10"/>
    </row>
    <row r="438" spans="1:29">
      <c r="A438" s="21">
        <v>432</v>
      </c>
      <c r="B438" s="13" t="s">
        <v>5</v>
      </c>
      <c r="C438" s="15" t="s">
        <v>5</v>
      </c>
      <c r="D438" s="15" t="s">
        <v>5</v>
      </c>
      <c r="E438" s="15" t="s">
        <v>5</v>
      </c>
      <c r="F438" s="15" t="s">
        <v>5</v>
      </c>
      <c r="G438" s="15" t="s">
        <v>5</v>
      </c>
      <c r="H438" s="15" t="s">
        <v>5</v>
      </c>
      <c r="I438" s="13" t="s">
        <v>5</v>
      </c>
      <c r="J438" s="22" t="s">
        <v>5</v>
      </c>
      <c r="K438" s="4" t="s">
        <v>5</v>
      </c>
      <c r="L438" s="4" t="s">
        <v>5</v>
      </c>
      <c r="M438" s="4" t="s">
        <v>5</v>
      </c>
      <c r="N438" s="4" t="s">
        <v>5</v>
      </c>
      <c r="O438" s="4" t="s">
        <v>5</v>
      </c>
      <c r="P438" s="4" t="s">
        <v>5</v>
      </c>
      <c r="Q438" s="4" t="s">
        <v>5</v>
      </c>
      <c r="R438" s="4" t="s">
        <v>5</v>
      </c>
      <c r="S438" s="15" t="s">
        <v>5</v>
      </c>
      <c r="T438" s="15" t="s">
        <v>5</v>
      </c>
      <c r="U438" s="15" t="s">
        <v>5</v>
      </c>
      <c r="V438" s="4" t="s">
        <v>5</v>
      </c>
      <c r="W438" s="15" t="s">
        <v>5</v>
      </c>
      <c r="X438" s="15" t="s">
        <v>5</v>
      </c>
      <c r="Y438" s="15" t="s">
        <v>5</v>
      </c>
      <c r="Z438" s="15" t="s">
        <v>5</v>
      </c>
      <c r="AA438" s="13" t="s">
        <v>5</v>
      </c>
      <c r="AB438" s="13" t="s">
        <v>5</v>
      </c>
      <c r="AC438" s="10"/>
    </row>
    <row r="439" spans="1:29">
      <c r="A439" s="21">
        <v>433</v>
      </c>
      <c r="B439" s="13" t="s">
        <v>5</v>
      </c>
      <c r="C439" s="15" t="s">
        <v>5</v>
      </c>
      <c r="D439" s="15" t="s">
        <v>5</v>
      </c>
      <c r="E439" s="15" t="s">
        <v>5</v>
      </c>
      <c r="F439" s="15" t="s">
        <v>5</v>
      </c>
      <c r="G439" s="15" t="s">
        <v>5</v>
      </c>
      <c r="H439" s="15" t="s">
        <v>5</v>
      </c>
      <c r="I439" s="13" t="s">
        <v>5</v>
      </c>
      <c r="J439" s="22" t="s">
        <v>5</v>
      </c>
      <c r="K439" s="4" t="s">
        <v>5</v>
      </c>
      <c r="L439" s="4" t="s">
        <v>5</v>
      </c>
      <c r="M439" s="4" t="s">
        <v>5</v>
      </c>
      <c r="N439" s="4" t="s">
        <v>5</v>
      </c>
      <c r="O439" s="4" t="s">
        <v>5</v>
      </c>
      <c r="P439" s="4" t="s">
        <v>5</v>
      </c>
      <c r="Q439" s="4" t="s">
        <v>5</v>
      </c>
      <c r="R439" s="4" t="s">
        <v>5</v>
      </c>
      <c r="S439" s="15" t="s">
        <v>5</v>
      </c>
      <c r="T439" s="15" t="s">
        <v>5</v>
      </c>
      <c r="U439" s="15" t="s">
        <v>5</v>
      </c>
      <c r="V439" s="4" t="s">
        <v>5</v>
      </c>
      <c r="W439" s="15" t="s">
        <v>5</v>
      </c>
      <c r="X439" s="15" t="s">
        <v>5</v>
      </c>
      <c r="Y439" s="15" t="s">
        <v>5</v>
      </c>
      <c r="Z439" s="15" t="s">
        <v>5</v>
      </c>
      <c r="AA439" s="13" t="s">
        <v>5</v>
      </c>
      <c r="AB439" s="13" t="s">
        <v>5</v>
      </c>
      <c r="AC439" s="10"/>
    </row>
    <row r="440" spans="1:29">
      <c r="A440" s="21">
        <v>434</v>
      </c>
      <c r="B440" s="13" t="s">
        <v>5</v>
      </c>
      <c r="C440" s="15" t="s">
        <v>5</v>
      </c>
      <c r="D440" s="15" t="s">
        <v>5</v>
      </c>
      <c r="E440" s="15" t="s">
        <v>5</v>
      </c>
      <c r="F440" s="15" t="s">
        <v>5</v>
      </c>
      <c r="G440" s="15" t="s">
        <v>5</v>
      </c>
      <c r="H440" s="15" t="s">
        <v>5</v>
      </c>
      <c r="I440" s="13" t="s">
        <v>5</v>
      </c>
      <c r="J440" s="22" t="s">
        <v>5</v>
      </c>
      <c r="K440" s="4" t="s">
        <v>5</v>
      </c>
      <c r="L440" s="4" t="s">
        <v>5</v>
      </c>
      <c r="M440" s="4" t="s">
        <v>5</v>
      </c>
      <c r="N440" s="4" t="s">
        <v>5</v>
      </c>
      <c r="O440" s="4" t="s">
        <v>5</v>
      </c>
      <c r="P440" s="4" t="s">
        <v>5</v>
      </c>
      <c r="Q440" s="4" t="s">
        <v>5</v>
      </c>
      <c r="R440" s="4" t="s">
        <v>5</v>
      </c>
      <c r="S440" s="15" t="s">
        <v>5</v>
      </c>
      <c r="T440" s="15" t="s">
        <v>5</v>
      </c>
      <c r="U440" s="15" t="s">
        <v>5</v>
      </c>
      <c r="V440" s="4" t="s">
        <v>5</v>
      </c>
      <c r="W440" s="15" t="s">
        <v>5</v>
      </c>
      <c r="X440" s="15" t="s">
        <v>5</v>
      </c>
      <c r="Y440" s="15" t="s">
        <v>5</v>
      </c>
      <c r="Z440" s="15" t="s">
        <v>5</v>
      </c>
      <c r="AA440" s="13" t="s">
        <v>5</v>
      </c>
      <c r="AB440" s="13" t="s">
        <v>5</v>
      </c>
      <c r="AC440" s="10"/>
    </row>
    <row r="441" spans="1:29">
      <c r="A441" s="21">
        <v>435</v>
      </c>
      <c r="B441" s="13" t="s">
        <v>5</v>
      </c>
      <c r="C441" s="15" t="s">
        <v>5</v>
      </c>
      <c r="D441" s="15" t="s">
        <v>5</v>
      </c>
      <c r="E441" s="15" t="s">
        <v>5</v>
      </c>
      <c r="F441" s="15" t="s">
        <v>5</v>
      </c>
      <c r="G441" s="15" t="s">
        <v>5</v>
      </c>
      <c r="H441" s="15" t="s">
        <v>5</v>
      </c>
      <c r="I441" s="13" t="s">
        <v>5</v>
      </c>
      <c r="J441" s="22" t="s">
        <v>5</v>
      </c>
      <c r="K441" s="4" t="s">
        <v>5</v>
      </c>
      <c r="L441" s="4" t="s">
        <v>5</v>
      </c>
      <c r="M441" s="4" t="s">
        <v>5</v>
      </c>
      <c r="N441" s="4" t="s">
        <v>5</v>
      </c>
      <c r="O441" s="4" t="s">
        <v>5</v>
      </c>
      <c r="P441" s="4" t="s">
        <v>5</v>
      </c>
      <c r="Q441" s="4" t="s">
        <v>5</v>
      </c>
      <c r="R441" s="4" t="s">
        <v>5</v>
      </c>
      <c r="S441" s="15" t="s">
        <v>5</v>
      </c>
      <c r="T441" s="15" t="s">
        <v>5</v>
      </c>
      <c r="U441" s="15" t="s">
        <v>5</v>
      </c>
      <c r="V441" s="4" t="s">
        <v>5</v>
      </c>
      <c r="W441" s="15" t="s">
        <v>5</v>
      </c>
      <c r="X441" s="15" t="s">
        <v>5</v>
      </c>
      <c r="Y441" s="15" t="s">
        <v>5</v>
      </c>
      <c r="Z441" s="15" t="s">
        <v>5</v>
      </c>
      <c r="AA441" s="13" t="s">
        <v>5</v>
      </c>
      <c r="AB441" s="13" t="s">
        <v>5</v>
      </c>
      <c r="AC441" s="10"/>
    </row>
    <row r="442" spans="1:29">
      <c r="A442" s="21">
        <v>436</v>
      </c>
      <c r="B442" s="13" t="s">
        <v>5</v>
      </c>
      <c r="C442" s="15" t="s">
        <v>5</v>
      </c>
      <c r="D442" s="15" t="s">
        <v>5</v>
      </c>
      <c r="E442" s="15" t="s">
        <v>5</v>
      </c>
      <c r="F442" s="15" t="s">
        <v>5</v>
      </c>
      <c r="G442" s="15" t="s">
        <v>5</v>
      </c>
      <c r="H442" s="15" t="s">
        <v>5</v>
      </c>
      <c r="I442" s="13" t="s">
        <v>5</v>
      </c>
      <c r="J442" s="22" t="s">
        <v>5</v>
      </c>
      <c r="K442" s="4" t="s">
        <v>5</v>
      </c>
      <c r="L442" s="4" t="s">
        <v>5</v>
      </c>
      <c r="M442" s="4" t="s">
        <v>5</v>
      </c>
      <c r="N442" s="4" t="s">
        <v>5</v>
      </c>
      <c r="O442" s="4" t="s">
        <v>5</v>
      </c>
      <c r="P442" s="4" t="s">
        <v>5</v>
      </c>
      <c r="Q442" s="4" t="s">
        <v>5</v>
      </c>
      <c r="R442" s="4" t="s">
        <v>5</v>
      </c>
      <c r="S442" s="15" t="s">
        <v>5</v>
      </c>
      <c r="T442" s="15" t="s">
        <v>5</v>
      </c>
      <c r="U442" s="15" t="s">
        <v>5</v>
      </c>
      <c r="V442" s="4" t="s">
        <v>5</v>
      </c>
      <c r="W442" s="15" t="s">
        <v>5</v>
      </c>
      <c r="X442" s="15" t="s">
        <v>5</v>
      </c>
      <c r="Y442" s="15" t="s">
        <v>5</v>
      </c>
      <c r="Z442" s="15" t="s">
        <v>5</v>
      </c>
      <c r="AA442" s="13" t="s">
        <v>5</v>
      </c>
      <c r="AB442" s="13" t="s">
        <v>5</v>
      </c>
      <c r="AC442" s="10"/>
    </row>
    <row r="443" spans="1:29">
      <c r="A443" s="21">
        <v>437</v>
      </c>
      <c r="B443" s="13" t="s">
        <v>5</v>
      </c>
      <c r="C443" s="15" t="s">
        <v>5</v>
      </c>
      <c r="D443" s="15" t="s">
        <v>5</v>
      </c>
      <c r="E443" s="15" t="s">
        <v>5</v>
      </c>
      <c r="F443" s="15" t="s">
        <v>5</v>
      </c>
      <c r="G443" s="15" t="s">
        <v>5</v>
      </c>
      <c r="H443" s="15" t="s">
        <v>5</v>
      </c>
      <c r="I443" s="13" t="s">
        <v>5</v>
      </c>
      <c r="J443" s="22" t="s">
        <v>5</v>
      </c>
      <c r="K443" s="4" t="s">
        <v>5</v>
      </c>
      <c r="L443" s="4" t="s">
        <v>5</v>
      </c>
      <c r="M443" s="4" t="s">
        <v>5</v>
      </c>
      <c r="N443" s="4" t="s">
        <v>5</v>
      </c>
      <c r="O443" s="4" t="s">
        <v>5</v>
      </c>
      <c r="P443" s="4" t="s">
        <v>5</v>
      </c>
      <c r="Q443" s="4" t="s">
        <v>5</v>
      </c>
      <c r="R443" s="4" t="s">
        <v>5</v>
      </c>
      <c r="S443" s="15" t="s">
        <v>5</v>
      </c>
      <c r="T443" s="15" t="s">
        <v>5</v>
      </c>
      <c r="U443" s="15" t="s">
        <v>5</v>
      </c>
      <c r="V443" s="4" t="s">
        <v>5</v>
      </c>
      <c r="W443" s="15" t="s">
        <v>5</v>
      </c>
      <c r="X443" s="15" t="s">
        <v>5</v>
      </c>
      <c r="Y443" s="15" t="s">
        <v>5</v>
      </c>
      <c r="Z443" s="15" t="s">
        <v>5</v>
      </c>
      <c r="AA443" s="13" t="s">
        <v>5</v>
      </c>
      <c r="AB443" s="13" t="s">
        <v>5</v>
      </c>
      <c r="AC443" s="10"/>
    </row>
    <row r="444" spans="1:29">
      <c r="A444" s="21">
        <v>438</v>
      </c>
      <c r="B444" s="13" t="s">
        <v>5</v>
      </c>
      <c r="C444" s="15" t="s">
        <v>5</v>
      </c>
      <c r="D444" s="15" t="s">
        <v>5</v>
      </c>
      <c r="E444" s="15" t="s">
        <v>5</v>
      </c>
      <c r="F444" s="15" t="s">
        <v>5</v>
      </c>
      <c r="G444" s="15" t="s">
        <v>5</v>
      </c>
      <c r="H444" s="15" t="s">
        <v>5</v>
      </c>
      <c r="I444" s="13" t="s">
        <v>5</v>
      </c>
      <c r="J444" s="22" t="s">
        <v>5</v>
      </c>
      <c r="K444" s="4" t="s">
        <v>5</v>
      </c>
      <c r="L444" s="4" t="s">
        <v>5</v>
      </c>
      <c r="M444" s="4" t="s">
        <v>5</v>
      </c>
      <c r="N444" s="4" t="s">
        <v>5</v>
      </c>
      <c r="O444" s="4" t="s">
        <v>5</v>
      </c>
      <c r="P444" s="4" t="s">
        <v>5</v>
      </c>
      <c r="Q444" s="4" t="s">
        <v>5</v>
      </c>
      <c r="R444" s="4" t="s">
        <v>5</v>
      </c>
      <c r="S444" s="15" t="s">
        <v>5</v>
      </c>
      <c r="T444" s="15" t="s">
        <v>5</v>
      </c>
      <c r="U444" s="15" t="s">
        <v>5</v>
      </c>
      <c r="V444" s="4" t="s">
        <v>5</v>
      </c>
      <c r="W444" s="15" t="s">
        <v>5</v>
      </c>
      <c r="X444" s="15" t="s">
        <v>5</v>
      </c>
      <c r="Y444" s="15" t="s">
        <v>5</v>
      </c>
      <c r="Z444" s="15" t="s">
        <v>5</v>
      </c>
      <c r="AA444" s="13" t="s">
        <v>5</v>
      </c>
      <c r="AB444" s="13" t="s">
        <v>5</v>
      </c>
      <c r="AC444" s="10"/>
    </row>
    <row r="445" spans="1:29">
      <c r="A445" s="21">
        <v>439</v>
      </c>
      <c r="B445" s="13" t="s">
        <v>5</v>
      </c>
      <c r="C445" s="15" t="s">
        <v>5</v>
      </c>
      <c r="D445" s="15" t="s">
        <v>5</v>
      </c>
      <c r="E445" s="15" t="s">
        <v>5</v>
      </c>
      <c r="F445" s="15" t="s">
        <v>5</v>
      </c>
      <c r="G445" s="15" t="s">
        <v>5</v>
      </c>
      <c r="H445" s="15" t="s">
        <v>5</v>
      </c>
      <c r="I445" s="13" t="s">
        <v>5</v>
      </c>
      <c r="J445" s="22" t="s">
        <v>5</v>
      </c>
      <c r="K445" s="4" t="s">
        <v>5</v>
      </c>
      <c r="L445" s="4" t="s">
        <v>5</v>
      </c>
      <c r="M445" s="4" t="s">
        <v>5</v>
      </c>
      <c r="N445" s="4" t="s">
        <v>5</v>
      </c>
      <c r="O445" s="4" t="s">
        <v>5</v>
      </c>
      <c r="P445" s="4" t="s">
        <v>5</v>
      </c>
      <c r="Q445" s="4" t="s">
        <v>5</v>
      </c>
      <c r="R445" s="4" t="s">
        <v>5</v>
      </c>
      <c r="S445" s="15" t="s">
        <v>5</v>
      </c>
      <c r="T445" s="15" t="s">
        <v>5</v>
      </c>
      <c r="U445" s="15" t="s">
        <v>5</v>
      </c>
      <c r="V445" s="4" t="s">
        <v>5</v>
      </c>
      <c r="W445" s="15" t="s">
        <v>5</v>
      </c>
      <c r="X445" s="15" t="s">
        <v>5</v>
      </c>
      <c r="Y445" s="15" t="s">
        <v>5</v>
      </c>
      <c r="Z445" s="15" t="s">
        <v>5</v>
      </c>
      <c r="AA445" s="13" t="s">
        <v>5</v>
      </c>
      <c r="AB445" s="13" t="s">
        <v>5</v>
      </c>
      <c r="AC445" s="10"/>
    </row>
    <row r="446" spans="1:29">
      <c r="A446" s="21">
        <v>440</v>
      </c>
      <c r="B446" s="13" t="s">
        <v>5</v>
      </c>
      <c r="C446" s="15" t="s">
        <v>5</v>
      </c>
      <c r="D446" s="15" t="s">
        <v>5</v>
      </c>
      <c r="E446" s="15" t="s">
        <v>5</v>
      </c>
      <c r="F446" s="15" t="s">
        <v>5</v>
      </c>
      <c r="G446" s="15" t="s">
        <v>5</v>
      </c>
      <c r="H446" s="15" t="s">
        <v>5</v>
      </c>
      <c r="I446" s="13" t="s">
        <v>5</v>
      </c>
      <c r="J446" s="22" t="s">
        <v>5</v>
      </c>
      <c r="K446" s="4" t="s">
        <v>5</v>
      </c>
      <c r="L446" s="4" t="s">
        <v>5</v>
      </c>
      <c r="M446" s="4" t="s">
        <v>5</v>
      </c>
      <c r="N446" s="4" t="s">
        <v>5</v>
      </c>
      <c r="O446" s="4" t="s">
        <v>5</v>
      </c>
      <c r="P446" s="4" t="s">
        <v>5</v>
      </c>
      <c r="Q446" s="4" t="s">
        <v>5</v>
      </c>
      <c r="R446" s="4" t="s">
        <v>5</v>
      </c>
      <c r="S446" s="15" t="s">
        <v>5</v>
      </c>
      <c r="T446" s="15" t="s">
        <v>5</v>
      </c>
      <c r="U446" s="15" t="s">
        <v>5</v>
      </c>
      <c r="V446" s="4" t="s">
        <v>5</v>
      </c>
      <c r="W446" s="15" t="s">
        <v>5</v>
      </c>
      <c r="X446" s="15" t="s">
        <v>5</v>
      </c>
      <c r="Y446" s="15" t="s">
        <v>5</v>
      </c>
      <c r="Z446" s="15" t="s">
        <v>5</v>
      </c>
      <c r="AA446" s="13" t="s">
        <v>5</v>
      </c>
      <c r="AB446" s="13" t="s">
        <v>5</v>
      </c>
      <c r="AC446" s="10"/>
    </row>
    <row r="447" spans="1:29">
      <c r="A447" s="21">
        <v>441</v>
      </c>
      <c r="B447" s="13" t="s">
        <v>5</v>
      </c>
      <c r="C447" s="15" t="s">
        <v>5</v>
      </c>
      <c r="D447" s="15" t="s">
        <v>5</v>
      </c>
      <c r="E447" s="15" t="s">
        <v>5</v>
      </c>
      <c r="F447" s="15" t="s">
        <v>5</v>
      </c>
      <c r="G447" s="15" t="s">
        <v>5</v>
      </c>
      <c r="H447" s="15" t="s">
        <v>5</v>
      </c>
      <c r="I447" s="13" t="s">
        <v>5</v>
      </c>
      <c r="J447" s="22" t="s">
        <v>5</v>
      </c>
      <c r="K447" s="4" t="s">
        <v>5</v>
      </c>
      <c r="L447" s="4" t="s">
        <v>5</v>
      </c>
      <c r="M447" s="4" t="s">
        <v>5</v>
      </c>
      <c r="N447" s="4" t="s">
        <v>5</v>
      </c>
      <c r="O447" s="4" t="s">
        <v>5</v>
      </c>
      <c r="P447" s="4" t="s">
        <v>5</v>
      </c>
      <c r="Q447" s="4" t="s">
        <v>5</v>
      </c>
      <c r="R447" s="4" t="s">
        <v>5</v>
      </c>
      <c r="S447" s="15" t="s">
        <v>5</v>
      </c>
      <c r="T447" s="15" t="s">
        <v>5</v>
      </c>
      <c r="U447" s="15" t="s">
        <v>5</v>
      </c>
      <c r="V447" s="4" t="s">
        <v>5</v>
      </c>
      <c r="W447" s="15" t="s">
        <v>5</v>
      </c>
      <c r="X447" s="15" t="s">
        <v>5</v>
      </c>
      <c r="Y447" s="15" t="s">
        <v>5</v>
      </c>
      <c r="Z447" s="15" t="s">
        <v>5</v>
      </c>
      <c r="AA447" s="13" t="s">
        <v>5</v>
      </c>
      <c r="AB447" s="13" t="s">
        <v>5</v>
      </c>
      <c r="AC447" s="10"/>
    </row>
    <row r="448" spans="1:29">
      <c r="A448" s="21">
        <v>442</v>
      </c>
      <c r="B448" s="13" t="s">
        <v>5</v>
      </c>
      <c r="C448" s="15" t="s">
        <v>5</v>
      </c>
      <c r="D448" s="15" t="s">
        <v>5</v>
      </c>
      <c r="E448" s="15" t="s">
        <v>5</v>
      </c>
      <c r="F448" s="15" t="s">
        <v>5</v>
      </c>
      <c r="G448" s="15" t="s">
        <v>5</v>
      </c>
      <c r="H448" s="15" t="s">
        <v>5</v>
      </c>
      <c r="I448" s="13" t="s">
        <v>5</v>
      </c>
      <c r="J448" s="22" t="s">
        <v>5</v>
      </c>
      <c r="K448" s="4" t="s">
        <v>5</v>
      </c>
      <c r="L448" s="4" t="s">
        <v>5</v>
      </c>
      <c r="M448" s="4" t="s">
        <v>5</v>
      </c>
      <c r="N448" s="4" t="s">
        <v>5</v>
      </c>
      <c r="O448" s="4" t="s">
        <v>5</v>
      </c>
      <c r="P448" s="4" t="s">
        <v>5</v>
      </c>
      <c r="Q448" s="4" t="s">
        <v>5</v>
      </c>
      <c r="R448" s="4" t="s">
        <v>5</v>
      </c>
      <c r="S448" s="15" t="s">
        <v>5</v>
      </c>
      <c r="T448" s="15" t="s">
        <v>5</v>
      </c>
      <c r="U448" s="15" t="s">
        <v>5</v>
      </c>
      <c r="V448" s="4" t="s">
        <v>5</v>
      </c>
      <c r="W448" s="15" t="s">
        <v>5</v>
      </c>
      <c r="X448" s="15" t="s">
        <v>5</v>
      </c>
      <c r="Y448" s="15" t="s">
        <v>5</v>
      </c>
      <c r="Z448" s="15" t="s">
        <v>5</v>
      </c>
      <c r="AA448" s="13" t="s">
        <v>5</v>
      </c>
      <c r="AB448" s="13" t="s">
        <v>5</v>
      </c>
      <c r="AC448" s="10"/>
    </row>
    <row r="449" spans="1:29">
      <c r="A449" s="21">
        <v>443</v>
      </c>
      <c r="B449" s="13" t="s">
        <v>5</v>
      </c>
      <c r="C449" s="15" t="s">
        <v>5</v>
      </c>
      <c r="D449" s="15" t="s">
        <v>5</v>
      </c>
      <c r="E449" s="15" t="s">
        <v>5</v>
      </c>
      <c r="F449" s="15" t="s">
        <v>5</v>
      </c>
      <c r="G449" s="15" t="s">
        <v>5</v>
      </c>
      <c r="H449" s="15" t="s">
        <v>5</v>
      </c>
      <c r="I449" s="13" t="s">
        <v>5</v>
      </c>
      <c r="J449" s="22" t="s">
        <v>5</v>
      </c>
      <c r="K449" s="4" t="s">
        <v>5</v>
      </c>
      <c r="L449" s="4" t="s">
        <v>5</v>
      </c>
      <c r="M449" s="4" t="s">
        <v>5</v>
      </c>
      <c r="N449" s="4" t="s">
        <v>5</v>
      </c>
      <c r="O449" s="4" t="s">
        <v>5</v>
      </c>
      <c r="P449" s="4" t="s">
        <v>5</v>
      </c>
      <c r="Q449" s="4" t="s">
        <v>5</v>
      </c>
      <c r="R449" s="4" t="s">
        <v>5</v>
      </c>
      <c r="S449" s="15" t="s">
        <v>5</v>
      </c>
      <c r="T449" s="15" t="s">
        <v>5</v>
      </c>
      <c r="U449" s="15" t="s">
        <v>5</v>
      </c>
      <c r="V449" s="4" t="s">
        <v>5</v>
      </c>
      <c r="W449" s="15" t="s">
        <v>5</v>
      </c>
      <c r="X449" s="15" t="s">
        <v>5</v>
      </c>
      <c r="Y449" s="15" t="s">
        <v>5</v>
      </c>
      <c r="Z449" s="15" t="s">
        <v>5</v>
      </c>
      <c r="AA449" s="13" t="s">
        <v>5</v>
      </c>
      <c r="AB449" s="13" t="s">
        <v>5</v>
      </c>
      <c r="AC449" s="10"/>
    </row>
    <row r="450" spans="1:29">
      <c r="A450" s="21">
        <v>444</v>
      </c>
      <c r="B450" s="13" t="s">
        <v>5</v>
      </c>
      <c r="C450" s="15" t="s">
        <v>5</v>
      </c>
      <c r="D450" s="15" t="s">
        <v>5</v>
      </c>
      <c r="E450" s="15" t="s">
        <v>5</v>
      </c>
      <c r="F450" s="15" t="s">
        <v>5</v>
      </c>
      <c r="G450" s="15" t="s">
        <v>5</v>
      </c>
      <c r="H450" s="15" t="s">
        <v>5</v>
      </c>
      <c r="I450" s="13" t="s">
        <v>5</v>
      </c>
      <c r="J450" s="22" t="s">
        <v>5</v>
      </c>
      <c r="K450" s="4" t="s">
        <v>5</v>
      </c>
      <c r="L450" s="4" t="s">
        <v>5</v>
      </c>
      <c r="M450" s="4" t="s">
        <v>5</v>
      </c>
      <c r="N450" s="4" t="s">
        <v>5</v>
      </c>
      <c r="O450" s="4" t="s">
        <v>5</v>
      </c>
      <c r="P450" s="4" t="s">
        <v>5</v>
      </c>
      <c r="Q450" s="4" t="s">
        <v>5</v>
      </c>
      <c r="R450" s="4" t="s">
        <v>5</v>
      </c>
      <c r="S450" s="15" t="s">
        <v>5</v>
      </c>
      <c r="T450" s="15" t="s">
        <v>5</v>
      </c>
      <c r="U450" s="15" t="s">
        <v>5</v>
      </c>
      <c r="V450" s="4" t="s">
        <v>5</v>
      </c>
      <c r="W450" s="15" t="s">
        <v>5</v>
      </c>
      <c r="X450" s="15" t="s">
        <v>5</v>
      </c>
      <c r="Y450" s="15" t="s">
        <v>5</v>
      </c>
      <c r="Z450" s="15" t="s">
        <v>5</v>
      </c>
      <c r="AA450" s="13" t="s">
        <v>5</v>
      </c>
      <c r="AB450" s="13" t="s">
        <v>5</v>
      </c>
      <c r="AC450" s="10"/>
    </row>
    <row r="451" spans="1:29">
      <c r="A451" s="21">
        <v>445</v>
      </c>
      <c r="B451" s="13" t="s">
        <v>5</v>
      </c>
      <c r="C451" s="15" t="s">
        <v>5</v>
      </c>
      <c r="D451" s="15" t="s">
        <v>5</v>
      </c>
      <c r="E451" s="15" t="s">
        <v>5</v>
      </c>
      <c r="F451" s="15" t="s">
        <v>5</v>
      </c>
      <c r="G451" s="15" t="s">
        <v>5</v>
      </c>
      <c r="H451" s="15" t="s">
        <v>5</v>
      </c>
      <c r="I451" s="13" t="s">
        <v>5</v>
      </c>
      <c r="J451" s="22" t="s">
        <v>5</v>
      </c>
      <c r="K451" s="4" t="s">
        <v>5</v>
      </c>
      <c r="L451" s="4" t="s">
        <v>5</v>
      </c>
      <c r="M451" s="4" t="s">
        <v>5</v>
      </c>
      <c r="N451" s="4" t="s">
        <v>5</v>
      </c>
      <c r="O451" s="4" t="s">
        <v>5</v>
      </c>
      <c r="P451" s="4" t="s">
        <v>5</v>
      </c>
      <c r="Q451" s="4" t="s">
        <v>5</v>
      </c>
      <c r="R451" s="4" t="s">
        <v>5</v>
      </c>
      <c r="S451" s="15" t="s">
        <v>5</v>
      </c>
      <c r="T451" s="15" t="s">
        <v>5</v>
      </c>
      <c r="U451" s="15" t="s">
        <v>5</v>
      </c>
      <c r="V451" s="4" t="s">
        <v>5</v>
      </c>
      <c r="W451" s="15" t="s">
        <v>5</v>
      </c>
      <c r="X451" s="15" t="s">
        <v>5</v>
      </c>
      <c r="Y451" s="15" t="s">
        <v>5</v>
      </c>
      <c r="Z451" s="15" t="s">
        <v>5</v>
      </c>
      <c r="AA451" s="13" t="s">
        <v>5</v>
      </c>
      <c r="AB451" s="13" t="s">
        <v>5</v>
      </c>
      <c r="AC451" s="10"/>
    </row>
    <row r="452" spans="1:29">
      <c r="A452" s="21">
        <v>446</v>
      </c>
      <c r="B452" s="13" t="s">
        <v>5</v>
      </c>
      <c r="C452" s="15" t="s">
        <v>5</v>
      </c>
      <c r="D452" s="15" t="s">
        <v>5</v>
      </c>
      <c r="E452" s="15" t="s">
        <v>5</v>
      </c>
      <c r="F452" s="15" t="s">
        <v>5</v>
      </c>
      <c r="G452" s="15" t="s">
        <v>5</v>
      </c>
      <c r="H452" s="15" t="s">
        <v>5</v>
      </c>
      <c r="I452" s="13" t="s">
        <v>5</v>
      </c>
      <c r="J452" s="22" t="s">
        <v>5</v>
      </c>
      <c r="K452" s="4" t="s">
        <v>5</v>
      </c>
      <c r="L452" s="4" t="s">
        <v>5</v>
      </c>
      <c r="M452" s="4" t="s">
        <v>5</v>
      </c>
      <c r="N452" s="4" t="s">
        <v>5</v>
      </c>
      <c r="O452" s="4" t="s">
        <v>5</v>
      </c>
      <c r="P452" s="4" t="s">
        <v>5</v>
      </c>
      <c r="Q452" s="4" t="s">
        <v>5</v>
      </c>
      <c r="R452" s="4" t="s">
        <v>5</v>
      </c>
      <c r="S452" s="15" t="s">
        <v>5</v>
      </c>
      <c r="T452" s="15" t="s">
        <v>5</v>
      </c>
      <c r="U452" s="15" t="s">
        <v>5</v>
      </c>
      <c r="V452" s="4" t="s">
        <v>5</v>
      </c>
      <c r="W452" s="15" t="s">
        <v>5</v>
      </c>
      <c r="X452" s="15" t="s">
        <v>5</v>
      </c>
      <c r="Y452" s="15" t="s">
        <v>5</v>
      </c>
      <c r="Z452" s="15" t="s">
        <v>5</v>
      </c>
      <c r="AA452" s="13" t="s">
        <v>5</v>
      </c>
      <c r="AB452" s="13" t="s">
        <v>5</v>
      </c>
      <c r="AC452" s="10"/>
    </row>
    <row r="453" spans="1:29">
      <c r="A453" s="21">
        <v>447</v>
      </c>
      <c r="B453" s="13" t="s">
        <v>5</v>
      </c>
      <c r="C453" s="15" t="s">
        <v>5</v>
      </c>
      <c r="D453" s="15" t="s">
        <v>5</v>
      </c>
      <c r="E453" s="15" t="s">
        <v>5</v>
      </c>
      <c r="F453" s="15" t="s">
        <v>5</v>
      </c>
      <c r="G453" s="15" t="s">
        <v>5</v>
      </c>
      <c r="H453" s="15" t="s">
        <v>5</v>
      </c>
      <c r="I453" s="13" t="s">
        <v>5</v>
      </c>
      <c r="J453" s="22" t="s">
        <v>5</v>
      </c>
      <c r="K453" s="4" t="s">
        <v>5</v>
      </c>
      <c r="L453" s="4" t="s">
        <v>5</v>
      </c>
      <c r="M453" s="4" t="s">
        <v>5</v>
      </c>
      <c r="N453" s="4" t="s">
        <v>5</v>
      </c>
      <c r="O453" s="4" t="s">
        <v>5</v>
      </c>
      <c r="P453" s="4" t="s">
        <v>5</v>
      </c>
      <c r="Q453" s="4" t="s">
        <v>5</v>
      </c>
      <c r="R453" s="4" t="s">
        <v>5</v>
      </c>
      <c r="S453" s="15" t="s">
        <v>5</v>
      </c>
      <c r="T453" s="15" t="s">
        <v>5</v>
      </c>
      <c r="U453" s="15" t="s">
        <v>5</v>
      </c>
      <c r="V453" s="4" t="s">
        <v>5</v>
      </c>
      <c r="W453" s="15" t="s">
        <v>5</v>
      </c>
      <c r="X453" s="15" t="s">
        <v>5</v>
      </c>
      <c r="Y453" s="15" t="s">
        <v>5</v>
      </c>
      <c r="Z453" s="15" t="s">
        <v>5</v>
      </c>
      <c r="AA453" s="13" t="s">
        <v>5</v>
      </c>
      <c r="AB453" s="13" t="s">
        <v>5</v>
      </c>
      <c r="AC453" s="10"/>
    </row>
    <row r="454" spans="1:29">
      <c r="A454" s="21">
        <v>448</v>
      </c>
      <c r="B454" s="13" t="s">
        <v>5</v>
      </c>
      <c r="C454" s="15" t="s">
        <v>5</v>
      </c>
      <c r="D454" s="15" t="s">
        <v>5</v>
      </c>
      <c r="E454" s="15" t="s">
        <v>5</v>
      </c>
      <c r="F454" s="15" t="s">
        <v>5</v>
      </c>
      <c r="G454" s="15" t="s">
        <v>5</v>
      </c>
      <c r="H454" s="15" t="s">
        <v>5</v>
      </c>
      <c r="I454" s="13" t="s">
        <v>5</v>
      </c>
      <c r="J454" s="22" t="s">
        <v>5</v>
      </c>
      <c r="K454" s="4" t="s">
        <v>5</v>
      </c>
      <c r="L454" s="4" t="s">
        <v>5</v>
      </c>
      <c r="M454" s="4" t="s">
        <v>5</v>
      </c>
      <c r="N454" s="4" t="s">
        <v>5</v>
      </c>
      <c r="O454" s="4" t="s">
        <v>5</v>
      </c>
      <c r="P454" s="4" t="s">
        <v>5</v>
      </c>
      <c r="Q454" s="4" t="s">
        <v>5</v>
      </c>
      <c r="R454" s="4" t="s">
        <v>5</v>
      </c>
      <c r="S454" s="15" t="s">
        <v>5</v>
      </c>
      <c r="T454" s="15" t="s">
        <v>5</v>
      </c>
      <c r="U454" s="15" t="s">
        <v>5</v>
      </c>
      <c r="V454" s="4" t="s">
        <v>5</v>
      </c>
      <c r="W454" s="15" t="s">
        <v>5</v>
      </c>
      <c r="X454" s="15" t="s">
        <v>5</v>
      </c>
      <c r="Y454" s="15" t="s">
        <v>5</v>
      </c>
      <c r="Z454" s="15" t="s">
        <v>5</v>
      </c>
      <c r="AA454" s="13" t="s">
        <v>5</v>
      </c>
      <c r="AB454" s="13" t="s">
        <v>5</v>
      </c>
      <c r="AC454" s="10"/>
    </row>
    <row r="455" spans="1:29">
      <c r="A455" s="21">
        <v>449</v>
      </c>
      <c r="B455" s="13" t="s">
        <v>5</v>
      </c>
      <c r="C455" s="15" t="s">
        <v>5</v>
      </c>
      <c r="D455" s="15" t="s">
        <v>5</v>
      </c>
      <c r="E455" s="15" t="s">
        <v>5</v>
      </c>
      <c r="F455" s="15" t="s">
        <v>5</v>
      </c>
      <c r="G455" s="15" t="s">
        <v>5</v>
      </c>
      <c r="H455" s="15" t="s">
        <v>5</v>
      </c>
      <c r="I455" s="13" t="s">
        <v>5</v>
      </c>
      <c r="J455" s="22" t="s">
        <v>5</v>
      </c>
      <c r="K455" s="4" t="s">
        <v>5</v>
      </c>
      <c r="L455" s="4" t="s">
        <v>5</v>
      </c>
      <c r="M455" s="4" t="s">
        <v>5</v>
      </c>
      <c r="N455" s="4" t="s">
        <v>5</v>
      </c>
      <c r="O455" s="4" t="s">
        <v>5</v>
      </c>
      <c r="P455" s="4" t="s">
        <v>5</v>
      </c>
      <c r="Q455" s="4" t="s">
        <v>5</v>
      </c>
      <c r="R455" s="4" t="s">
        <v>5</v>
      </c>
      <c r="S455" s="15" t="s">
        <v>5</v>
      </c>
      <c r="T455" s="15" t="s">
        <v>5</v>
      </c>
      <c r="U455" s="15" t="s">
        <v>5</v>
      </c>
      <c r="V455" s="4" t="s">
        <v>5</v>
      </c>
      <c r="W455" s="15" t="s">
        <v>5</v>
      </c>
      <c r="X455" s="15" t="s">
        <v>5</v>
      </c>
      <c r="Y455" s="15" t="s">
        <v>5</v>
      </c>
      <c r="Z455" s="15" t="s">
        <v>5</v>
      </c>
      <c r="AA455" s="13" t="s">
        <v>5</v>
      </c>
      <c r="AB455" s="13" t="s">
        <v>5</v>
      </c>
      <c r="AC455" s="10"/>
    </row>
    <row r="456" spans="1:29">
      <c r="A456" s="21">
        <v>450</v>
      </c>
      <c r="B456" s="13" t="s">
        <v>5</v>
      </c>
      <c r="C456" s="15" t="s">
        <v>5</v>
      </c>
      <c r="D456" s="15" t="s">
        <v>5</v>
      </c>
      <c r="E456" s="15" t="s">
        <v>5</v>
      </c>
      <c r="F456" s="15" t="s">
        <v>5</v>
      </c>
      <c r="G456" s="15" t="s">
        <v>5</v>
      </c>
      <c r="H456" s="15" t="s">
        <v>5</v>
      </c>
      <c r="I456" s="13" t="s">
        <v>5</v>
      </c>
      <c r="J456" s="22" t="s">
        <v>5</v>
      </c>
      <c r="K456" s="4" t="s">
        <v>5</v>
      </c>
      <c r="L456" s="4" t="s">
        <v>5</v>
      </c>
      <c r="M456" s="4" t="s">
        <v>5</v>
      </c>
      <c r="N456" s="4" t="s">
        <v>5</v>
      </c>
      <c r="O456" s="4" t="s">
        <v>5</v>
      </c>
      <c r="P456" s="4" t="s">
        <v>5</v>
      </c>
      <c r="Q456" s="4" t="s">
        <v>5</v>
      </c>
      <c r="R456" s="4" t="s">
        <v>5</v>
      </c>
      <c r="S456" s="15" t="s">
        <v>5</v>
      </c>
      <c r="T456" s="15" t="s">
        <v>5</v>
      </c>
      <c r="U456" s="15" t="s">
        <v>5</v>
      </c>
      <c r="V456" s="4" t="s">
        <v>5</v>
      </c>
      <c r="W456" s="15" t="s">
        <v>5</v>
      </c>
      <c r="X456" s="15" t="s">
        <v>5</v>
      </c>
      <c r="Y456" s="15" t="s">
        <v>5</v>
      </c>
      <c r="Z456" s="15" t="s">
        <v>5</v>
      </c>
      <c r="AA456" s="13" t="s">
        <v>5</v>
      </c>
      <c r="AB456" s="13" t="s">
        <v>5</v>
      </c>
      <c r="AC456" s="10"/>
    </row>
    <row r="457" spans="1:29">
      <c r="A457" s="21">
        <v>451</v>
      </c>
      <c r="B457" s="13" t="s">
        <v>5</v>
      </c>
      <c r="C457" s="15" t="s">
        <v>5</v>
      </c>
      <c r="D457" s="15" t="s">
        <v>5</v>
      </c>
      <c r="E457" s="15" t="s">
        <v>5</v>
      </c>
      <c r="F457" s="15" t="s">
        <v>5</v>
      </c>
      <c r="G457" s="15" t="s">
        <v>5</v>
      </c>
      <c r="H457" s="15" t="s">
        <v>5</v>
      </c>
      <c r="I457" s="13" t="s">
        <v>5</v>
      </c>
      <c r="J457" s="22" t="s">
        <v>5</v>
      </c>
      <c r="K457" s="4" t="s">
        <v>5</v>
      </c>
      <c r="L457" s="4" t="s">
        <v>5</v>
      </c>
      <c r="M457" s="4" t="s">
        <v>5</v>
      </c>
      <c r="N457" s="4" t="s">
        <v>5</v>
      </c>
      <c r="O457" s="4" t="s">
        <v>5</v>
      </c>
      <c r="P457" s="4" t="s">
        <v>5</v>
      </c>
      <c r="Q457" s="4" t="s">
        <v>5</v>
      </c>
      <c r="R457" s="4" t="s">
        <v>5</v>
      </c>
      <c r="S457" s="15" t="s">
        <v>5</v>
      </c>
      <c r="T457" s="15" t="s">
        <v>5</v>
      </c>
      <c r="U457" s="15" t="s">
        <v>5</v>
      </c>
      <c r="V457" s="4" t="s">
        <v>5</v>
      </c>
      <c r="W457" s="15" t="s">
        <v>5</v>
      </c>
      <c r="X457" s="15" t="s">
        <v>5</v>
      </c>
      <c r="Y457" s="15" t="s">
        <v>5</v>
      </c>
      <c r="Z457" s="15" t="s">
        <v>5</v>
      </c>
      <c r="AA457" s="13" t="s">
        <v>5</v>
      </c>
      <c r="AB457" s="13" t="s">
        <v>5</v>
      </c>
      <c r="AC457" s="10"/>
    </row>
    <row r="458" spans="1:29">
      <c r="A458" s="21">
        <v>452</v>
      </c>
      <c r="B458" s="13" t="s">
        <v>5</v>
      </c>
      <c r="C458" s="15" t="s">
        <v>5</v>
      </c>
      <c r="D458" s="15" t="s">
        <v>5</v>
      </c>
      <c r="E458" s="15" t="s">
        <v>5</v>
      </c>
      <c r="F458" s="15" t="s">
        <v>5</v>
      </c>
      <c r="G458" s="15" t="s">
        <v>5</v>
      </c>
      <c r="H458" s="15" t="s">
        <v>5</v>
      </c>
      <c r="I458" s="13" t="s">
        <v>5</v>
      </c>
      <c r="J458" s="22" t="s">
        <v>5</v>
      </c>
      <c r="K458" s="4" t="s">
        <v>5</v>
      </c>
      <c r="L458" s="4" t="s">
        <v>5</v>
      </c>
      <c r="M458" s="4" t="s">
        <v>5</v>
      </c>
      <c r="N458" s="4" t="s">
        <v>5</v>
      </c>
      <c r="O458" s="4" t="s">
        <v>5</v>
      </c>
      <c r="P458" s="4" t="s">
        <v>5</v>
      </c>
      <c r="Q458" s="4" t="s">
        <v>5</v>
      </c>
      <c r="R458" s="4" t="s">
        <v>5</v>
      </c>
      <c r="S458" s="15" t="s">
        <v>5</v>
      </c>
      <c r="T458" s="15" t="s">
        <v>5</v>
      </c>
      <c r="U458" s="15" t="s">
        <v>5</v>
      </c>
      <c r="V458" s="4" t="s">
        <v>5</v>
      </c>
      <c r="W458" s="15" t="s">
        <v>5</v>
      </c>
      <c r="X458" s="15" t="s">
        <v>5</v>
      </c>
      <c r="Y458" s="15" t="s">
        <v>5</v>
      </c>
      <c r="Z458" s="15" t="s">
        <v>5</v>
      </c>
      <c r="AA458" s="13" t="s">
        <v>5</v>
      </c>
      <c r="AB458" s="13" t="s">
        <v>5</v>
      </c>
      <c r="AC458" s="10"/>
    </row>
    <row r="459" spans="1:29">
      <c r="A459" s="21">
        <v>453</v>
      </c>
      <c r="B459" s="13" t="s">
        <v>5</v>
      </c>
      <c r="C459" s="15" t="s">
        <v>5</v>
      </c>
      <c r="D459" s="15" t="s">
        <v>5</v>
      </c>
      <c r="E459" s="15" t="s">
        <v>5</v>
      </c>
      <c r="F459" s="15" t="s">
        <v>5</v>
      </c>
      <c r="G459" s="15" t="s">
        <v>5</v>
      </c>
      <c r="H459" s="15" t="s">
        <v>5</v>
      </c>
      <c r="I459" s="13" t="s">
        <v>5</v>
      </c>
      <c r="J459" s="22" t="s">
        <v>5</v>
      </c>
      <c r="K459" s="4" t="s">
        <v>5</v>
      </c>
      <c r="L459" s="4" t="s">
        <v>5</v>
      </c>
      <c r="M459" s="4" t="s">
        <v>5</v>
      </c>
      <c r="N459" s="4" t="s">
        <v>5</v>
      </c>
      <c r="O459" s="4" t="s">
        <v>5</v>
      </c>
      <c r="P459" s="4" t="s">
        <v>5</v>
      </c>
      <c r="Q459" s="4" t="s">
        <v>5</v>
      </c>
      <c r="R459" s="4" t="s">
        <v>5</v>
      </c>
      <c r="S459" s="15" t="s">
        <v>5</v>
      </c>
      <c r="T459" s="15" t="s">
        <v>5</v>
      </c>
      <c r="U459" s="15" t="s">
        <v>5</v>
      </c>
      <c r="V459" s="4" t="s">
        <v>5</v>
      </c>
      <c r="W459" s="15" t="s">
        <v>5</v>
      </c>
      <c r="X459" s="15" t="s">
        <v>5</v>
      </c>
      <c r="Y459" s="15" t="s">
        <v>5</v>
      </c>
      <c r="Z459" s="15" t="s">
        <v>5</v>
      </c>
      <c r="AA459" s="13" t="s">
        <v>5</v>
      </c>
      <c r="AB459" s="13" t="s">
        <v>5</v>
      </c>
      <c r="AC459" s="10"/>
    </row>
    <row r="460" spans="1:29">
      <c r="A460" s="21">
        <v>454</v>
      </c>
      <c r="B460" s="13" t="s">
        <v>5</v>
      </c>
      <c r="C460" s="15" t="s">
        <v>5</v>
      </c>
      <c r="D460" s="15" t="s">
        <v>5</v>
      </c>
      <c r="E460" s="15" t="s">
        <v>5</v>
      </c>
      <c r="F460" s="15" t="s">
        <v>5</v>
      </c>
      <c r="G460" s="15" t="s">
        <v>5</v>
      </c>
      <c r="H460" s="15" t="s">
        <v>5</v>
      </c>
      <c r="I460" s="13" t="s">
        <v>5</v>
      </c>
      <c r="J460" s="22" t="s">
        <v>5</v>
      </c>
      <c r="K460" s="4" t="s">
        <v>5</v>
      </c>
      <c r="L460" s="4" t="s">
        <v>5</v>
      </c>
      <c r="M460" s="4" t="s">
        <v>5</v>
      </c>
      <c r="N460" s="4" t="s">
        <v>5</v>
      </c>
      <c r="O460" s="4" t="s">
        <v>5</v>
      </c>
      <c r="P460" s="4" t="s">
        <v>5</v>
      </c>
      <c r="Q460" s="4" t="s">
        <v>5</v>
      </c>
      <c r="R460" s="4" t="s">
        <v>5</v>
      </c>
      <c r="S460" s="15" t="s">
        <v>5</v>
      </c>
      <c r="T460" s="15" t="s">
        <v>5</v>
      </c>
      <c r="U460" s="15" t="s">
        <v>5</v>
      </c>
      <c r="V460" s="4" t="s">
        <v>5</v>
      </c>
      <c r="W460" s="15" t="s">
        <v>5</v>
      </c>
      <c r="X460" s="15" t="s">
        <v>5</v>
      </c>
      <c r="Y460" s="15" t="s">
        <v>5</v>
      </c>
      <c r="Z460" s="15" t="s">
        <v>5</v>
      </c>
      <c r="AA460" s="13" t="s">
        <v>5</v>
      </c>
      <c r="AB460" s="13" t="s">
        <v>5</v>
      </c>
      <c r="AC460" s="10"/>
    </row>
    <row r="461" spans="1:29">
      <c r="A461" s="21">
        <v>455</v>
      </c>
      <c r="B461" s="13" t="s">
        <v>5</v>
      </c>
      <c r="C461" s="15" t="s">
        <v>5</v>
      </c>
      <c r="D461" s="15" t="s">
        <v>5</v>
      </c>
      <c r="E461" s="15" t="s">
        <v>5</v>
      </c>
      <c r="F461" s="15" t="s">
        <v>5</v>
      </c>
      <c r="G461" s="15" t="s">
        <v>5</v>
      </c>
      <c r="H461" s="15" t="s">
        <v>5</v>
      </c>
      <c r="I461" s="13" t="s">
        <v>5</v>
      </c>
      <c r="J461" s="22" t="s">
        <v>5</v>
      </c>
      <c r="K461" s="4" t="s">
        <v>5</v>
      </c>
      <c r="L461" s="4" t="s">
        <v>5</v>
      </c>
      <c r="M461" s="4" t="s">
        <v>5</v>
      </c>
      <c r="N461" s="4" t="s">
        <v>5</v>
      </c>
      <c r="O461" s="4" t="s">
        <v>5</v>
      </c>
      <c r="P461" s="4" t="s">
        <v>5</v>
      </c>
      <c r="Q461" s="4" t="s">
        <v>5</v>
      </c>
      <c r="R461" s="4" t="s">
        <v>5</v>
      </c>
      <c r="S461" s="15" t="s">
        <v>5</v>
      </c>
      <c r="T461" s="15" t="s">
        <v>5</v>
      </c>
      <c r="U461" s="15" t="s">
        <v>5</v>
      </c>
      <c r="V461" s="4" t="s">
        <v>5</v>
      </c>
      <c r="W461" s="15" t="s">
        <v>5</v>
      </c>
      <c r="X461" s="15" t="s">
        <v>5</v>
      </c>
      <c r="Y461" s="15" t="s">
        <v>5</v>
      </c>
      <c r="Z461" s="15" t="s">
        <v>5</v>
      </c>
      <c r="AA461" s="13" t="s">
        <v>5</v>
      </c>
      <c r="AB461" s="13" t="s">
        <v>5</v>
      </c>
      <c r="AC461" s="10"/>
    </row>
    <row r="462" spans="1:29">
      <c r="A462" s="21">
        <v>456</v>
      </c>
      <c r="B462" s="13" t="s">
        <v>5</v>
      </c>
      <c r="C462" s="15" t="s">
        <v>5</v>
      </c>
      <c r="D462" s="15" t="s">
        <v>5</v>
      </c>
      <c r="E462" s="15" t="s">
        <v>5</v>
      </c>
      <c r="F462" s="15" t="s">
        <v>5</v>
      </c>
      <c r="G462" s="15" t="s">
        <v>5</v>
      </c>
      <c r="H462" s="15" t="s">
        <v>5</v>
      </c>
      <c r="I462" s="13" t="s">
        <v>5</v>
      </c>
      <c r="J462" s="22" t="s">
        <v>5</v>
      </c>
      <c r="K462" s="4" t="s">
        <v>5</v>
      </c>
      <c r="L462" s="4" t="s">
        <v>5</v>
      </c>
      <c r="M462" s="4" t="s">
        <v>5</v>
      </c>
      <c r="N462" s="4" t="s">
        <v>5</v>
      </c>
      <c r="O462" s="4" t="s">
        <v>5</v>
      </c>
      <c r="P462" s="4" t="s">
        <v>5</v>
      </c>
      <c r="Q462" s="4" t="s">
        <v>5</v>
      </c>
      <c r="R462" s="4" t="s">
        <v>5</v>
      </c>
      <c r="S462" s="15" t="s">
        <v>5</v>
      </c>
      <c r="T462" s="15" t="s">
        <v>5</v>
      </c>
      <c r="U462" s="15" t="s">
        <v>5</v>
      </c>
      <c r="V462" s="4" t="s">
        <v>5</v>
      </c>
      <c r="W462" s="15" t="s">
        <v>5</v>
      </c>
      <c r="X462" s="15" t="s">
        <v>5</v>
      </c>
      <c r="Y462" s="15" t="s">
        <v>5</v>
      </c>
      <c r="Z462" s="15" t="s">
        <v>5</v>
      </c>
      <c r="AA462" s="13" t="s">
        <v>5</v>
      </c>
      <c r="AB462" s="13" t="s">
        <v>5</v>
      </c>
      <c r="AC462" s="10"/>
    </row>
    <row r="463" spans="1:29">
      <c r="A463" s="21">
        <v>457</v>
      </c>
      <c r="B463" s="13" t="s">
        <v>5</v>
      </c>
      <c r="C463" s="15" t="s">
        <v>5</v>
      </c>
      <c r="D463" s="15" t="s">
        <v>5</v>
      </c>
      <c r="E463" s="15" t="s">
        <v>5</v>
      </c>
      <c r="F463" s="15" t="s">
        <v>5</v>
      </c>
      <c r="G463" s="15" t="s">
        <v>5</v>
      </c>
      <c r="H463" s="15" t="s">
        <v>5</v>
      </c>
      <c r="I463" s="13" t="s">
        <v>5</v>
      </c>
      <c r="J463" s="22" t="s">
        <v>5</v>
      </c>
      <c r="K463" s="4" t="s">
        <v>5</v>
      </c>
      <c r="L463" s="4" t="s">
        <v>5</v>
      </c>
      <c r="M463" s="4" t="s">
        <v>5</v>
      </c>
      <c r="N463" s="4" t="s">
        <v>5</v>
      </c>
      <c r="O463" s="4" t="s">
        <v>5</v>
      </c>
      <c r="P463" s="4" t="s">
        <v>5</v>
      </c>
      <c r="Q463" s="4" t="s">
        <v>5</v>
      </c>
      <c r="R463" s="4" t="s">
        <v>5</v>
      </c>
      <c r="S463" s="15" t="s">
        <v>5</v>
      </c>
      <c r="T463" s="15" t="s">
        <v>5</v>
      </c>
      <c r="U463" s="15" t="s">
        <v>5</v>
      </c>
      <c r="V463" s="4" t="s">
        <v>5</v>
      </c>
      <c r="W463" s="15" t="s">
        <v>5</v>
      </c>
      <c r="X463" s="15" t="s">
        <v>5</v>
      </c>
      <c r="Y463" s="15" t="s">
        <v>5</v>
      </c>
      <c r="Z463" s="15" t="s">
        <v>5</v>
      </c>
      <c r="AA463" s="13" t="s">
        <v>5</v>
      </c>
      <c r="AB463" s="13" t="s">
        <v>5</v>
      </c>
      <c r="AC463" s="10"/>
    </row>
    <row r="464" spans="1:29">
      <c r="A464" s="21">
        <v>458</v>
      </c>
      <c r="B464" s="13" t="s">
        <v>5</v>
      </c>
      <c r="C464" s="15" t="s">
        <v>5</v>
      </c>
      <c r="D464" s="15" t="s">
        <v>5</v>
      </c>
      <c r="E464" s="15" t="s">
        <v>5</v>
      </c>
      <c r="F464" s="15" t="s">
        <v>5</v>
      </c>
      <c r="G464" s="15" t="s">
        <v>5</v>
      </c>
      <c r="H464" s="15" t="s">
        <v>5</v>
      </c>
      <c r="I464" s="13" t="s">
        <v>5</v>
      </c>
      <c r="J464" s="22" t="s">
        <v>5</v>
      </c>
      <c r="K464" s="4" t="s">
        <v>5</v>
      </c>
      <c r="L464" s="4" t="s">
        <v>5</v>
      </c>
      <c r="M464" s="4" t="s">
        <v>5</v>
      </c>
      <c r="N464" s="4" t="s">
        <v>5</v>
      </c>
      <c r="O464" s="4" t="s">
        <v>5</v>
      </c>
      <c r="P464" s="4" t="s">
        <v>5</v>
      </c>
      <c r="Q464" s="4" t="s">
        <v>5</v>
      </c>
      <c r="R464" s="4" t="s">
        <v>5</v>
      </c>
      <c r="S464" s="15" t="s">
        <v>5</v>
      </c>
      <c r="T464" s="15" t="s">
        <v>5</v>
      </c>
      <c r="U464" s="15" t="s">
        <v>5</v>
      </c>
      <c r="V464" s="4" t="s">
        <v>5</v>
      </c>
      <c r="W464" s="15" t="s">
        <v>5</v>
      </c>
      <c r="X464" s="15" t="s">
        <v>5</v>
      </c>
      <c r="Y464" s="15" t="s">
        <v>5</v>
      </c>
      <c r="Z464" s="15" t="s">
        <v>5</v>
      </c>
      <c r="AA464" s="13" t="s">
        <v>5</v>
      </c>
      <c r="AB464" s="13" t="s">
        <v>5</v>
      </c>
      <c r="AC464" s="10"/>
    </row>
    <row r="465" spans="1:29">
      <c r="A465" s="21">
        <v>459</v>
      </c>
      <c r="B465" s="13" t="s">
        <v>5</v>
      </c>
      <c r="C465" s="15" t="s">
        <v>5</v>
      </c>
      <c r="D465" s="15" t="s">
        <v>5</v>
      </c>
      <c r="E465" s="15" t="s">
        <v>5</v>
      </c>
      <c r="F465" s="15" t="s">
        <v>5</v>
      </c>
      <c r="G465" s="15" t="s">
        <v>5</v>
      </c>
      <c r="H465" s="15" t="s">
        <v>5</v>
      </c>
      <c r="I465" s="13" t="s">
        <v>5</v>
      </c>
      <c r="J465" s="22" t="s">
        <v>5</v>
      </c>
      <c r="K465" s="4" t="s">
        <v>5</v>
      </c>
      <c r="L465" s="4" t="s">
        <v>5</v>
      </c>
      <c r="M465" s="4" t="s">
        <v>5</v>
      </c>
      <c r="N465" s="4" t="s">
        <v>5</v>
      </c>
      <c r="O465" s="4" t="s">
        <v>5</v>
      </c>
      <c r="P465" s="4" t="s">
        <v>5</v>
      </c>
      <c r="Q465" s="4" t="s">
        <v>5</v>
      </c>
      <c r="R465" s="4" t="s">
        <v>5</v>
      </c>
      <c r="S465" s="15" t="s">
        <v>5</v>
      </c>
      <c r="T465" s="15" t="s">
        <v>5</v>
      </c>
      <c r="U465" s="15" t="s">
        <v>5</v>
      </c>
      <c r="V465" s="4" t="s">
        <v>5</v>
      </c>
      <c r="W465" s="15" t="s">
        <v>5</v>
      </c>
      <c r="X465" s="15" t="s">
        <v>5</v>
      </c>
      <c r="Y465" s="15" t="s">
        <v>5</v>
      </c>
      <c r="Z465" s="15" t="s">
        <v>5</v>
      </c>
      <c r="AA465" s="13" t="s">
        <v>5</v>
      </c>
      <c r="AB465" s="13" t="s">
        <v>5</v>
      </c>
      <c r="AC465" s="10"/>
    </row>
    <row r="466" spans="1:29">
      <c r="A466" s="21">
        <v>460</v>
      </c>
      <c r="B466" s="13" t="s">
        <v>5</v>
      </c>
      <c r="C466" s="15" t="s">
        <v>5</v>
      </c>
      <c r="D466" s="15" t="s">
        <v>5</v>
      </c>
      <c r="E466" s="15" t="s">
        <v>5</v>
      </c>
      <c r="F466" s="15" t="s">
        <v>5</v>
      </c>
      <c r="G466" s="15" t="s">
        <v>5</v>
      </c>
      <c r="H466" s="15" t="s">
        <v>5</v>
      </c>
      <c r="I466" s="13" t="s">
        <v>5</v>
      </c>
      <c r="J466" s="22" t="s">
        <v>5</v>
      </c>
      <c r="K466" s="4" t="s">
        <v>5</v>
      </c>
      <c r="L466" s="4" t="s">
        <v>5</v>
      </c>
      <c r="M466" s="4" t="s">
        <v>5</v>
      </c>
      <c r="N466" s="4" t="s">
        <v>5</v>
      </c>
      <c r="O466" s="4" t="s">
        <v>5</v>
      </c>
      <c r="P466" s="4" t="s">
        <v>5</v>
      </c>
      <c r="Q466" s="4" t="s">
        <v>5</v>
      </c>
      <c r="R466" s="4" t="s">
        <v>5</v>
      </c>
      <c r="S466" s="15" t="s">
        <v>5</v>
      </c>
      <c r="T466" s="15" t="s">
        <v>5</v>
      </c>
      <c r="U466" s="15" t="s">
        <v>5</v>
      </c>
      <c r="V466" s="4" t="s">
        <v>5</v>
      </c>
      <c r="W466" s="15" t="s">
        <v>5</v>
      </c>
      <c r="X466" s="15" t="s">
        <v>5</v>
      </c>
      <c r="Y466" s="15" t="s">
        <v>5</v>
      </c>
      <c r="Z466" s="15" t="s">
        <v>5</v>
      </c>
      <c r="AA466" s="13" t="s">
        <v>5</v>
      </c>
      <c r="AB466" s="13" t="s">
        <v>5</v>
      </c>
      <c r="AC466" s="10"/>
    </row>
    <row r="467" spans="1:29">
      <c r="A467" s="21">
        <v>461</v>
      </c>
      <c r="B467" s="13" t="s">
        <v>5</v>
      </c>
      <c r="C467" s="15" t="s">
        <v>5</v>
      </c>
      <c r="D467" s="15" t="s">
        <v>5</v>
      </c>
      <c r="E467" s="15" t="s">
        <v>5</v>
      </c>
      <c r="F467" s="15" t="s">
        <v>5</v>
      </c>
      <c r="G467" s="15" t="s">
        <v>5</v>
      </c>
      <c r="H467" s="15" t="s">
        <v>5</v>
      </c>
      <c r="I467" s="13" t="s">
        <v>5</v>
      </c>
      <c r="J467" s="22" t="s">
        <v>5</v>
      </c>
      <c r="K467" s="4" t="s">
        <v>5</v>
      </c>
      <c r="L467" s="4" t="s">
        <v>5</v>
      </c>
      <c r="M467" s="4" t="s">
        <v>5</v>
      </c>
      <c r="N467" s="4" t="s">
        <v>5</v>
      </c>
      <c r="O467" s="4" t="s">
        <v>5</v>
      </c>
      <c r="P467" s="4" t="s">
        <v>5</v>
      </c>
      <c r="Q467" s="4" t="s">
        <v>5</v>
      </c>
      <c r="R467" s="4" t="s">
        <v>5</v>
      </c>
      <c r="S467" s="15" t="s">
        <v>5</v>
      </c>
      <c r="T467" s="15" t="s">
        <v>5</v>
      </c>
      <c r="U467" s="15" t="s">
        <v>5</v>
      </c>
      <c r="V467" s="4" t="s">
        <v>5</v>
      </c>
      <c r="W467" s="15" t="s">
        <v>5</v>
      </c>
      <c r="X467" s="15" t="s">
        <v>5</v>
      </c>
      <c r="Y467" s="15" t="s">
        <v>5</v>
      </c>
      <c r="Z467" s="15" t="s">
        <v>5</v>
      </c>
      <c r="AA467" s="13" t="s">
        <v>5</v>
      </c>
      <c r="AB467" s="13" t="s">
        <v>5</v>
      </c>
      <c r="AC467" s="10"/>
    </row>
    <row r="468" spans="1:29">
      <c r="A468" s="21">
        <v>462</v>
      </c>
      <c r="B468" s="13" t="s">
        <v>5</v>
      </c>
      <c r="C468" s="15" t="s">
        <v>5</v>
      </c>
      <c r="D468" s="15" t="s">
        <v>5</v>
      </c>
      <c r="E468" s="15" t="s">
        <v>5</v>
      </c>
      <c r="F468" s="15" t="s">
        <v>5</v>
      </c>
      <c r="G468" s="15" t="s">
        <v>5</v>
      </c>
      <c r="H468" s="15" t="s">
        <v>5</v>
      </c>
      <c r="I468" s="13" t="s">
        <v>5</v>
      </c>
      <c r="J468" s="22" t="s">
        <v>5</v>
      </c>
      <c r="K468" s="4" t="s">
        <v>5</v>
      </c>
      <c r="L468" s="4" t="s">
        <v>5</v>
      </c>
      <c r="M468" s="4" t="s">
        <v>5</v>
      </c>
      <c r="N468" s="4" t="s">
        <v>5</v>
      </c>
      <c r="O468" s="4" t="s">
        <v>5</v>
      </c>
      <c r="P468" s="4" t="s">
        <v>5</v>
      </c>
      <c r="Q468" s="4" t="s">
        <v>5</v>
      </c>
      <c r="R468" s="4" t="s">
        <v>5</v>
      </c>
      <c r="S468" s="15" t="s">
        <v>5</v>
      </c>
      <c r="T468" s="15" t="s">
        <v>5</v>
      </c>
      <c r="U468" s="15" t="s">
        <v>5</v>
      </c>
      <c r="V468" s="4" t="s">
        <v>5</v>
      </c>
      <c r="W468" s="15" t="s">
        <v>5</v>
      </c>
      <c r="X468" s="15" t="s">
        <v>5</v>
      </c>
      <c r="Y468" s="15" t="s">
        <v>5</v>
      </c>
      <c r="Z468" s="15" t="s">
        <v>5</v>
      </c>
      <c r="AA468" s="13" t="s">
        <v>5</v>
      </c>
      <c r="AB468" s="13" t="s">
        <v>5</v>
      </c>
      <c r="AC468" s="10"/>
    </row>
    <row r="469" spans="1:29">
      <c r="A469" s="21">
        <v>463</v>
      </c>
      <c r="B469" s="13" t="s">
        <v>5</v>
      </c>
      <c r="C469" s="15" t="s">
        <v>5</v>
      </c>
      <c r="D469" s="15" t="s">
        <v>5</v>
      </c>
      <c r="E469" s="15" t="s">
        <v>5</v>
      </c>
      <c r="F469" s="15" t="s">
        <v>5</v>
      </c>
      <c r="G469" s="15" t="s">
        <v>5</v>
      </c>
      <c r="H469" s="15" t="s">
        <v>5</v>
      </c>
      <c r="I469" s="13" t="s">
        <v>5</v>
      </c>
      <c r="J469" s="22" t="s">
        <v>5</v>
      </c>
      <c r="K469" s="4" t="s">
        <v>5</v>
      </c>
      <c r="L469" s="4" t="s">
        <v>5</v>
      </c>
      <c r="M469" s="4" t="s">
        <v>5</v>
      </c>
      <c r="N469" s="4" t="s">
        <v>5</v>
      </c>
      <c r="O469" s="4" t="s">
        <v>5</v>
      </c>
      <c r="P469" s="4" t="s">
        <v>5</v>
      </c>
      <c r="Q469" s="4" t="s">
        <v>5</v>
      </c>
      <c r="R469" s="4" t="s">
        <v>5</v>
      </c>
      <c r="S469" s="15" t="s">
        <v>5</v>
      </c>
      <c r="T469" s="15" t="s">
        <v>5</v>
      </c>
      <c r="U469" s="15" t="s">
        <v>5</v>
      </c>
      <c r="V469" s="4" t="s">
        <v>5</v>
      </c>
      <c r="W469" s="15" t="s">
        <v>5</v>
      </c>
      <c r="X469" s="15" t="s">
        <v>5</v>
      </c>
      <c r="Y469" s="15" t="s">
        <v>5</v>
      </c>
      <c r="Z469" s="15" t="s">
        <v>5</v>
      </c>
      <c r="AA469" s="13" t="s">
        <v>5</v>
      </c>
      <c r="AB469" s="13" t="s">
        <v>5</v>
      </c>
      <c r="AC469" s="10"/>
    </row>
    <row r="470" spans="1:29">
      <c r="A470" s="21">
        <v>464</v>
      </c>
      <c r="B470" s="13" t="s">
        <v>5</v>
      </c>
      <c r="C470" s="15" t="s">
        <v>5</v>
      </c>
      <c r="D470" s="15" t="s">
        <v>5</v>
      </c>
      <c r="E470" s="15" t="s">
        <v>5</v>
      </c>
      <c r="F470" s="15" t="s">
        <v>5</v>
      </c>
      <c r="G470" s="15" t="s">
        <v>5</v>
      </c>
      <c r="H470" s="15" t="s">
        <v>5</v>
      </c>
      <c r="I470" s="13" t="s">
        <v>5</v>
      </c>
      <c r="J470" s="22" t="s">
        <v>5</v>
      </c>
      <c r="K470" s="4" t="s">
        <v>5</v>
      </c>
      <c r="L470" s="4" t="s">
        <v>5</v>
      </c>
      <c r="M470" s="4" t="s">
        <v>5</v>
      </c>
      <c r="N470" s="4" t="s">
        <v>5</v>
      </c>
      <c r="O470" s="4" t="s">
        <v>5</v>
      </c>
      <c r="P470" s="4" t="s">
        <v>5</v>
      </c>
      <c r="Q470" s="4" t="s">
        <v>5</v>
      </c>
      <c r="R470" s="4" t="s">
        <v>5</v>
      </c>
      <c r="S470" s="15" t="s">
        <v>5</v>
      </c>
      <c r="T470" s="15" t="s">
        <v>5</v>
      </c>
      <c r="U470" s="15" t="s">
        <v>5</v>
      </c>
      <c r="V470" s="4" t="s">
        <v>5</v>
      </c>
      <c r="W470" s="15" t="s">
        <v>5</v>
      </c>
      <c r="X470" s="15" t="s">
        <v>5</v>
      </c>
      <c r="Y470" s="15" t="s">
        <v>5</v>
      </c>
      <c r="Z470" s="15" t="s">
        <v>5</v>
      </c>
      <c r="AA470" s="13" t="s">
        <v>5</v>
      </c>
      <c r="AB470" s="13" t="s">
        <v>5</v>
      </c>
      <c r="AC470" s="10"/>
    </row>
    <row r="471" spans="1:29">
      <c r="A471" s="21">
        <v>465</v>
      </c>
      <c r="B471" s="13" t="s">
        <v>5</v>
      </c>
      <c r="C471" s="15" t="s">
        <v>5</v>
      </c>
      <c r="D471" s="15" t="s">
        <v>5</v>
      </c>
      <c r="E471" s="15" t="s">
        <v>5</v>
      </c>
      <c r="F471" s="15" t="s">
        <v>5</v>
      </c>
      <c r="G471" s="15" t="s">
        <v>5</v>
      </c>
      <c r="H471" s="15" t="s">
        <v>5</v>
      </c>
      <c r="I471" s="13" t="s">
        <v>5</v>
      </c>
      <c r="J471" s="22" t="s">
        <v>5</v>
      </c>
      <c r="K471" s="4" t="s">
        <v>5</v>
      </c>
      <c r="L471" s="4" t="s">
        <v>5</v>
      </c>
      <c r="M471" s="4" t="s">
        <v>5</v>
      </c>
      <c r="N471" s="4" t="s">
        <v>5</v>
      </c>
      <c r="O471" s="4" t="s">
        <v>5</v>
      </c>
      <c r="P471" s="4" t="s">
        <v>5</v>
      </c>
      <c r="Q471" s="4" t="s">
        <v>5</v>
      </c>
      <c r="R471" s="4" t="s">
        <v>5</v>
      </c>
      <c r="S471" s="15" t="s">
        <v>5</v>
      </c>
      <c r="T471" s="15" t="s">
        <v>5</v>
      </c>
      <c r="U471" s="15" t="s">
        <v>5</v>
      </c>
      <c r="V471" s="4" t="s">
        <v>5</v>
      </c>
      <c r="W471" s="15" t="s">
        <v>5</v>
      </c>
      <c r="X471" s="15" t="s">
        <v>5</v>
      </c>
      <c r="Y471" s="15" t="s">
        <v>5</v>
      </c>
      <c r="Z471" s="15" t="s">
        <v>5</v>
      </c>
      <c r="AA471" s="13" t="s">
        <v>5</v>
      </c>
      <c r="AB471" s="13" t="s">
        <v>5</v>
      </c>
      <c r="AC471" s="10"/>
    </row>
    <row r="472" spans="1:29">
      <c r="A472" s="21">
        <v>466</v>
      </c>
      <c r="B472" s="13" t="s">
        <v>5</v>
      </c>
      <c r="C472" s="15" t="s">
        <v>5</v>
      </c>
      <c r="D472" s="15" t="s">
        <v>5</v>
      </c>
      <c r="E472" s="15" t="s">
        <v>5</v>
      </c>
      <c r="F472" s="15" t="s">
        <v>5</v>
      </c>
      <c r="G472" s="15" t="s">
        <v>5</v>
      </c>
      <c r="H472" s="15" t="s">
        <v>5</v>
      </c>
      <c r="I472" s="13" t="s">
        <v>5</v>
      </c>
      <c r="J472" s="22" t="s">
        <v>5</v>
      </c>
      <c r="K472" s="4" t="s">
        <v>5</v>
      </c>
      <c r="L472" s="4" t="s">
        <v>5</v>
      </c>
      <c r="M472" s="4" t="s">
        <v>5</v>
      </c>
      <c r="N472" s="4" t="s">
        <v>5</v>
      </c>
      <c r="O472" s="4" t="s">
        <v>5</v>
      </c>
      <c r="P472" s="4" t="s">
        <v>5</v>
      </c>
      <c r="Q472" s="4" t="s">
        <v>5</v>
      </c>
      <c r="R472" s="4" t="s">
        <v>5</v>
      </c>
      <c r="S472" s="15" t="s">
        <v>5</v>
      </c>
      <c r="T472" s="15" t="s">
        <v>5</v>
      </c>
      <c r="U472" s="15" t="s">
        <v>5</v>
      </c>
      <c r="V472" s="4" t="s">
        <v>5</v>
      </c>
      <c r="W472" s="15" t="s">
        <v>5</v>
      </c>
      <c r="X472" s="15" t="s">
        <v>5</v>
      </c>
      <c r="Y472" s="15" t="s">
        <v>5</v>
      </c>
      <c r="Z472" s="15" t="s">
        <v>5</v>
      </c>
      <c r="AA472" s="13" t="s">
        <v>5</v>
      </c>
      <c r="AB472" s="13" t="s">
        <v>5</v>
      </c>
      <c r="AC472" s="10"/>
    </row>
    <row r="473" spans="1:29">
      <c r="A473" s="21">
        <v>467</v>
      </c>
      <c r="B473" s="13" t="s">
        <v>5</v>
      </c>
      <c r="C473" s="15" t="s">
        <v>5</v>
      </c>
      <c r="D473" s="15" t="s">
        <v>5</v>
      </c>
      <c r="E473" s="15" t="s">
        <v>5</v>
      </c>
      <c r="F473" s="15" t="s">
        <v>5</v>
      </c>
      <c r="G473" s="15" t="s">
        <v>5</v>
      </c>
      <c r="H473" s="15" t="s">
        <v>5</v>
      </c>
      <c r="I473" s="13" t="s">
        <v>5</v>
      </c>
      <c r="J473" s="22" t="s">
        <v>5</v>
      </c>
      <c r="K473" s="4" t="s">
        <v>5</v>
      </c>
      <c r="L473" s="4" t="s">
        <v>5</v>
      </c>
      <c r="M473" s="4" t="s">
        <v>5</v>
      </c>
      <c r="N473" s="4" t="s">
        <v>5</v>
      </c>
      <c r="O473" s="4" t="s">
        <v>5</v>
      </c>
      <c r="P473" s="4" t="s">
        <v>5</v>
      </c>
      <c r="Q473" s="4" t="s">
        <v>5</v>
      </c>
      <c r="R473" s="4" t="s">
        <v>5</v>
      </c>
      <c r="S473" s="15" t="s">
        <v>5</v>
      </c>
      <c r="T473" s="15" t="s">
        <v>5</v>
      </c>
      <c r="U473" s="15" t="s">
        <v>5</v>
      </c>
      <c r="V473" s="4" t="s">
        <v>5</v>
      </c>
      <c r="W473" s="15" t="s">
        <v>5</v>
      </c>
      <c r="X473" s="15" t="s">
        <v>5</v>
      </c>
      <c r="Y473" s="15" t="s">
        <v>5</v>
      </c>
      <c r="Z473" s="15" t="s">
        <v>5</v>
      </c>
      <c r="AA473" s="13" t="s">
        <v>5</v>
      </c>
      <c r="AB473" s="13" t="s">
        <v>5</v>
      </c>
      <c r="AC473" s="10"/>
    </row>
    <row r="474" spans="1:29">
      <c r="A474" s="21">
        <v>468</v>
      </c>
      <c r="B474" s="13" t="s">
        <v>5</v>
      </c>
      <c r="C474" s="15" t="s">
        <v>5</v>
      </c>
      <c r="D474" s="15" t="s">
        <v>5</v>
      </c>
      <c r="E474" s="15" t="s">
        <v>5</v>
      </c>
      <c r="F474" s="15" t="s">
        <v>5</v>
      </c>
      <c r="G474" s="15" t="s">
        <v>5</v>
      </c>
      <c r="H474" s="15" t="s">
        <v>5</v>
      </c>
      <c r="I474" s="13" t="s">
        <v>5</v>
      </c>
      <c r="J474" s="22" t="s">
        <v>5</v>
      </c>
      <c r="K474" s="4" t="s">
        <v>5</v>
      </c>
      <c r="L474" s="4" t="s">
        <v>5</v>
      </c>
      <c r="M474" s="4" t="s">
        <v>5</v>
      </c>
      <c r="N474" s="4" t="s">
        <v>5</v>
      </c>
      <c r="O474" s="4" t="s">
        <v>5</v>
      </c>
      <c r="P474" s="4" t="s">
        <v>5</v>
      </c>
      <c r="Q474" s="4" t="s">
        <v>5</v>
      </c>
      <c r="R474" s="4" t="s">
        <v>5</v>
      </c>
      <c r="S474" s="15" t="s">
        <v>5</v>
      </c>
      <c r="T474" s="15" t="s">
        <v>5</v>
      </c>
      <c r="U474" s="15" t="s">
        <v>5</v>
      </c>
      <c r="V474" s="4" t="s">
        <v>5</v>
      </c>
      <c r="W474" s="15" t="s">
        <v>5</v>
      </c>
      <c r="X474" s="15" t="s">
        <v>5</v>
      </c>
      <c r="Y474" s="15" t="s">
        <v>5</v>
      </c>
      <c r="Z474" s="15" t="s">
        <v>5</v>
      </c>
      <c r="AA474" s="13" t="s">
        <v>5</v>
      </c>
      <c r="AB474" s="13" t="s">
        <v>5</v>
      </c>
      <c r="AC474" s="10"/>
    </row>
    <row r="475" spans="1:29">
      <c r="A475" s="21">
        <v>469</v>
      </c>
      <c r="B475" s="13" t="s">
        <v>5</v>
      </c>
      <c r="C475" s="15" t="s">
        <v>5</v>
      </c>
      <c r="D475" s="15" t="s">
        <v>5</v>
      </c>
      <c r="E475" s="15" t="s">
        <v>5</v>
      </c>
      <c r="F475" s="15" t="s">
        <v>5</v>
      </c>
      <c r="G475" s="15" t="s">
        <v>5</v>
      </c>
      <c r="H475" s="15" t="s">
        <v>5</v>
      </c>
      <c r="I475" s="13" t="s">
        <v>5</v>
      </c>
      <c r="J475" s="22" t="s">
        <v>5</v>
      </c>
      <c r="K475" s="4" t="s">
        <v>5</v>
      </c>
      <c r="L475" s="4" t="s">
        <v>5</v>
      </c>
      <c r="M475" s="4" t="s">
        <v>5</v>
      </c>
      <c r="N475" s="4" t="s">
        <v>5</v>
      </c>
      <c r="O475" s="4" t="s">
        <v>5</v>
      </c>
      <c r="P475" s="4" t="s">
        <v>5</v>
      </c>
      <c r="Q475" s="4" t="s">
        <v>5</v>
      </c>
      <c r="R475" s="4" t="s">
        <v>5</v>
      </c>
      <c r="S475" s="15" t="s">
        <v>5</v>
      </c>
      <c r="T475" s="15" t="s">
        <v>5</v>
      </c>
      <c r="U475" s="15" t="s">
        <v>5</v>
      </c>
      <c r="V475" s="4" t="s">
        <v>5</v>
      </c>
      <c r="W475" s="15" t="s">
        <v>5</v>
      </c>
      <c r="X475" s="15" t="s">
        <v>5</v>
      </c>
      <c r="Y475" s="15" t="s">
        <v>5</v>
      </c>
      <c r="Z475" s="15" t="s">
        <v>5</v>
      </c>
      <c r="AA475" s="13" t="s">
        <v>5</v>
      </c>
      <c r="AB475" s="13" t="s">
        <v>5</v>
      </c>
      <c r="AC475" s="10"/>
    </row>
    <row r="476" spans="1:29">
      <c r="A476" s="21">
        <v>470</v>
      </c>
      <c r="B476" s="13" t="s">
        <v>5</v>
      </c>
      <c r="C476" s="15" t="s">
        <v>5</v>
      </c>
      <c r="D476" s="15" t="s">
        <v>5</v>
      </c>
      <c r="E476" s="15" t="s">
        <v>5</v>
      </c>
      <c r="F476" s="15" t="s">
        <v>5</v>
      </c>
      <c r="G476" s="15" t="s">
        <v>5</v>
      </c>
      <c r="H476" s="15" t="s">
        <v>5</v>
      </c>
      <c r="I476" s="13" t="s">
        <v>5</v>
      </c>
      <c r="J476" s="22" t="s">
        <v>5</v>
      </c>
      <c r="K476" s="4" t="s">
        <v>5</v>
      </c>
      <c r="L476" s="4" t="s">
        <v>5</v>
      </c>
      <c r="M476" s="4" t="s">
        <v>5</v>
      </c>
      <c r="N476" s="4" t="s">
        <v>5</v>
      </c>
      <c r="O476" s="4" t="s">
        <v>5</v>
      </c>
      <c r="P476" s="4" t="s">
        <v>5</v>
      </c>
      <c r="Q476" s="4" t="s">
        <v>5</v>
      </c>
      <c r="R476" s="4" t="s">
        <v>5</v>
      </c>
      <c r="S476" s="15" t="s">
        <v>5</v>
      </c>
      <c r="T476" s="15" t="s">
        <v>5</v>
      </c>
      <c r="U476" s="15" t="s">
        <v>5</v>
      </c>
      <c r="V476" s="4" t="s">
        <v>5</v>
      </c>
      <c r="W476" s="15" t="s">
        <v>5</v>
      </c>
      <c r="X476" s="15" t="s">
        <v>5</v>
      </c>
      <c r="Y476" s="15" t="s">
        <v>5</v>
      </c>
      <c r="Z476" s="15" t="s">
        <v>5</v>
      </c>
      <c r="AA476" s="13" t="s">
        <v>5</v>
      </c>
      <c r="AB476" s="13" t="s">
        <v>5</v>
      </c>
      <c r="AC476" s="10"/>
    </row>
    <row r="477" spans="1:29">
      <c r="A477" s="21">
        <v>471</v>
      </c>
      <c r="B477" s="13" t="s">
        <v>5</v>
      </c>
      <c r="C477" s="15" t="s">
        <v>5</v>
      </c>
      <c r="D477" s="15" t="s">
        <v>5</v>
      </c>
      <c r="E477" s="15" t="s">
        <v>5</v>
      </c>
      <c r="F477" s="15" t="s">
        <v>5</v>
      </c>
      <c r="G477" s="15" t="s">
        <v>5</v>
      </c>
      <c r="H477" s="15" t="s">
        <v>5</v>
      </c>
      <c r="I477" s="13" t="s">
        <v>5</v>
      </c>
      <c r="J477" s="22" t="s">
        <v>5</v>
      </c>
      <c r="K477" s="4" t="s">
        <v>5</v>
      </c>
      <c r="L477" s="4" t="s">
        <v>5</v>
      </c>
      <c r="M477" s="4" t="s">
        <v>5</v>
      </c>
      <c r="N477" s="4" t="s">
        <v>5</v>
      </c>
      <c r="O477" s="4" t="s">
        <v>5</v>
      </c>
      <c r="P477" s="4" t="s">
        <v>5</v>
      </c>
      <c r="Q477" s="4" t="s">
        <v>5</v>
      </c>
      <c r="R477" s="4" t="s">
        <v>5</v>
      </c>
      <c r="S477" s="15" t="s">
        <v>5</v>
      </c>
      <c r="T477" s="15" t="s">
        <v>5</v>
      </c>
      <c r="U477" s="15" t="s">
        <v>5</v>
      </c>
      <c r="V477" s="4" t="s">
        <v>5</v>
      </c>
      <c r="W477" s="15" t="s">
        <v>5</v>
      </c>
      <c r="X477" s="15" t="s">
        <v>5</v>
      </c>
      <c r="Y477" s="15" t="s">
        <v>5</v>
      </c>
      <c r="Z477" s="15" t="s">
        <v>5</v>
      </c>
      <c r="AA477" s="13" t="s">
        <v>5</v>
      </c>
      <c r="AB477" s="13" t="s">
        <v>5</v>
      </c>
      <c r="AC477" s="10"/>
    </row>
    <row r="478" spans="1:29">
      <c r="A478" s="21">
        <v>472</v>
      </c>
      <c r="B478" s="13" t="s">
        <v>5</v>
      </c>
      <c r="C478" s="15" t="s">
        <v>5</v>
      </c>
      <c r="D478" s="15" t="s">
        <v>5</v>
      </c>
      <c r="E478" s="15" t="s">
        <v>5</v>
      </c>
      <c r="F478" s="15" t="s">
        <v>5</v>
      </c>
      <c r="G478" s="15" t="s">
        <v>5</v>
      </c>
      <c r="H478" s="15" t="s">
        <v>5</v>
      </c>
      <c r="I478" s="13" t="s">
        <v>5</v>
      </c>
      <c r="J478" s="22" t="s">
        <v>5</v>
      </c>
      <c r="K478" s="4" t="s">
        <v>5</v>
      </c>
      <c r="L478" s="4" t="s">
        <v>5</v>
      </c>
      <c r="M478" s="4" t="s">
        <v>5</v>
      </c>
      <c r="N478" s="4" t="s">
        <v>5</v>
      </c>
      <c r="O478" s="4" t="s">
        <v>5</v>
      </c>
      <c r="P478" s="4" t="s">
        <v>5</v>
      </c>
      <c r="Q478" s="4" t="s">
        <v>5</v>
      </c>
      <c r="R478" s="4" t="s">
        <v>5</v>
      </c>
      <c r="S478" s="15" t="s">
        <v>5</v>
      </c>
      <c r="T478" s="15" t="s">
        <v>5</v>
      </c>
      <c r="U478" s="15" t="s">
        <v>5</v>
      </c>
      <c r="V478" s="4" t="s">
        <v>5</v>
      </c>
      <c r="W478" s="15" t="s">
        <v>5</v>
      </c>
      <c r="X478" s="15" t="s">
        <v>5</v>
      </c>
      <c r="Y478" s="15" t="s">
        <v>5</v>
      </c>
      <c r="Z478" s="15" t="s">
        <v>5</v>
      </c>
      <c r="AA478" s="13" t="s">
        <v>5</v>
      </c>
      <c r="AB478" s="13" t="s">
        <v>5</v>
      </c>
      <c r="AC478" s="10"/>
    </row>
    <row r="479" spans="1:29">
      <c r="A479" s="21">
        <v>473</v>
      </c>
      <c r="B479" s="13" t="s">
        <v>5</v>
      </c>
      <c r="C479" s="15" t="s">
        <v>5</v>
      </c>
      <c r="D479" s="15" t="s">
        <v>5</v>
      </c>
      <c r="E479" s="15" t="s">
        <v>5</v>
      </c>
      <c r="F479" s="15" t="s">
        <v>5</v>
      </c>
      <c r="G479" s="15" t="s">
        <v>5</v>
      </c>
      <c r="H479" s="15" t="s">
        <v>5</v>
      </c>
      <c r="I479" s="13" t="s">
        <v>5</v>
      </c>
      <c r="J479" s="22" t="s">
        <v>5</v>
      </c>
      <c r="K479" s="4" t="s">
        <v>5</v>
      </c>
      <c r="L479" s="4" t="s">
        <v>5</v>
      </c>
      <c r="M479" s="4" t="s">
        <v>5</v>
      </c>
      <c r="N479" s="4" t="s">
        <v>5</v>
      </c>
      <c r="O479" s="4" t="s">
        <v>5</v>
      </c>
      <c r="P479" s="4" t="s">
        <v>5</v>
      </c>
      <c r="Q479" s="4" t="s">
        <v>5</v>
      </c>
      <c r="R479" s="4" t="s">
        <v>5</v>
      </c>
      <c r="S479" s="15" t="s">
        <v>5</v>
      </c>
      <c r="T479" s="15" t="s">
        <v>5</v>
      </c>
      <c r="U479" s="15" t="s">
        <v>5</v>
      </c>
      <c r="V479" s="4" t="s">
        <v>5</v>
      </c>
      <c r="W479" s="15" t="s">
        <v>5</v>
      </c>
      <c r="X479" s="15" t="s">
        <v>5</v>
      </c>
      <c r="Y479" s="15" t="s">
        <v>5</v>
      </c>
      <c r="Z479" s="15" t="s">
        <v>5</v>
      </c>
      <c r="AA479" s="13" t="s">
        <v>5</v>
      </c>
      <c r="AB479" s="13" t="s">
        <v>5</v>
      </c>
      <c r="AC479" s="10"/>
    </row>
    <row r="480" spans="1:29">
      <c r="A480" s="21">
        <v>474</v>
      </c>
      <c r="B480" s="13" t="s">
        <v>5</v>
      </c>
      <c r="C480" s="15" t="s">
        <v>5</v>
      </c>
      <c r="D480" s="15" t="s">
        <v>5</v>
      </c>
      <c r="E480" s="15" t="s">
        <v>5</v>
      </c>
      <c r="F480" s="15" t="s">
        <v>5</v>
      </c>
      <c r="G480" s="15" t="s">
        <v>5</v>
      </c>
      <c r="H480" s="15" t="s">
        <v>5</v>
      </c>
      <c r="I480" s="13" t="s">
        <v>5</v>
      </c>
      <c r="J480" s="22" t="s">
        <v>5</v>
      </c>
      <c r="K480" s="4" t="s">
        <v>5</v>
      </c>
      <c r="L480" s="4" t="s">
        <v>5</v>
      </c>
      <c r="M480" s="4" t="s">
        <v>5</v>
      </c>
      <c r="N480" s="4" t="s">
        <v>5</v>
      </c>
      <c r="O480" s="4" t="s">
        <v>5</v>
      </c>
      <c r="P480" s="4" t="s">
        <v>5</v>
      </c>
      <c r="Q480" s="4" t="s">
        <v>5</v>
      </c>
      <c r="R480" s="4" t="s">
        <v>5</v>
      </c>
      <c r="S480" s="15" t="s">
        <v>5</v>
      </c>
      <c r="T480" s="15" t="s">
        <v>5</v>
      </c>
      <c r="U480" s="15" t="s">
        <v>5</v>
      </c>
      <c r="V480" s="4" t="s">
        <v>5</v>
      </c>
      <c r="W480" s="15" t="s">
        <v>5</v>
      </c>
      <c r="X480" s="15" t="s">
        <v>5</v>
      </c>
      <c r="Y480" s="15" t="s">
        <v>5</v>
      </c>
      <c r="Z480" s="15" t="s">
        <v>5</v>
      </c>
      <c r="AA480" s="13" t="s">
        <v>5</v>
      </c>
      <c r="AB480" s="13" t="s">
        <v>5</v>
      </c>
      <c r="AC480" s="10"/>
    </row>
    <row r="481" spans="1:29">
      <c r="A481" s="21">
        <v>475</v>
      </c>
      <c r="B481" s="13" t="s">
        <v>5</v>
      </c>
      <c r="C481" s="15" t="s">
        <v>5</v>
      </c>
      <c r="D481" s="15" t="s">
        <v>5</v>
      </c>
      <c r="E481" s="15" t="s">
        <v>5</v>
      </c>
      <c r="F481" s="15" t="s">
        <v>5</v>
      </c>
      <c r="G481" s="15" t="s">
        <v>5</v>
      </c>
      <c r="H481" s="15" t="s">
        <v>5</v>
      </c>
      <c r="I481" s="13" t="s">
        <v>5</v>
      </c>
      <c r="J481" s="22" t="s">
        <v>5</v>
      </c>
      <c r="K481" s="4" t="s">
        <v>5</v>
      </c>
      <c r="L481" s="4" t="s">
        <v>5</v>
      </c>
      <c r="M481" s="4" t="s">
        <v>5</v>
      </c>
      <c r="N481" s="4" t="s">
        <v>5</v>
      </c>
      <c r="O481" s="4" t="s">
        <v>5</v>
      </c>
      <c r="P481" s="4" t="s">
        <v>5</v>
      </c>
      <c r="Q481" s="4" t="s">
        <v>5</v>
      </c>
      <c r="R481" s="4" t="s">
        <v>5</v>
      </c>
      <c r="S481" s="15" t="s">
        <v>5</v>
      </c>
      <c r="T481" s="15" t="s">
        <v>5</v>
      </c>
      <c r="U481" s="15" t="s">
        <v>5</v>
      </c>
      <c r="V481" s="4" t="s">
        <v>5</v>
      </c>
      <c r="W481" s="15" t="s">
        <v>5</v>
      </c>
      <c r="X481" s="15" t="s">
        <v>5</v>
      </c>
      <c r="Y481" s="15" t="s">
        <v>5</v>
      </c>
      <c r="Z481" s="15" t="s">
        <v>5</v>
      </c>
      <c r="AA481" s="13" t="s">
        <v>5</v>
      </c>
      <c r="AB481" s="13" t="s">
        <v>5</v>
      </c>
      <c r="AC481" s="10"/>
    </row>
    <row r="482" spans="1:29">
      <c r="A482" s="21">
        <v>476</v>
      </c>
      <c r="B482" s="13" t="s">
        <v>5</v>
      </c>
      <c r="C482" s="15" t="s">
        <v>5</v>
      </c>
      <c r="D482" s="15" t="s">
        <v>5</v>
      </c>
      <c r="E482" s="15" t="s">
        <v>5</v>
      </c>
      <c r="F482" s="15" t="s">
        <v>5</v>
      </c>
      <c r="G482" s="15" t="s">
        <v>5</v>
      </c>
      <c r="H482" s="15" t="s">
        <v>5</v>
      </c>
      <c r="I482" s="13" t="s">
        <v>5</v>
      </c>
      <c r="J482" s="22" t="s">
        <v>5</v>
      </c>
      <c r="K482" s="4" t="s">
        <v>5</v>
      </c>
      <c r="L482" s="4" t="s">
        <v>5</v>
      </c>
      <c r="M482" s="4" t="s">
        <v>5</v>
      </c>
      <c r="N482" s="4" t="s">
        <v>5</v>
      </c>
      <c r="O482" s="4" t="s">
        <v>5</v>
      </c>
      <c r="P482" s="4" t="s">
        <v>5</v>
      </c>
      <c r="Q482" s="4" t="s">
        <v>5</v>
      </c>
      <c r="R482" s="4" t="s">
        <v>5</v>
      </c>
      <c r="S482" s="15" t="s">
        <v>5</v>
      </c>
      <c r="T482" s="15" t="s">
        <v>5</v>
      </c>
      <c r="U482" s="15" t="s">
        <v>5</v>
      </c>
      <c r="V482" s="4" t="s">
        <v>5</v>
      </c>
      <c r="W482" s="15" t="s">
        <v>5</v>
      </c>
      <c r="X482" s="15" t="s">
        <v>5</v>
      </c>
      <c r="Y482" s="15" t="s">
        <v>5</v>
      </c>
      <c r="Z482" s="15" t="s">
        <v>5</v>
      </c>
      <c r="AA482" s="13" t="s">
        <v>5</v>
      </c>
      <c r="AB482" s="13" t="s">
        <v>5</v>
      </c>
      <c r="AC482" s="10"/>
    </row>
    <row r="483" spans="1:29">
      <c r="A483" s="21">
        <v>477</v>
      </c>
      <c r="B483" s="13" t="s">
        <v>5</v>
      </c>
      <c r="C483" s="15" t="s">
        <v>5</v>
      </c>
      <c r="D483" s="15" t="s">
        <v>5</v>
      </c>
      <c r="E483" s="15" t="s">
        <v>5</v>
      </c>
      <c r="F483" s="15" t="s">
        <v>5</v>
      </c>
      <c r="G483" s="15" t="s">
        <v>5</v>
      </c>
      <c r="H483" s="15" t="s">
        <v>5</v>
      </c>
      <c r="I483" s="13" t="s">
        <v>5</v>
      </c>
      <c r="J483" s="22" t="s">
        <v>5</v>
      </c>
      <c r="K483" s="4" t="s">
        <v>5</v>
      </c>
      <c r="L483" s="4" t="s">
        <v>5</v>
      </c>
      <c r="M483" s="4" t="s">
        <v>5</v>
      </c>
      <c r="N483" s="4" t="s">
        <v>5</v>
      </c>
      <c r="O483" s="4" t="s">
        <v>5</v>
      </c>
      <c r="P483" s="4" t="s">
        <v>5</v>
      </c>
      <c r="Q483" s="4" t="s">
        <v>5</v>
      </c>
      <c r="R483" s="4" t="s">
        <v>5</v>
      </c>
      <c r="S483" s="15" t="s">
        <v>5</v>
      </c>
      <c r="T483" s="15" t="s">
        <v>5</v>
      </c>
      <c r="U483" s="15" t="s">
        <v>5</v>
      </c>
      <c r="V483" s="4" t="s">
        <v>5</v>
      </c>
      <c r="W483" s="15" t="s">
        <v>5</v>
      </c>
      <c r="X483" s="15" t="s">
        <v>5</v>
      </c>
      <c r="Y483" s="15" t="s">
        <v>5</v>
      </c>
      <c r="Z483" s="15" t="s">
        <v>5</v>
      </c>
      <c r="AA483" s="13" t="s">
        <v>5</v>
      </c>
      <c r="AB483" s="13" t="s">
        <v>5</v>
      </c>
      <c r="AC483" s="10"/>
    </row>
    <row r="484" spans="1:29">
      <c r="A484" s="21">
        <v>478</v>
      </c>
      <c r="B484" s="13" t="s">
        <v>5</v>
      </c>
      <c r="C484" s="15" t="s">
        <v>5</v>
      </c>
      <c r="D484" s="15" t="s">
        <v>5</v>
      </c>
      <c r="E484" s="15" t="s">
        <v>5</v>
      </c>
      <c r="F484" s="15" t="s">
        <v>5</v>
      </c>
      <c r="G484" s="15" t="s">
        <v>5</v>
      </c>
      <c r="H484" s="15" t="s">
        <v>5</v>
      </c>
      <c r="I484" s="13" t="s">
        <v>5</v>
      </c>
      <c r="J484" s="22" t="s">
        <v>5</v>
      </c>
      <c r="K484" s="4" t="s">
        <v>5</v>
      </c>
      <c r="L484" s="4" t="s">
        <v>5</v>
      </c>
      <c r="M484" s="4" t="s">
        <v>5</v>
      </c>
      <c r="N484" s="4" t="s">
        <v>5</v>
      </c>
      <c r="O484" s="4" t="s">
        <v>5</v>
      </c>
      <c r="P484" s="4" t="s">
        <v>5</v>
      </c>
      <c r="Q484" s="4" t="s">
        <v>5</v>
      </c>
      <c r="R484" s="4" t="s">
        <v>5</v>
      </c>
      <c r="S484" s="15" t="s">
        <v>5</v>
      </c>
      <c r="T484" s="15" t="s">
        <v>5</v>
      </c>
      <c r="U484" s="15" t="s">
        <v>5</v>
      </c>
      <c r="V484" s="4" t="s">
        <v>5</v>
      </c>
      <c r="W484" s="15" t="s">
        <v>5</v>
      </c>
      <c r="X484" s="15" t="s">
        <v>5</v>
      </c>
      <c r="Y484" s="15" t="s">
        <v>5</v>
      </c>
      <c r="Z484" s="15" t="s">
        <v>5</v>
      </c>
      <c r="AA484" s="13" t="s">
        <v>5</v>
      </c>
      <c r="AB484" s="13" t="s">
        <v>5</v>
      </c>
      <c r="AC484" s="10"/>
    </row>
    <row r="485" spans="1:29">
      <c r="A485" s="21">
        <v>479</v>
      </c>
      <c r="B485" s="13" t="s">
        <v>5</v>
      </c>
      <c r="C485" s="15" t="s">
        <v>5</v>
      </c>
      <c r="D485" s="15" t="s">
        <v>5</v>
      </c>
      <c r="E485" s="15" t="s">
        <v>5</v>
      </c>
      <c r="F485" s="15" t="s">
        <v>5</v>
      </c>
      <c r="G485" s="15" t="s">
        <v>5</v>
      </c>
      <c r="H485" s="15" t="s">
        <v>5</v>
      </c>
      <c r="I485" s="13" t="s">
        <v>5</v>
      </c>
      <c r="J485" s="22" t="s">
        <v>5</v>
      </c>
      <c r="K485" s="4" t="s">
        <v>5</v>
      </c>
      <c r="L485" s="4" t="s">
        <v>5</v>
      </c>
      <c r="M485" s="4" t="s">
        <v>5</v>
      </c>
      <c r="N485" s="4" t="s">
        <v>5</v>
      </c>
      <c r="O485" s="4" t="s">
        <v>5</v>
      </c>
      <c r="P485" s="4" t="s">
        <v>5</v>
      </c>
      <c r="Q485" s="4" t="s">
        <v>5</v>
      </c>
      <c r="R485" s="4" t="s">
        <v>5</v>
      </c>
      <c r="S485" s="15" t="s">
        <v>5</v>
      </c>
      <c r="T485" s="15" t="s">
        <v>5</v>
      </c>
      <c r="U485" s="15" t="s">
        <v>5</v>
      </c>
      <c r="V485" s="4" t="s">
        <v>5</v>
      </c>
      <c r="W485" s="15" t="s">
        <v>5</v>
      </c>
      <c r="X485" s="15" t="s">
        <v>5</v>
      </c>
      <c r="Y485" s="15" t="s">
        <v>5</v>
      </c>
      <c r="Z485" s="15" t="s">
        <v>5</v>
      </c>
      <c r="AA485" s="13" t="s">
        <v>5</v>
      </c>
      <c r="AB485" s="13" t="s">
        <v>5</v>
      </c>
      <c r="AC485" s="10"/>
    </row>
    <row r="486" spans="1:29">
      <c r="A486" s="21">
        <v>480</v>
      </c>
      <c r="B486" s="13" t="s">
        <v>5</v>
      </c>
      <c r="C486" s="15" t="s">
        <v>5</v>
      </c>
      <c r="D486" s="15" t="s">
        <v>5</v>
      </c>
      <c r="E486" s="15" t="s">
        <v>5</v>
      </c>
      <c r="F486" s="15" t="s">
        <v>5</v>
      </c>
      <c r="G486" s="15" t="s">
        <v>5</v>
      </c>
      <c r="H486" s="15" t="s">
        <v>5</v>
      </c>
      <c r="I486" s="13" t="s">
        <v>5</v>
      </c>
      <c r="J486" s="22" t="s">
        <v>5</v>
      </c>
      <c r="K486" s="4" t="s">
        <v>5</v>
      </c>
      <c r="L486" s="4" t="s">
        <v>5</v>
      </c>
      <c r="M486" s="4" t="s">
        <v>5</v>
      </c>
      <c r="N486" s="4" t="s">
        <v>5</v>
      </c>
      <c r="O486" s="4" t="s">
        <v>5</v>
      </c>
      <c r="P486" s="4" t="s">
        <v>5</v>
      </c>
      <c r="Q486" s="4" t="s">
        <v>5</v>
      </c>
      <c r="R486" s="4" t="s">
        <v>5</v>
      </c>
      <c r="S486" s="15" t="s">
        <v>5</v>
      </c>
      <c r="T486" s="15" t="s">
        <v>5</v>
      </c>
      <c r="U486" s="15" t="s">
        <v>5</v>
      </c>
      <c r="V486" s="4" t="s">
        <v>5</v>
      </c>
      <c r="W486" s="15" t="s">
        <v>5</v>
      </c>
      <c r="X486" s="15" t="s">
        <v>5</v>
      </c>
      <c r="Y486" s="15" t="s">
        <v>5</v>
      </c>
      <c r="Z486" s="15" t="s">
        <v>5</v>
      </c>
      <c r="AA486" s="13" t="s">
        <v>5</v>
      </c>
      <c r="AB486" s="13" t="s">
        <v>5</v>
      </c>
      <c r="AC486" s="10"/>
    </row>
    <row r="487" spans="1:29">
      <c r="A487" s="21">
        <v>481</v>
      </c>
      <c r="B487" s="13" t="s">
        <v>5</v>
      </c>
      <c r="C487" s="15" t="s">
        <v>5</v>
      </c>
      <c r="D487" s="15" t="s">
        <v>5</v>
      </c>
      <c r="E487" s="15" t="s">
        <v>5</v>
      </c>
      <c r="F487" s="15" t="s">
        <v>5</v>
      </c>
      <c r="G487" s="15" t="s">
        <v>5</v>
      </c>
      <c r="H487" s="15" t="s">
        <v>5</v>
      </c>
      <c r="I487" s="13" t="s">
        <v>5</v>
      </c>
      <c r="J487" s="22" t="s">
        <v>5</v>
      </c>
      <c r="K487" s="4" t="s">
        <v>5</v>
      </c>
      <c r="L487" s="4" t="s">
        <v>5</v>
      </c>
      <c r="M487" s="4" t="s">
        <v>5</v>
      </c>
      <c r="N487" s="4" t="s">
        <v>5</v>
      </c>
      <c r="O487" s="4" t="s">
        <v>5</v>
      </c>
      <c r="P487" s="4" t="s">
        <v>5</v>
      </c>
      <c r="Q487" s="4" t="s">
        <v>5</v>
      </c>
      <c r="R487" s="4" t="s">
        <v>5</v>
      </c>
      <c r="S487" s="15" t="s">
        <v>5</v>
      </c>
      <c r="T487" s="15" t="s">
        <v>5</v>
      </c>
      <c r="U487" s="15" t="s">
        <v>5</v>
      </c>
      <c r="V487" s="4" t="s">
        <v>5</v>
      </c>
      <c r="W487" s="15" t="s">
        <v>5</v>
      </c>
      <c r="X487" s="15" t="s">
        <v>5</v>
      </c>
      <c r="Y487" s="15" t="s">
        <v>5</v>
      </c>
      <c r="Z487" s="15" t="s">
        <v>5</v>
      </c>
      <c r="AA487" s="13" t="s">
        <v>5</v>
      </c>
      <c r="AB487" s="13" t="s">
        <v>5</v>
      </c>
      <c r="AC487" s="10"/>
    </row>
    <row r="488" spans="1:29">
      <c r="A488" s="21">
        <v>482</v>
      </c>
      <c r="B488" s="13" t="s">
        <v>5</v>
      </c>
      <c r="C488" s="15" t="s">
        <v>5</v>
      </c>
      <c r="D488" s="15" t="s">
        <v>5</v>
      </c>
      <c r="E488" s="15" t="s">
        <v>5</v>
      </c>
      <c r="F488" s="15" t="s">
        <v>5</v>
      </c>
      <c r="G488" s="15" t="s">
        <v>5</v>
      </c>
      <c r="H488" s="15" t="s">
        <v>5</v>
      </c>
      <c r="I488" s="13" t="s">
        <v>5</v>
      </c>
      <c r="J488" s="22" t="s">
        <v>5</v>
      </c>
      <c r="K488" s="4" t="s">
        <v>5</v>
      </c>
      <c r="L488" s="4" t="s">
        <v>5</v>
      </c>
      <c r="M488" s="4" t="s">
        <v>5</v>
      </c>
      <c r="N488" s="4" t="s">
        <v>5</v>
      </c>
      <c r="O488" s="4" t="s">
        <v>5</v>
      </c>
      <c r="P488" s="4" t="s">
        <v>5</v>
      </c>
      <c r="Q488" s="4" t="s">
        <v>5</v>
      </c>
      <c r="R488" s="4" t="s">
        <v>5</v>
      </c>
      <c r="S488" s="15" t="s">
        <v>5</v>
      </c>
      <c r="T488" s="15" t="s">
        <v>5</v>
      </c>
      <c r="U488" s="15" t="s">
        <v>5</v>
      </c>
      <c r="V488" s="4" t="s">
        <v>5</v>
      </c>
      <c r="W488" s="15" t="s">
        <v>5</v>
      </c>
      <c r="X488" s="15" t="s">
        <v>5</v>
      </c>
      <c r="Y488" s="15" t="s">
        <v>5</v>
      </c>
      <c r="Z488" s="15" t="s">
        <v>5</v>
      </c>
      <c r="AA488" s="13" t="s">
        <v>5</v>
      </c>
      <c r="AB488" s="13" t="s">
        <v>5</v>
      </c>
      <c r="AC488" s="10"/>
    </row>
    <row r="489" spans="1:29">
      <c r="A489" s="21">
        <v>483</v>
      </c>
      <c r="B489" s="13" t="s">
        <v>5</v>
      </c>
      <c r="C489" s="15" t="s">
        <v>5</v>
      </c>
      <c r="D489" s="15" t="s">
        <v>5</v>
      </c>
      <c r="E489" s="15" t="s">
        <v>5</v>
      </c>
      <c r="F489" s="15" t="s">
        <v>5</v>
      </c>
      <c r="G489" s="15" t="s">
        <v>5</v>
      </c>
      <c r="H489" s="15" t="s">
        <v>5</v>
      </c>
      <c r="I489" s="13" t="s">
        <v>5</v>
      </c>
      <c r="J489" s="22" t="s">
        <v>5</v>
      </c>
      <c r="K489" s="4" t="s">
        <v>5</v>
      </c>
      <c r="L489" s="4" t="s">
        <v>5</v>
      </c>
      <c r="M489" s="4" t="s">
        <v>5</v>
      </c>
      <c r="N489" s="4" t="s">
        <v>5</v>
      </c>
      <c r="O489" s="4" t="s">
        <v>5</v>
      </c>
      <c r="P489" s="4" t="s">
        <v>5</v>
      </c>
      <c r="Q489" s="4" t="s">
        <v>5</v>
      </c>
      <c r="R489" s="4" t="s">
        <v>5</v>
      </c>
      <c r="S489" s="15" t="s">
        <v>5</v>
      </c>
      <c r="T489" s="15" t="s">
        <v>5</v>
      </c>
      <c r="U489" s="15" t="s">
        <v>5</v>
      </c>
      <c r="V489" s="4" t="s">
        <v>5</v>
      </c>
      <c r="W489" s="15" t="s">
        <v>5</v>
      </c>
      <c r="X489" s="15" t="s">
        <v>5</v>
      </c>
      <c r="Y489" s="15" t="s">
        <v>5</v>
      </c>
      <c r="Z489" s="15" t="s">
        <v>5</v>
      </c>
      <c r="AA489" s="13" t="s">
        <v>5</v>
      </c>
      <c r="AB489" s="13" t="s">
        <v>5</v>
      </c>
      <c r="AC489" s="10"/>
    </row>
    <row r="490" spans="1:29">
      <c r="A490" s="21">
        <v>484</v>
      </c>
      <c r="B490" s="13" t="s">
        <v>5</v>
      </c>
      <c r="C490" s="15" t="s">
        <v>5</v>
      </c>
      <c r="D490" s="15" t="s">
        <v>5</v>
      </c>
      <c r="E490" s="15" t="s">
        <v>5</v>
      </c>
      <c r="F490" s="15" t="s">
        <v>5</v>
      </c>
      <c r="G490" s="15" t="s">
        <v>5</v>
      </c>
      <c r="H490" s="15" t="s">
        <v>5</v>
      </c>
      <c r="I490" s="13" t="s">
        <v>5</v>
      </c>
      <c r="J490" s="22" t="s">
        <v>5</v>
      </c>
      <c r="K490" s="4" t="s">
        <v>5</v>
      </c>
      <c r="L490" s="4" t="s">
        <v>5</v>
      </c>
      <c r="M490" s="4" t="s">
        <v>5</v>
      </c>
      <c r="N490" s="4" t="s">
        <v>5</v>
      </c>
      <c r="O490" s="4" t="s">
        <v>5</v>
      </c>
      <c r="P490" s="4" t="s">
        <v>5</v>
      </c>
      <c r="Q490" s="4" t="s">
        <v>5</v>
      </c>
      <c r="R490" s="4" t="s">
        <v>5</v>
      </c>
      <c r="S490" s="15" t="s">
        <v>5</v>
      </c>
      <c r="T490" s="15" t="s">
        <v>5</v>
      </c>
      <c r="U490" s="15" t="s">
        <v>5</v>
      </c>
      <c r="V490" s="4" t="s">
        <v>5</v>
      </c>
      <c r="W490" s="15" t="s">
        <v>5</v>
      </c>
      <c r="X490" s="15" t="s">
        <v>5</v>
      </c>
      <c r="Y490" s="15" t="s">
        <v>5</v>
      </c>
      <c r="Z490" s="15" t="s">
        <v>5</v>
      </c>
      <c r="AA490" s="13" t="s">
        <v>5</v>
      </c>
      <c r="AB490" s="13" t="s">
        <v>5</v>
      </c>
      <c r="AC490" s="10"/>
    </row>
    <row r="491" spans="1:29">
      <c r="A491" s="21">
        <v>485</v>
      </c>
      <c r="B491" s="13" t="s">
        <v>5</v>
      </c>
      <c r="C491" s="15" t="s">
        <v>5</v>
      </c>
      <c r="D491" s="15" t="s">
        <v>5</v>
      </c>
      <c r="E491" s="15" t="s">
        <v>5</v>
      </c>
      <c r="F491" s="15" t="s">
        <v>5</v>
      </c>
      <c r="G491" s="15" t="s">
        <v>5</v>
      </c>
      <c r="H491" s="15" t="s">
        <v>5</v>
      </c>
      <c r="I491" s="13" t="s">
        <v>5</v>
      </c>
      <c r="J491" s="22" t="s">
        <v>5</v>
      </c>
      <c r="K491" s="4" t="s">
        <v>5</v>
      </c>
      <c r="L491" s="4" t="s">
        <v>5</v>
      </c>
      <c r="M491" s="4" t="s">
        <v>5</v>
      </c>
      <c r="N491" s="4" t="s">
        <v>5</v>
      </c>
      <c r="O491" s="4" t="s">
        <v>5</v>
      </c>
      <c r="P491" s="4" t="s">
        <v>5</v>
      </c>
      <c r="Q491" s="4" t="s">
        <v>5</v>
      </c>
      <c r="R491" s="4" t="s">
        <v>5</v>
      </c>
      <c r="S491" s="15" t="s">
        <v>5</v>
      </c>
      <c r="T491" s="15" t="s">
        <v>5</v>
      </c>
      <c r="U491" s="15" t="s">
        <v>5</v>
      </c>
      <c r="V491" s="4" t="s">
        <v>5</v>
      </c>
      <c r="W491" s="15" t="s">
        <v>5</v>
      </c>
      <c r="X491" s="15" t="s">
        <v>5</v>
      </c>
      <c r="Y491" s="15" t="s">
        <v>5</v>
      </c>
      <c r="Z491" s="15" t="s">
        <v>5</v>
      </c>
      <c r="AA491" s="13" t="s">
        <v>5</v>
      </c>
      <c r="AB491" s="13" t="s">
        <v>5</v>
      </c>
      <c r="AC491" s="10"/>
    </row>
    <row r="492" spans="1:29">
      <c r="A492" s="21">
        <v>486</v>
      </c>
      <c r="B492" s="13" t="s">
        <v>5</v>
      </c>
      <c r="C492" s="15" t="s">
        <v>5</v>
      </c>
      <c r="D492" s="15" t="s">
        <v>5</v>
      </c>
      <c r="E492" s="15" t="s">
        <v>5</v>
      </c>
      <c r="F492" s="15" t="s">
        <v>5</v>
      </c>
      <c r="G492" s="15" t="s">
        <v>5</v>
      </c>
      <c r="H492" s="15" t="s">
        <v>5</v>
      </c>
      <c r="I492" s="13" t="s">
        <v>5</v>
      </c>
      <c r="J492" s="22" t="s">
        <v>5</v>
      </c>
      <c r="K492" s="4" t="s">
        <v>5</v>
      </c>
      <c r="L492" s="4" t="s">
        <v>5</v>
      </c>
      <c r="M492" s="4" t="s">
        <v>5</v>
      </c>
      <c r="N492" s="4" t="s">
        <v>5</v>
      </c>
      <c r="O492" s="4" t="s">
        <v>5</v>
      </c>
      <c r="P492" s="4" t="s">
        <v>5</v>
      </c>
      <c r="Q492" s="4" t="s">
        <v>5</v>
      </c>
      <c r="R492" s="4" t="s">
        <v>5</v>
      </c>
      <c r="S492" s="15" t="s">
        <v>5</v>
      </c>
      <c r="T492" s="15" t="s">
        <v>5</v>
      </c>
      <c r="U492" s="15" t="s">
        <v>5</v>
      </c>
      <c r="V492" s="4" t="s">
        <v>5</v>
      </c>
      <c r="W492" s="15" t="s">
        <v>5</v>
      </c>
      <c r="X492" s="15" t="s">
        <v>5</v>
      </c>
      <c r="Y492" s="15" t="s">
        <v>5</v>
      </c>
      <c r="Z492" s="15" t="s">
        <v>5</v>
      </c>
      <c r="AA492" s="13" t="s">
        <v>5</v>
      </c>
      <c r="AB492" s="13" t="s">
        <v>5</v>
      </c>
      <c r="AC492" s="10"/>
    </row>
    <row r="493" spans="1:29">
      <c r="A493" s="21">
        <v>487</v>
      </c>
      <c r="B493" s="13" t="s">
        <v>5</v>
      </c>
      <c r="C493" s="15" t="s">
        <v>5</v>
      </c>
      <c r="D493" s="15" t="s">
        <v>5</v>
      </c>
      <c r="E493" s="15" t="s">
        <v>5</v>
      </c>
      <c r="F493" s="15" t="s">
        <v>5</v>
      </c>
      <c r="G493" s="15" t="s">
        <v>5</v>
      </c>
      <c r="H493" s="15" t="s">
        <v>5</v>
      </c>
      <c r="I493" s="13" t="s">
        <v>5</v>
      </c>
      <c r="J493" s="22" t="s">
        <v>5</v>
      </c>
      <c r="K493" s="4" t="s">
        <v>5</v>
      </c>
      <c r="L493" s="4" t="s">
        <v>5</v>
      </c>
      <c r="M493" s="4" t="s">
        <v>5</v>
      </c>
      <c r="N493" s="4" t="s">
        <v>5</v>
      </c>
      <c r="O493" s="4" t="s">
        <v>5</v>
      </c>
      <c r="P493" s="4" t="s">
        <v>5</v>
      </c>
      <c r="Q493" s="4" t="s">
        <v>5</v>
      </c>
      <c r="R493" s="4" t="s">
        <v>5</v>
      </c>
      <c r="S493" s="15" t="s">
        <v>5</v>
      </c>
      <c r="T493" s="15" t="s">
        <v>5</v>
      </c>
      <c r="U493" s="15" t="s">
        <v>5</v>
      </c>
      <c r="V493" s="4" t="s">
        <v>5</v>
      </c>
      <c r="W493" s="15" t="s">
        <v>5</v>
      </c>
      <c r="X493" s="15" t="s">
        <v>5</v>
      </c>
      <c r="Y493" s="15" t="s">
        <v>5</v>
      </c>
      <c r="Z493" s="15" t="s">
        <v>5</v>
      </c>
      <c r="AA493" s="13" t="s">
        <v>5</v>
      </c>
      <c r="AB493" s="13" t="s">
        <v>5</v>
      </c>
      <c r="AC493" s="10"/>
    </row>
    <row r="494" spans="1:29">
      <c r="A494" s="21">
        <v>488</v>
      </c>
      <c r="B494" s="13" t="s">
        <v>5</v>
      </c>
      <c r="C494" s="15" t="s">
        <v>5</v>
      </c>
      <c r="D494" s="15" t="s">
        <v>5</v>
      </c>
      <c r="E494" s="15" t="s">
        <v>5</v>
      </c>
      <c r="F494" s="15" t="s">
        <v>5</v>
      </c>
      <c r="G494" s="15" t="s">
        <v>5</v>
      </c>
      <c r="H494" s="15" t="s">
        <v>5</v>
      </c>
      <c r="I494" s="13" t="s">
        <v>5</v>
      </c>
      <c r="J494" s="22" t="s">
        <v>5</v>
      </c>
      <c r="K494" s="4" t="s">
        <v>5</v>
      </c>
      <c r="L494" s="4" t="s">
        <v>5</v>
      </c>
      <c r="M494" s="4" t="s">
        <v>5</v>
      </c>
      <c r="N494" s="4" t="s">
        <v>5</v>
      </c>
      <c r="O494" s="4" t="s">
        <v>5</v>
      </c>
      <c r="P494" s="4" t="s">
        <v>5</v>
      </c>
      <c r="Q494" s="4" t="s">
        <v>5</v>
      </c>
      <c r="R494" s="4" t="s">
        <v>5</v>
      </c>
      <c r="S494" s="15" t="s">
        <v>5</v>
      </c>
      <c r="T494" s="15" t="s">
        <v>5</v>
      </c>
      <c r="U494" s="15" t="s">
        <v>5</v>
      </c>
      <c r="V494" s="4" t="s">
        <v>5</v>
      </c>
      <c r="W494" s="15" t="s">
        <v>5</v>
      </c>
      <c r="X494" s="15" t="s">
        <v>5</v>
      </c>
      <c r="Y494" s="15" t="s">
        <v>5</v>
      </c>
      <c r="Z494" s="15" t="s">
        <v>5</v>
      </c>
      <c r="AA494" s="13" t="s">
        <v>5</v>
      </c>
      <c r="AB494" s="13" t="s">
        <v>5</v>
      </c>
      <c r="AC494" s="10"/>
    </row>
    <row r="495" spans="1:29">
      <c r="A495" s="21">
        <v>489</v>
      </c>
      <c r="B495" s="13" t="s">
        <v>5</v>
      </c>
      <c r="C495" s="15" t="s">
        <v>5</v>
      </c>
      <c r="D495" s="15" t="s">
        <v>5</v>
      </c>
      <c r="E495" s="15" t="s">
        <v>5</v>
      </c>
      <c r="F495" s="15" t="s">
        <v>5</v>
      </c>
      <c r="G495" s="15" t="s">
        <v>5</v>
      </c>
      <c r="H495" s="15" t="s">
        <v>5</v>
      </c>
      <c r="I495" s="13" t="s">
        <v>5</v>
      </c>
      <c r="J495" s="22" t="s">
        <v>5</v>
      </c>
      <c r="K495" s="4" t="s">
        <v>5</v>
      </c>
      <c r="L495" s="4" t="s">
        <v>5</v>
      </c>
      <c r="M495" s="4" t="s">
        <v>5</v>
      </c>
      <c r="N495" s="4" t="s">
        <v>5</v>
      </c>
      <c r="O495" s="4" t="s">
        <v>5</v>
      </c>
      <c r="P495" s="4" t="s">
        <v>5</v>
      </c>
      <c r="Q495" s="4" t="s">
        <v>5</v>
      </c>
      <c r="R495" s="4" t="s">
        <v>5</v>
      </c>
      <c r="S495" s="15" t="s">
        <v>5</v>
      </c>
      <c r="T495" s="15" t="s">
        <v>5</v>
      </c>
      <c r="U495" s="15" t="s">
        <v>5</v>
      </c>
      <c r="V495" s="4" t="s">
        <v>5</v>
      </c>
      <c r="W495" s="15" t="s">
        <v>5</v>
      </c>
      <c r="X495" s="15" t="s">
        <v>5</v>
      </c>
      <c r="Y495" s="15" t="s">
        <v>5</v>
      </c>
      <c r="Z495" s="15" t="s">
        <v>5</v>
      </c>
      <c r="AA495" s="13" t="s">
        <v>5</v>
      </c>
      <c r="AB495" s="13" t="s">
        <v>5</v>
      </c>
      <c r="AC495" s="10"/>
    </row>
    <row r="496" spans="1:29">
      <c r="A496" s="21">
        <v>490</v>
      </c>
      <c r="B496" s="13" t="s">
        <v>5</v>
      </c>
      <c r="C496" s="15" t="s">
        <v>5</v>
      </c>
      <c r="D496" s="15" t="s">
        <v>5</v>
      </c>
      <c r="E496" s="15" t="s">
        <v>5</v>
      </c>
      <c r="F496" s="15" t="s">
        <v>5</v>
      </c>
      <c r="G496" s="15" t="s">
        <v>5</v>
      </c>
      <c r="H496" s="15" t="s">
        <v>5</v>
      </c>
      <c r="I496" s="13" t="s">
        <v>5</v>
      </c>
      <c r="J496" s="22" t="s">
        <v>5</v>
      </c>
      <c r="K496" s="4" t="s">
        <v>5</v>
      </c>
      <c r="L496" s="4" t="s">
        <v>5</v>
      </c>
      <c r="M496" s="4" t="s">
        <v>5</v>
      </c>
      <c r="N496" s="4" t="s">
        <v>5</v>
      </c>
      <c r="O496" s="4" t="s">
        <v>5</v>
      </c>
      <c r="P496" s="4" t="s">
        <v>5</v>
      </c>
      <c r="Q496" s="4" t="s">
        <v>5</v>
      </c>
      <c r="R496" s="4" t="s">
        <v>5</v>
      </c>
      <c r="S496" s="15" t="s">
        <v>5</v>
      </c>
      <c r="T496" s="15" t="s">
        <v>5</v>
      </c>
      <c r="U496" s="15" t="s">
        <v>5</v>
      </c>
      <c r="V496" s="4" t="s">
        <v>5</v>
      </c>
      <c r="W496" s="15" t="s">
        <v>5</v>
      </c>
      <c r="X496" s="15" t="s">
        <v>5</v>
      </c>
      <c r="Y496" s="15" t="s">
        <v>5</v>
      </c>
      <c r="Z496" s="15" t="s">
        <v>5</v>
      </c>
      <c r="AA496" s="13" t="s">
        <v>5</v>
      </c>
      <c r="AB496" s="13" t="s">
        <v>5</v>
      </c>
      <c r="AC496" s="10"/>
    </row>
    <row r="497" spans="1:29">
      <c r="A497" s="21">
        <v>491</v>
      </c>
      <c r="B497" s="13" t="s">
        <v>5</v>
      </c>
      <c r="C497" s="15" t="s">
        <v>5</v>
      </c>
      <c r="D497" s="15" t="s">
        <v>5</v>
      </c>
      <c r="E497" s="15" t="s">
        <v>5</v>
      </c>
      <c r="F497" s="15" t="s">
        <v>5</v>
      </c>
      <c r="G497" s="15" t="s">
        <v>5</v>
      </c>
      <c r="H497" s="15" t="s">
        <v>5</v>
      </c>
      <c r="I497" s="13" t="s">
        <v>5</v>
      </c>
      <c r="J497" s="22" t="s">
        <v>5</v>
      </c>
      <c r="K497" s="4" t="s">
        <v>5</v>
      </c>
      <c r="L497" s="4" t="s">
        <v>5</v>
      </c>
      <c r="M497" s="4" t="s">
        <v>5</v>
      </c>
      <c r="N497" s="4" t="s">
        <v>5</v>
      </c>
      <c r="O497" s="4" t="s">
        <v>5</v>
      </c>
      <c r="P497" s="4" t="s">
        <v>5</v>
      </c>
      <c r="Q497" s="4" t="s">
        <v>5</v>
      </c>
      <c r="R497" s="4" t="s">
        <v>5</v>
      </c>
      <c r="S497" s="15" t="s">
        <v>5</v>
      </c>
      <c r="T497" s="15" t="s">
        <v>5</v>
      </c>
      <c r="U497" s="15" t="s">
        <v>5</v>
      </c>
      <c r="V497" s="4" t="s">
        <v>5</v>
      </c>
      <c r="W497" s="15" t="s">
        <v>5</v>
      </c>
      <c r="X497" s="15" t="s">
        <v>5</v>
      </c>
      <c r="Y497" s="15" t="s">
        <v>5</v>
      </c>
      <c r="Z497" s="15" t="s">
        <v>5</v>
      </c>
      <c r="AA497" s="13" t="s">
        <v>5</v>
      </c>
      <c r="AB497" s="13" t="s">
        <v>5</v>
      </c>
      <c r="AC497" s="10"/>
    </row>
    <row r="498" spans="1:29">
      <c r="A498" s="21">
        <v>492</v>
      </c>
      <c r="B498" s="13" t="s">
        <v>5</v>
      </c>
      <c r="C498" s="15" t="s">
        <v>5</v>
      </c>
      <c r="D498" s="15" t="s">
        <v>5</v>
      </c>
      <c r="E498" s="15" t="s">
        <v>5</v>
      </c>
      <c r="F498" s="15" t="s">
        <v>5</v>
      </c>
      <c r="G498" s="15" t="s">
        <v>5</v>
      </c>
      <c r="H498" s="15" t="s">
        <v>5</v>
      </c>
      <c r="I498" s="13" t="s">
        <v>5</v>
      </c>
      <c r="J498" s="22" t="s">
        <v>5</v>
      </c>
      <c r="K498" s="4" t="s">
        <v>5</v>
      </c>
      <c r="L498" s="4" t="s">
        <v>5</v>
      </c>
      <c r="M498" s="4" t="s">
        <v>5</v>
      </c>
      <c r="N498" s="4" t="s">
        <v>5</v>
      </c>
      <c r="O498" s="4" t="s">
        <v>5</v>
      </c>
      <c r="P498" s="4" t="s">
        <v>5</v>
      </c>
      <c r="Q498" s="4" t="s">
        <v>5</v>
      </c>
      <c r="R498" s="4" t="s">
        <v>5</v>
      </c>
      <c r="S498" s="15" t="s">
        <v>5</v>
      </c>
      <c r="T498" s="15" t="s">
        <v>5</v>
      </c>
      <c r="U498" s="15" t="s">
        <v>5</v>
      </c>
      <c r="V498" s="4" t="s">
        <v>5</v>
      </c>
      <c r="W498" s="15" t="s">
        <v>5</v>
      </c>
      <c r="X498" s="15" t="s">
        <v>5</v>
      </c>
      <c r="Y498" s="15" t="s">
        <v>5</v>
      </c>
      <c r="Z498" s="15" t="s">
        <v>5</v>
      </c>
      <c r="AA498" s="13" t="s">
        <v>5</v>
      </c>
      <c r="AB498" s="13" t="s">
        <v>5</v>
      </c>
      <c r="AC498" s="10"/>
    </row>
    <row r="499" spans="1:29">
      <c r="A499" s="21">
        <v>493</v>
      </c>
      <c r="B499" s="13" t="s">
        <v>5</v>
      </c>
      <c r="C499" s="15" t="s">
        <v>5</v>
      </c>
      <c r="D499" s="15" t="s">
        <v>5</v>
      </c>
      <c r="E499" s="15" t="s">
        <v>5</v>
      </c>
      <c r="F499" s="15" t="s">
        <v>5</v>
      </c>
      <c r="G499" s="15" t="s">
        <v>5</v>
      </c>
      <c r="H499" s="15" t="s">
        <v>5</v>
      </c>
      <c r="I499" s="13" t="s">
        <v>5</v>
      </c>
      <c r="J499" s="22" t="s">
        <v>5</v>
      </c>
      <c r="K499" s="4" t="s">
        <v>5</v>
      </c>
      <c r="L499" s="4" t="s">
        <v>5</v>
      </c>
      <c r="M499" s="4" t="s">
        <v>5</v>
      </c>
      <c r="N499" s="4" t="s">
        <v>5</v>
      </c>
      <c r="O499" s="4" t="s">
        <v>5</v>
      </c>
      <c r="P499" s="4" t="s">
        <v>5</v>
      </c>
      <c r="Q499" s="4" t="s">
        <v>5</v>
      </c>
      <c r="R499" s="4" t="s">
        <v>5</v>
      </c>
      <c r="S499" s="15" t="s">
        <v>5</v>
      </c>
      <c r="T499" s="15" t="s">
        <v>5</v>
      </c>
      <c r="U499" s="15" t="s">
        <v>5</v>
      </c>
      <c r="V499" s="4" t="s">
        <v>5</v>
      </c>
      <c r="W499" s="15" t="s">
        <v>5</v>
      </c>
      <c r="X499" s="15" t="s">
        <v>5</v>
      </c>
      <c r="Y499" s="15" t="s">
        <v>5</v>
      </c>
      <c r="Z499" s="15" t="s">
        <v>5</v>
      </c>
      <c r="AA499" s="13" t="s">
        <v>5</v>
      </c>
      <c r="AB499" s="13" t="s">
        <v>5</v>
      </c>
      <c r="AC499" s="10"/>
    </row>
    <row r="500" spans="1:29">
      <c r="A500" s="21">
        <v>494</v>
      </c>
      <c r="B500" s="13" t="s">
        <v>5</v>
      </c>
      <c r="C500" s="15" t="s">
        <v>5</v>
      </c>
      <c r="D500" s="15" t="s">
        <v>5</v>
      </c>
      <c r="E500" s="15" t="s">
        <v>5</v>
      </c>
      <c r="F500" s="15" t="s">
        <v>5</v>
      </c>
      <c r="G500" s="15" t="s">
        <v>5</v>
      </c>
      <c r="H500" s="15" t="s">
        <v>5</v>
      </c>
      <c r="I500" s="13" t="s">
        <v>5</v>
      </c>
      <c r="J500" s="22" t="s">
        <v>5</v>
      </c>
      <c r="K500" s="4" t="s">
        <v>5</v>
      </c>
      <c r="L500" s="4" t="s">
        <v>5</v>
      </c>
      <c r="M500" s="4" t="s">
        <v>5</v>
      </c>
      <c r="N500" s="4" t="s">
        <v>5</v>
      </c>
      <c r="O500" s="4" t="s">
        <v>5</v>
      </c>
      <c r="P500" s="4" t="s">
        <v>5</v>
      </c>
      <c r="Q500" s="4" t="s">
        <v>5</v>
      </c>
      <c r="R500" s="4" t="s">
        <v>5</v>
      </c>
      <c r="S500" s="15" t="s">
        <v>5</v>
      </c>
      <c r="T500" s="15" t="s">
        <v>5</v>
      </c>
      <c r="U500" s="15" t="s">
        <v>5</v>
      </c>
      <c r="V500" s="4" t="s">
        <v>5</v>
      </c>
      <c r="W500" s="15" t="s">
        <v>5</v>
      </c>
      <c r="X500" s="15" t="s">
        <v>5</v>
      </c>
      <c r="Y500" s="15" t="s">
        <v>5</v>
      </c>
      <c r="Z500" s="15" t="s">
        <v>5</v>
      </c>
      <c r="AA500" s="13" t="s">
        <v>5</v>
      </c>
      <c r="AB500" s="13" t="s">
        <v>5</v>
      </c>
      <c r="AC500" s="10"/>
    </row>
    <row r="501" spans="1:29">
      <c r="A501" s="21">
        <v>495</v>
      </c>
      <c r="B501" s="13" t="s">
        <v>5</v>
      </c>
      <c r="C501" s="15" t="s">
        <v>5</v>
      </c>
      <c r="D501" s="15" t="s">
        <v>5</v>
      </c>
      <c r="E501" s="15" t="s">
        <v>5</v>
      </c>
      <c r="F501" s="15" t="s">
        <v>5</v>
      </c>
      <c r="G501" s="15" t="s">
        <v>5</v>
      </c>
      <c r="H501" s="15" t="s">
        <v>5</v>
      </c>
      <c r="I501" s="13" t="s">
        <v>5</v>
      </c>
      <c r="J501" s="22" t="s">
        <v>5</v>
      </c>
      <c r="K501" s="4" t="s">
        <v>5</v>
      </c>
      <c r="L501" s="4" t="s">
        <v>5</v>
      </c>
      <c r="M501" s="4" t="s">
        <v>5</v>
      </c>
      <c r="N501" s="4" t="s">
        <v>5</v>
      </c>
      <c r="O501" s="4" t="s">
        <v>5</v>
      </c>
      <c r="P501" s="4" t="s">
        <v>5</v>
      </c>
      <c r="Q501" s="4" t="s">
        <v>5</v>
      </c>
      <c r="R501" s="4" t="s">
        <v>5</v>
      </c>
      <c r="S501" s="15" t="s">
        <v>5</v>
      </c>
      <c r="T501" s="15" t="s">
        <v>5</v>
      </c>
      <c r="U501" s="15" t="s">
        <v>5</v>
      </c>
      <c r="V501" s="4" t="s">
        <v>5</v>
      </c>
      <c r="W501" s="15" t="s">
        <v>5</v>
      </c>
      <c r="X501" s="15" t="s">
        <v>5</v>
      </c>
      <c r="Y501" s="15" t="s">
        <v>5</v>
      </c>
      <c r="Z501" s="15" t="s">
        <v>5</v>
      </c>
      <c r="AA501" s="13" t="s">
        <v>5</v>
      </c>
      <c r="AB501" s="13" t="s">
        <v>5</v>
      </c>
      <c r="AC501" s="10"/>
    </row>
    <row r="502" spans="1:29">
      <c r="A502" s="21">
        <v>496</v>
      </c>
      <c r="B502" s="13" t="s">
        <v>5</v>
      </c>
      <c r="C502" s="15" t="s">
        <v>5</v>
      </c>
      <c r="D502" s="15" t="s">
        <v>5</v>
      </c>
      <c r="E502" s="15" t="s">
        <v>5</v>
      </c>
      <c r="F502" s="15" t="s">
        <v>5</v>
      </c>
      <c r="G502" s="15" t="s">
        <v>5</v>
      </c>
      <c r="H502" s="15" t="s">
        <v>5</v>
      </c>
      <c r="I502" s="13" t="s">
        <v>5</v>
      </c>
      <c r="J502" s="22" t="s">
        <v>5</v>
      </c>
      <c r="K502" s="4" t="s">
        <v>5</v>
      </c>
      <c r="L502" s="4" t="s">
        <v>5</v>
      </c>
      <c r="M502" s="4" t="s">
        <v>5</v>
      </c>
      <c r="N502" s="4" t="s">
        <v>5</v>
      </c>
      <c r="O502" s="4" t="s">
        <v>5</v>
      </c>
      <c r="P502" s="4" t="s">
        <v>5</v>
      </c>
      <c r="Q502" s="4" t="s">
        <v>5</v>
      </c>
      <c r="R502" s="4" t="s">
        <v>5</v>
      </c>
      <c r="S502" s="15" t="s">
        <v>5</v>
      </c>
      <c r="T502" s="15" t="s">
        <v>5</v>
      </c>
      <c r="U502" s="15" t="s">
        <v>5</v>
      </c>
      <c r="V502" s="4" t="s">
        <v>5</v>
      </c>
      <c r="W502" s="15" t="s">
        <v>5</v>
      </c>
      <c r="X502" s="15" t="s">
        <v>5</v>
      </c>
      <c r="Y502" s="15" t="s">
        <v>5</v>
      </c>
      <c r="Z502" s="15" t="s">
        <v>5</v>
      </c>
      <c r="AA502" s="13" t="s">
        <v>5</v>
      </c>
      <c r="AB502" s="13" t="s">
        <v>5</v>
      </c>
      <c r="AC502" s="10"/>
    </row>
    <row r="503" spans="1:29">
      <c r="A503" s="21">
        <v>497</v>
      </c>
      <c r="B503" s="13" t="s">
        <v>5</v>
      </c>
      <c r="C503" s="15" t="s">
        <v>5</v>
      </c>
      <c r="D503" s="15" t="s">
        <v>5</v>
      </c>
      <c r="E503" s="15" t="s">
        <v>5</v>
      </c>
      <c r="F503" s="15" t="s">
        <v>5</v>
      </c>
      <c r="G503" s="15" t="s">
        <v>5</v>
      </c>
      <c r="H503" s="15" t="s">
        <v>5</v>
      </c>
      <c r="I503" s="13" t="s">
        <v>5</v>
      </c>
      <c r="J503" s="22" t="s">
        <v>5</v>
      </c>
      <c r="K503" s="4" t="s">
        <v>5</v>
      </c>
      <c r="L503" s="4" t="s">
        <v>5</v>
      </c>
      <c r="M503" s="4" t="s">
        <v>5</v>
      </c>
      <c r="N503" s="4" t="s">
        <v>5</v>
      </c>
      <c r="O503" s="4" t="s">
        <v>5</v>
      </c>
      <c r="P503" s="4" t="s">
        <v>5</v>
      </c>
      <c r="Q503" s="4" t="s">
        <v>5</v>
      </c>
      <c r="R503" s="4" t="s">
        <v>5</v>
      </c>
      <c r="S503" s="15" t="s">
        <v>5</v>
      </c>
      <c r="T503" s="15" t="s">
        <v>5</v>
      </c>
      <c r="U503" s="15" t="s">
        <v>5</v>
      </c>
      <c r="V503" s="4" t="s">
        <v>5</v>
      </c>
      <c r="W503" s="15" t="s">
        <v>5</v>
      </c>
      <c r="X503" s="15" t="s">
        <v>5</v>
      </c>
      <c r="Y503" s="15" t="s">
        <v>5</v>
      </c>
      <c r="Z503" s="15" t="s">
        <v>5</v>
      </c>
      <c r="AA503" s="13" t="s">
        <v>5</v>
      </c>
      <c r="AB503" s="13" t="s">
        <v>5</v>
      </c>
      <c r="AC503" s="10"/>
    </row>
    <row r="504" spans="1:29">
      <c r="A504" s="21">
        <v>498</v>
      </c>
      <c r="B504" s="13" t="s">
        <v>5</v>
      </c>
      <c r="C504" s="15" t="s">
        <v>5</v>
      </c>
      <c r="D504" s="15" t="s">
        <v>5</v>
      </c>
      <c r="E504" s="15" t="s">
        <v>5</v>
      </c>
      <c r="F504" s="15" t="s">
        <v>5</v>
      </c>
      <c r="G504" s="15" t="s">
        <v>5</v>
      </c>
      <c r="H504" s="15" t="s">
        <v>5</v>
      </c>
      <c r="I504" s="13" t="s">
        <v>5</v>
      </c>
      <c r="J504" s="22" t="s">
        <v>5</v>
      </c>
      <c r="K504" s="4" t="s">
        <v>5</v>
      </c>
      <c r="L504" s="4" t="s">
        <v>5</v>
      </c>
      <c r="M504" s="4" t="s">
        <v>5</v>
      </c>
      <c r="N504" s="4" t="s">
        <v>5</v>
      </c>
      <c r="O504" s="4" t="s">
        <v>5</v>
      </c>
      <c r="P504" s="4" t="s">
        <v>5</v>
      </c>
      <c r="Q504" s="4" t="s">
        <v>5</v>
      </c>
      <c r="R504" s="4" t="s">
        <v>5</v>
      </c>
      <c r="S504" s="15" t="s">
        <v>5</v>
      </c>
      <c r="T504" s="15" t="s">
        <v>5</v>
      </c>
      <c r="U504" s="15" t="s">
        <v>5</v>
      </c>
      <c r="V504" s="4" t="s">
        <v>5</v>
      </c>
      <c r="W504" s="15" t="s">
        <v>5</v>
      </c>
      <c r="X504" s="15" t="s">
        <v>5</v>
      </c>
      <c r="Y504" s="15" t="s">
        <v>5</v>
      </c>
      <c r="Z504" s="15" t="s">
        <v>5</v>
      </c>
      <c r="AA504" s="13" t="s">
        <v>5</v>
      </c>
      <c r="AB504" s="13" t="s">
        <v>5</v>
      </c>
      <c r="AC504" s="10"/>
    </row>
    <row r="505" spans="1:29">
      <c r="A505" s="21">
        <v>499</v>
      </c>
      <c r="B505" s="13" t="s">
        <v>5</v>
      </c>
      <c r="C505" s="15" t="s">
        <v>5</v>
      </c>
      <c r="D505" s="15" t="s">
        <v>5</v>
      </c>
      <c r="E505" s="15" t="s">
        <v>5</v>
      </c>
      <c r="F505" s="15" t="s">
        <v>5</v>
      </c>
      <c r="G505" s="15" t="s">
        <v>5</v>
      </c>
      <c r="H505" s="15" t="s">
        <v>5</v>
      </c>
      <c r="I505" s="13" t="s">
        <v>5</v>
      </c>
      <c r="J505" s="22" t="s">
        <v>5</v>
      </c>
      <c r="K505" s="4" t="s">
        <v>5</v>
      </c>
      <c r="L505" s="4" t="s">
        <v>5</v>
      </c>
      <c r="M505" s="4" t="s">
        <v>5</v>
      </c>
      <c r="N505" s="4" t="s">
        <v>5</v>
      </c>
      <c r="O505" s="4" t="s">
        <v>5</v>
      </c>
      <c r="P505" s="4" t="s">
        <v>5</v>
      </c>
      <c r="Q505" s="4" t="s">
        <v>5</v>
      </c>
      <c r="R505" s="4" t="s">
        <v>5</v>
      </c>
      <c r="S505" s="15" t="s">
        <v>5</v>
      </c>
      <c r="T505" s="15" t="s">
        <v>5</v>
      </c>
      <c r="U505" s="15" t="s">
        <v>5</v>
      </c>
      <c r="V505" s="4" t="s">
        <v>5</v>
      </c>
      <c r="W505" s="15" t="s">
        <v>5</v>
      </c>
      <c r="X505" s="15" t="s">
        <v>5</v>
      </c>
      <c r="Y505" s="15" t="s">
        <v>5</v>
      </c>
      <c r="Z505" s="15" t="s">
        <v>5</v>
      </c>
      <c r="AA505" s="13" t="s">
        <v>5</v>
      </c>
      <c r="AB505" s="13" t="s">
        <v>5</v>
      </c>
      <c r="AC505" s="10"/>
    </row>
    <row r="506" spans="1:29">
      <c r="A506" s="21">
        <v>500</v>
      </c>
      <c r="B506" s="13" t="s">
        <v>5</v>
      </c>
      <c r="C506" s="15" t="s">
        <v>5</v>
      </c>
      <c r="D506" s="15" t="s">
        <v>5</v>
      </c>
      <c r="E506" s="15" t="s">
        <v>5</v>
      </c>
      <c r="F506" s="15" t="s">
        <v>5</v>
      </c>
      <c r="G506" s="15" t="s">
        <v>5</v>
      </c>
      <c r="H506" s="15" t="s">
        <v>5</v>
      </c>
      <c r="I506" s="13" t="s">
        <v>5</v>
      </c>
      <c r="J506" s="22" t="s">
        <v>5</v>
      </c>
      <c r="K506" s="4" t="s">
        <v>5</v>
      </c>
      <c r="L506" s="4" t="s">
        <v>5</v>
      </c>
      <c r="M506" s="4" t="s">
        <v>5</v>
      </c>
      <c r="N506" s="4" t="s">
        <v>5</v>
      </c>
      <c r="O506" s="4" t="s">
        <v>5</v>
      </c>
      <c r="P506" s="4" t="s">
        <v>5</v>
      </c>
      <c r="Q506" s="4" t="s">
        <v>5</v>
      </c>
      <c r="R506" s="4" t="s">
        <v>5</v>
      </c>
      <c r="S506" s="15" t="s">
        <v>5</v>
      </c>
      <c r="T506" s="15" t="s">
        <v>5</v>
      </c>
      <c r="U506" s="15" t="s">
        <v>5</v>
      </c>
      <c r="V506" s="4" t="s">
        <v>5</v>
      </c>
      <c r="W506" s="15" t="s">
        <v>5</v>
      </c>
      <c r="X506" s="15" t="s">
        <v>5</v>
      </c>
      <c r="Y506" s="15" t="s">
        <v>5</v>
      </c>
      <c r="Z506" s="15" t="s">
        <v>5</v>
      </c>
      <c r="AA506" s="13" t="s">
        <v>5</v>
      </c>
      <c r="AB506" s="13" t="s">
        <v>5</v>
      </c>
      <c r="AC506" s="10"/>
    </row>
    <row r="507" spans="1:29">
      <c r="A507" s="21">
        <v>501</v>
      </c>
      <c r="B507" s="13" t="s">
        <v>5</v>
      </c>
      <c r="C507" s="15" t="s">
        <v>5</v>
      </c>
      <c r="D507" s="15" t="s">
        <v>5</v>
      </c>
      <c r="E507" s="15" t="s">
        <v>5</v>
      </c>
      <c r="F507" s="15" t="s">
        <v>5</v>
      </c>
      <c r="G507" s="15" t="s">
        <v>5</v>
      </c>
      <c r="H507" s="15" t="s">
        <v>5</v>
      </c>
      <c r="I507" s="13" t="s">
        <v>5</v>
      </c>
      <c r="J507" s="22" t="s">
        <v>5</v>
      </c>
      <c r="K507" s="4" t="s">
        <v>5</v>
      </c>
      <c r="L507" s="4" t="s">
        <v>5</v>
      </c>
      <c r="M507" s="4" t="s">
        <v>5</v>
      </c>
      <c r="N507" s="4" t="s">
        <v>5</v>
      </c>
      <c r="O507" s="4" t="s">
        <v>5</v>
      </c>
      <c r="P507" s="4" t="s">
        <v>5</v>
      </c>
      <c r="Q507" s="4" t="s">
        <v>5</v>
      </c>
      <c r="R507" s="4" t="s">
        <v>5</v>
      </c>
      <c r="S507" s="15" t="s">
        <v>5</v>
      </c>
      <c r="T507" s="15" t="s">
        <v>5</v>
      </c>
      <c r="U507" s="15" t="s">
        <v>5</v>
      </c>
      <c r="V507" s="4" t="s">
        <v>5</v>
      </c>
      <c r="W507" s="15" t="s">
        <v>5</v>
      </c>
      <c r="X507" s="15" t="s">
        <v>5</v>
      </c>
      <c r="Y507" s="15" t="s">
        <v>5</v>
      </c>
      <c r="Z507" s="15" t="s">
        <v>5</v>
      </c>
      <c r="AA507" s="13" t="s">
        <v>5</v>
      </c>
      <c r="AB507" s="13" t="s">
        <v>5</v>
      </c>
      <c r="AC507" s="10"/>
    </row>
    <row r="508" spans="1:29">
      <c r="A508" s="21">
        <v>502</v>
      </c>
      <c r="B508" s="13" t="s">
        <v>5</v>
      </c>
      <c r="C508" s="15" t="s">
        <v>5</v>
      </c>
      <c r="D508" s="15" t="s">
        <v>5</v>
      </c>
      <c r="E508" s="15" t="s">
        <v>5</v>
      </c>
      <c r="F508" s="15" t="s">
        <v>5</v>
      </c>
      <c r="G508" s="15" t="s">
        <v>5</v>
      </c>
      <c r="H508" s="15" t="s">
        <v>5</v>
      </c>
      <c r="I508" s="13" t="s">
        <v>5</v>
      </c>
      <c r="J508" s="22" t="s">
        <v>5</v>
      </c>
      <c r="K508" s="4" t="s">
        <v>5</v>
      </c>
      <c r="L508" s="4" t="s">
        <v>5</v>
      </c>
      <c r="M508" s="4" t="s">
        <v>5</v>
      </c>
      <c r="N508" s="4" t="s">
        <v>5</v>
      </c>
      <c r="O508" s="4" t="s">
        <v>5</v>
      </c>
      <c r="P508" s="4" t="s">
        <v>5</v>
      </c>
      <c r="Q508" s="4" t="s">
        <v>5</v>
      </c>
      <c r="R508" s="4" t="s">
        <v>5</v>
      </c>
      <c r="S508" s="15" t="s">
        <v>5</v>
      </c>
      <c r="T508" s="15" t="s">
        <v>5</v>
      </c>
      <c r="U508" s="15" t="s">
        <v>5</v>
      </c>
      <c r="V508" s="4" t="s">
        <v>5</v>
      </c>
      <c r="W508" s="15" t="s">
        <v>5</v>
      </c>
      <c r="X508" s="15" t="s">
        <v>5</v>
      </c>
      <c r="Y508" s="15" t="s">
        <v>5</v>
      </c>
      <c r="Z508" s="15" t="s">
        <v>5</v>
      </c>
      <c r="AA508" s="13" t="s">
        <v>5</v>
      </c>
      <c r="AB508" s="13" t="s">
        <v>5</v>
      </c>
      <c r="AC508" s="10"/>
    </row>
    <row r="509" spans="1:29">
      <c r="A509" s="21">
        <v>503</v>
      </c>
      <c r="B509" s="13" t="s">
        <v>5</v>
      </c>
      <c r="C509" s="15" t="s">
        <v>5</v>
      </c>
      <c r="D509" s="15" t="s">
        <v>5</v>
      </c>
      <c r="E509" s="15" t="s">
        <v>5</v>
      </c>
      <c r="F509" s="15" t="s">
        <v>5</v>
      </c>
      <c r="G509" s="15" t="s">
        <v>5</v>
      </c>
      <c r="H509" s="15" t="s">
        <v>5</v>
      </c>
      <c r="I509" s="13" t="s">
        <v>5</v>
      </c>
      <c r="J509" s="22" t="s">
        <v>5</v>
      </c>
      <c r="K509" s="4" t="s">
        <v>5</v>
      </c>
      <c r="L509" s="4" t="s">
        <v>5</v>
      </c>
      <c r="M509" s="4" t="s">
        <v>5</v>
      </c>
      <c r="N509" s="4" t="s">
        <v>5</v>
      </c>
      <c r="O509" s="4" t="s">
        <v>5</v>
      </c>
      <c r="P509" s="4" t="s">
        <v>5</v>
      </c>
      <c r="Q509" s="4" t="s">
        <v>5</v>
      </c>
      <c r="R509" s="4" t="s">
        <v>5</v>
      </c>
      <c r="S509" s="15" t="s">
        <v>5</v>
      </c>
      <c r="T509" s="15" t="s">
        <v>5</v>
      </c>
      <c r="U509" s="15" t="s">
        <v>5</v>
      </c>
      <c r="V509" s="4" t="s">
        <v>5</v>
      </c>
      <c r="W509" s="15" t="s">
        <v>5</v>
      </c>
      <c r="X509" s="15" t="s">
        <v>5</v>
      </c>
      <c r="Y509" s="15" t="s">
        <v>5</v>
      </c>
      <c r="Z509" s="15" t="s">
        <v>5</v>
      </c>
      <c r="AA509" s="13" t="s">
        <v>5</v>
      </c>
      <c r="AB509" s="13" t="s">
        <v>5</v>
      </c>
      <c r="AC509" s="10"/>
    </row>
    <row r="510" spans="1:29">
      <c r="A510" s="21">
        <v>504</v>
      </c>
      <c r="B510" s="13" t="s">
        <v>5</v>
      </c>
      <c r="C510" s="15" t="s">
        <v>5</v>
      </c>
      <c r="D510" s="15" t="s">
        <v>5</v>
      </c>
      <c r="E510" s="15" t="s">
        <v>5</v>
      </c>
      <c r="F510" s="15" t="s">
        <v>5</v>
      </c>
      <c r="G510" s="15" t="s">
        <v>5</v>
      </c>
      <c r="H510" s="15" t="s">
        <v>5</v>
      </c>
      <c r="I510" s="13" t="s">
        <v>5</v>
      </c>
      <c r="J510" s="22" t="s">
        <v>5</v>
      </c>
      <c r="K510" s="4" t="s">
        <v>5</v>
      </c>
      <c r="L510" s="4" t="s">
        <v>5</v>
      </c>
      <c r="M510" s="4" t="s">
        <v>5</v>
      </c>
      <c r="N510" s="4" t="s">
        <v>5</v>
      </c>
      <c r="O510" s="4" t="s">
        <v>5</v>
      </c>
      <c r="P510" s="4" t="s">
        <v>5</v>
      </c>
      <c r="Q510" s="4" t="s">
        <v>5</v>
      </c>
      <c r="R510" s="4" t="s">
        <v>5</v>
      </c>
      <c r="S510" s="15" t="s">
        <v>5</v>
      </c>
      <c r="T510" s="15" t="s">
        <v>5</v>
      </c>
      <c r="U510" s="15" t="s">
        <v>5</v>
      </c>
      <c r="V510" s="4" t="s">
        <v>5</v>
      </c>
      <c r="W510" s="15" t="s">
        <v>5</v>
      </c>
      <c r="X510" s="15" t="s">
        <v>5</v>
      </c>
      <c r="Y510" s="15" t="s">
        <v>5</v>
      </c>
      <c r="Z510" s="15" t="s">
        <v>5</v>
      </c>
      <c r="AA510" s="13" t="s">
        <v>5</v>
      </c>
      <c r="AB510" s="13" t="s">
        <v>5</v>
      </c>
      <c r="AC510" s="10"/>
    </row>
    <row r="511" spans="1:29">
      <c r="A511" s="21">
        <v>505</v>
      </c>
      <c r="B511" s="13" t="s">
        <v>5</v>
      </c>
      <c r="C511" s="15" t="s">
        <v>5</v>
      </c>
      <c r="D511" s="15" t="s">
        <v>5</v>
      </c>
      <c r="E511" s="15" t="s">
        <v>5</v>
      </c>
      <c r="F511" s="15" t="s">
        <v>5</v>
      </c>
      <c r="G511" s="15" t="s">
        <v>5</v>
      </c>
      <c r="H511" s="15" t="s">
        <v>5</v>
      </c>
      <c r="I511" s="13" t="s">
        <v>5</v>
      </c>
      <c r="J511" s="22" t="s">
        <v>5</v>
      </c>
      <c r="K511" s="4" t="s">
        <v>5</v>
      </c>
      <c r="L511" s="4" t="s">
        <v>5</v>
      </c>
      <c r="M511" s="4" t="s">
        <v>5</v>
      </c>
      <c r="N511" s="4" t="s">
        <v>5</v>
      </c>
      <c r="O511" s="4" t="s">
        <v>5</v>
      </c>
      <c r="P511" s="4" t="s">
        <v>5</v>
      </c>
      <c r="Q511" s="4" t="s">
        <v>5</v>
      </c>
      <c r="R511" s="4" t="s">
        <v>5</v>
      </c>
      <c r="S511" s="15" t="s">
        <v>5</v>
      </c>
      <c r="T511" s="15" t="s">
        <v>5</v>
      </c>
      <c r="U511" s="15" t="s">
        <v>5</v>
      </c>
      <c r="V511" s="4" t="s">
        <v>5</v>
      </c>
      <c r="W511" s="15" t="s">
        <v>5</v>
      </c>
      <c r="X511" s="15" t="s">
        <v>5</v>
      </c>
      <c r="Y511" s="15" t="s">
        <v>5</v>
      </c>
      <c r="Z511" s="15" t="s">
        <v>5</v>
      </c>
      <c r="AA511" s="13" t="s">
        <v>5</v>
      </c>
      <c r="AB511" s="13" t="s">
        <v>5</v>
      </c>
      <c r="AC511" s="10"/>
    </row>
    <row r="512" spans="1:29">
      <c r="A512" s="21">
        <v>506</v>
      </c>
      <c r="B512" s="13" t="s">
        <v>5</v>
      </c>
      <c r="C512" s="15" t="s">
        <v>5</v>
      </c>
      <c r="D512" s="15" t="s">
        <v>5</v>
      </c>
      <c r="E512" s="15" t="s">
        <v>5</v>
      </c>
      <c r="F512" s="15" t="s">
        <v>5</v>
      </c>
      <c r="G512" s="15" t="s">
        <v>5</v>
      </c>
      <c r="H512" s="15" t="s">
        <v>5</v>
      </c>
      <c r="I512" s="13" t="s">
        <v>5</v>
      </c>
      <c r="J512" s="22" t="s">
        <v>5</v>
      </c>
      <c r="K512" s="4" t="s">
        <v>5</v>
      </c>
      <c r="L512" s="4" t="s">
        <v>5</v>
      </c>
      <c r="M512" s="4" t="s">
        <v>5</v>
      </c>
      <c r="N512" s="4" t="s">
        <v>5</v>
      </c>
      <c r="O512" s="4" t="s">
        <v>5</v>
      </c>
      <c r="P512" s="4" t="s">
        <v>5</v>
      </c>
      <c r="Q512" s="4" t="s">
        <v>5</v>
      </c>
      <c r="R512" s="4" t="s">
        <v>5</v>
      </c>
      <c r="S512" s="15" t="s">
        <v>5</v>
      </c>
      <c r="T512" s="15" t="s">
        <v>5</v>
      </c>
      <c r="U512" s="15" t="s">
        <v>5</v>
      </c>
      <c r="V512" s="4" t="s">
        <v>5</v>
      </c>
      <c r="W512" s="15" t="s">
        <v>5</v>
      </c>
      <c r="X512" s="15" t="s">
        <v>5</v>
      </c>
      <c r="Y512" s="15" t="s">
        <v>5</v>
      </c>
      <c r="Z512" s="15" t="s">
        <v>5</v>
      </c>
      <c r="AA512" s="13" t="s">
        <v>5</v>
      </c>
      <c r="AB512" s="13" t="s">
        <v>5</v>
      </c>
      <c r="AC512" s="10"/>
    </row>
    <row r="513" spans="1:29">
      <c r="A513" s="21">
        <v>507</v>
      </c>
      <c r="B513" s="13" t="s">
        <v>5</v>
      </c>
      <c r="C513" s="15" t="s">
        <v>5</v>
      </c>
      <c r="D513" s="15" t="s">
        <v>5</v>
      </c>
      <c r="E513" s="15" t="s">
        <v>5</v>
      </c>
      <c r="F513" s="15" t="s">
        <v>5</v>
      </c>
      <c r="G513" s="15" t="s">
        <v>5</v>
      </c>
      <c r="H513" s="15" t="s">
        <v>5</v>
      </c>
      <c r="I513" s="13" t="s">
        <v>5</v>
      </c>
      <c r="J513" s="22" t="s">
        <v>5</v>
      </c>
      <c r="K513" s="4" t="s">
        <v>5</v>
      </c>
      <c r="L513" s="4" t="s">
        <v>5</v>
      </c>
      <c r="M513" s="4" t="s">
        <v>5</v>
      </c>
      <c r="N513" s="4" t="s">
        <v>5</v>
      </c>
      <c r="O513" s="4" t="s">
        <v>5</v>
      </c>
      <c r="P513" s="4" t="s">
        <v>5</v>
      </c>
      <c r="Q513" s="4" t="s">
        <v>5</v>
      </c>
      <c r="R513" s="4" t="s">
        <v>5</v>
      </c>
      <c r="S513" s="15" t="s">
        <v>5</v>
      </c>
      <c r="T513" s="15" t="s">
        <v>5</v>
      </c>
      <c r="U513" s="15" t="s">
        <v>5</v>
      </c>
      <c r="V513" s="4" t="s">
        <v>5</v>
      </c>
      <c r="W513" s="15" t="s">
        <v>5</v>
      </c>
      <c r="X513" s="15" t="s">
        <v>5</v>
      </c>
      <c r="Y513" s="15" t="s">
        <v>5</v>
      </c>
      <c r="Z513" s="15" t="s">
        <v>5</v>
      </c>
      <c r="AA513" s="13" t="s">
        <v>5</v>
      </c>
      <c r="AB513" s="13" t="s">
        <v>5</v>
      </c>
      <c r="AC513" s="10"/>
    </row>
    <row r="514" spans="1:29">
      <c r="A514" s="21">
        <v>508</v>
      </c>
      <c r="B514" s="13" t="s">
        <v>5</v>
      </c>
      <c r="C514" s="15" t="s">
        <v>5</v>
      </c>
      <c r="D514" s="15" t="s">
        <v>5</v>
      </c>
      <c r="E514" s="15" t="s">
        <v>5</v>
      </c>
      <c r="F514" s="15" t="s">
        <v>5</v>
      </c>
      <c r="G514" s="15" t="s">
        <v>5</v>
      </c>
      <c r="H514" s="15" t="s">
        <v>5</v>
      </c>
      <c r="I514" s="13" t="s">
        <v>5</v>
      </c>
      <c r="J514" s="22" t="s">
        <v>5</v>
      </c>
      <c r="K514" s="4" t="s">
        <v>5</v>
      </c>
      <c r="L514" s="4" t="s">
        <v>5</v>
      </c>
      <c r="M514" s="4" t="s">
        <v>5</v>
      </c>
      <c r="N514" s="4" t="s">
        <v>5</v>
      </c>
      <c r="O514" s="4" t="s">
        <v>5</v>
      </c>
      <c r="P514" s="4" t="s">
        <v>5</v>
      </c>
      <c r="Q514" s="4" t="s">
        <v>5</v>
      </c>
      <c r="R514" s="4" t="s">
        <v>5</v>
      </c>
      <c r="S514" s="15" t="s">
        <v>5</v>
      </c>
      <c r="T514" s="15" t="s">
        <v>5</v>
      </c>
      <c r="U514" s="15" t="s">
        <v>5</v>
      </c>
      <c r="V514" s="4" t="s">
        <v>5</v>
      </c>
      <c r="W514" s="15" t="s">
        <v>5</v>
      </c>
      <c r="X514" s="15" t="s">
        <v>5</v>
      </c>
      <c r="Y514" s="15" t="s">
        <v>5</v>
      </c>
      <c r="Z514" s="15" t="s">
        <v>5</v>
      </c>
      <c r="AA514" s="13" t="s">
        <v>5</v>
      </c>
      <c r="AB514" s="13" t="s">
        <v>5</v>
      </c>
      <c r="AC514" s="10"/>
    </row>
    <row r="515" spans="1:29">
      <c r="A515" s="21">
        <v>509</v>
      </c>
      <c r="B515" s="13" t="s">
        <v>5</v>
      </c>
      <c r="C515" s="15" t="s">
        <v>5</v>
      </c>
      <c r="D515" s="15" t="s">
        <v>5</v>
      </c>
      <c r="E515" s="15" t="s">
        <v>5</v>
      </c>
      <c r="F515" s="15" t="s">
        <v>5</v>
      </c>
      <c r="G515" s="15" t="s">
        <v>5</v>
      </c>
      <c r="H515" s="15" t="s">
        <v>5</v>
      </c>
      <c r="I515" s="13" t="s">
        <v>5</v>
      </c>
      <c r="J515" s="22" t="s">
        <v>5</v>
      </c>
      <c r="K515" s="4" t="s">
        <v>5</v>
      </c>
      <c r="L515" s="4" t="s">
        <v>5</v>
      </c>
      <c r="M515" s="4" t="s">
        <v>5</v>
      </c>
      <c r="N515" s="4" t="s">
        <v>5</v>
      </c>
      <c r="O515" s="4" t="s">
        <v>5</v>
      </c>
      <c r="P515" s="4" t="s">
        <v>5</v>
      </c>
      <c r="Q515" s="4" t="s">
        <v>5</v>
      </c>
      <c r="R515" s="4" t="s">
        <v>5</v>
      </c>
      <c r="S515" s="15" t="s">
        <v>5</v>
      </c>
      <c r="T515" s="15" t="s">
        <v>5</v>
      </c>
      <c r="U515" s="15" t="s">
        <v>5</v>
      </c>
      <c r="V515" s="4" t="s">
        <v>5</v>
      </c>
      <c r="W515" s="15" t="s">
        <v>5</v>
      </c>
      <c r="X515" s="15" t="s">
        <v>5</v>
      </c>
      <c r="Y515" s="15" t="s">
        <v>5</v>
      </c>
      <c r="Z515" s="15" t="s">
        <v>5</v>
      </c>
      <c r="AA515" s="13" t="s">
        <v>5</v>
      </c>
      <c r="AB515" s="13" t="s">
        <v>5</v>
      </c>
      <c r="AC515" s="10"/>
    </row>
    <row r="516" spans="1:29">
      <c r="A516" s="21">
        <v>510</v>
      </c>
      <c r="B516" s="13" t="s">
        <v>5</v>
      </c>
      <c r="C516" s="15" t="s">
        <v>5</v>
      </c>
      <c r="D516" s="15" t="s">
        <v>5</v>
      </c>
      <c r="E516" s="15" t="s">
        <v>5</v>
      </c>
      <c r="F516" s="15" t="s">
        <v>5</v>
      </c>
      <c r="G516" s="15" t="s">
        <v>5</v>
      </c>
      <c r="H516" s="15" t="s">
        <v>5</v>
      </c>
      <c r="I516" s="13" t="s">
        <v>5</v>
      </c>
      <c r="J516" s="22" t="s">
        <v>5</v>
      </c>
      <c r="K516" s="4" t="s">
        <v>5</v>
      </c>
      <c r="L516" s="4" t="s">
        <v>5</v>
      </c>
      <c r="M516" s="4" t="s">
        <v>5</v>
      </c>
      <c r="N516" s="4" t="s">
        <v>5</v>
      </c>
      <c r="O516" s="4" t="s">
        <v>5</v>
      </c>
      <c r="P516" s="4" t="s">
        <v>5</v>
      </c>
      <c r="Q516" s="4" t="s">
        <v>5</v>
      </c>
      <c r="R516" s="4" t="s">
        <v>5</v>
      </c>
      <c r="S516" s="15" t="s">
        <v>5</v>
      </c>
      <c r="T516" s="15" t="s">
        <v>5</v>
      </c>
      <c r="U516" s="15" t="s">
        <v>5</v>
      </c>
      <c r="V516" s="4" t="s">
        <v>5</v>
      </c>
      <c r="W516" s="15" t="s">
        <v>5</v>
      </c>
      <c r="X516" s="15" t="s">
        <v>5</v>
      </c>
      <c r="Y516" s="15" t="s">
        <v>5</v>
      </c>
      <c r="Z516" s="15" t="s">
        <v>5</v>
      </c>
      <c r="AA516" s="13" t="s">
        <v>5</v>
      </c>
      <c r="AB516" s="13" t="s">
        <v>5</v>
      </c>
      <c r="AC516" s="10"/>
    </row>
    <row r="517" spans="1:29">
      <c r="A517" s="21">
        <v>511</v>
      </c>
      <c r="B517" s="13" t="s">
        <v>5</v>
      </c>
      <c r="C517" s="15" t="s">
        <v>5</v>
      </c>
      <c r="D517" s="15" t="s">
        <v>5</v>
      </c>
      <c r="E517" s="15" t="s">
        <v>5</v>
      </c>
      <c r="F517" s="15" t="s">
        <v>5</v>
      </c>
      <c r="G517" s="15" t="s">
        <v>5</v>
      </c>
      <c r="H517" s="15" t="s">
        <v>5</v>
      </c>
      <c r="I517" s="13" t="s">
        <v>5</v>
      </c>
      <c r="J517" s="22" t="s">
        <v>5</v>
      </c>
      <c r="K517" s="4" t="s">
        <v>5</v>
      </c>
      <c r="L517" s="4" t="s">
        <v>5</v>
      </c>
      <c r="M517" s="4" t="s">
        <v>5</v>
      </c>
      <c r="N517" s="4" t="s">
        <v>5</v>
      </c>
      <c r="O517" s="4" t="s">
        <v>5</v>
      </c>
      <c r="P517" s="4" t="s">
        <v>5</v>
      </c>
      <c r="Q517" s="4" t="s">
        <v>5</v>
      </c>
      <c r="R517" s="4" t="s">
        <v>5</v>
      </c>
      <c r="S517" s="15" t="s">
        <v>5</v>
      </c>
      <c r="T517" s="15" t="s">
        <v>5</v>
      </c>
      <c r="U517" s="15" t="s">
        <v>5</v>
      </c>
      <c r="V517" s="4" t="s">
        <v>5</v>
      </c>
      <c r="W517" s="15" t="s">
        <v>5</v>
      </c>
      <c r="X517" s="15" t="s">
        <v>5</v>
      </c>
      <c r="Y517" s="15" t="s">
        <v>5</v>
      </c>
      <c r="Z517" s="15" t="s">
        <v>5</v>
      </c>
      <c r="AA517" s="13" t="s">
        <v>5</v>
      </c>
      <c r="AB517" s="13" t="s">
        <v>5</v>
      </c>
      <c r="AC517" s="10"/>
    </row>
    <row r="518" spans="1:29">
      <c r="A518" s="21">
        <v>512</v>
      </c>
      <c r="B518" s="13" t="s">
        <v>5</v>
      </c>
      <c r="C518" s="15" t="s">
        <v>5</v>
      </c>
      <c r="D518" s="15" t="s">
        <v>5</v>
      </c>
      <c r="E518" s="15" t="s">
        <v>5</v>
      </c>
      <c r="F518" s="15" t="s">
        <v>5</v>
      </c>
      <c r="G518" s="15" t="s">
        <v>5</v>
      </c>
      <c r="H518" s="15" t="s">
        <v>5</v>
      </c>
      <c r="I518" s="13" t="s">
        <v>5</v>
      </c>
      <c r="J518" s="22" t="s">
        <v>5</v>
      </c>
      <c r="K518" s="4" t="s">
        <v>5</v>
      </c>
      <c r="L518" s="4" t="s">
        <v>5</v>
      </c>
      <c r="M518" s="4" t="s">
        <v>5</v>
      </c>
      <c r="N518" s="4" t="s">
        <v>5</v>
      </c>
      <c r="O518" s="4" t="s">
        <v>5</v>
      </c>
      <c r="P518" s="4" t="s">
        <v>5</v>
      </c>
      <c r="Q518" s="4" t="s">
        <v>5</v>
      </c>
      <c r="R518" s="4" t="s">
        <v>5</v>
      </c>
      <c r="S518" s="15" t="s">
        <v>5</v>
      </c>
      <c r="T518" s="15" t="s">
        <v>5</v>
      </c>
      <c r="U518" s="15" t="s">
        <v>5</v>
      </c>
      <c r="V518" s="4" t="s">
        <v>5</v>
      </c>
      <c r="W518" s="15" t="s">
        <v>5</v>
      </c>
      <c r="X518" s="15" t="s">
        <v>5</v>
      </c>
      <c r="Y518" s="15" t="s">
        <v>5</v>
      </c>
      <c r="Z518" s="15" t="s">
        <v>5</v>
      </c>
      <c r="AA518" s="13" t="s">
        <v>5</v>
      </c>
      <c r="AB518" s="13" t="s">
        <v>5</v>
      </c>
      <c r="AC518" s="10"/>
    </row>
    <row r="519" spans="1:29">
      <c r="A519" s="21">
        <v>513</v>
      </c>
      <c r="B519" s="13" t="s">
        <v>5</v>
      </c>
      <c r="C519" s="15" t="s">
        <v>5</v>
      </c>
      <c r="D519" s="15" t="s">
        <v>5</v>
      </c>
      <c r="E519" s="15" t="s">
        <v>5</v>
      </c>
      <c r="F519" s="15" t="s">
        <v>5</v>
      </c>
      <c r="G519" s="15" t="s">
        <v>5</v>
      </c>
      <c r="H519" s="15" t="s">
        <v>5</v>
      </c>
      <c r="I519" s="13" t="s">
        <v>5</v>
      </c>
      <c r="J519" s="22" t="s">
        <v>5</v>
      </c>
      <c r="K519" s="4" t="s">
        <v>5</v>
      </c>
      <c r="L519" s="4" t="s">
        <v>5</v>
      </c>
      <c r="M519" s="4" t="s">
        <v>5</v>
      </c>
      <c r="N519" s="4" t="s">
        <v>5</v>
      </c>
      <c r="O519" s="4" t="s">
        <v>5</v>
      </c>
      <c r="P519" s="4" t="s">
        <v>5</v>
      </c>
      <c r="Q519" s="4" t="s">
        <v>5</v>
      </c>
      <c r="R519" s="4" t="s">
        <v>5</v>
      </c>
      <c r="S519" s="15" t="s">
        <v>5</v>
      </c>
      <c r="T519" s="15" t="s">
        <v>5</v>
      </c>
      <c r="U519" s="15" t="s">
        <v>5</v>
      </c>
      <c r="V519" s="4" t="s">
        <v>5</v>
      </c>
      <c r="W519" s="15" t="s">
        <v>5</v>
      </c>
      <c r="X519" s="15" t="s">
        <v>5</v>
      </c>
      <c r="Y519" s="15" t="s">
        <v>5</v>
      </c>
      <c r="Z519" s="15" t="s">
        <v>5</v>
      </c>
      <c r="AA519" s="13" t="s">
        <v>5</v>
      </c>
      <c r="AB519" s="13" t="s">
        <v>5</v>
      </c>
      <c r="AC519" s="10"/>
    </row>
    <row r="520" spans="1:29">
      <c r="A520" s="21">
        <v>514</v>
      </c>
      <c r="B520" s="13" t="s">
        <v>5</v>
      </c>
      <c r="C520" s="15" t="s">
        <v>5</v>
      </c>
      <c r="D520" s="15" t="s">
        <v>5</v>
      </c>
      <c r="E520" s="15" t="s">
        <v>5</v>
      </c>
      <c r="F520" s="15" t="s">
        <v>5</v>
      </c>
      <c r="G520" s="15" t="s">
        <v>5</v>
      </c>
      <c r="H520" s="15" t="s">
        <v>5</v>
      </c>
      <c r="I520" s="13" t="s">
        <v>5</v>
      </c>
      <c r="J520" s="22" t="s">
        <v>5</v>
      </c>
      <c r="K520" s="4" t="s">
        <v>5</v>
      </c>
      <c r="L520" s="4" t="s">
        <v>5</v>
      </c>
      <c r="M520" s="4" t="s">
        <v>5</v>
      </c>
      <c r="N520" s="4" t="s">
        <v>5</v>
      </c>
      <c r="O520" s="4" t="s">
        <v>5</v>
      </c>
      <c r="P520" s="4" t="s">
        <v>5</v>
      </c>
      <c r="Q520" s="4" t="s">
        <v>5</v>
      </c>
      <c r="R520" s="4" t="s">
        <v>5</v>
      </c>
      <c r="S520" s="15" t="s">
        <v>5</v>
      </c>
      <c r="T520" s="15" t="s">
        <v>5</v>
      </c>
      <c r="U520" s="15" t="s">
        <v>5</v>
      </c>
      <c r="V520" s="4" t="s">
        <v>5</v>
      </c>
      <c r="W520" s="15" t="s">
        <v>5</v>
      </c>
      <c r="X520" s="15" t="s">
        <v>5</v>
      </c>
      <c r="Y520" s="15" t="s">
        <v>5</v>
      </c>
      <c r="Z520" s="15" t="s">
        <v>5</v>
      </c>
      <c r="AA520" s="13" t="s">
        <v>5</v>
      </c>
      <c r="AB520" s="13" t="s">
        <v>5</v>
      </c>
      <c r="AC520" s="10"/>
    </row>
    <row r="521" spans="1:29">
      <c r="A521" s="21">
        <v>515</v>
      </c>
      <c r="B521" s="13" t="s">
        <v>5</v>
      </c>
      <c r="C521" s="15" t="s">
        <v>5</v>
      </c>
      <c r="D521" s="15" t="s">
        <v>5</v>
      </c>
      <c r="E521" s="15" t="s">
        <v>5</v>
      </c>
      <c r="F521" s="15" t="s">
        <v>5</v>
      </c>
      <c r="G521" s="15" t="s">
        <v>5</v>
      </c>
      <c r="H521" s="15" t="s">
        <v>5</v>
      </c>
      <c r="I521" s="13" t="s">
        <v>5</v>
      </c>
      <c r="J521" s="22" t="s">
        <v>5</v>
      </c>
      <c r="K521" s="4" t="s">
        <v>5</v>
      </c>
      <c r="L521" s="4" t="s">
        <v>5</v>
      </c>
      <c r="M521" s="4" t="s">
        <v>5</v>
      </c>
      <c r="N521" s="4" t="s">
        <v>5</v>
      </c>
      <c r="O521" s="4" t="s">
        <v>5</v>
      </c>
      <c r="P521" s="4" t="s">
        <v>5</v>
      </c>
      <c r="Q521" s="4" t="s">
        <v>5</v>
      </c>
      <c r="R521" s="4" t="s">
        <v>5</v>
      </c>
      <c r="S521" s="15" t="s">
        <v>5</v>
      </c>
      <c r="T521" s="15" t="s">
        <v>5</v>
      </c>
      <c r="U521" s="15" t="s">
        <v>5</v>
      </c>
      <c r="V521" s="4" t="s">
        <v>5</v>
      </c>
      <c r="W521" s="15" t="s">
        <v>5</v>
      </c>
      <c r="X521" s="15" t="s">
        <v>5</v>
      </c>
      <c r="Y521" s="15" t="s">
        <v>5</v>
      </c>
      <c r="Z521" s="15" t="s">
        <v>5</v>
      </c>
      <c r="AA521" s="13" t="s">
        <v>5</v>
      </c>
      <c r="AB521" s="13" t="s">
        <v>5</v>
      </c>
      <c r="AC521" s="10"/>
    </row>
    <row r="522" spans="1:29">
      <c r="A522" s="21">
        <v>516</v>
      </c>
      <c r="B522" s="13" t="s">
        <v>5</v>
      </c>
      <c r="C522" s="15" t="s">
        <v>5</v>
      </c>
      <c r="D522" s="15" t="s">
        <v>5</v>
      </c>
      <c r="E522" s="15" t="s">
        <v>5</v>
      </c>
      <c r="F522" s="15" t="s">
        <v>5</v>
      </c>
      <c r="G522" s="15" t="s">
        <v>5</v>
      </c>
      <c r="H522" s="15" t="s">
        <v>5</v>
      </c>
      <c r="I522" s="13" t="s">
        <v>5</v>
      </c>
      <c r="J522" s="22" t="s">
        <v>5</v>
      </c>
      <c r="K522" s="4" t="s">
        <v>5</v>
      </c>
      <c r="L522" s="4" t="s">
        <v>5</v>
      </c>
      <c r="M522" s="4" t="s">
        <v>5</v>
      </c>
      <c r="N522" s="4" t="s">
        <v>5</v>
      </c>
      <c r="O522" s="4" t="s">
        <v>5</v>
      </c>
      <c r="P522" s="4" t="s">
        <v>5</v>
      </c>
      <c r="Q522" s="4" t="s">
        <v>5</v>
      </c>
      <c r="R522" s="4" t="s">
        <v>5</v>
      </c>
      <c r="S522" s="15" t="s">
        <v>5</v>
      </c>
      <c r="T522" s="15" t="s">
        <v>5</v>
      </c>
      <c r="U522" s="15" t="s">
        <v>5</v>
      </c>
      <c r="V522" s="4" t="s">
        <v>5</v>
      </c>
      <c r="W522" s="15" t="s">
        <v>5</v>
      </c>
      <c r="X522" s="15" t="s">
        <v>5</v>
      </c>
      <c r="Y522" s="15" t="s">
        <v>5</v>
      </c>
      <c r="Z522" s="15" t="s">
        <v>5</v>
      </c>
      <c r="AA522" s="13" t="s">
        <v>5</v>
      </c>
      <c r="AB522" s="13" t="s">
        <v>5</v>
      </c>
      <c r="AC522" s="10"/>
    </row>
    <row r="523" spans="1:29">
      <c r="A523" s="21">
        <v>517</v>
      </c>
      <c r="B523" s="13" t="s">
        <v>5</v>
      </c>
      <c r="C523" s="15" t="s">
        <v>5</v>
      </c>
      <c r="D523" s="15" t="s">
        <v>5</v>
      </c>
      <c r="E523" s="15" t="s">
        <v>5</v>
      </c>
      <c r="F523" s="15" t="s">
        <v>5</v>
      </c>
      <c r="G523" s="15" t="s">
        <v>5</v>
      </c>
      <c r="H523" s="15" t="s">
        <v>5</v>
      </c>
      <c r="I523" s="13" t="s">
        <v>5</v>
      </c>
      <c r="J523" s="22" t="s">
        <v>5</v>
      </c>
      <c r="K523" s="4" t="s">
        <v>5</v>
      </c>
      <c r="L523" s="4" t="s">
        <v>5</v>
      </c>
      <c r="M523" s="4" t="s">
        <v>5</v>
      </c>
      <c r="N523" s="4" t="s">
        <v>5</v>
      </c>
      <c r="O523" s="4" t="s">
        <v>5</v>
      </c>
      <c r="P523" s="4" t="s">
        <v>5</v>
      </c>
      <c r="Q523" s="4" t="s">
        <v>5</v>
      </c>
      <c r="R523" s="4" t="s">
        <v>5</v>
      </c>
      <c r="S523" s="15" t="s">
        <v>5</v>
      </c>
      <c r="T523" s="15" t="s">
        <v>5</v>
      </c>
      <c r="U523" s="15" t="s">
        <v>5</v>
      </c>
      <c r="V523" s="4" t="s">
        <v>5</v>
      </c>
      <c r="W523" s="15" t="s">
        <v>5</v>
      </c>
      <c r="X523" s="15" t="s">
        <v>5</v>
      </c>
      <c r="Y523" s="15" t="s">
        <v>5</v>
      </c>
      <c r="Z523" s="15" t="s">
        <v>5</v>
      </c>
      <c r="AA523" s="13" t="s">
        <v>5</v>
      </c>
      <c r="AB523" s="13" t="s">
        <v>5</v>
      </c>
      <c r="AC523" s="10"/>
    </row>
    <row r="524" spans="1:29">
      <c r="A524" s="21">
        <v>518</v>
      </c>
      <c r="B524" s="13" t="s">
        <v>5</v>
      </c>
      <c r="C524" s="15" t="s">
        <v>5</v>
      </c>
      <c r="D524" s="15" t="s">
        <v>5</v>
      </c>
      <c r="E524" s="15" t="s">
        <v>5</v>
      </c>
      <c r="F524" s="15" t="s">
        <v>5</v>
      </c>
      <c r="G524" s="15" t="s">
        <v>5</v>
      </c>
      <c r="H524" s="15" t="s">
        <v>5</v>
      </c>
      <c r="I524" s="13" t="s">
        <v>5</v>
      </c>
      <c r="J524" s="22" t="s">
        <v>5</v>
      </c>
      <c r="K524" s="4" t="s">
        <v>5</v>
      </c>
      <c r="L524" s="4" t="s">
        <v>5</v>
      </c>
      <c r="M524" s="4" t="s">
        <v>5</v>
      </c>
      <c r="N524" s="4" t="s">
        <v>5</v>
      </c>
      <c r="O524" s="4" t="s">
        <v>5</v>
      </c>
      <c r="P524" s="4" t="s">
        <v>5</v>
      </c>
      <c r="Q524" s="4" t="s">
        <v>5</v>
      </c>
      <c r="R524" s="4" t="s">
        <v>5</v>
      </c>
      <c r="S524" s="15" t="s">
        <v>5</v>
      </c>
      <c r="T524" s="15" t="s">
        <v>5</v>
      </c>
      <c r="U524" s="15" t="s">
        <v>5</v>
      </c>
      <c r="V524" s="4" t="s">
        <v>5</v>
      </c>
      <c r="W524" s="15" t="s">
        <v>5</v>
      </c>
      <c r="X524" s="15" t="s">
        <v>5</v>
      </c>
      <c r="Y524" s="15" t="s">
        <v>5</v>
      </c>
      <c r="Z524" s="15" t="s">
        <v>5</v>
      </c>
      <c r="AA524" s="13" t="s">
        <v>5</v>
      </c>
      <c r="AB524" s="13" t="s">
        <v>5</v>
      </c>
      <c r="AC524" s="10"/>
    </row>
    <row r="525" spans="1:29">
      <c r="A525" s="21">
        <v>519</v>
      </c>
      <c r="B525" s="13" t="s">
        <v>5</v>
      </c>
      <c r="C525" s="15" t="s">
        <v>5</v>
      </c>
      <c r="D525" s="15" t="s">
        <v>5</v>
      </c>
      <c r="E525" s="15" t="s">
        <v>5</v>
      </c>
      <c r="F525" s="15" t="s">
        <v>5</v>
      </c>
      <c r="G525" s="15" t="s">
        <v>5</v>
      </c>
      <c r="H525" s="15" t="s">
        <v>5</v>
      </c>
      <c r="I525" s="13" t="s">
        <v>5</v>
      </c>
      <c r="J525" s="22" t="s">
        <v>5</v>
      </c>
      <c r="K525" s="4" t="s">
        <v>5</v>
      </c>
      <c r="L525" s="4" t="s">
        <v>5</v>
      </c>
      <c r="M525" s="4" t="s">
        <v>5</v>
      </c>
      <c r="N525" s="4" t="s">
        <v>5</v>
      </c>
      <c r="O525" s="4" t="s">
        <v>5</v>
      </c>
      <c r="P525" s="4" t="s">
        <v>5</v>
      </c>
      <c r="Q525" s="4" t="s">
        <v>5</v>
      </c>
      <c r="R525" s="4" t="s">
        <v>5</v>
      </c>
      <c r="S525" s="15" t="s">
        <v>5</v>
      </c>
      <c r="T525" s="15" t="s">
        <v>5</v>
      </c>
      <c r="U525" s="15" t="s">
        <v>5</v>
      </c>
      <c r="V525" s="4" t="s">
        <v>5</v>
      </c>
      <c r="W525" s="15" t="s">
        <v>5</v>
      </c>
      <c r="X525" s="15" t="s">
        <v>5</v>
      </c>
      <c r="Y525" s="15" t="s">
        <v>5</v>
      </c>
      <c r="Z525" s="15" t="s">
        <v>5</v>
      </c>
      <c r="AA525" s="13" t="s">
        <v>5</v>
      </c>
      <c r="AB525" s="13" t="s">
        <v>5</v>
      </c>
      <c r="AC525" s="10"/>
    </row>
    <row r="526" spans="1:29">
      <c r="A526" s="21">
        <v>520</v>
      </c>
      <c r="B526" s="13" t="s">
        <v>5</v>
      </c>
      <c r="C526" s="15" t="s">
        <v>5</v>
      </c>
      <c r="D526" s="15" t="s">
        <v>5</v>
      </c>
      <c r="E526" s="15" t="s">
        <v>5</v>
      </c>
      <c r="F526" s="15" t="s">
        <v>5</v>
      </c>
      <c r="G526" s="15" t="s">
        <v>5</v>
      </c>
      <c r="H526" s="15" t="s">
        <v>5</v>
      </c>
      <c r="I526" s="13" t="s">
        <v>5</v>
      </c>
      <c r="J526" s="22" t="s">
        <v>5</v>
      </c>
      <c r="K526" s="4" t="s">
        <v>5</v>
      </c>
      <c r="L526" s="4" t="s">
        <v>5</v>
      </c>
      <c r="M526" s="4" t="s">
        <v>5</v>
      </c>
      <c r="N526" s="4" t="s">
        <v>5</v>
      </c>
      <c r="O526" s="4" t="s">
        <v>5</v>
      </c>
      <c r="P526" s="4" t="s">
        <v>5</v>
      </c>
      <c r="Q526" s="4" t="s">
        <v>5</v>
      </c>
      <c r="R526" s="4" t="s">
        <v>5</v>
      </c>
      <c r="S526" s="15" t="s">
        <v>5</v>
      </c>
      <c r="T526" s="15" t="s">
        <v>5</v>
      </c>
      <c r="U526" s="15" t="s">
        <v>5</v>
      </c>
      <c r="V526" s="4" t="s">
        <v>5</v>
      </c>
      <c r="W526" s="15" t="s">
        <v>5</v>
      </c>
      <c r="X526" s="15" t="s">
        <v>5</v>
      </c>
      <c r="Y526" s="15" t="s">
        <v>5</v>
      </c>
      <c r="Z526" s="15" t="s">
        <v>5</v>
      </c>
      <c r="AA526" s="13" t="s">
        <v>5</v>
      </c>
      <c r="AB526" s="13" t="s">
        <v>5</v>
      </c>
      <c r="AC526" s="10"/>
    </row>
    <row r="527" spans="1:29">
      <c r="A527" s="21">
        <v>521</v>
      </c>
      <c r="B527" s="13" t="s">
        <v>5</v>
      </c>
      <c r="C527" s="15" t="s">
        <v>5</v>
      </c>
      <c r="D527" s="15" t="s">
        <v>5</v>
      </c>
      <c r="E527" s="15" t="s">
        <v>5</v>
      </c>
      <c r="F527" s="15" t="s">
        <v>5</v>
      </c>
      <c r="G527" s="15" t="s">
        <v>5</v>
      </c>
      <c r="H527" s="15" t="s">
        <v>5</v>
      </c>
      <c r="I527" s="13" t="s">
        <v>5</v>
      </c>
      <c r="J527" s="22" t="s">
        <v>5</v>
      </c>
      <c r="K527" s="4" t="s">
        <v>5</v>
      </c>
      <c r="L527" s="4" t="s">
        <v>5</v>
      </c>
      <c r="M527" s="4" t="s">
        <v>5</v>
      </c>
      <c r="N527" s="4" t="s">
        <v>5</v>
      </c>
      <c r="O527" s="4" t="s">
        <v>5</v>
      </c>
      <c r="P527" s="4" t="s">
        <v>5</v>
      </c>
      <c r="Q527" s="4" t="s">
        <v>5</v>
      </c>
      <c r="R527" s="4" t="s">
        <v>5</v>
      </c>
      <c r="S527" s="15" t="s">
        <v>5</v>
      </c>
      <c r="T527" s="15" t="s">
        <v>5</v>
      </c>
      <c r="U527" s="15" t="s">
        <v>5</v>
      </c>
      <c r="V527" s="4" t="s">
        <v>5</v>
      </c>
      <c r="W527" s="15" t="s">
        <v>5</v>
      </c>
      <c r="X527" s="15" t="s">
        <v>5</v>
      </c>
      <c r="Y527" s="15" t="s">
        <v>5</v>
      </c>
      <c r="Z527" s="15" t="s">
        <v>5</v>
      </c>
      <c r="AA527" s="13" t="s">
        <v>5</v>
      </c>
      <c r="AB527" s="13" t="s">
        <v>5</v>
      </c>
      <c r="AC527" s="10"/>
    </row>
    <row r="528" spans="1:29">
      <c r="A528" s="21">
        <v>522</v>
      </c>
      <c r="B528" s="13" t="s">
        <v>5</v>
      </c>
      <c r="C528" s="15" t="s">
        <v>5</v>
      </c>
      <c r="D528" s="15" t="s">
        <v>5</v>
      </c>
      <c r="E528" s="15" t="s">
        <v>5</v>
      </c>
      <c r="F528" s="15" t="s">
        <v>5</v>
      </c>
      <c r="G528" s="15" t="s">
        <v>5</v>
      </c>
      <c r="H528" s="15" t="s">
        <v>5</v>
      </c>
      <c r="I528" s="13" t="s">
        <v>5</v>
      </c>
      <c r="J528" s="22" t="s">
        <v>5</v>
      </c>
      <c r="K528" s="4" t="s">
        <v>5</v>
      </c>
      <c r="L528" s="4" t="s">
        <v>5</v>
      </c>
      <c r="M528" s="4" t="s">
        <v>5</v>
      </c>
      <c r="N528" s="4" t="s">
        <v>5</v>
      </c>
      <c r="O528" s="4" t="s">
        <v>5</v>
      </c>
      <c r="P528" s="4" t="s">
        <v>5</v>
      </c>
      <c r="Q528" s="4" t="s">
        <v>5</v>
      </c>
      <c r="R528" s="4" t="s">
        <v>5</v>
      </c>
      <c r="S528" s="15" t="s">
        <v>5</v>
      </c>
      <c r="T528" s="15" t="s">
        <v>5</v>
      </c>
      <c r="U528" s="15" t="s">
        <v>5</v>
      </c>
      <c r="V528" s="4" t="s">
        <v>5</v>
      </c>
      <c r="W528" s="15" t="s">
        <v>5</v>
      </c>
      <c r="X528" s="15" t="s">
        <v>5</v>
      </c>
      <c r="Y528" s="15" t="s">
        <v>5</v>
      </c>
      <c r="Z528" s="15" t="s">
        <v>5</v>
      </c>
      <c r="AA528" s="13" t="s">
        <v>5</v>
      </c>
      <c r="AB528" s="13" t="s">
        <v>5</v>
      </c>
      <c r="AC528" s="10"/>
    </row>
    <row r="529" spans="1:29">
      <c r="A529" s="21">
        <v>523</v>
      </c>
      <c r="B529" s="13" t="s">
        <v>5</v>
      </c>
      <c r="C529" s="15" t="s">
        <v>5</v>
      </c>
      <c r="D529" s="15" t="s">
        <v>5</v>
      </c>
      <c r="E529" s="15" t="s">
        <v>5</v>
      </c>
      <c r="F529" s="15" t="s">
        <v>5</v>
      </c>
      <c r="G529" s="15" t="s">
        <v>5</v>
      </c>
      <c r="H529" s="15" t="s">
        <v>5</v>
      </c>
      <c r="I529" s="13" t="s">
        <v>5</v>
      </c>
      <c r="J529" s="22" t="s">
        <v>5</v>
      </c>
      <c r="K529" s="4" t="s">
        <v>5</v>
      </c>
      <c r="L529" s="4" t="s">
        <v>5</v>
      </c>
      <c r="M529" s="4" t="s">
        <v>5</v>
      </c>
      <c r="N529" s="4" t="s">
        <v>5</v>
      </c>
      <c r="O529" s="4" t="s">
        <v>5</v>
      </c>
      <c r="P529" s="4" t="s">
        <v>5</v>
      </c>
      <c r="Q529" s="4" t="s">
        <v>5</v>
      </c>
      <c r="R529" s="4" t="s">
        <v>5</v>
      </c>
      <c r="S529" s="15" t="s">
        <v>5</v>
      </c>
      <c r="T529" s="15" t="s">
        <v>5</v>
      </c>
      <c r="U529" s="15" t="s">
        <v>5</v>
      </c>
      <c r="V529" s="4" t="s">
        <v>5</v>
      </c>
      <c r="W529" s="15" t="s">
        <v>5</v>
      </c>
      <c r="X529" s="15" t="s">
        <v>5</v>
      </c>
      <c r="Y529" s="15" t="s">
        <v>5</v>
      </c>
      <c r="Z529" s="15" t="s">
        <v>5</v>
      </c>
      <c r="AA529" s="13" t="s">
        <v>5</v>
      </c>
      <c r="AB529" s="13" t="s">
        <v>5</v>
      </c>
      <c r="AC529" s="10"/>
    </row>
    <row r="530" spans="1:29">
      <c r="A530" s="21">
        <v>524</v>
      </c>
      <c r="B530" s="13" t="s">
        <v>5</v>
      </c>
      <c r="C530" s="15" t="s">
        <v>5</v>
      </c>
      <c r="D530" s="15" t="s">
        <v>5</v>
      </c>
      <c r="E530" s="15" t="s">
        <v>5</v>
      </c>
      <c r="F530" s="15" t="s">
        <v>5</v>
      </c>
      <c r="G530" s="15" t="s">
        <v>5</v>
      </c>
      <c r="H530" s="15" t="s">
        <v>5</v>
      </c>
      <c r="I530" s="13" t="s">
        <v>5</v>
      </c>
      <c r="J530" s="22" t="s">
        <v>5</v>
      </c>
      <c r="K530" s="4" t="s">
        <v>5</v>
      </c>
      <c r="L530" s="4" t="s">
        <v>5</v>
      </c>
      <c r="M530" s="4" t="s">
        <v>5</v>
      </c>
      <c r="N530" s="4" t="s">
        <v>5</v>
      </c>
      <c r="O530" s="4" t="s">
        <v>5</v>
      </c>
      <c r="P530" s="4" t="s">
        <v>5</v>
      </c>
      <c r="Q530" s="4" t="s">
        <v>5</v>
      </c>
      <c r="R530" s="4" t="s">
        <v>5</v>
      </c>
      <c r="S530" s="15" t="s">
        <v>5</v>
      </c>
      <c r="T530" s="15" t="s">
        <v>5</v>
      </c>
      <c r="U530" s="15" t="s">
        <v>5</v>
      </c>
      <c r="V530" s="4" t="s">
        <v>5</v>
      </c>
      <c r="W530" s="15" t="s">
        <v>5</v>
      </c>
      <c r="X530" s="15" t="s">
        <v>5</v>
      </c>
      <c r="Y530" s="15" t="s">
        <v>5</v>
      </c>
      <c r="Z530" s="15" t="s">
        <v>5</v>
      </c>
      <c r="AA530" s="13" t="s">
        <v>5</v>
      </c>
      <c r="AB530" s="13" t="s">
        <v>5</v>
      </c>
      <c r="AC530" s="10"/>
    </row>
    <row r="531" spans="1:29">
      <c r="A531" s="21">
        <v>525</v>
      </c>
      <c r="B531" s="13" t="s">
        <v>5</v>
      </c>
      <c r="C531" s="15" t="s">
        <v>5</v>
      </c>
      <c r="D531" s="15" t="s">
        <v>5</v>
      </c>
      <c r="E531" s="15" t="s">
        <v>5</v>
      </c>
      <c r="F531" s="15" t="s">
        <v>5</v>
      </c>
      <c r="G531" s="15" t="s">
        <v>5</v>
      </c>
      <c r="H531" s="15" t="s">
        <v>5</v>
      </c>
      <c r="I531" s="13" t="s">
        <v>5</v>
      </c>
      <c r="J531" s="22" t="s">
        <v>5</v>
      </c>
      <c r="K531" s="4" t="s">
        <v>5</v>
      </c>
      <c r="L531" s="4" t="s">
        <v>5</v>
      </c>
      <c r="M531" s="4" t="s">
        <v>5</v>
      </c>
      <c r="N531" s="4" t="s">
        <v>5</v>
      </c>
      <c r="O531" s="4" t="s">
        <v>5</v>
      </c>
      <c r="P531" s="4" t="s">
        <v>5</v>
      </c>
      <c r="Q531" s="4" t="s">
        <v>5</v>
      </c>
      <c r="R531" s="4" t="s">
        <v>5</v>
      </c>
      <c r="S531" s="15" t="s">
        <v>5</v>
      </c>
      <c r="T531" s="15" t="s">
        <v>5</v>
      </c>
      <c r="U531" s="15" t="s">
        <v>5</v>
      </c>
      <c r="V531" s="4" t="s">
        <v>5</v>
      </c>
      <c r="W531" s="15" t="s">
        <v>5</v>
      </c>
      <c r="X531" s="15" t="s">
        <v>5</v>
      </c>
      <c r="Y531" s="15" t="s">
        <v>5</v>
      </c>
      <c r="Z531" s="15" t="s">
        <v>5</v>
      </c>
      <c r="AA531" s="13" t="s">
        <v>5</v>
      </c>
      <c r="AB531" s="13" t="s">
        <v>5</v>
      </c>
      <c r="AC531" s="10"/>
    </row>
    <row r="532" spans="1:29">
      <c r="A532" s="21">
        <v>526</v>
      </c>
      <c r="B532" s="13" t="s">
        <v>5</v>
      </c>
      <c r="C532" s="15" t="s">
        <v>5</v>
      </c>
      <c r="D532" s="15" t="s">
        <v>5</v>
      </c>
      <c r="E532" s="15" t="s">
        <v>5</v>
      </c>
      <c r="F532" s="15" t="s">
        <v>5</v>
      </c>
      <c r="G532" s="15" t="s">
        <v>5</v>
      </c>
      <c r="H532" s="15" t="s">
        <v>5</v>
      </c>
      <c r="I532" s="13" t="s">
        <v>5</v>
      </c>
      <c r="J532" s="22" t="s">
        <v>5</v>
      </c>
      <c r="K532" s="4" t="s">
        <v>5</v>
      </c>
      <c r="L532" s="4" t="s">
        <v>5</v>
      </c>
      <c r="M532" s="4" t="s">
        <v>5</v>
      </c>
      <c r="N532" s="4" t="s">
        <v>5</v>
      </c>
      <c r="O532" s="4" t="s">
        <v>5</v>
      </c>
      <c r="P532" s="4" t="s">
        <v>5</v>
      </c>
      <c r="Q532" s="4" t="s">
        <v>5</v>
      </c>
      <c r="R532" s="4" t="s">
        <v>5</v>
      </c>
      <c r="S532" s="15" t="s">
        <v>5</v>
      </c>
      <c r="T532" s="15" t="s">
        <v>5</v>
      </c>
      <c r="U532" s="15" t="s">
        <v>5</v>
      </c>
      <c r="V532" s="4" t="s">
        <v>5</v>
      </c>
      <c r="W532" s="15" t="s">
        <v>5</v>
      </c>
      <c r="X532" s="15" t="s">
        <v>5</v>
      </c>
      <c r="Y532" s="15" t="s">
        <v>5</v>
      </c>
      <c r="Z532" s="15" t="s">
        <v>5</v>
      </c>
      <c r="AA532" s="13" t="s">
        <v>5</v>
      </c>
      <c r="AB532" s="13" t="s">
        <v>5</v>
      </c>
      <c r="AC532" s="10"/>
    </row>
    <row r="533" spans="1:29">
      <c r="A533" s="21">
        <v>527</v>
      </c>
      <c r="B533" s="13" t="s">
        <v>5</v>
      </c>
      <c r="C533" s="15" t="s">
        <v>5</v>
      </c>
      <c r="D533" s="15" t="s">
        <v>5</v>
      </c>
      <c r="E533" s="15" t="s">
        <v>5</v>
      </c>
      <c r="F533" s="15" t="s">
        <v>5</v>
      </c>
      <c r="G533" s="15" t="s">
        <v>5</v>
      </c>
      <c r="H533" s="15" t="s">
        <v>5</v>
      </c>
      <c r="I533" s="13" t="s">
        <v>5</v>
      </c>
      <c r="J533" s="22" t="s">
        <v>5</v>
      </c>
      <c r="K533" s="4" t="s">
        <v>5</v>
      </c>
      <c r="L533" s="4" t="s">
        <v>5</v>
      </c>
      <c r="M533" s="4" t="s">
        <v>5</v>
      </c>
      <c r="N533" s="4" t="s">
        <v>5</v>
      </c>
      <c r="O533" s="4" t="s">
        <v>5</v>
      </c>
      <c r="P533" s="4" t="s">
        <v>5</v>
      </c>
      <c r="Q533" s="4" t="s">
        <v>5</v>
      </c>
      <c r="R533" s="4" t="s">
        <v>5</v>
      </c>
      <c r="S533" s="15" t="s">
        <v>5</v>
      </c>
      <c r="T533" s="15" t="s">
        <v>5</v>
      </c>
      <c r="U533" s="15" t="s">
        <v>5</v>
      </c>
      <c r="V533" s="4" t="s">
        <v>5</v>
      </c>
      <c r="W533" s="15" t="s">
        <v>5</v>
      </c>
      <c r="X533" s="15" t="s">
        <v>5</v>
      </c>
      <c r="Y533" s="15" t="s">
        <v>5</v>
      </c>
      <c r="Z533" s="15" t="s">
        <v>5</v>
      </c>
      <c r="AA533" s="13" t="s">
        <v>5</v>
      </c>
      <c r="AB533" s="13" t="s">
        <v>5</v>
      </c>
      <c r="AC533" s="10"/>
    </row>
    <row r="534" spans="1:29">
      <c r="A534" s="21">
        <v>528</v>
      </c>
      <c r="B534" s="13" t="s">
        <v>5</v>
      </c>
      <c r="C534" s="15" t="s">
        <v>5</v>
      </c>
      <c r="D534" s="15" t="s">
        <v>5</v>
      </c>
      <c r="E534" s="15" t="s">
        <v>5</v>
      </c>
      <c r="F534" s="15" t="s">
        <v>5</v>
      </c>
      <c r="G534" s="15" t="s">
        <v>5</v>
      </c>
      <c r="H534" s="15" t="s">
        <v>5</v>
      </c>
      <c r="I534" s="13" t="s">
        <v>5</v>
      </c>
      <c r="J534" s="22" t="s">
        <v>5</v>
      </c>
      <c r="K534" s="4" t="s">
        <v>5</v>
      </c>
      <c r="L534" s="4" t="s">
        <v>5</v>
      </c>
      <c r="M534" s="4" t="s">
        <v>5</v>
      </c>
      <c r="N534" s="4" t="s">
        <v>5</v>
      </c>
      <c r="O534" s="4" t="s">
        <v>5</v>
      </c>
      <c r="P534" s="4" t="s">
        <v>5</v>
      </c>
      <c r="Q534" s="4" t="s">
        <v>5</v>
      </c>
      <c r="R534" s="4" t="s">
        <v>5</v>
      </c>
      <c r="S534" s="15" t="s">
        <v>5</v>
      </c>
      <c r="T534" s="15" t="s">
        <v>5</v>
      </c>
      <c r="U534" s="15" t="s">
        <v>5</v>
      </c>
      <c r="V534" s="4" t="s">
        <v>5</v>
      </c>
      <c r="W534" s="15" t="s">
        <v>5</v>
      </c>
      <c r="X534" s="15" t="s">
        <v>5</v>
      </c>
      <c r="Y534" s="15" t="s">
        <v>5</v>
      </c>
      <c r="Z534" s="15" t="s">
        <v>5</v>
      </c>
      <c r="AA534" s="13" t="s">
        <v>5</v>
      </c>
      <c r="AB534" s="13" t="s">
        <v>5</v>
      </c>
      <c r="AC534" s="10"/>
    </row>
    <row r="535" spans="1:29">
      <c r="A535" s="21">
        <v>529</v>
      </c>
      <c r="B535" s="13" t="s">
        <v>5</v>
      </c>
      <c r="C535" s="15" t="s">
        <v>5</v>
      </c>
      <c r="D535" s="15" t="s">
        <v>5</v>
      </c>
      <c r="E535" s="15" t="s">
        <v>5</v>
      </c>
      <c r="F535" s="15" t="s">
        <v>5</v>
      </c>
      <c r="G535" s="15" t="s">
        <v>5</v>
      </c>
      <c r="H535" s="15" t="s">
        <v>5</v>
      </c>
      <c r="I535" s="13" t="s">
        <v>5</v>
      </c>
      <c r="J535" s="22" t="s">
        <v>5</v>
      </c>
      <c r="K535" s="4" t="s">
        <v>5</v>
      </c>
      <c r="L535" s="4" t="s">
        <v>5</v>
      </c>
      <c r="M535" s="4" t="s">
        <v>5</v>
      </c>
      <c r="N535" s="4" t="s">
        <v>5</v>
      </c>
      <c r="O535" s="4" t="s">
        <v>5</v>
      </c>
      <c r="P535" s="4" t="s">
        <v>5</v>
      </c>
      <c r="Q535" s="4" t="s">
        <v>5</v>
      </c>
      <c r="R535" s="4" t="s">
        <v>5</v>
      </c>
      <c r="S535" s="15" t="s">
        <v>5</v>
      </c>
      <c r="T535" s="15" t="s">
        <v>5</v>
      </c>
      <c r="U535" s="15" t="s">
        <v>5</v>
      </c>
      <c r="V535" s="4" t="s">
        <v>5</v>
      </c>
      <c r="W535" s="15" t="s">
        <v>5</v>
      </c>
      <c r="X535" s="15" t="s">
        <v>5</v>
      </c>
      <c r="Y535" s="15" t="s">
        <v>5</v>
      </c>
      <c r="Z535" s="15" t="s">
        <v>5</v>
      </c>
      <c r="AA535" s="13" t="s">
        <v>5</v>
      </c>
      <c r="AB535" s="13" t="s">
        <v>5</v>
      </c>
      <c r="AC535" s="10"/>
    </row>
    <row r="536" spans="1:29">
      <c r="A536" s="21">
        <v>530</v>
      </c>
      <c r="B536" s="13" t="s">
        <v>5</v>
      </c>
      <c r="C536" s="15" t="s">
        <v>5</v>
      </c>
      <c r="D536" s="15" t="s">
        <v>5</v>
      </c>
      <c r="E536" s="15" t="s">
        <v>5</v>
      </c>
      <c r="F536" s="15" t="s">
        <v>5</v>
      </c>
      <c r="G536" s="15" t="s">
        <v>5</v>
      </c>
      <c r="H536" s="15" t="s">
        <v>5</v>
      </c>
      <c r="I536" s="13" t="s">
        <v>5</v>
      </c>
      <c r="J536" s="22" t="s">
        <v>5</v>
      </c>
      <c r="K536" s="4" t="s">
        <v>5</v>
      </c>
      <c r="L536" s="4" t="s">
        <v>5</v>
      </c>
      <c r="M536" s="4" t="s">
        <v>5</v>
      </c>
      <c r="N536" s="4" t="s">
        <v>5</v>
      </c>
      <c r="O536" s="4" t="s">
        <v>5</v>
      </c>
      <c r="P536" s="4" t="s">
        <v>5</v>
      </c>
      <c r="Q536" s="4" t="s">
        <v>5</v>
      </c>
      <c r="R536" s="4" t="s">
        <v>5</v>
      </c>
      <c r="S536" s="15" t="s">
        <v>5</v>
      </c>
      <c r="T536" s="15" t="s">
        <v>5</v>
      </c>
      <c r="U536" s="15" t="s">
        <v>5</v>
      </c>
      <c r="V536" s="4" t="s">
        <v>5</v>
      </c>
      <c r="W536" s="15" t="s">
        <v>5</v>
      </c>
      <c r="X536" s="15" t="s">
        <v>5</v>
      </c>
      <c r="Y536" s="15" t="s">
        <v>5</v>
      </c>
      <c r="Z536" s="15" t="s">
        <v>5</v>
      </c>
      <c r="AA536" s="13" t="s">
        <v>5</v>
      </c>
      <c r="AB536" s="13" t="s">
        <v>5</v>
      </c>
      <c r="AC536" s="10"/>
    </row>
    <row r="537" spans="1:29">
      <c r="A537" s="21">
        <v>531</v>
      </c>
      <c r="B537" s="13" t="s">
        <v>5</v>
      </c>
      <c r="C537" s="15" t="s">
        <v>5</v>
      </c>
      <c r="D537" s="15" t="s">
        <v>5</v>
      </c>
      <c r="E537" s="15" t="s">
        <v>5</v>
      </c>
      <c r="F537" s="15" t="s">
        <v>5</v>
      </c>
      <c r="G537" s="15" t="s">
        <v>5</v>
      </c>
      <c r="H537" s="15" t="s">
        <v>5</v>
      </c>
      <c r="I537" s="13" t="s">
        <v>5</v>
      </c>
      <c r="J537" s="22" t="s">
        <v>5</v>
      </c>
      <c r="K537" s="4" t="s">
        <v>5</v>
      </c>
      <c r="L537" s="4" t="s">
        <v>5</v>
      </c>
      <c r="M537" s="4" t="s">
        <v>5</v>
      </c>
      <c r="N537" s="4" t="s">
        <v>5</v>
      </c>
      <c r="O537" s="4" t="s">
        <v>5</v>
      </c>
      <c r="P537" s="4" t="s">
        <v>5</v>
      </c>
      <c r="Q537" s="4" t="s">
        <v>5</v>
      </c>
      <c r="R537" s="4" t="s">
        <v>5</v>
      </c>
      <c r="S537" s="15" t="s">
        <v>5</v>
      </c>
      <c r="T537" s="15" t="s">
        <v>5</v>
      </c>
      <c r="U537" s="15" t="s">
        <v>5</v>
      </c>
      <c r="V537" s="4" t="s">
        <v>5</v>
      </c>
      <c r="W537" s="15" t="s">
        <v>5</v>
      </c>
      <c r="X537" s="15" t="s">
        <v>5</v>
      </c>
      <c r="Y537" s="15" t="s">
        <v>5</v>
      </c>
      <c r="Z537" s="15" t="s">
        <v>5</v>
      </c>
      <c r="AA537" s="13" t="s">
        <v>5</v>
      </c>
      <c r="AB537" s="13" t="s">
        <v>5</v>
      </c>
      <c r="AC537" s="10"/>
    </row>
    <row r="538" spans="1:29">
      <c r="A538" s="21">
        <v>532</v>
      </c>
      <c r="B538" s="13" t="s">
        <v>5</v>
      </c>
      <c r="C538" s="15" t="s">
        <v>5</v>
      </c>
      <c r="D538" s="15" t="s">
        <v>5</v>
      </c>
      <c r="E538" s="15" t="s">
        <v>5</v>
      </c>
      <c r="F538" s="15" t="s">
        <v>5</v>
      </c>
      <c r="G538" s="15" t="s">
        <v>5</v>
      </c>
      <c r="H538" s="15" t="s">
        <v>5</v>
      </c>
      <c r="I538" s="13" t="s">
        <v>5</v>
      </c>
      <c r="J538" s="22" t="s">
        <v>5</v>
      </c>
      <c r="K538" s="4" t="s">
        <v>5</v>
      </c>
      <c r="L538" s="4" t="s">
        <v>5</v>
      </c>
      <c r="M538" s="4" t="s">
        <v>5</v>
      </c>
      <c r="N538" s="4" t="s">
        <v>5</v>
      </c>
      <c r="O538" s="4" t="s">
        <v>5</v>
      </c>
      <c r="P538" s="4" t="s">
        <v>5</v>
      </c>
      <c r="Q538" s="4" t="s">
        <v>5</v>
      </c>
      <c r="R538" s="4" t="s">
        <v>5</v>
      </c>
      <c r="S538" s="15" t="s">
        <v>5</v>
      </c>
      <c r="T538" s="15" t="s">
        <v>5</v>
      </c>
      <c r="U538" s="15" t="s">
        <v>5</v>
      </c>
      <c r="V538" s="4" t="s">
        <v>5</v>
      </c>
      <c r="W538" s="15" t="s">
        <v>5</v>
      </c>
      <c r="X538" s="15" t="s">
        <v>5</v>
      </c>
      <c r="Y538" s="15" t="s">
        <v>5</v>
      </c>
      <c r="Z538" s="15" t="s">
        <v>5</v>
      </c>
      <c r="AA538" s="13" t="s">
        <v>5</v>
      </c>
      <c r="AB538" s="13" t="s">
        <v>5</v>
      </c>
      <c r="AC538" s="10"/>
    </row>
    <row r="539" spans="1:29">
      <c r="A539" s="21">
        <v>533</v>
      </c>
      <c r="B539" s="13" t="s">
        <v>5</v>
      </c>
      <c r="C539" s="15" t="s">
        <v>5</v>
      </c>
      <c r="D539" s="15" t="s">
        <v>5</v>
      </c>
      <c r="E539" s="15" t="s">
        <v>5</v>
      </c>
      <c r="F539" s="15" t="s">
        <v>5</v>
      </c>
      <c r="G539" s="15" t="s">
        <v>5</v>
      </c>
      <c r="H539" s="15" t="s">
        <v>5</v>
      </c>
      <c r="I539" s="13" t="s">
        <v>5</v>
      </c>
      <c r="J539" s="22" t="s">
        <v>5</v>
      </c>
      <c r="K539" s="4" t="s">
        <v>5</v>
      </c>
      <c r="L539" s="4" t="s">
        <v>5</v>
      </c>
      <c r="M539" s="4" t="s">
        <v>5</v>
      </c>
      <c r="N539" s="4" t="s">
        <v>5</v>
      </c>
      <c r="O539" s="4" t="s">
        <v>5</v>
      </c>
      <c r="P539" s="4" t="s">
        <v>5</v>
      </c>
      <c r="Q539" s="4" t="s">
        <v>5</v>
      </c>
      <c r="R539" s="4" t="s">
        <v>5</v>
      </c>
      <c r="S539" s="15" t="s">
        <v>5</v>
      </c>
      <c r="T539" s="15" t="s">
        <v>5</v>
      </c>
      <c r="U539" s="15" t="s">
        <v>5</v>
      </c>
      <c r="V539" s="4" t="s">
        <v>5</v>
      </c>
      <c r="W539" s="15" t="s">
        <v>5</v>
      </c>
      <c r="X539" s="15" t="s">
        <v>5</v>
      </c>
      <c r="Y539" s="15" t="s">
        <v>5</v>
      </c>
      <c r="Z539" s="15" t="s">
        <v>5</v>
      </c>
      <c r="AA539" s="13" t="s">
        <v>5</v>
      </c>
      <c r="AB539" s="13" t="s">
        <v>5</v>
      </c>
      <c r="AC539" s="10"/>
    </row>
    <row r="540" spans="1:29">
      <c r="A540" s="21">
        <v>534</v>
      </c>
      <c r="B540" s="13" t="s">
        <v>5</v>
      </c>
      <c r="C540" s="15" t="s">
        <v>5</v>
      </c>
      <c r="D540" s="15" t="s">
        <v>5</v>
      </c>
      <c r="E540" s="15" t="s">
        <v>5</v>
      </c>
      <c r="F540" s="15" t="s">
        <v>5</v>
      </c>
      <c r="G540" s="15" t="s">
        <v>5</v>
      </c>
      <c r="H540" s="15" t="s">
        <v>5</v>
      </c>
      <c r="I540" s="13" t="s">
        <v>5</v>
      </c>
      <c r="J540" s="22" t="s">
        <v>5</v>
      </c>
      <c r="K540" s="4" t="s">
        <v>5</v>
      </c>
      <c r="L540" s="4" t="s">
        <v>5</v>
      </c>
      <c r="M540" s="4" t="s">
        <v>5</v>
      </c>
      <c r="N540" s="4" t="s">
        <v>5</v>
      </c>
      <c r="O540" s="4" t="s">
        <v>5</v>
      </c>
      <c r="P540" s="4" t="s">
        <v>5</v>
      </c>
      <c r="Q540" s="4" t="s">
        <v>5</v>
      </c>
      <c r="R540" s="4" t="s">
        <v>5</v>
      </c>
      <c r="S540" s="15" t="s">
        <v>5</v>
      </c>
      <c r="T540" s="15" t="s">
        <v>5</v>
      </c>
      <c r="U540" s="15" t="s">
        <v>5</v>
      </c>
      <c r="V540" s="4" t="s">
        <v>5</v>
      </c>
      <c r="W540" s="15" t="s">
        <v>5</v>
      </c>
      <c r="X540" s="15" t="s">
        <v>5</v>
      </c>
      <c r="Y540" s="15" t="s">
        <v>5</v>
      </c>
      <c r="Z540" s="15" t="s">
        <v>5</v>
      </c>
      <c r="AA540" s="13" t="s">
        <v>5</v>
      </c>
      <c r="AB540" s="13" t="s">
        <v>5</v>
      </c>
      <c r="AC540" s="10"/>
    </row>
    <row r="541" spans="1:29">
      <c r="A541" s="21">
        <v>535</v>
      </c>
      <c r="B541" s="13" t="s">
        <v>5</v>
      </c>
      <c r="C541" s="15" t="s">
        <v>5</v>
      </c>
      <c r="D541" s="15" t="s">
        <v>5</v>
      </c>
      <c r="E541" s="15" t="s">
        <v>5</v>
      </c>
      <c r="F541" s="15" t="s">
        <v>5</v>
      </c>
      <c r="G541" s="15" t="s">
        <v>5</v>
      </c>
      <c r="H541" s="15" t="s">
        <v>5</v>
      </c>
      <c r="I541" s="13" t="s">
        <v>5</v>
      </c>
      <c r="J541" s="22" t="s">
        <v>5</v>
      </c>
      <c r="K541" s="4" t="s">
        <v>5</v>
      </c>
      <c r="L541" s="4" t="s">
        <v>5</v>
      </c>
      <c r="M541" s="4" t="s">
        <v>5</v>
      </c>
      <c r="N541" s="4" t="s">
        <v>5</v>
      </c>
      <c r="O541" s="4" t="s">
        <v>5</v>
      </c>
      <c r="P541" s="4" t="s">
        <v>5</v>
      </c>
      <c r="Q541" s="4" t="s">
        <v>5</v>
      </c>
      <c r="R541" s="4" t="s">
        <v>5</v>
      </c>
      <c r="S541" s="15" t="s">
        <v>5</v>
      </c>
      <c r="T541" s="15" t="s">
        <v>5</v>
      </c>
      <c r="U541" s="15" t="s">
        <v>5</v>
      </c>
      <c r="V541" s="4" t="s">
        <v>5</v>
      </c>
      <c r="W541" s="15" t="s">
        <v>5</v>
      </c>
      <c r="X541" s="15" t="s">
        <v>5</v>
      </c>
      <c r="Y541" s="15" t="s">
        <v>5</v>
      </c>
      <c r="Z541" s="15" t="s">
        <v>5</v>
      </c>
      <c r="AA541" s="13" t="s">
        <v>5</v>
      </c>
      <c r="AB541" s="13" t="s">
        <v>5</v>
      </c>
      <c r="AC541" s="10"/>
    </row>
    <row r="542" spans="1:29">
      <c r="A542" s="21">
        <v>536</v>
      </c>
      <c r="B542" s="13" t="s">
        <v>5</v>
      </c>
      <c r="C542" s="15" t="s">
        <v>5</v>
      </c>
      <c r="D542" s="15" t="s">
        <v>5</v>
      </c>
      <c r="E542" s="15" t="s">
        <v>5</v>
      </c>
      <c r="F542" s="15" t="s">
        <v>5</v>
      </c>
      <c r="G542" s="15" t="s">
        <v>5</v>
      </c>
      <c r="H542" s="15" t="s">
        <v>5</v>
      </c>
      <c r="I542" s="13" t="s">
        <v>5</v>
      </c>
      <c r="J542" s="22" t="s">
        <v>5</v>
      </c>
      <c r="K542" s="4" t="s">
        <v>5</v>
      </c>
      <c r="L542" s="4" t="s">
        <v>5</v>
      </c>
      <c r="M542" s="4" t="s">
        <v>5</v>
      </c>
      <c r="N542" s="4" t="s">
        <v>5</v>
      </c>
      <c r="O542" s="4" t="s">
        <v>5</v>
      </c>
      <c r="P542" s="4" t="s">
        <v>5</v>
      </c>
      <c r="Q542" s="4" t="s">
        <v>5</v>
      </c>
      <c r="R542" s="4" t="s">
        <v>5</v>
      </c>
      <c r="S542" s="15" t="s">
        <v>5</v>
      </c>
      <c r="T542" s="15" t="s">
        <v>5</v>
      </c>
      <c r="U542" s="15" t="s">
        <v>5</v>
      </c>
      <c r="V542" s="4" t="s">
        <v>5</v>
      </c>
      <c r="W542" s="15" t="s">
        <v>5</v>
      </c>
      <c r="X542" s="15" t="s">
        <v>5</v>
      </c>
      <c r="Y542" s="15" t="s">
        <v>5</v>
      </c>
      <c r="Z542" s="15" t="s">
        <v>5</v>
      </c>
      <c r="AA542" s="13" t="s">
        <v>5</v>
      </c>
      <c r="AB542" s="13" t="s">
        <v>5</v>
      </c>
      <c r="AC542" s="10"/>
    </row>
    <row r="543" spans="1:29">
      <c r="A543" s="21">
        <v>537</v>
      </c>
      <c r="B543" s="13" t="s">
        <v>5</v>
      </c>
      <c r="C543" s="15" t="s">
        <v>5</v>
      </c>
      <c r="D543" s="15" t="s">
        <v>5</v>
      </c>
      <c r="E543" s="15" t="s">
        <v>5</v>
      </c>
      <c r="F543" s="15" t="s">
        <v>5</v>
      </c>
      <c r="G543" s="15" t="s">
        <v>5</v>
      </c>
      <c r="H543" s="15" t="s">
        <v>5</v>
      </c>
      <c r="I543" s="13" t="s">
        <v>5</v>
      </c>
      <c r="J543" s="22" t="s">
        <v>5</v>
      </c>
      <c r="K543" s="4" t="s">
        <v>5</v>
      </c>
      <c r="L543" s="4" t="s">
        <v>5</v>
      </c>
      <c r="M543" s="4" t="s">
        <v>5</v>
      </c>
      <c r="N543" s="4" t="s">
        <v>5</v>
      </c>
      <c r="O543" s="4" t="s">
        <v>5</v>
      </c>
      <c r="P543" s="4" t="s">
        <v>5</v>
      </c>
      <c r="Q543" s="4" t="s">
        <v>5</v>
      </c>
      <c r="R543" s="4" t="s">
        <v>5</v>
      </c>
      <c r="S543" s="15" t="s">
        <v>5</v>
      </c>
      <c r="T543" s="15" t="s">
        <v>5</v>
      </c>
      <c r="U543" s="15" t="s">
        <v>5</v>
      </c>
      <c r="V543" s="4" t="s">
        <v>5</v>
      </c>
      <c r="W543" s="15" t="s">
        <v>5</v>
      </c>
      <c r="X543" s="15" t="s">
        <v>5</v>
      </c>
      <c r="Y543" s="15" t="s">
        <v>5</v>
      </c>
      <c r="Z543" s="15" t="s">
        <v>5</v>
      </c>
      <c r="AA543" s="13" t="s">
        <v>5</v>
      </c>
      <c r="AB543" s="13" t="s">
        <v>5</v>
      </c>
      <c r="AC543" s="10"/>
    </row>
    <row r="544" spans="1:29">
      <c r="A544" s="21">
        <v>538</v>
      </c>
      <c r="B544" s="13" t="s">
        <v>5</v>
      </c>
      <c r="C544" s="15" t="s">
        <v>5</v>
      </c>
      <c r="D544" s="15" t="s">
        <v>5</v>
      </c>
      <c r="E544" s="15" t="s">
        <v>5</v>
      </c>
      <c r="F544" s="15" t="s">
        <v>5</v>
      </c>
      <c r="G544" s="15" t="s">
        <v>5</v>
      </c>
      <c r="H544" s="15" t="s">
        <v>5</v>
      </c>
      <c r="I544" s="13" t="s">
        <v>5</v>
      </c>
      <c r="J544" s="22" t="s">
        <v>5</v>
      </c>
      <c r="K544" s="4" t="s">
        <v>5</v>
      </c>
      <c r="L544" s="4" t="s">
        <v>5</v>
      </c>
      <c r="M544" s="4" t="s">
        <v>5</v>
      </c>
      <c r="N544" s="4" t="s">
        <v>5</v>
      </c>
      <c r="O544" s="4" t="s">
        <v>5</v>
      </c>
      <c r="P544" s="4" t="s">
        <v>5</v>
      </c>
      <c r="Q544" s="4" t="s">
        <v>5</v>
      </c>
      <c r="R544" s="4" t="s">
        <v>5</v>
      </c>
      <c r="S544" s="15" t="s">
        <v>5</v>
      </c>
      <c r="T544" s="15" t="s">
        <v>5</v>
      </c>
      <c r="U544" s="15" t="s">
        <v>5</v>
      </c>
      <c r="V544" s="4" t="s">
        <v>5</v>
      </c>
      <c r="W544" s="15" t="s">
        <v>5</v>
      </c>
      <c r="X544" s="15" t="s">
        <v>5</v>
      </c>
      <c r="Y544" s="15" t="s">
        <v>5</v>
      </c>
      <c r="Z544" s="15" t="s">
        <v>5</v>
      </c>
      <c r="AA544" s="13" t="s">
        <v>5</v>
      </c>
      <c r="AB544" s="13" t="s">
        <v>5</v>
      </c>
      <c r="AC544" s="10"/>
    </row>
    <row r="545" spans="1:29">
      <c r="A545" s="21">
        <v>539</v>
      </c>
      <c r="B545" s="13" t="s">
        <v>5</v>
      </c>
      <c r="C545" s="15" t="s">
        <v>5</v>
      </c>
      <c r="D545" s="15" t="s">
        <v>5</v>
      </c>
      <c r="E545" s="15" t="s">
        <v>5</v>
      </c>
      <c r="F545" s="15" t="s">
        <v>5</v>
      </c>
      <c r="G545" s="15" t="s">
        <v>5</v>
      </c>
      <c r="H545" s="15" t="s">
        <v>5</v>
      </c>
      <c r="I545" s="13" t="s">
        <v>5</v>
      </c>
      <c r="J545" s="22" t="s">
        <v>5</v>
      </c>
      <c r="K545" s="4" t="s">
        <v>5</v>
      </c>
      <c r="L545" s="4" t="s">
        <v>5</v>
      </c>
      <c r="M545" s="4" t="s">
        <v>5</v>
      </c>
      <c r="N545" s="4" t="s">
        <v>5</v>
      </c>
      <c r="O545" s="4" t="s">
        <v>5</v>
      </c>
      <c r="P545" s="4" t="s">
        <v>5</v>
      </c>
      <c r="Q545" s="4" t="s">
        <v>5</v>
      </c>
      <c r="R545" s="4" t="s">
        <v>5</v>
      </c>
      <c r="S545" s="15" t="s">
        <v>5</v>
      </c>
      <c r="T545" s="15" t="s">
        <v>5</v>
      </c>
      <c r="U545" s="15" t="s">
        <v>5</v>
      </c>
      <c r="V545" s="4" t="s">
        <v>5</v>
      </c>
      <c r="W545" s="15" t="s">
        <v>5</v>
      </c>
      <c r="X545" s="15" t="s">
        <v>5</v>
      </c>
      <c r="Y545" s="15" t="s">
        <v>5</v>
      </c>
      <c r="Z545" s="15" t="s">
        <v>5</v>
      </c>
      <c r="AA545" s="13" t="s">
        <v>5</v>
      </c>
      <c r="AB545" s="13" t="s">
        <v>5</v>
      </c>
      <c r="AC545" s="10"/>
    </row>
    <row r="546" spans="1:29">
      <c r="A546" s="21">
        <v>540</v>
      </c>
      <c r="B546" s="13" t="s">
        <v>5</v>
      </c>
      <c r="C546" s="15" t="s">
        <v>5</v>
      </c>
      <c r="D546" s="15" t="s">
        <v>5</v>
      </c>
      <c r="E546" s="15" t="s">
        <v>5</v>
      </c>
      <c r="F546" s="15" t="s">
        <v>5</v>
      </c>
      <c r="G546" s="15" t="s">
        <v>5</v>
      </c>
      <c r="H546" s="15" t="s">
        <v>5</v>
      </c>
      <c r="I546" s="13" t="s">
        <v>5</v>
      </c>
      <c r="J546" s="22" t="s">
        <v>5</v>
      </c>
      <c r="K546" s="4" t="s">
        <v>5</v>
      </c>
      <c r="L546" s="4" t="s">
        <v>5</v>
      </c>
      <c r="M546" s="4" t="s">
        <v>5</v>
      </c>
      <c r="N546" s="4" t="s">
        <v>5</v>
      </c>
      <c r="O546" s="4" t="s">
        <v>5</v>
      </c>
      <c r="P546" s="4" t="s">
        <v>5</v>
      </c>
      <c r="Q546" s="4" t="s">
        <v>5</v>
      </c>
      <c r="R546" s="4" t="s">
        <v>5</v>
      </c>
      <c r="S546" s="15" t="s">
        <v>5</v>
      </c>
      <c r="T546" s="15" t="s">
        <v>5</v>
      </c>
      <c r="U546" s="15" t="s">
        <v>5</v>
      </c>
      <c r="V546" s="4" t="s">
        <v>5</v>
      </c>
      <c r="W546" s="15" t="s">
        <v>5</v>
      </c>
      <c r="X546" s="15" t="s">
        <v>5</v>
      </c>
      <c r="Y546" s="15" t="s">
        <v>5</v>
      </c>
      <c r="Z546" s="15" t="s">
        <v>5</v>
      </c>
      <c r="AA546" s="13" t="s">
        <v>5</v>
      </c>
      <c r="AB546" s="13" t="s">
        <v>5</v>
      </c>
      <c r="AC546" s="10"/>
    </row>
    <row r="547" spans="1:29">
      <c r="A547" s="21">
        <v>541</v>
      </c>
      <c r="B547" s="13" t="s">
        <v>5</v>
      </c>
      <c r="C547" s="15" t="s">
        <v>5</v>
      </c>
      <c r="D547" s="15" t="s">
        <v>5</v>
      </c>
      <c r="E547" s="15" t="s">
        <v>5</v>
      </c>
      <c r="F547" s="15" t="s">
        <v>5</v>
      </c>
      <c r="G547" s="15" t="s">
        <v>5</v>
      </c>
      <c r="H547" s="15" t="s">
        <v>5</v>
      </c>
      <c r="I547" s="13" t="s">
        <v>5</v>
      </c>
      <c r="J547" s="22" t="s">
        <v>5</v>
      </c>
      <c r="K547" s="4" t="s">
        <v>5</v>
      </c>
      <c r="L547" s="4" t="s">
        <v>5</v>
      </c>
      <c r="M547" s="4" t="s">
        <v>5</v>
      </c>
      <c r="N547" s="4" t="s">
        <v>5</v>
      </c>
      <c r="O547" s="4" t="s">
        <v>5</v>
      </c>
      <c r="P547" s="4" t="s">
        <v>5</v>
      </c>
      <c r="Q547" s="4" t="s">
        <v>5</v>
      </c>
      <c r="R547" s="4" t="s">
        <v>5</v>
      </c>
      <c r="S547" s="15" t="s">
        <v>5</v>
      </c>
      <c r="T547" s="15" t="s">
        <v>5</v>
      </c>
      <c r="U547" s="15" t="s">
        <v>5</v>
      </c>
      <c r="V547" s="4" t="s">
        <v>5</v>
      </c>
      <c r="W547" s="15" t="s">
        <v>5</v>
      </c>
      <c r="X547" s="15" t="s">
        <v>5</v>
      </c>
      <c r="Y547" s="15" t="s">
        <v>5</v>
      </c>
      <c r="Z547" s="15" t="s">
        <v>5</v>
      </c>
      <c r="AA547" s="13" t="s">
        <v>5</v>
      </c>
      <c r="AB547" s="13" t="s">
        <v>5</v>
      </c>
      <c r="AC547" s="10"/>
    </row>
    <row r="548" spans="1:29">
      <c r="A548" s="21">
        <v>542</v>
      </c>
      <c r="B548" s="13" t="s">
        <v>5</v>
      </c>
      <c r="C548" s="15" t="s">
        <v>5</v>
      </c>
      <c r="D548" s="15" t="s">
        <v>5</v>
      </c>
      <c r="E548" s="15" t="s">
        <v>5</v>
      </c>
      <c r="F548" s="15" t="s">
        <v>5</v>
      </c>
      <c r="G548" s="15" t="s">
        <v>5</v>
      </c>
      <c r="H548" s="15" t="s">
        <v>5</v>
      </c>
      <c r="I548" s="13" t="s">
        <v>5</v>
      </c>
      <c r="J548" s="22" t="s">
        <v>5</v>
      </c>
      <c r="K548" s="4" t="s">
        <v>5</v>
      </c>
      <c r="L548" s="4" t="s">
        <v>5</v>
      </c>
      <c r="M548" s="4" t="s">
        <v>5</v>
      </c>
      <c r="N548" s="4" t="s">
        <v>5</v>
      </c>
      <c r="O548" s="4" t="s">
        <v>5</v>
      </c>
      <c r="P548" s="4" t="s">
        <v>5</v>
      </c>
      <c r="Q548" s="4" t="s">
        <v>5</v>
      </c>
      <c r="R548" s="4" t="s">
        <v>5</v>
      </c>
      <c r="S548" s="15" t="s">
        <v>5</v>
      </c>
      <c r="T548" s="15" t="s">
        <v>5</v>
      </c>
      <c r="U548" s="15" t="s">
        <v>5</v>
      </c>
      <c r="V548" s="4" t="s">
        <v>5</v>
      </c>
      <c r="W548" s="15" t="s">
        <v>5</v>
      </c>
      <c r="X548" s="15" t="s">
        <v>5</v>
      </c>
      <c r="Y548" s="15" t="s">
        <v>5</v>
      </c>
      <c r="Z548" s="15" t="s">
        <v>5</v>
      </c>
      <c r="AA548" s="13" t="s">
        <v>5</v>
      </c>
      <c r="AB548" s="13" t="s">
        <v>5</v>
      </c>
      <c r="AC548" s="10"/>
    </row>
    <row r="549" spans="1:29">
      <c r="A549" s="21">
        <v>543</v>
      </c>
      <c r="B549" s="13" t="s">
        <v>5</v>
      </c>
      <c r="C549" s="15" t="s">
        <v>5</v>
      </c>
      <c r="D549" s="15" t="s">
        <v>5</v>
      </c>
      <c r="E549" s="15" t="s">
        <v>5</v>
      </c>
      <c r="F549" s="15" t="s">
        <v>5</v>
      </c>
      <c r="G549" s="15" t="s">
        <v>5</v>
      </c>
      <c r="H549" s="15" t="s">
        <v>5</v>
      </c>
      <c r="I549" s="13" t="s">
        <v>5</v>
      </c>
      <c r="J549" s="22" t="s">
        <v>5</v>
      </c>
      <c r="K549" s="4" t="s">
        <v>5</v>
      </c>
      <c r="L549" s="4" t="s">
        <v>5</v>
      </c>
      <c r="M549" s="4" t="s">
        <v>5</v>
      </c>
      <c r="N549" s="4" t="s">
        <v>5</v>
      </c>
      <c r="O549" s="4" t="s">
        <v>5</v>
      </c>
      <c r="P549" s="4" t="s">
        <v>5</v>
      </c>
      <c r="Q549" s="4" t="s">
        <v>5</v>
      </c>
      <c r="R549" s="4" t="s">
        <v>5</v>
      </c>
      <c r="S549" s="15" t="s">
        <v>5</v>
      </c>
      <c r="T549" s="15" t="s">
        <v>5</v>
      </c>
      <c r="U549" s="15" t="s">
        <v>5</v>
      </c>
      <c r="V549" s="4" t="s">
        <v>5</v>
      </c>
      <c r="W549" s="15" t="s">
        <v>5</v>
      </c>
      <c r="X549" s="15" t="s">
        <v>5</v>
      </c>
      <c r="Y549" s="15" t="s">
        <v>5</v>
      </c>
      <c r="Z549" s="15" t="s">
        <v>5</v>
      </c>
      <c r="AA549" s="13" t="s">
        <v>5</v>
      </c>
      <c r="AB549" s="13" t="s">
        <v>5</v>
      </c>
      <c r="AC549" s="10"/>
    </row>
    <row r="550" spans="1:29">
      <c r="A550" s="21">
        <v>544</v>
      </c>
      <c r="B550" s="13" t="s">
        <v>5</v>
      </c>
      <c r="C550" s="15" t="s">
        <v>5</v>
      </c>
      <c r="D550" s="15" t="s">
        <v>5</v>
      </c>
      <c r="E550" s="15" t="s">
        <v>5</v>
      </c>
      <c r="F550" s="15" t="s">
        <v>5</v>
      </c>
      <c r="G550" s="15" t="s">
        <v>5</v>
      </c>
      <c r="H550" s="15" t="s">
        <v>5</v>
      </c>
      <c r="I550" s="13" t="s">
        <v>5</v>
      </c>
      <c r="J550" s="22" t="s">
        <v>5</v>
      </c>
      <c r="K550" s="4" t="s">
        <v>5</v>
      </c>
      <c r="L550" s="4" t="s">
        <v>5</v>
      </c>
      <c r="M550" s="4" t="s">
        <v>5</v>
      </c>
      <c r="N550" s="4" t="s">
        <v>5</v>
      </c>
      <c r="O550" s="4" t="s">
        <v>5</v>
      </c>
      <c r="P550" s="4" t="s">
        <v>5</v>
      </c>
      <c r="Q550" s="4" t="s">
        <v>5</v>
      </c>
      <c r="R550" s="4" t="s">
        <v>5</v>
      </c>
      <c r="S550" s="15" t="s">
        <v>5</v>
      </c>
      <c r="T550" s="15" t="s">
        <v>5</v>
      </c>
      <c r="U550" s="15" t="s">
        <v>5</v>
      </c>
      <c r="V550" s="4" t="s">
        <v>5</v>
      </c>
      <c r="W550" s="15" t="s">
        <v>5</v>
      </c>
      <c r="X550" s="15" t="s">
        <v>5</v>
      </c>
      <c r="Y550" s="15" t="s">
        <v>5</v>
      </c>
      <c r="Z550" s="15" t="s">
        <v>5</v>
      </c>
      <c r="AA550" s="13" t="s">
        <v>5</v>
      </c>
      <c r="AB550" s="13" t="s">
        <v>5</v>
      </c>
      <c r="AC550" s="10"/>
    </row>
    <row r="551" spans="1:29">
      <c r="A551" s="21">
        <v>545</v>
      </c>
      <c r="B551" s="13" t="s">
        <v>5</v>
      </c>
      <c r="C551" s="15" t="s">
        <v>5</v>
      </c>
      <c r="D551" s="15" t="s">
        <v>5</v>
      </c>
      <c r="E551" s="15" t="s">
        <v>5</v>
      </c>
      <c r="F551" s="15" t="s">
        <v>5</v>
      </c>
      <c r="G551" s="15" t="s">
        <v>5</v>
      </c>
      <c r="H551" s="15" t="s">
        <v>5</v>
      </c>
      <c r="I551" s="13" t="s">
        <v>5</v>
      </c>
      <c r="J551" s="22" t="s">
        <v>5</v>
      </c>
      <c r="K551" s="4" t="s">
        <v>5</v>
      </c>
      <c r="L551" s="4" t="s">
        <v>5</v>
      </c>
      <c r="M551" s="4" t="s">
        <v>5</v>
      </c>
      <c r="N551" s="4" t="s">
        <v>5</v>
      </c>
      <c r="O551" s="4" t="s">
        <v>5</v>
      </c>
      <c r="P551" s="4" t="s">
        <v>5</v>
      </c>
      <c r="Q551" s="4" t="s">
        <v>5</v>
      </c>
      <c r="R551" s="4" t="s">
        <v>5</v>
      </c>
      <c r="S551" s="15" t="s">
        <v>5</v>
      </c>
      <c r="T551" s="15" t="s">
        <v>5</v>
      </c>
      <c r="U551" s="15" t="s">
        <v>5</v>
      </c>
      <c r="V551" s="4" t="s">
        <v>5</v>
      </c>
      <c r="W551" s="15" t="s">
        <v>5</v>
      </c>
      <c r="X551" s="15" t="s">
        <v>5</v>
      </c>
      <c r="Y551" s="15" t="s">
        <v>5</v>
      </c>
      <c r="Z551" s="15" t="s">
        <v>5</v>
      </c>
      <c r="AA551" s="13" t="s">
        <v>5</v>
      </c>
      <c r="AB551" s="13" t="s">
        <v>5</v>
      </c>
      <c r="AC551" s="10"/>
    </row>
    <row r="552" spans="1:29">
      <c r="A552" s="21">
        <v>546</v>
      </c>
      <c r="B552" s="13" t="s">
        <v>5</v>
      </c>
      <c r="C552" s="15" t="s">
        <v>5</v>
      </c>
      <c r="D552" s="15" t="s">
        <v>5</v>
      </c>
      <c r="E552" s="15" t="s">
        <v>5</v>
      </c>
      <c r="F552" s="15" t="s">
        <v>5</v>
      </c>
      <c r="G552" s="15" t="s">
        <v>5</v>
      </c>
      <c r="H552" s="15" t="s">
        <v>5</v>
      </c>
      <c r="I552" s="13" t="s">
        <v>5</v>
      </c>
      <c r="J552" s="22" t="s">
        <v>5</v>
      </c>
      <c r="K552" s="4" t="s">
        <v>5</v>
      </c>
      <c r="L552" s="4" t="s">
        <v>5</v>
      </c>
      <c r="M552" s="4" t="s">
        <v>5</v>
      </c>
      <c r="N552" s="4" t="s">
        <v>5</v>
      </c>
      <c r="O552" s="4" t="s">
        <v>5</v>
      </c>
      <c r="P552" s="4" t="s">
        <v>5</v>
      </c>
      <c r="Q552" s="4" t="s">
        <v>5</v>
      </c>
      <c r="R552" s="4" t="s">
        <v>5</v>
      </c>
      <c r="S552" s="15" t="s">
        <v>5</v>
      </c>
      <c r="T552" s="15" t="s">
        <v>5</v>
      </c>
      <c r="U552" s="15" t="s">
        <v>5</v>
      </c>
      <c r="V552" s="4" t="s">
        <v>5</v>
      </c>
      <c r="W552" s="15" t="s">
        <v>5</v>
      </c>
      <c r="X552" s="15" t="s">
        <v>5</v>
      </c>
      <c r="Y552" s="15" t="s">
        <v>5</v>
      </c>
      <c r="Z552" s="15" t="s">
        <v>5</v>
      </c>
      <c r="AA552" s="13" t="s">
        <v>5</v>
      </c>
      <c r="AB552" s="13" t="s">
        <v>5</v>
      </c>
      <c r="AC552" s="10"/>
    </row>
    <row r="553" spans="1:29">
      <c r="A553" s="21">
        <v>547</v>
      </c>
      <c r="B553" s="13" t="s">
        <v>5</v>
      </c>
      <c r="C553" s="15" t="s">
        <v>5</v>
      </c>
      <c r="D553" s="15" t="s">
        <v>5</v>
      </c>
      <c r="E553" s="15" t="s">
        <v>5</v>
      </c>
      <c r="F553" s="15" t="s">
        <v>5</v>
      </c>
      <c r="G553" s="15" t="s">
        <v>5</v>
      </c>
      <c r="H553" s="15" t="s">
        <v>5</v>
      </c>
      <c r="I553" s="13" t="s">
        <v>5</v>
      </c>
      <c r="J553" s="22" t="s">
        <v>5</v>
      </c>
      <c r="K553" s="4" t="s">
        <v>5</v>
      </c>
      <c r="L553" s="4" t="s">
        <v>5</v>
      </c>
      <c r="M553" s="4" t="s">
        <v>5</v>
      </c>
      <c r="N553" s="4" t="s">
        <v>5</v>
      </c>
      <c r="O553" s="4" t="s">
        <v>5</v>
      </c>
      <c r="P553" s="4" t="s">
        <v>5</v>
      </c>
      <c r="Q553" s="4" t="s">
        <v>5</v>
      </c>
      <c r="R553" s="4" t="s">
        <v>5</v>
      </c>
      <c r="S553" s="15" t="s">
        <v>5</v>
      </c>
      <c r="T553" s="15" t="s">
        <v>5</v>
      </c>
      <c r="U553" s="15" t="s">
        <v>5</v>
      </c>
      <c r="V553" s="4" t="s">
        <v>5</v>
      </c>
      <c r="W553" s="15" t="s">
        <v>5</v>
      </c>
      <c r="X553" s="15" t="s">
        <v>5</v>
      </c>
      <c r="Y553" s="15" t="s">
        <v>5</v>
      </c>
      <c r="Z553" s="15" t="s">
        <v>5</v>
      </c>
      <c r="AA553" s="13" t="s">
        <v>5</v>
      </c>
      <c r="AB553" s="13" t="s">
        <v>5</v>
      </c>
      <c r="AC553" s="10"/>
    </row>
    <row r="554" spans="1:29">
      <c r="A554" s="21">
        <v>548</v>
      </c>
      <c r="B554" s="13" t="s">
        <v>5</v>
      </c>
      <c r="C554" s="15" t="s">
        <v>5</v>
      </c>
      <c r="D554" s="15" t="s">
        <v>5</v>
      </c>
      <c r="E554" s="15" t="s">
        <v>5</v>
      </c>
      <c r="F554" s="15" t="s">
        <v>5</v>
      </c>
      <c r="G554" s="15" t="s">
        <v>5</v>
      </c>
      <c r="H554" s="15" t="s">
        <v>5</v>
      </c>
      <c r="I554" s="13" t="s">
        <v>5</v>
      </c>
      <c r="J554" s="22" t="s">
        <v>5</v>
      </c>
      <c r="K554" s="4" t="s">
        <v>5</v>
      </c>
      <c r="L554" s="4" t="s">
        <v>5</v>
      </c>
      <c r="M554" s="4" t="s">
        <v>5</v>
      </c>
      <c r="N554" s="4" t="s">
        <v>5</v>
      </c>
      <c r="O554" s="4" t="s">
        <v>5</v>
      </c>
      <c r="P554" s="4" t="s">
        <v>5</v>
      </c>
      <c r="Q554" s="4" t="s">
        <v>5</v>
      </c>
      <c r="R554" s="4" t="s">
        <v>5</v>
      </c>
      <c r="S554" s="15" t="s">
        <v>5</v>
      </c>
      <c r="T554" s="15" t="s">
        <v>5</v>
      </c>
      <c r="U554" s="15" t="s">
        <v>5</v>
      </c>
      <c r="V554" s="4" t="s">
        <v>5</v>
      </c>
      <c r="W554" s="15" t="s">
        <v>5</v>
      </c>
      <c r="X554" s="15" t="s">
        <v>5</v>
      </c>
      <c r="Y554" s="15" t="s">
        <v>5</v>
      </c>
      <c r="Z554" s="15" t="s">
        <v>5</v>
      </c>
      <c r="AA554" s="13" t="s">
        <v>5</v>
      </c>
      <c r="AB554" s="13" t="s">
        <v>5</v>
      </c>
      <c r="AC554" s="10"/>
    </row>
    <row r="555" spans="1:29">
      <c r="A555" s="21">
        <v>549</v>
      </c>
      <c r="B555" s="13" t="s">
        <v>5</v>
      </c>
      <c r="C555" s="15" t="s">
        <v>5</v>
      </c>
      <c r="D555" s="15" t="s">
        <v>5</v>
      </c>
      <c r="E555" s="15" t="s">
        <v>5</v>
      </c>
      <c r="F555" s="15" t="s">
        <v>5</v>
      </c>
      <c r="G555" s="15" t="s">
        <v>5</v>
      </c>
      <c r="H555" s="15" t="s">
        <v>5</v>
      </c>
      <c r="I555" s="13" t="s">
        <v>5</v>
      </c>
      <c r="J555" s="22" t="s">
        <v>5</v>
      </c>
      <c r="K555" s="4" t="s">
        <v>5</v>
      </c>
      <c r="L555" s="4" t="s">
        <v>5</v>
      </c>
      <c r="M555" s="4" t="s">
        <v>5</v>
      </c>
      <c r="N555" s="4" t="s">
        <v>5</v>
      </c>
      <c r="O555" s="4" t="s">
        <v>5</v>
      </c>
      <c r="P555" s="4" t="s">
        <v>5</v>
      </c>
      <c r="Q555" s="4" t="s">
        <v>5</v>
      </c>
      <c r="R555" s="4" t="s">
        <v>5</v>
      </c>
      <c r="S555" s="15" t="s">
        <v>5</v>
      </c>
      <c r="T555" s="15" t="s">
        <v>5</v>
      </c>
      <c r="U555" s="15" t="s">
        <v>5</v>
      </c>
      <c r="V555" s="4" t="s">
        <v>5</v>
      </c>
      <c r="W555" s="15" t="s">
        <v>5</v>
      </c>
      <c r="X555" s="15" t="s">
        <v>5</v>
      </c>
      <c r="Y555" s="15" t="s">
        <v>5</v>
      </c>
      <c r="Z555" s="15" t="s">
        <v>5</v>
      </c>
      <c r="AA555" s="13" t="s">
        <v>5</v>
      </c>
      <c r="AB555" s="13" t="s">
        <v>5</v>
      </c>
      <c r="AC555" s="10"/>
    </row>
    <row r="556" spans="1:29">
      <c r="A556" s="21">
        <v>550</v>
      </c>
      <c r="B556" s="13" t="s">
        <v>5</v>
      </c>
      <c r="C556" s="15" t="s">
        <v>5</v>
      </c>
      <c r="D556" s="15" t="s">
        <v>5</v>
      </c>
      <c r="E556" s="15" t="s">
        <v>5</v>
      </c>
      <c r="F556" s="15" t="s">
        <v>5</v>
      </c>
      <c r="G556" s="15" t="s">
        <v>5</v>
      </c>
      <c r="H556" s="15" t="s">
        <v>5</v>
      </c>
      <c r="I556" s="13" t="s">
        <v>5</v>
      </c>
      <c r="J556" s="22" t="s">
        <v>5</v>
      </c>
      <c r="K556" s="4" t="s">
        <v>5</v>
      </c>
      <c r="L556" s="4" t="s">
        <v>5</v>
      </c>
      <c r="M556" s="4" t="s">
        <v>5</v>
      </c>
      <c r="N556" s="4" t="s">
        <v>5</v>
      </c>
      <c r="O556" s="4" t="s">
        <v>5</v>
      </c>
      <c r="P556" s="4" t="s">
        <v>5</v>
      </c>
      <c r="Q556" s="4" t="s">
        <v>5</v>
      </c>
      <c r="R556" s="4" t="s">
        <v>5</v>
      </c>
      <c r="S556" s="15" t="s">
        <v>5</v>
      </c>
      <c r="T556" s="15" t="s">
        <v>5</v>
      </c>
      <c r="U556" s="15" t="s">
        <v>5</v>
      </c>
      <c r="V556" s="4" t="s">
        <v>5</v>
      </c>
      <c r="W556" s="15" t="s">
        <v>5</v>
      </c>
      <c r="X556" s="15" t="s">
        <v>5</v>
      </c>
      <c r="Y556" s="15" t="s">
        <v>5</v>
      </c>
      <c r="Z556" s="15" t="s">
        <v>5</v>
      </c>
      <c r="AA556" s="13" t="s">
        <v>5</v>
      </c>
      <c r="AB556" s="13" t="s">
        <v>5</v>
      </c>
      <c r="AC556" s="10"/>
    </row>
    <row r="557" spans="1:29">
      <c r="A557" s="21">
        <v>551</v>
      </c>
      <c r="B557" s="13" t="s">
        <v>5</v>
      </c>
      <c r="C557" s="15" t="s">
        <v>5</v>
      </c>
      <c r="D557" s="15" t="s">
        <v>5</v>
      </c>
      <c r="E557" s="15" t="s">
        <v>5</v>
      </c>
      <c r="F557" s="15" t="s">
        <v>5</v>
      </c>
      <c r="G557" s="15" t="s">
        <v>5</v>
      </c>
      <c r="H557" s="15" t="s">
        <v>5</v>
      </c>
      <c r="I557" s="13" t="s">
        <v>5</v>
      </c>
      <c r="J557" s="22" t="s">
        <v>5</v>
      </c>
      <c r="K557" s="4" t="s">
        <v>5</v>
      </c>
      <c r="L557" s="4" t="s">
        <v>5</v>
      </c>
      <c r="M557" s="4" t="s">
        <v>5</v>
      </c>
      <c r="N557" s="4" t="s">
        <v>5</v>
      </c>
      <c r="O557" s="4" t="s">
        <v>5</v>
      </c>
      <c r="P557" s="4" t="s">
        <v>5</v>
      </c>
      <c r="Q557" s="4" t="s">
        <v>5</v>
      </c>
      <c r="R557" s="4" t="s">
        <v>5</v>
      </c>
      <c r="S557" s="15" t="s">
        <v>5</v>
      </c>
      <c r="T557" s="15" t="s">
        <v>5</v>
      </c>
      <c r="U557" s="15" t="s">
        <v>5</v>
      </c>
      <c r="V557" s="4" t="s">
        <v>5</v>
      </c>
      <c r="W557" s="15" t="s">
        <v>5</v>
      </c>
      <c r="X557" s="15" t="s">
        <v>5</v>
      </c>
      <c r="Y557" s="15" t="s">
        <v>5</v>
      </c>
      <c r="Z557" s="15" t="s">
        <v>5</v>
      </c>
      <c r="AA557" s="13" t="s">
        <v>5</v>
      </c>
      <c r="AB557" s="13" t="s">
        <v>5</v>
      </c>
      <c r="AC557" s="10"/>
    </row>
    <row r="558" spans="1:29">
      <c r="A558" s="21">
        <v>552</v>
      </c>
      <c r="B558" s="13" t="s">
        <v>5</v>
      </c>
      <c r="C558" s="15" t="s">
        <v>5</v>
      </c>
      <c r="D558" s="15" t="s">
        <v>5</v>
      </c>
      <c r="E558" s="15" t="s">
        <v>5</v>
      </c>
      <c r="F558" s="15" t="s">
        <v>5</v>
      </c>
      <c r="G558" s="15" t="s">
        <v>5</v>
      </c>
      <c r="H558" s="15" t="s">
        <v>5</v>
      </c>
      <c r="I558" s="13" t="s">
        <v>5</v>
      </c>
      <c r="J558" s="22" t="s">
        <v>5</v>
      </c>
      <c r="K558" s="4" t="s">
        <v>5</v>
      </c>
      <c r="L558" s="4" t="s">
        <v>5</v>
      </c>
      <c r="M558" s="4" t="s">
        <v>5</v>
      </c>
      <c r="N558" s="4" t="s">
        <v>5</v>
      </c>
      <c r="O558" s="4" t="s">
        <v>5</v>
      </c>
      <c r="P558" s="4" t="s">
        <v>5</v>
      </c>
      <c r="Q558" s="4" t="s">
        <v>5</v>
      </c>
      <c r="R558" s="4" t="s">
        <v>5</v>
      </c>
      <c r="S558" s="15" t="s">
        <v>5</v>
      </c>
      <c r="T558" s="15" t="s">
        <v>5</v>
      </c>
      <c r="U558" s="15" t="s">
        <v>5</v>
      </c>
      <c r="V558" s="4" t="s">
        <v>5</v>
      </c>
      <c r="W558" s="15" t="s">
        <v>5</v>
      </c>
      <c r="X558" s="15" t="s">
        <v>5</v>
      </c>
      <c r="Y558" s="15" t="s">
        <v>5</v>
      </c>
      <c r="Z558" s="15" t="s">
        <v>5</v>
      </c>
      <c r="AA558" s="13" t="s">
        <v>5</v>
      </c>
      <c r="AB558" s="13" t="s">
        <v>5</v>
      </c>
      <c r="AC558" s="10"/>
    </row>
    <row r="559" spans="1:29">
      <c r="A559" s="21">
        <v>553</v>
      </c>
      <c r="B559" s="13" t="s">
        <v>5</v>
      </c>
      <c r="C559" s="15" t="s">
        <v>5</v>
      </c>
      <c r="D559" s="15" t="s">
        <v>5</v>
      </c>
      <c r="E559" s="15" t="s">
        <v>5</v>
      </c>
      <c r="F559" s="15" t="s">
        <v>5</v>
      </c>
      <c r="G559" s="15" t="s">
        <v>5</v>
      </c>
      <c r="H559" s="15" t="s">
        <v>5</v>
      </c>
      <c r="I559" s="13" t="s">
        <v>5</v>
      </c>
      <c r="J559" s="22" t="s">
        <v>5</v>
      </c>
      <c r="K559" s="4" t="s">
        <v>5</v>
      </c>
      <c r="L559" s="4" t="s">
        <v>5</v>
      </c>
      <c r="M559" s="4" t="s">
        <v>5</v>
      </c>
      <c r="N559" s="4" t="s">
        <v>5</v>
      </c>
      <c r="O559" s="4" t="s">
        <v>5</v>
      </c>
      <c r="P559" s="4" t="s">
        <v>5</v>
      </c>
      <c r="Q559" s="4" t="s">
        <v>5</v>
      </c>
      <c r="R559" s="4" t="s">
        <v>5</v>
      </c>
      <c r="S559" s="15" t="s">
        <v>5</v>
      </c>
      <c r="T559" s="15" t="s">
        <v>5</v>
      </c>
      <c r="U559" s="15" t="s">
        <v>5</v>
      </c>
      <c r="V559" s="4" t="s">
        <v>5</v>
      </c>
      <c r="W559" s="15" t="s">
        <v>5</v>
      </c>
      <c r="X559" s="15" t="s">
        <v>5</v>
      </c>
      <c r="Y559" s="15" t="s">
        <v>5</v>
      </c>
      <c r="Z559" s="15" t="s">
        <v>5</v>
      </c>
      <c r="AA559" s="13" t="s">
        <v>5</v>
      </c>
      <c r="AB559" s="13" t="s">
        <v>5</v>
      </c>
      <c r="AC559" s="10"/>
    </row>
    <row r="560" spans="1:29">
      <c r="A560" s="21">
        <v>554</v>
      </c>
      <c r="B560" s="13" t="s">
        <v>5</v>
      </c>
      <c r="C560" s="15" t="s">
        <v>5</v>
      </c>
      <c r="D560" s="15" t="s">
        <v>5</v>
      </c>
      <c r="E560" s="15" t="s">
        <v>5</v>
      </c>
      <c r="F560" s="15" t="s">
        <v>5</v>
      </c>
      <c r="G560" s="15" t="s">
        <v>5</v>
      </c>
      <c r="H560" s="15" t="s">
        <v>5</v>
      </c>
      <c r="I560" s="13" t="s">
        <v>5</v>
      </c>
      <c r="J560" s="22" t="s">
        <v>5</v>
      </c>
      <c r="K560" s="4" t="s">
        <v>5</v>
      </c>
      <c r="L560" s="4" t="s">
        <v>5</v>
      </c>
      <c r="M560" s="4" t="s">
        <v>5</v>
      </c>
      <c r="N560" s="4" t="s">
        <v>5</v>
      </c>
      <c r="O560" s="4" t="s">
        <v>5</v>
      </c>
      <c r="P560" s="4" t="s">
        <v>5</v>
      </c>
      <c r="Q560" s="4" t="s">
        <v>5</v>
      </c>
      <c r="R560" s="4" t="s">
        <v>5</v>
      </c>
      <c r="S560" s="15" t="s">
        <v>5</v>
      </c>
      <c r="T560" s="15" t="s">
        <v>5</v>
      </c>
      <c r="U560" s="15" t="s">
        <v>5</v>
      </c>
      <c r="V560" s="4" t="s">
        <v>5</v>
      </c>
      <c r="W560" s="15" t="s">
        <v>5</v>
      </c>
      <c r="X560" s="15" t="s">
        <v>5</v>
      </c>
      <c r="Y560" s="15" t="s">
        <v>5</v>
      </c>
      <c r="Z560" s="15" t="s">
        <v>5</v>
      </c>
      <c r="AA560" s="13" t="s">
        <v>5</v>
      </c>
      <c r="AB560" s="13" t="s">
        <v>5</v>
      </c>
      <c r="AC560" s="10"/>
    </row>
    <row r="561" spans="1:29">
      <c r="A561" s="21">
        <v>555</v>
      </c>
      <c r="B561" s="13" t="s">
        <v>5</v>
      </c>
      <c r="C561" s="15" t="s">
        <v>5</v>
      </c>
      <c r="D561" s="15" t="s">
        <v>5</v>
      </c>
      <c r="E561" s="15" t="s">
        <v>5</v>
      </c>
      <c r="F561" s="15" t="s">
        <v>5</v>
      </c>
      <c r="G561" s="15" t="s">
        <v>5</v>
      </c>
      <c r="H561" s="15" t="s">
        <v>5</v>
      </c>
      <c r="I561" s="13" t="s">
        <v>5</v>
      </c>
      <c r="J561" s="22" t="s">
        <v>5</v>
      </c>
      <c r="K561" s="4" t="s">
        <v>5</v>
      </c>
      <c r="L561" s="4" t="s">
        <v>5</v>
      </c>
      <c r="M561" s="4" t="s">
        <v>5</v>
      </c>
      <c r="N561" s="4" t="s">
        <v>5</v>
      </c>
      <c r="O561" s="4" t="s">
        <v>5</v>
      </c>
      <c r="P561" s="4" t="s">
        <v>5</v>
      </c>
      <c r="Q561" s="4" t="s">
        <v>5</v>
      </c>
      <c r="R561" s="4" t="s">
        <v>5</v>
      </c>
      <c r="S561" s="15" t="s">
        <v>5</v>
      </c>
      <c r="T561" s="15" t="s">
        <v>5</v>
      </c>
      <c r="U561" s="15" t="s">
        <v>5</v>
      </c>
      <c r="V561" s="4" t="s">
        <v>5</v>
      </c>
      <c r="W561" s="15" t="s">
        <v>5</v>
      </c>
      <c r="X561" s="15" t="s">
        <v>5</v>
      </c>
      <c r="Y561" s="15" t="s">
        <v>5</v>
      </c>
      <c r="Z561" s="15" t="s">
        <v>5</v>
      </c>
      <c r="AA561" s="13" t="s">
        <v>5</v>
      </c>
      <c r="AB561" s="13" t="s">
        <v>5</v>
      </c>
      <c r="AC561" s="10"/>
    </row>
    <row r="562" spans="1:29">
      <c r="A562" s="21">
        <v>556</v>
      </c>
      <c r="B562" s="13" t="s">
        <v>5</v>
      </c>
      <c r="C562" s="15" t="s">
        <v>5</v>
      </c>
      <c r="D562" s="15" t="s">
        <v>5</v>
      </c>
      <c r="E562" s="15" t="s">
        <v>5</v>
      </c>
      <c r="F562" s="15" t="s">
        <v>5</v>
      </c>
      <c r="G562" s="15" t="s">
        <v>5</v>
      </c>
      <c r="H562" s="15" t="s">
        <v>5</v>
      </c>
      <c r="I562" s="13" t="s">
        <v>5</v>
      </c>
      <c r="J562" s="22" t="s">
        <v>5</v>
      </c>
      <c r="K562" s="4" t="s">
        <v>5</v>
      </c>
      <c r="L562" s="4" t="s">
        <v>5</v>
      </c>
      <c r="M562" s="4" t="s">
        <v>5</v>
      </c>
      <c r="N562" s="4" t="s">
        <v>5</v>
      </c>
      <c r="O562" s="4" t="s">
        <v>5</v>
      </c>
      <c r="P562" s="4" t="s">
        <v>5</v>
      </c>
      <c r="Q562" s="4" t="s">
        <v>5</v>
      </c>
      <c r="R562" s="4" t="s">
        <v>5</v>
      </c>
      <c r="S562" s="15" t="s">
        <v>5</v>
      </c>
      <c r="T562" s="15" t="s">
        <v>5</v>
      </c>
      <c r="U562" s="15" t="s">
        <v>5</v>
      </c>
      <c r="V562" s="4" t="s">
        <v>5</v>
      </c>
      <c r="W562" s="15" t="s">
        <v>5</v>
      </c>
      <c r="X562" s="15" t="s">
        <v>5</v>
      </c>
      <c r="Y562" s="15" t="s">
        <v>5</v>
      </c>
      <c r="Z562" s="15" t="s">
        <v>5</v>
      </c>
      <c r="AA562" s="13" t="s">
        <v>5</v>
      </c>
      <c r="AB562" s="13" t="s">
        <v>5</v>
      </c>
      <c r="AC562" s="10"/>
    </row>
    <row r="563" spans="1:29">
      <c r="A563" s="21">
        <v>557</v>
      </c>
      <c r="B563" s="13" t="s">
        <v>5</v>
      </c>
      <c r="C563" s="15" t="s">
        <v>5</v>
      </c>
      <c r="D563" s="15" t="s">
        <v>5</v>
      </c>
      <c r="E563" s="15" t="s">
        <v>5</v>
      </c>
      <c r="F563" s="15" t="s">
        <v>5</v>
      </c>
      <c r="G563" s="15" t="s">
        <v>5</v>
      </c>
      <c r="H563" s="15" t="s">
        <v>5</v>
      </c>
      <c r="I563" s="13" t="s">
        <v>5</v>
      </c>
      <c r="J563" s="22" t="s">
        <v>5</v>
      </c>
      <c r="K563" s="4" t="s">
        <v>5</v>
      </c>
      <c r="L563" s="4" t="s">
        <v>5</v>
      </c>
      <c r="M563" s="4" t="s">
        <v>5</v>
      </c>
      <c r="N563" s="4" t="s">
        <v>5</v>
      </c>
      <c r="O563" s="4" t="s">
        <v>5</v>
      </c>
      <c r="P563" s="4" t="s">
        <v>5</v>
      </c>
      <c r="Q563" s="4" t="s">
        <v>5</v>
      </c>
      <c r="R563" s="4" t="s">
        <v>5</v>
      </c>
      <c r="S563" s="15" t="s">
        <v>5</v>
      </c>
      <c r="T563" s="15" t="s">
        <v>5</v>
      </c>
      <c r="U563" s="15" t="s">
        <v>5</v>
      </c>
      <c r="V563" s="4" t="s">
        <v>5</v>
      </c>
      <c r="W563" s="15" t="s">
        <v>5</v>
      </c>
      <c r="X563" s="15" t="s">
        <v>5</v>
      </c>
      <c r="Y563" s="15" t="s">
        <v>5</v>
      </c>
      <c r="Z563" s="15" t="s">
        <v>5</v>
      </c>
      <c r="AA563" s="13" t="s">
        <v>5</v>
      </c>
      <c r="AB563" s="13" t="s">
        <v>5</v>
      </c>
      <c r="AC563" s="10"/>
    </row>
    <row r="564" spans="1:29">
      <c r="A564" s="21">
        <v>558</v>
      </c>
      <c r="B564" s="13" t="s">
        <v>5</v>
      </c>
      <c r="C564" s="15" t="s">
        <v>5</v>
      </c>
      <c r="D564" s="15" t="s">
        <v>5</v>
      </c>
      <c r="E564" s="15" t="s">
        <v>5</v>
      </c>
      <c r="F564" s="15" t="s">
        <v>5</v>
      </c>
      <c r="G564" s="15" t="s">
        <v>5</v>
      </c>
      <c r="H564" s="15" t="s">
        <v>5</v>
      </c>
      <c r="I564" s="13" t="s">
        <v>5</v>
      </c>
      <c r="J564" s="22" t="s">
        <v>5</v>
      </c>
      <c r="K564" s="4" t="s">
        <v>5</v>
      </c>
      <c r="L564" s="4" t="s">
        <v>5</v>
      </c>
      <c r="M564" s="4" t="s">
        <v>5</v>
      </c>
      <c r="N564" s="4" t="s">
        <v>5</v>
      </c>
      <c r="O564" s="4" t="s">
        <v>5</v>
      </c>
      <c r="P564" s="4" t="s">
        <v>5</v>
      </c>
      <c r="Q564" s="4" t="s">
        <v>5</v>
      </c>
      <c r="R564" s="4" t="s">
        <v>5</v>
      </c>
      <c r="S564" s="15" t="s">
        <v>5</v>
      </c>
      <c r="T564" s="15" t="s">
        <v>5</v>
      </c>
      <c r="U564" s="15" t="s">
        <v>5</v>
      </c>
      <c r="V564" s="4" t="s">
        <v>5</v>
      </c>
      <c r="W564" s="15" t="s">
        <v>5</v>
      </c>
      <c r="X564" s="15" t="s">
        <v>5</v>
      </c>
      <c r="Y564" s="15" t="s">
        <v>5</v>
      </c>
      <c r="Z564" s="15" t="s">
        <v>5</v>
      </c>
      <c r="AA564" s="13" t="s">
        <v>5</v>
      </c>
      <c r="AB564" s="13" t="s">
        <v>5</v>
      </c>
      <c r="AC564" s="10"/>
    </row>
    <row r="565" spans="1:29">
      <c r="A565" s="21">
        <v>559</v>
      </c>
      <c r="B565" s="13" t="s">
        <v>5</v>
      </c>
      <c r="C565" s="15" t="s">
        <v>5</v>
      </c>
      <c r="D565" s="15" t="s">
        <v>5</v>
      </c>
      <c r="E565" s="15" t="s">
        <v>5</v>
      </c>
      <c r="F565" s="15" t="s">
        <v>5</v>
      </c>
      <c r="G565" s="15" t="s">
        <v>5</v>
      </c>
      <c r="H565" s="15" t="s">
        <v>5</v>
      </c>
      <c r="I565" s="13" t="s">
        <v>5</v>
      </c>
      <c r="J565" s="22" t="s">
        <v>5</v>
      </c>
      <c r="K565" s="4" t="s">
        <v>5</v>
      </c>
      <c r="L565" s="4" t="s">
        <v>5</v>
      </c>
      <c r="M565" s="4" t="s">
        <v>5</v>
      </c>
      <c r="N565" s="4" t="s">
        <v>5</v>
      </c>
      <c r="O565" s="4" t="s">
        <v>5</v>
      </c>
      <c r="P565" s="4" t="s">
        <v>5</v>
      </c>
      <c r="Q565" s="4" t="s">
        <v>5</v>
      </c>
      <c r="R565" s="4" t="s">
        <v>5</v>
      </c>
      <c r="S565" s="15" t="s">
        <v>5</v>
      </c>
      <c r="T565" s="15" t="s">
        <v>5</v>
      </c>
      <c r="U565" s="15" t="s">
        <v>5</v>
      </c>
      <c r="V565" s="4" t="s">
        <v>5</v>
      </c>
      <c r="W565" s="15" t="s">
        <v>5</v>
      </c>
      <c r="X565" s="15" t="s">
        <v>5</v>
      </c>
      <c r="Y565" s="15" t="s">
        <v>5</v>
      </c>
      <c r="Z565" s="15" t="s">
        <v>5</v>
      </c>
      <c r="AA565" s="13" t="s">
        <v>5</v>
      </c>
      <c r="AB565" s="13" t="s">
        <v>5</v>
      </c>
      <c r="AC565" s="10"/>
    </row>
    <row r="566" spans="1:29">
      <c r="A566" s="21">
        <v>560</v>
      </c>
      <c r="B566" s="13" t="s">
        <v>5</v>
      </c>
      <c r="C566" s="15" t="s">
        <v>5</v>
      </c>
      <c r="D566" s="15" t="s">
        <v>5</v>
      </c>
      <c r="E566" s="15" t="s">
        <v>5</v>
      </c>
      <c r="F566" s="15" t="s">
        <v>5</v>
      </c>
      <c r="G566" s="15" t="s">
        <v>5</v>
      </c>
      <c r="H566" s="15" t="s">
        <v>5</v>
      </c>
      <c r="I566" s="13" t="s">
        <v>5</v>
      </c>
      <c r="J566" s="22" t="s">
        <v>5</v>
      </c>
      <c r="K566" s="4" t="s">
        <v>5</v>
      </c>
      <c r="L566" s="4" t="s">
        <v>5</v>
      </c>
      <c r="M566" s="4" t="s">
        <v>5</v>
      </c>
      <c r="N566" s="4" t="s">
        <v>5</v>
      </c>
      <c r="O566" s="4" t="s">
        <v>5</v>
      </c>
      <c r="P566" s="4" t="s">
        <v>5</v>
      </c>
      <c r="Q566" s="4" t="s">
        <v>5</v>
      </c>
      <c r="R566" s="4" t="s">
        <v>5</v>
      </c>
      <c r="S566" s="15" t="s">
        <v>5</v>
      </c>
      <c r="T566" s="15" t="s">
        <v>5</v>
      </c>
      <c r="U566" s="15" t="s">
        <v>5</v>
      </c>
      <c r="V566" s="4" t="s">
        <v>5</v>
      </c>
      <c r="W566" s="15" t="s">
        <v>5</v>
      </c>
      <c r="X566" s="15" t="s">
        <v>5</v>
      </c>
      <c r="Y566" s="15" t="s">
        <v>5</v>
      </c>
      <c r="Z566" s="15" t="s">
        <v>5</v>
      </c>
      <c r="AA566" s="13" t="s">
        <v>5</v>
      </c>
      <c r="AB566" s="13" t="s">
        <v>5</v>
      </c>
      <c r="AC566" s="10"/>
    </row>
    <row r="567" spans="1:29">
      <c r="A567" s="21">
        <v>561</v>
      </c>
      <c r="B567" s="13" t="s">
        <v>5</v>
      </c>
      <c r="C567" s="15" t="s">
        <v>5</v>
      </c>
      <c r="D567" s="15" t="s">
        <v>5</v>
      </c>
      <c r="E567" s="15" t="s">
        <v>5</v>
      </c>
      <c r="F567" s="15" t="s">
        <v>5</v>
      </c>
      <c r="G567" s="15" t="s">
        <v>5</v>
      </c>
      <c r="H567" s="15" t="s">
        <v>5</v>
      </c>
      <c r="I567" s="13" t="s">
        <v>5</v>
      </c>
      <c r="J567" s="22" t="s">
        <v>5</v>
      </c>
      <c r="K567" s="4" t="s">
        <v>5</v>
      </c>
      <c r="L567" s="4" t="s">
        <v>5</v>
      </c>
      <c r="M567" s="4" t="s">
        <v>5</v>
      </c>
      <c r="N567" s="4" t="s">
        <v>5</v>
      </c>
      <c r="O567" s="4" t="s">
        <v>5</v>
      </c>
      <c r="P567" s="4" t="s">
        <v>5</v>
      </c>
      <c r="Q567" s="4" t="s">
        <v>5</v>
      </c>
      <c r="R567" s="4" t="s">
        <v>5</v>
      </c>
      <c r="S567" s="15" t="s">
        <v>5</v>
      </c>
      <c r="T567" s="15" t="s">
        <v>5</v>
      </c>
      <c r="U567" s="15" t="s">
        <v>5</v>
      </c>
      <c r="V567" s="4" t="s">
        <v>5</v>
      </c>
      <c r="W567" s="15" t="s">
        <v>5</v>
      </c>
      <c r="X567" s="15" t="s">
        <v>5</v>
      </c>
      <c r="Y567" s="15" t="s">
        <v>5</v>
      </c>
      <c r="Z567" s="15" t="s">
        <v>5</v>
      </c>
      <c r="AA567" s="13" t="s">
        <v>5</v>
      </c>
      <c r="AB567" s="13" t="s">
        <v>5</v>
      </c>
      <c r="AC567" s="10"/>
    </row>
    <row r="568" spans="1:29">
      <c r="A568" s="21">
        <v>562</v>
      </c>
      <c r="B568" s="13" t="s">
        <v>5</v>
      </c>
      <c r="C568" s="15" t="s">
        <v>5</v>
      </c>
      <c r="D568" s="15" t="s">
        <v>5</v>
      </c>
      <c r="E568" s="15" t="s">
        <v>5</v>
      </c>
      <c r="F568" s="15" t="s">
        <v>5</v>
      </c>
      <c r="G568" s="15" t="s">
        <v>5</v>
      </c>
      <c r="H568" s="15" t="s">
        <v>5</v>
      </c>
      <c r="I568" s="13" t="s">
        <v>5</v>
      </c>
      <c r="J568" s="22" t="s">
        <v>5</v>
      </c>
      <c r="K568" s="4" t="s">
        <v>5</v>
      </c>
      <c r="L568" s="4" t="s">
        <v>5</v>
      </c>
      <c r="M568" s="4" t="s">
        <v>5</v>
      </c>
      <c r="N568" s="4" t="s">
        <v>5</v>
      </c>
      <c r="O568" s="4" t="s">
        <v>5</v>
      </c>
      <c r="P568" s="4" t="s">
        <v>5</v>
      </c>
      <c r="Q568" s="4" t="s">
        <v>5</v>
      </c>
      <c r="R568" s="4" t="s">
        <v>5</v>
      </c>
      <c r="S568" s="15" t="s">
        <v>5</v>
      </c>
      <c r="T568" s="15" t="s">
        <v>5</v>
      </c>
      <c r="U568" s="15" t="s">
        <v>5</v>
      </c>
      <c r="V568" s="4" t="s">
        <v>5</v>
      </c>
      <c r="W568" s="15" t="s">
        <v>5</v>
      </c>
      <c r="X568" s="15" t="s">
        <v>5</v>
      </c>
      <c r="Y568" s="15" t="s">
        <v>5</v>
      </c>
      <c r="Z568" s="15" t="s">
        <v>5</v>
      </c>
      <c r="AA568" s="13" t="s">
        <v>5</v>
      </c>
      <c r="AB568" s="13" t="s">
        <v>5</v>
      </c>
      <c r="AC568" s="10"/>
    </row>
    <row r="569" spans="1:29">
      <c r="A569" s="21">
        <v>563</v>
      </c>
      <c r="B569" s="13" t="s">
        <v>5</v>
      </c>
      <c r="C569" s="15" t="s">
        <v>5</v>
      </c>
      <c r="D569" s="15" t="s">
        <v>5</v>
      </c>
      <c r="E569" s="15" t="s">
        <v>5</v>
      </c>
      <c r="F569" s="15" t="s">
        <v>5</v>
      </c>
      <c r="G569" s="15" t="s">
        <v>5</v>
      </c>
      <c r="H569" s="15" t="s">
        <v>5</v>
      </c>
      <c r="I569" s="13" t="s">
        <v>5</v>
      </c>
      <c r="J569" s="22" t="s">
        <v>5</v>
      </c>
      <c r="K569" s="4" t="s">
        <v>5</v>
      </c>
      <c r="L569" s="4" t="s">
        <v>5</v>
      </c>
      <c r="M569" s="4" t="s">
        <v>5</v>
      </c>
      <c r="N569" s="4" t="s">
        <v>5</v>
      </c>
      <c r="O569" s="4" t="s">
        <v>5</v>
      </c>
      <c r="P569" s="4" t="s">
        <v>5</v>
      </c>
      <c r="Q569" s="4" t="s">
        <v>5</v>
      </c>
      <c r="R569" s="4" t="s">
        <v>5</v>
      </c>
      <c r="S569" s="15" t="s">
        <v>5</v>
      </c>
      <c r="T569" s="15" t="s">
        <v>5</v>
      </c>
      <c r="U569" s="15" t="s">
        <v>5</v>
      </c>
      <c r="V569" s="4" t="s">
        <v>5</v>
      </c>
      <c r="W569" s="15" t="s">
        <v>5</v>
      </c>
      <c r="X569" s="15" t="s">
        <v>5</v>
      </c>
      <c r="Y569" s="15" t="s">
        <v>5</v>
      </c>
      <c r="Z569" s="15" t="s">
        <v>5</v>
      </c>
      <c r="AA569" s="13" t="s">
        <v>5</v>
      </c>
      <c r="AB569" s="13" t="s">
        <v>5</v>
      </c>
      <c r="AC569" s="10"/>
    </row>
    <row r="570" spans="1:29">
      <c r="A570" s="21">
        <v>564</v>
      </c>
      <c r="B570" s="13" t="s">
        <v>5</v>
      </c>
      <c r="C570" s="15" t="s">
        <v>5</v>
      </c>
      <c r="D570" s="15" t="s">
        <v>5</v>
      </c>
      <c r="E570" s="15" t="s">
        <v>5</v>
      </c>
      <c r="F570" s="15" t="s">
        <v>5</v>
      </c>
      <c r="G570" s="15" t="s">
        <v>5</v>
      </c>
      <c r="H570" s="15" t="s">
        <v>5</v>
      </c>
      <c r="I570" s="13" t="s">
        <v>5</v>
      </c>
      <c r="J570" s="22" t="s">
        <v>5</v>
      </c>
      <c r="K570" s="4" t="s">
        <v>5</v>
      </c>
      <c r="L570" s="4" t="s">
        <v>5</v>
      </c>
      <c r="M570" s="4" t="s">
        <v>5</v>
      </c>
      <c r="N570" s="4" t="s">
        <v>5</v>
      </c>
      <c r="O570" s="4" t="s">
        <v>5</v>
      </c>
      <c r="P570" s="4" t="s">
        <v>5</v>
      </c>
      <c r="Q570" s="4" t="s">
        <v>5</v>
      </c>
      <c r="R570" s="4" t="s">
        <v>5</v>
      </c>
      <c r="S570" s="15" t="s">
        <v>5</v>
      </c>
      <c r="T570" s="15" t="s">
        <v>5</v>
      </c>
      <c r="U570" s="15" t="s">
        <v>5</v>
      </c>
      <c r="V570" s="4" t="s">
        <v>5</v>
      </c>
      <c r="W570" s="15" t="s">
        <v>5</v>
      </c>
      <c r="X570" s="15" t="s">
        <v>5</v>
      </c>
      <c r="Y570" s="15" t="s">
        <v>5</v>
      </c>
      <c r="Z570" s="15" t="s">
        <v>5</v>
      </c>
      <c r="AA570" s="13" t="s">
        <v>5</v>
      </c>
      <c r="AB570" s="13" t="s">
        <v>5</v>
      </c>
      <c r="AC570" s="10"/>
    </row>
    <row r="571" spans="1:29">
      <c r="A571" s="21">
        <v>565</v>
      </c>
      <c r="B571" s="13" t="s">
        <v>5</v>
      </c>
      <c r="C571" s="15" t="s">
        <v>5</v>
      </c>
      <c r="D571" s="15" t="s">
        <v>5</v>
      </c>
      <c r="E571" s="15" t="s">
        <v>5</v>
      </c>
      <c r="F571" s="15" t="s">
        <v>5</v>
      </c>
      <c r="G571" s="15" t="s">
        <v>5</v>
      </c>
      <c r="H571" s="15" t="s">
        <v>5</v>
      </c>
      <c r="I571" s="13" t="s">
        <v>5</v>
      </c>
      <c r="J571" s="22" t="s">
        <v>5</v>
      </c>
      <c r="K571" s="4" t="s">
        <v>5</v>
      </c>
      <c r="L571" s="4" t="s">
        <v>5</v>
      </c>
      <c r="M571" s="4" t="s">
        <v>5</v>
      </c>
      <c r="N571" s="4" t="s">
        <v>5</v>
      </c>
      <c r="O571" s="4" t="s">
        <v>5</v>
      </c>
      <c r="P571" s="4" t="s">
        <v>5</v>
      </c>
      <c r="Q571" s="4" t="s">
        <v>5</v>
      </c>
      <c r="R571" s="4" t="s">
        <v>5</v>
      </c>
      <c r="S571" s="15" t="s">
        <v>5</v>
      </c>
      <c r="T571" s="15" t="s">
        <v>5</v>
      </c>
      <c r="U571" s="15" t="s">
        <v>5</v>
      </c>
      <c r="V571" s="4" t="s">
        <v>5</v>
      </c>
      <c r="W571" s="15" t="s">
        <v>5</v>
      </c>
      <c r="X571" s="15" t="s">
        <v>5</v>
      </c>
      <c r="Y571" s="15" t="s">
        <v>5</v>
      </c>
      <c r="Z571" s="15" t="s">
        <v>5</v>
      </c>
      <c r="AA571" s="13" t="s">
        <v>5</v>
      </c>
      <c r="AB571" s="13" t="s">
        <v>5</v>
      </c>
      <c r="AC571" s="10"/>
    </row>
    <row r="572" spans="1:29">
      <c r="A572" s="21">
        <v>566</v>
      </c>
      <c r="B572" s="13" t="s">
        <v>5</v>
      </c>
      <c r="C572" s="15" t="s">
        <v>5</v>
      </c>
      <c r="D572" s="15" t="s">
        <v>5</v>
      </c>
      <c r="E572" s="15" t="s">
        <v>5</v>
      </c>
      <c r="F572" s="15" t="s">
        <v>5</v>
      </c>
      <c r="G572" s="15" t="s">
        <v>5</v>
      </c>
      <c r="H572" s="15" t="s">
        <v>5</v>
      </c>
      <c r="I572" s="13" t="s">
        <v>5</v>
      </c>
      <c r="J572" s="22" t="s">
        <v>5</v>
      </c>
      <c r="K572" s="4" t="s">
        <v>5</v>
      </c>
      <c r="L572" s="4" t="s">
        <v>5</v>
      </c>
      <c r="M572" s="4" t="s">
        <v>5</v>
      </c>
      <c r="N572" s="4" t="s">
        <v>5</v>
      </c>
      <c r="O572" s="4" t="s">
        <v>5</v>
      </c>
      <c r="P572" s="4" t="s">
        <v>5</v>
      </c>
      <c r="Q572" s="4" t="s">
        <v>5</v>
      </c>
      <c r="R572" s="4" t="s">
        <v>5</v>
      </c>
      <c r="S572" s="15" t="s">
        <v>5</v>
      </c>
      <c r="T572" s="15" t="s">
        <v>5</v>
      </c>
      <c r="U572" s="15" t="s">
        <v>5</v>
      </c>
      <c r="V572" s="4" t="s">
        <v>5</v>
      </c>
      <c r="W572" s="15" t="s">
        <v>5</v>
      </c>
      <c r="X572" s="15" t="s">
        <v>5</v>
      </c>
      <c r="Y572" s="15" t="s">
        <v>5</v>
      </c>
      <c r="Z572" s="15" t="s">
        <v>5</v>
      </c>
      <c r="AA572" s="13" t="s">
        <v>5</v>
      </c>
      <c r="AB572" s="13" t="s">
        <v>5</v>
      </c>
      <c r="AC572" s="10"/>
    </row>
    <row r="573" spans="1:29">
      <c r="A573" s="21">
        <v>567</v>
      </c>
      <c r="B573" s="13" t="s">
        <v>5</v>
      </c>
      <c r="C573" s="15" t="s">
        <v>5</v>
      </c>
      <c r="D573" s="15" t="s">
        <v>5</v>
      </c>
      <c r="E573" s="15" t="s">
        <v>5</v>
      </c>
      <c r="F573" s="15" t="s">
        <v>5</v>
      </c>
      <c r="G573" s="15" t="s">
        <v>5</v>
      </c>
      <c r="H573" s="15" t="s">
        <v>5</v>
      </c>
      <c r="I573" s="13" t="s">
        <v>5</v>
      </c>
      <c r="J573" s="22" t="s">
        <v>5</v>
      </c>
      <c r="K573" s="4" t="s">
        <v>5</v>
      </c>
      <c r="L573" s="4" t="s">
        <v>5</v>
      </c>
      <c r="M573" s="4" t="s">
        <v>5</v>
      </c>
      <c r="N573" s="4" t="s">
        <v>5</v>
      </c>
      <c r="O573" s="4" t="s">
        <v>5</v>
      </c>
      <c r="P573" s="4" t="s">
        <v>5</v>
      </c>
      <c r="Q573" s="4" t="s">
        <v>5</v>
      </c>
      <c r="R573" s="4" t="s">
        <v>5</v>
      </c>
      <c r="S573" s="15" t="s">
        <v>5</v>
      </c>
      <c r="T573" s="15" t="s">
        <v>5</v>
      </c>
      <c r="U573" s="15" t="s">
        <v>5</v>
      </c>
      <c r="V573" s="4" t="s">
        <v>5</v>
      </c>
      <c r="W573" s="15" t="s">
        <v>5</v>
      </c>
      <c r="X573" s="15" t="s">
        <v>5</v>
      </c>
      <c r="Y573" s="15" t="s">
        <v>5</v>
      </c>
      <c r="Z573" s="15" t="s">
        <v>5</v>
      </c>
      <c r="AA573" s="13" t="s">
        <v>5</v>
      </c>
      <c r="AB573" s="13" t="s">
        <v>5</v>
      </c>
      <c r="AC573" s="10"/>
    </row>
    <row r="574" spans="1:29">
      <c r="A574" s="21">
        <v>568</v>
      </c>
      <c r="B574" s="13" t="s">
        <v>5</v>
      </c>
      <c r="C574" s="15" t="s">
        <v>5</v>
      </c>
      <c r="D574" s="15" t="s">
        <v>5</v>
      </c>
      <c r="E574" s="15" t="s">
        <v>5</v>
      </c>
      <c r="F574" s="15" t="s">
        <v>5</v>
      </c>
      <c r="G574" s="15" t="s">
        <v>5</v>
      </c>
      <c r="H574" s="15" t="s">
        <v>5</v>
      </c>
      <c r="I574" s="13" t="s">
        <v>5</v>
      </c>
      <c r="J574" s="22" t="s">
        <v>5</v>
      </c>
      <c r="K574" s="4" t="s">
        <v>5</v>
      </c>
      <c r="L574" s="4" t="s">
        <v>5</v>
      </c>
      <c r="M574" s="4" t="s">
        <v>5</v>
      </c>
      <c r="N574" s="4" t="s">
        <v>5</v>
      </c>
      <c r="O574" s="4" t="s">
        <v>5</v>
      </c>
      <c r="P574" s="4" t="s">
        <v>5</v>
      </c>
      <c r="Q574" s="4" t="s">
        <v>5</v>
      </c>
      <c r="R574" s="4" t="s">
        <v>5</v>
      </c>
      <c r="S574" s="15" t="s">
        <v>5</v>
      </c>
      <c r="T574" s="15" t="s">
        <v>5</v>
      </c>
      <c r="U574" s="15" t="s">
        <v>5</v>
      </c>
      <c r="V574" s="4" t="s">
        <v>5</v>
      </c>
      <c r="W574" s="15" t="s">
        <v>5</v>
      </c>
      <c r="X574" s="15" t="s">
        <v>5</v>
      </c>
      <c r="Y574" s="15" t="s">
        <v>5</v>
      </c>
      <c r="Z574" s="15" t="s">
        <v>5</v>
      </c>
      <c r="AA574" s="13" t="s">
        <v>5</v>
      </c>
      <c r="AB574" s="13" t="s">
        <v>5</v>
      </c>
      <c r="AC574" s="10"/>
    </row>
    <row r="575" spans="1:29">
      <c r="A575" s="21">
        <v>569</v>
      </c>
      <c r="B575" s="13" t="s">
        <v>5</v>
      </c>
      <c r="C575" s="15" t="s">
        <v>5</v>
      </c>
      <c r="D575" s="15" t="s">
        <v>5</v>
      </c>
      <c r="E575" s="15" t="s">
        <v>5</v>
      </c>
      <c r="F575" s="15" t="s">
        <v>5</v>
      </c>
      <c r="G575" s="15" t="s">
        <v>5</v>
      </c>
      <c r="H575" s="15" t="s">
        <v>5</v>
      </c>
      <c r="I575" s="13" t="s">
        <v>5</v>
      </c>
      <c r="J575" s="22" t="s">
        <v>5</v>
      </c>
      <c r="K575" s="4" t="s">
        <v>5</v>
      </c>
      <c r="L575" s="4" t="s">
        <v>5</v>
      </c>
      <c r="M575" s="4" t="s">
        <v>5</v>
      </c>
      <c r="N575" s="4" t="s">
        <v>5</v>
      </c>
      <c r="O575" s="4" t="s">
        <v>5</v>
      </c>
      <c r="P575" s="4" t="s">
        <v>5</v>
      </c>
      <c r="Q575" s="4" t="s">
        <v>5</v>
      </c>
      <c r="R575" s="4" t="s">
        <v>5</v>
      </c>
      <c r="S575" s="15" t="s">
        <v>5</v>
      </c>
      <c r="T575" s="15" t="s">
        <v>5</v>
      </c>
      <c r="U575" s="15" t="s">
        <v>5</v>
      </c>
      <c r="V575" s="4" t="s">
        <v>5</v>
      </c>
      <c r="W575" s="15" t="s">
        <v>5</v>
      </c>
      <c r="X575" s="15" t="s">
        <v>5</v>
      </c>
      <c r="Y575" s="15" t="s">
        <v>5</v>
      </c>
      <c r="Z575" s="15" t="s">
        <v>5</v>
      </c>
      <c r="AA575" s="13" t="s">
        <v>5</v>
      </c>
      <c r="AB575" s="13" t="s">
        <v>5</v>
      </c>
      <c r="AC575" s="10"/>
    </row>
    <row r="576" spans="1:29">
      <c r="A576" s="21">
        <v>570</v>
      </c>
      <c r="B576" s="13" t="s">
        <v>5</v>
      </c>
      <c r="C576" s="15" t="s">
        <v>5</v>
      </c>
      <c r="D576" s="15" t="s">
        <v>5</v>
      </c>
      <c r="E576" s="15" t="s">
        <v>5</v>
      </c>
      <c r="F576" s="15" t="s">
        <v>5</v>
      </c>
      <c r="G576" s="15" t="s">
        <v>5</v>
      </c>
      <c r="H576" s="15" t="s">
        <v>5</v>
      </c>
      <c r="I576" s="13" t="s">
        <v>5</v>
      </c>
      <c r="J576" s="22" t="s">
        <v>5</v>
      </c>
      <c r="K576" s="4" t="s">
        <v>5</v>
      </c>
      <c r="L576" s="4" t="s">
        <v>5</v>
      </c>
      <c r="M576" s="4" t="s">
        <v>5</v>
      </c>
      <c r="N576" s="4" t="s">
        <v>5</v>
      </c>
      <c r="O576" s="4" t="s">
        <v>5</v>
      </c>
      <c r="P576" s="4" t="s">
        <v>5</v>
      </c>
      <c r="Q576" s="4" t="s">
        <v>5</v>
      </c>
      <c r="R576" s="4" t="s">
        <v>5</v>
      </c>
      <c r="S576" s="15" t="s">
        <v>5</v>
      </c>
      <c r="T576" s="15" t="s">
        <v>5</v>
      </c>
      <c r="U576" s="15" t="s">
        <v>5</v>
      </c>
      <c r="V576" s="4" t="s">
        <v>5</v>
      </c>
      <c r="W576" s="15" t="s">
        <v>5</v>
      </c>
      <c r="X576" s="15" t="s">
        <v>5</v>
      </c>
      <c r="Y576" s="15" t="s">
        <v>5</v>
      </c>
      <c r="Z576" s="15" t="s">
        <v>5</v>
      </c>
      <c r="AA576" s="13" t="s">
        <v>5</v>
      </c>
      <c r="AB576" s="13" t="s">
        <v>5</v>
      </c>
      <c r="AC576" s="10"/>
    </row>
    <row r="577" spans="1:29">
      <c r="A577" s="21">
        <v>571</v>
      </c>
      <c r="B577" s="13" t="s">
        <v>5</v>
      </c>
      <c r="C577" s="15" t="s">
        <v>5</v>
      </c>
      <c r="D577" s="15" t="s">
        <v>5</v>
      </c>
      <c r="E577" s="15" t="s">
        <v>5</v>
      </c>
      <c r="F577" s="15" t="s">
        <v>5</v>
      </c>
      <c r="G577" s="15" t="s">
        <v>5</v>
      </c>
      <c r="H577" s="15" t="s">
        <v>5</v>
      </c>
      <c r="I577" s="13" t="s">
        <v>5</v>
      </c>
      <c r="J577" s="22" t="s">
        <v>5</v>
      </c>
      <c r="K577" s="4" t="s">
        <v>5</v>
      </c>
      <c r="L577" s="4" t="s">
        <v>5</v>
      </c>
      <c r="M577" s="4" t="s">
        <v>5</v>
      </c>
      <c r="N577" s="4" t="s">
        <v>5</v>
      </c>
      <c r="O577" s="4" t="s">
        <v>5</v>
      </c>
      <c r="P577" s="4" t="s">
        <v>5</v>
      </c>
      <c r="Q577" s="4" t="s">
        <v>5</v>
      </c>
      <c r="R577" s="4" t="s">
        <v>5</v>
      </c>
      <c r="S577" s="15" t="s">
        <v>5</v>
      </c>
      <c r="T577" s="15" t="s">
        <v>5</v>
      </c>
      <c r="U577" s="15" t="s">
        <v>5</v>
      </c>
      <c r="V577" s="4" t="s">
        <v>5</v>
      </c>
      <c r="W577" s="15" t="s">
        <v>5</v>
      </c>
      <c r="X577" s="15" t="s">
        <v>5</v>
      </c>
      <c r="Y577" s="15" t="s">
        <v>5</v>
      </c>
      <c r="Z577" s="15" t="s">
        <v>5</v>
      </c>
      <c r="AA577" s="13" t="s">
        <v>5</v>
      </c>
      <c r="AB577" s="13" t="s">
        <v>5</v>
      </c>
      <c r="AC577" s="10"/>
    </row>
    <row r="578" spans="1:29">
      <c r="A578" s="21">
        <v>572</v>
      </c>
      <c r="B578" s="13" t="s">
        <v>5</v>
      </c>
      <c r="C578" s="15" t="s">
        <v>5</v>
      </c>
      <c r="D578" s="15" t="s">
        <v>5</v>
      </c>
      <c r="E578" s="15" t="s">
        <v>5</v>
      </c>
      <c r="F578" s="15" t="s">
        <v>5</v>
      </c>
      <c r="G578" s="15" t="s">
        <v>5</v>
      </c>
      <c r="H578" s="15" t="s">
        <v>5</v>
      </c>
      <c r="I578" s="13" t="s">
        <v>5</v>
      </c>
      <c r="J578" s="22" t="s">
        <v>5</v>
      </c>
      <c r="K578" s="4" t="s">
        <v>5</v>
      </c>
      <c r="L578" s="4" t="s">
        <v>5</v>
      </c>
      <c r="M578" s="4" t="s">
        <v>5</v>
      </c>
      <c r="N578" s="4" t="s">
        <v>5</v>
      </c>
      <c r="O578" s="4" t="s">
        <v>5</v>
      </c>
      <c r="P578" s="4" t="s">
        <v>5</v>
      </c>
      <c r="Q578" s="4" t="s">
        <v>5</v>
      </c>
      <c r="R578" s="4" t="s">
        <v>5</v>
      </c>
      <c r="S578" s="15" t="s">
        <v>5</v>
      </c>
      <c r="T578" s="15" t="s">
        <v>5</v>
      </c>
      <c r="U578" s="15" t="s">
        <v>5</v>
      </c>
      <c r="V578" s="4" t="s">
        <v>5</v>
      </c>
      <c r="W578" s="15" t="s">
        <v>5</v>
      </c>
      <c r="X578" s="15" t="s">
        <v>5</v>
      </c>
      <c r="Y578" s="15" t="s">
        <v>5</v>
      </c>
      <c r="Z578" s="15" t="s">
        <v>5</v>
      </c>
      <c r="AA578" s="13" t="s">
        <v>5</v>
      </c>
      <c r="AB578" s="13" t="s">
        <v>5</v>
      </c>
      <c r="AC578" s="10"/>
    </row>
    <row r="579" spans="1:29">
      <c r="A579" s="21">
        <v>573</v>
      </c>
      <c r="B579" s="13" t="s">
        <v>5</v>
      </c>
      <c r="C579" s="15" t="s">
        <v>5</v>
      </c>
      <c r="D579" s="15" t="s">
        <v>5</v>
      </c>
      <c r="E579" s="15" t="s">
        <v>5</v>
      </c>
      <c r="F579" s="15" t="s">
        <v>5</v>
      </c>
      <c r="G579" s="15" t="s">
        <v>5</v>
      </c>
      <c r="H579" s="15" t="s">
        <v>5</v>
      </c>
      <c r="I579" s="13" t="s">
        <v>5</v>
      </c>
      <c r="J579" s="22" t="s">
        <v>5</v>
      </c>
      <c r="K579" s="4" t="s">
        <v>5</v>
      </c>
      <c r="L579" s="4" t="s">
        <v>5</v>
      </c>
      <c r="M579" s="4" t="s">
        <v>5</v>
      </c>
      <c r="N579" s="4" t="s">
        <v>5</v>
      </c>
      <c r="O579" s="4" t="s">
        <v>5</v>
      </c>
      <c r="P579" s="4" t="s">
        <v>5</v>
      </c>
      <c r="Q579" s="4" t="s">
        <v>5</v>
      </c>
      <c r="R579" s="4" t="s">
        <v>5</v>
      </c>
      <c r="S579" s="15" t="s">
        <v>5</v>
      </c>
      <c r="T579" s="15" t="s">
        <v>5</v>
      </c>
      <c r="U579" s="15" t="s">
        <v>5</v>
      </c>
      <c r="V579" s="4" t="s">
        <v>5</v>
      </c>
      <c r="W579" s="15" t="s">
        <v>5</v>
      </c>
      <c r="X579" s="15" t="s">
        <v>5</v>
      </c>
      <c r="Y579" s="15" t="s">
        <v>5</v>
      </c>
      <c r="Z579" s="15" t="s">
        <v>5</v>
      </c>
      <c r="AA579" s="13" t="s">
        <v>5</v>
      </c>
      <c r="AB579" s="13" t="s">
        <v>5</v>
      </c>
      <c r="AC579" s="10"/>
    </row>
    <row r="580" spans="1:29">
      <c r="A580" s="21">
        <v>574</v>
      </c>
      <c r="B580" s="13" t="s">
        <v>5</v>
      </c>
      <c r="C580" s="15" t="s">
        <v>5</v>
      </c>
      <c r="D580" s="15" t="s">
        <v>5</v>
      </c>
      <c r="E580" s="15" t="s">
        <v>5</v>
      </c>
      <c r="F580" s="15" t="s">
        <v>5</v>
      </c>
      <c r="G580" s="15" t="s">
        <v>5</v>
      </c>
      <c r="H580" s="15" t="s">
        <v>5</v>
      </c>
      <c r="I580" s="13" t="s">
        <v>5</v>
      </c>
      <c r="J580" s="22" t="s">
        <v>5</v>
      </c>
      <c r="K580" s="4" t="s">
        <v>5</v>
      </c>
      <c r="L580" s="4" t="s">
        <v>5</v>
      </c>
      <c r="M580" s="4" t="s">
        <v>5</v>
      </c>
      <c r="N580" s="4" t="s">
        <v>5</v>
      </c>
      <c r="O580" s="4" t="s">
        <v>5</v>
      </c>
      <c r="P580" s="4" t="s">
        <v>5</v>
      </c>
      <c r="Q580" s="4" t="s">
        <v>5</v>
      </c>
      <c r="R580" s="4" t="s">
        <v>5</v>
      </c>
      <c r="S580" s="15" t="s">
        <v>5</v>
      </c>
      <c r="T580" s="15" t="s">
        <v>5</v>
      </c>
      <c r="U580" s="15" t="s">
        <v>5</v>
      </c>
      <c r="V580" s="4" t="s">
        <v>5</v>
      </c>
      <c r="W580" s="15" t="s">
        <v>5</v>
      </c>
      <c r="X580" s="15" t="s">
        <v>5</v>
      </c>
      <c r="Y580" s="15" t="s">
        <v>5</v>
      </c>
      <c r="Z580" s="15" t="s">
        <v>5</v>
      </c>
      <c r="AA580" s="13" t="s">
        <v>5</v>
      </c>
      <c r="AB580" s="13" t="s">
        <v>5</v>
      </c>
      <c r="AC580" s="10"/>
    </row>
    <row r="581" spans="1:29">
      <c r="A581" s="21">
        <v>575</v>
      </c>
      <c r="B581" s="13" t="s">
        <v>5</v>
      </c>
      <c r="C581" s="15" t="s">
        <v>5</v>
      </c>
      <c r="D581" s="15" t="s">
        <v>5</v>
      </c>
      <c r="E581" s="15" t="s">
        <v>5</v>
      </c>
      <c r="F581" s="15" t="s">
        <v>5</v>
      </c>
      <c r="G581" s="15" t="s">
        <v>5</v>
      </c>
      <c r="H581" s="15" t="s">
        <v>5</v>
      </c>
      <c r="I581" s="13" t="s">
        <v>5</v>
      </c>
      <c r="J581" s="22" t="s">
        <v>5</v>
      </c>
      <c r="K581" s="4" t="s">
        <v>5</v>
      </c>
      <c r="L581" s="4" t="s">
        <v>5</v>
      </c>
      <c r="M581" s="4" t="s">
        <v>5</v>
      </c>
      <c r="N581" s="4" t="s">
        <v>5</v>
      </c>
      <c r="O581" s="4" t="s">
        <v>5</v>
      </c>
      <c r="P581" s="4" t="s">
        <v>5</v>
      </c>
      <c r="Q581" s="4" t="s">
        <v>5</v>
      </c>
      <c r="R581" s="4" t="s">
        <v>5</v>
      </c>
      <c r="S581" s="15" t="s">
        <v>5</v>
      </c>
      <c r="T581" s="15" t="s">
        <v>5</v>
      </c>
      <c r="U581" s="15" t="s">
        <v>5</v>
      </c>
      <c r="V581" s="4" t="s">
        <v>5</v>
      </c>
      <c r="W581" s="15" t="s">
        <v>5</v>
      </c>
      <c r="X581" s="15" t="s">
        <v>5</v>
      </c>
      <c r="Y581" s="15" t="s">
        <v>5</v>
      </c>
      <c r="Z581" s="15" t="s">
        <v>5</v>
      </c>
      <c r="AA581" s="13" t="s">
        <v>5</v>
      </c>
      <c r="AB581" s="13" t="s">
        <v>5</v>
      </c>
      <c r="AC581" s="10"/>
    </row>
    <row r="582" spans="1:29">
      <c r="A582" s="21">
        <v>576</v>
      </c>
      <c r="B582" s="13" t="s">
        <v>5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  <c r="H582" s="15" t="s">
        <v>5</v>
      </c>
      <c r="I582" s="13" t="s">
        <v>5</v>
      </c>
      <c r="J582" s="22" t="s">
        <v>5</v>
      </c>
      <c r="K582" s="4" t="s">
        <v>5</v>
      </c>
      <c r="L582" s="4" t="s">
        <v>5</v>
      </c>
      <c r="M582" s="4" t="s">
        <v>5</v>
      </c>
      <c r="N582" s="4" t="s">
        <v>5</v>
      </c>
      <c r="O582" s="4" t="s">
        <v>5</v>
      </c>
      <c r="P582" s="4" t="s">
        <v>5</v>
      </c>
      <c r="Q582" s="4" t="s">
        <v>5</v>
      </c>
      <c r="R582" s="4" t="s">
        <v>5</v>
      </c>
      <c r="S582" s="15" t="s">
        <v>5</v>
      </c>
      <c r="T582" s="15" t="s">
        <v>5</v>
      </c>
      <c r="U582" s="15" t="s">
        <v>5</v>
      </c>
      <c r="V582" s="4" t="s">
        <v>5</v>
      </c>
      <c r="W582" s="15" t="s">
        <v>5</v>
      </c>
      <c r="X582" s="15" t="s">
        <v>5</v>
      </c>
      <c r="Y582" s="15" t="s">
        <v>5</v>
      </c>
      <c r="Z582" s="15" t="s">
        <v>5</v>
      </c>
      <c r="AA582" s="13" t="s">
        <v>5</v>
      </c>
      <c r="AB582" s="13" t="s">
        <v>5</v>
      </c>
      <c r="AC582" s="10"/>
    </row>
    <row r="583" spans="1:29">
      <c r="A583" s="21">
        <v>577</v>
      </c>
      <c r="B583" s="13" t="s">
        <v>5</v>
      </c>
      <c r="C583" s="15" t="s">
        <v>5</v>
      </c>
      <c r="D583" s="15" t="s">
        <v>5</v>
      </c>
      <c r="E583" s="15" t="s">
        <v>5</v>
      </c>
      <c r="F583" s="15" t="s">
        <v>5</v>
      </c>
      <c r="G583" s="15" t="s">
        <v>5</v>
      </c>
      <c r="H583" s="15" t="s">
        <v>5</v>
      </c>
      <c r="I583" s="13" t="s">
        <v>5</v>
      </c>
      <c r="J583" s="22" t="s">
        <v>5</v>
      </c>
      <c r="K583" s="4" t="s">
        <v>5</v>
      </c>
      <c r="L583" s="4" t="s">
        <v>5</v>
      </c>
      <c r="M583" s="4" t="s">
        <v>5</v>
      </c>
      <c r="N583" s="4" t="s">
        <v>5</v>
      </c>
      <c r="O583" s="4" t="s">
        <v>5</v>
      </c>
      <c r="P583" s="4" t="s">
        <v>5</v>
      </c>
      <c r="Q583" s="4" t="s">
        <v>5</v>
      </c>
      <c r="R583" s="4" t="s">
        <v>5</v>
      </c>
      <c r="S583" s="15" t="s">
        <v>5</v>
      </c>
      <c r="T583" s="15" t="s">
        <v>5</v>
      </c>
      <c r="U583" s="15" t="s">
        <v>5</v>
      </c>
      <c r="V583" s="4" t="s">
        <v>5</v>
      </c>
      <c r="W583" s="15" t="s">
        <v>5</v>
      </c>
      <c r="X583" s="15" t="s">
        <v>5</v>
      </c>
      <c r="Y583" s="15" t="s">
        <v>5</v>
      </c>
      <c r="Z583" s="15" t="s">
        <v>5</v>
      </c>
      <c r="AA583" s="13" t="s">
        <v>5</v>
      </c>
      <c r="AB583" s="13" t="s">
        <v>5</v>
      </c>
      <c r="AC583" s="10"/>
    </row>
    <row r="584" spans="1:29">
      <c r="A584" s="21">
        <v>578</v>
      </c>
      <c r="B584" s="13" t="s">
        <v>5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  <c r="H584" s="15" t="s">
        <v>5</v>
      </c>
      <c r="I584" s="13" t="s">
        <v>5</v>
      </c>
      <c r="J584" s="22" t="s">
        <v>5</v>
      </c>
      <c r="K584" s="4" t="s">
        <v>5</v>
      </c>
      <c r="L584" s="4" t="s">
        <v>5</v>
      </c>
      <c r="M584" s="4" t="s">
        <v>5</v>
      </c>
      <c r="N584" s="4" t="s">
        <v>5</v>
      </c>
      <c r="O584" s="4" t="s">
        <v>5</v>
      </c>
      <c r="P584" s="4" t="s">
        <v>5</v>
      </c>
      <c r="Q584" s="4" t="s">
        <v>5</v>
      </c>
      <c r="R584" s="4" t="s">
        <v>5</v>
      </c>
      <c r="S584" s="15" t="s">
        <v>5</v>
      </c>
      <c r="T584" s="15" t="s">
        <v>5</v>
      </c>
      <c r="U584" s="15" t="s">
        <v>5</v>
      </c>
      <c r="V584" s="4" t="s">
        <v>5</v>
      </c>
      <c r="W584" s="15" t="s">
        <v>5</v>
      </c>
      <c r="X584" s="15" t="s">
        <v>5</v>
      </c>
      <c r="Y584" s="15" t="s">
        <v>5</v>
      </c>
      <c r="Z584" s="15" t="s">
        <v>5</v>
      </c>
      <c r="AA584" s="13" t="s">
        <v>5</v>
      </c>
      <c r="AB584" s="13" t="s">
        <v>5</v>
      </c>
      <c r="AC584" s="10"/>
    </row>
    <row r="585" spans="1:29">
      <c r="A585" s="21">
        <v>579</v>
      </c>
      <c r="B585" s="13" t="s">
        <v>5</v>
      </c>
      <c r="C585" s="15" t="s">
        <v>5</v>
      </c>
      <c r="D585" s="15" t="s">
        <v>5</v>
      </c>
      <c r="E585" s="15" t="s">
        <v>5</v>
      </c>
      <c r="F585" s="15" t="s">
        <v>5</v>
      </c>
      <c r="G585" s="15" t="s">
        <v>5</v>
      </c>
      <c r="H585" s="15" t="s">
        <v>5</v>
      </c>
      <c r="I585" s="13" t="s">
        <v>5</v>
      </c>
      <c r="J585" s="22" t="s">
        <v>5</v>
      </c>
      <c r="K585" s="4" t="s">
        <v>5</v>
      </c>
      <c r="L585" s="4" t="s">
        <v>5</v>
      </c>
      <c r="M585" s="4" t="s">
        <v>5</v>
      </c>
      <c r="N585" s="4" t="s">
        <v>5</v>
      </c>
      <c r="O585" s="4" t="s">
        <v>5</v>
      </c>
      <c r="P585" s="4" t="s">
        <v>5</v>
      </c>
      <c r="Q585" s="4" t="s">
        <v>5</v>
      </c>
      <c r="R585" s="4" t="s">
        <v>5</v>
      </c>
      <c r="S585" s="15" t="s">
        <v>5</v>
      </c>
      <c r="T585" s="15" t="s">
        <v>5</v>
      </c>
      <c r="U585" s="15" t="s">
        <v>5</v>
      </c>
      <c r="V585" s="4" t="s">
        <v>5</v>
      </c>
      <c r="W585" s="15" t="s">
        <v>5</v>
      </c>
      <c r="X585" s="15" t="s">
        <v>5</v>
      </c>
      <c r="Y585" s="15" t="s">
        <v>5</v>
      </c>
      <c r="Z585" s="15" t="s">
        <v>5</v>
      </c>
      <c r="AA585" s="13" t="s">
        <v>5</v>
      </c>
      <c r="AB585" s="13" t="s">
        <v>5</v>
      </c>
      <c r="AC585" s="10"/>
    </row>
    <row r="586" spans="1:29">
      <c r="A586" s="21">
        <v>580</v>
      </c>
      <c r="B586" s="13" t="s">
        <v>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  <c r="H586" s="15" t="s">
        <v>5</v>
      </c>
      <c r="I586" s="13" t="s">
        <v>5</v>
      </c>
      <c r="J586" s="22" t="s">
        <v>5</v>
      </c>
      <c r="K586" s="4" t="s">
        <v>5</v>
      </c>
      <c r="L586" s="4" t="s">
        <v>5</v>
      </c>
      <c r="M586" s="4" t="s">
        <v>5</v>
      </c>
      <c r="N586" s="4" t="s">
        <v>5</v>
      </c>
      <c r="O586" s="4" t="s">
        <v>5</v>
      </c>
      <c r="P586" s="4" t="s">
        <v>5</v>
      </c>
      <c r="Q586" s="4" t="s">
        <v>5</v>
      </c>
      <c r="R586" s="4" t="s">
        <v>5</v>
      </c>
      <c r="S586" s="15" t="s">
        <v>5</v>
      </c>
      <c r="T586" s="15" t="s">
        <v>5</v>
      </c>
      <c r="U586" s="15" t="s">
        <v>5</v>
      </c>
      <c r="V586" s="4" t="s">
        <v>5</v>
      </c>
      <c r="W586" s="15" t="s">
        <v>5</v>
      </c>
      <c r="X586" s="15" t="s">
        <v>5</v>
      </c>
      <c r="Y586" s="15" t="s">
        <v>5</v>
      </c>
      <c r="Z586" s="15" t="s">
        <v>5</v>
      </c>
      <c r="AA586" s="13" t="s">
        <v>5</v>
      </c>
      <c r="AB586" s="13" t="s">
        <v>5</v>
      </c>
      <c r="AC586" s="10"/>
    </row>
    <row r="587" spans="1:29">
      <c r="A587" s="21">
        <v>581</v>
      </c>
      <c r="B587" s="13" t="s">
        <v>5</v>
      </c>
      <c r="C587" s="15" t="s">
        <v>5</v>
      </c>
      <c r="D587" s="15" t="s">
        <v>5</v>
      </c>
      <c r="E587" s="15" t="s">
        <v>5</v>
      </c>
      <c r="F587" s="15" t="s">
        <v>5</v>
      </c>
      <c r="G587" s="15" t="s">
        <v>5</v>
      </c>
      <c r="H587" s="15" t="s">
        <v>5</v>
      </c>
      <c r="I587" s="13" t="s">
        <v>5</v>
      </c>
      <c r="J587" s="22" t="s">
        <v>5</v>
      </c>
      <c r="K587" s="4" t="s">
        <v>5</v>
      </c>
      <c r="L587" s="4" t="s">
        <v>5</v>
      </c>
      <c r="M587" s="4" t="s">
        <v>5</v>
      </c>
      <c r="N587" s="4" t="s">
        <v>5</v>
      </c>
      <c r="O587" s="4" t="s">
        <v>5</v>
      </c>
      <c r="P587" s="4" t="s">
        <v>5</v>
      </c>
      <c r="Q587" s="4" t="s">
        <v>5</v>
      </c>
      <c r="R587" s="4" t="s">
        <v>5</v>
      </c>
      <c r="S587" s="15" t="s">
        <v>5</v>
      </c>
      <c r="T587" s="15" t="s">
        <v>5</v>
      </c>
      <c r="U587" s="15" t="s">
        <v>5</v>
      </c>
      <c r="V587" s="4" t="s">
        <v>5</v>
      </c>
      <c r="W587" s="15" t="s">
        <v>5</v>
      </c>
      <c r="X587" s="15" t="s">
        <v>5</v>
      </c>
      <c r="Y587" s="15" t="s">
        <v>5</v>
      </c>
      <c r="Z587" s="15" t="s">
        <v>5</v>
      </c>
      <c r="AA587" s="13" t="s">
        <v>5</v>
      </c>
      <c r="AB587" s="13" t="s">
        <v>5</v>
      </c>
      <c r="AC587" s="10"/>
    </row>
    <row r="588" spans="1:29">
      <c r="A588" s="21">
        <v>582</v>
      </c>
      <c r="B588" s="13" t="s">
        <v>5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  <c r="H588" s="15" t="s">
        <v>5</v>
      </c>
      <c r="I588" s="13" t="s">
        <v>5</v>
      </c>
      <c r="J588" s="22" t="s">
        <v>5</v>
      </c>
      <c r="K588" s="4" t="s">
        <v>5</v>
      </c>
      <c r="L588" s="4" t="s">
        <v>5</v>
      </c>
      <c r="M588" s="4" t="s">
        <v>5</v>
      </c>
      <c r="N588" s="4" t="s">
        <v>5</v>
      </c>
      <c r="O588" s="4" t="s">
        <v>5</v>
      </c>
      <c r="P588" s="4" t="s">
        <v>5</v>
      </c>
      <c r="Q588" s="4" t="s">
        <v>5</v>
      </c>
      <c r="R588" s="4" t="s">
        <v>5</v>
      </c>
      <c r="S588" s="15" t="s">
        <v>5</v>
      </c>
      <c r="T588" s="15" t="s">
        <v>5</v>
      </c>
      <c r="U588" s="15" t="s">
        <v>5</v>
      </c>
      <c r="V588" s="4" t="s">
        <v>5</v>
      </c>
      <c r="W588" s="15" t="s">
        <v>5</v>
      </c>
      <c r="X588" s="15" t="s">
        <v>5</v>
      </c>
      <c r="Y588" s="15" t="s">
        <v>5</v>
      </c>
      <c r="Z588" s="15" t="s">
        <v>5</v>
      </c>
      <c r="AA588" s="13" t="s">
        <v>5</v>
      </c>
      <c r="AB588" s="13" t="s">
        <v>5</v>
      </c>
      <c r="AC588" s="10"/>
    </row>
    <row r="589" spans="1:29">
      <c r="A589" s="21">
        <v>583</v>
      </c>
      <c r="B589" s="13" t="s">
        <v>5</v>
      </c>
      <c r="C589" s="15" t="s">
        <v>5</v>
      </c>
      <c r="D589" s="15" t="s">
        <v>5</v>
      </c>
      <c r="E589" s="15" t="s">
        <v>5</v>
      </c>
      <c r="F589" s="15" t="s">
        <v>5</v>
      </c>
      <c r="G589" s="15" t="s">
        <v>5</v>
      </c>
      <c r="H589" s="15" t="s">
        <v>5</v>
      </c>
      <c r="I589" s="13" t="s">
        <v>5</v>
      </c>
      <c r="J589" s="22" t="s">
        <v>5</v>
      </c>
      <c r="K589" s="4" t="s">
        <v>5</v>
      </c>
      <c r="L589" s="4" t="s">
        <v>5</v>
      </c>
      <c r="M589" s="4" t="s">
        <v>5</v>
      </c>
      <c r="N589" s="4" t="s">
        <v>5</v>
      </c>
      <c r="O589" s="4" t="s">
        <v>5</v>
      </c>
      <c r="P589" s="4" t="s">
        <v>5</v>
      </c>
      <c r="Q589" s="4" t="s">
        <v>5</v>
      </c>
      <c r="R589" s="4" t="s">
        <v>5</v>
      </c>
      <c r="S589" s="15" t="s">
        <v>5</v>
      </c>
      <c r="T589" s="15" t="s">
        <v>5</v>
      </c>
      <c r="U589" s="15" t="s">
        <v>5</v>
      </c>
      <c r="V589" s="4" t="s">
        <v>5</v>
      </c>
      <c r="W589" s="15" t="s">
        <v>5</v>
      </c>
      <c r="X589" s="15" t="s">
        <v>5</v>
      </c>
      <c r="Y589" s="15" t="s">
        <v>5</v>
      </c>
      <c r="Z589" s="15" t="s">
        <v>5</v>
      </c>
      <c r="AA589" s="13" t="s">
        <v>5</v>
      </c>
      <c r="AB589" s="13" t="s">
        <v>5</v>
      </c>
      <c r="AC589" s="10"/>
    </row>
    <row r="590" spans="1:29">
      <c r="A590" s="21">
        <v>584</v>
      </c>
      <c r="B590" s="13" t="s">
        <v>5</v>
      </c>
      <c r="C590" s="15" t="s">
        <v>5</v>
      </c>
      <c r="D590" s="15" t="s">
        <v>5</v>
      </c>
      <c r="E590" s="15" t="s">
        <v>5</v>
      </c>
      <c r="F590" s="15" t="s">
        <v>5</v>
      </c>
      <c r="G590" s="15" t="s">
        <v>5</v>
      </c>
      <c r="H590" s="15" t="s">
        <v>5</v>
      </c>
      <c r="I590" s="13" t="s">
        <v>5</v>
      </c>
      <c r="J590" s="22" t="s">
        <v>5</v>
      </c>
      <c r="K590" s="4" t="s">
        <v>5</v>
      </c>
      <c r="L590" s="4" t="s">
        <v>5</v>
      </c>
      <c r="M590" s="4" t="s">
        <v>5</v>
      </c>
      <c r="N590" s="4" t="s">
        <v>5</v>
      </c>
      <c r="O590" s="4" t="s">
        <v>5</v>
      </c>
      <c r="P590" s="4" t="s">
        <v>5</v>
      </c>
      <c r="Q590" s="4" t="s">
        <v>5</v>
      </c>
      <c r="R590" s="4" t="s">
        <v>5</v>
      </c>
      <c r="S590" s="15" t="s">
        <v>5</v>
      </c>
      <c r="T590" s="15" t="s">
        <v>5</v>
      </c>
      <c r="U590" s="15" t="s">
        <v>5</v>
      </c>
      <c r="V590" s="4" t="s">
        <v>5</v>
      </c>
      <c r="W590" s="15" t="s">
        <v>5</v>
      </c>
      <c r="X590" s="15" t="s">
        <v>5</v>
      </c>
      <c r="Y590" s="15" t="s">
        <v>5</v>
      </c>
      <c r="Z590" s="15" t="s">
        <v>5</v>
      </c>
      <c r="AA590" s="13" t="s">
        <v>5</v>
      </c>
      <c r="AB590" s="13" t="s">
        <v>5</v>
      </c>
      <c r="AC590" s="10"/>
    </row>
    <row r="591" spans="1:29">
      <c r="A591" s="21">
        <v>585</v>
      </c>
      <c r="B591" s="13" t="s">
        <v>5</v>
      </c>
      <c r="C591" s="15" t="s">
        <v>5</v>
      </c>
      <c r="D591" s="15" t="s">
        <v>5</v>
      </c>
      <c r="E591" s="15" t="s">
        <v>5</v>
      </c>
      <c r="F591" s="15" t="s">
        <v>5</v>
      </c>
      <c r="G591" s="15" t="s">
        <v>5</v>
      </c>
      <c r="H591" s="15" t="s">
        <v>5</v>
      </c>
      <c r="I591" s="13" t="s">
        <v>5</v>
      </c>
      <c r="J591" s="22" t="s">
        <v>5</v>
      </c>
      <c r="K591" s="4" t="s">
        <v>5</v>
      </c>
      <c r="L591" s="4" t="s">
        <v>5</v>
      </c>
      <c r="M591" s="4" t="s">
        <v>5</v>
      </c>
      <c r="N591" s="4" t="s">
        <v>5</v>
      </c>
      <c r="O591" s="4" t="s">
        <v>5</v>
      </c>
      <c r="P591" s="4" t="s">
        <v>5</v>
      </c>
      <c r="Q591" s="4" t="s">
        <v>5</v>
      </c>
      <c r="R591" s="4" t="s">
        <v>5</v>
      </c>
      <c r="S591" s="15" t="s">
        <v>5</v>
      </c>
      <c r="T591" s="15" t="s">
        <v>5</v>
      </c>
      <c r="U591" s="15" t="s">
        <v>5</v>
      </c>
      <c r="V591" s="4" t="s">
        <v>5</v>
      </c>
      <c r="W591" s="15" t="s">
        <v>5</v>
      </c>
      <c r="X591" s="15" t="s">
        <v>5</v>
      </c>
      <c r="Y591" s="15" t="s">
        <v>5</v>
      </c>
      <c r="Z591" s="15" t="s">
        <v>5</v>
      </c>
      <c r="AA591" s="13" t="s">
        <v>5</v>
      </c>
      <c r="AB591" s="13" t="s">
        <v>5</v>
      </c>
      <c r="AC591" s="10"/>
    </row>
    <row r="592" spans="1:29">
      <c r="A592" s="21">
        <v>586</v>
      </c>
      <c r="B592" s="13" t="s">
        <v>5</v>
      </c>
      <c r="C592" s="15" t="s">
        <v>5</v>
      </c>
      <c r="D592" s="15" t="s">
        <v>5</v>
      </c>
      <c r="E592" s="15" t="s">
        <v>5</v>
      </c>
      <c r="F592" s="15" t="s">
        <v>5</v>
      </c>
      <c r="G592" s="15" t="s">
        <v>5</v>
      </c>
      <c r="H592" s="15" t="s">
        <v>5</v>
      </c>
      <c r="I592" s="13" t="s">
        <v>5</v>
      </c>
      <c r="J592" s="22" t="s">
        <v>5</v>
      </c>
      <c r="K592" s="4" t="s">
        <v>5</v>
      </c>
      <c r="L592" s="4" t="s">
        <v>5</v>
      </c>
      <c r="M592" s="4" t="s">
        <v>5</v>
      </c>
      <c r="N592" s="4" t="s">
        <v>5</v>
      </c>
      <c r="O592" s="4" t="s">
        <v>5</v>
      </c>
      <c r="P592" s="4" t="s">
        <v>5</v>
      </c>
      <c r="Q592" s="4" t="s">
        <v>5</v>
      </c>
      <c r="R592" s="4" t="s">
        <v>5</v>
      </c>
      <c r="S592" s="15" t="s">
        <v>5</v>
      </c>
      <c r="T592" s="15" t="s">
        <v>5</v>
      </c>
      <c r="U592" s="15" t="s">
        <v>5</v>
      </c>
      <c r="V592" s="4" t="s">
        <v>5</v>
      </c>
      <c r="W592" s="15" t="s">
        <v>5</v>
      </c>
      <c r="X592" s="15" t="s">
        <v>5</v>
      </c>
      <c r="Y592" s="15" t="s">
        <v>5</v>
      </c>
      <c r="Z592" s="15" t="s">
        <v>5</v>
      </c>
      <c r="AA592" s="13" t="s">
        <v>5</v>
      </c>
      <c r="AB592" s="13" t="s">
        <v>5</v>
      </c>
      <c r="AC592" s="10"/>
    </row>
    <row r="593" spans="1:29">
      <c r="A593" s="21">
        <v>587</v>
      </c>
      <c r="B593" s="13" t="s">
        <v>5</v>
      </c>
      <c r="C593" s="15" t="s">
        <v>5</v>
      </c>
      <c r="D593" s="15" t="s">
        <v>5</v>
      </c>
      <c r="E593" s="15" t="s">
        <v>5</v>
      </c>
      <c r="F593" s="15" t="s">
        <v>5</v>
      </c>
      <c r="G593" s="15" t="s">
        <v>5</v>
      </c>
      <c r="H593" s="15" t="s">
        <v>5</v>
      </c>
      <c r="I593" s="13" t="s">
        <v>5</v>
      </c>
      <c r="J593" s="22" t="s">
        <v>5</v>
      </c>
      <c r="K593" s="4" t="s">
        <v>5</v>
      </c>
      <c r="L593" s="4" t="s">
        <v>5</v>
      </c>
      <c r="M593" s="4" t="s">
        <v>5</v>
      </c>
      <c r="N593" s="4" t="s">
        <v>5</v>
      </c>
      <c r="O593" s="4" t="s">
        <v>5</v>
      </c>
      <c r="P593" s="4" t="s">
        <v>5</v>
      </c>
      <c r="Q593" s="4" t="s">
        <v>5</v>
      </c>
      <c r="R593" s="4" t="s">
        <v>5</v>
      </c>
      <c r="S593" s="15" t="s">
        <v>5</v>
      </c>
      <c r="T593" s="15" t="s">
        <v>5</v>
      </c>
      <c r="U593" s="15" t="s">
        <v>5</v>
      </c>
      <c r="V593" s="4" t="s">
        <v>5</v>
      </c>
      <c r="W593" s="15" t="s">
        <v>5</v>
      </c>
      <c r="X593" s="15" t="s">
        <v>5</v>
      </c>
      <c r="Y593" s="15" t="s">
        <v>5</v>
      </c>
      <c r="Z593" s="15" t="s">
        <v>5</v>
      </c>
      <c r="AA593" s="13" t="s">
        <v>5</v>
      </c>
      <c r="AB593" s="13" t="s">
        <v>5</v>
      </c>
      <c r="AC593" s="10"/>
    </row>
    <row r="594" spans="1:29">
      <c r="A594" s="21">
        <v>588</v>
      </c>
      <c r="B594" s="13" t="s">
        <v>5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3" t="s">
        <v>5</v>
      </c>
      <c r="J594" s="22" t="s">
        <v>5</v>
      </c>
      <c r="K594" s="4" t="s">
        <v>5</v>
      </c>
      <c r="L594" s="4" t="s">
        <v>5</v>
      </c>
      <c r="M594" s="4" t="s">
        <v>5</v>
      </c>
      <c r="N594" s="4" t="s">
        <v>5</v>
      </c>
      <c r="O594" s="4" t="s">
        <v>5</v>
      </c>
      <c r="P594" s="4" t="s">
        <v>5</v>
      </c>
      <c r="Q594" s="4" t="s">
        <v>5</v>
      </c>
      <c r="R594" s="4" t="s">
        <v>5</v>
      </c>
      <c r="S594" s="15" t="s">
        <v>5</v>
      </c>
      <c r="T594" s="15" t="s">
        <v>5</v>
      </c>
      <c r="U594" s="15" t="s">
        <v>5</v>
      </c>
      <c r="V594" s="4" t="s">
        <v>5</v>
      </c>
      <c r="W594" s="15" t="s">
        <v>5</v>
      </c>
      <c r="X594" s="15" t="s">
        <v>5</v>
      </c>
      <c r="Y594" s="15" t="s">
        <v>5</v>
      </c>
      <c r="Z594" s="15" t="s">
        <v>5</v>
      </c>
      <c r="AA594" s="13" t="s">
        <v>5</v>
      </c>
      <c r="AB594" s="13" t="s">
        <v>5</v>
      </c>
      <c r="AC594" s="10"/>
    </row>
    <row r="595" spans="1:29">
      <c r="A595" s="21">
        <v>589</v>
      </c>
      <c r="B595" s="13" t="s">
        <v>5</v>
      </c>
      <c r="C595" s="15" t="s">
        <v>5</v>
      </c>
      <c r="D595" s="15" t="s">
        <v>5</v>
      </c>
      <c r="E595" s="15" t="s">
        <v>5</v>
      </c>
      <c r="F595" s="15" t="s">
        <v>5</v>
      </c>
      <c r="G595" s="15" t="s">
        <v>5</v>
      </c>
      <c r="H595" s="15" t="s">
        <v>5</v>
      </c>
      <c r="I595" s="13" t="s">
        <v>5</v>
      </c>
      <c r="J595" s="22" t="s">
        <v>5</v>
      </c>
      <c r="K595" s="4" t="s">
        <v>5</v>
      </c>
      <c r="L595" s="4" t="s">
        <v>5</v>
      </c>
      <c r="M595" s="4" t="s">
        <v>5</v>
      </c>
      <c r="N595" s="4" t="s">
        <v>5</v>
      </c>
      <c r="O595" s="4" t="s">
        <v>5</v>
      </c>
      <c r="P595" s="4" t="s">
        <v>5</v>
      </c>
      <c r="Q595" s="4" t="s">
        <v>5</v>
      </c>
      <c r="R595" s="4" t="s">
        <v>5</v>
      </c>
      <c r="S595" s="15" t="s">
        <v>5</v>
      </c>
      <c r="T595" s="15" t="s">
        <v>5</v>
      </c>
      <c r="U595" s="15" t="s">
        <v>5</v>
      </c>
      <c r="V595" s="4" t="s">
        <v>5</v>
      </c>
      <c r="W595" s="15" t="s">
        <v>5</v>
      </c>
      <c r="X595" s="15" t="s">
        <v>5</v>
      </c>
      <c r="Y595" s="15" t="s">
        <v>5</v>
      </c>
      <c r="Z595" s="15" t="s">
        <v>5</v>
      </c>
      <c r="AA595" s="13" t="s">
        <v>5</v>
      </c>
      <c r="AB595" s="13" t="s">
        <v>5</v>
      </c>
      <c r="AC595" s="10"/>
    </row>
    <row r="596" spans="1:29">
      <c r="A596" s="21">
        <v>590</v>
      </c>
      <c r="B596" s="13" t="s">
        <v>5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3" t="s">
        <v>5</v>
      </c>
      <c r="J596" s="22" t="s">
        <v>5</v>
      </c>
      <c r="K596" s="4" t="s">
        <v>5</v>
      </c>
      <c r="L596" s="4" t="s">
        <v>5</v>
      </c>
      <c r="M596" s="4" t="s">
        <v>5</v>
      </c>
      <c r="N596" s="4" t="s">
        <v>5</v>
      </c>
      <c r="O596" s="4" t="s">
        <v>5</v>
      </c>
      <c r="P596" s="4" t="s">
        <v>5</v>
      </c>
      <c r="Q596" s="4" t="s">
        <v>5</v>
      </c>
      <c r="R596" s="4" t="s">
        <v>5</v>
      </c>
      <c r="S596" s="15" t="s">
        <v>5</v>
      </c>
      <c r="T596" s="15" t="s">
        <v>5</v>
      </c>
      <c r="U596" s="15" t="s">
        <v>5</v>
      </c>
      <c r="V596" s="4" t="s">
        <v>5</v>
      </c>
      <c r="W596" s="15" t="s">
        <v>5</v>
      </c>
      <c r="X596" s="15" t="s">
        <v>5</v>
      </c>
      <c r="Y596" s="15" t="s">
        <v>5</v>
      </c>
      <c r="Z596" s="15" t="s">
        <v>5</v>
      </c>
      <c r="AA596" s="13" t="s">
        <v>5</v>
      </c>
      <c r="AB596" s="13" t="s">
        <v>5</v>
      </c>
      <c r="AC596" s="10"/>
    </row>
    <row r="597" spans="1:29">
      <c r="A597" s="21">
        <v>591</v>
      </c>
      <c r="B597" s="13" t="s">
        <v>5</v>
      </c>
      <c r="C597" s="15" t="s">
        <v>5</v>
      </c>
      <c r="D597" s="15" t="s">
        <v>5</v>
      </c>
      <c r="E597" s="15" t="s">
        <v>5</v>
      </c>
      <c r="F597" s="15" t="s">
        <v>5</v>
      </c>
      <c r="G597" s="15" t="s">
        <v>5</v>
      </c>
      <c r="H597" s="15" t="s">
        <v>5</v>
      </c>
      <c r="I597" s="13" t="s">
        <v>5</v>
      </c>
      <c r="J597" s="22" t="s">
        <v>5</v>
      </c>
      <c r="K597" s="4" t="s">
        <v>5</v>
      </c>
      <c r="L597" s="4" t="s">
        <v>5</v>
      </c>
      <c r="M597" s="4" t="s">
        <v>5</v>
      </c>
      <c r="N597" s="4" t="s">
        <v>5</v>
      </c>
      <c r="O597" s="4" t="s">
        <v>5</v>
      </c>
      <c r="P597" s="4" t="s">
        <v>5</v>
      </c>
      <c r="Q597" s="4" t="s">
        <v>5</v>
      </c>
      <c r="R597" s="4" t="s">
        <v>5</v>
      </c>
      <c r="S597" s="15" t="s">
        <v>5</v>
      </c>
      <c r="T597" s="15" t="s">
        <v>5</v>
      </c>
      <c r="U597" s="15" t="s">
        <v>5</v>
      </c>
      <c r="V597" s="4" t="s">
        <v>5</v>
      </c>
      <c r="W597" s="15" t="s">
        <v>5</v>
      </c>
      <c r="X597" s="15" t="s">
        <v>5</v>
      </c>
      <c r="Y597" s="15" t="s">
        <v>5</v>
      </c>
      <c r="Z597" s="15" t="s">
        <v>5</v>
      </c>
      <c r="AA597" s="13" t="s">
        <v>5</v>
      </c>
      <c r="AB597" s="13" t="s">
        <v>5</v>
      </c>
      <c r="AC597" s="10"/>
    </row>
    <row r="598" spans="1:29">
      <c r="A598" s="21">
        <v>592</v>
      </c>
      <c r="B598" s="13" t="s">
        <v>5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3" t="s">
        <v>5</v>
      </c>
      <c r="J598" s="22" t="s">
        <v>5</v>
      </c>
      <c r="K598" s="4" t="s">
        <v>5</v>
      </c>
      <c r="L598" s="4" t="s">
        <v>5</v>
      </c>
      <c r="M598" s="4" t="s">
        <v>5</v>
      </c>
      <c r="N598" s="4" t="s">
        <v>5</v>
      </c>
      <c r="O598" s="4" t="s">
        <v>5</v>
      </c>
      <c r="P598" s="4" t="s">
        <v>5</v>
      </c>
      <c r="Q598" s="4" t="s">
        <v>5</v>
      </c>
      <c r="R598" s="4" t="s">
        <v>5</v>
      </c>
      <c r="S598" s="15" t="s">
        <v>5</v>
      </c>
      <c r="T598" s="15" t="s">
        <v>5</v>
      </c>
      <c r="U598" s="15" t="s">
        <v>5</v>
      </c>
      <c r="V598" s="4" t="s">
        <v>5</v>
      </c>
      <c r="W598" s="15" t="s">
        <v>5</v>
      </c>
      <c r="X598" s="15" t="s">
        <v>5</v>
      </c>
      <c r="Y598" s="15" t="s">
        <v>5</v>
      </c>
      <c r="Z598" s="15" t="s">
        <v>5</v>
      </c>
      <c r="AA598" s="13" t="s">
        <v>5</v>
      </c>
      <c r="AB598" s="13" t="s">
        <v>5</v>
      </c>
      <c r="AC598" s="10"/>
    </row>
    <row r="599" spans="1:29">
      <c r="A599" s="21">
        <v>593</v>
      </c>
      <c r="B599" s="13" t="s">
        <v>5</v>
      </c>
      <c r="C599" s="15" t="s">
        <v>5</v>
      </c>
      <c r="D599" s="15" t="s">
        <v>5</v>
      </c>
      <c r="E599" s="15" t="s">
        <v>5</v>
      </c>
      <c r="F599" s="15" t="s">
        <v>5</v>
      </c>
      <c r="G599" s="15" t="s">
        <v>5</v>
      </c>
      <c r="H599" s="15" t="s">
        <v>5</v>
      </c>
      <c r="I599" s="13" t="s">
        <v>5</v>
      </c>
      <c r="J599" s="22" t="s">
        <v>5</v>
      </c>
      <c r="K599" s="4" t="s">
        <v>5</v>
      </c>
      <c r="L599" s="4" t="s">
        <v>5</v>
      </c>
      <c r="M599" s="4" t="s">
        <v>5</v>
      </c>
      <c r="N599" s="4" t="s">
        <v>5</v>
      </c>
      <c r="O599" s="4" t="s">
        <v>5</v>
      </c>
      <c r="P599" s="4" t="s">
        <v>5</v>
      </c>
      <c r="Q599" s="4" t="s">
        <v>5</v>
      </c>
      <c r="R599" s="4" t="s">
        <v>5</v>
      </c>
      <c r="S599" s="15" t="s">
        <v>5</v>
      </c>
      <c r="T599" s="15" t="s">
        <v>5</v>
      </c>
      <c r="U599" s="15" t="s">
        <v>5</v>
      </c>
      <c r="V599" s="4" t="s">
        <v>5</v>
      </c>
      <c r="W599" s="15" t="s">
        <v>5</v>
      </c>
      <c r="X599" s="15" t="s">
        <v>5</v>
      </c>
      <c r="Y599" s="15" t="s">
        <v>5</v>
      </c>
      <c r="Z599" s="15" t="s">
        <v>5</v>
      </c>
      <c r="AA599" s="13" t="s">
        <v>5</v>
      </c>
      <c r="AB599" s="13" t="s">
        <v>5</v>
      </c>
      <c r="AC599" s="10"/>
    </row>
    <row r="600" spans="1:29">
      <c r="A600" s="21">
        <v>594</v>
      </c>
      <c r="B600" s="13" t="s">
        <v>5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3" t="s">
        <v>5</v>
      </c>
      <c r="J600" s="22" t="s">
        <v>5</v>
      </c>
      <c r="K600" s="4" t="s">
        <v>5</v>
      </c>
      <c r="L600" s="4" t="s">
        <v>5</v>
      </c>
      <c r="M600" s="4" t="s">
        <v>5</v>
      </c>
      <c r="N600" s="4" t="s">
        <v>5</v>
      </c>
      <c r="O600" s="4" t="s">
        <v>5</v>
      </c>
      <c r="P600" s="4" t="s">
        <v>5</v>
      </c>
      <c r="Q600" s="4" t="s">
        <v>5</v>
      </c>
      <c r="R600" s="4" t="s">
        <v>5</v>
      </c>
      <c r="S600" s="15" t="s">
        <v>5</v>
      </c>
      <c r="T600" s="15" t="s">
        <v>5</v>
      </c>
      <c r="U600" s="15" t="s">
        <v>5</v>
      </c>
      <c r="V600" s="4" t="s">
        <v>5</v>
      </c>
      <c r="W600" s="15" t="s">
        <v>5</v>
      </c>
      <c r="X600" s="15" t="s">
        <v>5</v>
      </c>
      <c r="Y600" s="15" t="s">
        <v>5</v>
      </c>
      <c r="Z600" s="15" t="s">
        <v>5</v>
      </c>
      <c r="AA600" s="13" t="s">
        <v>5</v>
      </c>
      <c r="AB600" s="13" t="s">
        <v>5</v>
      </c>
      <c r="AC600" s="10"/>
    </row>
    <row r="601" spans="1:29">
      <c r="A601" s="21">
        <v>595</v>
      </c>
      <c r="B601" s="13" t="s">
        <v>5</v>
      </c>
      <c r="C601" s="15" t="s">
        <v>5</v>
      </c>
      <c r="D601" s="15" t="s">
        <v>5</v>
      </c>
      <c r="E601" s="15" t="s">
        <v>5</v>
      </c>
      <c r="F601" s="15" t="s">
        <v>5</v>
      </c>
      <c r="G601" s="15" t="s">
        <v>5</v>
      </c>
      <c r="H601" s="15" t="s">
        <v>5</v>
      </c>
      <c r="I601" s="13" t="s">
        <v>5</v>
      </c>
      <c r="J601" s="22" t="s">
        <v>5</v>
      </c>
      <c r="K601" s="4" t="s">
        <v>5</v>
      </c>
      <c r="L601" s="4" t="s">
        <v>5</v>
      </c>
      <c r="M601" s="4" t="s">
        <v>5</v>
      </c>
      <c r="N601" s="4" t="s">
        <v>5</v>
      </c>
      <c r="O601" s="4" t="s">
        <v>5</v>
      </c>
      <c r="P601" s="4" t="s">
        <v>5</v>
      </c>
      <c r="Q601" s="4" t="s">
        <v>5</v>
      </c>
      <c r="R601" s="4" t="s">
        <v>5</v>
      </c>
      <c r="S601" s="15" t="s">
        <v>5</v>
      </c>
      <c r="T601" s="15" t="s">
        <v>5</v>
      </c>
      <c r="U601" s="15" t="s">
        <v>5</v>
      </c>
      <c r="V601" s="4" t="s">
        <v>5</v>
      </c>
      <c r="W601" s="15" t="s">
        <v>5</v>
      </c>
      <c r="X601" s="15" t="s">
        <v>5</v>
      </c>
      <c r="Y601" s="15" t="s">
        <v>5</v>
      </c>
      <c r="Z601" s="15" t="s">
        <v>5</v>
      </c>
      <c r="AA601" s="13" t="s">
        <v>5</v>
      </c>
      <c r="AB601" s="13" t="s">
        <v>5</v>
      </c>
      <c r="AC601" s="10"/>
    </row>
    <row r="602" spans="1:29">
      <c r="A602" s="21">
        <v>596</v>
      </c>
      <c r="B602" s="13" t="s">
        <v>5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3" t="s">
        <v>5</v>
      </c>
      <c r="J602" s="22" t="s">
        <v>5</v>
      </c>
      <c r="K602" s="4" t="s">
        <v>5</v>
      </c>
      <c r="L602" s="4" t="s">
        <v>5</v>
      </c>
      <c r="M602" s="4" t="s">
        <v>5</v>
      </c>
      <c r="N602" s="4" t="s">
        <v>5</v>
      </c>
      <c r="O602" s="4" t="s">
        <v>5</v>
      </c>
      <c r="P602" s="4" t="s">
        <v>5</v>
      </c>
      <c r="Q602" s="4" t="s">
        <v>5</v>
      </c>
      <c r="R602" s="4" t="s">
        <v>5</v>
      </c>
      <c r="S602" s="15" t="s">
        <v>5</v>
      </c>
      <c r="T602" s="15" t="s">
        <v>5</v>
      </c>
      <c r="U602" s="15" t="s">
        <v>5</v>
      </c>
      <c r="V602" s="4" t="s">
        <v>5</v>
      </c>
      <c r="W602" s="15" t="s">
        <v>5</v>
      </c>
      <c r="X602" s="15" t="s">
        <v>5</v>
      </c>
      <c r="Y602" s="15" t="s">
        <v>5</v>
      </c>
      <c r="Z602" s="15" t="s">
        <v>5</v>
      </c>
      <c r="AA602" s="13" t="s">
        <v>5</v>
      </c>
      <c r="AB602" s="13" t="s">
        <v>5</v>
      </c>
      <c r="AC602" s="10"/>
    </row>
    <row r="603" spans="1:29">
      <c r="A603" s="21">
        <v>597</v>
      </c>
      <c r="B603" s="13" t="s">
        <v>5</v>
      </c>
      <c r="C603" s="15" t="s">
        <v>5</v>
      </c>
      <c r="D603" s="15" t="s">
        <v>5</v>
      </c>
      <c r="E603" s="15" t="s">
        <v>5</v>
      </c>
      <c r="F603" s="15" t="s">
        <v>5</v>
      </c>
      <c r="G603" s="15" t="s">
        <v>5</v>
      </c>
      <c r="H603" s="15" t="s">
        <v>5</v>
      </c>
      <c r="I603" s="13" t="s">
        <v>5</v>
      </c>
      <c r="J603" s="22" t="s">
        <v>5</v>
      </c>
      <c r="K603" s="4" t="s">
        <v>5</v>
      </c>
      <c r="L603" s="4" t="s">
        <v>5</v>
      </c>
      <c r="M603" s="4" t="s">
        <v>5</v>
      </c>
      <c r="N603" s="4" t="s">
        <v>5</v>
      </c>
      <c r="O603" s="4" t="s">
        <v>5</v>
      </c>
      <c r="P603" s="4" t="s">
        <v>5</v>
      </c>
      <c r="Q603" s="4" t="s">
        <v>5</v>
      </c>
      <c r="R603" s="4" t="s">
        <v>5</v>
      </c>
      <c r="S603" s="15" t="s">
        <v>5</v>
      </c>
      <c r="T603" s="15" t="s">
        <v>5</v>
      </c>
      <c r="U603" s="15" t="s">
        <v>5</v>
      </c>
      <c r="V603" s="4" t="s">
        <v>5</v>
      </c>
      <c r="W603" s="15" t="s">
        <v>5</v>
      </c>
      <c r="X603" s="15" t="s">
        <v>5</v>
      </c>
      <c r="Y603" s="15" t="s">
        <v>5</v>
      </c>
      <c r="Z603" s="15" t="s">
        <v>5</v>
      </c>
      <c r="AA603" s="13" t="s">
        <v>5</v>
      </c>
      <c r="AB603" s="13" t="s">
        <v>5</v>
      </c>
      <c r="AC603" s="10"/>
    </row>
    <row r="604" spans="1:29">
      <c r="A604" s="21">
        <v>598</v>
      </c>
      <c r="B604" s="13" t="s">
        <v>5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3" t="s">
        <v>5</v>
      </c>
      <c r="J604" s="22" t="s">
        <v>5</v>
      </c>
      <c r="K604" s="4" t="s">
        <v>5</v>
      </c>
      <c r="L604" s="4" t="s">
        <v>5</v>
      </c>
      <c r="M604" s="4" t="s">
        <v>5</v>
      </c>
      <c r="N604" s="4" t="s">
        <v>5</v>
      </c>
      <c r="O604" s="4" t="s">
        <v>5</v>
      </c>
      <c r="P604" s="4" t="s">
        <v>5</v>
      </c>
      <c r="Q604" s="4" t="s">
        <v>5</v>
      </c>
      <c r="R604" s="4" t="s">
        <v>5</v>
      </c>
      <c r="S604" s="15" t="s">
        <v>5</v>
      </c>
      <c r="T604" s="15" t="s">
        <v>5</v>
      </c>
      <c r="U604" s="15" t="s">
        <v>5</v>
      </c>
      <c r="V604" s="4" t="s">
        <v>5</v>
      </c>
      <c r="W604" s="15" t="s">
        <v>5</v>
      </c>
      <c r="X604" s="15" t="s">
        <v>5</v>
      </c>
      <c r="Y604" s="15" t="s">
        <v>5</v>
      </c>
      <c r="Z604" s="15" t="s">
        <v>5</v>
      </c>
      <c r="AA604" s="13" t="s">
        <v>5</v>
      </c>
      <c r="AB604" s="13" t="s">
        <v>5</v>
      </c>
      <c r="AC604" s="10"/>
    </row>
    <row r="605" spans="1:29">
      <c r="A605" s="21">
        <v>599</v>
      </c>
      <c r="B605" s="13" t="s">
        <v>5</v>
      </c>
      <c r="C605" s="15" t="s">
        <v>5</v>
      </c>
      <c r="D605" s="15" t="s">
        <v>5</v>
      </c>
      <c r="E605" s="15" t="s">
        <v>5</v>
      </c>
      <c r="F605" s="15" t="s">
        <v>5</v>
      </c>
      <c r="G605" s="15" t="s">
        <v>5</v>
      </c>
      <c r="H605" s="15" t="s">
        <v>5</v>
      </c>
      <c r="I605" s="13" t="s">
        <v>5</v>
      </c>
      <c r="J605" s="22" t="s">
        <v>5</v>
      </c>
      <c r="K605" s="4" t="s">
        <v>5</v>
      </c>
      <c r="L605" s="4" t="s">
        <v>5</v>
      </c>
      <c r="M605" s="4" t="s">
        <v>5</v>
      </c>
      <c r="N605" s="4" t="s">
        <v>5</v>
      </c>
      <c r="O605" s="4" t="s">
        <v>5</v>
      </c>
      <c r="P605" s="4" t="s">
        <v>5</v>
      </c>
      <c r="Q605" s="4" t="s">
        <v>5</v>
      </c>
      <c r="R605" s="4" t="s">
        <v>5</v>
      </c>
      <c r="S605" s="15" t="s">
        <v>5</v>
      </c>
      <c r="T605" s="15" t="s">
        <v>5</v>
      </c>
      <c r="U605" s="15" t="s">
        <v>5</v>
      </c>
      <c r="V605" s="4" t="s">
        <v>5</v>
      </c>
      <c r="W605" s="15" t="s">
        <v>5</v>
      </c>
      <c r="X605" s="15" t="s">
        <v>5</v>
      </c>
      <c r="Y605" s="15" t="s">
        <v>5</v>
      </c>
      <c r="Z605" s="15" t="s">
        <v>5</v>
      </c>
      <c r="AA605" s="13" t="s">
        <v>5</v>
      </c>
      <c r="AB605" s="13" t="s">
        <v>5</v>
      </c>
      <c r="AC605" s="10"/>
    </row>
    <row r="606" spans="1:29">
      <c r="A606" s="21">
        <v>600</v>
      </c>
      <c r="B606" s="13" t="s">
        <v>5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3" t="s">
        <v>5</v>
      </c>
      <c r="J606" s="22" t="s">
        <v>5</v>
      </c>
      <c r="K606" s="4" t="s">
        <v>5</v>
      </c>
      <c r="L606" s="4" t="s">
        <v>5</v>
      </c>
      <c r="M606" s="4" t="s">
        <v>5</v>
      </c>
      <c r="N606" s="4" t="s">
        <v>5</v>
      </c>
      <c r="O606" s="4" t="s">
        <v>5</v>
      </c>
      <c r="P606" s="4" t="s">
        <v>5</v>
      </c>
      <c r="Q606" s="4" t="s">
        <v>5</v>
      </c>
      <c r="R606" s="4" t="s">
        <v>5</v>
      </c>
      <c r="S606" s="15" t="s">
        <v>5</v>
      </c>
      <c r="T606" s="15" t="s">
        <v>5</v>
      </c>
      <c r="U606" s="15" t="s">
        <v>5</v>
      </c>
      <c r="V606" s="4" t="s">
        <v>5</v>
      </c>
      <c r="W606" s="15" t="s">
        <v>5</v>
      </c>
      <c r="X606" s="15" t="s">
        <v>5</v>
      </c>
      <c r="Y606" s="15" t="s">
        <v>5</v>
      </c>
      <c r="Z606" s="15" t="s">
        <v>5</v>
      </c>
      <c r="AA606" s="13" t="s">
        <v>5</v>
      </c>
      <c r="AB606" s="13" t="s">
        <v>5</v>
      </c>
      <c r="AC606" s="10"/>
    </row>
  </sheetData>
  <sheetProtection sheet="1" objects="1" scenarios="1"/>
  <dataValidations count="3">
    <dataValidation type="list" allowBlank="1" showInputMessage="1" showErrorMessage="1" sqref="J7:J606">
      <formula1>"0000,0001,0002,0010,0011,0100,0101,0110,0111,1000,1001,1100,1101,1110,1111"</formula1>
    </dataValidation>
    <dataValidation type="decimal" operator="greaterThanOrEqual" allowBlank="1" showInputMessage="1" showErrorMessage="1" sqref="K7:O606">
      <formula1>0</formula1>
    </dataValidation>
    <dataValidation type="decimal" allowBlank="1" showInputMessage="1" showErrorMessage="1" sqref="R7:R606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53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 ht="21" customHeight="1">
      <c r="A1" s="1">
        <f>"Calculations part 1"&amp;" for "&amp;'11'!B7&amp;" in "&amp;'11'!C7&amp;" ("&amp;'11'!D7&amp;")"</f>
        <v>0</v>
      </c>
    </row>
    <row r="3" spans="1:8" ht="21" customHeight="1">
      <c r="A3" s="1" t="s">
        <v>253</v>
      </c>
    </row>
    <row r="4" spans="1:8">
      <c r="A4" s="2" t="s">
        <v>254</v>
      </c>
    </row>
    <row r="5" spans="1:8">
      <c r="A5" s="12" t="s">
        <v>255</v>
      </c>
    </row>
    <row r="6" spans="1:8">
      <c r="A6" s="12" t="s">
        <v>256</v>
      </c>
    </row>
    <row r="7" spans="1:8">
      <c r="A7" s="12" t="s">
        <v>257</v>
      </c>
    </row>
    <row r="8" spans="1:8">
      <c r="A8" s="2" t="s">
        <v>258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259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 ht="21" customHeight="1">
      <c r="A13" s="1" t="s">
        <v>260</v>
      </c>
    </row>
    <row r="15" spans="1:8">
      <c r="B15" s="3" t="s">
        <v>261</v>
      </c>
    </row>
    <row r="16" spans="1:8">
      <c r="A16" s="11" t="s">
        <v>261</v>
      </c>
      <c r="B16" s="5">
        <v>0.95</v>
      </c>
      <c r="C16" s="10"/>
    </row>
    <row r="18" spans="1:3" ht="21" customHeight="1">
      <c r="A18" s="1" t="s">
        <v>262</v>
      </c>
    </row>
    <row r="19" spans="1:3">
      <c r="A19" s="2" t="s">
        <v>254</v>
      </c>
    </row>
    <row r="20" spans="1:3">
      <c r="A20" s="12" t="s">
        <v>263</v>
      </c>
    </row>
    <row r="21" spans="1:3">
      <c r="A21" s="2" t="s">
        <v>264</v>
      </c>
    </row>
    <row r="23" spans="1:3">
      <c r="B23" s="3" t="s">
        <v>265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4" spans="1:3">
      <c r="A324" s="21">
        <v>301</v>
      </c>
      <c r="B324" s="6">
        <f>"D"&amp;TEXT('935'!J307,"0000")</f>
        <v>0</v>
      </c>
      <c r="C324" s="10"/>
    </row>
    <row r="325" spans="1:3">
      <c r="A325" s="21">
        <v>302</v>
      </c>
      <c r="B325" s="6">
        <f>"D"&amp;TEXT('935'!J308,"0000")</f>
        <v>0</v>
      </c>
      <c r="C325" s="10"/>
    </row>
    <row r="326" spans="1:3">
      <c r="A326" s="21">
        <v>303</v>
      </c>
      <c r="B326" s="6">
        <f>"D"&amp;TEXT('935'!J309,"0000")</f>
        <v>0</v>
      </c>
      <c r="C326" s="10"/>
    </row>
    <row r="327" spans="1:3">
      <c r="A327" s="21">
        <v>304</v>
      </c>
      <c r="B327" s="6">
        <f>"D"&amp;TEXT('935'!J310,"0000")</f>
        <v>0</v>
      </c>
      <c r="C327" s="10"/>
    </row>
    <row r="328" spans="1:3">
      <c r="A328" s="21">
        <v>305</v>
      </c>
      <c r="B328" s="6">
        <f>"D"&amp;TEXT('935'!J311,"0000")</f>
        <v>0</v>
      </c>
      <c r="C328" s="10"/>
    </row>
    <row r="329" spans="1:3">
      <c r="A329" s="21">
        <v>306</v>
      </c>
      <c r="B329" s="6">
        <f>"D"&amp;TEXT('935'!J312,"0000")</f>
        <v>0</v>
      </c>
      <c r="C329" s="10"/>
    </row>
    <row r="330" spans="1:3">
      <c r="A330" s="21">
        <v>307</v>
      </c>
      <c r="B330" s="6">
        <f>"D"&amp;TEXT('935'!J313,"0000")</f>
        <v>0</v>
      </c>
      <c r="C330" s="10"/>
    </row>
    <row r="331" spans="1:3">
      <c r="A331" s="21">
        <v>308</v>
      </c>
      <c r="B331" s="6">
        <f>"D"&amp;TEXT('935'!J314,"0000")</f>
        <v>0</v>
      </c>
      <c r="C331" s="10"/>
    </row>
    <row r="332" spans="1:3">
      <c r="A332" s="21">
        <v>309</v>
      </c>
      <c r="B332" s="6">
        <f>"D"&amp;TEXT('935'!J315,"0000")</f>
        <v>0</v>
      </c>
      <c r="C332" s="10"/>
    </row>
    <row r="333" spans="1:3">
      <c r="A333" s="21">
        <v>310</v>
      </c>
      <c r="B333" s="6">
        <f>"D"&amp;TEXT('935'!J316,"0000")</f>
        <v>0</v>
      </c>
      <c r="C333" s="10"/>
    </row>
    <row r="334" spans="1:3">
      <c r="A334" s="21">
        <v>311</v>
      </c>
      <c r="B334" s="6">
        <f>"D"&amp;TEXT('935'!J317,"0000")</f>
        <v>0</v>
      </c>
      <c r="C334" s="10"/>
    </row>
    <row r="335" spans="1:3">
      <c r="A335" s="21">
        <v>312</v>
      </c>
      <c r="B335" s="6">
        <f>"D"&amp;TEXT('935'!J318,"0000")</f>
        <v>0</v>
      </c>
      <c r="C335" s="10"/>
    </row>
    <row r="336" spans="1:3">
      <c r="A336" s="21">
        <v>313</v>
      </c>
      <c r="B336" s="6">
        <f>"D"&amp;TEXT('935'!J319,"0000")</f>
        <v>0</v>
      </c>
      <c r="C336" s="10"/>
    </row>
    <row r="337" spans="1:3">
      <c r="A337" s="21">
        <v>314</v>
      </c>
      <c r="B337" s="6">
        <f>"D"&amp;TEXT('935'!J320,"0000")</f>
        <v>0</v>
      </c>
      <c r="C337" s="10"/>
    </row>
    <row r="338" spans="1:3">
      <c r="A338" s="21">
        <v>315</v>
      </c>
      <c r="B338" s="6">
        <f>"D"&amp;TEXT('935'!J321,"0000")</f>
        <v>0</v>
      </c>
      <c r="C338" s="10"/>
    </row>
    <row r="339" spans="1:3">
      <c r="A339" s="21">
        <v>316</v>
      </c>
      <c r="B339" s="6">
        <f>"D"&amp;TEXT('935'!J322,"0000")</f>
        <v>0</v>
      </c>
      <c r="C339" s="10"/>
    </row>
    <row r="340" spans="1:3">
      <c r="A340" s="21">
        <v>317</v>
      </c>
      <c r="B340" s="6">
        <f>"D"&amp;TEXT('935'!J323,"0000")</f>
        <v>0</v>
      </c>
      <c r="C340" s="10"/>
    </row>
    <row r="341" spans="1:3">
      <c r="A341" s="21">
        <v>318</v>
      </c>
      <c r="B341" s="6">
        <f>"D"&amp;TEXT('935'!J324,"0000")</f>
        <v>0</v>
      </c>
      <c r="C341" s="10"/>
    </row>
    <row r="342" spans="1:3">
      <c r="A342" s="21">
        <v>319</v>
      </c>
      <c r="B342" s="6">
        <f>"D"&amp;TEXT('935'!J325,"0000")</f>
        <v>0</v>
      </c>
      <c r="C342" s="10"/>
    </row>
    <row r="343" spans="1:3">
      <c r="A343" s="21">
        <v>320</v>
      </c>
      <c r="B343" s="6">
        <f>"D"&amp;TEXT('935'!J326,"0000")</f>
        <v>0</v>
      </c>
      <c r="C343" s="10"/>
    </row>
    <row r="344" spans="1:3">
      <c r="A344" s="21">
        <v>321</v>
      </c>
      <c r="B344" s="6">
        <f>"D"&amp;TEXT('935'!J327,"0000")</f>
        <v>0</v>
      </c>
      <c r="C344" s="10"/>
    </row>
    <row r="345" spans="1:3">
      <c r="A345" s="21">
        <v>322</v>
      </c>
      <c r="B345" s="6">
        <f>"D"&amp;TEXT('935'!J328,"0000")</f>
        <v>0</v>
      </c>
      <c r="C345" s="10"/>
    </row>
    <row r="346" spans="1:3">
      <c r="A346" s="21">
        <v>323</v>
      </c>
      <c r="B346" s="6">
        <f>"D"&amp;TEXT('935'!J329,"0000")</f>
        <v>0</v>
      </c>
      <c r="C346" s="10"/>
    </row>
    <row r="347" spans="1:3">
      <c r="A347" s="21">
        <v>324</v>
      </c>
      <c r="B347" s="6">
        <f>"D"&amp;TEXT('935'!J330,"0000")</f>
        <v>0</v>
      </c>
      <c r="C347" s="10"/>
    </row>
    <row r="348" spans="1:3">
      <c r="A348" s="21">
        <v>325</v>
      </c>
      <c r="B348" s="6">
        <f>"D"&amp;TEXT('935'!J331,"0000")</f>
        <v>0</v>
      </c>
      <c r="C348" s="10"/>
    </row>
    <row r="349" spans="1:3">
      <c r="A349" s="21">
        <v>326</v>
      </c>
      <c r="B349" s="6">
        <f>"D"&amp;TEXT('935'!J332,"0000")</f>
        <v>0</v>
      </c>
      <c r="C349" s="10"/>
    </row>
    <row r="350" spans="1:3">
      <c r="A350" s="21">
        <v>327</v>
      </c>
      <c r="B350" s="6">
        <f>"D"&amp;TEXT('935'!J333,"0000")</f>
        <v>0</v>
      </c>
      <c r="C350" s="10"/>
    </row>
    <row r="351" spans="1:3">
      <c r="A351" s="21">
        <v>328</v>
      </c>
      <c r="B351" s="6">
        <f>"D"&amp;TEXT('935'!J334,"0000")</f>
        <v>0</v>
      </c>
      <c r="C351" s="10"/>
    </row>
    <row r="352" spans="1:3">
      <c r="A352" s="21">
        <v>329</v>
      </c>
      <c r="B352" s="6">
        <f>"D"&amp;TEXT('935'!J335,"0000")</f>
        <v>0</v>
      </c>
      <c r="C352" s="10"/>
    </row>
    <row r="353" spans="1:3">
      <c r="A353" s="21">
        <v>330</v>
      </c>
      <c r="B353" s="6">
        <f>"D"&amp;TEXT('935'!J336,"0000")</f>
        <v>0</v>
      </c>
      <c r="C353" s="10"/>
    </row>
    <row r="354" spans="1:3">
      <c r="A354" s="21">
        <v>331</v>
      </c>
      <c r="B354" s="6">
        <f>"D"&amp;TEXT('935'!J337,"0000")</f>
        <v>0</v>
      </c>
      <c r="C354" s="10"/>
    </row>
    <row r="355" spans="1:3">
      <c r="A355" s="21">
        <v>332</v>
      </c>
      <c r="B355" s="6">
        <f>"D"&amp;TEXT('935'!J338,"0000")</f>
        <v>0</v>
      </c>
      <c r="C355" s="10"/>
    </row>
    <row r="356" spans="1:3">
      <c r="A356" s="21">
        <v>333</v>
      </c>
      <c r="B356" s="6">
        <f>"D"&amp;TEXT('935'!J339,"0000")</f>
        <v>0</v>
      </c>
      <c r="C356" s="10"/>
    </row>
    <row r="357" spans="1:3">
      <c r="A357" s="21">
        <v>334</v>
      </c>
      <c r="B357" s="6">
        <f>"D"&amp;TEXT('935'!J340,"0000")</f>
        <v>0</v>
      </c>
      <c r="C357" s="10"/>
    </row>
    <row r="358" spans="1:3">
      <c r="A358" s="21">
        <v>335</v>
      </c>
      <c r="B358" s="6">
        <f>"D"&amp;TEXT('935'!J341,"0000")</f>
        <v>0</v>
      </c>
      <c r="C358" s="10"/>
    </row>
    <row r="359" spans="1:3">
      <c r="A359" s="21">
        <v>336</v>
      </c>
      <c r="B359" s="6">
        <f>"D"&amp;TEXT('935'!J342,"0000")</f>
        <v>0</v>
      </c>
      <c r="C359" s="10"/>
    </row>
    <row r="360" spans="1:3">
      <c r="A360" s="21">
        <v>337</v>
      </c>
      <c r="B360" s="6">
        <f>"D"&amp;TEXT('935'!J343,"0000")</f>
        <v>0</v>
      </c>
      <c r="C360" s="10"/>
    </row>
    <row r="361" spans="1:3">
      <c r="A361" s="21">
        <v>338</v>
      </c>
      <c r="B361" s="6">
        <f>"D"&amp;TEXT('935'!J344,"0000")</f>
        <v>0</v>
      </c>
      <c r="C361" s="10"/>
    </row>
    <row r="362" spans="1:3">
      <c r="A362" s="21">
        <v>339</v>
      </c>
      <c r="B362" s="6">
        <f>"D"&amp;TEXT('935'!J345,"0000")</f>
        <v>0</v>
      </c>
      <c r="C362" s="10"/>
    </row>
    <row r="363" spans="1:3">
      <c r="A363" s="21">
        <v>340</v>
      </c>
      <c r="B363" s="6">
        <f>"D"&amp;TEXT('935'!J346,"0000")</f>
        <v>0</v>
      </c>
      <c r="C363" s="10"/>
    </row>
    <row r="364" spans="1:3">
      <c r="A364" s="21">
        <v>341</v>
      </c>
      <c r="B364" s="6">
        <f>"D"&amp;TEXT('935'!J347,"0000")</f>
        <v>0</v>
      </c>
      <c r="C364" s="10"/>
    </row>
    <row r="365" spans="1:3">
      <c r="A365" s="21">
        <v>342</v>
      </c>
      <c r="B365" s="6">
        <f>"D"&amp;TEXT('935'!J348,"0000")</f>
        <v>0</v>
      </c>
      <c r="C365" s="10"/>
    </row>
    <row r="366" spans="1:3">
      <c r="A366" s="21">
        <v>343</v>
      </c>
      <c r="B366" s="6">
        <f>"D"&amp;TEXT('935'!J349,"0000")</f>
        <v>0</v>
      </c>
      <c r="C366" s="10"/>
    </row>
    <row r="367" spans="1:3">
      <c r="A367" s="21">
        <v>344</v>
      </c>
      <c r="B367" s="6">
        <f>"D"&amp;TEXT('935'!J350,"0000")</f>
        <v>0</v>
      </c>
      <c r="C367" s="10"/>
    </row>
    <row r="368" spans="1:3">
      <c r="A368" s="21">
        <v>345</v>
      </c>
      <c r="B368" s="6">
        <f>"D"&amp;TEXT('935'!J351,"0000")</f>
        <v>0</v>
      </c>
      <c r="C368" s="10"/>
    </row>
    <row r="369" spans="1:3">
      <c r="A369" s="21">
        <v>346</v>
      </c>
      <c r="B369" s="6">
        <f>"D"&amp;TEXT('935'!J352,"0000")</f>
        <v>0</v>
      </c>
      <c r="C369" s="10"/>
    </row>
    <row r="370" spans="1:3">
      <c r="A370" s="21">
        <v>347</v>
      </c>
      <c r="B370" s="6">
        <f>"D"&amp;TEXT('935'!J353,"0000")</f>
        <v>0</v>
      </c>
      <c r="C370" s="10"/>
    </row>
    <row r="371" spans="1:3">
      <c r="A371" s="21">
        <v>348</v>
      </c>
      <c r="B371" s="6">
        <f>"D"&amp;TEXT('935'!J354,"0000")</f>
        <v>0</v>
      </c>
      <c r="C371" s="10"/>
    </row>
    <row r="372" spans="1:3">
      <c r="A372" s="21">
        <v>349</v>
      </c>
      <c r="B372" s="6">
        <f>"D"&amp;TEXT('935'!J355,"0000")</f>
        <v>0</v>
      </c>
      <c r="C372" s="10"/>
    </row>
    <row r="373" spans="1:3">
      <c r="A373" s="21">
        <v>350</v>
      </c>
      <c r="B373" s="6">
        <f>"D"&amp;TEXT('935'!J356,"0000")</f>
        <v>0</v>
      </c>
      <c r="C373" s="10"/>
    </row>
    <row r="374" spans="1:3">
      <c r="A374" s="21">
        <v>351</v>
      </c>
      <c r="B374" s="6">
        <f>"D"&amp;TEXT('935'!J357,"0000")</f>
        <v>0</v>
      </c>
      <c r="C374" s="10"/>
    </row>
    <row r="375" spans="1:3">
      <c r="A375" s="21">
        <v>352</v>
      </c>
      <c r="B375" s="6">
        <f>"D"&amp;TEXT('935'!J358,"0000")</f>
        <v>0</v>
      </c>
      <c r="C375" s="10"/>
    </row>
    <row r="376" spans="1:3">
      <c r="A376" s="21">
        <v>353</v>
      </c>
      <c r="B376" s="6">
        <f>"D"&amp;TEXT('935'!J359,"0000")</f>
        <v>0</v>
      </c>
      <c r="C376" s="10"/>
    </row>
    <row r="377" spans="1:3">
      <c r="A377" s="21">
        <v>354</v>
      </c>
      <c r="B377" s="6">
        <f>"D"&amp;TEXT('935'!J360,"0000")</f>
        <v>0</v>
      </c>
      <c r="C377" s="10"/>
    </row>
    <row r="378" spans="1:3">
      <c r="A378" s="21">
        <v>355</v>
      </c>
      <c r="B378" s="6">
        <f>"D"&amp;TEXT('935'!J361,"0000")</f>
        <v>0</v>
      </c>
      <c r="C378" s="10"/>
    </row>
    <row r="379" spans="1:3">
      <c r="A379" s="21">
        <v>356</v>
      </c>
      <c r="B379" s="6">
        <f>"D"&amp;TEXT('935'!J362,"0000")</f>
        <v>0</v>
      </c>
      <c r="C379" s="10"/>
    </row>
    <row r="380" spans="1:3">
      <c r="A380" s="21">
        <v>357</v>
      </c>
      <c r="B380" s="6">
        <f>"D"&amp;TEXT('935'!J363,"0000")</f>
        <v>0</v>
      </c>
      <c r="C380" s="10"/>
    </row>
    <row r="381" spans="1:3">
      <c r="A381" s="21">
        <v>358</v>
      </c>
      <c r="B381" s="6">
        <f>"D"&amp;TEXT('935'!J364,"0000")</f>
        <v>0</v>
      </c>
      <c r="C381" s="10"/>
    </row>
    <row r="382" spans="1:3">
      <c r="A382" s="21">
        <v>359</v>
      </c>
      <c r="B382" s="6">
        <f>"D"&amp;TEXT('935'!J365,"0000")</f>
        <v>0</v>
      </c>
      <c r="C382" s="10"/>
    </row>
    <row r="383" spans="1:3">
      <c r="A383" s="21">
        <v>360</v>
      </c>
      <c r="B383" s="6">
        <f>"D"&amp;TEXT('935'!J366,"0000")</f>
        <v>0</v>
      </c>
      <c r="C383" s="10"/>
    </row>
    <row r="384" spans="1:3">
      <c r="A384" s="21">
        <v>361</v>
      </c>
      <c r="B384" s="6">
        <f>"D"&amp;TEXT('935'!J367,"0000")</f>
        <v>0</v>
      </c>
      <c r="C384" s="10"/>
    </row>
    <row r="385" spans="1:3">
      <c r="A385" s="21">
        <v>362</v>
      </c>
      <c r="B385" s="6">
        <f>"D"&amp;TEXT('935'!J368,"0000")</f>
        <v>0</v>
      </c>
      <c r="C385" s="10"/>
    </row>
    <row r="386" spans="1:3">
      <c r="A386" s="21">
        <v>363</v>
      </c>
      <c r="B386" s="6">
        <f>"D"&amp;TEXT('935'!J369,"0000")</f>
        <v>0</v>
      </c>
      <c r="C386" s="10"/>
    </row>
    <row r="387" spans="1:3">
      <c r="A387" s="21">
        <v>364</v>
      </c>
      <c r="B387" s="6">
        <f>"D"&amp;TEXT('935'!J370,"0000")</f>
        <v>0</v>
      </c>
      <c r="C387" s="10"/>
    </row>
    <row r="388" spans="1:3">
      <c r="A388" s="21">
        <v>365</v>
      </c>
      <c r="B388" s="6">
        <f>"D"&amp;TEXT('935'!J371,"0000")</f>
        <v>0</v>
      </c>
      <c r="C388" s="10"/>
    </row>
    <row r="389" spans="1:3">
      <c r="A389" s="21">
        <v>366</v>
      </c>
      <c r="B389" s="6">
        <f>"D"&amp;TEXT('935'!J372,"0000")</f>
        <v>0</v>
      </c>
      <c r="C389" s="10"/>
    </row>
    <row r="390" spans="1:3">
      <c r="A390" s="21">
        <v>367</v>
      </c>
      <c r="B390" s="6">
        <f>"D"&amp;TEXT('935'!J373,"0000")</f>
        <v>0</v>
      </c>
      <c r="C390" s="10"/>
    </row>
    <row r="391" spans="1:3">
      <c r="A391" s="21">
        <v>368</v>
      </c>
      <c r="B391" s="6">
        <f>"D"&amp;TEXT('935'!J374,"0000")</f>
        <v>0</v>
      </c>
      <c r="C391" s="10"/>
    </row>
    <row r="392" spans="1:3">
      <c r="A392" s="21">
        <v>369</v>
      </c>
      <c r="B392" s="6">
        <f>"D"&amp;TEXT('935'!J375,"0000")</f>
        <v>0</v>
      </c>
      <c r="C392" s="10"/>
    </row>
    <row r="393" spans="1:3">
      <c r="A393" s="21">
        <v>370</v>
      </c>
      <c r="B393" s="6">
        <f>"D"&amp;TEXT('935'!J376,"0000")</f>
        <v>0</v>
      </c>
      <c r="C393" s="10"/>
    </row>
    <row r="394" spans="1:3">
      <c r="A394" s="21">
        <v>371</v>
      </c>
      <c r="B394" s="6">
        <f>"D"&amp;TEXT('935'!J377,"0000")</f>
        <v>0</v>
      </c>
      <c r="C394" s="10"/>
    </row>
    <row r="395" spans="1:3">
      <c r="A395" s="21">
        <v>372</v>
      </c>
      <c r="B395" s="6">
        <f>"D"&amp;TEXT('935'!J378,"0000")</f>
        <v>0</v>
      </c>
      <c r="C395" s="10"/>
    </row>
    <row r="396" spans="1:3">
      <c r="A396" s="21">
        <v>373</v>
      </c>
      <c r="B396" s="6">
        <f>"D"&amp;TEXT('935'!J379,"0000")</f>
        <v>0</v>
      </c>
      <c r="C396" s="10"/>
    </row>
    <row r="397" spans="1:3">
      <c r="A397" s="21">
        <v>374</v>
      </c>
      <c r="B397" s="6">
        <f>"D"&amp;TEXT('935'!J380,"0000")</f>
        <v>0</v>
      </c>
      <c r="C397" s="10"/>
    </row>
    <row r="398" spans="1:3">
      <c r="A398" s="21">
        <v>375</v>
      </c>
      <c r="B398" s="6">
        <f>"D"&amp;TEXT('935'!J381,"0000")</f>
        <v>0</v>
      </c>
      <c r="C398" s="10"/>
    </row>
    <row r="399" spans="1:3">
      <c r="A399" s="21">
        <v>376</v>
      </c>
      <c r="B399" s="6">
        <f>"D"&amp;TEXT('935'!J382,"0000")</f>
        <v>0</v>
      </c>
      <c r="C399" s="10"/>
    </row>
    <row r="400" spans="1:3">
      <c r="A400" s="21">
        <v>377</v>
      </c>
      <c r="B400" s="6">
        <f>"D"&amp;TEXT('935'!J383,"0000")</f>
        <v>0</v>
      </c>
      <c r="C400" s="10"/>
    </row>
    <row r="401" spans="1:3">
      <c r="A401" s="21">
        <v>378</v>
      </c>
      <c r="B401" s="6">
        <f>"D"&amp;TEXT('935'!J384,"0000")</f>
        <v>0</v>
      </c>
      <c r="C401" s="10"/>
    </row>
    <row r="402" spans="1:3">
      <c r="A402" s="21">
        <v>379</v>
      </c>
      <c r="B402" s="6">
        <f>"D"&amp;TEXT('935'!J385,"0000")</f>
        <v>0</v>
      </c>
      <c r="C402" s="10"/>
    </row>
    <row r="403" spans="1:3">
      <c r="A403" s="21">
        <v>380</v>
      </c>
      <c r="B403" s="6">
        <f>"D"&amp;TEXT('935'!J386,"0000")</f>
        <v>0</v>
      </c>
      <c r="C403" s="10"/>
    </row>
    <row r="404" spans="1:3">
      <c r="A404" s="21">
        <v>381</v>
      </c>
      <c r="B404" s="6">
        <f>"D"&amp;TEXT('935'!J387,"0000")</f>
        <v>0</v>
      </c>
      <c r="C404" s="10"/>
    </row>
    <row r="405" spans="1:3">
      <c r="A405" s="21">
        <v>382</v>
      </c>
      <c r="B405" s="6">
        <f>"D"&amp;TEXT('935'!J388,"0000")</f>
        <v>0</v>
      </c>
      <c r="C405" s="10"/>
    </row>
    <row r="406" spans="1:3">
      <c r="A406" s="21">
        <v>383</v>
      </c>
      <c r="B406" s="6">
        <f>"D"&amp;TEXT('935'!J389,"0000")</f>
        <v>0</v>
      </c>
      <c r="C406" s="10"/>
    </row>
    <row r="407" spans="1:3">
      <c r="A407" s="21">
        <v>384</v>
      </c>
      <c r="B407" s="6">
        <f>"D"&amp;TEXT('935'!J390,"0000")</f>
        <v>0</v>
      </c>
      <c r="C407" s="10"/>
    </row>
    <row r="408" spans="1:3">
      <c r="A408" s="21">
        <v>385</v>
      </c>
      <c r="B408" s="6">
        <f>"D"&amp;TEXT('935'!J391,"0000")</f>
        <v>0</v>
      </c>
      <c r="C408" s="10"/>
    </row>
    <row r="409" spans="1:3">
      <c r="A409" s="21">
        <v>386</v>
      </c>
      <c r="B409" s="6">
        <f>"D"&amp;TEXT('935'!J392,"0000")</f>
        <v>0</v>
      </c>
      <c r="C409" s="10"/>
    </row>
    <row r="410" spans="1:3">
      <c r="A410" s="21">
        <v>387</v>
      </c>
      <c r="B410" s="6">
        <f>"D"&amp;TEXT('935'!J393,"0000")</f>
        <v>0</v>
      </c>
      <c r="C410" s="10"/>
    </row>
    <row r="411" spans="1:3">
      <c r="A411" s="21">
        <v>388</v>
      </c>
      <c r="B411" s="6">
        <f>"D"&amp;TEXT('935'!J394,"0000")</f>
        <v>0</v>
      </c>
      <c r="C411" s="10"/>
    </row>
    <row r="412" spans="1:3">
      <c r="A412" s="21">
        <v>389</v>
      </c>
      <c r="B412" s="6">
        <f>"D"&amp;TEXT('935'!J395,"0000")</f>
        <v>0</v>
      </c>
      <c r="C412" s="10"/>
    </row>
    <row r="413" spans="1:3">
      <c r="A413" s="21">
        <v>390</v>
      </c>
      <c r="B413" s="6">
        <f>"D"&amp;TEXT('935'!J396,"0000")</f>
        <v>0</v>
      </c>
      <c r="C413" s="10"/>
    </row>
    <row r="414" spans="1:3">
      <c r="A414" s="21">
        <v>391</v>
      </c>
      <c r="B414" s="6">
        <f>"D"&amp;TEXT('935'!J397,"0000")</f>
        <v>0</v>
      </c>
      <c r="C414" s="10"/>
    </row>
    <row r="415" spans="1:3">
      <c r="A415" s="21">
        <v>392</v>
      </c>
      <c r="B415" s="6">
        <f>"D"&amp;TEXT('935'!J398,"0000")</f>
        <v>0</v>
      </c>
      <c r="C415" s="10"/>
    </row>
    <row r="416" spans="1:3">
      <c r="A416" s="21">
        <v>393</v>
      </c>
      <c r="B416" s="6">
        <f>"D"&amp;TEXT('935'!J399,"0000")</f>
        <v>0</v>
      </c>
      <c r="C416" s="10"/>
    </row>
    <row r="417" spans="1:3">
      <c r="A417" s="21">
        <v>394</v>
      </c>
      <c r="B417" s="6">
        <f>"D"&amp;TEXT('935'!J400,"0000")</f>
        <v>0</v>
      </c>
      <c r="C417" s="10"/>
    </row>
    <row r="418" spans="1:3">
      <c r="A418" s="21">
        <v>395</v>
      </c>
      <c r="B418" s="6">
        <f>"D"&amp;TEXT('935'!J401,"0000")</f>
        <v>0</v>
      </c>
      <c r="C418" s="10"/>
    </row>
    <row r="419" spans="1:3">
      <c r="A419" s="21">
        <v>396</v>
      </c>
      <c r="B419" s="6">
        <f>"D"&amp;TEXT('935'!J402,"0000")</f>
        <v>0</v>
      </c>
      <c r="C419" s="10"/>
    </row>
    <row r="420" spans="1:3">
      <c r="A420" s="21">
        <v>397</v>
      </c>
      <c r="B420" s="6">
        <f>"D"&amp;TEXT('935'!J403,"0000")</f>
        <v>0</v>
      </c>
      <c r="C420" s="10"/>
    </row>
    <row r="421" spans="1:3">
      <c r="A421" s="21">
        <v>398</v>
      </c>
      <c r="B421" s="6">
        <f>"D"&amp;TEXT('935'!J404,"0000")</f>
        <v>0</v>
      </c>
      <c r="C421" s="10"/>
    </row>
    <row r="422" spans="1:3">
      <c r="A422" s="21">
        <v>399</v>
      </c>
      <c r="B422" s="6">
        <f>"D"&amp;TEXT('935'!J405,"0000")</f>
        <v>0</v>
      </c>
      <c r="C422" s="10"/>
    </row>
    <row r="423" spans="1:3">
      <c r="A423" s="21">
        <v>400</v>
      </c>
      <c r="B423" s="6">
        <f>"D"&amp;TEXT('935'!J406,"0000")</f>
        <v>0</v>
      </c>
      <c r="C423" s="10"/>
    </row>
    <row r="424" spans="1:3">
      <c r="A424" s="21">
        <v>401</v>
      </c>
      <c r="B424" s="6">
        <f>"D"&amp;TEXT('935'!J407,"0000")</f>
        <v>0</v>
      </c>
      <c r="C424" s="10"/>
    </row>
    <row r="425" spans="1:3">
      <c r="A425" s="21">
        <v>402</v>
      </c>
      <c r="B425" s="6">
        <f>"D"&amp;TEXT('935'!J408,"0000")</f>
        <v>0</v>
      </c>
      <c r="C425" s="10"/>
    </row>
    <row r="426" spans="1:3">
      <c r="A426" s="21">
        <v>403</v>
      </c>
      <c r="B426" s="6">
        <f>"D"&amp;TEXT('935'!J409,"0000")</f>
        <v>0</v>
      </c>
      <c r="C426" s="10"/>
    </row>
    <row r="427" spans="1:3">
      <c r="A427" s="21">
        <v>404</v>
      </c>
      <c r="B427" s="6">
        <f>"D"&amp;TEXT('935'!J410,"0000")</f>
        <v>0</v>
      </c>
      <c r="C427" s="10"/>
    </row>
    <row r="428" spans="1:3">
      <c r="A428" s="21">
        <v>405</v>
      </c>
      <c r="B428" s="6">
        <f>"D"&amp;TEXT('935'!J411,"0000")</f>
        <v>0</v>
      </c>
      <c r="C428" s="10"/>
    </row>
    <row r="429" spans="1:3">
      <c r="A429" s="21">
        <v>406</v>
      </c>
      <c r="B429" s="6">
        <f>"D"&amp;TEXT('935'!J412,"0000")</f>
        <v>0</v>
      </c>
      <c r="C429" s="10"/>
    </row>
    <row r="430" spans="1:3">
      <c r="A430" s="21">
        <v>407</v>
      </c>
      <c r="B430" s="6">
        <f>"D"&amp;TEXT('935'!J413,"0000")</f>
        <v>0</v>
      </c>
      <c r="C430" s="10"/>
    </row>
    <row r="431" spans="1:3">
      <c r="A431" s="21">
        <v>408</v>
      </c>
      <c r="B431" s="6">
        <f>"D"&amp;TEXT('935'!J414,"0000")</f>
        <v>0</v>
      </c>
      <c r="C431" s="10"/>
    </row>
    <row r="432" spans="1:3">
      <c r="A432" s="21">
        <v>409</v>
      </c>
      <c r="B432" s="6">
        <f>"D"&amp;TEXT('935'!J415,"0000")</f>
        <v>0</v>
      </c>
      <c r="C432" s="10"/>
    </row>
    <row r="433" spans="1:3">
      <c r="A433" s="21">
        <v>410</v>
      </c>
      <c r="B433" s="6">
        <f>"D"&amp;TEXT('935'!J416,"0000")</f>
        <v>0</v>
      </c>
      <c r="C433" s="10"/>
    </row>
    <row r="434" spans="1:3">
      <c r="A434" s="21">
        <v>411</v>
      </c>
      <c r="B434" s="6">
        <f>"D"&amp;TEXT('935'!J417,"0000")</f>
        <v>0</v>
      </c>
      <c r="C434" s="10"/>
    </row>
    <row r="435" spans="1:3">
      <c r="A435" s="21">
        <v>412</v>
      </c>
      <c r="B435" s="6">
        <f>"D"&amp;TEXT('935'!J418,"0000")</f>
        <v>0</v>
      </c>
      <c r="C435" s="10"/>
    </row>
    <row r="436" spans="1:3">
      <c r="A436" s="21">
        <v>413</v>
      </c>
      <c r="B436" s="6">
        <f>"D"&amp;TEXT('935'!J419,"0000")</f>
        <v>0</v>
      </c>
      <c r="C436" s="10"/>
    </row>
    <row r="437" spans="1:3">
      <c r="A437" s="21">
        <v>414</v>
      </c>
      <c r="B437" s="6">
        <f>"D"&amp;TEXT('935'!J420,"0000")</f>
        <v>0</v>
      </c>
      <c r="C437" s="10"/>
    </row>
    <row r="438" spans="1:3">
      <c r="A438" s="21">
        <v>415</v>
      </c>
      <c r="B438" s="6">
        <f>"D"&amp;TEXT('935'!J421,"0000")</f>
        <v>0</v>
      </c>
      <c r="C438" s="10"/>
    </row>
    <row r="439" spans="1:3">
      <c r="A439" s="21">
        <v>416</v>
      </c>
      <c r="B439" s="6">
        <f>"D"&amp;TEXT('935'!J422,"0000")</f>
        <v>0</v>
      </c>
      <c r="C439" s="10"/>
    </row>
    <row r="440" spans="1:3">
      <c r="A440" s="21">
        <v>417</v>
      </c>
      <c r="B440" s="6">
        <f>"D"&amp;TEXT('935'!J423,"0000")</f>
        <v>0</v>
      </c>
      <c r="C440" s="10"/>
    </row>
    <row r="441" spans="1:3">
      <c r="A441" s="21">
        <v>418</v>
      </c>
      <c r="B441" s="6">
        <f>"D"&amp;TEXT('935'!J424,"0000")</f>
        <v>0</v>
      </c>
      <c r="C441" s="10"/>
    </row>
    <row r="442" spans="1:3">
      <c r="A442" s="21">
        <v>419</v>
      </c>
      <c r="B442" s="6">
        <f>"D"&amp;TEXT('935'!J425,"0000")</f>
        <v>0</v>
      </c>
      <c r="C442" s="10"/>
    </row>
    <row r="443" spans="1:3">
      <c r="A443" s="21">
        <v>420</v>
      </c>
      <c r="B443" s="6">
        <f>"D"&amp;TEXT('935'!J426,"0000")</f>
        <v>0</v>
      </c>
      <c r="C443" s="10"/>
    </row>
    <row r="444" spans="1:3">
      <c r="A444" s="21">
        <v>421</v>
      </c>
      <c r="B444" s="6">
        <f>"D"&amp;TEXT('935'!J427,"0000")</f>
        <v>0</v>
      </c>
      <c r="C444" s="10"/>
    </row>
    <row r="445" spans="1:3">
      <c r="A445" s="21">
        <v>422</v>
      </c>
      <c r="B445" s="6">
        <f>"D"&amp;TEXT('935'!J428,"0000")</f>
        <v>0</v>
      </c>
      <c r="C445" s="10"/>
    </row>
    <row r="446" spans="1:3">
      <c r="A446" s="21">
        <v>423</v>
      </c>
      <c r="B446" s="6">
        <f>"D"&amp;TEXT('935'!J429,"0000")</f>
        <v>0</v>
      </c>
      <c r="C446" s="10"/>
    </row>
    <row r="447" spans="1:3">
      <c r="A447" s="21">
        <v>424</v>
      </c>
      <c r="B447" s="6">
        <f>"D"&amp;TEXT('935'!J430,"0000")</f>
        <v>0</v>
      </c>
      <c r="C447" s="10"/>
    </row>
    <row r="448" spans="1:3">
      <c r="A448" s="21">
        <v>425</v>
      </c>
      <c r="B448" s="6">
        <f>"D"&amp;TEXT('935'!J431,"0000")</f>
        <v>0</v>
      </c>
      <c r="C448" s="10"/>
    </row>
    <row r="449" spans="1:3">
      <c r="A449" s="21">
        <v>426</v>
      </c>
      <c r="B449" s="6">
        <f>"D"&amp;TEXT('935'!J432,"0000")</f>
        <v>0</v>
      </c>
      <c r="C449" s="10"/>
    </row>
    <row r="450" spans="1:3">
      <c r="A450" s="21">
        <v>427</v>
      </c>
      <c r="B450" s="6">
        <f>"D"&amp;TEXT('935'!J433,"0000")</f>
        <v>0</v>
      </c>
      <c r="C450" s="10"/>
    </row>
    <row r="451" spans="1:3">
      <c r="A451" s="21">
        <v>428</v>
      </c>
      <c r="B451" s="6">
        <f>"D"&amp;TEXT('935'!J434,"0000")</f>
        <v>0</v>
      </c>
      <c r="C451" s="10"/>
    </row>
    <row r="452" spans="1:3">
      <c r="A452" s="21">
        <v>429</v>
      </c>
      <c r="B452" s="6">
        <f>"D"&amp;TEXT('935'!J435,"0000")</f>
        <v>0</v>
      </c>
      <c r="C452" s="10"/>
    </row>
    <row r="453" spans="1:3">
      <c r="A453" s="21">
        <v>430</v>
      </c>
      <c r="B453" s="6">
        <f>"D"&amp;TEXT('935'!J436,"0000")</f>
        <v>0</v>
      </c>
      <c r="C453" s="10"/>
    </row>
    <row r="454" spans="1:3">
      <c r="A454" s="21">
        <v>431</v>
      </c>
      <c r="B454" s="6">
        <f>"D"&amp;TEXT('935'!J437,"0000")</f>
        <v>0</v>
      </c>
      <c r="C454" s="10"/>
    </row>
    <row r="455" spans="1:3">
      <c r="A455" s="21">
        <v>432</v>
      </c>
      <c r="B455" s="6">
        <f>"D"&amp;TEXT('935'!J438,"0000")</f>
        <v>0</v>
      </c>
      <c r="C455" s="10"/>
    </row>
    <row r="456" spans="1:3">
      <c r="A456" s="21">
        <v>433</v>
      </c>
      <c r="B456" s="6">
        <f>"D"&amp;TEXT('935'!J439,"0000")</f>
        <v>0</v>
      </c>
      <c r="C456" s="10"/>
    </row>
    <row r="457" spans="1:3">
      <c r="A457" s="21">
        <v>434</v>
      </c>
      <c r="B457" s="6">
        <f>"D"&amp;TEXT('935'!J440,"0000")</f>
        <v>0</v>
      </c>
      <c r="C457" s="10"/>
    </row>
    <row r="458" spans="1:3">
      <c r="A458" s="21">
        <v>435</v>
      </c>
      <c r="B458" s="6">
        <f>"D"&amp;TEXT('935'!J441,"0000")</f>
        <v>0</v>
      </c>
      <c r="C458" s="10"/>
    </row>
    <row r="459" spans="1:3">
      <c r="A459" s="21">
        <v>436</v>
      </c>
      <c r="B459" s="6">
        <f>"D"&amp;TEXT('935'!J442,"0000")</f>
        <v>0</v>
      </c>
      <c r="C459" s="10"/>
    </row>
    <row r="460" spans="1:3">
      <c r="A460" s="21">
        <v>437</v>
      </c>
      <c r="B460" s="6">
        <f>"D"&amp;TEXT('935'!J443,"0000")</f>
        <v>0</v>
      </c>
      <c r="C460" s="10"/>
    </row>
    <row r="461" spans="1:3">
      <c r="A461" s="21">
        <v>438</v>
      </c>
      <c r="B461" s="6">
        <f>"D"&amp;TEXT('935'!J444,"0000")</f>
        <v>0</v>
      </c>
      <c r="C461" s="10"/>
    </row>
    <row r="462" spans="1:3">
      <c r="A462" s="21">
        <v>439</v>
      </c>
      <c r="B462" s="6">
        <f>"D"&amp;TEXT('935'!J445,"0000")</f>
        <v>0</v>
      </c>
      <c r="C462" s="10"/>
    </row>
    <row r="463" spans="1:3">
      <c r="A463" s="21">
        <v>440</v>
      </c>
      <c r="B463" s="6">
        <f>"D"&amp;TEXT('935'!J446,"0000")</f>
        <v>0</v>
      </c>
      <c r="C463" s="10"/>
    </row>
    <row r="464" spans="1:3">
      <c r="A464" s="21">
        <v>441</v>
      </c>
      <c r="B464" s="6">
        <f>"D"&amp;TEXT('935'!J447,"0000")</f>
        <v>0</v>
      </c>
      <c r="C464" s="10"/>
    </row>
    <row r="465" spans="1:3">
      <c r="A465" s="21">
        <v>442</v>
      </c>
      <c r="B465" s="6">
        <f>"D"&amp;TEXT('935'!J448,"0000")</f>
        <v>0</v>
      </c>
      <c r="C465" s="10"/>
    </row>
    <row r="466" spans="1:3">
      <c r="A466" s="21">
        <v>443</v>
      </c>
      <c r="B466" s="6">
        <f>"D"&amp;TEXT('935'!J449,"0000")</f>
        <v>0</v>
      </c>
      <c r="C466" s="10"/>
    </row>
    <row r="467" spans="1:3">
      <c r="A467" s="21">
        <v>444</v>
      </c>
      <c r="B467" s="6">
        <f>"D"&amp;TEXT('935'!J450,"0000")</f>
        <v>0</v>
      </c>
      <c r="C467" s="10"/>
    </row>
    <row r="468" spans="1:3">
      <c r="A468" s="21">
        <v>445</v>
      </c>
      <c r="B468" s="6">
        <f>"D"&amp;TEXT('935'!J451,"0000")</f>
        <v>0</v>
      </c>
      <c r="C468" s="10"/>
    </row>
    <row r="469" spans="1:3">
      <c r="A469" s="21">
        <v>446</v>
      </c>
      <c r="B469" s="6">
        <f>"D"&amp;TEXT('935'!J452,"0000")</f>
        <v>0</v>
      </c>
      <c r="C469" s="10"/>
    </row>
    <row r="470" spans="1:3">
      <c r="A470" s="21">
        <v>447</v>
      </c>
      <c r="B470" s="6">
        <f>"D"&amp;TEXT('935'!J453,"0000")</f>
        <v>0</v>
      </c>
      <c r="C470" s="10"/>
    </row>
    <row r="471" spans="1:3">
      <c r="A471" s="21">
        <v>448</v>
      </c>
      <c r="B471" s="6">
        <f>"D"&amp;TEXT('935'!J454,"0000")</f>
        <v>0</v>
      </c>
      <c r="C471" s="10"/>
    </row>
    <row r="472" spans="1:3">
      <c r="A472" s="21">
        <v>449</v>
      </c>
      <c r="B472" s="6">
        <f>"D"&amp;TEXT('935'!J455,"0000")</f>
        <v>0</v>
      </c>
      <c r="C472" s="10"/>
    </row>
    <row r="473" spans="1:3">
      <c r="A473" s="21">
        <v>450</v>
      </c>
      <c r="B473" s="6">
        <f>"D"&amp;TEXT('935'!J456,"0000")</f>
        <v>0</v>
      </c>
      <c r="C473" s="10"/>
    </row>
    <row r="474" spans="1:3">
      <c r="A474" s="21">
        <v>451</v>
      </c>
      <c r="B474" s="6">
        <f>"D"&amp;TEXT('935'!J457,"0000")</f>
        <v>0</v>
      </c>
      <c r="C474" s="10"/>
    </row>
    <row r="475" spans="1:3">
      <c r="A475" s="21">
        <v>452</v>
      </c>
      <c r="B475" s="6">
        <f>"D"&amp;TEXT('935'!J458,"0000")</f>
        <v>0</v>
      </c>
      <c r="C475" s="10"/>
    </row>
    <row r="476" spans="1:3">
      <c r="A476" s="21">
        <v>453</v>
      </c>
      <c r="B476" s="6">
        <f>"D"&amp;TEXT('935'!J459,"0000")</f>
        <v>0</v>
      </c>
      <c r="C476" s="10"/>
    </row>
    <row r="477" spans="1:3">
      <c r="A477" s="21">
        <v>454</v>
      </c>
      <c r="B477" s="6">
        <f>"D"&amp;TEXT('935'!J460,"0000")</f>
        <v>0</v>
      </c>
      <c r="C477" s="10"/>
    </row>
    <row r="478" spans="1:3">
      <c r="A478" s="21">
        <v>455</v>
      </c>
      <c r="B478" s="6">
        <f>"D"&amp;TEXT('935'!J461,"0000")</f>
        <v>0</v>
      </c>
      <c r="C478" s="10"/>
    </row>
    <row r="479" spans="1:3">
      <c r="A479" s="21">
        <v>456</v>
      </c>
      <c r="B479" s="6">
        <f>"D"&amp;TEXT('935'!J462,"0000")</f>
        <v>0</v>
      </c>
      <c r="C479" s="10"/>
    </row>
    <row r="480" spans="1:3">
      <c r="A480" s="21">
        <v>457</v>
      </c>
      <c r="B480" s="6">
        <f>"D"&amp;TEXT('935'!J463,"0000")</f>
        <v>0</v>
      </c>
      <c r="C480" s="10"/>
    </row>
    <row r="481" spans="1:3">
      <c r="A481" s="21">
        <v>458</v>
      </c>
      <c r="B481" s="6">
        <f>"D"&amp;TEXT('935'!J464,"0000")</f>
        <v>0</v>
      </c>
      <c r="C481" s="10"/>
    </row>
    <row r="482" spans="1:3">
      <c r="A482" s="21">
        <v>459</v>
      </c>
      <c r="B482" s="6">
        <f>"D"&amp;TEXT('935'!J465,"0000")</f>
        <v>0</v>
      </c>
      <c r="C482" s="10"/>
    </row>
    <row r="483" spans="1:3">
      <c r="A483" s="21">
        <v>460</v>
      </c>
      <c r="B483" s="6">
        <f>"D"&amp;TEXT('935'!J466,"0000")</f>
        <v>0</v>
      </c>
      <c r="C483" s="10"/>
    </row>
    <row r="484" spans="1:3">
      <c r="A484" s="21">
        <v>461</v>
      </c>
      <c r="B484" s="6">
        <f>"D"&amp;TEXT('935'!J467,"0000")</f>
        <v>0</v>
      </c>
      <c r="C484" s="10"/>
    </row>
    <row r="485" spans="1:3">
      <c r="A485" s="21">
        <v>462</v>
      </c>
      <c r="B485" s="6">
        <f>"D"&amp;TEXT('935'!J468,"0000")</f>
        <v>0</v>
      </c>
      <c r="C485" s="10"/>
    </row>
    <row r="486" spans="1:3">
      <c r="A486" s="21">
        <v>463</v>
      </c>
      <c r="B486" s="6">
        <f>"D"&amp;TEXT('935'!J469,"0000")</f>
        <v>0</v>
      </c>
      <c r="C486" s="10"/>
    </row>
    <row r="487" spans="1:3">
      <c r="A487" s="21">
        <v>464</v>
      </c>
      <c r="B487" s="6">
        <f>"D"&amp;TEXT('935'!J470,"0000")</f>
        <v>0</v>
      </c>
      <c r="C487" s="10"/>
    </row>
    <row r="488" spans="1:3">
      <c r="A488" s="21">
        <v>465</v>
      </c>
      <c r="B488" s="6">
        <f>"D"&amp;TEXT('935'!J471,"0000")</f>
        <v>0</v>
      </c>
      <c r="C488" s="10"/>
    </row>
    <row r="489" spans="1:3">
      <c r="A489" s="21">
        <v>466</v>
      </c>
      <c r="B489" s="6">
        <f>"D"&amp;TEXT('935'!J472,"0000")</f>
        <v>0</v>
      </c>
      <c r="C489" s="10"/>
    </row>
    <row r="490" spans="1:3">
      <c r="A490" s="21">
        <v>467</v>
      </c>
      <c r="B490" s="6">
        <f>"D"&amp;TEXT('935'!J473,"0000")</f>
        <v>0</v>
      </c>
      <c r="C490" s="10"/>
    </row>
    <row r="491" spans="1:3">
      <c r="A491" s="21">
        <v>468</v>
      </c>
      <c r="B491" s="6">
        <f>"D"&amp;TEXT('935'!J474,"0000")</f>
        <v>0</v>
      </c>
      <c r="C491" s="10"/>
    </row>
    <row r="492" spans="1:3">
      <c r="A492" s="21">
        <v>469</v>
      </c>
      <c r="B492" s="6">
        <f>"D"&amp;TEXT('935'!J475,"0000")</f>
        <v>0</v>
      </c>
      <c r="C492" s="10"/>
    </row>
    <row r="493" spans="1:3">
      <c r="A493" s="21">
        <v>470</v>
      </c>
      <c r="B493" s="6">
        <f>"D"&amp;TEXT('935'!J476,"0000")</f>
        <v>0</v>
      </c>
      <c r="C493" s="10"/>
    </row>
    <row r="494" spans="1:3">
      <c r="A494" s="21">
        <v>471</v>
      </c>
      <c r="B494" s="6">
        <f>"D"&amp;TEXT('935'!J477,"0000")</f>
        <v>0</v>
      </c>
      <c r="C494" s="10"/>
    </row>
    <row r="495" spans="1:3">
      <c r="A495" s="21">
        <v>472</v>
      </c>
      <c r="B495" s="6">
        <f>"D"&amp;TEXT('935'!J478,"0000")</f>
        <v>0</v>
      </c>
      <c r="C495" s="10"/>
    </row>
    <row r="496" spans="1:3">
      <c r="A496" s="21">
        <v>473</v>
      </c>
      <c r="B496" s="6">
        <f>"D"&amp;TEXT('935'!J479,"0000")</f>
        <v>0</v>
      </c>
      <c r="C496" s="10"/>
    </row>
    <row r="497" spans="1:3">
      <c r="A497" s="21">
        <v>474</v>
      </c>
      <c r="B497" s="6">
        <f>"D"&amp;TEXT('935'!J480,"0000")</f>
        <v>0</v>
      </c>
      <c r="C497" s="10"/>
    </row>
    <row r="498" spans="1:3">
      <c r="A498" s="21">
        <v>475</v>
      </c>
      <c r="B498" s="6">
        <f>"D"&amp;TEXT('935'!J481,"0000")</f>
        <v>0</v>
      </c>
      <c r="C498" s="10"/>
    </row>
    <row r="499" spans="1:3">
      <c r="A499" s="21">
        <v>476</v>
      </c>
      <c r="B499" s="6">
        <f>"D"&amp;TEXT('935'!J482,"0000")</f>
        <v>0</v>
      </c>
      <c r="C499" s="10"/>
    </row>
    <row r="500" spans="1:3">
      <c r="A500" s="21">
        <v>477</v>
      </c>
      <c r="B500" s="6">
        <f>"D"&amp;TEXT('935'!J483,"0000")</f>
        <v>0</v>
      </c>
      <c r="C500" s="10"/>
    </row>
    <row r="501" spans="1:3">
      <c r="A501" s="21">
        <v>478</v>
      </c>
      <c r="B501" s="6">
        <f>"D"&amp;TEXT('935'!J484,"0000")</f>
        <v>0</v>
      </c>
      <c r="C501" s="10"/>
    </row>
    <row r="502" spans="1:3">
      <c r="A502" s="21">
        <v>479</v>
      </c>
      <c r="B502" s="6">
        <f>"D"&amp;TEXT('935'!J485,"0000")</f>
        <v>0</v>
      </c>
      <c r="C502" s="10"/>
    </row>
    <row r="503" spans="1:3">
      <c r="A503" s="21">
        <v>480</v>
      </c>
      <c r="B503" s="6">
        <f>"D"&amp;TEXT('935'!J486,"0000")</f>
        <v>0</v>
      </c>
      <c r="C503" s="10"/>
    </row>
    <row r="504" spans="1:3">
      <c r="A504" s="21">
        <v>481</v>
      </c>
      <c r="B504" s="6">
        <f>"D"&amp;TEXT('935'!J487,"0000")</f>
        <v>0</v>
      </c>
      <c r="C504" s="10"/>
    </row>
    <row r="505" spans="1:3">
      <c r="A505" s="21">
        <v>482</v>
      </c>
      <c r="B505" s="6">
        <f>"D"&amp;TEXT('935'!J488,"0000")</f>
        <v>0</v>
      </c>
      <c r="C505" s="10"/>
    </row>
    <row r="506" spans="1:3">
      <c r="A506" s="21">
        <v>483</v>
      </c>
      <c r="B506" s="6">
        <f>"D"&amp;TEXT('935'!J489,"0000")</f>
        <v>0</v>
      </c>
      <c r="C506" s="10"/>
    </row>
    <row r="507" spans="1:3">
      <c r="A507" s="21">
        <v>484</v>
      </c>
      <c r="B507" s="6">
        <f>"D"&amp;TEXT('935'!J490,"0000")</f>
        <v>0</v>
      </c>
      <c r="C507" s="10"/>
    </row>
    <row r="508" spans="1:3">
      <c r="A508" s="21">
        <v>485</v>
      </c>
      <c r="B508" s="6">
        <f>"D"&amp;TEXT('935'!J491,"0000")</f>
        <v>0</v>
      </c>
      <c r="C508" s="10"/>
    </row>
    <row r="509" spans="1:3">
      <c r="A509" s="21">
        <v>486</v>
      </c>
      <c r="B509" s="6">
        <f>"D"&amp;TEXT('935'!J492,"0000")</f>
        <v>0</v>
      </c>
      <c r="C509" s="10"/>
    </row>
    <row r="510" spans="1:3">
      <c r="A510" s="21">
        <v>487</v>
      </c>
      <c r="B510" s="6">
        <f>"D"&amp;TEXT('935'!J493,"0000")</f>
        <v>0</v>
      </c>
      <c r="C510" s="10"/>
    </row>
    <row r="511" spans="1:3">
      <c r="A511" s="21">
        <v>488</v>
      </c>
      <c r="B511" s="6">
        <f>"D"&amp;TEXT('935'!J494,"0000")</f>
        <v>0</v>
      </c>
      <c r="C511" s="10"/>
    </row>
    <row r="512" spans="1:3">
      <c r="A512" s="21">
        <v>489</v>
      </c>
      <c r="B512" s="6">
        <f>"D"&amp;TEXT('935'!J495,"0000")</f>
        <v>0</v>
      </c>
      <c r="C512" s="10"/>
    </row>
    <row r="513" spans="1:3">
      <c r="A513" s="21">
        <v>490</v>
      </c>
      <c r="B513" s="6">
        <f>"D"&amp;TEXT('935'!J496,"0000")</f>
        <v>0</v>
      </c>
      <c r="C513" s="10"/>
    </row>
    <row r="514" spans="1:3">
      <c r="A514" s="21">
        <v>491</v>
      </c>
      <c r="B514" s="6">
        <f>"D"&amp;TEXT('935'!J497,"0000")</f>
        <v>0</v>
      </c>
      <c r="C514" s="10"/>
    </row>
    <row r="515" spans="1:3">
      <c r="A515" s="21">
        <v>492</v>
      </c>
      <c r="B515" s="6">
        <f>"D"&amp;TEXT('935'!J498,"0000")</f>
        <v>0</v>
      </c>
      <c r="C515" s="10"/>
    </row>
    <row r="516" spans="1:3">
      <c r="A516" s="21">
        <v>493</v>
      </c>
      <c r="B516" s="6">
        <f>"D"&amp;TEXT('935'!J499,"0000")</f>
        <v>0</v>
      </c>
      <c r="C516" s="10"/>
    </row>
    <row r="517" spans="1:3">
      <c r="A517" s="21">
        <v>494</v>
      </c>
      <c r="B517" s="6">
        <f>"D"&amp;TEXT('935'!J500,"0000")</f>
        <v>0</v>
      </c>
      <c r="C517" s="10"/>
    </row>
    <row r="518" spans="1:3">
      <c r="A518" s="21">
        <v>495</v>
      </c>
      <c r="B518" s="6">
        <f>"D"&amp;TEXT('935'!J501,"0000")</f>
        <v>0</v>
      </c>
      <c r="C518" s="10"/>
    </row>
    <row r="519" spans="1:3">
      <c r="A519" s="21">
        <v>496</v>
      </c>
      <c r="B519" s="6">
        <f>"D"&amp;TEXT('935'!J502,"0000")</f>
        <v>0</v>
      </c>
      <c r="C519" s="10"/>
    </row>
    <row r="520" spans="1:3">
      <c r="A520" s="21">
        <v>497</v>
      </c>
      <c r="B520" s="6">
        <f>"D"&amp;TEXT('935'!J503,"0000")</f>
        <v>0</v>
      </c>
      <c r="C520" s="10"/>
    </row>
    <row r="521" spans="1:3">
      <c r="A521" s="21">
        <v>498</v>
      </c>
      <c r="B521" s="6">
        <f>"D"&amp;TEXT('935'!J504,"0000")</f>
        <v>0</v>
      </c>
      <c r="C521" s="10"/>
    </row>
    <row r="522" spans="1:3">
      <c r="A522" s="21">
        <v>499</v>
      </c>
      <c r="B522" s="6">
        <f>"D"&amp;TEXT('935'!J505,"0000")</f>
        <v>0</v>
      </c>
      <c r="C522" s="10"/>
    </row>
    <row r="523" spans="1:3">
      <c r="A523" s="21">
        <v>500</v>
      </c>
      <c r="B523" s="6">
        <f>"D"&amp;TEXT('935'!J506,"0000")</f>
        <v>0</v>
      </c>
      <c r="C523" s="10"/>
    </row>
    <row r="524" spans="1:3">
      <c r="A524" s="21">
        <v>501</v>
      </c>
      <c r="B524" s="6">
        <f>"D"&amp;TEXT('935'!J507,"0000")</f>
        <v>0</v>
      </c>
      <c r="C524" s="10"/>
    </row>
    <row r="525" spans="1:3">
      <c r="A525" s="21">
        <v>502</v>
      </c>
      <c r="B525" s="6">
        <f>"D"&amp;TEXT('935'!J508,"0000")</f>
        <v>0</v>
      </c>
      <c r="C525" s="10"/>
    </row>
    <row r="526" spans="1:3">
      <c r="A526" s="21">
        <v>503</v>
      </c>
      <c r="B526" s="6">
        <f>"D"&amp;TEXT('935'!J509,"0000")</f>
        <v>0</v>
      </c>
      <c r="C526" s="10"/>
    </row>
    <row r="527" spans="1:3">
      <c r="A527" s="21">
        <v>504</v>
      </c>
      <c r="B527" s="6">
        <f>"D"&amp;TEXT('935'!J510,"0000")</f>
        <v>0</v>
      </c>
      <c r="C527" s="10"/>
    </row>
    <row r="528" spans="1:3">
      <c r="A528" s="21">
        <v>505</v>
      </c>
      <c r="B528" s="6">
        <f>"D"&amp;TEXT('935'!J511,"0000")</f>
        <v>0</v>
      </c>
      <c r="C528" s="10"/>
    </row>
    <row r="529" spans="1:3">
      <c r="A529" s="21">
        <v>506</v>
      </c>
      <c r="B529" s="6">
        <f>"D"&amp;TEXT('935'!J512,"0000")</f>
        <v>0</v>
      </c>
      <c r="C529" s="10"/>
    </row>
    <row r="530" spans="1:3">
      <c r="A530" s="21">
        <v>507</v>
      </c>
      <c r="B530" s="6">
        <f>"D"&amp;TEXT('935'!J513,"0000")</f>
        <v>0</v>
      </c>
      <c r="C530" s="10"/>
    </row>
    <row r="531" spans="1:3">
      <c r="A531" s="21">
        <v>508</v>
      </c>
      <c r="B531" s="6">
        <f>"D"&amp;TEXT('935'!J514,"0000")</f>
        <v>0</v>
      </c>
      <c r="C531" s="10"/>
    </row>
    <row r="532" spans="1:3">
      <c r="A532" s="21">
        <v>509</v>
      </c>
      <c r="B532" s="6">
        <f>"D"&amp;TEXT('935'!J515,"0000")</f>
        <v>0</v>
      </c>
      <c r="C532" s="10"/>
    </row>
    <row r="533" spans="1:3">
      <c r="A533" s="21">
        <v>510</v>
      </c>
      <c r="B533" s="6">
        <f>"D"&amp;TEXT('935'!J516,"0000")</f>
        <v>0</v>
      </c>
      <c r="C533" s="10"/>
    </row>
    <row r="534" spans="1:3">
      <c r="A534" s="21">
        <v>511</v>
      </c>
      <c r="B534" s="6">
        <f>"D"&amp;TEXT('935'!J517,"0000")</f>
        <v>0</v>
      </c>
      <c r="C534" s="10"/>
    </row>
    <row r="535" spans="1:3">
      <c r="A535" s="21">
        <v>512</v>
      </c>
      <c r="B535" s="6">
        <f>"D"&amp;TEXT('935'!J518,"0000")</f>
        <v>0</v>
      </c>
      <c r="C535" s="10"/>
    </row>
    <row r="536" spans="1:3">
      <c r="A536" s="21">
        <v>513</v>
      </c>
      <c r="B536" s="6">
        <f>"D"&amp;TEXT('935'!J519,"0000")</f>
        <v>0</v>
      </c>
      <c r="C536" s="10"/>
    </row>
    <row r="537" spans="1:3">
      <c r="A537" s="21">
        <v>514</v>
      </c>
      <c r="B537" s="6">
        <f>"D"&amp;TEXT('935'!J520,"0000")</f>
        <v>0</v>
      </c>
      <c r="C537" s="10"/>
    </row>
    <row r="538" spans="1:3">
      <c r="A538" s="21">
        <v>515</v>
      </c>
      <c r="B538" s="6">
        <f>"D"&amp;TEXT('935'!J521,"0000")</f>
        <v>0</v>
      </c>
      <c r="C538" s="10"/>
    </row>
    <row r="539" spans="1:3">
      <c r="A539" s="21">
        <v>516</v>
      </c>
      <c r="B539" s="6">
        <f>"D"&amp;TEXT('935'!J522,"0000")</f>
        <v>0</v>
      </c>
      <c r="C539" s="10"/>
    </row>
    <row r="540" spans="1:3">
      <c r="A540" s="21">
        <v>517</v>
      </c>
      <c r="B540" s="6">
        <f>"D"&amp;TEXT('935'!J523,"0000")</f>
        <v>0</v>
      </c>
      <c r="C540" s="10"/>
    </row>
    <row r="541" spans="1:3">
      <c r="A541" s="21">
        <v>518</v>
      </c>
      <c r="B541" s="6">
        <f>"D"&amp;TEXT('935'!J524,"0000")</f>
        <v>0</v>
      </c>
      <c r="C541" s="10"/>
    </row>
    <row r="542" spans="1:3">
      <c r="A542" s="21">
        <v>519</v>
      </c>
      <c r="B542" s="6">
        <f>"D"&amp;TEXT('935'!J525,"0000")</f>
        <v>0</v>
      </c>
      <c r="C542" s="10"/>
    </row>
    <row r="543" spans="1:3">
      <c r="A543" s="21">
        <v>520</v>
      </c>
      <c r="B543" s="6">
        <f>"D"&amp;TEXT('935'!J526,"0000")</f>
        <v>0</v>
      </c>
      <c r="C543" s="10"/>
    </row>
    <row r="544" spans="1:3">
      <c r="A544" s="21">
        <v>521</v>
      </c>
      <c r="B544" s="6">
        <f>"D"&amp;TEXT('935'!J527,"0000")</f>
        <v>0</v>
      </c>
      <c r="C544" s="10"/>
    </row>
    <row r="545" spans="1:3">
      <c r="A545" s="21">
        <v>522</v>
      </c>
      <c r="B545" s="6">
        <f>"D"&amp;TEXT('935'!J528,"0000")</f>
        <v>0</v>
      </c>
      <c r="C545" s="10"/>
    </row>
    <row r="546" spans="1:3">
      <c r="A546" s="21">
        <v>523</v>
      </c>
      <c r="B546" s="6">
        <f>"D"&amp;TEXT('935'!J529,"0000")</f>
        <v>0</v>
      </c>
      <c r="C546" s="10"/>
    </row>
    <row r="547" spans="1:3">
      <c r="A547" s="21">
        <v>524</v>
      </c>
      <c r="B547" s="6">
        <f>"D"&amp;TEXT('935'!J530,"0000")</f>
        <v>0</v>
      </c>
      <c r="C547" s="10"/>
    </row>
    <row r="548" spans="1:3">
      <c r="A548" s="21">
        <v>525</v>
      </c>
      <c r="B548" s="6">
        <f>"D"&amp;TEXT('935'!J531,"0000")</f>
        <v>0</v>
      </c>
      <c r="C548" s="10"/>
    </row>
    <row r="549" spans="1:3">
      <c r="A549" s="21">
        <v>526</v>
      </c>
      <c r="B549" s="6">
        <f>"D"&amp;TEXT('935'!J532,"0000")</f>
        <v>0</v>
      </c>
      <c r="C549" s="10"/>
    </row>
    <row r="550" spans="1:3">
      <c r="A550" s="21">
        <v>527</v>
      </c>
      <c r="B550" s="6">
        <f>"D"&amp;TEXT('935'!J533,"0000")</f>
        <v>0</v>
      </c>
      <c r="C550" s="10"/>
    </row>
    <row r="551" spans="1:3">
      <c r="A551" s="21">
        <v>528</v>
      </c>
      <c r="B551" s="6">
        <f>"D"&amp;TEXT('935'!J534,"0000")</f>
        <v>0</v>
      </c>
      <c r="C551" s="10"/>
    </row>
    <row r="552" spans="1:3">
      <c r="A552" s="21">
        <v>529</v>
      </c>
      <c r="B552" s="6">
        <f>"D"&amp;TEXT('935'!J535,"0000")</f>
        <v>0</v>
      </c>
      <c r="C552" s="10"/>
    </row>
    <row r="553" spans="1:3">
      <c r="A553" s="21">
        <v>530</v>
      </c>
      <c r="B553" s="6">
        <f>"D"&amp;TEXT('935'!J536,"0000")</f>
        <v>0</v>
      </c>
      <c r="C553" s="10"/>
    </row>
    <row r="554" spans="1:3">
      <c r="A554" s="21">
        <v>531</v>
      </c>
      <c r="B554" s="6">
        <f>"D"&amp;TEXT('935'!J537,"0000")</f>
        <v>0</v>
      </c>
      <c r="C554" s="10"/>
    </row>
    <row r="555" spans="1:3">
      <c r="A555" s="21">
        <v>532</v>
      </c>
      <c r="B555" s="6">
        <f>"D"&amp;TEXT('935'!J538,"0000")</f>
        <v>0</v>
      </c>
      <c r="C555" s="10"/>
    </row>
    <row r="556" spans="1:3">
      <c r="A556" s="21">
        <v>533</v>
      </c>
      <c r="B556" s="6">
        <f>"D"&amp;TEXT('935'!J539,"0000")</f>
        <v>0</v>
      </c>
      <c r="C556" s="10"/>
    </row>
    <row r="557" spans="1:3">
      <c r="A557" s="21">
        <v>534</v>
      </c>
      <c r="B557" s="6">
        <f>"D"&amp;TEXT('935'!J540,"0000")</f>
        <v>0</v>
      </c>
      <c r="C557" s="10"/>
    </row>
    <row r="558" spans="1:3">
      <c r="A558" s="21">
        <v>535</v>
      </c>
      <c r="B558" s="6">
        <f>"D"&amp;TEXT('935'!J541,"0000")</f>
        <v>0</v>
      </c>
      <c r="C558" s="10"/>
    </row>
    <row r="559" spans="1:3">
      <c r="A559" s="21">
        <v>536</v>
      </c>
      <c r="B559" s="6">
        <f>"D"&amp;TEXT('935'!J542,"0000")</f>
        <v>0</v>
      </c>
      <c r="C559" s="10"/>
    </row>
    <row r="560" spans="1:3">
      <c r="A560" s="21">
        <v>537</v>
      </c>
      <c r="B560" s="6">
        <f>"D"&amp;TEXT('935'!J543,"0000")</f>
        <v>0</v>
      </c>
      <c r="C560" s="10"/>
    </row>
    <row r="561" spans="1:3">
      <c r="A561" s="21">
        <v>538</v>
      </c>
      <c r="B561" s="6">
        <f>"D"&amp;TEXT('935'!J544,"0000")</f>
        <v>0</v>
      </c>
      <c r="C561" s="10"/>
    </row>
    <row r="562" spans="1:3">
      <c r="A562" s="21">
        <v>539</v>
      </c>
      <c r="B562" s="6">
        <f>"D"&amp;TEXT('935'!J545,"0000")</f>
        <v>0</v>
      </c>
      <c r="C562" s="10"/>
    </row>
    <row r="563" spans="1:3">
      <c r="A563" s="21">
        <v>540</v>
      </c>
      <c r="B563" s="6">
        <f>"D"&amp;TEXT('935'!J546,"0000")</f>
        <v>0</v>
      </c>
      <c r="C563" s="10"/>
    </row>
    <row r="564" spans="1:3">
      <c r="A564" s="21">
        <v>541</v>
      </c>
      <c r="B564" s="6">
        <f>"D"&amp;TEXT('935'!J547,"0000")</f>
        <v>0</v>
      </c>
      <c r="C564" s="10"/>
    </row>
    <row r="565" spans="1:3">
      <c r="A565" s="21">
        <v>542</v>
      </c>
      <c r="B565" s="6">
        <f>"D"&amp;TEXT('935'!J548,"0000")</f>
        <v>0</v>
      </c>
      <c r="C565" s="10"/>
    </row>
    <row r="566" spans="1:3">
      <c r="A566" s="21">
        <v>543</v>
      </c>
      <c r="B566" s="6">
        <f>"D"&amp;TEXT('935'!J549,"0000")</f>
        <v>0</v>
      </c>
      <c r="C566" s="10"/>
    </row>
    <row r="567" spans="1:3">
      <c r="A567" s="21">
        <v>544</v>
      </c>
      <c r="B567" s="6">
        <f>"D"&amp;TEXT('935'!J550,"0000")</f>
        <v>0</v>
      </c>
      <c r="C567" s="10"/>
    </row>
    <row r="568" spans="1:3">
      <c r="A568" s="21">
        <v>545</v>
      </c>
      <c r="B568" s="6">
        <f>"D"&amp;TEXT('935'!J551,"0000")</f>
        <v>0</v>
      </c>
      <c r="C568" s="10"/>
    </row>
    <row r="569" spans="1:3">
      <c r="A569" s="21">
        <v>546</v>
      </c>
      <c r="B569" s="6">
        <f>"D"&amp;TEXT('935'!J552,"0000")</f>
        <v>0</v>
      </c>
      <c r="C569" s="10"/>
    </row>
    <row r="570" spans="1:3">
      <c r="A570" s="21">
        <v>547</v>
      </c>
      <c r="B570" s="6">
        <f>"D"&amp;TEXT('935'!J553,"0000")</f>
        <v>0</v>
      </c>
      <c r="C570" s="10"/>
    </row>
    <row r="571" spans="1:3">
      <c r="A571" s="21">
        <v>548</v>
      </c>
      <c r="B571" s="6">
        <f>"D"&amp;TEXT('935'!J554,"0000")</f>
        <v>0</v>
      </c>
      <c r="C571" s="10"/>
    </row>
    <row r="572" spans="1:3">
      <c r="A572" s="21">
        <v>549</v>
      </c>
      <c r="B572" s="6">
        <f>"D"&amp;TEXT('935'!J555,"0000")</f>
        <v>0</v>
      </c>
      <c r="C572" s="10"/>
    </row>
    <row r="573" spans="1:3">
      <c r="A573" s="21">
        <v>550</v>
      </c>
      <c r="B573" s="6">
        <f>"D"&amp;TEXT('935'!J556,"0000")</f>
        <v>0</v>
      </c>
      <c r="C573" s="10"/>
    </row>
    <row r="574" spans="1:3">
      <c r="A574" s="21">
        <v>551</v>
      </c>
      <c r="B574" s="6">
        <f>"D"&amp;TEXT('935'!J557,"0000")</f>
        <v>0</v>
      </c>
      <c r="C574" s="10"/>
    </row>
    <row r="575" spans="1:3">
      <c r="A575" s="21">
        <v>552</v>
      </c>
      <c r="B575" s="6">
        <f>"D"&amp;TEXT('935'!J558,"0000")</f>
        <v>0</v>
      </c>
      <c r="C575" s="10"/>
    </row>
    <row r="576" spans="1:3">
      <c r="A576" s="21">
        <v>553</v>
      </c>
      <c r="B576" s="6">
        <f>"D"&amp;TEXT('935'!J559,"0000")</f>
        <v>0</v>
      </c>
      <c r="C576" s="10"/>
    </row>
    <row r="577" spans="1:3">
      <c r="A577" s="21">
        <v>554</v>
      </c>
      <c r="B577" s="6">
        <f>"D"&amp;TEXT('935'!J560,"0000")</f>
        <v>0</v>
      </c>
      <c r="C577" s="10"/>
    </row>
    <row r="578" spans="1:3">
      <c r="A578" s="21">
        <v>555</v>
      </c>
      <c r="B578" s="6">
        <f>"D"&amp;TEXT('935'!J561,"0000")</f>
        <v>0</v>
      </c>
      <c r="C578" s="10"/>
    </row>
    <row r="579" spans="1:3">
      <c r="A579" s="21">
        <v>556</v>
      </c>
      <c r="B579" s="6">
        <f>"D"&amp;TEXT('935'!J562,"0000")</f>
        <v>0</v>
      </c>
      <c r="C579" s="10"/>
    </row>
    <row r="580" spans="1:3">
      <c r="A580" s="21">
        <v>557</v>
      </c>
      <c r="B580" s="6">
        <f>"D"&amp;TEXT('935'!J563,"0000")</f>
        <v>0</v>
      </c>
      <c r="C580" s="10"/>
    </row>
    <row r="581" spans="1:3">
      <c r="A581" s="21">
        <v>558</v>
      </c>
      <c r="B581" s="6">
        <f>"D"&amp;TEXT('935'!J564,"0000")</f>
        <v>0</v>
      </c>
      <c r="C581" s="10"/>
    </row>
    <row r="582" spans="1:3">
      <c r="A582" s="21">
        <v>559</v>
      </c>
      <c r="B582" s="6">
        <f>"D"&amp;TEXT('935'!J565,"0000")</f>
        <v>0</v>
      </c>
      <c r="C582" s="10"/>
    </row>
    <row r="583" spans="1:3">
      <c r="A583" s="21">
        <v>560</v>
      </c>
      <c r="B583" s="6">
        <f>"D"&amp;TEXT('935'!J566,"0000")</f>
        <v>0</v>
      </c>
      <c r="C583" s="10"/>
    </row>
    <row r="584" spans="1:3">
      <c r="A584" s="21">
        <v>561</v>
      </c>
      <c r="B584" s="6">
        <f>"D"&amp;TEXT('935'!J567,"0000")</f>
        <v>0</v>
      </c>
      <c r="C584" s="10"/>
    </row>
    <row r="585" spans="1:3">
      <c r="A585" s="21">
        <v>562</v>
      </c>
      <c r="B585" s="6">
        <f>"D"&amp;TEXT('935'!J568,"0000")</f>
        <v>0</v>
      </c>
      <c r="C585" s="10"/>
    </row>
    <row r="586" spans="1:3">
      <c r="A586" s="21">
        <v>563</v>
      </c>
      <c r="B586" s="6">
        <f>"D"&amp;TEXT('935'!J569,"0000")</f>
        <v>0</v>
      </c>
      <c r="C586" s="10"/>
    </row>
    <row r="587" spans="1:3">
      <c r="A587" s="21">
        <v>564</v>
      </c>
      <c r="B587" s="6">
        <f>"D"&amp;TEXT('935'!J570,"0000")</f>
        <v>0</v>
      </c>
      <c r="C587" s="10"/>
    </row>
    <row r="588" spans="1:3">
      <c r="A588" s="21">
        <v>565</v>
      </c>
      <c r="B588" s="6">
        <f>"D"&amp;TEXT('935'!J571,"0000")</f>
        <v>0</v>
      </c>
      <c r="C588" s="10"/>
    </row>
    <row r="589" spans="1:3">
      <c r="A589" s="21">
        <v>566</v>
      </c>
      <c r="B589" s="6">
        <f>"D"&amp;TEXT('935'!J572,"0000")</f>
        <v>0</v>
      </c>
      <c r="C589" s="10"/>
    </row>
    <row r="590" spans="1:3">
      <c r="A590" s="21">
        <v>567</v>
      </c>
      <c r="B590" s="6">
        <f>"D"&amp;TEXT('935'!J573,"0000")</f>
        <v>0</v>
      </c>
      <c r="C590" s="10"/>
    </row>
    <row r="591" spans="1:3">
      <c r="A591" s="21">
        <v>568</v>
      </c>
      <c r="B591" s="6">
        <f>"D"&amp;TEXT('935'!J574,"0000")</f>
        <v>0</v>
      </c>
      <c r="C591" s="10"/>
    </row>
    <row r="592" spans="1:3">
      <c r="A592" s="21">
        <v>569</v>
      </c>
      <c r="B592" s="6">
        <f>"D"&amp;TEXT('935'!J575,"0000")</f>
        <v>0</v>
      </c>
      <c r="C592" s="10"/>
    </row>
    <row r="593" spans="1:3">
      <c r="A593" s="21">
        <v>570</v>
      </c>
      <c r="B593" s="6">
        <f>"D"&amp;TEXT('935'!J576,"0000")</f>
        <v>0</v>
      </c>
      <c r="C593" s="10"/>
    </row>
    <row r="594" spans="1:3">
      <c r="A594" s="21">
        <v>571</v>
      </c>
      <c r="B594" s="6">
        <f>"D"&amp;TEXT('935'!J577,"0000")</f>
        <v>0</v>
      </c>
      <c r="C594" s="10"/>
    </row>
    <row r="595" spans="1:3">
      <c r="A595" s="21">
        <v>572</v>
      </c>
      <c r="B595" s="6">
        <f>"D"&amp;TEXT('935'!J578,"0000")</f>
        <v>0</v>
      </c>
      <c r="C595" s="10"/>
    </row>
    <row r="596" spans="1:3">
      <c r="A596" s="21">
        <v>573</v>
      </c>
      <c r="B596" s="6">
        <f>"D"&amp;TEXT('935'!J579,"0000")</f>
        <v>0</v>
      </c>
      <c r="C596" s="10"/>
    </row>
    <row r="597" spans="1:3">
      <c r="A597" s="21">
        <v>574</v>
      </c>
      <c r="B597" s="6">
        <f>"D"&amp;TEXT('935'!J580,"0000")</f>
        <v>0</v>
      </c>
      <c r="C597" s="10"/>
    </row>
    <row r="598" spans="1:3">
      <c r="A598" s="21">
        <v>575</v>
      </c>
      <c r="B598" s="6">
        <f>"D"&amp;TEXT('935'!J581,"0000")</f>
        <v>0</v>
      </c>
      <c r="C598" s="10"/>
    </row>
    <row r="599" spans="1:3">
      <c r="A599" s="21">
        <v>576</v>
      </c>
      <c r="B599" s="6">
        <f>"D"&amp;TEXT('935'!J582,"0000")</f>
        <v>0</v>
      </c>
      <c r="C599" s="10"/>
    </row>
    <row r="600" spans="1:3">
      <c r="A600" s="21">
        <v>577</v>
      </c>
      <c r="B600" s="6">
        <f>"D"&amp;TEXT('935'!J583,"0000")</f>
        <v>0</v>
      </c>
      <c r="C600" s="10"/>
    </row>
    <row r="601" spans="1:3">
      <c r="A601" s="21">
        <v>578</v>
      </c>
      <c r="B601" s="6">
        <f>"D"&amp;TEXT('935'!J584,"0000")</f>
        <v>0</v>
      </c>
      <c r="C601" s="10"/>
    </row>
    <row r="602" spans="1:3">
      <c r="A602" s="21">
        <v>579</v>
      </c>
      <c r="B602" s="6">
        <f>"D"&amp;TEXT('935'!J585,"0000")</f>
        <v>0</v>
      </c>
      <c r="C602" s="10"/>
    </row>
    <row r="603" spans="1:3">
      <c r="A603" s="21">
        <v>580</v>
      </c>
      <c r="B603" s="6">
        <f>"D"&amp;TEXT('935'!J586,"0000")</f>
        <v>0</v>
      </c>
      <c r="C603" s="10"/>
    </row>
    <row r="604" spans="1:3">
      <c r="A604" s="21">
        <v>581</v>
      </c>
      <c r="B604" s="6">
        <f>"D"&amp;TEXT('935'!J587,"0000")</f>
        <v>0</v>
      </c>
      <c r="C604" s="10"/>
    </row>
    <row r="605" spans="1:3">
      <c r="A605" s="21">
        <v>582</v>
      </c>
      <c r="B605" s="6">
        <f>"D"&amp;TEXT('935'!J588,"0000")</f>
        <v>0</v>
      </c>
      <c r="C605" s="10"/>
    </row>
    <row r="606" spans="1:3">
      <c r="A606" s="21">
        <v>583</v>
      </c>
      <c r="B606" s="6">
        <f>"D"&amp;TEXT('935'!J589,"0000")</f>
        <v>0</v>
      </c>
      <c r="C606" s="10"/>
    </row>
    <row r="607" spans="1:3">
      <c r="A607" s="21">
        <v>584</v>
      </c>
      <c r="B607" s="6">
        <f>"D"&amp;TEXT('935'!J590,"0000")</f>
        <v>0</v>
      </c>
      <c r="C607" s="10"/>
    </row>
    <row r="608" spans="1:3">
      <c r="A608" s="21">
        <v>585</v>
      </c>
      <c r="B608" s="6">
        <f>"D"&amp;TEXT('935'!J591,"0000")</f>
        <v>0</v>
      </c>
      <c r="C608" s="10"/>
    </row>
    <row r="609" spans="1:3">
      <c r="A609" s="21">
        <v>586</v>
      </c>
      <c r="B609" s="6">
        <f>"D"&amp;TEXT('935'!J592,"0000")</f>
        <v>0</v>
      </c>
      <c r="C609" s="10"/>
    </row>
    <row r="610" spans="1:3">
      <c r="A610" s="21">
        <v>587</v>
      </c>
      <c r="B610" s="6">
        <f>"D"&amp;TEXT('935'!J593,"0000")</f>
        <v>0</v>
      </c>
      <c r="C610" s="10"/>
    </row>
    <row r="611" spans="1:3">
      <c r="A611" s="21">
        <v>588</v>
      </c>
      <c r="B611" s="6">
        <f>"D"&amp;TEXT('935'!J594,"0000")</f>
        <v>0</v>
      </c>
      <c r="C611" s="10"/>
    </row>
    <row r="612" spans="1:3">
      <c r="A612" s="21">
        <v>589</v>
      </c>
      <c r="B612" s="6">
        <f>"D"&amp;TEXT('935'!J595,"0000")</f>
        <v>0</v>
      </c>
      <c r="C612" s="10"/>
    </row>
    <row r="613" spans="1:3">
      <c r="A613" s="21">
        <v>590</v>
      </c>
      <c r="B613" s="6">
        <f>"D"&amp;TEXT('935'!J596,"0000")</f>
        <v>0</v>
      </c>
      <c r="C613" s="10"/>
    </row>
    <row r="614" spans="1:3">
      <c r="A614" s="21">
        <v>591</v>
      </c>
      <c r="B614" s="6">
        <f>"D"&amp;TEXT('935'!J597,"0000")</f>
        <v>0</v>
      </c>
      <c r="C614" s="10"/>
    </row>
    <row r="615" spans="1:3">
      <c r="A615" s="21">
        <v>592</v>
      </c>
      <c r="B615" s="6">
        <f>"D"&amp;TEXT('935'!J598,"0000")</f>
        <v>0</v>
      </c>
      <c r="C615" s="10"/>
    </row>
    <row r="616" spans="1:3">
      <c r="A616" s="21">
        <v>593</v>
      </c>
      <c r="B616" s="6">
        <f>"D"&amp;TEXT('935'!J599,"0000")</f>
        <v>0</v>
      </c>
      <c r="C616" s="10"/>
    </row>
    <row r="617" spans="1:3">
      <c r="A617" s="21">
        <v>594</v>
      </c>
      <c r="B617" s="6">
        <f>"D"&amp;TEXT('935'!J600,"0000")</f>
        <v>0</v>
      </c>
      <c r="C617" s="10"/>
    </row>
    <row r="618" spans="1:3">
      <c r="A618" s="21">
        <v>595</v>
      </c>
      <c r="B618" s="6">
        <f>"D"&amp;TEXT('935'!J601,"0000")</f>
        <v>0</v>
      </c>
      <c r="C618" s="10"/>
    </row>
    <row r="619" spans="1:3">
      <c r="A619" s="21">
        <v>596</v>
      </c>
      <c r="B619" s="6">
        <f>"D"&amp;TEXT('935'!J602,"0000")</f>
        <v>0</v>
      </c>
      <c r="C619" s="10"/>
    </row>
    <row r="620" spans="1:3">
      <c r="A620" s="21">
        <v>597</v>
      </c>
      <c r="B620" s="6">
        <f>"D"&amp;TEXT('935'!J603,"0000")</f>
        <v>0</v>
      </c>
      <c r="C620" s="10"/>
    </row>
    <row r="621" spans="1:3">
      <c r="A621" s="21">
        <v>598</v>
      </c>
      <c r="B621" s="6">
        <f>"D"&amp;TEXT('935'!J604,"0000")</f>
        <v>0</v>
      </c>
      <c r="C621" s="10"/>
    </row>
    <row r="622" spans="1:3">
      <c r="A622" s="21">
        <v>599</v>
      </c>
      <c r="B622" s="6">
        <f>"D"&amp;TEXT('935'!J605,"0000")</f>
        <v>0</v>
      </c>
      <c r="C622" s="10"/>
    </row>
    <row r="623" spans="1:3">
      <c r="A623" s="21">
        <v>600</v>
      </c>
      <c r="B623" s="6">
        <f>"D"&amp;TEXT('935'!J606,"0000")</f>
        <v>0</v>
      </c>
      <c r="C623" s="10"/>
    </row>
    <row r="625" spans="1:3" ht="21" customHeight="1">
      <c r="A625" s="1" t="s">
        <v>266</v>
      </c>
    </row>
    <row r="626" spans="1:3">
      <c r="A626" s="2" t="s">
        <v>254</v>
      </c>
    </row>
    <row r="627" spans="1:3">
      <c r="A627" s="12" t="s">
        <v>267</v>
      </c>
    </row>
    <row r="628" spans="1:3">
      <c r="A628" s="12" t="s">
        <v>268</v>
      </c>
    </row>
    <row r="629" spans="1:3">
      <c r="A629" s="2" t="s">
        <v>269</v>
      </c>
    </row>
    <row r="631" spans="1:3">
      <c r="B631" s="3" t="s">
        <v>270</v>
      </c>
    </row>
    <row r="632" spans="1:3">
      <c r="A632" s="21">
        <v>1</v>
      </c>
      <c r="B632" s="6">
        <f>INDEX('11:11'!$B$47:$G$47,IF(ISNUMBER(SEARCH("?0000",B24)),1,IF(ISNUMBER(SEARCH("?1000",B24)),2,IF(ISNUMBER(SEARCH("??100",B24)),3,IF(ISNUMBER(SEARCH("???10",B24)),4,IF(ISNUMBER(SEARCH("??001",B24)),6,5))))))</f>
        <v>0</v>
      </c>
      <c r="C632" s="10"/>
    </row>
    <row r="633" spans="1:3">
      <c r="A633" s="21">
        <v>2</v>
      </c>
      <c r="B633" s="6">
        <f>INDEX('11:11'!$B$47:$G$47,IF(ISNUMBER(SEARCH("?0000",B25)),1,IF(ISNUMBER(SEARCH("?1000",B25)),2,IF(ISNUMBER(SEARCH("??100",B25)),3,IF(ISNUMBER(SEARCH("???10",B25)),4,IF(ISNUMBER(SEARCH("??001",B25)),6,5))))))</f>
        <v>0</v>
      </c>
      <c r="C633" s="10"/>
    </row>
    <row r="634" spans="1:3">
      <c r="A634" s="21">
        <v>3</v>
      </c>
      <c r="B634" s="6">
        <f>INDEX('11:11'!$B$47:$G$47,IF(ISNUMBER(SEARCH("?0000",B26)),1,IF(ISNUMBER(SEARCH("?1000",B26)),2,IF(ISNUMBER(SEARCH("??100",B26)),3,IF(ISNUMBER(SEARCH("???10",B26)),4,IF(ISNUMBER(SEARCH("??001",B26)),6,5))))))</f>
        <v>0</v>
      </c>
      <c r="C634" s="10"/>
    </row>
    <row r="635" spans="1:3">
      <c r="A635" s="21">
        <v>4</v>
      </c>
      <c r="B635" s="6">
        <f>INDEX('11:11'!$B$47:$G$47,IF(ISNUMBER(SEARCH("?0000",B27)),1,IF(ISNUMBER(SEARCH("?1000",B27)),2,IF(ISNUMBER(SEARCH("??100",B27)),3,IF(ISNUMBER(SEARCH("???10",B27)),4,IF(ISNUMBER(SEARCH("??001",B27)),6,5))))))</f>
        <v>0</v>
      </c>
      <c r="C635" s="10"/>
    </row>
    <row r="636" spans="1:3">
      <c r="A636" s="21">
        <v>5</v>
      </c>
      <c r="B636" s="6">
        <f>INDEX('11:11'!$B$47:$G$47,IF(ISNUMBER(SEARCH("?0000",B28)),1,IF(ISNUMBER(SEARCH("?1000",B28)),2,IF(ISNUMBER(SEARCH("??100",B28)),3,IF(ISNUMBER(SEARCH("???10",B28)),4,IF(ISNUMBER(SEARCH("??001",B28)),6,5))))))</f>
        <v>0</v>
      </c>
      <c r="C636" s="10"/>
    </row>
    <row r="637" spans="1:3">
      <c r="A637" s="21">
        <v>6</v>
      </c>
      <c r="B637" s="6">
        <f>INDEX('11:11'!$B$47:$G$47,IF(ISNUMBER(SEARCH("?0000",B29)),1,IF(ISNUMBER(SEARCH("?1000",B29)),2,IF(ISNUMBER(SEARCH("??100",B29)),3,IF(ISNUMBER(SEARCH("???10",B29)),4,IF(ISNUMBER(SEARCH("??001",B29)),6,5))))))</f>
        <v>0</v>
      </c>
      <c r="C637" s="10"/>
    </row>
    <row r="638" spans="1:3">
      <c r="A638" s="21">
        <v>7</v>
      </c>
      <c r="B638" s="6">
        <f>INDEX('11:11'!$B$47:$G$47,IF(ISNUMBER(SEARCH("?0000",B30)),1,IF(ISNUMBER(SEARCH("?1000",B30)),2,IF(ISNUMBER(SEARCH("??100",B30)),3,IF(ISNUMBER(SEARCH("???10",B30)),4,IF(ISNUMBER(SEARCH("??001",B30)),6,5))))))</f>
        <v>0</v>
      </c>
      <c r="C638" s="10"/>
    </row>
    <row r="639" spans="1:3">
      <c r="A639" s="21">
        <v>8</v>
      </c>
      <c r="B639" s="6">
        <f>INDEX('11:11'!$B$47:$G$47,IF(ISNUMBER(SEARCH("?0000",B31)),1,IF(ISNUMBER(SEARCH("?1000",B31)),2,IF(ISNUMBER(SEARCH("??100",B31)),3,IF(ISNUMBER(SEARCH("???10",B31)),4,IF(ISNUMBER(SEARCH("??001",B31)),6,5))))))</f>
        <v>0</v>
      </c>
      <c r="C639" s="10"/>
    </row>
    <row r="640" spans="1:3">
      <c r="A640" s="21">
        <v>9</v>
      </c>
      <c r="B640" s="6">
        <f>INDEX('11:11'!$B$47:$G$47,IF(ISNUMBER(SEARCH("?0000",B32)),1,IF(ISNUMBER(SEARCH("?1000",B32)),2,IF(ISNUMBER(SEARCH("??100",B32)),3,IF(ISNUMBER(SEARCH("???10",B32)),4,IF(ISNUMBER(SEARCH("??001",B32)),6,5))))))</f>
        <v>0</v>
      </c>
      <c r="C640" s="10"/>
    </row>
    <row r="641" spans="1:3">
      <c r="A641" s="21">
        <v>10</v>
      </c>
      <c r="B641" s="6">
        <f>INDEX('11:11'!$B$47:$G$47,IF(ISNUMBER(SEARCH("?0000",B33)),1,IF(ISNUMBER(SEARCH("?1000",B33)),2,IF(ISNUMBER(SEARCH("??100",B33)),3,IF(ISNUMBER(SEARCH("???10",B33)),4,IF(ISNUMBER(SEARCH("??001",B33)),6,5))))))</f>
        <v>0</v>
      </c>
      <c r="C641" s="10"/>
    </row>
    <row r="642" spans="1:3">
      <c r="A642" s="21">
        <v>11</v>
      </c>
      <c r="B642" s="6">
        <f>INDEX('11:11'!$B$47:$G$47,IF(ISNUMBER(SEARCH("?0000",B34)),1,IF(ISNUMBER(SEARCH("?1000",B34)),2,IF(ISNUMBER(SEARCH("??100",B34)),3,IF(ISNUMBER(SEARCH("???10",B34)),4,IF(ISNUMBER(SEARCH("??001",B34)),6,5))))))</f>
        <v>0</v>
      </c>
      <c r="C642" s="10"/>
    </row>
    <row r="643" spans="1:3">
      <c r="A643" s="21">
        <v>12</v>
      </c>
      <c r="B643" s="6">
        <f>INDEX('11:11'!$B$47:$G$47,IF(ISNUMBER(SEARCH("?0000",B35)),1,IF(ISNUMBER(SEARCH("?1000",B35)),2,IF(ISNUMBER(SEARCH("??100",B35)),3,IF(ISNUMBER(SEARCH("???10",B35)),4,IF(ISNUMBER(SEARCH("??001",B35)),6,5))))))</f>
        <v>0</v>
      </c>
      <c r="C643" s="10"/>
    </row>
    <row r="644" spans="1:3">
      <c r="A644" s="21">
        <v>13</v>
      </c>
      <c r="B644" s="6">
        <f>INDEX('11:11'!$B$47:$G$47,IF(ISNUMBER(SEARCH("?0000",B36)),1,IF(ISNUMBER(SEARCH("?1000",B36)),2,IF(ISNUMBER(SEARCH("??100",B36)),3,IF(ISNUMBER(SEARCH("???10",B36)),4,IF(ISNUMBER(SEARCH("??001",B36)),6,5))))))</f>
        <v>0</v>
      </c>
      <c r="C644" s="10"/>
    </row>
    <row r="645" spans="1:3">
      <c r="A645" s="21">
        <v>14</v>
      </c>
      <c r="B645" s="6">
        <f>INDEX('11:11'!$B$47:$G$47,IF(ISNUMBER(SEARCH("?0000",B37)),1,IF(ISNUMBER(SEARCH("?1000",B37)),2,IF(ISNUMBER(SEARCH("??100",B37)),3,IF(ISNUMBER(SEARCH("???10",B37)),4,IF(ISNUMBER(SEARCH("??001",B37)),6,5))))))</f>
        <v>0</v>
      </c>
      <c r="C645" s="10"/>
    </row>
    <row r="646" spans="1:3">
      <c r="A646" s="21">
        <v>15</v>
      </c>
      <c r="B646" s="6">
        <f>INDEX('11:11'!$B$47:$G$47,IF(ISNUMBER(SEARCH("?0000",B38)),1,IF(ISNUMBER(SEARCH("?1000",B38)),2,IF(ISNUMBER(SEARCH("??100",B38)),3,IF(ISNUMBER(SEARCH("???10",B38)),4,IF(ISNUMBER(SEARCH("??001",B38)),6,5))))))</f>
        <v>0</v>
      </c>
      <c r="C646" s="10"/>
    </row>
    <row r="647" spans="1:3">
      <c r="A647" s="21">
        <v>16</v>
      </c>
      <c r="B647" s="6">
        <f>INDEX('11:11'!$B$47:$G$47,IF(ISNUMBER(SEARCH("?0000",B39)),1,IF(ISNUMBER(SEARCH("?1000",B39)),2,IF(ISNUMBER(SEARCH("??100",B39)),3,IF(ISNUMBER(SEARCH("???10",B39)),4,IF(ISNUMBER(SEARCH("??001",B39)),6,5))))))</f>
        <v>0</v>
      </c>
      <c r="C647" s="10"/>
    </row>
    <row r="648" spans="1:3">
      <c r="A648" s="21">
        <v>17</v>
      </c>
      <c r="B648" s="6">
        <f>INDEX('11:11'!$B$47:$G$47,IF(ISNUMBER(SEARCH("?0000",B40)),1,IF(ISNUMBER(SEARCH("?1000",B40)),2,IF(ISNUMBER(SEARCH("??100",B40)),3,IF(ISNUMBER(SEARCH("???10",B40)),4,IF(ISNUMBER(SEARCH("??001",B40)),6,5))))))</f>
        <v>0</v>
      </c>
      <c r="C648" s="10"/>
    </row>
    <row r="649" spans="1:3">
      <c r="A649" s="21">
        <v>18</v>
      </c>
      <c r="B649" s="6">
        <f>INDEX('11:11'!$B$47:$G$47,IF(ISNUMBER(SEARCH("?0000",B41)),1,IF(ISNUMBER(SEARCH("?1000",B41)),2,IF(ISNUMBER(SEARCH("??100",B41)),3,IF(ISNUMBER(SEARCH("???10",B41)),4,IF(ISNUMBER(SEARCH("??001",B41)),6,5))))))</f>
        <v>0</v>
      </c>
      <c r="C649" s="10"/>
    </row>
    <row r="650" spans="1:3">
      <c r="A650" s="21">
        <v>19</v>
      </c>
      <c r="B650" s="6">
        <f>INDEX('11:11'!$B$47:$G$47,IF(ISNUMBER(SEARCH("?0000",B42)),1,IF(ISNUMBER(SEARCH("?1000",B42)),2,IF(ISNUMBER(SEARCH("??100",B42)),3,IF(ISNUMBER(SEARCH("???10",B42)),4,IF(ISNUMBER(SEARCH("??001",B42)),6,5))))))</f>
        <v>0</v>
      </c>
      <c r="C650" s="10"/>
    </row>
    <row r="651" spans="1:3">
      <c r="A651" s="21">
        <v>20</v>
      </c>
      <c r="B651" s="6">
        <f>INDEX('11:11'!$B$47:$G$47,IF(ISNUMBER(SEARCH("?0000",B43)),1,IF(ISNUMBER(SEARCH("?1000",B43)),2,IF(ISNUMBER(SEARCH("??100",B43)),3,IF(ISNUMBER(SEARCH("???10",B43)),4,IF(ISNUMBER(SEARCH("??001",B43)),6,5))))))</f>
        <v>0</v>
      </c>
      <c r="C651" s="10"/>
    </row>
    <row r="652" spans="1:3">
      <c r="A652" s="21">
        <v>21</v>
      </c>
      <c r="B652" s="6">
        <f>INDEX('11:11'!$B$47:$G$47,IF(ISNUMBER(SEARCH("?0000",B44)),1,IF(ISNUMBER(SEARCH("?1000",B44)),2,IF(ISNUMBER(SEARCH("??100",B44)),3,IF(ISNUMBER(SEARCH("???10",B44)),4,IF(ISNUMBER(SEARCH("??001",B44)),6,5))))))</f>
        <v>0</v>
      </c>
      <c r="C652" s="10"/>
    </row>
    <row r="653" spans="1:3">
      <c r="A653" s="21">
        <v>22</v>
      </c>
      <c r="B653" s="6">
        <f>INDEX('11:11'!$B$47:$G$47,IF(ISNUMBER(SEARCH("?0000",B45)),1,IF(ISNUMBER(SEARCH("?1000",B45)),2,IF(ISNUMBER(SEARCH("??100",B45)),3,IF(ISNUMBER(SEARCH("???10",B45)),4,IF(ISNUMBER(SEARCH("??001",B45)),6,5))))))</f>
        <v>0</v>
      </c>
      <c r="C653" s="10"/>
    </row>
    <row r="654" spans="1:3">
      <c r="A654" s="21">
        <v>23</v>
      </c>
      <c r="B654" s="6">
        <f>INDEX('11:11'!$B$47:$G$47,IF(ISNUMBER(SEARCH("?0000",B46)),1,IF(ISNUMBER(SEARCH("?1000",B46)),2,IF(ISNUMBER(SEARCH("??100",B46)),3,IF(ISNUMBER(SEARCH("???10",B46)),4,IF(ISNUMBER(SEARCH("??001",B46)),6,5))))))</f>
        <v>0</v>
      </c>
      <c r="C654" s="10"/>
    </row>
    <row r="655" spans="1:3">
      <c r="A655" s="21">
        <v>24</v>
      </c>
      <c r="B655" s="6">
        <f>INDEX('11:11'!$B$47:$G$47,IF(ISNUMBER(SEARCH("?0000",B47)),1,IF(ISNUMBER(SEARCH("?1000",B47)),2,IF(ISNUMBER(SEARCH("??100",B47)),3,IF(ISNUMBER(SEARCH("???10",B47)),4,IF(ISNUMBER(SEARCH("??001",B47)),6,5))))))</f>
        <v>0</v>
      </c>
      <c r="C655" s="10"/>
    </row>
    <row r="656" spans="1:3">
      <c r="A656" s="21">
        <v>25</v>
      </c>
      <c r="B656" s="6">
        <f>INDEX('11:11'!$B$47:$G$47,IF(ISNUMBER(SEARCH("?0000",B48)),1,IF(ISNUMBER(SEARCH("?1000",B48)),2,IF(ISNUMBER(SEARCH("??100",B48)),3,IF(ISNUMBER(SEARCH("???10",B48)),4,IF(ISNUMBER(SEARCH("??001",B48)),6,5))))))</f>
        <v>0</v>
      </c>
      <c r="C656" s="10"/>
    </row>
    <row r="657" spans="1:3">
      <c r="A657" s="21">
        <v>26</v>
      </c>
      <c r="B657" s="6">
        <f>INDEX('11:11'!$B$47:$G$47,IF(ISNUMBER(SEARCH("?0000",B49)),1,IF(ISNUMBER(SEARCH("?1000",B49)),2,IF(ISNUMBER(SEARCH("??100",B49)),3,IF(ISNUMBER(SEARCH("???10",B49)),4,IF(ISNUMBER(SEARCH("??001",B49)),6,5))))))</f>
        <v>0</v>
      </c>
      <c r="C657" s="10"/>
    </row>
    <row r="658" spans="1:3">
      <c r="A658" s="21">
        <v>27</v>
      </c>
      <c r="B658" s="6">
        <f>INDEX('11:11'!$B$47:$G$47,IF(ISNUMBER(SEARCH("?0000",B50)),1,IF(ISNUMBER(SEARCH("?1000",B50)),2,IF(ISNUMBER(SEARCH("??100",B50)),3,IF(ISNUMBER(SEARCH("???10",B50)),4,IF(ISNUMBER(SEARCH("??001",B50)),6,5))))))</f>
        <v>0</v>
      </c>
      <c r="C658" s="10"/>
    </row>
    <row r="659" spans="1:3">
      <c r="A659" s="21">
        <v>28</v>
      </c>
      <c r="B659" s="6">
        <f>INDEX('11:11'!$B$47:$G$47,IF(ISNUMBER(SEARCH("?0000",B51)),1,IF(ISNUMBER(SEARCH("?1000",B51)),2,IF(ISNUMBER(SEARCH("??100",B51)),3,IF(ISNUMBER(SEARCH("???10",B51)),4,IF(ISNUMBER(SEARCH("??001",B51)),6,5))))))</f>
        <v>0</v>
      </c>
      <c r="C659" s="10"/>
    </row>
    <row r="660" spans="1:3">
      <c r="A660" s="21">
        <v>29</v>
      </c>
      <c r="B660" s="6">
        <f>INDEX('11:11'!$B$47:$G$47,IF(ISNUMBER(SEARCH("?0000",B52)),1,IF(ISNUMBER(SEARCH("?1000",B52)),2,IF(ISNUMBER(SEARCH("??100",B52)),3,IF(ISNUMBER(SEARCH("???10",B52)),4,IF(ISNUMBER(SEARCH("??001",B52)),6,5))))))</f>
        <v>0</v>
      </c>
      <c r="C660" s="10"/>
    </row>
    <row r="661" spans="1:3">
      <c r="A661" s="21">
        <v>30</v>
      </c>
      <c r="B661" s="6">
        <f>INDEX('11:11'!$B$47:$G$47,IF(ISNUMBER(SEARCH("?0000",B53)),1,IF(ISNUMBER(SEARCH("?1000",B53)),2,IF(ISNUMBER(SEARCH("??100",B53)),3,IF(ISNUMBER(SEARCH("???10",B53)),4,IF(ISNUMBER(SEARCH("??001",B53)),6,5))))))</f>
        <v>0</v>
      </c>
      <c r="C661" s="10"/>
    </row>
    <row r="662" spans="1:3">
      <c r="A662" s="21">
        <v>31</v>
      </c>
      <c r="B662" s="6">
        <f>INDEX('11:11'!$B$47:$G$47,IF(ISNUMBER(SEARCH("?0000",B54)),1,IF(ISNUMBER(SEARCH("?1000",B54)),2,IF(ISNUMBER(SEARCH("??100",B54)),3,IF(ISNUMBER(SEARCH("???10",B54)),4,IF(ISNUMBER(SEARCH("??001",B54)),6,5))))))</f>
        <v>0</v>
      </c>
      <c r="C662" s="10"/>
    </row>
    <row r="663" spans="1:3">
      <c r="A663" s="21">
        <v>32</v>
      </c>
      <c r="B663" s="6">
        <f>INDEX('11:11'!$B$47:$G$47,IF(ISNUMBER(SEARCH("?0000",B55)),1,IF(ISNUMBER(SEARCH("?1000",B55)),2,IF(ISNUMBER(SEARCH("??100",B55)),3,IF(ISNUMBER(SEARCH("???10",B55)),4,IF(ISNUMBER(SEARCH("??001",B55)),6,5))))))</f>
        <v>0</v>
      </c>
      <c r="C663" s="10"/>
    </row>
    <row r="664" spans="1:3">
      <c r="A664" s="21">
        <v>33</v>
      </c>
      <c r="B664" s="6">
        <f>INDEX('11:11'!$B$47:$G$47,IF(ISNUMBER(SEARCH("?0000",B56)),1,IF(ISNUMBER(SEARCH("?1000",B56)),2,IF(ISNUMBER(SEARCH("??100",B56)),3,IF(ISNUMBER(SEARCH("???10",B56)),4,IF(ISNUMBER(SEARCH("??001",B56)),6,5))))))</f>
        <v>0</v>
      </c>
      <c r="C664" s="10"/>
    </row>
    <row r="665" spans="1:3">
      <c r="A665" s="21">
        <v>34</v>
      </c>
      <c r="B665" s="6">
        <f>INDEX('11:11'!$B$47:$G$47,IF(ISNUMBER(SEARCH("?0000",B57)),1,IF(ISNUMBER(SEARCH("?1000",B57)),2,IF(ISNUMBER(SEARCH("??100",B57)),3,IF(ISNUMBER(SEARCH("???10",B57)),4,IF(ISNUMBER(SEARCH("??001",B57)),6,5))))))</f>
        <v>0</v>
      </c>
      <c r="C665" s="10"/>
    </row>
    <row r="666" spans="1:3">
      <c r="A666" s="21">
        <v>35</v>
      </c>
      <c r="B666" s="6">
        <f>INDEX('11:11'!$B$47:$G$47,IF(ISNUMBER(SEARCH("?0000",B58)),1,IF(ISNUMBER(SEARCH("?1000",B58)),2,IF(ISNUMBER(SEARCH("??100",B58)),3,IF(ISNUMBER(SEARCH("???10",B58)),4,IF(ISNUMBER(SEARCH("??001",B58)),6,5))))))</f>
        <v>0</v>
      </c>
      <c r="C666" s="10"/>
    </row>
    <row r="667" spans="1:3">
      <c r="A667" s="21">
        <v>36</v>
      </c>
      <c r="B667" s="6">
        <f>INDEX('11:11'!$B$47:$G$47,IF(ISNUMBER(SEARCH("?0000",B59)),1,IF(ISNUMBER(SEARCH("?1000",B59)),2,IF(ISNUMBER(SEARCH("??100",B59)),3,IF(ISNUMBER(SEARCH("???10",B59)),4,IF(ISNUMBER(SEARCH("??001",B59)),6,5))))))</f>
        <v>0</v>
      </c>
      <c r="C667" s="10"/>
    </row>
    <row r="668" spans="1:3">
      <c r="A668" s="21">
        <v>37</v>
      </c>
      <c r="B668" s="6">
        <f>INDEX('11:11'!$B$47:$G$47,IF(ISNUMBER(SEARCH("?0000",B60)),1,IF(ISNUMBER(SEARCH("?1000",B60)),2,IF(ISNUMBER(SEARCH("??100",B60)),3,IF(ISNUMBER(SEARCH("???10",B60)),4,IF(ISNUMBER(SEARCH("??001",B60)),6,5))))))</f>
        <v>0</v>
      </c>
      <c r="C668" s="10"/>
    </row>
    <row r="669" spans="1:3">
      <c r="A669" s="21">
        <v>38</v>
      </c>
      <c r="B669" s="6">
        <f>INDEX('11:11'!$B$47:$G$47,IF(ISNUMBER(SEARCH("?0000",B61)),1,IF(ISNUMBER(SEARCH("?1000",B61)),2,IF(ISNUMBER(SEARCH("??100",B61)),3,IF(ISNUMBER(SEARCH("???10",B61)),4,IF(ISNUMBER(SEARCH("??001",B61)),6,5))))))</f>
        <v>0</v>
      </c>
      <c r="C669" s="10"/>
    </row>
    <row r="670" spans="1:3">
      <c r="A670" s="21">
        <v>39</v>
      </c>
      <c r="B670" s="6">
        <f>INDEX('11:11'!$B$47:$G$47,IF(ISNUMBER(SEARCH("?0000",B62)),1,IF(ISNUMBER(SEARCH("?1000",B62)),2,IF(ISNUMBER(SEARCH("??100",B62)),3,IF(ISNUMBER(SEARCH("???10",B62)),4,IF(ISNUMBER(SEARCH("??001",B62)),6,5))))))</f>
        <v>0</v>
      </c>
      <c r="C670" s="10"/>
    </row>
    <row r="671" spans="1:3">
      <c r="A671" s="21">
        <v>40</v>
      </c>
      <c r="B671" s="6">
        <f>INDEX('11:11'!$B$47:$G$47,IF(ISNUMBER(SEARCH("?0000",B63)),1,IF(ISNUMBER(SEARCH("?1000",B63)),2,IF(ISNUMBER(SEARCH("??100",B63)),3,IF(ISNUMBER(SEARCH("???10",B63)),4,IF(ISNUMBER(SEARCH("??001",B63)),6,5))))))</f>
        <v>0</v>
      </c>
      <c r="C671" s="10"/>
    </row>
    <row r="672" spans="1:3">
      <c r="A672" s="21">
        <v>41</v>
      </c>
      <c r="B672" s="6">
        <f>INDEX('11:11'!$B$47:$G$47,IF(ISNUMBER(SEARCH("?0000",B64)),1,IF(ISNUMBER(SEARCH("?1000",B64)),2,IF(ISNUMBER(SEARCH("??100",B64)),3,IF(ISNUMBER(SEARCH("???10",B64)),4,IF(ISNUMBER(SEARCH("??001",B64)),6,5))))))</f>
        <v>0</v>
      </c>
      <c r="C672" s="10"/>
    </row>
    <row r="673" spans="1:3">
      <c r="A673" s="21">
        <v>42</v>
      </c>
      <c r="B673" s="6">
        <f>INDEX('11:11'!$B$47:$G$47,IF(ISNUMBER(SEARCH("?0000",B65)),1,IF(ISNUMBER(SEARCH("?1000",B65)),2,IF(ISNUMBER(SEARCH("??100",B65)),3,IF(ISNUMBER(SEARCH("???10",B65)),4,IF(ISNUMBER(SEARCH("??001",B65)),6,5))))))</f>
        <v>0</v>
      </c>
      <c r="C673" s="10"/>
    </row>
    <row r="674" spans="1:3">
      <c r="A674" s="21">
        <v>43</v>
      </c>
      <c r="B674" s="6">
        <f>INDEX('11:11'!$B$47:$G$47,IF(ISNUMBER(SEARCH("?0000",B66)),1,IF(ISNUMBER(SEARCH("?1000",B66)),2,IF(ISNUMBER(SEARCH("??100",B66)),3,IF(ISNUMBER(SEARCH("???10",B66)),4,IF(ISNUMBER(SEARCH("??001",B66)),6,5))))))</f>
        <v>0</v>
      </c>
      <c r="C674" s="10"/>
    </row>
    <row r="675" spans="1:3">
      <c r="A675" s="21">
        <v>44</v>
      </c>
      <c r="B675" s="6">
        <f>INDEX('11:11'!$B$47:$G$47,IF(ISNUMBER(SEARCH("?0000",B67)),1,IF(ISNUMBER(SEARCH("?1000",B67)),2,IF(ISNUMBER(SEARCH("??100",B67)),3,IF(ISNUMBER(SEARCH("???10",B67)),4,IF(ISNUMBER(SEARCH("??001",B67)),6,5))))))</f>
        <v>0</v>
      </c>
      <c r="C675" s="10"/>
    </row>
    <row r="676" spans="1:3">
      <c r="A676" s="21">
        <v>45</v>
      </c>
      <c r="B676" s="6">
        <f>INDEX('11:11'!$B$47:$G$47,IF(ISNUMBER(SEARCH("?0000",B68)),1,IF(ISNUMBER(SEARCH("?1000",B68)),2,IF(ISNUMBER(SEARCH("??100",B68)),3,IF(ISNUMBER(SEARCH("???10",B68)),4,IF(ISNUMBER(SEARCH("??001",B68)),6,5))))))</f>
        <v>0</v>
      </c>
      <c r="C676" s="10"/>
    </row>
    <row r="677" spans="1:3">
      <c r="A677" s="21">
        <v>46</v>
      </c>
      <c r="B677" s="6">
        <f>INDEX('11:11'!$B$47:$G$47,IF(ISNUMBER(SEARCH("?0000",B69)),1,IF(ISNUMBER(SEARCH("?1000",B69)),2,IF(ISNUMBER(SEARCH("??100",B69)),3,IF(ISNUMBER(SEARCH("???10",B69)),4,IF(ISNUMBER(SEARCH("??001",B69)),6,5))))))</f>
        <v>0</v>
      </c>
      <c r="C677" s="10"/>
    </row>
    <row r="678" spans="1:3">
      <c r="A678" s="21">
        <v>47</v>
      </c>
      <c r="B678" s="6">
        <f>INDEX('11:11'!$B$47:$G$47,IF(ISNUMBER(SEARCH("?0000",B70)),1,IF(ISNUMBER(SEARCH("?1000",B70)),2,IF(ISNUMBER(SEARCH("??100",B70)),3,IF(ISNUMBER(SEARCH("???10",B70)),4,IF(ISNUMBER(SEARCH("??001",B70)),6,5))))))</f>
        <v>0</v>
      </c>
      <c r="C678" s="10"/>
    </row>
    <row r="679" spans="1:3">
      <c r="A679" s="21">
        <v>48</v>
      </c>
      <c r="B679" s="6">
        <f>INDEX('11:11'!$B$47:$G$47,IF(ISNUMBER(SEARCH("?0000",B71)),1,IF(ISNUMBER(SEARCH("?1000",B71)),2,IF(ISNUMBER(SEARCH("??100",B71)),3,IF(ISNUMBER(SEARCH("???10",B71)),4,IF(ISNUMBER(SEARCH("??001",B71)),6,5))))))</f>
        <v>0</v>
      </c>
      <c r="C679" s="10"/>
    </row>
    <row r="680" spans="1:3">
      <c r="A680" s="21">
        <v>49</v>
      </c>
      <c r="B680" s="6">
        <f>INDEX('11:11'!$B$47:$G$47,IF(ISNUMBER(SEARCH("?0000",B72)),1,IF(ISNUMBER(SEARCH("?1000",B72)),2,IF(ISNUMBER(SEARCH("??100",B72)),3,IF(ISNUMBER(SEARCH("???10",B72)),4,IF(ISNUMBER(SEARCH("??001",B72)),6,5))))))</f>
        <v>0</v>
      </c>
      <c r="C680" s="10"/>
    </row>
    <row r="681" spans="1:3">
      <c r="A681" s="21">
        <v>50</v>
      </c>
      <c r="B681" s="6">
        <f>INDEX('11:11'!$B$47:$G$47,IF(ISNUMBER(SEARCH("?0000",B73)),1,IF(ISNUMBER(SEARCH("?1000",B73)),2,IF(ISNUMBER(SEARCH("??100",B73)),3,IF(ISNUMBER(SEARCH("???10",B73)),4,IF(ISNUMBER(SEARCH("??001",B73)),6,5))))))</f>
        <v>0</v>
      </c>
      <c r="C681" s="10"/>
    </row>
    <row r="682" spans="1:3">
      <c r="A682" s="21">
        <v>51</v>
      </c>
      <c r="B682" s="6">
        <f>INDEX('11:11'!$B$47:$G$47,IF(ISNUMBER(SEARCH("?0000",B74)),1,IF(ISNUMBER(SEARCH("?1000",B74)),2,IF(ISNUMBER(SEARCH("??100",B74)),3,IF(ISNUMBER(SEARCH("???10",B74)),4,IF(ISNUMBER(SEARCH("??001",B74)),6,5))))))</f>
        <v>0</v>
      </c>
      <c r="C682" s="10"/>
    </row>
    <row r="683" spans="1:3">
      <c r="A683" s="21">
        <v>52</v>
      </c>
      <c r="B683" s="6">
        <f>INDEX('11:11'!$B$47:$G$47,IF(ISNUMBER(SEARCH("?0000",B75)),1,IF(ISNUMBER(SEARCH("?1000",B75)),2,IF(ISNUMBER(SEARCH("??100",B75)),3,IF(ISNUMBER(SEARCH("???10",B75)),4,IF(ISNUMBER(SEARCH("??001",B75)),6,5))))))</f>
        <v>0</v>
      </c>
      <c r="C683" s="10"/>
    </row>
    <row r="684" spans="1:3">
      <c r="A684" s="21">
        <v>53</v>
      </c>
      <c r="B684" s="6">
        <f>INDEX('11:11'!$B$47:$G$47,IF(ISNUMBER(SEARCH("?0000",B76)),1,IF(ISNUMBER(SEARCH("?1000",B76)),2,IF(ISNUMBER(SEARCH("??100",B76)),3,IF(ISNUMBER(SEARCH("???10",B76)),4,IF(ISNUMBER(SEARCH("??001",B76)),6,5))))))</f>
        <v>0</v>
      </c>
      <c r="C684" s="10"/>
    </row>
    <row r="685" spans="1:3">
      <c r="A685" s="21">
        <v>54</v>
      </c>
      <c r="B685" s="6">
        <f>INDEX('11:11'!$B$47:$G$47,IF(ISNUMBER(SEARCH("?0000",B77)),1,IF(ISNUMBER(SEARCH("?1000",B77)),2,IF(ISNUMBER(SEARCH("??100",B77)),3,IF(ISNUMBER(SEARCH("???10",B77)),4,IF(ISNUMBER(SEARCH("??001",B77)),6,5))))))</f>
        <v>0</v>
      </c>
      <c r="C685" s="10"/>
    </row>
    <row r="686" spans="1:3">
      <c r="A686" s="21">
        <v>55</v>
      </c>
      <c r="B686" s="6">
        <f>INDEX('11:11'!$B$47:$G$47,IF(ISNUMBER(SEARCH("?0000",B78)),1,IF(ISNUMBER(SEARCH("?1000",B78)),2,IF(ISNUMBER(SEARCH("??100",B78)),3,IF(ISNUMBER(SEARCH("???10",B78)),4,IF(ISNUMBER(SEARCH("??001",B78)),6,5))))))</f>
        <v>0</v>
      </c>
      <c r="C686" s="10"/>
    </row>
    <row r="687" spans="1:3">
      <c r="A687" s="21">
        <v>56</v>
      </c>
      <c r="B687" s="6">
        <f>INDEX('11:11'!$B$47:$G$47,IF(ISNUMBER(SEARCH("?0000",B79)),1,IF(ISNUMBER(SEARCH("?1000",B79)),2,IF(ISNUMBER(SEARCH("??100",B79)),3,IF(ISNUMBER(SEARCH("???10",B79)),4,IF(ISNUMBER(SEARCH("??001",B79)),6,5))))))</f>
        <v>0</v>
      </c>
      <c r="C687" s="10"/>
    </row>
    <row r="688" spans="1:3">
      <c r="A688" s="21">
        <v>57</v>
      </c>
      <c r="B688" s="6">
        <f>INDEX('11:11'!$B$47:$G$47,IF(ISNUMBER(SEARCH("?0000",B80)),1,IF(ISNUMBER(SEARCH("?1000",B80)),2,IF(ISNUMBER(SEARCH("??100",B80)),3,IF(ISNUMBER(SEARCH("???10",B80)),4,IF(ISNUMBER(SEARCH("??001",B80)),6,5))))))</f>
        <v>0</v>
      </c>
      <c r="C688" s="10"/>
    </row>
    <row r="689" spans="1:3">
      <c r="A689" s="21">
        <v>58</v>
      </c>
      <c r="B689" s="6">
        <f>INDEX('11:11'!$B$47:$G$47,IF(ISNUMBER(SEARCH("?0000",B81)),1,IF(ISNUMBER(SEARCH("?1000",B81)),2,IF(ISNUMBER(SEARCH("??100",B81)),3,IF(ISNUMBER(SEARCH("???10",B81)),4,IF(ISNUMBER(SEARCH("??001",B81)),6,5))))))</f>
        <v>0</v>
      </c>
      <c r="C689" s="10"/>
    </row>
    <row r="690" spans="1:3">
      <c r="A690" s="21">
        <v>59</v>
      </c>
      <c r="B690" s="6">
        <f>INDEX('11:11'!$B$47:$G$47,IF(ISNUMBER(SEARCH("?0000",B82)),1,IF(ISNUMBER(SEARCH("?1000",B82)),2,IF(ISNUMBER(SEARCH("??100",B82)),3,IF(ISNUMBER(SEARCH("???10",B82)),4,IF(ISNUMBER(SEARCH("??001",B82)),6,5))))))</f>
        <v>0</v>
      </c>
      <c r="C690" s="10"/>
    </row>
    <row r="691" spans="1:3">
      <c r="A691" s="21">
        <v>60</v>
      </c>
      <c r="B691" s="6">
        <f>INDEX('11:11'!$B$47:$G$47,IF(ISNUMBER(SEARCH("?0000",B83)),1,IF(ISNUMBER(SEARCH("?1000",B83)),2,IF(ISNUMBER(SEARCH("??100",B83)),3,IF(ISNUMBER(SEARCH("???10",B83)),4,IF(ISNUMBER(SEARCH("??001",B83)),6,5))))))</f>
        <v>0</v>
      </c>
      <c r="C691" s="10"/>
    </row>
    <row r="692" spans="1:3">
      <c r="A692" s="21">
        <v>61</v>
      </c>
      <c r="B692" s="6">
        <f>INDEX('11:11'!$B$47:$G$47,IF(ISNUMBER(SEARCH("?0000",B84)),1,IF(ISNUMBER(SEARCH("?1000",B84)),2,IF(ISNUMBER(SEARCH("??100",B84)),3,IF(ISNUMBER(SEARCH("???10",B84)),4,IF(ISNUMBER(SEARCH("??001",B84)),6,5))))))</f>
        <v>0</v>
      </c>
      <c r="C692" s="10"/>
    </row>
    <row r="693" spans="1:3">
      <c r="A693" s="21">
        <v>62</v>
      </c>
      <c r="B693" s="6">
        <f>INDEX('11:11'!$B$47:$G$47,IF(ISNUMBER(SEARCH("?0000",B85)),1,IF(ISNUMBER(SEARCH("?1000",B85)),2,IF(ISNUMBER(SEARCH("??100",B85)),3,IF(ISNUMBER(SEARCH("???10",B85)),4,IF(ISNUMBER(SEARCH("??001",B85)),6,5))))))</f>
        <v>0</v>
      </c>
      <c r="C693" s="10"/>
    </row>
    <row r="694" spans="1:3">
      <c r="A694" s="21">
        <v>63</v>
      </c>
      <c r="B694" s="6">
        <f>INDEX('11:11'!$B$47:$G$47,IF(ISNUMBER(SEARCH("?0000",B86)),1,IF(ISNUMBER(SEARCH("?1000",B86)),2,IF(ISNUMBER(SEARCH("??100",B86)),3,IF(ISNUMBER(SEARCH("???10",B86)),4,IF(ISNUMBER(SEARCH("??001",B86)),6,5))))))</f>
        <v>0</v>
      </c>
      <c r="C694" s="10"/>
    </row>
    <row r="695" spans="1:3">
      <c r="A695" s="21">
        <v>64</v>
      </c>
      <c r="B695" s="6">
        <f>INDEX('11:11'!$B$47:$G$47,IF(ISNUMBER(SEARCH("?0000",B87)),1,IF(ISNUMBER(SEARCH("?1000",B87)),2,IF(ISNUMBER(SEARCH("??100",B87)),3,IF(ISNUMBER(SEARCH("???10",B87)),4,IF(ISNUMBER(SEARCH("??001",B87)),6,5))))))</f>
        <v>0</v>
      </c>
      <c r="C695" s="10"/>
    </row>
    <row r="696" spans="1:3">
      <c r="A696" s="21">
        <v>65</v>
      </c>
      <c r="B696" s="6">
        <f>INDEX('11:11'!$B$47:$G$47,IF(ISNUMBER(SEARCH("?0000",B88)),1,IF(ISNUMBER(SEARCH("?1000",B88)),2,IF(ISNUMBER(SEARCH("??100",B88)),3,IF(ISNUMBER(SEARCH("???10",B88)),4,IF(ISNUMBER(SEARCH("??001",B88)),6,5))))))</f>
        <v>0</v>
      </c>
      <c r="C696" s="10"/>
    </row>
    <row r="697" spans="1:3">
      <c r="A697" s="21">
        <v>66</v>
      </c>
      <c r="B697" s="6">
        <f>INDEX('11:11'!$B$47:$G$47,IF(ISNUMBER(SEARCH("?0000",B89)),1,IF(ISNUMBER(SEARCH("?1000",B89)),2,IF(ISNUMBER(SEARCH("??100",B89)),3,IF(ISNUMBER(SEARCH("???10",B89)),4,IF(ISNUMBER(SEARCH("??001",B89)),6,5))))))</f>
        <v>0</v>
      </c>
      <c r="C697" s="10"/>
    </row>
    <row r="698" spans="1:3">
      <c r="A698" s="21">
        <v>67</v>
      </c>
      <c r="B698" s="6">
        <f>INDEX('11:11'!$B$47:$G$47,IF(ISNUMBER(SEARCH("?0000",B90)),1,IF(ISNUMBER(SEARCH("?1000",B90)),2,IF(ISNUMBER(SEARCH("??100",B90)),3,IF(ISNUMBER(SEARCH("???10",B90)),4,IF(ISNUMBER(SEARCH("??001",B90)),6,5))))))</f>
        <v>0</v>
      </c>
      <c r="C698" s="10"/>
    </row>
    <row r="699" spans="1:3">
      <c r="A699" s="21">
        <v>68</v>
      </c>
      <c r="B699" s="6">
        <f>INDEX('11:11'!$B$47:$G$47,IF(ISNUMBER(SEARCH("?0000",B91)),1,IF(ISNUMBER(SEARCH("?1000",B91)),2,IF(ISNUMBER(SEARCH("??100",B91)),3,IF(ISNUMBER(SEARCH("???10",B91)),4,IF(ISNUMBER(SEARCH("??001",B91)),6,5))))))</f>
        <v>0</v>
      </c>
      <c r="C699" s="10"/>
    </row>
    <row r="700" spans="1:3">
      <c r="A700" s="21">
        <v>69</v>
      </c>
      <c r="B700" s="6">
        <f>INDEX('11:11'!$B$47:$G$47,IF(ISNUMBER(SEARCH("?0000",B92)),1,IF(ISNUMBER(SEARCH("?1000",B92)),2,IF(ISNUMBER(SEARCH("??100",B92)),3,IF(ISNUMBER(SEARCH("???10",B92)),4,IF(ISNUMBER(SEARCH("??001",B92)),6,5))))))</f>
        <v>0</v>
      </c>
      <c r="C700" s="10"/>
    </row>
    <row r="701" spans="1:3">
      <c r="A701" s="21">
        <v>70</v>
      </c>
      <c r="B701" s="6">
        <f>INDEX('11:11'!$B$47:$G$47,IF(ISNUMBER(SEARCH("?0000",B93)),1,IF(ISNUMBER(SEARCH("?1000",B93)),2,IF(ISNUMBER(SEARCH("??100",B93)),3,IF(ISNUMBER(SEARCH("???10",B93)),4,IF(ISNUMBER(SEARCH("??001",B93)),6,5))))))</f>
        <v>0</v>
      </c>
      <c r="C701" s="10"/>
    </row>
    <row r="702" spans="1:3">
      <c r="A702" s="21">
        <v>71</v>
      </c>
      <c r="B702" s="6">
        <f>INDEX('11:11'!$B$47:$G$47,IF(ISNUMBER(SEARCH("?0000",B94)),1,IF(ISNUMBER(SEARCH("?1000",B94)),2,IF(ISNUMBER(SEARCH("??100",B94)),3,IF(ISNUMBER(SEARCH("???10",B94)),4,IF(ISNUMBER(SEARCH("??001",B94)),6,5))))))</f>
        <v>0</v>
      </c>
      <c r="C702" s="10"/>
    </row>
    <row r="703" spans="1:3">
      <c r="A703" s="21">
        <v>72</v>
      </c>
      <c r="B703" s="6">
        <f>INDEX('11:11'!$B$47:$G$47,IF(ISNUMBER(SEARCH("?0000",B95)),1,IF(ISNUMBER(SEARCH("?1000",B95)),2,IF(ISNUMBER(SEARCH("??100",B95)),3,IF(ISNUMBER(SEARCH("???10",B95)),4,IF(ISNUMBER(SEARCH("??001",B95)),6,5))))))</f>
        <v>0</v>
      </c>
      <c r="C703" s="10"/>
    </row>
    <row r="704" spans="1:3">
      <c r="A704" s="21">
        <v>73</v>
      </c>
      <c r="B704" s="6">
        <f>INDEX('11:11'!$B$47:$G$47,IF(ISNUMBER(SEARCH("?0000",B96)),1,IF(ISNUMBER(SEARCH("?1000",B96)),2,IF(ISNUMBER(SEARCH("??100",B96)),3,IF(ISNUMBER(SEARCH("???10",B96)),4,IF(ISNUMBER(SEARCH("??001",B96)),6,5))))))</f>
        <v>0</v>
      </c>
      <c r="C704" s="10"/>
    </row>
    <row r="705" spans="1:3">
      <c r="A705" s="21">
        <v>74</v>
      </c>
      <c r="B705" s="6">
        <f>INDEX('11:11'!$B$47:$G$47,IF(ISNUMBER(SEARCH("?0000",B97)),1,IF(ISNUMBER(SEARCH("?1000",B97)),2,IF(ISNUMBER(SEARCH("??100",B97)),3,IF(ISNUMBER(SEARCH("???10",B97)),4,IF(ISNUMBER(SEARCH("??001",B97)),6,5))))))</f>
        <v>0</v>
      </c>
      <c r="C705" s="10"/>
    </row>
    <row r="706" spans="1:3">
      <c r="A706" s="21">
        <v>75</v>
      </c>
      <c r="B706" s="6">
        <f>INDEX('11:11'!$B$47:$G$47,IF(ISNUMBER(SEARCH("?0000",B98)),1,IF(ISNUMBER(SEARCH("?1000",B98)),2,IF(ISNUMBER(SEARCH("??100",B98)),3,IF(ISNUMBER(SEARCH("???10",B98)),4,IF(ISNUMBER(SEARCH("??001",B98)),6,5))))))</f>
        <v>0</v>
      </c>
      <c r="C706" s="10"/>
    </row>
    <row r="707" spans="1:3">
      <c r="A707" s="21">
        <v>76</v>
      </c>
      <c r="B707" s="6">
        <f>INDEX('11:11'!$B$47:$G$47,IF(ISNUMBER(SEARCH("?0000",B99)),1,IF(ISNUMBER(SEARCH("?1000",B99)),2,IF(ISNUMBER(SEARCH("??100",B99)),3,IF(ISNUMBER(SEARCH("???10",B99)),4,IF(ISNUMBER(SEARCH("??001",B99)),6,5))))))</f>
        <v>0</v>
      </c>
      <c r="C707" s="10"/>
    </row>
    <row r="708" spans="1:3">
      <c r="A708" s="21">
        <v>77</v>
      </c>
      <c r="B7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708" s="10"/>
    </row>
    <row r="709" spans="1:3">
      <c r="A709" s="21">
        <v>78</v>
      </c>
      <c r="B7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709" s="10"/>
    </row>
    <row r="710" spans="1:3">
      <c r="A710" s="21">
        <v>79</v>
      </c>
      <c r="B7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710" s="10"/>
    </row>
    <row r="711" spans="1:3">
      <c r="A711" s="21">
        <v>80</v>
      </c>
      <c r="B7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711" s="10"/>
    </row>
    <row r="712" spans="1:3">
      <c r="A712" s="21">
        <v>81</v>
      </c>
      <c r="B7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712" s="10"/>
    </row>
    <row r="713" spans="1:3">
      <c r="A713" s="21">
        <v>82</v>
      </c>
      <c r="B7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713" s="10"/>
    </row>
    <row r="714" spans="1:3">
      <c r="A714" s="21">
        <v>83</v>
      </c>
      <c r="B7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714" s="10"/>
    </row>
    <row r="715" spans="1:3">
      <c r="A715" s="21">
        <v>84</v>
      </c>
      <c r="B7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715" s="10"/>
    </row>
    <row r="716" spans="1:3">
      <c r="A716" s="21">
        <v>85</v>
      </c>
      <c r="B7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716" s="10"/>
    </row>
    <row r="717" spans="1:3">
      <c r="A717" s="21">
        <v>86</v>
      </c>
      <c r="B7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717" s="10"/>
    </row>
    <row r="718" spans="1:3">
      <c r="A718" s="21">
        <v>87</v>
      </c>
      <c r="B7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718" s="10"/>
    </row>
    <row r="719" spans="1:3">
      <c r="A719" s="21">
        <v>88</v>
      </c>
      <c r="B7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719" s="10"/>
    </row>
    <row r="720" spans="1:3">
      <c r="A720" s="21">
        <v>89</v>
      </c>
      <c r="B7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720" s="10"/>
    </row>
    <row r="721" spans="1:3">
      <c r="A721" s="21">
        <v>90</v>
      </c>
      <c r="B7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721" s="10"/>
    </row>
    <row r="722" spans="1:3">
      <c r="A722" s="21">
        <v>91</v>
      </c>
      <c r="B7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722" s="10"/>
    </row>
    <row r="723" spans="1:3">
      <c r="A723" s="21">
        <v>92</v>
      </c>
      <c r="B7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723" s="10"/>
    </row>
    <row r="724" spans="1:3">
      <c r="A724" s="21">
        <v>93</v>
      </c>
      <c r="B7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724" s="10"/>
    </row>
    <row r="725" spans="1:3">
      <c r="A725" s="21">
        <v>94</v>
      </c>
      <c r="B7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725" s="10"/>
    </row>
    <row r="726" spans="1:3">
      <c r="A726" s="21">
        <v>95</v>
      </c>
      <c r="B7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726" s="10"/>
    </row>
    <row r="727" spans="1:3">
      <c r="A727" s="21">
        <v>96</v>
      </c>
      <c r="B7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727" s="10"/>
    </row>
    <row r="728" spans="1:3">
      <c r="A728" s="21">
        <v>97</v>
      </c>
      <c r="B7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728" s="10"/>
    </row>
    <row r="729" spans="1:3">
      <c r="A729" s="21">
        <v>98</v>
      </c>
      <c r="B7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729" s="10"/>
    </row>
    <row r="730" spans="1:3">
      <c r="A730" s="21">
        <v>99</v>
      </c>
      <c r="B7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730" s="10"/>
    </row>
    <row r="731" spans="1:3">
      <c r="A731" s="21">
        <v>100</v>
      </c>
      <c r="B7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731" s="10"/>
    </row>
    <row r="732" spans="1:3">
      <c r="A732" s="21">
        <v>101</v>
      </c>
      <c r="B7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732" s="10"/>
    </row>
    <row r="733" spans="1:3">
      <c r="A733" s="21">
        <v>102</v>
      </c>
      <c r="B7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733" s="10"/>
    </row>
    <row r="734" spans="1:3">
      <c r="A734" s="21">
        <v>103</v>
      </c>
      <c r="B7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734" s="10"/>
    </row>
    <row r="735" spans="1:3">
      <c r="A735" s="21">
        <v>104</v>
      </c>
      <c r="B7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735" s="10"/>
    </row>
    <row r="736" spans="1:3">
      <c r="A736" s="21">
        <v>105</v>
      </c>
      <c r="B7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736" s="10"/>
    </row>
    <row r="737" spans="1:3">
      <c r="A737" s="21">
        <v>106</v>
      </c>
      <c r="B7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737" s="10"/>
    </row>
    <row r="738" spans="1:3">
      <c r="A738" s="21">
        <v>107</v>
      </c>
      <c r="B7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738" s="10"/>
    </row>
    <row r="739" spans="1:3">
      <c r="A739" s="21">
        <v>108</v>
      </c>
      <c r="B7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739" s="10"/>
    </row>
    <row r="740" spans="1:3">
      <c r="A740" s="21">
        <v>109</v>
      </c>
      <c r="B7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740" s="10"/>
    </row>
    <row r="741" spans="1:3">
      <c r="A741" s="21">
        <v>110</v>
      </c>
      <c r="B7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741" s="10"/>
    </row>
    <row r="742" spans="1:3">
      <c r="A742" s="21">
        <v>111</v>
      </c>
      <c r="B7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742" s="10"/>
    </row>
    <row r="743" spans="1:3">
      <c r="A743" s="21">
        <v>112</v>
      </c>
      <c r="B7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743" s="10"/>
    </row>
    <row r="744" spans="1:3">
      <c r="A744" s="21">
        <v>113</v>
      </c>
      <c r="B7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744" s="10"/>
    </row>
    <row r="745" spans="1:3">
      <c r="A745" s="21">
        <v>114</v>
      </c>
      <c r="B7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745" s="10"/>
    </row>
    <row r="746" spans="1:3">
      <c r="A746" s="21">
        <v>115</v>
      </c>
      <c r="B7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746" s="10"/>
    </row>
    <row r="747" spans="1:3">
      <c r="A747" s="21">
        <v>116</v>
      </c>
      <c r="B7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747" s="10"/>
    </row>
    <row r="748" spans="1:3">
      <c r="A748" s="21">
        <v>117</v>
      </c>
      <c r="B7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748" s="10"/>
    </row>
    <row r="749" spans="1:3">
      <c r="A749" s="21">
        <v>118</v>
      </c>
      <c r="B7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749" s="10"/>
    </row>
    <row r="750" spans="1:3">
      <c r="A750" s="21">
        <v>119</v>
      </c>
      <c r="B7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750" s="10"/>
    </row>
    <row r="751" spans="1:3">
      <c r="A751" s="21">
        <v>120</v>
      </c>
      <c r="B7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751" s="10"/>
    </row>
    <row r="752" spans="1:3">
      <c r="A752" s="21">
        <v>121</v>
      </c>
      <c r="B7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752" s="10"/>
    </row>
    <row r="753" spans="1:3">
      <c r="A753" s="21">
        <v>122</v>
      </c>
      <c r="B7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753" s="10"/>
    </row>
    <row r="754" spans="1:3">
      <c r="A754" s="21">
        <v>123</v>
      </c>
      <c r="B7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754" s="10"/>
    </row>
    <row r="755" spans="1:3">
      <c r="A755" s="21">
        <v>124</v>
      </c>
      <c r="B7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755" s="10"/>
    </row>
    <row r="756" spans="1:3">
      <c r="A756" s="21">
        <v>125</v>
      </c>
      <c r="B7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756" s="10"/>
    </row>
    <row r="757" spans="1:3">
      <c r="A757" s="21">
        <v>126</v>
      </c>
      <c r="B7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757" s="10"/>
    </row>
    <row r="758" spans="1:3">
      <c r="A758" s="21">
        <v>127</v>
      </c>
      <c r="B7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758" s="10"/>
    </row>
    <row r="759" spans="1:3">
      <c r="A759" s="21">
        <v>128</v>
      </c>
      <c r="B7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759" s="10"/>
    </row>
    <row r="760" spans="1:3">
      <c r="A760" s="21">
        <v>129</v>
      </c>
      <c r="B7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760" s="10"/>
    </row>
    <row r="761" spans="1:3">
      <c r="A761" s="21">
        <v>130</v>
      </c>
      <c r="B7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761" s="10"/>
    </row>
    <row r="762" spans="1:3">
      <c r="A762" s="21">
        <v>131</v>
      </c>
      <c r="B7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762" s="10"/>
    </row>
    <row r="763" spans="1:3">
      <c r="A763" s="21">
        <v>132</v>
      </c>
      <c r="B7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763" s="10"/>
    </row>
    <row r="764" spans="1:3">
      <c r="A764" s="21">
        <v>133</v>
      </c>
      <c r="B7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764" s="10"/>
    </row>
    <row r="765" spans="1:3">
      <c r="A765" s="21">
        <v>134</v>
      </c>
      <c r="B7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765" s="10"/>
    </row>
    <row r="766" spans="1:3">
      <c r="A766" s="21">
        <v>135</v>
      </c>
      <c r="B7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766" s="10"/>
    </row>
    <row r="767" spans="1:3">
      <c r="A767" s="21">
        <v>136</v>
      </c>
      <c r="B7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767" s="10"/>
    </row>
    <row r="768" spans="1:3">
      <c r="A768" s="21">
        <v>137</v>
      </c>
      <c r="B7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768" s="10"/>
    </row>
    <row r="769" spans="1:3">
      <c r="A769" s="21">
        <v>138</v>
      </c>
      <c r="B7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769" s="10"/>
    </row>
    <row r="770" spans="1:3">
      <c r="A770" s="21">
        <v>139</v>
      </c>
      <c r="B7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770" s="10"/>
    </row>
    <row r="771" spans="1:3">
      <c r="A771" s="21">
        <v>140</v>
      </c>
      <c r="B7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771" s="10"/>
    </row>
    <row r="772" spans="1:3">
      <c r="A772" s="21">
        <v>141</v>
      </c>
      <c r="B7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772" s="10"/>
    </row>
    <row r="773" spans="1:3">
      <c r="A773" s="21">
        <v>142</v>
      </c>
      <c r="B7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773" s="10"/>
    </row>
    <row r="774" spans="1:3">
      <c r="A774" s="21">
        <v>143</v>
      </c>
      <c r="B7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774" s="10"/>
    </row>
    <row r="775" spans="1:3">
      <c r="A775" s="21">
        <v>144</v>
      </c>
      <c r="B7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775" s="10"/>
    </row>
    <row r="776" spans="1:3">
      <c r="A776" s="21">
        <v>145</v>
      </c>
      <c r="B7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776" s="10"/>
    </row>
    <row r="777" spans="1:3">
      <c r="A777" s="21">
        <v>146</v>
      </c>
      <c r="B7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777" s="10"/>
    </row>
    <row r="778" spans="1:3">
      <c r="A778" s="21">
        <v>147</v>
      </c>
      <c r="B7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778" s="10"/>
    </row>
    <row r="779" spans="1:3">
      <c r="A779" s="21">
        <v>148</v>
      </c>
      <c r="B7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779" s="10"/>
    </row>
    <row r="780" spans="1:3">
      <c r="A780" s="21">
        <v>149</v>
      </c>
      <c r="B7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780" s="10"/>
    </row>
    <row r="781" spans="1:3">
      <c r="A781" s="21">
        <v>150</v>
      </c>
      <c r="B7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781" s="10"/>
    </row>
    <row r="782" spans="1:3">
      <c r="A782" s="21">
        <v>151</v>
      </c>
      <c r="B7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782" s="10"/>
    </row>
    <row r="783" spans="1:3">
      <c r="A783" s="21">
        <v>152</v>
      </c>
      <c r="B7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783" s="10"/>
    </row>
    <row r="784" spans="1:3">
      <c r="A784" s="21">
        <v>153</v>
      </c>
      <c r="B7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784" s="10"/>
    </row>
    <row r="785" spans="1:3">
      <c r="A785" s="21">
        <v>154</v>
      </c>
      <c r="B7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785" s="10"/>
    </row>
    <row r="786" spans="1:3">
      <c r="A786" s="21">
        <v>155</v>
      </c>
      <c r="B7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786" s="10"/>
    </row>
    <row r="787" spans="1:3">
      <c r="A787" s="21">
        <v>156</v>
      </c>
      <c r="B7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787" s="10"/>
    </row>
    <row r="788" spans="1:3">
      <c r="A788" s="21">
        <v>157</v>
      </c>
      <c r="B7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788" s="10"/>
    </row>
    <row r="789" spans="1:3">
      <c r="A789" s="21">
        <v>158</v>
      </c>
      <c r="B7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789" s="10"/>
    </row>
    <row r="790" spans="1:3">
      <c r="A790" s="21">
        <v>159</v>
      </c>
      <c r="B7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790" s="10"/>
    </row>
    <row r="791" spans="1:3">
      <c r="A791" s="21">
        <v>160</v>
      </c>
      <c r="B7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791" s="10"/>
    </row>
    <row r="792" spans="1:3">
      <c r="A792" s="21">
        <v>161</v>
      </c>
      <c r="B7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792" s="10"/>
    </row>
    <row r="793" spans="1:3">
      <c r="A793" s="21">
        <v>162</v>
      </c>
      <c r="B7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793" s="10"/>
    </row>
    <row r="794" spans="1:3">
      <c r="A794" s="21">
        <v>163</v>
      </c>
      <c r="B7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794" s="10"/>
    </row>
    <row r="795" spans="1:3">
      <c r="A795" s="21">
        <v>164</v>
      </c>
      <c r="B7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795" s="10"/>
    </row>
    <row r="796" spans="1:3">
      <c r="A796" s="21">
        <v>165</v>
      </c>
      <c r="B7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796" s="10"/>
    </row>
    <row r="797" spans="1:3">
      <c r="A797" s="21">
        <v>166</v>
      </c>
      <c r="B7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797" s="10"/>
    </row>
    <row r="798" spans="1:3">
      <c r="A798" s="21">
        <v>167</v>
      </c>
      <c r="B7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798" s="10"/>
    </row>
    <row r="799" spans="1:3">
      <c r="A799" s="21">
        <v>168</v>
      </c>
      <c r="B7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799" s="10"/>
    </row>
    <row r="800" spans="1:3">
      <c r="A800" s="21">
        <v>169</v>
      </c>
      <c r="B8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800" s="10"/>
    </row>
    <row r="801" spans="1:3">
      <c r="A801" s="21">
        <v>170</v>
      </c>
      <c r="B8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801" s="10"/>
    </row>
    <row r="802" spans="1:3">
      <c r="A802" s="21">
        <v>171</v>
      </c>
      <c r="B8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802" s="10"/>
    </row>
    <row r="803" spans="1:3">
      <c r="A803" s="21">
        <v>172</v>
      </c>
      <c r="B8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803" s="10"/>
    </row>
    <row r="804" spans="1:3">
      <c r="A804" s="21">
        <v>173</v>
      </c>
      <c r="B8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804" s="10"/>
    </row>
    <row r="805" spans="1:3">
      <c r="A805" s="21">
        <v>174</v>
      </c>
      <c r="B8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805" s="10"/>
    </row>
    <row r="806" spans="1:3">
      <c r="A806" s="21">
        <v>175</v>
      </c>
      <c r="B8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806" s="10"/>
    </row>
    <row r="807" spans="1:3">
      <c r="A807" s="21">
        <v>176</v>
      </c>
      <c r="B8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807" s="10"/>
    </row>
    <row r="808" spans="1:3">
      <c r="A808" s="21">
        <v>177</v>
      </c>
      <c r="B8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808" s="10"/>
    </row>
    <row r="809" spans="1:3">
      <c r="A809" s="21">
        <v>178</v>
      </c>
      <c r="B8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809" s="10"/>
    </row>
    <row r="810" spans="1:3">
      <c r="A810" s="21">
        <v>179</v>
      </c>
      <c r="B8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810" s="10"/>
    </row>
    <row r="811" spans="1:3">
      <c r="A811" s="21">
        <v>180</v>
      </c>
      <c r="B8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811" s="10"/>
    </row>
    <row r="812" spans="1:3">
      <c r="A812" s="21">
        <v>181</v>
      </c>
      <c r="B8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812" s="10"/>
    </row>
    <row r="813" spans="1:3">
      <c r="A813" s="21">
        <v>182</v>
      </c>
      <c r="B8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813" s="10"/>
    </row>
    <row r="814" spans="1:3">
      <c r="A814" s="21">
        <v>183</v>
      </c>
      <c r="B8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814" s="10"/>
    </row>
    <row r="815" spans="1:3">
      <c r="A815" s="21">
        <v>184</v>
      </c>
      <c r="B8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815" s="10"/>
    </row>
    <row r="816" spans="1:3">
      <c r="A816" s="21">
        <v>185</v>
      </c>
      <c r="B8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816" s="10"/>
    </row>
    <row r="817" spans="1:3">
      <c r="A817" s="21">
        <v>186</v>
      </c>
      <c r="B8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817" s="10"/>
    </row>
    <row r="818" spans="1:3">
      <c r="A818" s="21">
        <v>187</v>
      </c>
      <c r="B8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818" s="10"/>
    </row>
    <row r="819" spans="1:3">
      <c r="A819" s="21">
        <v>188</v>
      </c>
      <c r="B8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819" s="10"/>
    </row>
    <row r="820" spans="1:3">
      <c r="A820" s="21">
        <v>189</v>
      </c>
      <c r="B8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820" s="10"/>
    </row>
    <row r="821" spans="1:3">
      <c r="A821" s="21">
        <v>190</v>
      </c>
      <c r="B8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821" s="10"/>
    </row>
    <row r="822" spans="1:3">
      <c r="A822" s="21">
        <v>191</v>
      </c>
      <c r="B8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822" s="10"/>
    </row>
    <row r="823" spans="1:3">
      <c r="A823" s="21">
        <v>192</v>
      </c>
      <c r="B8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823" s="10"/>
    </row>
    <row r="824" spans="1:3">
      <c r="A824" s="21">
        <v>193</v>
      </c>
      <c r="B8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824" s="10"/>
    </row>
    <row r="825" spans="1:3">
      <c r="A825" s="21">
        <v>194</v>
      </c>
      <c r="B8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825" s="10"/>
    </row>
    <row r="826" spans="1:3">
      <c r="A826" s="21">
        <v>195</v>
      </c>
      <c r="B8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826" s="10"/>
    </row>
    <row r="827" spans="1:3">
      <c r="A827" s="21">
        <v>196</v>
      </c>
      <c r="B8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827" s="10"/>
    </row>
    <row r="828" spans="1:3">
      <c r="A828" s="21">
        <v>197</v>
      </c>
      <c r="B8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828" s="10"/>
    </row>
    <row r="829" spans="1:3">
      <c r="A829" s="21">
        <v>198</v>
      </c>
      <c r="B8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829" s="10"/>
    </row>
    <row r="830" spans="1:3">
      <c r="A830" s="21">
        <v>199</v>
      </c>
      <c r="B8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830" s="10"/>
    </row>
    <row r="831" spans="1:3">
      <c r="A831" s="21">
        <v>200</v>
      </c>
      <c r="B8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831" s="10"/>
    </row>
    <row r="832" spans="1:3">
      <c r="A832" s="21">
        <v>201</v>
      </c>
      <c r="B8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832" s="10"/>
    </row>
    <row r="833" spans="1:3">
      <c r="A833" s="21">
        <v>202</v>
      </c>
      <c r="B8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833" s="10"/>
    </row>
    <row r="834" spans="1:3">
      <c r="A834" s="21">
        <v>203</v>
      </c>
      <c r="B8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834" s="10"/>
    </row>
    <row r="835" spans="1:3">
      <c r="A835" s="21">
        <v>204</v>
      </c>
      <c r="B8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835" s="10"/>
    </row>
    <row r="836" spans="1:3">
      <c r="A836" s="21">
        <v>205</v>
      </c>
      <c r="B8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836" s="10"/>
    </row>
    <row r="837" spans="1:3">
      <c r="A837" s="21">
        <v>206</v>
      </c>
      <c r="B8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837" s="10"/>
    </row>
    <row r="838" spans="1:3">
      <c r="A838" s="21">
        <v>207</v>
      </c>
      <c r="B8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838" s="10"/>
    </row>
    <row r="839" spans="1:3">
      <c r="A839" s="21">
        <v>208</v>
      </c>
      <c r="B8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839" s="10"/>
    </row>
    <row r="840" spans="1:3">
      <c r="A840" s="21">
        <v>209</v>
      </c>
      <c r="B8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840" s="10"/>
    </row>
    <row r="841" spans="1:3">
      <c r="A841" s="21">
        <v>210</v>
      </c>
      <c r="B8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841" s="10"/>
    </row>
    <row r="842" spans="1:3">
      <c r="A842" s="21">
        <v>211</v>
      </c>
      <c r="B8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842" s="10"/>
    </row>
    <row r="843" spans="1:3">
      <c r="A843" s="21">
        <v>212</v>
      </c>
      <c r="B8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843" s="10"/>
    </row>
    <row r="844" spans="1:3">
      <c r="A844" s="21">
        <v>213</v>
      </c>
      <c r="B8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844" s="10"/>
    </row>
    <row r="845" spans="1:3">
      <c r="A845" s="21">
        <v>214</v>
      </c>
      <c r="B8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845" s="10"/>
    </row>
    <row r="846" spans="1:3">
      <c r="A846" s="21">
        <v>215</v>
      </c>
      <c r="B8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846" s="10"/>
    </row>
    <row r="847" spans="1:3">
      <c r="A847" s="21">
        <v>216</v>
      </c>
      <c r="B8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847" s="10"/>
    </row>
    <row r="848" spans="1:3">
      <c r="A848" s="21">
        <v>217</v>
      </c>
      <c r="B8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848" s="10"/>
    </row>
    <row r="849" spans="1:3">
      <c r="A849" s="21">
        <v>218</v>
      </c>
      <c r="B8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849" s="10"/>
    </row>
    <row r="850" spans="1:3">
      <c r="A850" s="21">
        <v>219</v>
      </c>
      <c r="B8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850" s="10"/>
    </row>
    <row r="851" spans="1:3">
      <c r="A851" s="21">
        <v>220</v>
      </c>
      <c r="B8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851" s="10"/>
    </row>
    <row r="852" spans="1:3">
      <c r="A852" s="21">
        <v>221</v>
      </c>
      <c r="B8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852" s="10"/>
    </row>
    <row r="853" spans="1:3">
      <c r="A853" s="21">
        <v>222</v>
      </c>
      <c r="B8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853" s="10"/>
    </row>
    <row r="854" spans="1:3">
      <c r="A854" s="21">
        <v>223</v>
      </c>
      <c r="B8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854" s="10"/>
    </row>
    <row r="855" spans="1:3">
      <c r="A855" s="21">
        <v>224</v>
      </c>
      <c r="B8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855" s="10"/>
    </row>
    <row r="856" spans="1:3">
      <c r="A856" s="21">
        <v>225</v>
      </c>
      <c r="B8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856" s="10"/>
    </row>
    <row r="857" spans="1:3">
      <c r="A857" s="21">
        <v>226</v>
      </c>
      <c r="B8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857" s="10"/>
    </row>
    <row r="858" spans="1:3">
      <c r="A858" s="21">
        <v>227</v>
      </c>
      <c r="B8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858" s="10"/>
    </row>
    <row r="859" spans="1:3">
      <c r="A859" s="21">
        <v>228</v>
      </c>
      <c r="B8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859" s="10"/>
    </row>
    <row r="860" spans="1:3">
      <c r="A860" s="21">
        <v>229</v>
      </c>
      <c r="B8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860" s="10"/>
    </row>
    <row r="861" spans="1:3">
      <c r="A861" s="21">
        <v>230</v>
      </c>
      <c r="B8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861" s="10"/>
    </row>
    <row r="862" spans="1:3">
      <c r="A862" s="21">
        <v>231</v>
      </c>
      <c r="B8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862" s="10"/>
    </row>
    <row r="863" spans="1:3">
      <c r="A863" s="21">
        <v>232</v>
      </c>
      <c r="B8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863" s="10"/>
    </row>
    <row r="864" spans="1:3">
      <c r="A864" s="21">
        <v>233</v>
      </c>
      <c r="B8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864" s="10"/>
    </row>
    <row r="865" spans="1:3">
      <c r="A865" s="21">
        <v>234</v>
      </c>
      <c r="B8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865" s="10"/>
    </row>
    <row r="866" spans="1:3">
      <c r="A866" s="21">
        <v>235</v>
      </c>
      <c r="B8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866" s="10"/>
    </row>
    <row r="867" spans="1:3">
      <c r="A867" s="21">
        <v>236</v>
      </c>
      <c r="B8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867" s="10"/>
    </row>
    <row r="868" spans="1:3">
      <c r="A868" s="21">
        <v>237</v>
      </c>
      <c r="B8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868" s="10"/>
    </row>
    <row r="869" spans="1:3">
      <c r="A869" s="21">
        <v>238</v>
      </c>
      <c r="B8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869" s="10"/>
    </row>
    <row r="870" spans="1:3">
      <c r="A870" s="21">
        <v>239</v>
      </c>
      <c r="B8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870" s="10"/>
    </row>
    <row r="871" spans="1:3">
      <c r="A871" s="21">
        <v>240</v>
      </c>
      <c r="B8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871" s="10"/>
    </row>
    <row r="872" spans="1:3">
      <c r="A872" s="21">
        <v>241</v>
      </c>
      <c r="B8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872" s="10"/>
    </row>
    <row r="873" spans="1:3">
      <c r="A873" s="21">
        <v>242</v>
      </c>
      <c r="B8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873" s="10"/>
    </row>
    <row r="874" spans="1:3">
      <c r="A874" s="21">
        <v>243</v>
      </c>
      <c r="B8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874" s="10"/>
    </row>
    <row r="875" spans="1:3">
      <c r="A875" s="21">
        <v>244</v>
      </c>
      <c r="B8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875" s="10"/>
    </row>
    <row r="876" spans="1:3">
      <c r="A876" s="21">
        <v>245</v>
      </c>
      <c r="B8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876" s="10"/>
    </row>
    <row r="877" spans="1:3">
      <c r="A877" s="21">
        <v>246</v>
      </c>
      <c r="B8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877" s="10"/>
    </row>
    <row r="878" spans="1:3">
      <c r="A878" s="21">
        <v>247</v>
      </c>
      <c r="B8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878" s="10"/>
    </row>
    <row r="879" spans="1:3">
      <c r="A879" s="21">
        <v>248</v>
      </c>
      <c r="B8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879" s="10"/>
    </row>
    <row r="880" spans="1:3">
      <c r="A880" s="21">
        <v>249</v>
      </c>
      <c r="B8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880" s="10"/>
    </row>
    <row r="881" spans="1:3">
      <c r="A881" s="21">
        <v>250</v>
      </c>
      <c r="B8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881" s="10"/>
    </row>
    <row r="882" spans="1:3">
      <c r="A882" s="21">
        <v>251</v>
      </c>
      <c r="B8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882" s="10"/>
    </row>
    <row r="883" spans="1:3">
      <c r="A883" s="21">
        <v>252</v>
      </c>
      <c r="B8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883" s="10"/>
    </row>
    <row r="884" spans="1:3">
      <c r="A884" s="21">
        <v>253</v>
      </c>
      <c r="B8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884" s="10"/>
    </row>
    <row r="885" spans="1:3">
      <c r="A885" s="21">
        <v>254</v>
      </c>
      <c r="B8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885" s="10"/>
    </row>
    <row r="886" spans="1:3">
      <c r="A886" s="21">
        <v>255</v>
      </c>
      <c r="B8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886" s="10"/>
    </row>
    <row r="887" spans="1:3">
      <c r="A887" s="21">
        <v>256</v>
      </c>
      <c r="B8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887" s="10"/>
    </row>
    <row r="888" spans="1:3">
      <c r="A888" s="21">
        <v>257</v>
      </c>
      <c r="B8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888" s="10"/>
    </row>
    <row r="889" spans="1:3">
      <c r="A889" s="21">
        <v>258</v>
      </c>
      <c r="B8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889" s="10"/>
    </row>
    <row r="890" spans="1:3">
      <c r="A890" s="21">
        <v>259</v>
      </c>
      <c r="B8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890" s="10"/>
    </row>
    <row r="891" spans="1:3">
      <c r="A891" s="21">
        <v>260</v>
      </c>
      <c r="B8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891" s="10"/>
    </row>
    <row r="892" spans="1:3">
      <c r="A892" s="21">
        <v>261</v>
      </c>
      <c r="B8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892" s="10"/>
    </row>
    <row r="893" spans="1:3">
      <c r="A893" s="21">
        <v>262</v>
      </c>
      <c r="B8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893" s="10"/>
    </row>
    <row r="894" spans="1:3">
      <c r="A894" s="21">
        <v>263</v>
      </c>
      <c r="B8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894" s="10"/>
    </row>
    <row r="895" spans="1:3">
      <c r="A895" s="21">
        <v>264</v>
      </c>
      <c r="B8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895" s="10"/>
    </row>
    <row r="896" spans="1:3">
      <c r="A896" s="21">
        <v>265</v>
      </c>
      <c r="B8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896" s="10"/>
    </row>
    <row r="897" spans="1:3">
      <c r="A897" s="21">
        <v>266</v>
      </c>
      <c r="B8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897" s="10"/>
    </row>
    <row r="898" spans="1:3">
      <c r="A898" s="21">
        <v>267</v>
      </c>
      <c r="B8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898" s="10"/>
    </row>
    <row r="899" spans="1:3">
      <c r="A899" s="21">
        <v>268</v>
      </c>
      <c r="B8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899" s="10"/>
    </row>
    <row r="900" spans="1:3">
      <c r="A900" s="21">
        <v>269</v>
      </c>
      <c r="B9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900" s="10"/>
    </row>
    <row r="901" spans="1:3">
      <c r="A901" s="21">
        <v>270</v>
      </c>
      <c r="B9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901" s="10"/>
    </row>
    <row r="902" spans="1:3">
      <c r="A902" s="21">
        <v>271</v>
      </c>
      <c r="B9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902" s="10"/>
    </row>
    <row r="903" spans="1:3">
      <c r="A903" s="21">
        <v>272</v>
      </c>
      <c r="B9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903" s="10"/>
    </row>
    <row r="904" spans="1:3">
      <c r="A904" s="21">
        <v>273</v>
      </c>
      <c r="B9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904" s="10"/>
    </row>
    <row r="905" spans="1:3">
      <c r="A905" s="21">
        <v>274</v>
      </c>
      <c r="B9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905" s="10"/>
    </row>
    <row r="906" spans="1:3">
      <c r="A906" s="21">
        <v>275</v>
      </c>
      <c r="B9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906" s="10"/>
    </row>
    <row r="907" spans="1:3">
      <c r="A907" s="21">
        <v>276</v>
      </c>
      <c r="B9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907" s="10"/>
    </row>
    <row r="908" spans="1:3">
      <c r="A908" s="21">
        <v>277</v>
      </c>
      <c r="B9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908" s="10"/>
    </row>
    <row r="909" spans="1:3">
      <c r="A909" s="21">
        <v>278</v>
      </c>
      <c r="B9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909" s="10"/>
    </row>
    <row r="910" spans="1:3">
      <c r="A910" s="21">
        <v>279</v>
      </c>
      <c r="B9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910" s="10"/>
    </row>
    <row r="911" spans="1:3">
      <c r="A911" s="21">
        <v>280</v>
      </c>
      <c r="B9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911" s="10"/>
    </row>
    <row r="912" spans="1:3">
      <c r="A912" s="21">
        <v>281</v>
      </c>
      <c r="B9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912" s="10"/>
    </row>
    <row r="913" spans="1:3">
      <c r="A913" s="21">
        <v>282</v>
      </c>
      <c r="B9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913" s="10"/>
    </row>
    <row r="914" spans="1:3">
      <c r="A914" s="21">
        <v>283</v>
      </c>
      <c r="B9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914" s="10"/>
    </row>
    <row r="915" spans="1:3">
      <c r="A915" s="21">
        <v>284</v>
      </c>
      <c r="B9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915" s="10"/>
    </row>
    <row r="916" spans="1:3">
      <c r="A916" s="21">
        <v>285</v>
      </c>
      <c r="B9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916" s="10"/>
    </row>
    <row r="917" spans="1:3">
      <c r="A917" s="21">
        <v>286</v>
      </c>
      <c r="B9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917" s="10"/>
    </row>
    <row r="918" spans="1:3">
      <c r="A918" s="21">
        <v>287</v>
      </c>
      <c r="B9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918" s="10"/>
    </row>
    <row r="919" spans="1:3">
      <c r="A919" s="21">
        <v>288</v>
      </c>
      <c r="B9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919" s="10"/>
    </row>
    <row r="920" spans="1:3">
      <c r="A920" s="21">
        <v>289</v>
      </c>
      <c r="B9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920" s="10"/>
    </row>
    <row r="921" spans="1:3">
      <c r="A921" s="21">
        <v>290</v>
      </c>
      <c r="B9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921" s="10"/>
    </row>
    <row r="922" spans="1:3">
      <c r="A922" s="21">
        <v>291</v>
      </c>
      <c r="B9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922" s="10"/>
    </row>
    <row r="923" spans="1:3">
      <c r="A923" s="21">
        <v>292</v>
      </c>
      <c r="B9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923" s="10"/>
    </row>
    <row r="924" spans="1:3">
      <c r="A924" s="21">
        <v>293</v>
      </c>
      <c r="B9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924" s="10"/>
    </row>
    <row r="925" spans="1:3">
      <c r="A925" s="21">
        <v>294</v>
      </c>
      <c r="B9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925" s="10"/>
    </row>
    <row r="926" spans="1:3">
      <c r="A926" s="21">
        <v>295</v>
      </c>
      <c r="B9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926" s="10"/>
    </row>
    <row r="927" spans="1:3">
      <c r="A927" s="21">
        <v>296</v>
      </c>
      <c r="B9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927" s="10"/>
    </row>
    <row r="928" spans="1:3">
      <c r="A928" s="21">
        <v>297</v>
      </c>
      <c r="B9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928" s="10"/>
    </row>
    <row r="929" spans="1:3">
      <c r="A929" s="21">
        <v>298</v>
      </c>
      <c r="B9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929" s="10"/>
    </row>
    <row r="930" spans="1:3">
      <c r="A930" s="21">
        <v>299</v>
      </c>
      <c r="B9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930" s="10"/>
    </row>
    <row r="931" spans="1:3">
      <c r="A931" s="21">
        <v>300</v>
      </c>
      <c r="B9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931" s="10"/>
    </row>
    <row r="932" spans="1:3">
      <c r="A932" s="21">
        <v>301</v>
      </c>
      <c r="B932" s="6">
        <f>INDEX('11:11'!$B$47:$G$47,IF(ISNUMBER(SEARCH("?0000",B324)),1,IF(ISNUMBER(SEARCH("?1000",B324)),2,IF(ISNUMBER(SEARCH("??100",B324)),3,IF(ISNUMBER(SEARCH("???10",B324)),4,IF(ISNUMBER(SEARCH("??001",B324)),6,5))))))</f>
        <v>0</v>
      </c>
      <c r="C932" s="10"/>
    </row>
    <row r="933" spans="1:3">
      <c r="A933" s="21">
        <v>302</v>
      </c>
      <c r="B933" s="6">
        <f>INDEX('11:11'!$B$47:$G$47,IF(ISNUMBER(SEARCH("?0000",B325)),1,IF(ISNUMBER(SEARCH("?1000",B325)),2,IF(ISNUMBER(SEARCH("??100",B325)),3,IF(ISNUMBER(SEARCH("???10",B325)),4,IF(ISNUMBER(SEARCH("??001",B325)),6,5))))))</f>
        <v>0</v>
      </c>
      <c r="C933" s="10"/>
    </row>
    <row r="934" spans="1:3">
      <c r="A934" s="21">
        <v>303</v>
      </c>
      <c r="B934" s="6">
        <f>INDEX('11:11'!$B$47:$G$47,IF(ISNUMBER(SEARCH("?0000",B326)),1,IF(ISNUMBER(SEARCH("?1000",B326)),2,IF(ISNUMBER(SEARCH("??100",B326)),3,IF(ISNUMBER(SEARCH("???10",B326)),4,IF(ISNUMBER(SEARCH("??001",B326)),6,5))))))</f>
        <v>0</v>
      </c>
      <c r="C934" s="10"/>
    </row>
    <row r="935" spans="1:3">
      <c r="A935" s="21">
        <v>304</v>
      </c>
      <c r="B935" s="6">
        <f>INDEX('11:11'!$B$47:$G$47,IF(ISNUMBER(SEARCH("?0000",B327)),1,IF(ISNUMBER(SEARCH("?1000",B327)),2,IF(ISNUMBER(SEARCH("??100",B327)),3,IF(ISNUMBER(SEARCH("???10",B327)),4,IF(ISNUMBER(SEARCH("??001",B327)),6,5))))))</f>
        <v>0</v>
      </c>
      <c r="C935" s="10"/>
    </row>
    <row r="936" spans="1:3">
      <c r="A936" s="21">
        <v>305</v>
      </c>
      <c r="B936" s="6">
        <f>INDEX('11:11'!$B$47:$G$47,IF(ISNUMBER(SEARCH("?0000",B328)),1,IF(ISNUMBER(SEARCH("?1000",B328)),2,IF(ISNUMBER(SEARCH("??100",B328)),3,IF(ISNUMBER(SEARCH("???10",B328)),4,IF(ISNUMBER(SEARCH("??001",B328)),6,5))))))</f>
        <v>0</v>
      </c>
      <c r="C936" s="10"/>
    </row>
    <row r="937" spans="1:3">
      <c r="A937" s="21">
        <v>306</v>
      </c>
      <c r="B937" s="6">
        <f>INDEX('11:11'!$B$47:$G$47,IF(ISNUMBER(SEARCH("?0000",B329)),1,IF(ISNUMBER(SEARCH("?1000",B329)),2,IF(ISNUMBER(SEARCH("??100",B329)),3,IF(ISNUMBER(SEARCH("???10",B329)),4,IF(ISNUMBER(SEARCH("??001",B329)),6,5))))))</f>
        <v>0</v>
      </c>
      <c r="C937" s="10"/>
    </row>
    <row r="938" spans="1:3">
      <c r="A938" s="21">
        <v>307</v>
      </c>
      <c r="B938" s="6">
        <f>INDEX('11:11'!$B$47:$G$47,IF(ISNUMBER(SEARCH("?0000",B330)),1,IF(ISNUMBER(SEARCH("?1000",B330)),2,IF(ISNUMBER(SEARCH("??100",B330)),3,IF(ISNUMBER(SEARCH("???10",B330)),4,IF(ISNUMBER(SEARCH("??001",B330)),6,5))))))</f>
        <v>0</v>
      </c>
      <c r="C938" s="10"/>
    </row>
    <row r="939" spans="1:3">
      <c r="A939" s="21">
        <v>308</v>
      </c>
      <c r="B939" s="6">
        <f>INDEX('11:11'!$B$47:$G$47,IF(ISNUMBER(SEARCH("?0000",B331)),1,IF(ISNUMBER(SEARCH("?1000",B331)),2,IF(ISNUMBER(SEARCH("??100",B331)),3,IF(ISNUMBER(SEARCH("???10",B331)),4,IF(ISNUMBER(SEARCH("??001",B331)),6,5))))))</f>
        <v>0</v>
      </c>
      <c r="C939" s="10"/>
    </row>
    <row r="940" spans="1:3">
      <c r="A940" s="21">
        <v>309</v>
      </c>
      <c r="B940" s="6">
        <f>INDEX('11:11'!$B$47:$G$47,IF(ISNUMBER(SEARCH("?0000",B332)),1,IF(ISNUMBER(SEARCH("?1000",B332)),2,IF(ISNUMBER(SEARCH("??100",B332)),3,IF(ISNUMBER(SEARCH("???10",B332)),4,IF(ISNUMBER(SEARCH("??001",B332)),6,5))))))</f>
        <v>0</v>
      </c>
      <c r="C940" s="10"/>
    </row>
    <row r="941" spans="1:3">
      <c r="A941" s="21">
        <v>310</v>
      </c>
      <c r="B941" s="6">
        <f>INDEX('11:11'!$B$47:$G$47,IF(ISNUMBER(SEARCH("?0000",B333)),1,IF(ISNUMBER(SEARCH("?1000",B333)),2,IF(ISNUMBER(SEARCH("??100",B333)),3,IF(ISNUMBER(SEARCH("???10",B333)),4,IF(ISNUMBER(SEARCH("??001",B333)),6,5))))))</f>
        <v>0</v>
      </c>
      <c r="C941" s="10"/>
    </row>
    <row r="942" spans="1:3">
      <c r="A942" s="21">
        <v>311</v>
      </c>
      <c r="B942" s="6">
        <f>INDEX('11:11'!$B$47:$G$47,IF(ISNUMBER(SEARCH("?0000",B334)),1,IF(ISNUMBER(SEARCH("?1000",B334)),2,IF(ISNUMBER(SEARCH("??100",B334)),3,IF(ISNUMBER(SEARCH("???10",B334)),4,IF(ISNUMBER(SEARCH("??001",B334)),6,5))))))</f>
        <v>0</v>
      </c>
      <c r="C942" s="10"/>
    </row>
    <row r="943" spans="1:3">
      <c r="A943" s="21">
        <v>312</v>
      </c>
      <c r="B943" s="6">
        <f>INDEX('11:11'!$B$47:$G$47,IF(ISNUMBER(SEARCH("?0000",B335)),1,IF(ISNUMBER(SEARCH("?1000",B335)),2,IF(ISNUMBER(SEARCH("??100",B335)),3,IF(ISNUMBER(SEARCH("???10",B335)),4,IF(ISNUMBER(SEARCH("??001",B335)),6,5))))))</f>
        <v>0</v>
      </c>
      <c r="C943" s="10"/>
    </row>
    <row r="944" spans="1:3">
      <c r="A944" s="21">
        <v>313</v>
      </c>
      <c r="B944" s="6">
        <f>INDEX('11:11'!$B$47:$G$47,IF(ISNUMBER(SEARCH("?0000",B336)),1,IF(ISNUMBER(SEARCH("?1000",B336)),2,IF(ISNUMBER(SEARCH("??100",B336)),3,IF(ISNUMBER(SEARCH("???10",B336)),4,IF(ISNUMBER(SEARCH("??001",B336)),6,5))))))</f>
        <v>0</v>
      </c>
      <c r="C944" s="10"/>
    </row>
    <row r="945" spans="1:3">
      <c r="A945" s="21">
        <v>314</v>
      </c>
      <c r="B945" s="6">
        <f>INDEX('11:11'!$B$47:$G$47,IF(ISNUMBER(SEARCH("?0000",B337)),1,IF(ISNUMBER(SEARCH("?1000",B337)),2,IF(ISNUMBER(SEARCH("??100",B337)),3,IF(ISNUMBER(SEARCH("???10",B337)),4,IF(ISNUMBER(SEARCH("??001",B337)),6,5))))))</f>
        <v>0</v>
      </c>
      <c r="C945" s="10"/>
    </row>
    <row r="946" spans="1:3">
      <c r="A946" s="21">
        <v>315</v>
      </c>
      <c r="B946" s="6">
        <f>INDEX('11:11'!$B$47:$G$47,IF(ISNUMBER(SEARCH("?0000",B338)),1,IF(ISNUMBER(SEARCH("?1000",B338)),2,IF(ISNUMBER(SEARCH("??100",B338)),3,IF(ISNUMBER(SEARCH("???10",B338)),4,IF(ISNUMBER(SEARCH("??001",B338)),6,5))))))</f>
        <v>0</v>
      </c>
      <c r="C946" s="10"/>
    </row>
    <row r="947" spans="1:3">
      <c r="A947" s="21">
        <v>316</v>
      </c>
      <c r="B947" s="6">
        <f>INDEX('11:11'!$B$47:$G$47,IF(ISNUMBER(SEARCH("?0000",B339)),1,IF(ISNUMBER(SEARCH("?1000",B339)),2,IF(ISNUMBER(SEARCH("??100",B339)),3,IF(ISNUMBER(SEARCH("???10",B339)),4,IF(ISNUMBER(SEARCH("??001",B339)),6,5))))))</f>
        <v>0</v>
      </c>
      <c r="C947" s="10"/>
    </row>
    <row r="948" spans="1:3">
      <c r="A948" s="21">
        <v>317</v>
      </c>
      <c r="B948" s="6">
        <f>INDEX('11:11'!$B$47:$G$47,IF(ISNUMBER(SEARCH("?0000",B340)),1,IF(ISNUMBER(SEARCH("?1000",B340)),2,IF(ISNUMBER(SEARCH("??100",B340)),3,IF(ISNUMBER(SEARCH("???10",B340)),4,IF(ISNUMBER(SEARCH("??001",B340)),6,5))))))</f>
        <v>0</v>
      </c>
      <c r="C948" s="10"/>
    </row>
    <row r="949" spans="1:3">
      <c r="A949" s="21">
        <v>318</v>
      </c>
      <c r="B949" s="6">
        <f>INDEX('11:11'!$B$47:$G$47,IF(ISNUMBER(SEARCH("?0000",B341)),1,IF(ISNUMBER(SEARCH("?1000",B341)),2,IF(ISNUMBER(SEARCH("??100",B341)),3,IF(ISNUMBER(SEARCH("???10",B341)),4,IF(ISNUMBER(SEARCH("??001",B341)),6,5))))))</f>
        <v>0</v>
      </c>
      <c r="C949" s="10"/>
    </row>
    <row r="950" spans="1:3">
      <c r="A950" s="21">
        <v>319</v>
      </c>
      <c r="B950" s="6">
        <f>INDEX('11:11'!$B$47:$G$47,IF(ISNUMBER(SEARCH("?0000",B342)),1,IF(ISNUMBER(SEARCH("?1000",B342)),2,IF(ISNUMBER(SEARCH("??100",B342)),3,IF(ISNUMBER(SEARCH("???10",B342)),4,IF(ISNUMBER(SEARCH("??001",B342)),6,5))))))</f>
        <v>0</v>
      </c>
      <c r="C950" s="10"/>
    </row>
    <row r="951" spans="1:3">
      <c r="A951" s="21">
        <v>320</v>
      </c>
      <c r="B951" s="6">
        <f>INDEX('11:11'!$B$47:$G$47,IF(ISNUMBER(SEARCH("?0000",B343)),1,IF(ISNUMBER(SEARCH("?1000",B343)),2,IF(ISNUMBER(SEARCH("??100",B343)),3,IF(ISNUMBER(SEARCH("???10",B343)),4,IF(ISNUMBER(SEARCH("??001",B343)),6,5))))))</f>
        <v>0</v>
      </c>
      <c r="C951" s="10"/>
    </row>
    <row r="952" spans="1:3">
      <c r="A952" s="21">
        <v>321</v>
      </c>
      <c r="B952" s="6">
        <f>INDEX('11:11'!$B$47:$G$47,IF(ISNUMBER(SEARCH("?0000",B344)),1,IF(ISNUMBER(SEARCH("?1000",B344)),2,IF(ISNUMBER(SEARCH("??100",B344)),3,IF(ISNUMBER(SEARCH("???10",B344)),4,IF(ISNUMBER(SEARCH("??001",B344)),6,5))))))</f>
        <v>0</v>
      </c>
      <c r="C952" s="10"/>
    </row>
    <row r="953" spans="1:3">
      <c r="A953" s="21">
        <v>322</v>
      </c>
      <c r="B953" s="6">
        <f>INDEX('11:11'!$B$47:$G$47,IF(ISNUMBER(SEARCH("?0000",B345)),1,IF(ISNUMBER(SEARCH("?1000",B345)),2,IF(ISNUMBER(SEARCH("??100",B345)),3,IF(ISNUMBER(SEARCH("???10",B345)),4,IF(ISNUMBER(SEARCH("??001",B345)),6,5))))))</f>
        <v>0</v>
      </c>
      <c r="C953" s="10"/>
    </row>
    <row r="954" spans="1:3">
      <c r="A954" s="21">
        <v>323</v>
      </c>
      <c r="B954" s="6">
        <f>INDEX('11:11'!$B$47:$G$47,IF(ISNUMBER(SEARCH("?0000",B346)),1,IF(ISNUMBER(SEARCH("?1000",B346)),2,IF(ISNUMBER(SEARCH("??100",B346)),3,IF(ISNUMBER(SEARCH("???10",B346)),4,IF(ISNUMBER(SEARCH("??001",B346)),6,5))))))</f>
        <v>0</v>
      </c>
      <c r="C954" s="10"/>
    </row>
    <row r="955" spans="1:3">
      <c r="A955" s="21">
        <v>324</v>
      </c>
      <c r="B955" s="6">
        <f>INDEX('11:11'!$B$47:$G$47,IF(ISNUMBER(SEARCH("?0000",B347)),1,IF(ISNUMBER(SEARCH("?1000",B347)),2,IF(ISNUMBER(SEARCH("??100",B347)),3,IF(ISNUMBER(SEARCH("???10",B347)),4,IF(ISNUMBER(SEARCH("??001",B347)),6,5))))))</f>
        <v>0</v>
      </c>
      <c r="C955" s="10"/>
    </row>
    <row r="956" spans="1:3">
      <c r="A956" s="21">
        <v>325</v>
      </c>
      <c r="B956" s="6">
        <f>INDEX('11:11'!$B$47:$G$47,IF(ISNUMBER(SEARCH("?0000",B348)),1,IF(ISNUMBER(SEARCH("?1000",B348)),2,IF(ISNUMBER(SEARCH("??100",B348)),3,IF(ISNUMBER(SEARCH("???10",B348)),4,IF(ISNUMBER(SEARCH("??001",B348)),6,5))))))</f>
        <v>0</v>
      </c>
      <c r="C956" s="10"/>
    </row>
    <row r="957" spans="1:3">
      <c r="A957" s="21">
        <v>326</v>
      </c>
      <c r="B957" s="6">
        <f>INDEX('11:11'!$B$47:$G$47,IF(ISNUMBER(SEARCH("?0000",B349)),1,IF(ISNUMBER(SEARCH("?1000",B349)),2,IF(ISNUMBER(SEARCH("??100",B349)),3,IF(ISNUMBER(SEARCH("???10",B349)),4,IF(ISNUMBER(SEARCH("??001",B349)),6,5))))))</f>
        <v>0</v>
      </c>
      <c r="C957" s="10"/>
    </row>
    <row r="958" spans="1:3">
      <c r="A958" s="21">
        <v>327</v>
      </c>
      <c r="B958" s="6">
        <f>INDEX('11:11'!$B$47:$G$47,IF(ISNUMBER(SEARCH("?0000",B350)),1,IF(ISNUMBER(SEARCH("?1000",B350)),2,IF(ISNUMBER(SEARCH("??100",B350)),3,IF(ISNUMBER(SEARCH("???10",B350)),4,IF(ISNUMBER(SEARCH("??001",B350)),6,5))))))</f>
        <v>0</v>
      </c>
      <c r="C958" s="10"/>
    </row>
    <row r="959" spans="1:3">
      <c r="A959" s="21">
        <v>328</v>
      </c>
      <c r="B959" s="6">
        <f>INDEX('11:11'!$B$47:$G$47,IF(ISNUMBER(SEARCH("?0000",B351)),1,IF(ISNUMBER(SEARCH("?1000",B351)),2,IF(ISNUMBER(SEARCH("??100",B351)),3,IF(ISNUMBER(SEARCH("???10",B351)),4,IF(ISNUMBER(SEARCH("??001",B351)),6,5))))))</f>
        <v>0</v>
      </c>
      <c r="C959" s="10"/>
    </row>
    <row r="960" spans="1:3">
      <c r="A960" s="21">
        <v>329</v>
      </c>
      <c r="B960" s="6">
        <f>INDEX('11:11'!$B$47:$G$47,IF(ISNUMBER(SEARCH("?0000",B352)),1,IF(ISNUMBER(SEARCH("?1000",B352)),2,IF(ISNUMBER(SEARCH("??100",B352)),3,IF(ISNUMBER(SEARCH("???10",B352)),4,IF(ISNUMBER(SEARCH("??001",B352)),6,5))))))</f>
        <v>0</v>
      </c>
      <c r="C960" s="10"/>
    </row>
    <row r="961" spans="1:3">
      <c r="A961" s="21">
        <v>330</v>
      </c>
      <c r="B961" s="6">
        <f>INDEX('11:11'!$B$47:$G$47,IF(ISNUMBER(SEARCH("?0000",B353)),1,IF(ISNUMBER(SEARCH("?1000",B353)),2,IF(ISNUMBER(SEARCH("??100",B353)),3,IF(ISNUMBER(SEARCH("???10",B353)),4,IF(ISNUMBER(SEARCH("??001",B353)),6,5))))))</f>
        <v>0</v>
      </c>
      <c r="C961" s="10"/>
    </row>
    <row r="962" spans="1:3">
      <c r="A962" s="21">
        <v>331</v>
      </c>
      <c r="B962" s="6">
        <f>INDEX('11:11'!$B$47:$G$47,IF(ISNUMBER(SEARCH("?0000",B354)),1,IF(ISNUMBER(SEARCH("?1000",B354)),2,IF(ISNUMBER(SEARCH("??100",B354)),3,IF(ISNUMBER(SEARCH("???10",B354)),4,IF(ISNUMBER(SEARCH("??001",B354)),6,5))))))</f>
        <v>0</v>
      </c>
      <c r="C962" s="10"/>
    </row>
    <row r="963" spans="1:3">
      <c r="A963" s="21">
        <v>332</v>
      </c>
      <c r="B963" s="6">
        <f>INDEX('11:11'!$B$47:$G$47,IF(ISNUMBER(SEARCH("?0000",B355)),1,IF(ISNUMBER(SEARCH("?1000",B355)),2,IF(ISNUMBER(SEARCH("??100",B355)),3,IF(ISNUMBER(SEARCH("???10",B355)),4,IF(ISNUMBER(SEARCH("??001",B355)),6,5))))))</f>
        <v>0</v>
      </c>
      <c r="C963" s="10"/>
    </row>
    <row r="964" spans="1:3">
      <c r="A964" s="21">
        <v>333</v>
      </c>
      <c r="B964" s="6">
        <f>INDEX('11:11'!$B$47:$G$47,IF(ISNUMBER(SEARCH("?0000",B356)),1,IF(ISNUMBER(SEARCH("?1000",B356)),2,IF(ISNUMBER(SEARCH("??100",B356)),3,IF(ISNUMBER(SEARCH("???10",B356)),4,IF(ISNUMBER(SEARCH("??001",B356)),6,5))))))</f>
        <v>0</v>
      </c>
      <c r="C964" s="10"/>
    </row>
    <row r="965" spans="1:3">
      <c r="A965" s="21">
        <v>334</v>
      </c>
      <c r="B965" s="6">
        <f>INDEX('11:11'!$B$47:$G$47,IF(ISNUMBER(SEARCH("?0000",B357)),1,IF(ISNUMBER(SEARCH("?1000",B357)),2,IF(ISNUMBER(SEARCH("??100",B357)),3,IF(ISNUMBER(SEARCH("???10",B357)),4,IF(ISNUMBER(SEARCH("??001",B357)),6,5))))))</f>
        <v>0</v>
      </c>
      <c r="C965" s="10"/>
    </row>
    <row r="966" spans="1:3">
      <c r="A966" s="21">
        <v>335</v>
      </c>
      <c r="B966" s="6">
        <f>INDEX('11:11'!$B$47:$G$47,IF(ISNUMBER(SEARCH("?0000",B358)),1,IF(ISNUMBER(SEARCH("?1000",B358)),2,IF(ISNUMBER(SEARCH("??100",B358)),3,IF(ISNUMBER(SEARCH("???10",B358)),4,IF(ISNUMBER(SEARCH("??001",B358)),6,5))))))</f>
        <v>0</v>
      </c>
      <c r="C966" s="10"/>
    </row>
    <row r="967" spans="1:3">
      <c r="A967" s="21">
        <v>336</v>
      </c>
      <c r="B967" s="6">
        <f>INDEX('11:11'!$B$47:$G$47,IF(ISNUMBER(SEARCH("?0000",B359)),1,IF(ISNUMBER(SEARCH("?1000",B359)),2,IF(ISNUMBER(SEARCH("??100",B359)),3,IF(ISNUMBER(SEARCH("???10",B359)),4,IF(ISNUMBER(SEARCH("??001",B359)),6,5))))))</f>
        <v>0</v>
      </c>
      <c r="C967" s="10"/>
    </row>
    <row r="968" spans="1:3">
      <c r="A968" s="21">
        <v>337</v>
      </c>
      <c r="B968" s="6">
        <f>INDEX('11:11'!$B$47:$G$47,IF(ISNUMBER(SEARCH("?0000",B360)),1,IF(ISNUMBER(SEARCH("?1000",B360)),2,IF(ISNUMBER(SEARCH("??100",B360)),3,IF(ISNUMBER(SEARCH("???10",B360)),4,IF(ISNUMBER(SEARCH("??001",B360)),6,5))))))</f>
        <v>0</v>
      </c>
      <c r="C968" s="10"/>
    </row>
    <row r="969" spans="1:3">
      <c r="A969" s="21">
        <v>338</v>
      </c>
      <c r="B969" s="6">
        <f>INDEX('11:11'!$B$47:$G$47,IF(ISNUMBER(SEARCH("?0000",B361)),1,IF(ISNUMBER(SEARCH("?1000",B361)),2,IF(ISNUMBER(SEARCH("??100",B361)),3,IF(ISNUMBER(SEARCH("???10",B361)),4,IF(ISNUMBER(SEARCH("??001",B361)),6,5))))))</f>
        <v>0</v>
      </c>
      <c r="C969" s="10"/>
    </row>
    <row r="970" spans="1:3">
      <c r="A970" s="21">
        <v>339</v>
      </c>
      <c r="B970" s="6">
        <f>INDEX('11:11'!$B$47:$G$47,IF(ISNUMBER(SEARCH("?0000",B362)),1,IF(ISNUMBER(SEARCH("?1000",B362)),2,IF(ISNUMBER(SEARCH("??100",B362)),3,IF(ISNUMBER(SEARCH("???10",B362)),4,IF(ISNUMBER(SEARCH("??001",B362)),6,5))))))</f>
        <v>0</v>
      </c>
      <c r="C970" s="10"/>
    </row>
    <row r="971" spans="1:3">
      <c r="A971" s="21">
        <v>340</v>
      </c>
      <c r="B971" s="6">
        <f>INDEX('11:11'!$B$47:$G$47,IF(ISNUMBER(SEARCH("?0000",B363)),1,IF(ISNUMBER(SEARCH("?1000",B363)),2,IF(ISNUMBER(SEARCH("??100",B363)),3,IF(ISNUMBER(SEARCH("???10",B363)),4,IF(ISNUMBER(SEARCH("??001",B363)),6,5))))))</f>
        <v>0</v>
      </c>
      <c r="C971" s="10"/>
    </row>
    <row r="972" spans="1:3">
      <c r="A972" s="21">
        <v>341</v>
      </c>
      <c r="B972" s="6">
        <f>INDEX('11:11'!$B$47:$G$47,IF(ISNUMBER(SEARCH("?0000",B364)),1,IF(ISNUMBER(SEARCH("?1000",B364)),2,IF(ISNUMBER(SEARCH("??100",B364)),3,IF(ISNUMBER(SEARCH("???10",B364)),4,IF(ISNUMBER(SEARCH("??001",B364)),6,5))))))</f>
        <v>0</v>
      </c>
      <c r="C972" s="10"/>
    </row>
    <row r="973" spans="1:3">
      <c r="A973" s="21">
        <v>342</v>
      </c>
      <c r="B973" s="6">
        <f>INDEX('11:11'!$B$47:$G$47,IF(ISNUMBER(SEARCH("?0000",B365)),1,IF(ISNUMBER(SEARCH("?1000",B365)),2,IF(ISNUMBER(SEARCH("??100",B365)),3,IF(ISNUMBER(SEARCH("???10",B365)),4,IF(ISNUMBER(SEARCH("??001",B365)),6,5))))))</f>
        <v>0</v>
      </c>
      <c r="C973" s="10"/>
    </row>
    <row r="974" spans="1:3">
      <c r="A974" s="21">
        <v>343</v>
      </c>
      <c r="B974" s="6">
        <f>INDEX('11:11'!$B$47:$G$47,IF(ISNUMBER(SEARCH("?0000",B366)),1,IF(ISNUMBER(SEARCH("?1000",B366)),2,IF(ISNUMBER(SEARCH("??100",B366)),3,IF(ISNUMBER(SEARCH("???10",B366)),4,IF(ISNUMBER(SEARCH("??001",B366)),6,5))))))</f>
        <v>0</v>
      </c>
      <c r="C974" s="10"/>
    </row>
    <row r="975" spans="1:3">
      <c r="A975" s="21">
        <v>344</v>
      </c>
      <c r="B975" s="6">
        <f>INDEX('11:11'!$B$47:$G$47,IF(ISNUMBER(SEARCH("?0000",B367)),1,IF(ISNUMBER(SEARCH("?1000",B367)),2,IF(ISNUMBER(SEARCH("??100",B367)),3,IF(ISNUMBER(SEARCH("???10",B367)),4,IF(ISNUMBER(SEARCH("??001",B367)),6,5))))))</f>
        <v>0</v>
      </c>
      <c r="C975" s="10"/>
    </row>
    <row r="976" spans="1:3">
      <c r="A976" s="21">
        <v>345</v>
      </c>
      <c r="B976" s="6">
        <f>INDEX('11:11'!$B$47:$G$47,IF(ISNUMBER(SEARCH("?0000",B368)),1,IF(ISNUMBER(SEARCH("?1000",B368)),2,IF(ISNUMBER(SEARCH("??100",B368)),3,IF(ISNUMBER(SEARCH("???10",B368)),4,IF(ISNUMBER(SEARCH("??001",B368)),6,5))))))</f>
        <v>0</v>
      </c>
      <c r="C976" s="10"/>
    </row>
    <row r="977" spans="1:3">
      <c r="A977" s="21">
        <v>346</v>
      </c>
      <c r="B977" s="6">
        <f>INDEX('11:11'!$B$47:$G$47,IF(ISNUMBER(SEARCH("?0000",B369)),1,IF(ISNUMBER(SEARCH("?1000",B369)),2,IF(ISNUMBER(SEARCH("??100",B369)),3,IF(ISNUMBER(SEARCH("???10",B369)),4,IF(ISNUMBER(SEARCH("??001",B369)),6,5))))))</f>
        <v>0</v>
      </c>
      <c r="C977" s="10"/>
    </row>
    <row r="978" spans="1:3">
      <c r="A978" s="21">
        <v>347</v>
      </c>
      <c r="B978" s="6">
        <f>INDEX('11:11'!$B$47:$G$47,IF(ISNUMBER(SEARCH("?0000",B370)),1,IF(ISNUMBER(SEARCH("?1000",B370)),2,IF(ISNUMBER(SEARCH("??100",B370)),3,IF(ISNUMBER(SEARCH("???10",B370)),4,IF(ISNUMBER(SEARCH("??001",B370)),6,5))))))</f>
        <v>0</v>
      </c>
      <c r="C978" s="10"/>
    </row>
    <row r="979" spans="1:3">
      <c r="A979" s="21">
        <v>348</v>
      </c>
      <c r="B979" s="6">
        <f>INDEX('11:11'!$B$47:$G$47,IF(ISNUMBER(SEARCH("?0000",B371)),1,IF(ISNUMBER(SEARCH("?1000",B371)),2,IF(ISNUMBER(SEARCH("??100",B371)),3,IF(ISNUMBER(SEARCH("???10",B371)),4,IF(ISNUMBER(SEARCH("??001",B371)),6,5))))))</f>
        <v>0</v>
      </c>
      <c r="C979" s="10"/>
    </row>
    <row r="980" spans="1:3">
      <c r="A980" s="21">
        <v>349</v>
      </c>
      <c r="B980" s="6">
        <f>INDEX('11:11'!$B$47:$G$47,IF(ISNUMBER(SEARCH("?0000",B372)),1,IF(ISNUMBER(SEARCH("?1000",B372)),2,IF(ISNUMBER(SEARCH("??100",B372)),3,IF(ISNUMBER(SEARCH("???10",B372)),4,IF(ISNUMBER(SEARCH("??001",B372)),6,5))))))</f>
        <v>0</v>
      </c>
      <c r="C980" s="10"/>
    </row>
    <row r="981" spans="1:3">
      <c r="A981" s="21">
        <v>350</v>
      </c>
      <c r="B981" s="6">
        <f>INDEX('11:11'!$B$47:$G$47,IF(ISNUMBER(SEARCH("?0000",B373)),1,IF(ISNUMBER(SEARCH("?1000",B373)),2,IF(ISNUMBER(SEARCH("??100",B373)),3,IF(ISNUMBER(SEARCH("???10",B373)),4,IF(ISNUMBER(SEARCH("??001",B373)),6,5))))))</f>
        <v>0</v>
      </c>
      <c r="C981" s="10"/>
    </row>
    <row r="982" spans="1:3">
      <c r="A982" s="21">
        <v>351</v>
      </c>
      <c r="B982" s="6">
        <f>INDEX('11:11'!$B$47:$G$47,IF(ISNUMBER(SEARCH("?0000",B374)),1,IF(ISNUMBER(SEARCH("?1000",B374)),2,IF(ISNUMBER(SEARCH("??100",B374)),3,IF(ISNUMBER(SEARCH("???10",B374)),4,IF(ISNUMBER(SEARCH("??001",B374)),6,5))))))</f>
        <v>0</v>
      </c>
      <c r="C982" s="10"/>
    </row>
    <row r="983" spans="1:3">
      <c r="A983" s="21">
        <v>352</v>
      </c>
      <c r="B983" s="6">
        <f>INDEX('11:11'!$B$47:$G$47,IF(ISNUMBER(SEARCH("?0000",B375)),1,IF(ISNUMBER(SEARCH("?1000",B375)),2,IF(ISNUMBER(SEARCH("??100",B375)),3,IF(ISNUMBER(SEARCH("???10",B375)),4,IF(ISNUMBER(SEARCH("??001",B375)),6,5))))))</f>
        <v>0</v>
      </c>
      <c r="C983" s="10"/>
    </row>
    <row r="984" spans="1:3">
      <c r="A984" s="21">
        <v>353</v>
      </c>
      <c r="B984" s="6">
        <f>INDEX('11:11'!$B$47:$G$47,IF(ISNUMBER(SEARCH("?0000",B376)),1,IF(ISNUMBER(SEARCH("?1000",B376)),2,IF(ISNUMBER(SEARCH("??100",B376)),3,IF(ISNUMBER(SEARCH("???10",B376)),4,IF(ISNUMBER(SEARCH("??001",B376)),6,5))))))</f>
        <v>0</v>
      </c>
      <c r="C984" s="10"/>
    </row>
    <row r="985" spans="1:3">
      <c r="A985" s="21">
        <v>354</v>
      </c>
      <c r="B985" s="6">
        <f>INDEX('11:11'!$B$47:$G$47,IF(ISNUMBER(SEARCH("?0000",B377)),1,IF(ISNUMBER(SEARCH("?1000",B377)),2,IF(ISNUMBER(SEARCH("??100",B377)),3,IF(ISNUMBER(SEARCH("???10",B377)),4,IF(ISNUMBER(SEARCH("??001",B377)),6,5))))))</f>
        <v>0</v>
      </c>
      <c r="C985" s="10"/>
    </row>
    <row r="986" spans="1:3">
      <c r="A986" s="21">
        <v>355</v>
      </c>
      <c r="B986" s="6">
        <f>INDEX('11:11'!$B$47:$G$47,IF(ISNUMBER(SEARCH("?0000",B378)),1,IF(ISNUMBER(SEARCH("?1000",B378)),2,IF(ISNUMBER(SEARCH("??100",B378)),3,IF(ISNUMBER(SEARCH("???10",B378)),4,IF(ISNUMBER(SEARCH("??001",B378)),6,5))))))</f>
        <v>0</v>
      </c>
      <c r="C986" s="10"/>
    </row>
    <row r="987" spans="1:3">
      <c r="A987" s="21">
        <v>356</v>
      </c>
      <c r="B987" s="6">
        <f>INDEX('11:11'!$B$47:$G$47,IF(ISNUMBER(SEARCH("?0000",B379)),1,IF(ISNUMBER(SEARCH("?1000",B379)),2,IF(ISNUMBER(SEARCH("??100",B379)),3,IF(ISNUMBER(SEARCH("???10",B379)),4,IF(ISNUMBER(SEARCH("??001",B379)),6,5))))))</f>
        <v>0</v>
      </c>
      <c r="C987" s="10"/>
    </row>
    <row r="988" spans="1:3">
      <c r="A988" s="21">
        <v>357</v>
      </c>
      <c r="B988" s="6">
        <f>INDEX('11:11'!$B$47:$G$47,IF(ISNUMBER(SEARCH("?0000",B380)),1,IF(ISNUMBER(SEARCH("?1000",B380)),2,IF(ISNUMBER(SEARCH("??100",B380)),3,IF(ISNUMBER(SEARCH("???10",B380)),4,IF(ISNUMBER(SEARCH("??001",B380)),6,5))))))</f>
        <v>0</v>
      </c>
      <c r="C988" s="10"/>
    </row>
    <row r="989" spans="1:3">
      <c r="A989" s="21">
        <v>358</v>
      </c>
      <c r="B989" s="6">
        <f>INDEX('11:11'!$B$47:$G$47,IF(ISNUMBER(SEARCH("?0000",B381)),1,IF(ISNUMBER(SEARCH("?1000",B381)),2,IF(ISNUMBER(SEARCH("??100",B381)),3,IF(ISNUMBER(SEARCH("???10",B381)),4,IF(ISNUMBER(SEARCH("??001",B381)),6,5))))))</f>
        <v>0</v>
      </c>
      <c r="C989" s="10"/>
    </row>
    <row r="990" spans="1:3">
      <c r="A990" s="21">
        <v>359</v>
      </c>
      <c r="B990" s="6">
        <f>INDEX('11:11'!$B$47:$G$47,IF(ISNUMBER(SEARCH("?0000",B382)),1,IF(ISNUMBER(SEARCH("?1000",B382)),2,IF(ISNUMBER(SEARCH("??100",B382)),3,IF(ISNUMBER(SEARCH("???10",B382)),4,IF(ISNUMBER(SEARCH("??001",B382)),6,5))))))</f>
        <v>0</v>
      </c>
      <c r="C990" s="10"/>
    </row>
    <row r="991" spans="1:3">
      <c r="A991" s="21">
        <v>360</v>
      </c>
      <c r="B991" s="6">
        <f>INDEX('11:11'!$B$47:$G$47,IF(ISNUMBER(SEARCH("?0000",B383)),1,IF(ISNUMBER(SEARCH("?1000",B383)),2,IF(ISNUMBER(SEARCH("??100",B383)),3,IF(ISNUMBER(SEARCH("???10",B383)),4,IF(ISNUMBER(SEARCH("??001",B383)),6,5))))))</f>
        <v>0</v>
      </c>
      <c r="C991" s="10"/>
    </row>
    <row r="992" spans="1:3">
      <c r="A992" s="21">
        <v>361</v>
      </c>
      <c r="B992" s="6">
        <f>INDEX('11:11'!$B$47:$G$47,IF(ISNUMBER(SEARCH("?0000",B384)),1,IF(ISNUMBER(SEARCH("?1000",B384)),2,IF(ISNUMBER(SEARCH("??100",B384)),3,IF(ISNUMBER(SEARCH("???10",B384)),4,IF(ISNUMBER(SEARCH("??001",B384)),6,5))))))</f>
        <v>0</v>
      </c>
      <c r="C992" s="10"/>
    </row>
    <row r="993" spans="1:3">
      <c r="A993" s="21">
        <v>362</v>
      </c>
      <c r="B993" s="6">
        <f>INDEX('11:11'!$B$47:$G$47,IF(ISNUMBER(SEARCH("?0000",B385)),1,IF(ISNUMBER(SEARCH("?1000",B385)),2,IF(ISNUMBER(SEARCH("??100",B385)),3,IF(ISNUMBER(SEARCH("???10",B385)),4,IF(ISNUMBER(SEARCH("??001",B385)),6,5))))))</f>
        <v>0</v>
      </c>
      <c r="C993" s="10"/>
    </row>
    <row r="994" spans="1:3">
      <c r="A994" s="21">
        <v>363</v>
      </c>
      <c r="B994" s="6">
        <f>INDEX('11:11'!$B$47:$G$47,IF(ISNUMBER(SEARCH("?0000",B386)),1,IF(ISNUMBER(SEARCH("?1000",B386)),2,IF(ISNUMBER(SEARCH("??100",B386)),3,IF(ISNUMBER(SEARCH("???10",B386)),4,IF(ISNUMBER(SEARCH("??001",B386)),6,5))))))</f>
        <v>0</v>
      </c>
      <c r="C994" s="10"/>
    </row>
    <row r="995" spans="1:3">
      <c r="A995" s="21">
        <v>364</v>
      </c>
      <c r="B995" s="6">
        <f>INDEX('11:11'!$B$47:$G$47,IF(ISNUMBER(SEARCH("?0000",B387)),1,IF(ISNUMBER(SEARCH("?1000",B387)),2,IF(ISNUMBER(SEARCH("??100",B387)),3,IF(ISNUMBER(SEARCH("???10",B387)),4,IF(ISNUMBER(SEARCH("??001",B387)),6,5))))))</f>
        <v>0</v>
      </c>
      <c r="C995" s="10"/>
    </row>
    <row r="996" spans="1:3">
      <c r="A996" s="21">
        <v>365</v>
      </c>
      <c r="B996" s="6">
        <f>INDEX('11:11'!$B$47:$G$47,IF(ISNUMBER(SEARCH("?0000",B388)),1,IF(ISNUMBER(SEARCH("?1000",B388)),2,IF(ISNUMBER(SEARCH("??100",B388)),3,IF(ISNUMBER(SEARCH("???10",B388)),4,IF(ISNUMBER(SEARCH("??001",B388)),6,5))))))</f>
        <v>0</v>
      </c>
      <c r="C996" s="10"/>
    </row>
    <row r="997" spans="1:3">
      <c r="A997" s="21">
        <v>366</v>
      </c>
      <c r="B997" s="6">
        <f>INDEX('11:11'!$B$47:$G$47,IF(ISNUMBER(SEARCH("?0000",B389)),1,IF(ISNUMBER(SEARCH("?1000",B389)),2,IF(ISNUMBER(SEARCH("??100",B389)),3,IF(ISNUMBER(SEARCH("???10",B389)),4,IF(ISNUMBER(SEARCH("??001",B389)),6,5))))))</f>
        <v>0</v>
      </c>
      <c r="C997" s="10"/>
    </row>
    <row r="998" spans="1:3">
      <c r="A998" s="21">
        <v>367</v>
      </c>
      <c r="B998" s="6">
        <f>INDEX('11:11'!$B$47:$G$47,IF(ISNUMBER(SEARCH("?0000",B390)),1,IF(ISNUMBER(SEARCH("?1000",B390)),2,IF(ISNUMBER(SEARCH("??100",B390)),3,IF(ISNUMBER(SEARCH("???10",B390)),4,IF(ISNUMBER(SEARCH("??001",B390)),6,5))))))</f>
        <v>0</v>
      </c>
      <c r="C998" s="10"/>
    </row>
    <row r="999" spans="1:3">
      <c r="A999" s="21">
        <v>368</v>
      </c>
      <c r="B999" s="6">
        <f>INDEX('11:11'!$B$47:$G$47,IF(ISNUMBER(SEARCH("?0000",B391)),1,IF(ISNUMBER(SEARCH("?1000",B391)),2,IF(ISNUMBER(SEARCH("??100",B391)),3,IF(ISNUMBER(SEARCH("???10",B391)),4,IF(ISNUMBER(SEARCH("??001",B391)),6,5))))))</f>
        <v>0</v>
      </c>
      <c r="C999" s="10"/>
    </row>
    <row r="1000" spans="1:3">
      <c r="A1000" s="21">
        <v>369</v>
      </c>
      <c r="B1000" s="6">
        <f>INDEX('11:11'!$B$47:$G$47,IF(ISNUMBER(SEARCH("?0000",B392)),1,IF(ISNUMBER(SEARCH("?1000",B392)),2,IF(ISNUMBER(SEARCH("??100",B392)),3,IF(ISNUMBER(SEARCH("???10",B392)),4,IF(ISNUMBER(SEARCH("??001",B392)),6,5))))))</f>
        <v>0</v>
      </c>
      <c r="C1000" s="10"/>
    </row>
    <row r="1001" spans="1:3">
      <c r="A1001" s="21">
        <v>370</v>
      </c>
      <c r="B1001" s="6">
        <f>INDEX('11:11'!$B$47:$G$47,IF(ISNUMBER(SEARCH("?0000",B393)),1,IF(ISNUMBER(SEARCH("?1000",B393)),2,IF(ISNUMBER(SEARCH("??100",B393)),3,IF(ISNUMBER(SEARCH("???10",B393)),4,IF(ISNUMBER(SEARCH("??001",B393)),6,5))))))</f>
        <v>0</v>
      </c>
      <c r="C1001" s="10"/>
    </row>
    <row r="1002" spans="1:3">
      <c r="A1002" s="21">
        <v>371</v>
      </c>
      <c r="B1002" s="6">
        <f>INDEX('11:11'!$B$47:$G$47,IF(ISNUMBER(SEARCH("?0000",B394)),1,IF(ISNUMBER(SEARCH("?1000",B394)),2,IF(ISNUMBER(SEARCH("??100",B394)),3,IF(ISNUMBER(SEARCH("???10",B394)),4,IF(ISNUMBER(SEARCH("??001",B394)),6,5))))))</f>
        <v>0</v>
      </c>
      <c r="C1002" s="10"/>
    </row>
    <row r="1003" spans="1:3">
      <c r="A1003" s="21">
        <v>372</v>
      </c>
      <c r="B1003" s="6">
        <f>INDEX('11:11'!$B$47:$G$47,IF(ISNUMBER(SEARCH("?0000",B395)),1,IF(ISNUMBER(SEARCH("?1000",B395)),2,IF(ISNUMBER(SEARCH("??100",B395)),3,IF(ISNUMBER(SEARCH("???10",B395)),4,IF(ISNUMBER(SEARCH("??001",B395)),6,5))))))</f>
        <v>0</v>
      </c>
      <c r="C1003" s="10"/>
    </row>
    <row r="1004" spans="1:3">
      <c r="A1004" s="21">
        <v>373</v>
      </c>
      <c r="B1004" s="6">
        <f>INDEX('11:11'!$B$47:$G$47,IF(ISNUMBER(SEARCH("?0000",B396)),1,IF(ISNUMBER(SEARCH("?1000",B396)),2,IF(ISNUMBER(SEARCH("??100",B396)),3,IF(ISNUMBER(SEARCH("???10",B396)),4,IF(ISNUMBER(SEARCH("??001",B396)),6,5))))))</f>
        <v>0</v>
      </c>
      <c r="C1004" s="10"/>
    </row>
    <row r="1005" spans="1:3">
      <c r="A1005" s="21">
        <v>374</v>
      </c>
      <c r="B1005" s="6">
        <f>INDEX('11:11'!$B$47:$G$47,IF(ISNUMBER(SEARCH("?0000",B397)),1,IF(ISNUMBER(SEARCH("?1000",B397)),2,IF(ISNUMBER(SEARCH("??100",B397)),3,IF(ISNUMBER(SEARCH("???10",B397)),4,IF(ISNUMBER(SEARCH("??001",B397)),6,5))))))</f>
        <v>0</v>
      </c>
      <c r="C1005" s="10"/>
    </row>
    <row r="1006" spans="1:3">
      <c r="A1006" s="21">
        <v>375</v>
      </c>
      <c r="B1006" s="6">
        <f>INDEX('11:11'!$B$47:$G$47,IF(ISNUMBER(SEARCH("?0000",B398)),1,IF(ISNUMBER(SEARCH("?1000",B398)),2,IF(ISNUMBER(SEARCH("??100",B398)),3,IF(ISNUMBER(SEARCH("???10",B398)),4,IF(ISNUMBER(SEARCH("??001",B398)),6,5))))))</f>
        <v>0</v>
      </c>
      <c r="C1006" s="10"/>
    </row>
    <row r="1007" spans="1:3">
      <c r="A1007" s="21">
        <v>376</v>
      </c>
      <c r="B1007" s="6">
        <f>INDEX('11:11'!$B$47:$G$47,IF(ISNUMBER(SEARCH("?0000",B399)),1,IF(ISNUMBER(SEARCH("?1000",B399)),2,IF(ISNUMBER(SEARCH("??100",B399)),3,IF(ISNUMBER(SEARCH("???10",B399)),4,IF(ISNUMBER(SEARCH("??001",B399)),6,5))))))</f>
        <v>0</v>
      </c>
      <c r="C1007" s="10"/>
    </row>
    <row r="1008" spans="1:3">
      <c r="A1008" s="21">
        <v>377</v>
      </c>
      <c r="B1008" s="6">
        <f>INDEX('11:11'!$B$47:$G$47,IF(ISNUMBER(SEARCH("?0000",B400)),1,IF(ISNUMBER(SEARCH("?1000",B400)),2,IF(ISNUMBER(SEARCH("??100",B400)),3,IF(ISNUMBER(SEARCH("???10",B400)),4,IF(ISNUMBER(SEARCH("??001",B400)),6,5))))))</f>
        <v>0</v>
      </c>
      <c r="C1008" s="10"/>
    </row>
    <row r="1009" spans="1:3">
      <c r="A1009" s="21">
        <v>378</v>
      </c>
      <c r="B1009" s="6">
        <f>INDEX('11:11'!$B$47:$G$47,IF(ISNUMBER(SEARCH("?0000",B401)),1,IF(ISNUMBER(SEARCH("?1000",B401)),2,IF(ISNUMBER(SEARCH("??100",B401)),3,IF(ISNUMBER(SEARCH("???10",B401)),4,IF(ISNUMBER(SEARCH("??001",B401)),6,5))))))</f>
        <v>0</v>
      </c>
      <c r="C1009" s="10"/>
    </row>
    <row r="1010" spans="1:3">
      <c r="A1010" s="21">
        <v>379</v>
      </c>
      <c r="B1010" s="6">
        <f>INDEX('11:11'!$B$47:$G$47,IF(ISNUMBER(SEARCH("?0000",B402)),1,IF(ISNUMBER(SEARCH("?1000",B402)),2,IF(ISNUMBER(SEARCH("??100",B402)),3,IF(ISNUMBER(SEARCH("???10",B402)),4,IF(ISNUMBER(SEARCH("??001",B402)),6,5))))))</f>
        <v>0</v>
      </c>
      <c r="C1010" s="10"/>
    </row>
    <row r="1011" spans="1:3">
      <c r="A1011" s="21">
        <v>380</v>
      </c>
      <c r="B1011" s="6">
        <f>INDEX('11:11'!$B$47:$G$47,IF(ISNUMBER(SEARCH("?0000",B403)),1,IF(ISNUMBER(SEARCH("?1000",B403)),2,IF(ISNUMBER(SEARCH("??100",B403)),3,IF(ISNUMBER(SEARCH("???10",B403)),4,IF(ISNUMBER(SEARCH("??001",B403)),6,5))))))</f>
        <v>0</v>
      </c>
      <c r="C1011" s="10"/>
    </row>
    <row r="1012" spans="1:3">
      <c r="A1012" s="21">
        <v>381</v>
      </c>
      <c r="B1012" s="6">
        <f>INDEX('11:11'!$B$47:$G$47,IF(ISNUMBER(SEARCH("?0000",B404)),1,IF(ISNUMBER(SEARCH("?1000",B404)),2,IF(ISNUMBER(SEARCH("??100",B404)),3,IF(ISNUMBER(SEARCH("???10",B404)),4,IF(ISNUMBER(SEARCH("??001",B404)),6,5))))))</f>
        <v>0</v>
      </c>
      <c r="C1012" s="10"/>
    </row>
    <row r="1013" spans="1:3">
      <c r="A1013" s="21">
        <v>382</v>
      </c>
      <c r="B1013" s="6">
        <f>INDEX('11:11'!$B$47:$G$47,IF(ISNUMBER(SEARCH("?0000",B405)),1,IF(ISNUMBER(SEARCH("?1000",B405)),2,IF(ISNUMBER(SEARCH("??100",B405)),3,IF(ISNUMBER(SEARCH("???10",B405)),4,IF(ISNUMBER(SEARCH("??001",B405)),6,5))))))</f>
        <v>0</v>
      </c>
      <c r="C1013" s="10"/>
    </row>
    <row r="1014" spans="1:3">
      <c r="A1014" s="21">
        <v>383</v>
      </c>
      <c r="B1014" s="6">
        <f>INDEX('11:11'!$B$47:$G$47,IF(ISNUMBER(SEARCH("?0000",B406)),1,IF(ISNUMBER(SEARCH("?1000",B406)),2,IF(ISNUMBER(SEARCH("??100",B406)),3,IF(ISNUMBER(SEARCH("???10",B406)),4,IF(ISNUMBER(SEARCH("??001",B406)),6,5))))))</f>
        <v>0</v>
      </c>
      <c r="C1014" s="10"/>
    </row>
    <row r="1015" spans="1:3">
      <c r="A1015" s="21">
        <v>384</v>
      </c>
      <c r="B1015" s="6">
        <f>INDEX('11:11'!$B$47:$G$47,IF(ISNUMBER(SEARCH("?0000",B407)),1,IF(ISNUMBER(SEARCH("?1000",B407)),2,IF(ISNUMBER(SEARCH("??100",B407)),3,IF(ISNUMBER(SEARCH("???10",B407)),4,IF(ISNUMBER(SEARCH("??001",B407)),6,5))))))</f>
        <v>0</v>
      </c>
      <c r="C1015" s="10"/>
    </row>
    <row r="1016" spans="1:3">
      <c r="A1016" s="21">
        <v>385</v>
      </c>
      <c r="B1016" s="6">
        <f>INDEX('11:11'!$B$47:$G$47,IF(ISNUMBER(SEARCH("?0000",B408)),1,IF(ISNUMBER(SEARCH("?1000",B408)),2,IF(ISNUMBER(SEARCH("??100",B408)),3,IF(ISNUMBER(SEARCH("???10",B408)),4,IF(ISNUMBER(SEARCH("??001",B408)),6,5))))))</f>
        <v>0</v>
      </c>
      <c r="C1016" s="10"/>
    </row>
    <row r="1017" spans="1:3">
      <c r="A1017" s="21">
        <v>386</v>
      </c>
      <c r="B1017" s="6">
        <f>INDEX('11:11'!$B$47:$G$47,IF(ISNUMBER(SEARCH("?0000",B409)),1,IF(ISNUMBER(SEARCH("?1000",B409)),2,IF(ISNUMBER(SEARCH("??100",B409)),3,IF(ISNUMBER(SEARCH("???10",B409)),4,IF(ISNUMBER(SEARCH("??001",B409)),6,5))))))</f>
        <v>0</v>
      </c>
      <c r="C1017" s="10"/>
    </row>
    <row r="1018" spans="1:3">
      <c r="A1018" s="21">
        <v>387</v>
      </c>
      <c r="B1018" s="6">
        <f>INDEX('11:11'!$B$47:$G$47,IF(ISNUMBER(SEARCH("?0000",B410)),1,IF(ISNUMBER(SEARCH("?1000",B410)),2,IF(ISNUMBER(SEARCH("??100",B410)),3,IF(ISNUMBER(SEARCH("???10",B410)),4,IF(ISNUMBER(SEARCH("??001",B410)),6,5))))))</f>
        <v>0</v>
      </c>
      <c r="C1018" s="10"/>
    </row>
    <row r="1019" spans="1:3">
      <c r="A1019" s="21">
        <v>388</v>
      </c>
      <c r="B1019" s="6">
        <f>INDEX('11:11'!$B$47:$G$47,IF(ISNUMBER(SEARCH("?0000",B411)),1,IF(ISNUMBER(SEARCH("?1000",B411)),2,IF(ISNUMBER(SEARCH("??100",B411)),3,IF(ISNUMBER(SEARCH("???10",B411)),4,IF(ISNUMBER(SEARCH("??001",B411)),6,5))))))</f>
        <v>0</v>
      </c>
      <c r="C1019" s="10"/>
    </row>
    <row r="1020" spans="1:3">
      <c r="A1020" s="21">
        <v>389</v>
      </c>
      <c r="B1020" s="6">
        <f>INDEX('11:11'!$B$47:$G$47,IF(ISNUMBER(SEARCH("?0000",B412)),1,IF(ISNUMBER(SEARCH("?1000",B412)),2,IF(ISNUMBER(SEARCH("??100",B412)),3,IF(ISNUMBER(SEARCH("???10",B412)),4,IF(ISNUMBER(SEARCH("??001",B412)),6,5))))))</f>
        <v>0</v>
      </c>
      <c r="C1020" s="10"/>
    </row>
    <row r="1021" spans="1:3">
      <c r="A1021" s="21">
        <v>390</v>
      </c>
      <c r="B1021" s="6">
        <f>INDEX('11:11'!$B$47:$G$47,IF(ISNUMBER(SEARCH("?0000",B413)),1,IF(ISNUMBER(SEARCH("?1000",B413)),2,IF(ISNUMBER(SEARCH("??100",B413)),3,IF(ISNUMBER(SEARCH("???10",B413)),4,IF(ISNUMBER(SEARCH("??001",B413)),6,5))))))</f>
        <v>0</v>
      </c>
      <c r="C1021" s="10"/>
    </row>
    <row r="1022" spans="1:3">
      <c r="A1022" s="21">
        <v>391</v>
      </c>
      <c r="B1022" s="6">
        <f>INDEX('11:11'!$B$47:$G$47,IF(ISNUMBER(SEARCH("?0000",B414)),1,IF(ISNUMBER(SEARCH("?1000",B414)),2,IF(ISNUMBER(SEARCH("??100",B414)),3,IF(ISNUMBER(SEARCH("???10",B414)),4,IF(ISNUMBER(SEARCH("??001",B414)),6,5))))))</f>
        <v>0</v>
      </c>
      <c r="C1022" s="10"/>
    </row>
    <row r="1023" spans="1:3">
      <c r="A1023" s="21">
        <v>392</v>
      </c>
      <c r="B1023" s="6">
        <f>INDEX('11:11'!$B$47:$G$47,IF(ISNUMBER(SEARCH("?0000",B415)),1,IF(ISNUMBER(SEARCH("?1000",B415)),2,IF(ISNUMBER(SEARCH("??100",B415)),3,IF(ISNUMBER(SEARCH("???10",B415)),4,IF(ISNUMBER(SEARCH("??001",B415)),6,5))))))</f>
        <v>0</v>
      </c>
      <c r="C1023" s="10"/>
    </row>
    <row r="1024" spans="1:3">
      <c r="A1024" s="21">
        <v>393</v>
      </c>
      <c r="B1024" s="6">
        <f>INDEX('11:11'!$B$47:$G$47,IF(ISNUMBER(SEARCH("?0000",B416)),1,IF(ISNUMBER(SEARCH("?1000",B416)),2,IF(ISNUMBER(SEARCH("??100",B416)),3,IF(ISNUMBER(SEARCH("???10",B416)),4,IF(ISNUMBER(SEARCH("??001",B416)),6,5))))))</f>
        <v>0</v>
      </c>
      <c r="C1024" s="10"/>
    </row>
    <row r="1025" spans="1:3">
      <c r="A1025" s="21">
        <v>394</v>
      </c>
      <c r="B1025" s="6">
        <f>INDEX('11:11'!$B$47:$G$47,IF(ISNUMBER(SEARCH("?0000",B417)),1,IF(ISNUMBER(SEARCH("?1000",B417)),2,IF(ISNUMBER(SEARCH("??100",B417)),3,IF(ISNUMBER(SEARCH("???10",B417)),4,IF(ISNUMBER(SEARCH("??001",B417)),6,5))))))</f>
        <v>0</v>
      </c>
      <c r="C1025" s="10"/>
    </row>
    <row r="1026" spans="1:3">
      <c r="A1026" s="21">
        <v>395</v>
      </c>
      <c r="B1026" s="6">
        <f>INDEX('11:11'!$B$47:$G$47,IF(ISNUMBER(SEARCH("?0000",B418)),1,IF(ISNUMBER(SEARCH("?1000",B418)),2,IF(ISNUMBER(SEARCH("??100",B418)),3,IF(ISNUMBER(SEARCH("???10",B418)),4,IF(ISNUMBER(SEARCH("??001",B418)),6,5))))))</f>
        <v>0</v>
      </c>
      <c r="C1026" s="10"/>
    </row>
    <row r="1027" spans="1:3">
      <c r="A1027" s="21">
        <v>396</v>
      </c>
      <c r="B1027" s="6">
        <f>INDEX('11:11'!$B$47:$G$47,IF(ISNUMBER(SEARCH("?0000",B419)),1,IF(ISNUMBER(SEARCH("?1000",B419)),2,IF(ISNUMBER(SEARCH("??100",B419)),3,IF(ISNUMBER(SEARCH("???10",B419)),4,IF(ISNUMBER(SEARCH("??001",B419)),6,5))))))</f>
        <v>0</v>
      </c>
      <c r="C1027" s="10"/>
    </row>
    <row r="1028" spans="1:3">
      <c r="A1028" s="21">
        <v>397</v>
      </c>
      <c r="B1028" s="6">
        <f>INDEX('11:11'!$B$47:$G$47,IF(ISNUMBER(SEARCH("?0000",B420)),1,IF(ISNUMBER(SEARCH("?1000",B420)),2,IF(ISNUMBER(SEARCH("??100",B420)),3,IF(ISNUMBER(SEARCH("???10",B420)),4,IF(ISNUMBER(SEARCH("??001",B420)),6,5))))))</f>
        <v>0</v>
      </c>
      <c r="C1028" s="10"/>
    </row>
    <row r="1029" spans="1:3">
      <c r="A1029" s="21">
        <v>398</v>
      </c>
      <c r="B1029" s="6">
        <f>INDEX('11:11'!$B$47:$G$47,IF(ISNUMBER(SEARCH("?0000",B421)),1,IF(ISNUMBER(SEARCH("?1000",B421)),2,IF(ISNUMBER(SEARCH("??100",B421)),3,IF(ISNUMBER(SEARCH("???10",B421)),4,IF(ISNUMBER(SEARCH("??001",B421)),6,5))))))</f>
        <v>0</v>
      </c>
      <c r="C1029" s="10"/>
    </row>
    <row r="1030" spans="1:3">
      <c r="A1030" s="21">
        <v>399</v>
      </c>
      <c r="B1030" s="6">
        <f>INDEX('11:11'!$B$47:$G$47,IF(ISNUMBER(SEARCH("?0000",B422)),1,IF(ISNUMBER(SEARCH("?1000",B422)),2,IF(ISNUMBER(SEARCH("??100",B422)),3,IF(ISNUMBER(SEARCH("???10",B422)),4,IF(ISNUMBER(SEARCH("??001",B422)),6,5))))))</f>
        <v>0</v>
      </c>
      <c r="C1030" s="10"/>
    </row>
    <row r="1031" spans="1:3">
      <c r="A1031" s="21">
        <v>400</v>
      </c>
      <c r="B1031" s="6">
        <f>INDEX('11:11'!$B$47:$G$47,IF(ISNUMBER(SEARCH("?0000",B423)),1,IF(ISNUMBER(SEARCH("?1000",B423)),2,IF(ISNUMBER(SEARCH("??100",B423)),3,IF(ISNUMBER(SEARCH("???10",B423)),4,IF(ISNUMBER(SEARCH("??001",B423)),6,5))))))</f>
        <v>0</v>
      </c>
      <c r="C1031" s="10"/>
    </row>
    <row r="1032" spans="1:3">
      <c r="A1032" s="21">
        <v>401</v>
      </c>
      <c r="B1032" s="6">
        <f>INDEX('11:11'!$B$47:$G$47,IF(ISNUMBER(SEARCH("?0000",B424)),1,IF(ISNUMBER(SEARCH("?1000",B424)),2,IF(ISNUMBER(SEARCH("??100",B424)),3,IF(ISNUMBER(SEARCH("???10",B424)),4,IF(ISNUMBER(SEARCH("??001",B424)),6,5))))))</f>
        <v>0</v>
      </c>
      <c r="C1032" s="10"/>
    </row>
    <row r="1033" spans="1:3">
      <c r="A1033" s="21">
        <v>402</v>
      </c>
      <c r="B1033" s="6">
        <f>INDEX('11:11'!$B$47:$G$47,IF(ISNUMBER(SEARCH("?0000",B425)),1,IF(ISNUMBER(SEARCH("?1000",B425)),2,IF(ISNUMBER(SEARCH("??100",B425)),3,IF(ISNUMBER(SEARCH("???10",B425)),4,IF(ISNUMBER(SEARCH("??001",B425)),6,5))))))</f>
        <v>0</v>
      </c>
      <c r="C1033" s="10"/>
    </row>
    <row r="1034" spans="1:3">
      <c r="A1034" s="21">
        <v>403</v>
      </c>
      <c r="B1034" s="6">
        <f>INDEX('11:11'!$B$47:$G$47,IF(ISNUMBER(SEARCH("?0000",B426)),1,IF(ISNUMBER(SEARCH("?1000",B426)),2,IF(ISNUMBER(SEARCH("??100",B426)),3,IF(ISNUMBER(SEARCH("???10",B426)),4,IF(ISNUMBER(SEARCH("??001",B426)),6,5))))))</f>
        <v>0</v>
      </c>
      <c r="C1034" s="10"/>
    </row>
    <row r="1035" spans="1:3">
      <c r="A1035" s="21">
        <v>404</v>
      </c>
      <c r="B1035" s="6">
        <f>INDEX('11:11'!$B$47:$G$47,IF(ISNUMBER(SEARCH("?0000",B427)),1,IF(ISNUMBER(SEARCH("?1000",B427)),2,IF(ISNUMBER(SEARCH("??100",B427)),3,IF(ISNUMBER(SEARCH("???10",B427)),4,IF(ISNUMBER(SEARCH("??001",B427)),6,5))))))</f>
        <v>0</v>
      </c>
      <c r="C1035" s="10"/>
    </row>
    <row r="1036" spans="1:3">
      <c r="A1036" s="21">
        <v>405</v>
      </c>
      <c r="B1036" s="6">
        <f>INDEX('11:11'!$B$47:$G$47,IF(ISNUMBER(SEARCH("?0000",B428)),1,IF(ISNUMBER(SEARCH("?1000",B428)),2,IF(ISNUMBER(SEARCH("??100",B428)),3,IF(ISNUMBER(SEARCH("???10",B428)),4,IF(ISNUMBER(SEARCH("??001",B428)),6,5))))))</f>
        <v>0</v>
      </c>
      <c r="C1036" s="10"/>
    </row>
    <row r="1037" spans="1:3">
      <c r="A1037" s="21">
        <v>406</v>
      </c>
      <c r="B1037" s="6">
        <f>INDEX('11:11'!$B$47:$G$47,IF(ISNUMBER(SEARCH("?0000",B429)),1,IF(ISNUMBER(SEARCH("?1000",B429)),2,IF(ISNUMBER(SEARCH("??100",B429)),3,IF(ISNUMBER(SEARCH("???10",B429)),4,IF(ISNUMBER(SEARCH("??001",B429)),6,5))))))</f>
        <v>0</v>
      </c>
      <c r="C1037" s="10"/>
    </row>
    <row r="1038" spans="1:3">
      <c r="A1038" s="21">
        <v>407</v>
      </c>
      <c r="B1038" s="6">
        <f>INDEX('11:11'!$B$47:$G$47,IF(ISNUMBER(SEARCH("?0000",B430)),1,IF(ISNUMBER(SEARCH("?1000",B430)),2,IF(ISNUMBER(SEARCH("??100",B430)),3,IF(ISNUMBER(SEARCH("???10",B430)),4,IF(ISNUMBER(SEARCH("??001",B430)),6,5))))))</f>
        <v>0</v>
      </c>
      <c r="C1038" s="10"/>
    </row>
    <row r="1039" spans="1:3">
      <c r="A1039" s="21">
        <v>408</v>
      </c>
      <c r="B1039" s="6">
        <f>INDEX('11:11'!$B$47:$G$47,IF(ISNUMBER(SEARCH("?0000",B431)),1,IF(ISNUMBER(SEARCH("?1000",B431)),2,IF(ISNUMBER(SEARCH("??100",B431)),3,IF(ISNUMBER(SEARCH("???10",B431)),4,IF(ISNUMBER(SEARCH("??001",B431)),6,5))))))</f>
        <v>0</v>
      </c>
      <c r="C1039" s="10"/>
    </row>
    <row r="1040" spans="1:3">
      <c r="A1040" s="21">
        <v>409</v>
      </c>
      <c r="B1040" s="6">
        <f>INDEX('11:11'!$B$47:$G$47,IF(ISNUMBER(SEARCH("?0000",B432)),1,IF(ISNUMBER(SEARCH("?1000",B432)),2,IF(ISNUMBER(SEARCH("??100",B432)),3,IF(ISNUMBER(SEARCH("???10",B432)),4,IF(ISNUMBER(SEARCH("??001",B432)),6,5))))))</f>
        <v>0</v>
      </c>
      <c r="C1040" s="10"/>
    </row>
    <row r="1041" spans="1:3">
      <c r="A1041" s="21">
        <v>410</v>
      </c>
      <c r="B1041" s="6">
        <f>INDEX('11:11'!$B$47:$G$47,IF(ISNUMBER(SEARCH("?0000",B433)),1,IF(ISNUMBER(SEARCH("?1000",B433)),2,IF(ISNUMBER(SEARCH("??100",B433)),3,IF(ISNUMBER(SEARCH("???10",B433)),4,IF(ISNUMBER(SEARCH("??001",B433)),6,5))))))</f>
        <v>0</v>
      </c>
      <c r="C1041" s="10"/>
    </row>
    <row r="1042" spans="1:3">
      <c r="A1042" s="21">
        <v>411</v>
      </c>
      <c r="B1042" s="6">
        <f>INDEX('11:11'!$B$47:$G$47,IF(ISNUMBER(SEARCH("?0000",B434)),1,IF(ISNUMBER(SEARCH("?1000",B434)),2,IF(ISNUMBER(SEARCH("??100",B434)),3,IF(ISNUMBER(SEARCH("???10",B434)),4,IF(ISNUMBER(SEARCH("??001",B434)),6,5))))))</f>
        <v>0</v>
      </c>
      <c r="C1042" s="10"/>
    </row>
    <row r="1043" spans="1:3">
      <c r="A1043" s="21">
        <v>412</v>
      </c>
      <c r="B1043" s="6">
        <f>INDEX('11:11'!$B$47:$G$47,IF(ISNUMBER(SEARCH("?0000",B435)),1,IF(ISNUMBER(SEARCH("?1000",B435)),2,IF(ISNUMBER(SEARCH("??100",B435)),3,IF(ISNUMBER(SEARCH("???10",B435)),4,IF(ISNUMBER(SEARCH("??001",B435)),6,5))))))</f>
        <v>0</v>
      </c>
      <c r="C1043" s="10"/>
    </row>
    <row r="1044" spans="1:3">
      <c r="A1044" s="21">
        <v>413</v>
      </c>
      <c r="B1044" s="6">
        <f>INDEX('11:11'!$B$47:$G$47,IF(ISNUMBER(SEARCH("?0000",B436)),1,IF(ISNUMBER(SEARCH("?1000",B436)),2,IF(ISNUMBER(SEARCH("??100",B436)),3,IF(ISNUMBER(SEARCH("???10",B436)),4,IF(ISNUMBER(SEARCH("??001",B436)),6,5))))))</f>
        <v>0</v>
      </c>
      <c r="C1044" s="10"/>
    </row>
    <row r="1045" spans="1:3">
      <c r="A1045" s="21">
        <v>414</v>
      </c>
      <c r="B1045" s="6">
        <f>INDEX('11:11'!$B$47:$G$47,IF(ISNUMBER(SEARCH("?0000",B437)),1,IF(ISNUMBER(SEARCH("?1000",B437)),2,IF(ISNUMBER(SEARCH("??100",B437)),3,IF(ISNUMBER(SEARCH("???10",B437)),4,IF(ISNUMBER(SEARCH("??001",B437)),6,5))))))</f>
        <v>0</v>
      </c>
      <c r="C1045" s="10"/>
    </row>
    <row r="1046" spans="1:3">
      <c r="A1046" s="21">
        <v>415</v>
      </c>
      <c r="B1046" s="6">
        <f>INDEX('11:11'!$B$47:$G$47,IF(ISNUMBER(SEARCH("?0000",B438)),1,IF(ISNUMBER(SEARCH("?1000",B438)),2,IF(ISNUMBER(SEARCH("??100",B438)),3,IF(ISNUMBER(SEARCH("???10",B438)),4,IF(ISNUMBER(SEARCH("??001",B438)),6,5))))))</f>
        <v>0</v>
      </c>
      <c r="C1046" s="10"/>
    </row>
    <row r="1047" spans="1:3">
      <c r="A1047" s="21">
        <v>416</v>
      </c>
      <c r="B1047" s="6">
        <f>INDEX('11:11'!$B$47:$G$47,IF(ISNUMBER(SEARCH("?0000",B439)),1,IF(ISNUMBER(SEARCH("?1000",B439)),2,IF(ISNUMBER(SEARCH("??100",B439)),3,IF(ISNUMBER(SEARCH("???10",B439)),4,IF(ISNUMBER(SEARCH("??001",B439)),6,5))))))</f>
        <v>0</v>
      </c>
      <c r="C1047" s="10"/>
    </row>
    <row r="1048" spans="1:3">
      <c r="A1048" s="21">
        <v>417</v>
      </c>
      <c r="B1048" s="6">
        <f>INDEX('11:11'!$B$47:$G$47,IF(ISNUMBER(SEARCH("?0000",B440)),1,IF(ISNUMBER(SEARCH("?1000",B440)),2,IF(ISNUMBER(SEARCH("??100",B440)),3,IF(ISNUMBER(SEARCH("???10",B440)),4,IF(ISNUMBER(SEARCH("??001",B440)),6,5))))))</f>
        <v>0</v>
      </c>
      <c r="C1048" s="10"/>
    </row>
    <row r="1049" spans="1:3">
      <c r="A1049" s="21">
        <v>418</v>
      </c>
      <c r="B1049" s="6">
        <f>INDEX('11:11'!$B$47:$G$47,IF(ISNUMBER(SEARCH("?0000",B441)),1,IF(ISNUMBER(SEARCH("?1000",B441)),2,IF(ISNUMBER(SEARCH("??100",B441)),3,IF(ISNUMBER(SEARCH("???10",B441)),4,IF(ISNUMBER(SEARCH("??001",B441)),6,5))))))</f>
        <v>0</v>
      </c>
      <c r="C1049" s="10"/>
    </row>
    <row r="1050" spans="1:3">
      <c r="A1050" s="21">
        <v>419</v>
      </c>
      <c r="B1050" s="6">
        <f>INDEX('11:11'!$B$47:$G$47,IF(ISNUMBER(SEARCH("?0000",B442)),1,IF(ISNUMBER(SEARCH("?1000",B442)),2,IF(ISNUMBER(SEARCH("??100",B442)),3,IF(ISNUMBER(SEARCH("???10",B442)),4,IF(ISNUMBER(SEARCH("??001",B442)),6,5))))))</f>
        <v>0</v>
      </c>
      <c r="C1050" s="10"/>
    </row>
    <row r="1051" spans="1:3">
      <c r="A1051" s="21">
        <v>420</v>
      </c>
      <c r="B1051" s="6">
        <f>INDEX('11:11'!$B$47:$G$47,IF(ISNUMBER(SEARCH("?0000",B443)),1,IF(ISNUMBER(SEARCH("?1000",B443)),2,IF(ISNUMBER(SEARCH("??100",B443)),3,IF(ISNUMBER(SEARCH("???10",B443)),4,IF(ISNUMBER(SEARCH("??001",B443)),6,5))))))</f>
        <v>0</v>
      </c>
      <c r="C1051" s="10"/>
    </row>
    <row r="1052" spans="1:3">
      <c r="A1052" s="21">
        <v>421</v>
      </c>
      <c r="B1052" s="6">
        <f>INDEX('11:11'!$B$47:$G$47,IF(ISNUMBER(SEARCH("?0000",B444)),1,IF(ISNUMBER(SEARCH("?1000",B444)),2,IF(ISNUMBER(SEARCH("??100",B444)),3,IF(ISNUMBER(SEARCH("???10",B444)),4,IF(ISNUMBER(SEARCH("??001",B444)),6,5))))))</f>
        <v>0</v>
      </c>
      <c r="C1052" s="10"/>
    </row>
    <row r="1053" spans="1:3">
      <c r="A1053" s="21">
        <v>422</v>
      </c>
      <c r="B1053" s="6">
        <f>INDEX('11:11'!$B$47:$G$47,IF(ISNUMBER(SEARCH("?0000",B445)),1,IF(ISNUMBER(SEARCH("?1000",B445)),2,IF(ISNUMBER(SEARCH("??100",B445)),3,IF(ISNUMBER(SEARCH("???10",B445)),4,IF(ISNUMBER(SEARCH("??001",B445)),6,5))))))</f>
        <v>0</v>
      </c>
      <c r="C1053" s="10"/>
    </row>
    <row r="1054" spans="1:3">
      <c r="A1054" s="21">
        <v>423</v>
      </c>
      <c r="B1054" s="6">
        <f>INDEX('11:11'!$B$47:$G$47,IF(ISNUMBER(SEARCH("?0000",B446)),1,IF(ISNUMBER(SEARCH("?1000",B446)),2,IF(ISNUMBER(SEARCH("??100",B446)),3,IF(ISNUMBER(SEARCH("???10",B446)),4,IF(ISNUMBER(SEARCH("??001",B446)),6,5))))))</f>
        <v>0</v>
      </c>
      <c r="C1054" s="10"/>
    </row>
    <row r="1055" spans="1:3">
      <c r="A1055" s="21">
        <v>424</v>
      </c>
      <c r="B1055" s="6">
        <f>INDEX('11:11'!$B$47:$G$47,IF(ISNUMBER(SEARCH("?0000",B447)),1,IF(ISNUMBER(SEARCH("?1000",B447)),2,IF(ISNUMBER(SEARCH("??100",B447)),3,IF(ISNUMBER(SEARCH("???10",B447)),4,IF(ISNUMBER(SEARCH("??001",B447)),6,5))))))</f>
        <v>0</v>
      </c>
      <c r="C1055" s="10"/>
    </row>
    <row r="1056" spans="1:3">
      <c r="A1056" s="21">
        <v>425</v>
      </c>
      <c r="B1056" s="6">
        <f>INDEX('11:11'!$B$47:$G$47,IF(ISNUMBER(SEARCH("?0000",B448)),1,IF(ISNUMBER(SEARCH("?1000",B448)),2,IF(ISNUMBER(SEARCH("??100",B448)),3,IF(ISNUMBER(SEARCH("???10",B448)),4,IF(ISNUMBER(SEARCH("??001",B448)),6,5))))))</f>
        <v>0</v>
      </c>
      <c r="C1056" s="10"/>
    </row>
    <row r="1057" spans="1:3">
      <c r="A1057" s="21">
        <v>426</v>
      </c>
      <c r="B1057" s="6">
        <f>INDEX('11:11'!$B$47:$G$47,IF(ISNUMBER(SEARCH("?0000",B449)),1,IF(ISNUMBER(SEARCH("?1000",B449)),2,IF(ISNUMBER(SEARCH("??100",B449)),3,IF(ISNUMBER(SEARCH("???10",B449)),4,IF(ISNUMBER(SEARCH("??001",B449)),6,5))))))</f>
        <v>0</v>
      </c>
      <c r="C1057" s="10"/>
    </row>
    <row r="1058" spans="1:3">
      <c r="A1058" s="21">
        <v>427</v>
      </c>
      <c r="B1058" s="6">
        <f>INDEX('11:11'!$B$47:$G$47,IF(ISNUMBER(SEARCH("?0000",B450)),1,IF(ISNUMBER(SEARCH("?1000",B450)),2,IF(ISNUMBER(SEARCH("??100",B450)),3,IF(ISNUMBER(SEARCH("???10",B450)),4,IF(ISNUMBER(SEARCH("??001",B450)),6,5))))))</f>
        <v>0</v>
      </c>
      <c r="C1058" s="10"/>
    </row>
    <row r="1059" spans="1:3">
      <c r="A1059" s="21">
        <v>428</v>
      </c>
      <c r="B1059" s="6">
        <f>INDEX('11:11'!$B$47:$G$47,IF(ISNUMBER(SEARCH("?0000",B451)),1,IF(ISNUMBER(SEARCH("?1000",B451)),2,IF(ISNUMBER(SEARCH("??100",B451)),3,IF(ISNUMBER(SEARCH("???10",B451)),4,IF(ISNUMBER(SEARCH("??001",B451)),6,5))))))</f>
        <v>0</v>
      </c>
      <c r="C1059" s="10"/>
    </row>
    <row r="1060" spans="1:3">
      <c r="A1060" s="21">
        <v>429</v>
      </c>
      <c r="B1060" s="6">
        <f>INDEX('11:11'!$B$47:$G$47,IF(ISNUMBER(SEARCH("?0000",B452)),1,IF(ISNUMBER(SEARCH("?1000",B452)),2,IF(ISNUMBER(SEARCH("??100",B452)),3,IF(ISNUMBER(SEARCH("???10",B452)),4,IF(ISNUMBER(SEARCH("??001",B452)),6,5))))))</f>
        <v>0</v>
      </c>
      <c r="C1060" s="10"/>
    </row>
    <row r="1061" spans="1:3">
      <c r="A1061" s="21">
        <v>430</v>
      </c>
      <c r="B1061" s="6">
        <f>INDEX('11:11'!$B$47:$G$47,IF(ISNUMBER(SEARCH("?0000",B453)),1,IF(ISNUMBER(SEARCH("?1000",B453)),2,IF(ISNUMBER(SEARCH("??100",B453)),3,IF(ISNUMBER(SEARCH("???10",B453)),4,IF(ISNUMBER(SEARCH("??001",B453)),6,5))))))</f>
        <v>0</v>
      </c>
      <c r="C1061" s="10"/>
    </row>
    <row r="1062" spans="1:3">
      <c r="A1062" s="21">
        <v>431</v>
      </c>
      <c r="B1062" s="6">
        <f>INDEX('11:11'!$B$47:$G$47,IF(ISNUMBER(SEARCH("?0000",B454)),1,IF(ISNUMBER(SEARCH("?1000",B454)),2,IF(ISNUMBER(SEARCH("??100",B454)),3,IF(ISNUMBER(SEARCH("???10",B454)),4,IF(ISNUMBER(SEARCH("??001",B454)),6,5))))))</f>
        <v>0</v>
      </c>
      <c r="C1062" s="10"/>
    </row>
    <row r="1063" spans="1:3">
      <c r="A1063" s="21">
        <v>432</v>
      </c>
      <c r="B1063" s="6">
        <f>INDEX('11:11'!$B$47:$G$47,IF(ISNUMBER(SEARCH("?0000",B455)),1,IF(ISNUMBER(SEARCH("?1000",B455)),2,IF(ISNUMBER(SEARCH("??100",B455)),3,IF(ISNUMBER(SEARCH("???10",B455)),4,IF(ISNUMBER(SEARCH("??001",B455)),6,5))))))</f>
        <v>0</v>
      </c>
      <c r="C1063" s="10"/>
    </row>
    <row r="1064" spans="1:3">
      <c r="A1064" s="21">
        <v>433</v>
      </c>
      <c r="B1064" s="6">
        <f>INDEX('11:11'!$B$47:$G$47,IF(ISNUMBER(SEARCH("?0000",B456)),1,IF(ISNUMBER(SEARCH("?1000",B456)),2,IF(ISNUMBER(SEARCH("??100",B456)),3,IF(ISNUMBER(SEARCH("???10",B456)),4,IF(ISNUMBER(SEARCH("??001",B456)),6,5))))))</f>
        <v>0</v>
      </c>
      <c r="C1064" s="10"/>
    </row>
    <row r="1065" spans="1:3">
      <c r="A1065" s="21">
        <v>434</v>
      </c>
      <c r="B1065" s="6">
        <f>INDEX('11:11'!$B$47:$G$47,IF(ISNUMBER(SEARCH("?0000",B457)),1,IF(ISNUMBER(SEARCH("?1000",B457)),2,IF(ISNUMBER(SEARCH("??100",B457)),3,IF(ISNUMBER(SEARCH("???10",B457)),4,IF(ISNUMBER(SEARCH("??001",B457)),6,5))))))</f>
        <v>0</v>
      </c>
      <c r="C1065" s="10"/>
    </row>
    <row r="1066" spans="1:3">
      <c r="A1066" s="21">
        <v>435</v>
      </c>
      <c r="B1066" s="6">
        <f>INDEX('11:11'!$B$47:$G$47,IF(ISNUMBER(SEARCH("?0000",B458)),1,IF(ISNUMBER(SEARCH("?1000",B458)),2,IF(ISNUMBER(SEARCH("??100",B458)),3,IF(ISNUMBER(SEARCH("???10",B458)),4,IF(ISNUMBER(SEARCH("??001",B458)),6,5))))))</f>
        <v>0</v>
      </c>
      <c r="C1066" s="10"/>
    </row>
    <row r="1067" spans="1:3">
      <c r="A1067" s="21">
        <v>436</v>
      </c>
      <c r="B1067" s="6">
        <f>INDEX('11:11'!$B$47:$G$47,IF(ISNUMBER(SEARCH("?0000",B459)),1,IF(ISNUMBER(SEARCH("?1000",B459)),2,IF(ISNUMBER(SEARCH("??100",B459)),3,IF(ISNUMBER(SEARCH("???10",B459)),4,IF(ISNUMBER(SEARCH("??001",B459)),6,5))))))</f>
        <v>0</v>
      </c>
      <c r="C1067" s="10"/>
    </row>
    <row r="1068" spans="1:3">
      <c r="A1068" s="21">
        <v>437</v>
      </c>
      <c r="B1068" s="6">
        <f>INDEX('11:11'!$B$47:$G$47,IF(ISNUMBER(SEARCH("?0000",B460)),1,IF(ISNUMBER(SEARCH("?1000",B460)),2,IF(ISNUMBER(SEARCH("??100",B460)),3,IF(ISNUMBER(SEARCH("???10",B460)),4,IF(ISNUMBER(SEARCH("??001",B460)),6,5))))))</f>
        <v>0</v>
      </c>
      <c r="C1068" s="10"/>
    </row>
    <row r="1069" spans="1:3">
      <c r="A1069" s="21">
        <v>438</v>
      </c>
      <c r="B1069" s="6">
        <f>INDEX('11:11'!$B$47:$G$47,IF(ISNUMBER(SEARCH("?0000",B461)),1,IF(ISNUMBER(SEARCH("?1000",B461)),2,IF(ISNUMBER(SEARCH("??100",B461)),3,IF(ISNUMBER(SEARCH("???10",B461)),4,IF(ISNUMBER(SEARCH("??001",B461)),6,5))))))</f>
        <v>0</v>
      </c>
      <c r="C1069" s="10"/>
    </row>
    <row r="1070" spans="1:3">
      <c r="A1070" s="21">
        <v>439</v>
      </c>
      <c r="B1070" s="6">
        <f>INDEX('11:11'!$B$47:$G$47,IF(ISNUMBER(SEARCH("?0000",B462)),1,IF(ISNUMBER(SEARCH("?1000",B462)),2,IF(ISNUMBER(SEARCH("??100",B462)),3,IF(ISNUMBER(SEARCH("???10",B462)),4,IF(ISNUMBER(SEARCH("??001",B462)),6,5))))))</f>
        <v>0</v>
      </c>
      <c r="C1070" s="10"/>
    </row>
    <row r="1071" spans="1:3">
      <c r="A1071" s="21">
        <v>440</v>
      </c>
      <c r="B1071" s="6">
        <f>INDEX('11:11'!$B$47:$G$47,IF(ISNUMBER(SEARCH("?0000",B463)),1,IF(ISNUMBER(SEARCH("?1000",B463)),2,IF(ISNUMBER(SEARCH("??100",B463)),3,IF(ISNUMBER(SEARCH("???10",B463)),4,IF(ISNUMBER(SEARCH("??001",B463)),6,5))))))</f>
        <v>0</v>
      </c>
      <c r="C1071" s="10"/>
    </row>
    <row r="1072" spans="1:3">
      <c r="A1072" s="21">
        <v>441</v>
      </c>
      <c r="B1072" s="6">
        <f>INDEX('11:11'!$B$47:$G$47,IF(ISNUMBER(SEARCH("?0000",B464)),1,IF(ISNUMBER(SEARCH("?1000",B464)),2,IF(ISNUMBER(SEARCH("??100",B464)),3,IF(ISNUMBER(SEARCH("???10",B464)),4,IF(ISNUMBER(SEARCH("??001",B464)),6,5))))))</f>
        <v>0</v>
      </c>
      <c r="C1072" s="10"/>
    </row>
    <row r="1073" spans="1:3">
      <c r="A1073" s="21">
        <v>442</v>
      </c>
      <c r="B1073" s="6">
        <f>INDEX('11:11'!$B$47:$G$47,IF(ISNUMBER(SEARCH("?0000",B465)),1,IF(ISNUMBER(SEARCH("?1000",B465)),2,IF(ISNUMBER(SEARCH("??100",B465)),3,IF(ISNUMBER(SEARCH("???10",B465)),4,IF(ISNUMBER(SEARCH("??001",B465)),6,5))))))</f>
        <v>0</v>
      </c>
      <c r="C1073" s="10"/>
    </row>
    <row r="1074" spans="1:3">
      <c r="A1074" s="21">
        <v>443</v>
      </c>
      <c r="B1074" s="6">
        <f>INDEX('11:11'!$B$47:$G$47,IF(ISNUMBER(SEARCH("?0000",B466)),1,IF(ISNUMBER(SEARCH("?1000",B466)),2,IF(ISNUMBER(SEARCH("??100",B466)),3,IF(ISNUMBER(SEARCH("???10",B466)),4,IF(ISNUMBER(SEARCH("??001",B466)),6,5))))))</f>
        <v>0</v>
      </c>
      <c r="C1074" s="10"/>
    </row>
    <row r="1075" spans="1:3">
      <c r="A1075" s="21">
        <v>444</v>
      </c>
      <c r="B1075" s="6">
        <f>INDEX('11:11'!$B$47:$G$47,IF(ISNUMBER(SEARCH("?0000",B467)),1,IF(ISNUMBER(SEARCH("?1000",B467)),2,IF(ISNUMBER(SEARCH("??100",B467)),3,IF(ISNUMBER(SEARCH("???10",B467)),4,IF(ISNUMBER(SEARCH("??001",B467)),6,5))))))</f>
        <v>0</v>
      </c>
      <c r="C1075" s="10"/>
    </row>
    <row r="1076" spans="1:3">
      <c r="A1076" s="21">
        <v>445</v>
      </c>
      <c r="B1076" s="6">
        <f>INDEX('11:11'!$B$47:$G$47,IF(ISNUMBER(SEARCH("?0000",B468)),1,IF(ISNUMBER(SEARCH("?1000",B468)),2,IF(ISNUMBER(SEARCH("??100",B468)),3,IF(ISNUMBER(SEARCH("???10",B468)),4,IF(ISNUMBER(SEARCH("??001",B468)),6,5))))))</f>
        <v>0</v>
      </c>
      <c r="C1076" s="10"/>
    </row>
    <row r="1077" spans="1:3">
      <c r="A1077" s="21">
        <v>446</v>
      </c>
      <c r="B1077" s="6">
        <f>INDEX('11:11'!$B$47:$G$47,IF(ISNUMBER(SEARCH("?0000",B469)),1,IF(ISNUMBER(SEARCH("?1000",B469)),2,IF(ISNUMBER(SEARCH("??100",B469)),3,IF(ISNUMBER(SEARCH("???10",B469)),4,IF(ISNUMBER(SEARCH("??001",B469)),6,5))))))</f>
        <v>0</v>
      </c>
      <c r="C1077" s="10"/>
    </row>
    <row r="1078" spans="1:3">
      <c r="A1078" s="21">
        <v>447</v>
      </c>
      <c r="B1078" s="6">
        <f>INDEX('11:11'!$B$47:$G$47,IF(ISNUMBER(SEARCH("?0000",B470)),1,IF(ISNUMBER(SEARCH("?1000",B470)),2,IF(ISNUMBER(SEARCH("??100",B470)),3,IF(ISNUMBER(SEARCH("???10",B470)),4,IF(ISNUMBER(SEARCH("??001",B470)),6,5))))))</f>
        <v>0</v>
      </c>
      <c r="C1078" s="10"/>
    </row>
    <row r="1079" spans="1:3">
      <c r="A1079" s="21">
        <v>448</v>
      </c>
      <c r="B1079" s="6">
        <f>INDEX('11:11'!$B$47:$G$47,IF(ISNUMBER(SEARCH("?0000",B471)),1,IF(ISNUMBER(SEARCH("?1000",B471)),2,IF(ISNUMBER(SEARCH("??100",B471)),3,IF(ISNUMBER(SEARCH("???10",B471)),4,IF(ISNUMBER(SEARCH("??001",B471)),6,5))))))</f>
        <v>0</v>
      </c>
      <c r="C1079" s="10"/>
    </row>
    <row r="1080" spans="1:3">
      <c r="A1080" s="21">
        <v>449</v>
      </c>
      <c r="B1080" s="6">
        <f>INDEX('11:11'!$B$47:$G$47,IF(ISNUMBER(SEARCH("?0000",B472)),1,IF(ISNUMBER(SEARCH("?1000",B472)),2,IF(ISNUMBER(SEARCH("??100",B472)),3,IF(ISNUMBER(SEARCH("???10",B472)),4,IF(ISNUMBER(SEARCH("??001",B472)),6,5))))))</f>
        <v>0</v>
      </c>
      <c r="C1080" s="10"/>
    </row>
    <row r="1081" spans="1:3">
      <c r="A1081" s="21">
        <v>450</v>
      </c>
      <c r="B1081" s="6">
        <f>INDEX('11:11'!$B$47:$G$47,IF(ISNUMBER(SEARCH("?0000",B473)),1,IF(ISNUMBER(SEARCH("?1000",B473)),2,IF(ISNUMBER(SEARCH("??100",B473)),3,IF(ISNUMBER(SEARCH("???10",B473)),4,IF(ISNUMBER(SEARCH("??001",B473)),6,5))))))</f>
        <v>0</v>
      </c>
      <c r="C1081" s="10"/>
    </row>
    <row r="1082" spans="1:3">
      <c r="A1082" s="21">
        <v>451</v>
      </c>
      <c r="B1082" s="6">
        <f>INDEX('11:11'!$B$47:$G$47,IF(ISNUMBER(SEARCH("?0000",B474)),1,IF(ISNUMBER(SEARCH("?1000",B474)),2,IF(ISNUMBER(SEARCH("??100",B474)),3,IF(ISNUMBER(SEARCH("???10",B474)),4,IF(ISNUMBER(SEARCH("??001",B474)),6,5))))))</f>
        <v>0</v>
      </c>
      <c r="C1082" s="10"/>
    </row>
    <row r="1083" spans="1:3">
      <c r="A1083" s="21">
        <v>452</v>
      </c>
      <c r="B1083" s="6">
        <f>INDEX('11:11'!$B$47:$G$47,IF(ISNUMBER(SEARCH("?0000",B475)),1,IF(ISNUMBER(SEARCH("?1000",B475)),2,IF(ISNUMBER(SEARCH("??100",B475)),3,IF(ISNUMBER(SEARCH("???10",B475)),4,IF(ISNUMBER(SEARCH("??001",B475)),6,5))))))</f>
        <v>0</v>
      </c>
      <c r="C1083" s="10"/>
    </row>
    <row r="1084" spans="1:3">
      <c r="A1084" s="21">
        <v>453</v>
      </c>
      <c r="B1084" s="6">
        <f>INDEX('11:11'!$B$47:$G$47,IF(ISNUMBER(SEARCH("?0000",B476)),1,IF(ISNUMBER(SEARCH("?1000",B476)),2,IF(ISNUMBER(SEARCH("??100",B476)),3,IF(ISNUMBER(SEARCH("???10",B476)),4,IF(ISNUMBER(SEARCH("??001",B476)),6,5))))))</f>
        <v>0</v>
      </c>
      <c r="C1084" s="10"/>
    </row>
    <row r="1085" spans="1:3">
      <c r="A1085" s="21">
        <v>454</v>
      </c>
      <c r="B1085" s="6">
        <f>INDEX('11:11'!$B$47:$G$47,IF(ISNUMBER(SEARCH("?0000",B477)),1,IF(ISNUMBER(SEARCH("?1000",B477)),2,IF(ISNUMBER(SEARCH("??100",B477)),3,IF(ISNUMBER(SEARCH("???10",B477)),4,IF(ISNUMBER(SEARCH("??001",B477)),6,5))))))</f>
        <v>0</v>
      </c>
      <c r="C1085" s="10"/>
    </row>
    <row r="1086" spans="1:3">
      <c r="A1086" s="21">
        <v>455</v>
      </c>
      <c r="B1086" s="6">
        <f>INDEX('11:11'!$B$47:$G$47,IF(ISNUMBER(SEARCH("?0000",B478)),1,IF(ISNUMBER(SEARCH("?1000",B478)),2,IF(ISNUMBER(SEARCH("??100",B478)),3,IF(ISNUMBER(SEARCH("???10",B478)),4,IF(ISNUMBER(SEARCH("??001",B478)),6,5))))))</f>
        <v>0</v>
      </c>
      <c r="C1086" s="10"/>
    </row>
    <row r="1087" spans="1:3">
      <c r="A1087" s="21">
        <v>456</v>
      </c>
      <c r="B1087" s="6">
        <f>INDEX('11:11'!$B$47:$G$47,IF(ISNUMBER(SEARCH("?0000",B479)),1,IF(ISNUMBER(SEARCH("?1000",B479)),2,IF(ISNUMBER(SEARCH("??100",B479)),3,IF(ISNUMBER(SEARCH("???10",B479)),4,IF(ISNUMBER(SEARCH("??001",B479)),6,5))))))</f>
        <v>0</v>
      </c>
      <c r="C1087" s="10"/>
    </row>
    <row r="1088" spans="1:3">
      <c r="A1088" s="21">
        <v>457</v>
      </c>
      <c r="B1088" s="6">
        <f>INDEX('11:11'!$B$47:$G$47,IF(ISNUMBER(SEARCH("?0000",B480)),1,IF(ISNUMBER(SEARCH("?1000",B480)),2,IF(ISNUMBER(SEARCH("??100",B480)),3,IF(ISNUMBER(SEARCH("???10",B480)),4,IF(ISNUMBER(SEARCH("??001",B480)),6,5))))))</f>
        <v>0</v>
      </c>
      <c r="C1088" s="10"/>
    </row>
    <row r="1089" spans="1:3">
      <c r="A1089" s="21">
        <v>458</v>
      </c>
      <c r="B1089" s="6">
        <f>INDEX('11:11'!$B$47:$G$47,IF(ISNUMBER(SEARCH("?0000",B481)),1,IF(ISNUMBER(SEARCH("?1000",B481)),2,IF(ISNUMBER(SEARCH("??100",B481)),3,IF(ISNUMBER(SEARCH("???10",B481)),4,IF(ISNUMBER(SEARCH("??001",B481)),6,5))))))</f>
        <v>0</v>
      </c>
      <c r="C1089" s="10"/>
    </row>
    <row r="1090" spans="1:3">
      <c r="A1090" s="21">
        <v>459</v>
      </c>
      <c r="B1090" s="6">
        <f>INDEX('11:11'!$B$47:$G$47,IF(ISNUMBER(SEARCH("?0000",B482)),1,IF(ISNUMBER(SEARCH("?1000",B482)),2,IF(ISNUMBER(SEARCH("??100",B482)),3,IF(ISNUMBER(SEARCH("???10",B482)),4,IF(ISNUMBER(SEARCH("??001",B482)),6,5))))))</f>
        <v>0</v>
      </c>
      <c r="C1090" s="10"/>
    </row>
    <row r="1091" spans="1:3">
      <c r="A1091" s="21">
        <v>460</v>
      </c>
      <c r="B1091" s="6">
        <f>INDEX('11:11'!$B$47:$G$47,IF(ISNUMBER(SEARCH("?0000",B483)),1,IF(ISNUMBER(SEARCH("?1000",B483)),2,IF(ISNUMBER(SEARCH("??100",B483)),3,IF(ISNUMBER(SEARCH("???10",B483)),4,IF(ISNUMBER(SEARCH("??001",B483)),6,5))))))</f>
        <v>0</v>
      </c>
      <c r="C1091" s="10"/>
    </row>
    <row r="1092" spans="1:3">
      <c r="A1092" s="21">
        <v>461</v>
      </c>
      <c r="B1092" s="6">
        <f>INDEX('11:11'!$B$47:$G$47,IF(ISNUMBER(SEARCH("?0000",B484)),1,IF(ISNUMBER(SEARCH("?1000",B484)),2,IF(ISNUMBER(SEARCH("??100",B484)),3,IF(ISNUMBER(SEARCH("???10",B484)),4,IF(ISNUMBER(SEARCH("??001",B484)),6,5))))))</f>
        <v>0</v>
      </c>
      <c r="C1092" s="10"/>
    </row>
    <row r="1093" spans="1:3">
      <c r="A1093" s="21">
        <v>462</v>
      </c>
      <c r="B1093" s="6">
        <f>INDEX('11:11'!$B$47:$G$47,IF(ISNUMBER(SEARCH("?0000",B485)),1,IF(ISNUMBER(SEARCH("?1000",B485)),2,IF(ISNUMBER(SEARCH("??100",B485)),3,IF(ISNUMBER(SEARCH("???10",B485)),4,IF(ISNUMBER(SEARCH("??001",B485)),6,5))))))</f>
        <v>0</v>
      </c>
      <c r="C1093" s="10"/>
    </row>
    <row r="1094" spans="1:3">
      <c r="A1094" s="21">
        <v>463</v>
      </c>
      <c r="B1094" s="6">
        <f>INDEX('11:11'!$B$47:$G$47,IF(ISNUMBER(SEARCH("?0000",B486)),1,IF(ISNUMBER(SEARCH("?1000",B486)),2,IF(ISNUMBER(SEARCH("??100",B486)),3,IF(ISNUMBER(SEARCH("???10",B486)),4,IF(ISNUMBER(SEARCH("??001",B486)),6,5))))))</f>
        <v>0</v>
      </c>
      <c r="C1094" s="10"/>
    </row>
    <row r="1095" spans="1:3">
      <c r="A1095" s="21">
        <v>464</v>
      </c>
      <c r="B1095" s="6">
        <f>INDEX('11:11'!$B$47:$G$47,IF(ISNUMBER(SEARCH("?0000",B487)),1,IF(ISNUMBER(SEARCH("?1000",B487)),2,IF(ISNUMBER(SEARCH("??100",B487)),3,IF(ISNUMBER(SEARCH("???10",B487)),4,IF(ISNUMBER(SEARCH("??001",B487)),6,5))))))</f>
        <v>0</v>
      </c>
      <c r="C1095" s="10"/>
    </row>
    <row r="1096" spans="1:3">
      <c r="A1096" s="21">
        <v>465</v>
      </c>
      <c r="B1096" s="6">
        <f>INDEX('11:11'!$B$47:$G$47,IF(ISNUMBER(SEARCH("?0000",B488)),1,IF(ISNUMBER(SEARCH("?1000",B488)),2,IF(ISNUMBER(SEARCH("??100",B488)),3,IF(ISNUMBER(SEARCH("???10",B488)),4,IF(ISNUMBER(SEARCH("??001",B488)),6,5))))))</f>
        <v>0</v>
      </c>
      <c r="C1096" s="10"/>
    </row>
    <row r="1097" spans="1:3">
      <c r="A1097" s="21">
        <v>466</v>
      </c>
      <c r="B1097" s="6">
        <f>INDEX('11:11'!$B$47:$G$47,IF(ISNUMBER(SEARCH("?0000",B489)),1,IF(ISNUMBER(SEARCH("?1000",B489)),2,IF(ISNUMBER(SEARCH("??100",B489)),3,IF(ISNUMBER(SEARCH("???10",B489)),4,IF(ISNUMBER(SEARCH("??001",B489)),6,5))))))</f>
        <v>0</v>
      </c>
      <c r="C1097" s="10"/>
    </row>
    <row r="1098" spans="1:3">
      <c r="A1098" s="21">
        <v>467</v>
      </c>
      <c r="B1098" s="6">
        <f>INDEX('11:11'!$B$47:$G$47,IF(ISNUMBER(SEARCH("?0000",B490)),1,IF(ISNUMBER(SEARCH("?1000",B490)),2,IF(ISNUMBER(SEARCH("??100",B490)),3,IF(ISNUMBER(SEARCH("???10",B490)),4,IF(ISNUMBER(SEARCH("??001",B490)),6,5))))))</f>
        <v>0</v>
      </c>
      <c r="C1098" s="10"/>
    </row>
    <row r="1099" spans="1:3">
      <c r="A1099" s="21">
        <v>468</v>
      </c>
      <c r="B1099" s="6">
        <f>INDEX('11:11'!$B$47:$G$47,IF(ISNUMBER(SEARCH("?0000",B491)),1,IF(ISNUMBER(SEARCH("?1000",B491)),2,IF(ISNUMBER(SEARCH("??100",B491)),3,IF(ISNUMBER(SEARCH("???10",B491)),4,IF(ISNUMBER(SEARCH("??001",B491)),6,5))))))</f>
        <v>0</v>
      </c>
      <c r="C1099" s="10"/>
    </row>
    <row r="1100" spans="1:3">
      <c r="A1100" s="21">
        <v>469</v>
      </c>
      <c r="B1100" s="6">
        <f>INDEX('11:11'!$B$47:$G$47,IF(ISNUMBER(SEARCH("?0000",B492)),1,IF(ISNUMBER(SEARCH("?1000",B492)),2,IF(ISNUMBER(SEARCH("??100",B492)),3,IF(ISNUMBER(SEARCH("???10",B492)),4,IF(ISNUMBER(SEARCH("??001",B492)),6,5))))))</f>
        <v>0</v>
      </c>
      <c r="C1100" s="10"/>
    </row>
    <row r="1101" spans="1:3">
      <c r="A1101" s="21">
        <v>470</v>
      </c>
      <c r="B1101" s="6">
        <f>INDEX('11:11'!$B$47:$G$47,IF(ISNUMBER(SEARCH("?0000",B493)),1,IF(ISNUMBER(SEARCH("?1000",B493)),2,IF(ISNUMBER(SEARCH("??100",B493)),3,IF(ISNUMBER(SEARCH("???10",B493)),4,IF(ISNUMBER(SEARCH("??001",B493)),6,5))))))</f>
        <v>0</v>
      </c>
      <c r="C1101" s="10"/>
    </row>
    <row r="1102" spans="1:3">
      <c r="A1102" s="21">
        <v>471</v>
      </c>
      <c r="B1102" s="6">
        <f>INDEX('11:11'!$B$47:$G$47,IF(ISNUMBER(SEARCH("?0000",B494)),1,IF(ISNUMBER(SEARCH("?1000",B494)),2,IF(ISNUMBER(SEARCH("??100",B494)),3,IF(ISNUMBER(SEARCH("???10",B494)),4,IF(ISNUMBER(SEARCH("??001",B494)),6,5))))))</f>
        <v>0</v>
      </c>
      <c r="C1102" s="10"/>
    </row>
    <row r="1103" spans="1:3">
      <c r="A1103" s="21">
        <v>472</v>
      </c>
      <c r="B1103" s="6">
        <f>INDEX('11:11'!$B$47:$G$47,IF(ISNUMBER(SEARCH("?0000",B495)),1,IF(ISNUMBER(SEARCH("?1000",B495)),2,IF(ISNUMBER(SEARCH("??100",B495)),3,IF(ISNUMBER(SEARCH("???10",B495)),4,IF(ISNUMBER(SEARCH("??001",B495)),6,5))))))</f>
        <v>0</v>
      </c>
      <c r="C1103" s="10"/>
    </row>
    <row r="1104" spans="1:3">
      <c r="A1104" s="21">
        <v>473</v>
      </c>
      <c r="B1104" s="6">
        <f>INDEX('11:11'!$B$47:$G$47,IF(ISNUMBER(SEARCH("?0000",B496)),1,IF(ISNUMBER(SEARCH("?1000",B496)),2,IF(ISNUMBER(SEARCH("??100",B496)),3,IF(ISNUMBER(SEARCH("???10",B496)),4,IF(ISNUMBER(SEARCH("??001",B496)),6,5))))))</f>
        <v>0</v>
      </c>
      <c r="C1104" s="10"/>
    </row>
    <row r="1105" spans="1:3">
      <c r="A1105" s="21">
        <v>474</v>
      </c>
      <c r="B1105" s="6">
        <f>INDEX('11:11'!$B$47:$G$47,IF(ISNUMBER(SEARCH("?0000",B497)),1,IF(ISNUMBER(SEARCH("?1000",B497)),2,IF(ISNUMBER(SEARCH("??100",B497)),3,IF(ISNUMBER(SEARCH("???10",B497)),4,IF(ISNUMBER(SEARCH("??001",B497)),6,5))))))</f>
        <v>0</v>
      </c>
      <c r="C1105" s="10"/>
    </row>
    <row r="1106" spans="1:3">
      <c r="A1106" s="21">
        <v>475</v>
      </c>
      <c r="B1106" s="6">
        <f>INDEX('11:11'!$B$47:$G$47,IF(ISNUMBER(SEARCH("?0000",B498)),1,IF(ISNUMBER(SEARCH("?1000",B498)),2,IF(ISNUMBER(SEARCH("??100",B498)),3,IF(ISNUMBER(SEARCH("???10",B498)),4,IF(ISNUMBER(SEARCH("??001",B498)),6,5))))))</f>
        <v>0</v>
      </c>
      <c r="C1106" s="10"/>
    </row>
    <row r="1107" spans="1:3">
      <c r="A1107" s="21">
        <v>476</v>
      </c>
      <c r="B1107" s="6">
        <f>INDEX('11:11'!$B$47:$G$47,IF(ISNUMBER(SEARCH("?0000",B499)),1,IF(ISNUMBER(SEARCH("?1000",B499)),2,IF(ISNUMBER(SEARCH("??100",B499)),3,IF(ISNUMBER(SEARCH("???10",B499)),4,IF(ISNUMBER(SEARCH("??001",B499)),6,5))))))</f>
        <v>0</v>
      </c>
      <c r="C1107" s="10"/>
    </row>
    <row r="1108" spans="1:3">
      <c r="A1108" s="21">
        <v>477</v>
      </c>
      <c r="B1108" s="6">
        <f>INDEX('11:11'!$B$47:$G$47,IF(ISNUMBER(SEARCH("?0000",B500)),1,IF(ISNUMBER(SEARCH("?1000",B500)),2,IF(ISNUMBER(SEARCH("??100",B500)),3,IF(ISNUMBER(SEARCH("???10",B500)),4,IF(ISNUMBER(SEARCH("??001",B500)),6,5))))))</f>
        <v>0</v>
      </c>
      <c r="C1108" s="10"/>
    </row>
    <row r="1109" spans="1:3">
      <c r="A1109" s="21">
        <v>478</v>
      </c>
      <c r="B1109" s="6">
        <f>INDEX('11:11'!$B$47:$G$47,IF(ISNUMBER(SEARCH("?0000",B501)),1,IF(ISNUMBER(SEARCH("?1000",B501)),2,IF(ISNUMBER(SEARCH("??100",B501)),3,IF(ISNUMBER(SEARCH("???10",B501)),4,IF(ISNUMBER(SEARCH("??001",B501)),6,5))))))</f>
        <v>0</v>
      </c>
      <c r="C1109" s="10"/>
    </row>
    <row r="1110" spans="1:3">
      <c r="A1110" s="21">
        <v>479</v>
      </c>
      <c r="B1110" s="6">
        <f>INDEX('11:11'!$B$47:$G$47,IF(ISNUMBER(SEARCH("?0000",B502)),1,IF(ISNUMBER(SEARCH("?1000",B502)),2,IF(ISNUMBER(SEARCH("??100",B502)),3,IF(ISNUMBER(SEARCH("???10",B502)),4,IF(ISNUMBER(SEARCH("??001",B502)),6,5))))))</f>
        <v>0</v>
      </c>
      <c r="C1110" s="10"/>
    </row>
    <row r="1111" spans="1:3">
      <c r="A1111" s="21">
        <v>480</v>
      </c>
      <c r="B1111" s="6">
        <f>INDEX('11:11'!$B$47:$G$47,IF(ISNUMBER(SEARCH("?0000",B503)),1,IF(ISNUMBER(SEARCH("?1000",B503)),2,IF(ISNUMBER(SEARCH("??100",B503)),3,IF(ISNUMBER(SEARCH("???10",B503)),4,IF(ISNUMBER(SEARCH("??001",B503)),6,5))))))</f>
        <v>0</v>
      </c>
      <c r="C1111" s="10"/>
    </row>
    <row r="1112" spans="1:3">
      <c r="A1112" s="21">
        <v>481</v>
      </c>
      <c r="B1112" s="6">
        <f>INDEX('11:11'!$B$47:$G$47,IF(ISNUMBER(SEARCH("?0000",B504)),1,IF(ISNUMBER(SEARCH("?1000",B504)),2,IF(ISNUMBER(SEARCH("??100",B504)),3,IF(ISNUMBER(SEARCH("???10",B504)),4,IF(ISNUMBER(SEARCH("??001",B504)),6,5))))))</f>
        <v>0</v>
      </c>
      <c r="C1112" s="10"/>
    </row>
    <row r="1113" spans="1:3">
      <c r="A1113" s="21">
        <v>482</v>
      </c>
      <c r="B1113" s="6">
        <f>INDEX('11:11'!$B$47:$G$47,IF(ISNUMBER(SEARCH("?0000",B505)),1,IF(ISNUMBER(SEARCH("?1000",B505)),2,IF(ISNUMBER(SEARCH("??100",B505)),3,IF(ISNUMBER(SEARCH("???10",B505)),4,IF(ISNUMBER(SEARCH("??001",B505)),6,5))))))</f>
        <v>0</v>
      </c>
      <c r="C1113" s="10"/>
    </row>
    <row r="1114" spans="1:3">
      <c r="A1114" s="21">
        <v>483</v>
      </c>
      <c r="B1114" s="6">
        <f>INDEX('11:11'!$B$47:$G$47,IF(ISNUMBER(SEARCH("?0000",B506)),1,IF(ISNUMBER(SEARCH("?1000",B506)),2,IF(ISNUMBER(SEARCH("??100",B506)),3,IF(ISNUMBER(SEARCH("???10",B506)),4,IF(ISNUMBER(SEARCH("??001",B506)),6,5))))))</f>
        <v>0</v>
      </c>
      <c r="C1114" s="10"/>
    </row>
    <row r="1115" spans="1:3">
      <c r="A1115" s="21">
        <v>484</v>
      </c>
      <c r="B1115" s="6">
        <f>INDEX('11:11'!$B$47:$G$47,IF(ISNUMBER(SEARCH("?0000",B507)),1,IF(ISNUMBER(SEARCH("?1000",B507)),2,IF(ISNUMBER(SEARCH("??100",B507)),3,IF(ISNUMBER(SEARCH("???10",B507)),4,IF(ISNUMBER(SEARCH("??001",B507)),6,5))))))</f>
        <v>0</v>
      </c>
      <c r="C1115" s="10"/>
    </row>
    <row r="1116" spans="1:3">
      <c r="A1116" s="21">
        <v>485</v>
      </c>
      <c r="B1116" s="6">
        <f>INDEX('11:11'!$B$47:$G$47,IF(ISNUMBER(SEARCH("?0000",B508)),1,IF(ISNUMBER(SEARCH("?1000",B508)),2,IF(ISNUMBER(SEARCH("??100",B508)),3,IF(ISNUMBER(SEARCH("???10",B508)),4,IF(ISNUMBER(SEARCH("??001",B508)),6,5))))))</f>
        <v>0</v>
      </c>
      <c r="C1116" s="10"/>
    </row>
    <row r="1117" spans="1:3">
      <c r="A1117" s="21">
        <v>486</v>
      </c>
      <c r="B1117" s="6">
        <f>INDEX('11:11'!$B$47:$G$47,IF(ISNUMBER(SEARCH("?0000",B509)),1,IF(ISNUMBER(SEARCH("?1000",B509)),2,IF(ISNUMBER(SEARCH("??100",B509)),3,IF(ISNUMBER(SEARCH("???10",B509)),4,IF(ISNUMBER(SEARCH("??001",B509)),6,5))))))</f>
        <v>0</v>
      </c>
      <c r="C1117" s="10"/>
    </row>
    <row r="1118" spans="1:3">
      <c r="A1118" s="21">
        <v>487</v>
      </c>
      <c r="B1118" s="6">
        <f>INDEX('11:11'!$B$47:$G$47,IF(ISNUMBER(SEARCH("?0000",B510)),1,IF(ISNUMBER(SEARCH("?1000",B510)),2,IF(ISNUMBER(SEARCH("??100",B510)),3,IF(ISNUMBER(SEARCH("???10",B510)),4,IF(ISNUMBER(SEARCH("??001",B510)),6,5))))))</f>
        <v>0</v>
      </c>
      <c r="C1118" s="10"/>
    </row>
    <row r="1119" spans="1:3">
      <c r="A1119" s="21">
        <v>488</v>
      </c>
      <c r="B1119" s="6">
        <f>INDEX('11:11'!$B$47:$G$47,IF(ISNUMBER(SEARCH("?0000",B511)),1,IF(ISNUMBER(SEARCH("?1000",B511)),2,IF(ISNUMBER(SEARCH("??100",B511)),3,IF(ISNUMBER(SEARCH("???10",B511)),4,IF(ISNUMBER(SEARCH("??001",B511)),6,5))))))</f>
        <v>0</v>
      </c>
      <c r="C1119" s="10"/>
    </row>
    <row r="1120" spans="1:3">
      <c r="A1120" s="21">
        <v>489</v>
      </c>
      <c r="B1120" s="6">
        <f>INDEX('11:11'!$B$47:$G$47,IF(ISNUMBER(SEARCH("?0000",B512)),1,IF(ISNUMBER(SEARCH("?1000",B512)),2,IF(ISNUMBER(SEARCH("??100",B512)),3,IF(ISNUMBER(SEARCH("???10",B512)),4,IF(ISNUMBER(SEARCH("??001",B512)),6,5))))))</f>
        <v>0</v>
      </c>
      <c r="C1120" s="10"/>
    </row>
    <row r="1121" spans="1:3">
      <c r="A1121" s="21">
        <v>490</v>
      </c>
      <c r="B1121" s="6">
        <f>INDEX('11:11'!$B$47:$G$47,IF(ISNUMBER(SEARCH("?0000",B513)),1,IF(ISNUMBER(SEARCH("?1000",B513)),2,IF(ISNUMBER(SEARCH("??100",B513)),3,IF(ISNUMBER(SEARCH("???10",B513)),4,IF(ISNUMBER(SEARCH("??001",B513)),6,5))))))</f>
        <v>0</v>
      </c>
      <c r="C1121" s="10"/>
    </row>
    <row r="1122" spans="1:3">
      <c r="A1122" s="21">
        <v>491</v>
      </c>
      <c r="B1122" s="6">
        <f>INDEX('11:11'!$B$47:$G$47,IF(ISNUMBER(SEARCH("?0000",B514)),1,IF(ISNUMBER(SEARCH("?1000",B514)),2,IF(ISNUMBER(SEARCH("??100",B514)),3,IF(ISNUMBER(SEARCH("???10",B514)),4,IF(ISNUMBER(SEARCH("??001",B514)),6,5))))))</f>
        <v>0</v>
      </c>
      <c r="C1122" s="10"/>
    </row>
    <row r="1123" spans="1:3">
      <c r="A1123" s="21">
        <v>492</v>
      </c>
      <c r="B1123" s="6">
        <f>INDEX('11:11'!$B$47:$G$47,IF(ISNUMBER(SEARCH("?0000",B515)),1,IF(ISNUMBER(SEARCH("?1000",B515)),2,IF(ISNUMBER(SEARCH("??100",B515)),3,IF(ISNUMBER(SEARCH("???10",B515)),4,IF(ISNUMBER(SEARCH("??001",B515)),6,5))))))</f>
        <v>0</v>
      </c>
      <c r="C1123" s="10"/>
    </row>
    <row r="1124" spans="1:3">
      <c r="A1124" s="21">
        <v>493</v>
      </c>
      <c r="B1124" s="6">
        <f>INDEX('11:11'!$B$47:$G$47,IF(ISNUMBER(SEARCH("?0000",B516)),1,IF(ISNUMBER(SEARCH("?1000",B516)),2,IF(ISNUMBER(SEARCH("??100",B516)),3,IF(ISNUMBER(SEARCH("???10",B516)),4,IF(ISNUMBER(SEARCH("??001",B516)),6,5))))))</f>
        <v>0</v>
      </c>
      <c r="C1124" s="10"/>
    </row>
    <row r="1125" spans="1:3">
      <c r="A1125" s="21">
        <v>494</v>
      </c>
      <c r="B1125" s="6">
        <f>INDEX('11:11'!$B$47:$G$47,IF(ISNUMBER(SEARCH("?0000",B517)),1,IF(ISNUMBER(SEARCH("?1000",B517)),2,IF(ISNUMBER(SEARCH("??100",B517)),3,IF(ISNUMBER(SEARCH("???10",B517)),4,IF(ISNUMBER(SEARCH("??001",B517)),6,5))))))</f>
        <v>0</v>
      </c>
      <c r="C1125" s="10"/>
    </row>
    <row r="1126" spans="1:3">
      <c r="A1126" s="21">
        <v>495</v>
      </c>
      <c r="B1126" s="6">
        <f>INDEX('11:11'!$B$47:$G$47,IF(ISNUMBER(SEARCH("?0000",B518)),1,IF(ISNUMBER(SEARCH("?1000",B518)),2,IF(ISNUMBER(SEARCH("??100",B518)),3,IF(ISNUMBER(SEARCH("???10",B518)),4,IF(ISNUMBER(SEARCH("??001",B518)),6,5))))))</f>
        <v>0</v>
      </c>
      <c r="C1126" s="10"/>
    </row>
    <row r="1127" spans="1:3">
      <c r="A1127" s="21">
        <v>496</v>
      </c>
      <c r="B1127" s="6">
        <f>INDEX('11:11'!$B$47:$G$47,IF(ISNUMBER(SEARCH("?0000",B519)),1,IF(ISNUMBER(SEARCH("?1000",B519)),2,IF(ISNUMBER(SEARCH("??100",B519)),3,IF(ISNUMBER(SEARCH("???10",B519)),4,IF(ISNUMBER(SEARCH("??001",B519)),6,5))))))</f>
        <v>0</v>
      </c>
      <c r="C1127" s="10"/>
    </row>
    <row r="1128" spans="1:3">
      <c r="A1128" s="21">
        <v>497</v>
      </c>
      <c r="B1128" s="6">
        <f>INDEX('11:11'!$B$47:$G$47,IF(ISNUMBER(SEARCH("?0000",B520)),1,IF(ISNUMBER(SEARCH("?1000",B520)),2,IF(ISNUMBER(SEARCH("??100",B520)),3,IF(ISNUMBER(SEARCH("???10",B520)),4,IF(ISNUMBER(SEARCH("??001",B520)),6,5))))))</f>
        <v>0</v>
      </c>
      <c r="C1128" s="10"/>
    </row>
    <row r="1129" spans="1:3">
      <c r="A1129" s="21">
        <v>498</v>
      </c>
      <c r="B1129" s="6">
        <f>INDEX('11:11'!$B$47:$G$47,IF(ISNUMBER(SEARCH("?0000",B521)),1,IF(ISNUMBER(SEARCH("?1000",B521)),2,IF(ISNUMBER(SEARCH("??100",B521)),3,IF(ISNUMBER(SEARCH("???10",B521)),4,IF(ISNUMBER(SEARCH("??001",B521)),6,5))))))</f>
        <v>0</v>
      </c>
      <c r="C1129" s="10"/>
    </row>
    <row r="1130" spans="1:3">
      <c r="A1130" s="21">
        <v>499</v>
      </c>
      <c r="B1130" s="6">
        <f>INDEX('11:11'!$B$47:$G$47,IF(ISNUMBER(SEARCH("?0000",B522)),1,IF(ISNUMBER(SEARCH("?1000",B522)),2,IF(ISNUMBER(SEARCH("??100",B522)),3,IF(ISNUMBER(SEARCH("???10",B522)),4,IF(ISNUMBER(SEARCH("??001",B522)),6,5))))))</f>
        <v>0</v>
      </c>
      <c r="C1130" s="10"/>
    </row>
    <row r="1131" spans="1:3">
      <c r="A1131" s="21">
        <v>500</v>
      </c>
      <c r="B1131" s="6">
        <f>INDEX('11:11'!$B$47:$G$47,IF(ISNUMBER(SEARCH("?0000",B523)),1,IF(ISNUMBER(SEARCH("?1000",B523)),2,IF(ISNUMBER(SEARCH("??100",B523)),3,IF(ISNUMBER(SEARCH("???10",B523)),4,IF(ISNUMBER(SEARCH("??001",B523)),6,5))))))</f>
        <v>0</v>
      </c>
      <c r="C1131" s="10"/>
    </row>
    <row r="1132" spans="1:3">
      <c r="A1132" s="21">
        <v>501</v>
      </c>
      <c r="B1132" s="6">
        <f>INDEX('11:11'!$B$47:$G$47,IF(ISNUMBER(SEARCH("?0000",B524)),1,IF(ISNUMBER(SEARCH("?1000",B524)),2,IF(ISNUMBER(SEARCH("??100",B524)),3,IF(ISNUMBER(SEARCH("???10",B524)),4,IF(ISNUMBER(SEARCH("??001",B524)),6,5))))))</f>
        <v>0</v>
      </c>
      <c r="C1132" s="10"/>
    </row>
    <row r="1133" spans="1:3">
      <c r="A1133" s="21">
        <v>502</v>
      </c>
      <c r="B1133" s="6">
        <f>INDEX('11:11'!$B$47:$G$47,IF(ISNUMBER(SEARCH("?0000",B525)),1,IF(ISNUMBER(SEARCH("?1000",B525)),2,IF(ISNUMBER(SEARCH("??100",B525)),3,IF(ISNUMBER(SEARCH("???10",B525)),4,IF(ISNUMBER(SEARCH("??001",B525)),6,5))))))</f>
        <v>0</v>
      </c>
      <c r="C1133" s="10"/>
    </row>
    <row r="1134" spans="1:3">
      <c r="A1134" s="21">
        <v>503</v>
      </c>
      <c r="B1134" s="6">
        <f>INDEX('11:11'!$B$47:$G$47,IF(ISNUMBER(SEARCH("?0000",B526)),1,IF(ISNUMBER(SEARCH("?1000",B526)),2,IF(ISNUMBER(SEARCH("??100",B526)),3,IF(ISNUMBER(SEARCH("???10",B526)),4,IF(ISNUMBER(SEARCH("??001",B526)),6,5))))))</f>
        <v>0</v>
      </c>
      <c r="C1134" s="10"/>
    </row>
    <row r="1135" spans="1:3">
      <c r="A1135" s="21">
        <v>504</v>
      </c>
      <c r="B1135" s="6">
        <f>INDEX('11:11'!$B$47:$G$47,IF(ISNUMBER(SEARCH("?0000",B527)),1,IF(ISNUMBER(SEARCH("?1000",B527)),2,IF(ISNUMBER(SEARCH("??100",B527)),3,IF(ISNUMBER(SEARCH("???10",B527)),4,IF(ISNUMBER(SEARCH("??001",B527)),6,5))))))</f>
        <v>0</v>
      </c>
      <c r="C1135" s="10"/>
    </row>
    <row r="1136" spans="1:3">
      <c r="A1136" s="21">
        <v>505</v>
      </c>
      <c r="B1136" s="6">
        <f>INDEX('11:11'!$B$47:$G$47,IF(ISNUMBER(SEARCH("?0000",B528)),1,IF(ISNUMBER(SEARCH("?1000",B528)),2,IF(ISNUMBER(SEARCH("??100",B528)),3,IF(ISNUMBER(SEARCH("???10",B528)),4,IF(ISNUMBER(SEARCH("??001",B528)),6,5))))))</f>
        <v>0</v>
      </c>
      <c r="C1136" s="10"/>
    </row>
    <row r="1137" spans="1:3">
      <c r="A1137" s="21">
        <v>506</v>
      </c>
      <c r="B1137" s="6">
        <f>INDEX('11:11'!$B$47:$G$47,IF(ISNUMBER(SEARCH("?0000",B529)),1,IF(ISNUMBER(SEARCH("?1000",B529)),2,IF(ISNUMBER(SEARCH("??100",B529)),3,IF(ISNUMBER(SEARCH("???10",B529)),4,IF(ISNUMBER(SEARCH("??001",B529)),6,5))))))</f>
        <v>0</v>
      </c>
      <c r="C1137" s="10"/>
    </row>
    <row r="1138" spans="1:3">
      <c r="A1138" s="21">
        <v>507</v>
      </c>
      <c r="B1138" s="6">
        <f>INDEX('11:11'!$B$47:$G$47,IF(ISNUMBER(SEARCH("?0000",B530)),1,IF(ISNUMBER(SEARCH("?1000",B530)),2,IF(ISNUMBER(SEARCH("??100",B530)),3,IF(ISNUMBER(SEARCH("???10",B530)),4,IF(ISNUMBER(SEARCH("??001",B530)),6,5))))))</f>
        <v>0</v>
      </c>
      <c r="C1138" s="10"/>
    </row>
    <row r="1139" spans="1:3">
      <c r="A1139" s="21">
        <v>508</v>
      </c>
      <c r="B1139" s="6">
        <f>INDEX('11:11'!$B$47:$G$47,IF(ISNUMBER(SEARCH("?0000",B531)),1,IF(ISNUMBER(SEARCH("?1000",B531)),2,IF(ISNUMBER(SEARCH("??100",B531)),3,IF(ISNUMBER(SEARCH("???10",B531)),4,IF(ISNUMBER(SEARCH("??001",B531)),6,5))))))</f>
        <v>0</v>
      </c>
      <c r="C1139" s="10"/>
    </row>
    <row r="1140" spans="1:3">
      <c r="A1140" s="21">
        <v>509</v>
      </c>
      <c r="B1140" s="6">
        <f>INDEX('11:11'!$B$47:$G$47,IF(ISNUMBER(SEARCH("?0000",B532)),1,IF(ISNUMBER(SEARCH("?1000",B532)),2,IF(ISNUMBER(SEARCH("??100",B532)),3,IF(ISNUMBER(SEARCH("???10",B532)),4,IF(ISNUMBER(SEARCH("??001",B532)),6,5))))))</f>
        <v>0</v>
      </c>
      <c r="C1140" s="10"/>
    </row>
    <row r="1141" spans="1:3">
      <c r="A1141" s="21">
        <v>510</v>
      </c>
      <c r="B1141" s="6">
        <f>INDEX('11:11'!$B$47:$G$47,IF(ISNUMBER(SEARCH("?0000",B533)),1,IF(ISNUMBER(SEARCH("?1000",B533)),2,IF(ISNUMBER(SEARCH("??100",B533)),3,IF(ISNUMBER(SEARCH("???10",B533)),4,IF(ISNUMBER(SEARCH("??001",B533)),6,5))))))</f>
        <v>0</v>
      </c>
      <c r="C1141" s="10"/>
    </row>
    <row r="1142" spans="1:3">
      <c r="A1142" s="21">
        <v>511</v>
      </c>
      <c r="B1142" s="6">
        <f>INDEX('11:11'!$B$47:$G$47,IF(ISNUMBER(SEARCH("?0000",B534)),1,IF(ISNUMBER(SEARCH("?1000",B534)),2,IF(ISNUMBER(SEARCH("??100",B534)),3,IF(ISNUMBER(SEARCH("???10",B534)),4,IF(ISNUMBER(SEARCH("??001",B534)),6,5))))))</f>
        <v>0</v>
      </c>
      <c r="C1142" s="10"/>
    </row>
    <row r="1143" spans="1:3">
      <c r="A1143" s="21">
        <v>512</v>
      </c>
      <c r="B1143" s="6">
        <f>INDEX('11:11'!$B$47:$G$47,IF(ISNUMBER(SEARCH("?0000",B535)),1,IF(ISNUMBER(SEARCH("?1000",B535)),2,IF(ISNUMBER(SEARCH("??100",B535)),3,IF(ISNUMBER(SEARCH("???10",B535)),4,IF(ISNUMBER(SEARCH("??001",B535)),6,5))))))</f>
        <v>0</v>
      </c>
      <c r="C1143" s="10"/>
    </row>
    <row r="1144" spans="1:3">
      <c r="A1144" s="21">
        <v>513</v>
      </c>
      <c r="B1144" s="6">
        <f>INDEX('11:11'!$B$47:$G$47,IF(ISNUMBER(SEARCH("?0000",B536)),1,IF(ISNUMBER(SEARCH("?1000",B536)),2,IF(ISNUMBER(SEARCH("??100",B536)),3,IF(ISNUMBER(SEARCH("???10",B536)),4,IF(ISNUMBER(SEARCH("??001",B536)),6,5))))))</f>
        <v>0</v>
      </c>
      <c r="C1144" s="10"/>
    </row>
    <row r="1145" spans="1:3">
      <c r="A1145" s="21">
        <v>514</v>
      </c>
      <c r="B1145" s="6">
        <f>INDEX('11:11'!$B$47:$G$47,IF(ISNUMBER(SEARCH("?0000",B537)),1,IF(ISNUMBER(SEARCH("?1000",B537)),2,IF(ISNUMBER(SEARCH("??100",B537)),3,IF(ISNUMBER(SEARCH("???10",B537)),4,IF(ISNUMBER(SEARCH("??001",B537)),6,5))))))</f>
        <v>0</v>
      </c>
      <c r="C1145" s="10"/>
    </row>
    <row r="1146" spans="1:3">
      <c r="A1146" s="21">
        <v>515</v>
      </c>
      <c r="B1146" s="6">
        <f>INDEX('11:11'!$B$47:$G$47,IF(ISNUMBER(SEARCH("?0000",B538)),1,IF(ISNUMBER(SEARCH("?1000",B538)),2,IF(ISNUMBER(SEARCH("??100",B538)),3,IF(ISNUMBER(SEARCH("???10",B538)),4,IF(ISNUMBER(SEARCH("??001",B538)),6,5))))))</f>
        <v>0</v>
      </c>
      <c r="C1146" s="10"/>
    </row>
    <row r="1147" spans="1:3">
      <c r="A1147" s="21">
        <v>516</v>
      </c>
      <c r="B1147" s="6">
        <f>INDEX('11:11'!$B$47:$G$47,IF(ISNUMBER(SEARCH("?0000",B539)),1,IF(ISNUMBER(SEARCH("?1000",B539)),2,IF(ISNUMBER(SEARCH("??100",B539)),3,IF(ISNUMBER(SEARCH("???10",B539)),4,IF(ISNUMBER(SEARCH("??001",B539)),6,5))))))</f>
        <v>0</v>
      </c>
      <c r="C1147" s="10"/>
    </row>
    <row r="1148" spans="1:3">
      <c r="A1148" s="21">
        <v>517</v>
      </c>
      <c r="B1148" s="6">
        <f>INDEX('11:11'!$B$47:$G$47,IF(ISNUMBER(SEARCH("?0000",B540)),1,IF(ISNUMBER(SEARCH("?1000",B540)),2,IF(ISNUMBER(SEARCH("??100",B540)),3,IF(ISNUMBER(SEARCH("???10",B540)),4,IF(ISNUMBER(SEARCH("??001",B540)),6,5))))))</f>
        <v>0</v>
      </c>
      <c r="C1148" s="10"/>
    </row>
    <row r="1149" spans="1:3">
      <c r="A1149" s="21">
        <v>518</v>
      </c>
      <c r="B1149" s="6">
        <f>INDEX('11:11'!$B$47:$G$47,IF(ISNUMBER(SEARCH("?0000",B541)),1,IF(ISNUMBER(SEARCH("?1000",B541)),2,IF(ISNUMBER(SEARCH("??100",B541)),3,IF(ISNUMBER(SEARCH("???10",B541)),4,IF(ISNUMBER(SEARCH("??001",B541)),6,5))))))</f>
        <v>0</v>
      </c>
      <c r="C1149" s="10"/>
    </row>
    <row r="1150" spans="1:3">
      <c r="A1150" s="21">
        <v>519</v>
      </c>
      <c r="B1150" s="6">
        <f>INDEX('11:11'!$B$47:$G$47,IF(ISNUMBER(SEARCH("?0000",B542)),1,IF(ISNUMBER(SEARCH("?1000",B542)),2,IF(ISNUMBER(SEARCH("??100",B542)),3,IF(ISNUMBER(SEARCH("???10",B542)),4,IF(ISNUMBER(SEARCH("??001",B542)),6,5))))))</f>
        <v>0</v>
      </c>
      <c r="C1150" s="10"/>
    </row>
    <row r="1151" spans="1:3">
      <c r="A1151" s="21">
        <v>520</v>
      </c>
      <c r="B1151" s="6">
        <f>INDEX('11:11'!$B$47:$G$47,IF(ISNUMBER(SEARCH("?0000",B543)),1,IF(ISNUMBER(SEARCH("?1000",B543)),2,IF(ISNUMBER(SEARCH("??100",B543)),3,IF(ISNUMBER(SEARCH("???10",B543)),4,IF(ISNUMBER(SEARCH("??001",B543)),6,5))))))</f>
        <v>0</v>
      </c>
      <c r="C1151" s="10"/>
    </row>
    <row r="1152" spans="1:3">
      <c r="A1152" s="21">
        <v>521</v>
      </c>
      <c r="B1152" s="6">
        <f>INDEX('11:11'!$B$47:$G$47,IF(ISNUMBER(SEARCH("?0000",B544)),1,IF(ISNUMBER(SEARCH("?1000",B544)),2,IF(ISNUMBER(SEARCH("??100",B544)),3,IF(ISNUMBER(SEARCH("???10",B544)),4,IF(ISNUMBER(SEARCH("??001",B544)),6,5))))))</f>
        <v>0</v>
      </c>
      <c r="C1152" s="10"/>
    </row>
    <row r="1153" spans="1:3">
      <c r="A1153" s="21">
        <v>522</v>
      </c>
      <c r="B1153" s="6">
        <f>INDEX('11:11'!$B$47:$G$47,IF(ISNUMBER(SEARCH("?0000",B545)),1,IF(ISNUMBER(SEARCH("?1000",B545)),2,IF(ISNUMBER(SEARCH("??100",B545)),3,IF(ISNUMBER(SEARCH("???10",B545)),4,IF(ISNUMBER(SEARCH("??001",B545)),6,5))))))</f>
        <v>0</v>
      </c>
      <c r="C1153" s="10"/>
    </row>
    <row r="1154" spans="1:3">
      <c r="A1154" s="21">
        <v>523</v>
      </c>
      <c r="B1154" s="6">
        <f>INDEX('11:11'!$B$47:$G$47,IF(ISNUMBER(SEARCH("?0000",B546)),1,IF(ISNUMBER(SEARCH("?1000",B546)),2,IF(ISNUMBER(SEARCH("??100",B546)),3,IF(ISNUMBER(SEARCH("???10",B546)),4,IF(ISNUMBER(SEARCH("??001",B546)),6,5))))))</f>
        <v>0</v>
      </c>
      <c r="C1154" s="10"/>
    </row>
    <row r="1155" spans="1:3">
      <c r="A1155" s="21">
        <v>524</v>
      </c>
      <c r="B1155" s="6">
        <f>INDEX('11:11'!$B$47:$G$47,IF(ISNUMBER(SEARCH("?0000",B547)),1,IF(ISNUMBER(SEARCH("?1000",B547)),2,IF(ISNUMBER(SEARCH("??100",B547)),3,IF(ISNUMBER(SEARCH("???10",B547)),4,IF(ISNUMBER(SEARCH("??001",B547)),6,5))))))</f>
        <v>0</v>
      </c>
      <c r="C1155" s="10"/>
    </row>
    <row r="1156" spans="1:3">
      <c r="A1156" s="21">
        <v>525</v>
      </c>
      <c r="B1156" s="6">
        <f>INDEX('11:11'!$B$47:$G$47,IF(ISNUMBER(SEARCH("?0000",B548)),1,IF(ISNUMBER(SEARCH("?1000",B548)),2,IF(ISNUMBER(SEARCH("??100",B548)),3,IF(ISNUMBER(SEARCH("???10",B548)),4,IF(ISNUMBER(SEARCH("??001",B548)),6,5))))))</f>
        <v>0</v>
      </c>
      <c r="C1156" s="10"/>
    </row>
    <row r="1157" spans="1:3">
      <c r="A1157" s="21">
        <v>526</v>
      </c>
      <c r="B1157" s="6">
        <f>INDEX('11:11'!$B$47:$G$47,IF(ISNUMBER(SEARCH("?0000",B549)),1,IF(ISNUMBER(SEARCH("?1000",B549)),2,IF(ISNUMBER(SEARCH("??100",B549)),3,IF(ISNUMBER(SEARCH("???10",B549)),4,IF(ISNUMBER(SEARCH("??001",B549)),6,5))))))</f>
        <v>0</v>
      </c>
      <c r="C1157" s="10"/>
    </row>
    <row r="1158" spans="1:3">
      <c r="A1158" s="21">
        <v>527</v>
      </c>
      <c r="B1158" s="6">
        <f>INDEX('11:11'!$B$47:$G$47,IF(ISNUMBER(SEARCH("?0000",B550)),1,IF(ISNUMBER(SEARCH("?1000",B550)),2,IF(ISNUMBER(SEARCH("??100",B550)),3,IF(ISNUMBER(SEARCH("???10",B550)),4,IF(ISNUMBER(SEARCH("??001",B550)),6,5))))))</f>
        <v>0</v>
      </c>
      <c r="C1158" s="10"/>
    </row>
    <row r="1159" spans="1:3">
      <c r="A1159" s="21">
        <v>528</v>
      </c>
      <c r="B1159" s="6">
        <f>INDEX('11:11'!$B$47:$G$47,IF(ISNUMBER(SEARCH("?0000",B551)),1,IF(ISNUMBER(SEARCH("?1000",B551)),2,IF(ISNUMBER(SEARCH("??100",B551)),3,IF(ISNUMBER(SEARCH("???10",B551)),4,IF(ISNUMBER(SEARCH("??001",B551)),6,5))))))</f>
        <v>0</v>
      </c>
      <c r="C1159" s="10"/>
    </row>
    <row r="1160" spans="1:3">
      <c r="A1160" s="21">
        <v>529</v>
      </c>
      <c r="B1160" s="6">
        <f>INDEX('11:11'!$B$47:$G$47,IF(ISNUMBER(SEARCH("?0000",B552)),1,IF(ISNUMBER(SEARCH("?1000",B552)),2,IF(ISNUMBER(SEARCH("??100",B552)),3,IF(ISNUMBER(SEARCH("???10",B552)),4,IF(ISNUMBER(SEARCH("??001",B552)),6,5))))))</f>
        <v>0</v>
      </c>
      <c r="C1160" s="10"/>
    </row>
    <row r="1161" spans="1:3">
      <c r="A1161" s="21">
        <v>530</v>
      </c>
      <c r="B1161" s="6">
        <f>INDEX('11:11'!$B$47:$G$47,IF(ISNUMBER(SEARCH("?0000",B553)),1,IF(ISNUMBER(SEARCH("?1000",B553)),2,IF(ISNUMBER(SEARCH("??100",B553)),3,IF(ISNUMBER(SEARCH("???10",B553)),4,IF(ISNUMBER(SEARCH("??001",B553)),6,5))))))</f>
        <v>0</v>
      </c>
      <c r="C1161" s="10"/>
    </row>
    <row r="1162" spans="1:3">
      <c r="A1162" s="21">
        <v>531</v>
      </c>
      <c r="B1162" s="6">
        <f>INDEX('11:11'!$B$47:$G$47,IF(ISNUMBER(SEARCH("?0000",B554)),1,IF(ISNUMBER(SEARCH("?1000",B554)),2,IF(ISNUMBER(SEARCH("??100",B554)),3,IF(ISNUMBER(SEARCH("???10",B554)),4,IF(ISNUMBER(SEARCH("??001",B554)),6,5))))))</f>
        <v>0</v>
      </c>
      <c r="C1162" s="10"/>
    </row>
    <row r="1163" spans="1:3">
      <c r="A1163" s="21">
        <v>532</v>
      </c>
      <c r="B1163" s="6">
        <f>INDEX('11:11'!$B$47:$G$47,IF(ISNUMBER(SEARCH("?0000",B555)),1,IF(ISNUMBER(SEARCH("?1000",B555)),2,IF(ISNUMBER(SEARCH("??100",B555)),3,IF(ISNUMBER(SEARCH("???10",B555)),4,IF(ISNUMBER(SEARCH("??001",B555)),6,5))))))</f>
        <v>0</v>
      </c>
      <c r="C1163" s="10"/>
    </row>
    <row r="1164" spans="1:3">
      <c r="A1164" s="21">
        <v>533</v>
      </c>
      <c r="B1164" s="6">
        <f>INDEX('11:11'!$B$47:$G$47,IF(ISNUMBER(SEARCH("?0000",B556)),1,IF(ISNUMBER(SEARCH("?1000",B556)),2,IF(ISNUMBER(SEARCH("??100",B556)),3,IF(ISNUMBER(SEARCH("???10",B556)),4,IF(ISNUMBER(SEARCH("??001",B556)),6,5))))))</f>
        <v>0</v>
      </c>
      <c r="C1164" s="10"/>
    </row>
    <row r="1165" spans="1:3">
      <c r="A1165" s="21">
        <v>534</v>
      </c>
      <c r="B1165" s="6">
        <f>INDEX('11:11'!$B$47:$G$47,IF(ISNUMBER(SEARCH("?0000",B557)),1,IF(ISNUMBER(SEARCH("?1000",B557)),2,IF(ISNUMBER(SEARCH("??100",B557)),3,IF(ISNUMBER(SEARCH("???10",B557)),4,IF(ISNUMBER(SEARCH("??001",B557)),6,5))))))</f>
        <v>0</v>
      </c>
      <c r="C1165" s="10"/>
    </row>
    <row r="1166" spans="1:3">
      <c r="A1166" s="21">
        <v>535</v>
      </c>
      <c r="B1166" s="6">
        <f>INDEX('11:11'!$B$47:$G$47,IF(ISNUMBER(SEARCH("?0000",B558)),1,IF(ISNUMBER(SEARCH("?1000",B558)),2,IF(ISNUMBER(SEARCH("??100",B558)),3,IF(ISNUMBER(SEARCH("???10",B558)),4,IF(ISNUMBER(SEARCH("??001",B558)),6,5))))))</f>
        <v>0</v>
      </c>
      <c r="C1166" s="10"/>
    </row>
    <row r="1167" spans="1:3">
      <c r="A1167" s="21">
        <v>536</v>
      </c>
      <c r="B1167" s="6">
        <f>INDEX('11:11'!$B$47:$G$47,IF(ISNUMBER(SEARCH("?0000",B559)),1,IF(ISNUMBER(SEARCH("?1000",B559)),2,IF(ISNUMBER(SEARCH("??100",B559)),3,IF(ISNUMBER(SEARCH("???10",B559)),4,IF(ISNUMBER(SEARCH("??001",B559)),6,5))))))</f>
        <v>0</v>
      </c>
      <c r="C1167" s="10"/>
    </row>
    <row r="1168" spans="1:3">
      <c r="A1168" s="21">
        <v>537</v>
      </c>
      <c r="B1168" s="6">
        <f>INDEX('11:11'!$B$47:$G$47,IF(ISNUMBER(SEARCH("?0000",B560)),1,IF(ISNUMBER(SEARCH("?1000",B560)),2,IF(ISNUMBER(SEARCH("??100",B560)),3,IF(ISNUMBER(SEARCH("???10",B560)),4,IF(ISNUMBER(SEARCH("??001",B560)),6,5))))))</f>
        <v>0</v>
      </c>
      <c r="C1168" s="10"/>
    </row>
    <row r="1169" spans="1:3">
      <c r="A1169" s="21">
        <v>538</v>
      </c>
      <c r="B1169" s="6">
        <f>INDEX('11:11'!$B$47:$G$47,IF(ISNUMBER(SEARCH("?0000",B561)),1,IF(ISNUMBER(SEARCH("?1000",B561)),2,IF(ISNUMBER(SEARCH("??100",B561)),3,IF(ISNUMBER(SEARCH("???10",B561)),4,IF(ISNUMBER(SEARCH("??001",B561)),6,5))))))</f>
        <v>0</v>
      </c>
      <c r="C1169" s="10"/>
    </row>
    <row r="1170" spans="1:3">
      <c r="A1170" s="21">
        <v>539</v>
      </c>
      <c r="B1170" s="6">
        <f>INDEX('11:11'!$B$47:$G$47,IF(ISNUMBER(SEARCH("?0000",B562)),1,IF(ISNUMBER(SEARCH("?1000",B562)),2,IF(ISNUMBER(SEARCH("??100",B562)),3,IF(ISNUMBER(SEARCH("???10",B562)),4,IF(ISNUMBER(SEARCH("??001",B562)),6,5))))))</f>
        <v>0</v>
      </c>
      <c r="C1170" s="10"/>
    </row>
    <row r="1171" spans="1:3">
      <c r="A1171" s="21">
        <v>540</v>
      </c>
      <c r="B1171" s="6">
        <f>INDEX('11:11'!$B$47:$G$47,IF(ISNUMBER(SEARCH("?0000",B563)),1,IF(ISNUMBER(SEARCH("?1000",B563)),2,IF(ISNUMBER(SEARCH("??100",B563)),3,IF(ISNUMBER(SEARCH("???10",B563)),4,IF(ISNUMBER(SEARCH("??001",B563)),6,5))))))</f>
        <v>0</v>
      </c>
      <c r="C1171" s="10"/>
    </row>
    <row r="1172" spans="1:3">
      <c r="A1172" s="21">
        <v>541</v>
      </c>
      <c r="B1172" s="6">
        <f>INDEX('11:11'!$B$47:$G$47,IF(ISNUMBER(SEARCH("?0000",B564)),1,IF(ISNUMBER(SEARCH("?1000",B564)),2,IF(ISNUMBER(SEARCH("??100",B564)),3,IF(ISNUMBER(SEARCH("???10",B564)),4,IF(ISNUMBER(SEARCH("??001",B564)),6,5))))))</f>
        <v>0</v>
      </c>
      <c r="C1172" s="10"/>
    </row>
    <row r="1173" spans="1:3">
      <c r="A1173" s="21">
        <v>542</v>
      </c>
      <c r="B1173" s="6">
        <f>INDEX('11:11'!$B$47:$G$47,IF(ISNUMBER(SEARCH("?0000",B565)),1,IF(ISNUMBER(SEARCH("?1000",B565)),2,IF(ISNUMBER(SEARCH("??100",B565)),3,IF(ISNUMBER(SEARCH("???10",B565)),4,IF(ISNUMBER(SEARCH("??001",B565)),6,5))))))</f>
        <v>0</v>
      </c>
      <c r="C1173" s="10"/>
    </row>
    <row r="1174" spans="1:3">
      <c r="A1174" s="21">
        <v>543</v>
      </c>
      <c r="B1174" s="6">
        <f>INDEX('11:11'!$B$47:$G$47,IF(ISNUMBER(SEARCH("?0000",B566)),1,IF(ISNUMBER(SEARCH("?1000",B566)),2,IF(ISNUMBER(SEARCH("??100",B566)),3,IF(ISNUMBER(SEARCH("???10",B566)),4,IF(ISNUMBER(SEARCH("??001",B566)),6,5))))))</f>
        <v>0</v>
      </c>
      <c r="C1174" s="10"/>
    </row>
    <row r="1175" spans="1:3">
      <c r="A1175" s="21">
        <v>544</v>
      </c>
      <c r="B1175" s="6">
        <f>INDEX('11:11'!$B$47:$G$47,IF(ISNUMBER(SEARCH("?0000",B567)),1,IF(ISNUMBER(SEARCH("?1000",B567)),2,IF(ISNUMBER(SEARCH("??100",B567)),3,IF(ISNUMBER(SEARCH("???10",B567)),4,IF(ISNUMBER(SEARCH("??001",B567)),6,5))))))</f>
        <v>0</v>
      </c>
      <c r="C1175" s="10"/>
    </row>
    <row r="1176" spans="1:3">
      <c r="A1176" s="21">
        <v>545</v>
      </c>
      <c r="B1176" s="6">
        <f>INDEX('11:11'!$B$47:$G$47,IF(ISNUMBER(SEARCH("?0000",B568)),1,IF(ISNUMBER(SEARCH("?1000",B568)),2,IF(ISNUMBER(SEARCH("??100",B568)),3,IF(ISNUMBER(SEARCH("???10",B568)),4,IF(ISNUMBER(SEARCH("??001",B568)),6,5))))))</f>
        <v>0</v>
      </c>
      <c r="C1176" s="10"/>
    </row>
    <row r="1177" spans="1:3">
      <c r="A1177" s="21">
        <v>546</v>
      </c>
      <c r="B1177" s="6">
        <f>INDEX('11:11'!$B$47:$G$47,IF(ISNUMBER(SEARCH("?0000",B569)),1,IF(ISNUMBER(SEARCH("?1000",B569)),2,IF(ISNUMBER(SEARCH("??100",B569)),3,IF(ISNUMBER(SEARCH("???10",B569)),4,IF(ISNUMBER(SEARCH("??001",B569)),6,5))))))</f>
        <v>0</v>
      </c>
      <c r="C1177" s="10"/>
    </row>
    <row r="1178" spans="1:3">
      <c r="A1178" s="21">
        <v>547</v>
      </c>
      <c r="B1178" s="6">
        <f>INDEX('11:11'!$B$47:$G$47,IF(ISNUMBER(SEARCH("?0000",B570)),1,IF(ISNUMBER(SEARCH("?1000",B570)),2,IF(ISNUMBER(SEARCH("??100",B570)),3,IF(ISNUMBER(SEARCH("???10",B570)),4,IF(ISNUMBER(SEARCH("??001",B570)),6,5))))))</f>
        <v>0</v>
      </c>
      <c r="C1178" s="10"/>
    </row>
    <row r="1179" spans="1:3">
      <c r="A1179" s="21">
        <v>548</v>
      </c>
      <c r="B1179" s="6">
        <f>INDEX('11:11'!$B$47:$G$47,IF(ISNUMBER(SEARCH("?0000",B571)),1,IF(ISNUMBER(SEARCH("?1000",B571)),2,IF(ISNUMBER(SEARCH("??100",B571)),3,IF(ISNUMBER(SEARCH("???10",B571)),4,IF(ISNUMBER(SEARCH("??001",B571)),6,5))))))</f>
        <v>0</v>
      </c>
      <c r="C1179" s="10"/>
    </row>
    <row r="1180" spans="1:3">
      <c r="A1180" s="21">
        <v>549</v>
      </c>
      <c r="B1180" s="6">
        <f>INDEX('11:11'!$B$47:$G$47,IF(ISNUMBER(SEARCH("?0000",B572)),1,IF(ISNUMBER(SEARCH("?1000",B572)),2,IF(ISNUMBER(SEARCH("??100",B572)),3,IF(ISNUMBER(SEARCH("???10",B572)),4,IF(ISNUMBER(SEARCH("??001",B572)),6,5))))))</f>
        <v>0</v>
      </c>
      <c r="C1180" s="10"/>
    </row>
    <row r="1181" spans="1:3">
      <c r="A1181" s="21">
        <v>550</v>
      </c>
      <c r="B1181" s="6">
        <f>INDEX('11:11'!$B$47:$G$47,IF(ISNUMBER(SEARCH("?0000",B573)),1,IF(ISNUMBER(SEARCH("?1000",B573)),2,IF(ISNUMBER(SEARCH("??100",B573)),3,IF(ISNUMBER(SEARCH("???10",B573)),4,IF(ISNUMBER(SEARCH("??001",B573)),6,5))))))</f>
        <v>0</v>
      </c>
      <c r="C1181" s="10"/>
    </row>
    <row r="1182" spans="1:3">
      <c r="A1182" s="21">
        <v>551</v>
      </c>
      <c r="B1182" s="6">
        <f>INDEX('11:11'!$B$47:$G$47,IF(ISNUMBER(SEARCH("?0000",B574)),1,IF(ISNUMBER(SEARCH("?1000",B574)),2,IF(ISNUMBER(SEARCH("??100",B574)),3,IF(ISNUMBER(SEARCH("???10",B574)),4,IF(ISNUMBER(SEARCH("??001",B574)),6,5))))))</f>
        <v>0</v>
      </c>
      <c r="C1182" s="10"/>
    </row>
    <row r="1183" spans="1:3">
      <c r="A1183" s="21">
        <v>552</v>
      </c>
      <c r="B1183" s="6">
        <f>INDEX('11:11'!$B$47:$G$47,IF(ISNUMBER(SEARCH("?0000",B575)),1,IF(ISNUMBER(SEARCH("?1000",B575)),2,IF(ISNUMBER(SEARCH("??100",B575)),3,IF(ISNUMBER(SEARCH("???10",B575)),4,IF(ISNUMBER(SEARCH("??001",B575)),6,5))))))</f>
        <v>0</v>
      </c>
      <c r="C1183" s="10"/>
    </row>
    <row r="1184" spans="1:3">
      <c r="A1184" s="21">
        <v>553</v>
      </c>
      <c r="B1184" s="6">
        <f>INDEX('11:11'!$B$47:$G$47,IF(ISNUMBER(SEARCH("?0000",B576)),1,IF(ISNUMBER(SEARCH("?1000",B576)),2,IF(ISNUMBER(SEARCH("??100",B576)),3,IF(ISNUMBER(SEARCH("???10",B576)),4,IF(ISNUMBER(SEARCH("??001",B576)),6,5))))))</f>
        <v>0</v>
      </c>
      <c r="C1184" s="10"/>
    </row>
    <row r="1185" spans="1:3">
      <c r="A1185" s="21">
        <v>554</v>
      </c>
      <c r="B1185" s="6">
        <f>INDEX('11:11'!$B$47:$G$47,IF(ISNUMBER(SEARCH("?0000",B577)),1,IF(ISNUMBER(SEARCH("?1000",B577)),2,IF(ISNUMBER(SEARCH("??100",B577)),3,IF(ISNUMBER(SEARCH("???10",B577)),4,IF(ISNUMBER(SEARCH("??001",B577)),6,5))))))</f>
        <v>0</v>
      </c>
      <c r="C1185" s="10"/>
    </row>
    <row r="1186" spans="1:3">
      <c r="A1186" s="21">
        <v>555</v>
      </c>
      <c r="B1186" s="6">
        <f>INDEX('11:11'!$B$47:$G$47,IF(ISNUMBER(SEARCH("?0000",B578)),1,IF(ISNUMBER(SEARCH("?1000",B578)),2,IF(ISNUMBER(SEARCH("??100",B578)),3,IF(ISNUMBER(SEARCH("???10",B578)),4,IF(ISNUMBER(SEARCH("??001",B578)),6,5))))))</f>
        <v>0</v>
      </c>
      <c r="C1186" s="10"/>
    </row>
    <row r="1187" spans="1:3">
      <c r="A1187" s="21">
        <v>556</v>
      </c>
      <c r="B1187" s="6">
        <f>INDEX('11:11'!$B$47:$G$47,IF(ISNUMBER(SEARCH("?0000",B579)),1,IF(ISNUMBER(SEARCH("?1000",B579)),2,IF(ISNUMBER(SEARCH("??100",B579)),3,IF(ISNUMBER(SEARCH("???10",B579)),4,IF(ISNUMBER(SEARCH("??001",B579)),6,5))))))</f>
        <v>0</v>
      </c>
      <c r="C1187" s="10"/>
    </row>
    <row r="1188" spans="1:3">
      <c r="A1188" s="21">
        <v>557</v>
      </c>
      <c r="B1188" s="6">
        <f>INDEX('11:11'!$B$47:$G$47,IF(ISNUMBER(SEARCH("?0000",B580)),1,IF(ISNUMBER(SEARCH("?1000",B580)),2,IF(ISNUMBER(SEARCH("??100",B580)),3,IF(ISNUMBER(SEARCH("???10",B580)),4,IF(ISNUMBER(SEARCH("??001",B580)),6,5))))))</f>
        <v>0</v>
      </c>
      <c r="C1188" s="10"/>
    </row>
    <row r="1189" spans="1:3">
      <c r="A1189" s="21">
        <v>558</v>
      </c>
      <c r="B1189" s="6">
        <f>INDEX('11:11'!$B$47:$G$47,IF(ISNUMBER(SEARCH("?0000",B581)),1,IF(ISNUMBER(SEARCH("?1000",B581)),2,IF(ISNUMBER(SEARCH("??100",B581)),3,IF(ISNUMBER(SEARCH("???10",B581)),4,IF(ISNUMBER(SEARCH("??001",B581)),6,5))))))</f>
        <v>0</v>
      </c>
      <c r="C1189" s="10"/>
    </row>
    <row r="1190" spans="1:3">
      <c r="A1190" s="21">
        <v>559</v>
      </c>
      <c r="B1190" s="6">
        <f>INDEX('11:11'!$B$47:$G$47,IF(ISNUMBER(SEARCH("?0000",B582)),1,IF(ISNUMBER(SEARCH("?1000",B582)),2,IF(ISNUMBER(SEARCH("??100",B582)),3,IF(ISNUMBER(SEARCH("???10",B582)),4,IF(ISNUMBER(SEARCH("??001",B582)),6,5))))))</f>
        <v>0</v>
      </c>
      <c r="C1190" s="10"/>
    </row>
    <row r="1191" spans="1:3">
      <c r="A1191" s="21">
        <v>560</v>
      </c>
      <c r="B1191" s="6">
        <f>INDEX('11:11'!$B$47:$G$47,IF(ISNUMBER(SEARCH("?0000",B583)),1,IF(ISNUMBER(SEARCH("?1000",B583)),2,IF(ISNUMBER(SEARCH("??100",B583)),3,IF(ISNUMBER(SEARCH("???10",B583)),4,IF(ISNUMBER(SEARCH("??001",B583)),6,5))))))</f>
        <v>0</v>
      </c>
      <c r="C1191" s="10"/>
    </row>
    <row r="1192" spans="1:3">
      <c r="A1192" s="21">
        <v>561</v>
      </c>
      <c r="B1192" s="6">
        <f>INDEX('11:11'!$B$47:$G$47,IF(ISNUMBER(SEARCH("?0000",B584)),1,IF(ISNUMBER(SEARCH("?1000",B584)),2,IF(ISNUMBER(SEARCH("??100",B584)),3,IF(ISNUMBER(SEARCH("???10",B584)),4,IF(ISNUMBER(SEARCH("??001",B584)),6,5))))))</f>
        <v>0</v>
      </c>
      <c r="C1192" s="10"/>
    </row>
    <row r="1193" spans="1:3">
      <c r="A1193" s="21">
        <v>562</v>
      </c>
      <c r="B1193" s="6">
        <f>INDEX('11:11'!$B$47:$G$47,IF(ISNUMBER(SEARCH("?0000",B585)),1,IF(ISNUMBER(SEARCH("?1000",B585)),2,IF(ISNUMBER(SEARCH("??100",B585)),3,IF(ISNUMBER(SEARCH("???10",B585)),4,IF(ISNUMBER(SEARCH("??001",B585)),6,5))))))</f>
        <v>0</v>
      </c>
      <c r="C1193" s="10"/>
    </row>
    <row r="1194" spans="1:3">
      <c r="A1194" s="21">
        <v>563</v>
      </c>
      <c r="B1194" s="6">
        <f>INDEX('11:11'!$B$47:$G$47,IF(ISNUMBER(SEARCH("?0000",B586)),1,IF(ISNUMBER(SEARCH("?1000",B586)),2,IF(ISNUMBER(SEARCH("??100",B586)),3,IF(ISNUMBER(SEARCH("???10",B586)),4,IF(ISNUMBER(SEARCH("??001",B586)),6,5))))))</f>
        <v>0</v>
      </c>
      <c r="C1194" s="10"/>
    </row>
    <row r="1195" spans="1:3">
      <c r="A1195" s="21">
        <v>564</v>
      </c>
      <c r="B1195" s="6">
        <f>INDEX('11:11'!$B$47:$G$47,IF(ISNUMBER(SEARCH("?0000",B587)),1,IF(ISNUMBER(SEARCH("?1000",B587)),2,IF(ISNUMBER(SEARCH("??100",B587)),3,IF(ISNUMBER(SEARCH("???10",B587)),4,IF(ISNUMBER(SEARCH("??001",B587)),6,5))))))</f>
        <v>0</v>
      </c>
      <c r="C1195" s="10"/>
    </row>
    <row r="1196" spans="1:3">
      <c r="A1196" s="21">
        <v>565</v>
      </c>
      <c r="B1196" s="6">
        <f>INDEX('11:11'!$B$47:$G$47,IF(ISNUMBER(SEARCH("?0000",B588)),1,IF(ISNUMBER(SEARCH("?1000",B588)),2,IF(ISNUMBER(SEARCH("??100",B588)),3,IF(ISNUMBER(SEARCH("???10",B588)),4,IF(ISNUMBER(SEARCH("??001",B588)),6,5))))))</f>
        <v>0</v>
      </c>
      <c r="C1196" s="10"/>
    </row>
    <row r="1197" spans="1:3">
      <c r="A1197" s="21">
        <v>566</v>
      </c>
      <c r="B1197" s="6">
        <f>INDEX('11:11'!$B$47:$G$47,IF(ISNUMBER(SEARCH("?0000",B589)),1,IF(ISNUMBER(SEARCH("?1000",B589)),2,IF(ISNUMBER(SEARCH("??100",B589)),3,IF(ISNUMBER(SEARCH("???10",B589)),4,IF(ISNUMBER(SEARCH("??001",B589)),6,5))))))</f>
        <v>0</v>
      </c>
      <c r="C1197" s="10"/>
    </row>
    <row r="1198" spans="1:3">
      <c r="A1198" s="21">
        <v>567</v>
      </c>
      <c r="B1198" s="6">
        <f>INDEX('11:11'!$B$47:$G$47,IF(ISNUMBER(SEARCH("?0000",B590)),1,IF(ISNUMBER(SEARCH("?1000",B590)),2,IF(ISNUMBER(SEARCH("??100",B590)),3,IF(ISNUMBER(SEARCH("???10",B590)),4,IF(ISNUMBER(SEARCH("??001",B590)),6,5))))))</f>
        <v>0</v>
      </c>
      <c r="C1198" s="10"/>
    </row>
    <row r="1199" spans="1:3">
      <c r="A1199" s="21">
        <v>568</v>
      </c>
      <c r="B1199" s="6">
        <f>INDEX('11:11'!$B$47:$G$47,IF(ISNUMBER(SEARCH("?0000",B591)),1,IF(ISNUMBER(SEARCH("?1000",B591)),2,IF(ISNUMBER(SEARCH("??100",B591)),3,IF(ISNUMBER(SEARCH("???10",B591)),4,IF(ISNUMBER(SEARCH("??001",B591)),6,5))))))</f>
        <v>0</v>
      </c>
      <c r="C1199" s="10"/>
    </row>
    <row r="1200" spans="1:3">
      <c r="A1200" s="21">
        <v>569</v>
      </c>
      <c r="B1200" s="6">
        <f>INDEX('11:11'!$B$47:$G$47,IF(ISNUMBER(SEARCH("?0000",B592)),1,IF(ISNUMBER(SEARCH("?1000",B592)),2,IF(ISNUMBER(SEARCH("??100",B592)),3,IF(ISNUMBER(SEARCH("???10",B592)),4,IF(ISNUMBER(SEARCH("??001",B592)),6,5))))))</f>
        <v>0</v>
      </c>
      <c r="C1200" s="10"/>
    </row>
    <row r="1201" spans="1:3">
      <c r="A1201" s="21">
        <v>570</v>
      </c>
      <c r="B1201" s="6">
        <f>INDEX('11:11'!$B$47:$G$47,IF(ISNUMBER(SEARCH("?0000",B593)),1,IF(ISNUMBER(SEARCH("?1000",B593)),2,IF(ISNUMBER(SEARCH("??100",B593)),3,IF(ISNUMBER(SEARCH("???10",B593)),4,IF(ISNUMBER(SEARCH("??001",B593)),6,5))))))</f>
        <v>0</v>
      </c>
      <c r="C1201" s="10"/>
    </row>
    <row r="1202" spans="1:3">
      <c r="A1202" s="21">
        <v>571</v>
      </c>
      <c r="B1202" s="6">
        <f>INDEX('11:11'!$B$47:$G$47,IF(ISNUMBER(SEARCH("?0000",B594)),1,IF(ISNUMBER(SEARCH("?1000",B594)),2,IF(ISNUMBER(SEARCH("??100",B594)),3,IF(ISNUMBER(SEARCH("???10",B594)),4,IF(ISNUMBER(SEARCH("??001",B594)),6,5))))))</f>
        <v>0</v>
      </c>
      <c r="C1202" s="10"/>
    </row>
    <row r="1203" spans="1:3">
      <c r="A1203" s="21">
        <v>572</v>
      </c>
      <c r="B1203" s="6">
        <f>INDEX('11:11'!$B$47:$G$47,IF(ISNUMBER(SEARCH("?0000",B595)),1,IF(ISNUMBER(SEARCH("?1000",B595)),2,IF(ISNUMBER(SEARCH("??100",B595)),3,IF(ISNUMBER(SEARCH("???10",B595)),4,IF(ISNUMBER(SEARCH("??001",B595)),6,5))))))</f>
        <v>0</v>
      </c>
      <c r="C1203" s="10"/>
    </row>
    <row r="1204" spans="1:3">
      <c r="A1204" s="21">
        <v>573</v>
      </c>
      <c r="B1204" s="6">
        <f>INDEX('11:11'!$B$47:$G$47,IF(ISNUMBER(SEARCH("?0000",B596)),1,IF(ISNUMBER(SEARCH("?1000",B596)),2,IF(ISNUMBER(SEARCH("??100",B596)),3,IF(ISNUMBER(SEARCH("???10",B596)),4,IF(ISNUMBER(SEARCH("??001",B596)),6,5))))))</f>
        <v>0</v>
      </c>
      <c r="C1204" s="10"/>
    </row>
    <row r="1205" spans="1:3">
      <c r="A1205" s="21">
        <v>574</v>
      </c>
      <c r="B1205" s="6">
        <f>INDEX('11:11'!$B$47:$G$47,IF(ISNUMBER(SEARCH("?0000",B597)),1,IF(ISNUMBER(SEARCH("?1000",B597)),2,IF(ISNUMBER(SEARCH("??100",B597)),3,IF(ISNUMBER(SEARCH("???10",B597)),4,IF(ISNUMBER(SEARCH("??001",B597)),6,5))))))</f>
        <v>0</v>
      </c>
      <c r="C1205" s="10"/>
    </row>
    <row r="1206" spans="1:3">
      <c r="A1206" s="21">
        <v>575</v>
      </c>
      <c r="B1206" s="6">
        <f>INDEX('11:11'!$B$47:$G$47,IF(ISNUMBER(SEARCH("?0000",B598)),1,IF(ISNUMBER(SEARCH("?1000",B598)),2,IF(ISNUMBER(SEARCH("??100",B598)),3,IF(ISNUMBER(SEARCH("???10",B598)),4,IF(ISNUMBER(SEARCH("??001",B598)),6,5))))))</f>
        <v>0</v>
      </c>
      <c r="C1206" s="10"/>
    </row>
    <row r="1207" spans="1:3">
      <c r="A1207" s="21">
        <v>576</v>
      </c>
      <c r="B1207" s="6">
        <f>INDEX('11:11'!$B$47:$G$47,IF(ISNUMBER(SEARCH("?0000",B599)),1,IF(ISNUMBER(SEARCH("?1000",B599)),2,IF(ISNUMBER(SEARCH("??100",B599)),3,IF(ISNUMBER(SEARCH("???10",B599)),4,IF(ISNUMBER(SEARCH("??001",B599)),6,5))))))</f>
        <v>0</v>
      </c>
      <c r="C1207" s="10"/>
    </row>
    <row r="1208" spans="1:3">
      <c r="A1208" s="21">
        <v>577</v>
      </c>
      <c r="B1208" s="6">
        <f>INDEX('11:11'!$B$47:$G$47,IF(ISNUMBER(SEARCH("?0000",B600)),1,IF(ISNUMBER(SEARCH("?1000",B600)),2,IF(ISNUMBER(SEARCH("??100",B600)),3,IF(ISNUMBER(SEARCH("???10",B600)),4,IF(ISNUMBER(SEARCH("??001",B600)),6,5))))))</f>
        <v>0</v>
      </c>
      <c r="C1208" s="10"/>
    </row>
    <row r="1209" spans="1:3">
      <c r="A1209" s="21">
        <v>578</v>
      </c>
      <c r="B1209" s="6">
        <f>INDEX('11:11'!$B$47:$G$47,IF(ISNUMBER(SEARCH("?0000",B601)),1,IF(ISNUMBER(SEARCH("?1000",B601)),2,IF(ISNUMBER(SEARCH("??100",B601)),3,IF(ISNUMBER(SEARCH("???10",B601)),4,IF(ISNUMBER(SEARCH("??001",B601)),6,5))))))</f>
        <v>0</v>
      </c>
      <c r="C1209" s="10"/>
    </row>
    <row r="1210" spans="1:3">
      <c r="A1210" s="21">
        <v>579</v>
      </c>
      <c r="B1210" s="6">
        <f>INDEX('11:11'!$B$47:$G$47,IF(ISNUMBER(SEARCH("?0000",B602)),1,IF(ISNUMBER(SEARCH("?1000",B602)),2,IF(ISNUMBER(SEARCH("??100",B602)),3,IF(ISNUMBER(SEARCH("???10",B602)),4,IF(ISNUMBER(SEARCH("??001",B602)),6,5))))))</f>
        <v>0</v>
      </c>
      <c r="C1210" s="10"/>
    </row>
    <row r="1211" spans="1:3">
      <c r="A1211" s="21">
        <v>580</v>
      </c>
      <c r="B1211" s="6">
        <f>INDEX('11:11'!$B$47:$G$47,IF(ISNUMBER(SEARCH("?0000",B603)),1,IF(ISNUMBER(SEARCH("?1000",B603)),2,IF(ISNUMBER(SEARCH("??100",B603)),3,IF(ISNUMBER(SEARCH("???10",B603)),4,IF(ISNUMBER(SEARCH("??001",B603)),6,5))))))</f>
        <v>0</v>
      </c>
      <c r="C1211" s="10"/>
    </row>
    <row r="1212" spans="1:3">
      <c r="A1212" s="21">
        <v>581</v>
      </c>
      <c r="B1212" s="6">
        <f>INDEX('11:11'!$B$47:$G$47,IF(ISNUMBER(SEARCH("?0000",B604)),1,IF(ISNUMBER(SEARCH("?1000",B604)),2,IF(ISNUMBER(SEARCH("??100",B604)),3,IF(ISNUMBER(SEARCH("???10",B604)),4,IF(ISNUMBER(SEARCH("??001",B604)),6,5))))))</f>
        <v>0</v>
      </c>
      <c r="C1212" s="10"/>
    </row>
    <row r="1213" spans="1:3">
      <c r="A1213" s="21">
        <v>582</v>
      </c>
      <c r="B1213" s="6">
        <f>INDEX('11:11'!$B$47:$G$47,IF(ISNUMBER(SEARCH("?0000",B605)),1,IF(ISNUMBER(SEARCH("?1000",B605)),2,IF(ISNUMBER(SEARCH("??100",B605)),3,IF(ISNUMBER(SEARCH("???10",B605)),4,IF(ISNUMBER(SEARCH("??001",B605)),6,5))))))</f>
        <v>0</v>
      </c>
      <c r="C1213" s="10"/>
    </row>
    <row r="1214" spans="1:3">
      <c r="A1214" s="21">
        <v>583</v>
      </c>
      <c r="B1214" s="6">
        <f>INDEX('11:11'!$B$47:$G$47,IF(ISNUMBER(SEARCH("?0000",B606)),1,IF(ISNUMBER(SEARCH("?1000",B606)),2,IF(ISNUMBER(SEARCH("??100",B606)),3,IF(ISNUMBER(SEARCH("???10",B606)),4,IF(ISNUMBER(SEARCH("??001",B606)),6,5))))))</f>
        <v>0</v>
      </c>
      <c r="C1214" s="10"/>
    </row>
    <row r="1215" spans="1:3">
      <c r="A1215" s="21">
        <v>584</v>
      </c>
      <c r="B1215" s="6">
        <f>INDEX('11:11'!$B$47:$G$47,IF(ISNUMBER(SEARCH("?0000",B607)),1,IF(ISNUMBER(SEARCH("?1000",B607)),2,IF(ISNUMBER(SEARCH("??100",B607)),3,IF(ISNUMBER(SEARCH("???10",B607)),4,IF(ISNUMBER(SEARCH("??001",B607)),6,5))))))</f>
        <v>0</v>
      </c>
      <c r="C1215" s="10"/>
    </row>
    <row r="1216" spans="1:3">
      <c r="A1216" s="21">
        <v>585</v>
      </c>
      <c r="B1216" s="6">
        <f>INDEX('11:11'!$B$47:$G$47,IF(ISNUMBER(SEARCH("?0000",B608)),1,IF(ISNUMBER(SEARCH("?1000",B608)),2,IF(ISNUMBER(SEARCH("??100",B608)),3,IF(ISNUMBER(SEARCH("???10",B608)),4,IF(ISNUMBER(SEARCH("??001",B608)),6,5))))))</f>
        <v>0</v>
      </c>
      <c r="C1216" s="10"/>
    </row>
    <row r="1217" spans="1:3">
      <c r="A1217" s="21">
        <v>586</v>
      </c>
      <c r="B1217" s="6">
        <f>INDEX('11:11'!$B$47:$G$47,IF(ISNUMBER(SEARCH("?0000",B609)),1,IF(ISNUMBER(SEARCH("?1000",B609)),2,IF(ISNUMBER(SEARCH("??100",B609)),3,IF(ISNUMBER(SEARCH("???10",B609)),4,IF(ISNUMBER(SEARCH("??001",B609)),6,5))))))</f>
        <v>0</v>
      </c>
      <c r="C1217" s="10"/>
    </row>
    <row r="1218" spans="1:3">
      <c r="A1218" s="21">
        <v>587</v>
      </c>
      <c r="B1218" s="6">
        <f>INDEX('11:11'!$B$47:$G$47,IF(ISNUMBER(SEARCH("?0000",B610)),1,IF(ISNUMBER(SEARCH("?1000",B610)),2,IF(ISNUMBER(SEARCH("??100",B610)),3,IF(ISNUMBER(SEARCH("???10",B610)),4,IF(ISNUMBER(SEARCH("??001",B610)),6,5))))))</f>
        <v>0</v>
      </c>
      <c r="C1218" s="10"/>
    </row>
    <row r="1219" spans="1:3">
      <c r="A1219" s="21">
        <v>588</v>
      </c>
      <c r="B1219" s="6">
        <f>INDEX('11:11'!$B$47:$G$47,IF(ISNUMBER(SEARCH("?0000",B611)),1,IF(ISNUMBER(SEARCH("?1000",B611)),2,IF(ISNUMBER(SEARCH("??100",B611)),3,IF(ISNUMBER(SEARCH("???10",B611)),4,IF(ISNUMBER(SEARCH("??001",B611)),6,5))))))</f>
        <v>0</v>
      </c>
      <c r="C1219" s="10"/>
    </row>
    <row r="1220" spans="1:3">
      <c r="A1220" s="21">
        <v>589</v>
      </c>
      <c r="B1220" s="6">
        <f>INDEX('11:11'!$B$47:$G$47,IF(ISNUMBER(SEARCH("?0000",B612)),1,IF(ISNUMBER(SEARCH("?1000",B612)),2,IF(ISNUMBER(SEARCH("??100",B612)),3,IF(ISNUMBER(SEARCH("???10",B612)),4,IF(ISNUMBER(SEARCH("??001",B612)),6,5))))))</f>
        <v>0</v>
      </c>
      <c r="C1220" s="10"/>
    </row>
    <row r="1221" spans="1:3">
      <c r="A1221" s="21">
        <v>590</v>
      </c>
      <c r="B1221" s="6">
        <f>INDEX('11:11'!$B$47:$G$47,IF(ISNUMBER(SEARCH("?0000",B613)),1,IF(ISNUMBER(SEARCH("?1000",B613)),2,IF(ISNUMBER(SEARCH("??100",B613)),3,IF(ISNUMBER(SEARCH("???10",B613)),4,IF(ISNUMBER(SEARCH("??001",B613)),6,5))))))</f>
        <v>0</v>
      </c>
      <c r="C1221" s="10"/>
    </row>
    <row r="1222" spans="1:3">
      <c r="A1222" s="21">
        <v>591</v>
      </c>
      <c r="B1222" s="6">
        <f>INDEX('11:11'!$B$47:$G$47,IF(ISNUMBER(SEARCH("?0000",B614)),1,IF(ISNUMBER(SEARCH("?1000",B614)),2,IF(ISNUMBER(SEARCH("??100",B614)),3,IF(ISNUMBER(SEARCH("???10",B614)),4,IF(ISNUMBER(SEARCH("??001",B614)),6,5))))))</f>
        <v>0</v>
      </c>
      <c r="C1222" s="10"/>
    </row>
    <row r="1223" spans="1:3">
      <c r="A1223" s="21">
        <v>592</v>
      </c>
      <c r="B1223" s="6">
        <f>INDEX('11:11'!$B$47:$G$47,IF(ISNUMBER(SEARCH("?0000",B615)),1,IF(ISNUMBER(SEARCH("?1000",B615)),2,IF(ISNUMBER(SEARCH("??100",B615)),3,IF(ISNUMBER(SEARCH("???10",B615)),4,IF(ISNUMBER(SEARCH("??001",B615)),6,5))))))</f>
        <v>0</v>
      </c>
      <c r="C1223" s="10"/>
    </row>
    <row r="1224" spans="1:3">
      <c r="A1224" s="21">
        <v>593</v>
      </c>
      <c r="B1224" s="6">
        <f>INDEX('11:11'!$B$47:$G$47,IF(ISNUMBER(SEARCH("?0000",B616)),1,IF(ISNUMBER(SEARCH("?1000",B616)),2,IF(ISNUMBER(SEARCH("??100",B616)),3,IF(ISNUMBER(SEARCH("???10",B616)),4,IF(ISNUMBER(SEARCH("??001",B616)),6,5))))))</f>
        <v>0</v>
      </c>
      <c r="C1224" s="10"/>
    </row>
    <row r="1225" spans="1:3">
      <c r="A1225" s="21">
        <v>594</v>
      </c>
      <c r="B1225" s="6">
        <f>INDEX('11:11'!$B$47:$G$47,IF(ISNUMBER(SEARCH("?0000",B617)),1,IF(ISNUMBER(SEARCH("?1000",B617)),2,IF(ISNUMBER(SEARCH("??100",B617)),3,IF(ISNUMBER(SEARCH("???10",B617)),4,IF(ISNUMBER(SEARCH("??001",B617)),6,5))))))</f>
        <v>0</v>
      </c>
      <c r="C1225" s="10"/>
    </row>
    <row r="1226" spans="1:3">
      <c r="A1226" s="21">
        <v>595</v>
      </c>
      <c r="B1226" s="6">
        <f>INDEX('11:11'!$B$47:$G$47,IF(ISNUMBER(SEARCH("?0000",B618)),1,IF(ISNUMBER(SEARCH("?1000",B618)),2,IF(ISNUMBER(SEARCH("??100",B618)),3,IF(ISNUMBER(SEARCH("???10",B618)),4,IF(ISNUMBER(SEARCH("??001",B618)),6,5))))))</f>
        <v>0</v>
      </c>
      <c r="C1226" s="10"/>
    </row>
    <row r="1227" spans="1:3">
      <c r="A1227" s="21">
        <v>596</v>
      </c>
      <c r="B1227" s="6">
        <f>INDEX('11:11'!$B$47:$G$47,IF(ISNUMBER(SEARCH("?0000",B619)),1,IF(ISNUMBER(SEARCH("?1000",B619)),2,IF(ISNUMBER(SEARCH("??100",B619)),3,IF(ISNUMBER(SEARCH("???10",B619)),4,IF(ISNUMBER(SEARCH("??001",B619)),6,5))))))</f>
        <v>0</v>
      </c>
      <c r="C1227" s="10"/>
    </row>
    <row r="1228" spans="1:3">
      <c r="A1228" s="21">
        <v>597</v>
      </c>
      <c r="B1228" s="6">
        <f>INDEX('11:11'!$B$47:$G$47,IF(ISNUMBER(SEARCH("?0000",B620)),1,IF(ISNUMBER(SEARCH("?1000",B620)),2,IF(ISNUMBER(SEARCH("??100",B620)),3,IF(ISNUMBER(SEARCH("???10",B620)),4,IF(ISNUMBER(SEARCH("??001",B620)),6,5))))))</f>
        <v>0</v>
      </c>
      <c r="C1228" s="10"/>
    </row>
    <row r="1229" spans="1:3">
      <c r="A1229" s="21">
        <v>598</v>
      </c>
      <c r="B1229" s="6">
        <f>INDEX('11:11'!$B$47:$G$47,IF(ISNUMBER(SEARCH("?0000",B621)),1,IF(ISNUMBER(SEARCH("?1000",B621)),2,IF(ISNUMBER(SEARCH("??100",B621)),3,IF(ISNUMBER(SEARCH("???10",B621)),4,IF(ISNUMBER(SEARCH("??001",B621)),6,5))))))</f>
        <v>0</v>
      </c>
      <c r="C1229" s="10"/>
    </row>
    <row r="1230" spans="1:3">
      <c r="A1230" s="21">
        <v>599</v>
      </c>
      <c r="B1230" s="6">
        <f>INDEX('11:11'!$B$47:$G$47,IF(ISNUMBER(SEARCH("?0000",B622)),1,IF(ISNUMBER(SEARCH("?1000",B622)),2,IF(ISNUMBER(SEARCH("??100",B622)),3,IF(ISNUMBER(SEARCH("???10",B622)),4,IF(ISNUMBER(SEARCH("??001",B622)),6,5))))))</f>
        <v>0</v>
      </c>
      <c r="C1230" s="10"/>
    </row>
    <row r="1231" spans="1:3">
      <c r="A1231" s="21">
        <v>600</v>
      </c>
      <c r="B1231" s="6">
        <f>INDEX('11:11'!$B$47:$G$47,IF(ISNUMBER(SEARCH("?0000",B623)),1,IF(ISNUMBER(SEARCH("?1000",B623)),2,IF(ISNUMBER(SEARCH("??100",B623)),3,IF(ISNUMBER(SEARCH("???10",B623)),4,IF(ISNUMBER(SEARCH("??001",B623)),6,5))))))</f>
        <v>0</v>
      </c>
      <c r="C1231" s="10"/>
    </row>
    <row r="1233" spans="1:3" ht="21" customHeight="1">
      <c r="A1233" s="1" t="s">
        <v>271</v>
      </c>
    </row>
    <row r="1234" spans="1:3">
      <c r="A1234" s="2" t="s">
        <v>254</v>
      </c>
    </row>
    <row r="1235" spans="1:3">
      <c r="A1235" s="12" t="s">
        <v>272</v>
      </c>
    </row>
    <row r="1236" spans="1:3">
      <c r="A1236" s="12" t="s">
        <v>273</v>
      </c>
    </row>
    <row r="1237" spans="1:3">
      <c r="A1237" s="2" t="s">
        <v>274</v>
      </c>
    </row>
    <row r="1239" spans="1:3">
      <c r="B1239" s="3" t="s">
        <v>275</v>
      </c>
    </row>
    <row r="1240" spans="1:3">
      <c r="A1240" s="21">
        <v>1</v>
      </c>
      <c r="B1240" s="6">
        <f>B632*B$16</f>
        <v>0</v>
      </c>
      <c r="C1240" s="10"/>
    </row>
    <row r="1241" spans="1:3">
      <c r="A1241" s="21">
        <v>2</v>
      </c>
      <c r="B1241" s="6">
        <f>B633*B$16</f>
        <v>0</v>
      </c>
      <c r="C1241" s="10"/>
    </row>
    <row r="1242" spans="1:3">
      <c r="A1242" s="21">
        <v>3</v>
      </c>
      <c r="B1242" s="6">
        <f>B634*B$16</f>
        <v>0</v>
      </c>
      <c r="C1242" s="10"/>
    </row>
    <row r="1243" spans="1:3">
      <c r="A1243" s="21">
        <v>4</v>
      </c>
      <c r="B1243" s="6">
        <f>B635*B$16</f>
        <v>0</v>
      </c>
      <c r="C1243" s="10"/>
    </row>
    <row r="1244" spans="1:3">
      <c r="A1244" s="21">
        <v>5</v>
      </c>
      <c r="B1244" s="6">
        <f>B636*B$16</f>
        <v>0</v>
      </c>
      <c r="C1244" s="10"/>
    </row>
    <row r="1245" spans="1:3">
      <c r="A1245" s="21">
        <v>6</v>
      </c>
      <c r="B1245" s="6">
        <f>B637*B$16</f>
        <v>0</v>
      </c>
      <c r="C1245" s="10"/>
    </row>
    <row r="1246" spans="1:3">
      <c r="A1246" s="21">
        <v>7</v>
      </c>
      <c r="B1246" s="6">
        <f>B638*B$16</f>
        <v>0</v>
      </c>
      <c r="C1246" s="10"/>
    </row>
    <row r="1247" spans="1:3">
      <c r="A1247" s="21">
        <v>8</v>
      </c>
      <c r="B1247" s="6">
        <f>B639*B$16</f>
        <v>0</v>
      </c>
      <c r="C1247" s="10"/>
    </row>
    <row r="1248" spans="1:3">
      <c r="A1248" s="21">
        <v>9</v>
      </c>
      <c r="B1248" s="6">
        <f>B640*B$16</f>
        <v>0</v>
      </c>
      <c r="C1248" s="10"/>
    </row>
    <row r="1249" spans="1:3">
      <c r="A1249" s="21">
        <v>10</v>
      </c>
      <c r="B1249" s="6">
        <f>B641*B$16</f>
        <v>0</v>
      </c>
      <c r="C1249" s="10"/>
    </row>
    <row r="1250" spans="1:3">
      <c r="A1250" s="21">
        <v>11</v>
      </c>
      <c r="B1250" s="6">
        <f>B642*B$16</f>
        <v>0</v>
      </c>
      <c r="C1250" s="10"/>
    </row>
    <row r="1251" spans="1:3">
      <c r="A1251" s="21">
        <v>12</v>
      </c>
      <c r="B1251" s="6">
        <f>B643*B$16</f>
        <v>0</v>
      </c>
      <c r="C1251" s="10"/>
    </row>
    <row r="1252" spans="1:3">
      <c r="A1252" s="21">
        <v>13</v>
      </c>
      <c r="B1252" s="6">
        <f>B644*B$16</f>
        <v>0</v>
      </c>
      <c r="C1252" s="10"/>
    </row>
    <row r="1253" spans="1:3">
      <c r="A1253" s="21">
        <v>14</v>
      </c>
      <c r="B1253" s="6">
        <f>B645*B$16</f>
        <v>0</v>
      </c>
      <c r="C1253" s="10"/>
    </row>
    <row r="1254" spans="1:3">
      <c r="A1254" s="21">
        <v>15</v>
      </c>
      <c r="B1254" s="6">
        <f>B646*B$16</f>
        <v>0</v>
      </c>
      <c r="C1254" s="10"/>
    </row>
    <row r="1255" spans="1:3">
      <c r="A1255" s="21">
        <v>16</v>
      </c>
      <c r="B1255" s="6">
        <f>B647*B$16</f>
        <v>0</v>
      </c>
      <c r="C1255" s="10"/>
    </row>
    <row r="1256" spans="1:3">
      <c r="A1256" s="21">
        <v>17</v>
      </c>
      <c r="B1256" s="6">
        <f>B648*B$16</f>
        <v>0</v>
      </c>
      <c r="C1256" s="10"/>
    </row>
    <row r="1257" spans="1:3">
      <c r="A1257" s="21">
        <v>18</v>
      </c>
      <c r="B1257" s="6">
        <f>B649*B$16</f>
        <v>0</v>
      </c>
      <c r="C1257" s="10"/>
    </row>
    <row r="1258" spans="1:3">
      <c r="A1258" s="21">
        <v>19</v>
      </c>
      <c r="B1258" s="6">
        <f>B650*B$16</f>
        <v>0</v>
      </c>
      <c r="C1258" s="10"/>
    </row>
    <row r="1259" spans="1:3">
      <c r="A1259" s="21">
        <v>20</v>
      </c>
      <c r="B1259" s="6">
        <f>B651*B$16</f>
        <v>0</v>
      </c>
      <c r="C1259" s="10"/>
    </row>
    <row r="1260" spans="1:3">
      <c r="A1260" s="21">
        <v>21</v>
      </c>
      <c r="B1260" s="6">
        <f>B652*B$16</f>
        <v>0</v>
      </c>
      <c r="C1260" s="10"/>
    </row>
    <row r="1261" spans="1:3">
      <c r="A1261" s="21">
        <v>22</v>
      </c>
      <c r="B1261" s="6">
        <f>B653*B$16</f>
        <v>0</v>
      </c>
      <c r="C1261" s="10"/>
    </row>
    <row r="1262" spans="1:3">
      <c r="A1262" s="21">
        <v>23</v>
      </c>
      <c r="B1262" s="6">
        <f>B654*B$16</f>
        <v>0</v>
      </c>
      <c r="C1262" s="10"/>
    </row>
    <row r="1263" spans="1:3">
      <c r="A1263" s="21">
        <v>24</v>
      </c>
      <c r="B1263" s="6">
        <f>B655*B$16</f>
        <v>0</v>
      </c>
      <c r="C1263" s="10"/>
    </row>
    <row r="1264" spans="1:3">
      <c r="A1264" s="21">
        <v>25</v>
      </c>
      <c r="B1264" s="6">
        <f>B656*B$16</f>
        <v>0</v>
      </c>
      <c r="C1264" s="10"/>
    </row>
    <row r="1265" spans="1:3">
      <c r="A1265" s="21">
        <v>26</v>
      </c>
      <c r="B1265" s="6">
        <f>B657*B$16</f>
        <v>0</v>
      </c>
      <c r="C1265" s="10"/>
    </row>
    <row r="1266" spans="1:3">
      <c r="A1266" s="21">
        <v>27</v>
      </c>
      <c r="B1266" s="6">
        <f>B658*B$16</f>
        <v>0</v>
      </c>
      <c r="C1266" s="10"/>
    </row>
    <row r="1267" spans="1:3">
      <c r="A1267" s="21">
        <v>28</v>
      </c>
      <c r="B1267" s="6">
        <f>B659*B$16</f>
        <v>0</v>
      </c>
      <c r="C1267" s="10"/>
    </row>
    <row r="1268" spans="1:3">
      <c r="A1268" s="21">
        <v>29</v>
      </c>
      <c r="B1268" s="6">
        <f>B660*B$16</f>
        <v>0</v>
      </c>
      <c r="C1268" s="10"/>
    </row>
    <row r="1269" spans="1:3">
      <c r="A1269" s="21">
        <v>30</v>
      </c>
      <c r="B1269" s="6">
        <f>B661*B$16</f>
        <v>0</v>
      </c>
      <c r="C1269" s="10"/>
    </row>
    <row r="1270" spans="1:3">
      <c r="A1270" s="21">
        <v>31</v>
      </c>
      <c r="B1270" s="6">
        <f>B662*B$16</f>
        <v>0</v>
      </c>
      <c r="C1270" s="10"/>
    </row>
    <row r="1271" spans="1:3">
      <c r="A1271" s="21">
        <v>32</v>
      </c>
      <c r="B1271" s="6">
        <f>B663*B$16</f>
        <v>0</v>
      </c>
      <c r="C1271" s="10"/>
    </row>
    <row r="1272" spans="1:3">
      <c r="A1272" s="21">
        <v>33</v>
      </c>
      <c r="B1272" s="6">
        <f>B664*B$16</f>
        <v>0</v>
      </c>
      <c r="C1272" s="10"/>
    </row>
    <row r="1273" spans="1:3">
      <c r="A1273" s="21">
        <v>34</v>
      </c>
      <c r="B1273" s="6">
        <f>B665*B$16</f>
        <v>0</v>
      </c>
      <c r="C1273" s="10"/>
    </row>
    <row r="1274" spans="1:3">
      <c r="A1274" s="21">
        <v>35</v>
      </c>
      <c r="B1274" s="6">
        <f>B666*B$16</f>
        <v>0</v>
      </c>
      <c r="C1274" s="10"/>
    </row>
    <row r="1275" spans="1:3">
      <c r="A1275" s="21">
        <v>36</v>
      </c>
      <c r="B1275" s="6">
        <f>B667*B$16</f>
        <v>0</v>
      </c>
      <c r="C1275" s="10"/>
    </row>
    <row r="1276" spans="1:3">
      <c r="A1276" s="21">
        <v>37</v>
      </c>
      <c r="B1276" s="6">
        <f>B668*B$16</f>
        <v>0</v>
      </c>
      <c r="C1276" s="10"/>
    </row>
    <row r="1277" spans="1:3">
      <c r="A1277" s="21">
        <v>38</v>
      </c>
      <c r="B1277" s="6">
        <f>B669*B$16</f>
        <v>0</v>
      </c>
      <c r="C1277" s="10"/>
    </row>
    <row r="1278" spans="1:3">
      <c r="A1278" s="21">
        <v>39</v>
      </c>
      <c r="B1278" s="6">
        <f>B670*B$16</f>
        <v>0</v>
      </c>
      <c r="C1278" s="10"/>
    </row>
    <row r="1279" spans="1:3">
      <c r="A1279" s="21">
        <v>40</v>
      </c>
      <c r="B1279" s="6">
        <f>B671*B$16</f>
        <v>0</v>
      </c>
      <c r="C1279" s="10"/>
    </row>
    <row r="1280" spans="1:3">
      <c r="A1280" s="21">
        <v>41</v>
      </c>
      <c r="B1280" s="6">
        <f>B672*B$16</f>
        <v>0</v>
      </c>
      <c r="C1280" s="10"/>
    </row>
    <row r="1281" spans="1:3">
      <c r="A1281" s="21">
        <v>42</v>
      </c>
      <c r="B1281" s="6">
        <f>B673*B$16</f>
        <v>0</v>
      </c>
      <c r="C1281" s="10"/>
    </row>
    <row r="1282" spans="1:3">
      <c r="A1282" s="21">
        <v>43</v>
      </c>
      <c r="B1282" s="6">
        <f>B674*B$16</f>
        <v>0</v>
      </c>
      <c r="C1282" s="10"/>
    </row>
    <row r="1283" spans="1:3">
      <c r="A1283" s="21">
        <v>44</v>
      </c>
      <c r="B1283" s="6">
        <f>B675*B$16</f>
        <v>0</v>
      </c>
      <c r="C1283" s="10"/>
    </row>
    <row r="1284" spans="1:3">
      <c r="A1284" s="21">
        <v>45</v>
      </c>
      <c r="B1284" s="6">
        <f>B676*B$16</f>
        <v>0</v>
      </c>
      <c r="C1284" s="10"/>
    </row>
    <row r="1285" spans="1:3">
      <c r="A1285" s="21">
        <v>46</v>
      </c>
      <c r="B1285" s="6">
        <f>B677*B$16</f>
        <v>0</v>
      </c>
      <c r="C1285" s="10"/>
    </row>
    <row r="1286" spans="1:3">
      <c r="A1286" s="21">
        <v>47</v>
      </c>
      <c r="B1286" s="6">
        <f>B678*B$16</f>
        <v>0</v>
      </c>
      <c r="C1286" s="10"/>
    </row>
    <row r="1287" spans="1:3">
      <c r="A1287" s="21">
        <v>48</v>
      </c>
      <c r="B1287" s="6">
        <f>B679*B$16</f>
        <v>0</v>
      </c>
      <c r="C1287" s="10"/>
    </row>
    <row r="1288" spans="1:3">
      <c r="A1288" s="21">
        <v>49</v>
      </c>
      <c r="B1288" s="6">
        <f>B680*B$16</f>
        <v>0</v>
      </c>
      <c r="C1288" s="10"/>
    </row>
    <row r="1289" spans="1:3">
      <c r="A1289" s="21">
        <v>50</v>
      </c>
      <c r="B1289" s="6">
        <f>B681*B$16</f>
        <v>0</v>
      </c>
      <c r="C1289" s="10"/>
    </row>
    <row r="1290" spans="1:3">
      <c r="A1290" s="21">
        <v>51</v>
      </c>
      <c r="B1290" s="6">
        <f>B682*B$16</f>
        <v>0</v>
      </c>
      <c r="C1290" s="10"/>
    </row>
    <row r="1291" spans="1:3">
      <c r="A1291" s="21">
        <v>52</v>
      </c>
      <c r="B1291" s="6">
        <f>B683*B$16</f>
        <v>0</v>
      </c>
      <c r="C1291" s="10"/>
    </row>
    <row r="1292" spans="1:3">
      <c r="A1292" s="21">
        <v>53</v>
      </c>
      <c r="B1292" s="6">
        <f>B684*B$16</f>
        <v>0</v>
      </c>
      <c r="C1292" s="10"/>
    </row>
    <row r="1293" spans="1:3">
      <c r="A1293" s="21">
        <v>54</v>
      </c>
      <c r="B1293" s="6">
        <f>B685*B$16</f>
        <v>0</v>
      </c>
      <c r="C1293" s="10"/>
    </row>
    <row r="1294" spans="1:3">
      <c r="A1294" s="21">
        <v>55</v>
      </c>
      <c r="B1294" s="6">
        <f>B686*B$16</f>
        <v>0</v>
      </c>
      <c r="C1294" s="10"/>
    </row>
    <row r="1295" spans="1:3">
      <c r="A1295" s="21">
        <v>56</v>
      </c>
      <c r="B1295" s="6">
        <f>B687*B$16</f>
        <v>0</v>
      </c>
      <c r="C1295" s="10"/>
    </row>
    <row r="1296" spans="1:3">
      <c r="A1296" s="21">
        <v>57</v>
      </c>
      <c r="B1296" s="6">
        <f>B688*B$16</f>
        <v>0</v>
      </c>
      <c r="C1296" s="10"/>
    </row>
    <row r="1297" spans="1:3">
      <c r="A1297" s="21">
        <v>58</v>
      </c>
      <c r="B1297" s="6">
        <f>B689*B$16</f>
        <v>0</v>
      </c>
      <c r="C1297" s="10"/>
    </row>
    <row r="1298" spans="1:3">
      <c r="A1298" s="21">
        <v>59</v>
      </c>
      <c r="B1298" s="6">
        <f>B690*B$16</f>
        <v>0</v>
      </c>
      <c r="C1298" s="10"/>
    </row>
    <row r="1299" spans="1:3">
      <c r="A1299" s="21">
        <v>60</v>
      </c>
      <c r="B1299" s="6">
        <f>B691*B$16</f>
        <v>0</v>
      </c>
      <c r="C1299" s="10"/>
    </row>
    <row r="1300" spans="1:3">
      <c r="A1300" s="21">
        <v>61</v>
      </c>
      <c r="B1300" s="6">
        <f>B692*B$16</f>
        <v>0</v>
      </c>
      <c r="C1300" s="10"/>
    </row>
    <row r="1301" spans="1:3">
      <c r="A1301" s="21">
        <v>62</v>
      </c>
      <c r="B1301" s="6">
        <f>B693*B$16</f>
        <v>0</v>
      </c>
      <c r="C1301" s="10"/>
    </row>
    <row r="1302" spans="1:3">
      <c r="A1302" s="21">
        <v>63</v>
      </c>
      <c r="B1302" s="6">
        <f>B694*B$16</f>
        <v>0</v>
      </c>
      <c r="C1302" s="10"/>
    </row>
    <row r="1303" spans="1:3">
      <c r="A1303" s="21">
        <v>64</v>
      </c>
      <c r="B1303" s="6">
        <f>B695*B$16</f>
        <v>0</v>
      </c>
      <c r="C1303" s="10"/>
    </row>
    <row r="1304" spans="1:3">
      <c r="A1304" s="21">
        <v>65</v>
      </c>
      <c r="B1304" s="6">
        <f>B696*B$16</f>
        <v>0</v>
      </c>
      <c r="C1304" s="10"/>
    </row>
    <row r="1305" spans="1:3">
      <c r="A1305" s="21">
        <v>66</v>
      </c>
      <c r="B1305" s="6">
        <f>B697*B$16</f>
        <v>0</v>
      </c>
      <c r="C1305" s="10"/>
    </row>
    <row r="1306" spans="1:3">
      <c r="A1306" s="21">
        <v>67</v>
      </c>
      <c r="B1306" s="6">
        <f>B698*B$16</f>
        <v>0</v>
      </c>
      <c r="C1306" s="10"/>
    </row>
    <row r="1307" spans="1:3">
      <c r="A1307" s="21">
        <v>68</v>
      </c>
      <c r="B1307" s="6">
        <f>B699*B$16</f>
        <v>0</v>
      </c>
      <c r="C1307" s="10"/>
    </row>
    <row r="1308" spans="1:3">
      <c r="A1308" s="21">
        <v>69</v>
      </c>
      <c r="B1308" s="6">
        <f>B700*B$16</f>
        <v>0</v>
      </c>
      <c r="C1308" s="10"/>
    </row>
    <row r="1309" spans="1:3">
      <c r="A1309" s="21">
        <v>70</v>
      </c>
      <c r="B1309" s="6">
        <f>B701*B$16</f>
        <v>0</v>
      </c>
      <c r="C1309" s="10"/>
    </row>
    <row r="1310" spans="1:3">
      <c r="A1310" s="21">
        <v>71</v>
      </c>
      <c r="B1310" s="6">
        <f>B702*B$16</f>
        <v>0</v>
      </c>
      <c r="C1310" s="10"/>
    </row>
    <row r="1311" spans="1:3">
      <c r="A1311" s="21">
        <v>72</v>
      </c>
      <c r="B1311" s="6">
        <f>B703*B$16</f>
        <v>0</v>
      </c>
      <c r="C1311" s="10"/>
    </row>
    <row r="1312" spans="1:3">
      <c r="A1312" s="21">
        <v>73</v>
      </c>
      <c r="B1312" s="6">
        <f>B704*B$16</f>
        <v>0</v>
      </c>
      <c r="C1312" s="10"/>
    </row>
    <row r="1313" spans="1:3">
      <c r="A1313" s="21">
        <v>74</v>
      </c>
      <c r="B1313" s="6">
        <f>B705*B$16</f>
        <v>0</v>
      </c>
      <c r="C1313" s="10"/>
    </row>
    <row r="1314" spans="1:3">
      <c r="A1314" s="21">
        <v>75</v>
      </c>
      <c r="B1314" s="6">
        <f>B706*B$16</f>
        <v>0</v>
      </c>
      <c r="C1314" s="10"/>
    </row>
    <row r="1315" spans="1:3">
      <c r="A1315" s="21">
        <v>76</v>
      </c>
      <c r="B1315" s="6">
        <f>B707*B$16</f>
        <v>0</v>
      </c>
      <c r="C1315" s="10"/>
    </row>
    <row r="1316" spans="1:3">
      <c r="A1316" s="21">
        <v>77</v>
      </c>
      <c r="B1316" s="6">
        <f>B708*B$16</f>
        <v>0</v>
      </c>
      <c r="C1316" s="10"/>
    </row>
    <row r="1317" spans="1:3">
      <c r="A1317" s="21">
        <v>78</v>
      </c>
      <c r="B1317" s="6">
        <f>B709*B$16</f>
        <v>0</v>
      </c>
      <c r="C1317" s="10"/>
    </row>
    <row r="1318" spans="1:3">
      <c r="A1318" s="21">
        <v>79</v>
      </c>
      <c r="B1318" s="6">
        <f>B710*B$16</f>
        <v>0</v>
      </c>
      <c r="C1318" s="10"/>
    </row>
    <row r="1319" spans="1:3">
      <c r="A1319" s="21">
        <v>80</v>
      </c>
      <c r="B1319" s="6">
        <f>B711*B$16</f>
        <v>0</v>
      </c>
      <c r="C1319" s="10"/>
    </row>
    <row r="1320" spans="1:3">
      <c r="A1320" s="21">
        <v>81</v>
      </c>
      <c r="B1320" s="6">
        <f>B712*B$16</f>
        <v>0</v>
      </c>
      <c r="C1320" s="10"/>
    </row>
    <row r="1321" spans="1:3">
      <c r="A1321" s="21">
        <v>82</v>
      </c>
      <c r="B1321" s="6">
        <f>B713*B$16</f>
        <v>0</v>
      </c>
      <c r="C1321" s="10"/>
    </row>
    <row r="1322" spans="1:3">
      <c r="A1322" s="21">
        <v>83</v>
      </c>
      <c r="B1322" s="6">
        <f>B714*B$16</f>
        <v>0</v>
      </c>
      <c r="C1322" s="10"/>
    </row>
    <row r="1323" spans="1:3">
      <c r="A1323" s="21">
        <v>84</v>
      </c>
      <c r="B1323" s="6">
        <f>B715*B$16</f>
        <v>0</v>
      </c>
      <c r="C1323" s="10"/>
    </row>
    <row r="1324" spans="1:3">
      <c r="A1324" s="21">
        <v>85</v>
      </c>
      <c r="B1324" s="6">
        <f>B716*B$16</f>
        <v>0</v>
      </c>
      <c r="C1324" s="10"/>
    </row>
    <row r="1325" spans="1:3">
      <c r="A1325" s="21">
        <v>86</v>
      </c>
      <c r="B1325" s="6">
        <f>B717*B$16</f>
        <v>0</v>
      </c>
      <c r="C1325" s="10"/>
    </row>
    <row r="1326" spans="1:3">
      <c r="A1326" s="21">
        <v>87</v>
      </c>
      <c r="B1326" s="6">
        <f>B718*B$16</f>
        <v>0</v>
      </c>
      <c r="C1326" s="10"/>
    </row>
    <row r="1327" spans="1:3">
      <c r="A1327" s="21">
        <v>88</v>
      </c>
      <c r="B1327" s="6">
        <f>B719*B$16</f>
        <v>0</v>
      </c>
      <c r="C1327" s="10"/>
    </row>
    <row r="1328" spans="1:3">
      <c r="A1328" s="21">
        <v>89</v>
      </c>
      <c r="B1328" s="6">
        <f>B720*B$16</f>
        <v>0</v>
      </c>
      <c r="C1328" s="10"/>
    </row>
    <row r="1329" spans="1:3">
      <c r="A1329" s="21">
        <v>90</v>
      </c>
      <c r="B1329" s="6">
        <f>B721*B$16</f>
        <v>0</v>
      </c>
      <c r="C1329" s="10"/>
    </row>
    <row r="1330" spans="1:3">
      <c r="A1330" s="21">
        <v>91</v>
      </c>
      <c r="B1330" s="6">
        <f>B722*B$16</f>
        <v>0</v>
      </c>
      <c r="C1330" s="10"/>
    </row>
    <row r="1331" spans="1:3">
      <c r="A1331" s="21">
        <v>92</v>
      </c>
      <c r="B1331" s="6">
        <f>B723*B$16</f>
        <v>0</v>
      </c>
      <c r="C1331" s="10"/>
    </row>
    <row r="1332" spans="1:3">
      <c r="A1332" s="21">
        <v>93</v>
      </c>
      <c r="B1332" s="6">
        <f>B724*B$16</f>
        <v>0</v>
      </c>
      <c r="C1332" s="10"/>
    </row>
    <row r="1333" spans="1:3">
      <c r="A1333" s="21">
        <v>94</v>
      </c>
      <c r="B1333" s="6">
        <f>B725*B$16</f>
        <v>0</v>
      </c>
      <c r="C1333" s="10"/>
    </row>
    <row r="1334" spans="1:3">
      <c r="A1334" s="21">
        <v>95</v>
      </c>
      <c r="B1334" s="6">
        <f>B726*B$16</f>
        <v>0</v>
      </c>
      <c r="C1334" s="10"/>
    </row>
    <row r="1335" spans="1:3">
      <c r="A1335" s="21">
        <v>96</v>
      </c>
      <c r="B1335" s="6">
        <f>B727*B$16</f>
        <v>0</v>
      </c>
      <c r="C1335" s="10"/>
    </row>
    <row r="1336" spans="1:3">
      <c r="A1336" s="21">
        <v>97</v>
      </c>
      <c r="B1336" s="6">
        <f>B728*B$16</f>
        <v>0</v>
      </c>
      <c r="C1336" s="10"/>
    </row>
    <row r="1337" spans="1:3">
      <c r="A1337" s="21">
        <v>98</v>
      </c>
      <c r="B1337" s="6">
        <f>B729*B$16</f>
        <v>0</v>
      </c>
      <c r="C1337" s="10"/>
    </row>
    <row r="1338" spans="1:3">
      <c r="A1338" s="21">
        <v>99</v>
      </c>
      <c r="B1338" s="6">
        <f>B730*B$16</f>
        <v>0</v>
      </c>
      <c r="C1338" s="10"/>
    </row>
    <row r="1339" spans="1:3">
      <c r="A1339" s="21">
        <v>100</v>
      </c>
      <c r="B1339" s="6">
        <f>B731*B$16</f>
        <v>0</v>
      </c>
      <c r="C1339" s="10"/>
    </row>
    <row r="1340" spans="1:3">
      <c r="A1340" s="21">
        <v>101</v>
      </c>
      <c r="B1340" s="6">
        <f>B732*B$16</f>
        <v>0</v>
      </c>
      <c r="C1340" s="10"/>
    </row>
    <row r="1341" spans="1:3">
      <c r="A1341" s="21">
        <v>102</v>
      </c>
      <c r="B1341" s="6">
        <f>B733*B$16</f>
        <v>0</v>
      </c>
      <c r="C1341" s="10"/>
    </row>
    <row r="1342" spans="1:3">
      <c r="A1342" s="21">
        <v>103</v>
      </c>
      <c r="B1342" s="6">
        <f>B734*B$16</f>
        <v>0</v>
      </c>
      <c r="C1342" s="10"/>
    </row>
    <row r="1343" spans="1:3">
      <c r="A1343" s="21">
        <v>104</v>
      </c>
      <c r="B1343" s="6">
        <f>B735*B$16</f>
        <v>0</v>
      </c>
      <c r="C1343" s="10"/>
    </row>
    <row r="1344" spans="1:3">
      <c r="A1344" s="21">
        <v>105</v>
      </c>
      <c r="B1344" s="6">
        <f>B736*B$16</f>
        <v>0</v>
      </c>
      <c r="C1344" s="10"/>
    </row>
    <row r="1345" spans="1:3">
      <c r="A1345" s="21">
        <v>106</v>
      </c>
      <c r="B1345" s="6">
        <f>B737*B$16</f>
        <v>0</v>
      </c>
      <c r="C1345" s="10"/>
    </row>
    <row r="1346" spans="1:3">
      <c r="A1346" s="21">
        <v>107</v>
      </c>
      <c r="B1346" s="6">
        <f>B738*B$16</f>
        <v>0</v>
      </c>
      <c r="C1346" s="10"/>
    </row>
    <row r="1347" spans="1:3">
      <c r="A1347" s="21">
        <v>108</v>
      </c>
      <c r="B1347" s="6">
        <f>B739*B$16</f>
        <v>0</v>
      </c>
      <c r="C1347" s="10"/>
    </row>
    <row r="1348" spans="1:3">
      <c r="A1348" s="21">
        <v>109</v>
      </c>
      <c r="B1348" s="6">
        <f>B740*B$16</f>
        <v>0</v>
      </c>
      <c r="C1348" s="10"/>
    </row>
    <row r="1349" spans="1:3">
      <c r="A1349" s="21">
        <v>110</v>
      </c>
      <c r="B1349" s="6">
        <f>B741*B$16</f>
        <v>0</v>
      </c>
      <c r="C1349" s="10"/>
    </row>
    <row r="1350" spans="1:3">
      <c r="A1350" s="21">
        <v>111</v>
      </c>
      <c r="B1350" s="6">
        <f>B742*B$16</f>
        <v>0</v>
      </c>
      <c r="C1350" s="10"/>
    </row>
    <row r="1351" spans="1:3">
      <c r="A1351" s="21">
        <v>112</v>
      </c>
      <c r="B1351" s="6">
        <f>B743*B$16</f>
        <v>0</v>
      </c>
      <c r="C1351" s="10"/>
    </row>
    <row r="1352" spans="1:3">
      <c r="A1352" s="21">
        <v>113</v>
      </c>
      <c r="B1352" s="6">
        <f>B744*B$16</f>
        <v>0</v>
      </c>
      <c r="C1352" s="10"/>
    </row>
    <row r="1353" spans="1:3">
      <c r="A1353" s="21">
        <v>114</v>
      </c>
      <c r="B1353" s="6">
        <f>B745*B$16</f>
        <v>0</v>
      </c>
      <c r="C1353" s="10"/>
    </row>
    <row r="1354" spans="1:3">
      <c r="A1354" s="21">
        <v>115</v>
      </c>
      <c r="B1354" s="6">
        <f>B746*B$16</f>
        <v>0</v>
      </c>
      <c r="C1354" s="10"/>
    </row>
    <row r="1355" spans="1:3">
      <c r="A1355" s="21">
        <v>116</v>
      </c>
      <c r="B1355" s="6">
        <f>B747*B$16</f>
        <v>0</v>
      </c>
      <c r="C1355" s="10"/>
    </row>
    <row r="1356" spans="1:3">
      <c r="A1356" s="21">
        <v>117</v>
      </c>
      <c r="B1356" s="6">
        <f>B748*B$16</f>
        <v>0</v>
      </c>
      <c r="C1356" s="10"/>
    </row>
    <row r="1357" spans="1:3">
      <c r="A1357" s="21">
        <v>118</v>
      </c>
      <c r="B1357" s="6">
        <f>B749*B$16</f>
        <v>0</v>
      </c>
      <c r="C1357" s="10"/>
    </row>
    <row r="1358" spans="1:3">
      <c r="A1358" s="21">
        <v>119</v>
      </c>
      <c r="B1358" s="6">
        <f>B750*B$16</f>
        <v>0</v>
      </c>
      <c r="C1358" s="10"/>
    </row>
    <row r="1359" spans="1:3">
      <c r="A1359" s="21">
        <v>120</v>
      </c>
      <c r="B1359" s="6">
        <f>B751*B$16</f>
        <v>0</v>
      </c>
      <c r="C1359" s="10"/>
    </row>
    <row r="1360" spans="1:3">
      <c r="A1360" s="21">
        <v>121</v>
      </c>
      <c r="B1360" s="6">
        <f>B752*B$16</f>
        <v>0</v>
      </c>
      <c r="C1360" s="10"/>
    </row>
    <row r="1361" spans="1:3">
      <c r="A1361" s="21">
        <v>122</v>
      </c>
      <c r="B1361" s="6">
        <f>B753*B$16</f>
        <v>0</v>
      </c>
      <c r="C1361" s="10"/>
    </row>
    <row r="1362" spans="1:3">
      <c r="A1362" s="21">
        <v>123</v>
      </c>
      <c r="B1362" s="6">
        <f>B754*B$16</f>
        <v>0</v>
      </c>
      <c r="C1362" s="10"/>
    </row>
    <row r="1363" spans="1:3">
      <c r="A1363" s="21">
        <v>124</v>
      </c>
      <c r="B1363" s="6">
        <f>B755*B$16</f>
        <v>0</v>
      </c>
      <c r="C1363" s="10"/>
    </row>
    <row r="1364" spans="1:3">
      <c r="A1364" s="21">
        <v>125</v>
      </c>
      <c r="B1364" s="6">
        <f>B756*B$16</f>
        <v>0</v>
      </c>
      <c r="C1364" s="10"/>
    </row>
    <row r="1365" spans="1:3">
      <c r="A1365" s="21">
        <v>126</v>
      </c>
      <c r="B1365" s="6">
        <f>B757*B$16</f>
        <v>0</v>
      </c>
      <c r="C1365" s="10"/>
    </row>
    <row r="1366" spans="1:3">
      <c r="A1366" s="21">
        <v>127</v>
      </c>
      <c r="B1366" s="6">
        <f>B758*B$16</f>
        <v>0</v>
      </c>
      <c r="C1366" s="10"/>
    </row>
    <row r="1367" spans="1:3">
      <c r="A1367" s="21">
        <v>128</v>
      </c>
      <c r="B1367" s="6">
        <f>B759*B$16</f>
        <v>0</v>
      </c>
      <c r="C1367" s="10"/>
    </row>
    <row r="1368" spans="1:3">
      <c r="A1368" s="21">
        <v>129</v>
      </c>
      <c r="B1368" s="6">
        <f>B760*B$16</f>
        <v>0</v>
      </c>
      <c r="C1368" s="10"/>
    </row>
    <row r="1369" spans="1:3">
      <c r="A1369" s="21">
        <v>130</v>
      </c>
      <c r="B1369" s="6">
        <f>B761*B$16</f>
        <v>0</v>
      </c>
      <c r="C1369" s="10"/>
    </row>
    <row r="1370" spans="1:3">
      <c r="A1370" s="21">
        <v>131</v>
      </c>
      <c r="B1370" s="6">
        <f>B762*B$16</f>
        <v>0</v>
      </c>
      <c r="C1370" s="10"/>
    </row>
    <row r="1371" spans="1:3">
      <c r="A1371" s="21">
        <v>132</v>
      </c>
      <c r="B1371" s="6">
        <f>B763*B$16</f>
        <v>0</v>
      </c>
      <c r="C1371" s="10"/>
    </row>
    <row r="1372" spans="1:3">
      <c r="A1372" s="21">
        <v>133</v>
      </c>
      <c r="B1372" s="6">
        <f>B764*B$16</f>
        <v>0</v>
      </c>
      <c r="C1372" s="10"/>
    </row>
    <row r="1373" spans="1:3">
      <c r="A1373" s="21">
        <v>134</v>
      </c>
      <c r="B1373" s="6">
        <f>B765*B$16</f>
        <v>0</v>
      </c>
      <c r="C1373" s="10"/>
    </row>
    <row r="1374" spans="1:3">
      <c r="A1374" s="21">
        <v>135</v>
      </c>
      <c r="B1374" s="6">
        <f>B766*B$16</f>
        <v>0</v>
      </c>
      <c r="C1374" s="10"/>
    </row>
    <row r="1375" spans="1:3">
      <c r="A1375" s="21">
        <v>136</v>
      </c>
      <c r="B1375" s="6">
        <f>B767*B$16</f>
        <v>0</v>
      </c>
      <c r="C1375" s="10"/>
    </row>
    <row r="1376" spans="1:3">
      <c r="A1376" s="21">
        <v>137</v>
      </c>
      <c r="B1376" s="6">
        <f>B768*B$16</f>
        <v>0</v>
      </c>
      <c r="C1376" s="10"/>
    </row>
    <row r="1377" spans="1:3">
      <c r="A1377" s="21">
        <v>138</v>
      </c>
      <c r="B1377" s="6">
        <f>B769*B$16</f>
        <v>0</v>
      </c>
      <c r="C1377" s="10"/>
    </row>
    <row r="1378" spans="1:3">
      <c r="A1378" s="21">
        <v>139</v>
      </c>
      <c r="B1378" s="6">
        <f>B770*B$16</f>
        <v>0</v>
      </c>
      <c r="C1378" s="10"/>
    </row>
    <row r="1379" spans="1:3">
      <c r="A1379" s="21">
        <v>140</v>
      </c>
      <c r="B1379" s="6">
        <f>B771*B$16</f>
        <v>0</v>
      </c>
      <c r="C1379" s="10"/>
    </row>
    <row r="1380" spans="1:3">
      <c r="A1380" s="21">
        <v>141</v>
      </c>
      <c r="B1380" s="6">
        <f>B772*B$16</f>
        <v>0</v>
      </c>
      <c r="C1380" s="10"/>
    </row>
    <row r="1381" spans="1:3">
      <c r="A1381" s="21">
        <v>142</v>
      </c>
      <c r="B1381" s="6">
        <f>B773*B$16</f>
        <v>0</v>
      </c>
      <c r="C1381" s="10"/>
    </row>
    <row r="1382" spans="1:3">
      <c r="A1382" s="21">
        <v>143</v>
      </c>
      <c r="B1382" s="6">
        <f>B774*B$16</f>
        <v>0</v>
      </c>
      <c r="C1382" s="10"/>
    </row>
    <row r="1383" spans="1:3">
      <c r="A1383" s="21">
        <v>144</v>
      </c>
      <c r="B1383" s="6">
        <f>B775*B$16</f>
        <v>0</v>
      </c>
      <c r="C1383" s="10"/>
    </row>
    <row r="1384" spans="1:3">
      <c r="A1384" s="21">
        <v>145</v>
      </c>
      <c r="B1384" s="6">
        <f>B776*B$16</f>
        <v>0</v>
      </c>
      <c r="C1384" s="10"/>
    </row>
    <row r="1385" spans="1:3">
      <c r="A1385" s="21">
        <v>146</v>
      </c>
      <c r="B1385" s="6">
        <f>B777*B$16</f>
        <v>0</v>
      </c>
      <c r="C1385" s="10"/>
    </row>
    <row r="1386" spans="1:3">
      <c r="A1386" s="21">
        <v>147</v>
      </c>
      <c r="B1386" s="6">
        <f>B778*B$16</f>
        <v>0</v>
      </c>
      <c r="C1386" s="10"/>
    </row>
    <row r="1387" spans="1:3">
      <c r="A1387" s="21">
        <v>148</v>
      </c>
      <c r="B1387" s="6">
        <f>B779*B$16</f>
        <v>0</v>
      </c>
      <c r="C1387" s="10"/>
    </row>
    <row r="1388" spans="1:3">
      <c r="A1388" s="21">
        <v>149</v>
      </c>
      <c r="B1388" s="6">
        <f>B780*B$16</f>
        <v>0</v>
      </c>
      <c r="C1388" s="10"/>
    </row>
    <row r="1389" spans="1:3">
      <c r="A1389" s="21">
        <v>150</v>
      </c>
      <c r="B1389" s="6">
        <f>B781*B$16</f>
        <v>0</v>
      </c>
      <c r="C1389" s="10"/>
    </row>
    <row r="1390" spans="1:3">
      <c r="A1390" s="21">
        <v>151</v>
      </c>
      <c r="B1390" s="6">
        <f>B782*B$16</f>
        <v>0</v>
      </c>
      <c r="C1390" s="10"/>
    </row>
    <row r="1391" spans="1:3">
      <c r="A1391" s="21">
        <v>152</v>
      </c>
      <c r="B1391" s="6">
        <f>B783*B$16</f>
        <v>0</v>
      </c>
      <c r="C1391" s="10"/>
    </row>
    <row r="1392" spans="1:3">
      <c r="A1392" s="21">
        <v>153</v>
      </c>
      <c r="B1392" s="6">
        <f>B784*B$16</f>
        <v>0</v>
      </c>
      <c r="C1392" s="10"/>
    </row>
    <row r="1393" spans="1:3">
      <c r="A1393" s="21">
        <v>154</v>
      </c>
      <c r="B1393" s="6">
        <f>B785*B$16</f>
        <v>0</v>
      </c>
      <c r="C1393" s="10"/>
    </row>
    <row r="1394" spans="1:3">
      <c r="A1394" s="21">
        <v>155</v>
      </c>
      <c r="B1394" s="6">
        <f>B786*B$16</f>
        <v>0</v>
      </c>
      <c r="C1394" s="10"/>
    </row>
    <row r="1395" spans="1:3">
      <c r="A1395" s="21">
        <v>156</v>
      </c>
      <c r="B1395" s="6">
        <f>B787*B$16</f>
        <v>0</v>
      </c>
      <c r="C1395" s="10"/>
    </row>
    <row r="1396" spans="1:3">
      <c r="A1396" s="21">
        <v>157</v>
      </c>
      <c r="B1396" s="6">
        <f>B788*B$16</f>
        <v>0</v>
      </c>
      <c r="C1396" s="10"/>
    </row>
    <row r="1397" spans="1:3">
      <c r="A1397" s="21">
        <v>158</v>
      </c>
      <c r="B1397" s="6">
        <f>B789*B$16</f>
        <v>0</v>
      </c>
      <c r="C1397" s="10"/>
    </row>
    <row r="1398" spans="1:3">
      <c r="A1398" s="21">
        <v>159</v>
      </c>
      <c r="B1398" s="6">
        <f>B790*B$16</f>
        <v>0</v>
      </c>
      <c r="C1398" s="10"/>
    </row>
    <row r="1399" spans="1:3">
      <c r="A1399" s="21">
        <v>160</v>
      </c>
      <c r="B1399" s="6">
        <f>B791*B$16</f>
        <v>0</v>
      </c>
      <c r="C1399" s="10"/>
    </row>
    <row r="1400" spans="1:3">
      <c r="A1400" s="21">
        <v>161</v>
      </c>
      <c r="B1400" s="6">
        <f>B792*B$16</f>
        <v>0</v>
      </c>
      <c r="C1400" s="10"/>
    </row>
    <row r="1401" spans="1:3">
      <c r="A1401" s="21">
        <v>162</v>
      </c>
      <c r="B1401" s="6">
        <f>B793*B$16</f>
        <v>0</v>
      </c>
      <c r="C1401" s="10"/>
    </row>
    <row r="1402" spans="1:3">
      <c r="A1402" s="21">
        <v>163</v>
      </c>
      <c r="B1402" s="6">
        <f>B794*B$16</f>
        <v>0</v>
      </c>
      <c r="C1402" s="10"/>
    </row>
    <row r="1403" spans="1:3">
      <c r="A1403" s="21">
        <v>164</v>
      </c>
      <c r="B1403" s="6">
        <f>B795*B$16</f>
        <v>0</v>
      </c>
      <c r="C1403" s="10"/>
    </row>
    <row r="1404" spans="1:3">
      <c r="A1404" s="21">
        <v>165</v>
      </c>
      <c r="B1404" s="6">
        <f>B796*B$16</f>
        <v>0</v>
      </c>
      <c r="C1404" s="10"/>
    </row>
    <row r="1405" spans="1:3">
      <c r="A1405" s="21">
        <v>166</v>
      </c>
      <c r="B1405" s="6">
        <f>B797*B$16</f>
        <v>0</v>
      </c>
      <c r="C1405" s="10"/>
    </row>
    <row r="1406" spans="1:3">
      <c r="A1406" s="21">
        <v>167</v>
      </c>
      <c r="B1406" s="6">
        <f>B798*B$16</f>
        <v>0</v>
      </c>
      <c r="C1406" s="10"/>
    </row>
    <row r="1407" spans="1:3">
      <c r="A1407" s="21">
        <v>168</v>
      </c>
      <c r="B1407" s="6">
        <f>B799*B$16</f>
        <v>0</v>
      </c>
      <c r="C1407" s="10"/>
    </row>
    <row r="1408" spans="1:3">
      <c r="A1408" s="21">
        <v>169</v>
      </c>
      <c r="B1408" s="6">
        <f>B800*B$16</f>
        <v>0</v>
      </c>
      <c r="C1408" s="10"/>
    </row>
    <row r="1409" spans="1:3">
      <c r="A1409" s="21">
        <v>170</v>
      </c>
      <c r="B1409" s="6">
        <f>B801*B$16</f>
        <v>0</v>
      </c>
      <c r="C1409" s="10"/>
    </row>
    <row r="1410" spans="1:3">
      <c r="A1410" s="21">
        <v>171</v>
      </c>
      <c r="B1410" s="6">
        <f>B802*B$16</f>
        <v>0</v>
      </c>
      <c r="C1410" s="10"/>
    </row>
    <row r="1411" spans="1:3">
      <c r="A1411" s="21">
        <v>172</v>
      </c>
      <c r="B1411" s="6">
        <f>B803*B$16</f>
        <v>0</v>
      </c>
      <c r="C1411" s="10"/>
    </row>
    <row r="1412" spans="1:3">
      <c r="A1412" s="21">
        <v>173</v>
      </c>
      <c r="B1412" s="6">
        <f>B804*B$16</f>
        <v>0</v>
      </c>
      <c r="C1412" s="10"/>
    </row>
    <row r="1413" spans="1:3">
      <c r="A1413" s="21">
        <v>174</v>
      </c>
      <c r="B1413" s="6">
        <f>B805*B$16</f>
        <v>0</v>
      </c>
      <c r="C1413" s="10"/>
    </row>
    <row r="1414" spans="1:3">
      <c r="A1414" s="21">
        <v>175</v>
      </c>
      <c r="B1414" s="6">
        <f>B806*B$16</f>
        <v>0</v>
      </c>
      <c r="C1414" s="10"/>
    </row>
    <row r="1415" spans="1:3">
      <c r="A1415" s="21">
        <v>176</v>
      </c>
      <c r="B1415" s="6">
        <f>B807*B$16</f>
        <v>0</v>
      </c>
      <c r="C1415" s="10"/>
    </row>
    <row r="1416" spans="1:3">
      <c r="A1416" s="21">
        <v>177</v>
      </c>
      <c r="B1416" s="6">
        <f>B808*B$16</f>
        <v>0</v>
      </c>
      <c r="C1416" s="10"/>
    </row>
    <row r="1417" spans="1:3">
      <c r="A1417" s="21">
        <v>178</v>
      </c>
      <c r="B1417" s="6">
        <f>B809*B$16</f>
        <v>0</v>
      </c>
      <c r="C1417" s="10"/>
    </row>
    <row r="1418" spans="1:3">
      <c r="A1418" s="21">
        <v>179</v>
      </c>
      <c r="B1418" s="6">
        <f>B810*B$16</f>
        <v>0</v>
      </c>
      <c r="C1418" s="10"/>
    </row>
    <row r="1419" spans="1:3">
      <c r="A1419" s="21">
        <v>180</v>
      </c>
      <c r="B1419" s="6">
        <f>B811*B$16</f>
        <v>0</v>
      </c>
      <c r="C1419" s="10"/>
    </row>
    <row r="1420" spans="1:3">
      <c r="A1420" s="21">
        <v>181</v>
      </c>
      <c r="B1420" s="6">
        <f>B812*B$16</f>
        <v>0</v>
      </c>
      <c r="C1420" s="10"/>
    </row>
    <row r="1421" spans="1:3">
      <c r="A1421" s="21">
        <v>182</v>
      </c>
      <c r="B1421" s="6">
        <f>B813*B$16</f>
        <v>0</v>
      </c>
      <c r="C1421" s="10"/>
    </row>
    <row r="1422" spans="1:3">
      <c r="A1422" s="21">
        <v>183</v>
      </c>
      <c r="B1422" s="6">
        <f>B814*B$16</f>
        <v>0</v>
      </c>
      <c r="C1422" s="10"/>
    </row>
    <row r="1423" spans="1:3">
      <c r="A1423" s="21">
        <v>184</v>
      </c>
      <c r="B1423" s="6">
        <f>B815*B$16</f>
        <v>0</v>
      </c>
      <c r="C1423" s="10"/>
    </row>
    <row r="1424" spans="1:3">
      <c r="A1424" s="21">
        <v>185</v>
      </c>
      <c r="B1424" s="6">
        <f>B816*B$16</f>
        <v>0</v>
      </c>
      <c r="C1424" s="10"/>
    </row>
    <row r="1425" spans="1:3">
      <c r="A1425" s="21">
        <v>186</v>
      </c>
      <c r="B1425" s="6">
        <f>B817*B$16</f>
        <v>0</v>
      </c>
      <c r="C1425" s="10"/>
    </row>
    <row r="1426" spans="1:3">
      <c r="A1426" s="21">
        <v>187</v>
      </c>
      <c r="B1426" s="6">
        <f>B818*B$16</f>
        <v>0</v>
      </c>
      <c r="C1426" s="10"/>
    </row>
    <row r="1427" spans="1:3">
      <c r="A1427" s="21">
        <v>188</v>
      </c>
      <c r="B1427" s="6">
        <f>B819*B$16</f>
        <v>0</v>
      </c>
      <c r="C1427" s="10"/>
    </row>
    <row r="1428" spans="1:3">
      <c r="A1428" s="21">
        <v>189</v>
      </c>
      <c r="B1428" s="6">
        <f>B820*B$16</f>
        <v>0</v>
      </c>
      <c r="C1428" s="10"/>
    </row>
    <row r="1429" spans="1:3">
      <c r="A1429" s="21">
        <v>190</v>
      </c>
      <c r="B1429" s="6">
        <f>B821*B$16</f>
        <v>0</v>
      </c>
      <c r="C1429" s="10"/>
    </row>
    <row r="1430" spans="1:3">
      <c r="A1430" s="21">
        <v>191</v>
      </c>
      <c r="B1430" s="6">
        <f>B822*B$16</f>
        <v>0</v>
      </c>
      <c r="C1430" s="10"/>
    </row>
    <row r="1431" spans="1:3">
      <c r="A1431" s="21">
        <v>192</v>
      </c>
      <c r="B1431" s="6">
        <f>B823*B$16</f>
        <v>0</v>
      </c>
      <c r="C1431" s="10"/>
    </row>
    <row r="1432" spans="1:3">
      <c r="A1432" s="21">
        <v>193</v>
      </c>
      <c r="B1432" s="6">
        <f>B824*B$16</f>
        <v>0</v>
      </c>
      <c r="C1432" s="10"/>
    </row>
    <row r="1433" spans="1:3">
      <c r="A1433" s="21">
        <v>194</v>
      </c>
      <c r="B1433" s="6">
        <f>B825*B$16</f>
        <v>0</v>
      </c>
      <c r="C1433" s="10"/>
    </row>
    <row r="1434" spans="1:3">
      <c r="A1434" s="21">
        <v>195</v>
      </c>
      <c r="B1434" s="6">
        <f>B826*B$16</f>
        <v>0</v>
      </c>
      <c r="C1434" s="10"/>
    </row>
    <row r="1435" spans="1:3">
      <c r="A1435" s="21">
        <v>196</v>
      </c>
      <c r="B1435" s="6">
        <f>B827*B$16</f>
        <v>0</v>
      </c>
      <c r="C1435" s="10"/>
    </row>
    <row r="1436" spans="1:3">
      <c r="A1436" s="21">
        <v>197</v>
      </c>
      <c r="B1436" s="6">
        <f>B828*B$16</f>
        <v>0</v>
      </c>
      <c r="C1436" s="10"/>
    </row>
    <row r="1437" spans="1:3">
      <c r="A1437" s="21">
        <v>198</v>
      </c>
      <c r="B1437" s="6">
        <f>B829*B$16</f>
        <v>0</v>
      </c>
      <c r="C1437" s="10"/>
    </row>
    <row r="1438" spans="1:3">
      <c r="A1438" s="21">
        <v>199</v>
      </c>
      <c r="B1438" s="6">
        <f>B830*B$16</f>
        <v>0</v>
      </c>
      <c r="C1438" s="10"/>
    </row>
    <row r="1439" spans="1:3">
      <c r="A1439" s="21">
        <v>200</v>
      </c>
      <c r="B1439" s="6">
        <f>B831*B$16</f>
        <v>0</v>
      </c>
      <c r="C1439" s="10"/>
    </row>
    <row r="1440" spans="1:3">
      <c r="A1440" s="21">
        <v>201</v>
      </c>
      <c r="B1440" s="6">
        <f>B832*B$16</f>
        <v>0</v>
      </c>
      <c r="C1440" s="10"/>
    </row>
    <row r="1441" spans="1:3">
      <c r="A1441" s="21">
        <v>202</v>
      </c>
      <c r="B1441" s="6">
        <f>B833*B$16</f>
        <v>0</v>
      </c>
      <c r="C1441" s="10"/>
    </row>
    <row r="1442" spans="1:3">
      <c r="A1442" s="21">
        <v>203</v>
      </c>
      <c r="B1442" s="6">
        <f>B834*B$16</f>
        <v>0</v>
      </c>
      <c r="C1442" s="10"/>
    </row>
    <row r="1443" spans="1:3">
      <c r="A1443" s="21">
        <v>204</v>
      </c>
      <c r="B1443" s="6">
        <f>B835*B$16</f>
        <v>0</v>
      </c>
      <c r="C1443" s="10"/>
    </row>
    <row r="1444" spans="1:3">
      <c r="A1444" s="21">
        <v>205</v>
      </c>
      <c r="B1444" s="6">
        <f>B836*B$16</f>
        <v>0</v>
      </c>
      <c r="C1444" s="10"/>
    </row>
    <row r="1445" spans="1:3">
      <c r="A1445" s="21">
        <v>206</v>
      </c>
      <c r="B1445" s="6">
        <f>B837*B$16</f>
        <v>0</v>
      </c>
      <c r="C1445" s="10"/>
    </row>
    <row r="1446" spans="1:3">
      <c r="A1446" s="21">
        <v>207</v>
      </c>
      <c r="B1446" s="6">
        <f>B838*B$16</f>
        <v>0</v>
      </c>
      <c r="C1446" s="10"/>
    </row>
    <row r="1447" spans="1:3">
      <c r="A1447" s="21">
        <v>208</v>
      </c>
      <c r="B1447" s="6">
        <f>B839*B$16</f>
        <v>0</v>
      </c>
      <c r="C1447" s="10"/>
    </row>
    <row r="1448" spans="1:3">
      <c r="A1448" s="21">
        <v>209</v>
      </c>
      <c r="B1448" s="6">
        <f>B840*B$16</f>
        <v>0</v>
      </c>
      <c r="C1448" s="10"/>
    </row>
    <row r="1449" spans="1:3">
      <c r="A1449" s="21">
        <v>210</v>
      </c>
      <c r="B1449" s="6">
        <f>B841*B$16</f>
        <v>0</v>
      </c>
      <c r="C1449" s="10"/>
    </row>
    <row r="1450" spans="1:3">
      <c r="A1450" s="21">
        <v>211</v>
      </c>
      <c r="B1450" s="6">
        <f>B842*B$16</f>
        <v>0</v>
      </c>
      <c r="C1450" s="10"/>
    </row>
    <row r="1451" spans="1:3">
      <c r="A1451" s="21">
        <v>212</v>
      </c>
      <c r="B1451" s="6">
        <f>B843*B$16</f>
        <v>0</v>
      </c>
      <c r="C1451" s="10"/>
    </row>
    <row r="1452" spans="1:3">
      <c r="A1452" s="21">
        <v>213</v>
      </c>
      <c r="B1452" s="6">
        <f>B844*B$16</f>
        <v>0</v>
      </c>
      <c r="C1452" s="10"/>
    </row>
    <row r="1453" spans="1:3">
      <c r="A1453" s="21">
        <v>214</v>
      </c>
      <c r="B1453" s="6">
        <f>B845*B$16</f>
        <v>0</v>
      </c>
      <c r="C1453" s="10"/>
    </row>
    <row r="1454" spans="1:3">
      <c r="A1454" s="21">
        <v>215</v>
      </c>
      <c r="B1454" s="6">
        <f>B846*B$16</f>
        <v>0</v>
      </c>
      <c r="C1454" s="10"/>
    </row>
    <row r="1455" spans="1:3">
      <c r="A1455" s="21">
        <v>216</v>
      </c>
      <c r="B1455" s="6">
        <f>B847*B$16</f>
        <v>0</v>
      </c>
      <c r="C1455" s="10"/>
    </row>
    <row r="1456" spans="1:3">
      <c r="A1456" s="21">
        <v>217</v>
      </c>
      <c r="B1456" s="6">
        <f>B848*B$16</f>
        <v>0</v>
      </c>
      <c r="C1456" s="10"/>
    </row>
    <row r="1457" spans="1:3">
      <c r="A1457" s="21">
        <v>218</v>
      </c>
      <c r="B1457" s="6">
        <f>B849*B$16</f>
        <v>0</v>
      </c>
      <c r="C1457" s="10"/>
    </row>
    <row r="1458" spans="1:3">
      <c r="A1458" s="21">
        <v>219</v>
      </c>
      <c r="B1458" s="6">
        <f>B850*B$16</f>
        <v>0</v>
      </c>
      <c r="C1458" s="10"/>
    </row>
    <row r="1459" spans="1:3">
      <c r="A1459" s="21">
        <v>220</v>
      </c>
      <c r="B1459" s="6">
        <f>B851*B$16</f>
        <v>0</v>
      </c>
      <c r="C1459" s="10"/>
    </row>
    <row r="1460" spans="1:3">
      <c r="A1460" s="21">
        <v>221</v>
      </c>
      <c r="B1460" s="6">
        <f>B852*B$16</f>
        <v>0</v>
      </c>
      <c r="C1460" s="10"/>
    </row>
    <row r="1461" spans="1:3">
      <c r="A1461" s="21">
        <v>222</v>
      </c>
      <c r="B1461" s="6">
        <f>B853*B$16</f>
        <v>0</v>
      </c>
      <c r="C1461" s="10"/>
    </row>
    <row r="1462" spans="1:3">
      <c r="A1462" s="21">
        <v>223</v>
      </c>
      <c r="B1462" s="6">
        <f>B854*B$16</f>
        <v>0</v>
      </c>
      <c r="C1462" s="10"/>
    </row>
    <row r="1463" spans="1:3">
      <c r="A1463" s="21">
        <v>224</v>
      </c>
      <c r="B1463" s="6">
        <f>B855*B$16</f>
        <v>0</v>
      </c>
      <c r="C1463" s="10"/>
    </row>
    <row r="1464" spans="1:3">
      <c r="A1464" s="21">
        <v>225</v>
      </c>
      <c r="B1464" s="6">
        <f>B856*B$16</f>
        <v>0</v>
      </c>
      <c r="C1464" s="10"/>
    </row>
    <row r="1465" spans="1:3">
      <c r="A1465" s="21">
        <v>226</v>
      </c>
      <c r="B1465" s="6">
        <f>B857*B$16</f>
        <v>0</v>
      </c>
      <c r="C1465" s="10"/>
    </row>
    <row r="1466" spans="1:3">
      <c r="A1466" s="21">
        <v>227</v>
      </c>
      <c r="B1466" s="6">
        <f>B858*B$16</f>
        <v>0</v>
      </c>
      <c r="C1466" s="10"/>
    </row>
    <row r="1467" spans="1:3">
      <c r="A1467" s="21">
        <v>228</v>
      </c>
      <c r="B1467" s="6">
        <f>B859*B$16</f>
        <v>0</v>
      </c>
      <c r="C1467" s="10"/>
    </row>
    <row r="1468" spans="1:3">
      <c r="A1468" s="21">
        <v>229</v>
      </c>
      <c r="B1468" s="6">
        <f>B860*B$16</f>
        <v>0</v>
      </c>
      <c r="C1468" s="10"/>
    </row>
    <row r="1469" spans="1:3">
      <c r="A1469" s="21">
        <v>230</v>
      </c>
      <c r="B1469" s="6">
        <f>B861*B$16</f>
        <v>0</v>
      </c>
      <c r="C1469" s="10"/>
    </row>
    <row r="1470" spans="1:3">
      <c r="A1470" s="21">
        <v>231</v>
      </c>
      <c r="B1470" s="6">
        <f>B862*B$16</f>
        <v>0</v>
      </c>
      <c r="C1470" s="10"/>
    </row>
    <row r="1471" spans="1:3">
      <c r="A1471" s="21">
        <v>232</v>
      </c>
      <c r="B1471" s="6">
        <f>B863*B$16</f>
        <v>0</v>
      </c>
      <c r="C1471" s="10"/>
    </row>
    <row r="1472" spans="1:3">
      <c r="A1472" s="21">
        <v>233</v>
      </c>
      <c r="B1472" s="6">
        <f>B864*B$16</f>
        <v>0</v>
      </c>
      <c r="C1472" s="10"/>
    </row>
    <row r="1473" spans="1:3">
      <c r="A1473" s="21">
        <v>234</v>
      </c>
      <c r="B1473" s="6">
        <f>B865*B$16</f>
        <v>0</v>
      </c>
      <c r="C1473" s="10"/>
    </row>
    <row r="1474" spans="1:3">
      <c r="A1474" s="21">
        <v>235</v>
      </c>
      <c r="B1474" s="6">
        <f>B866*B$16</f>
        <v>0</v>
      </c>
      <c r="C1474" s="10"/>
    </row>
    <row r="1475" spans="1:3">
      <c r="A1475" s="21">
        <v>236</v>
      </c>
      <c r="B1475" s="6">
        <f>B867*B$16</f>
        <v>0</v>
      </c>
      <c r="C1475" s="10"/>
    </row>
    <row r="1476" spans="1:3">
      <c r="A1476" s="21">
        <v>237</v>
      </c>
      <c r="B1476" s="6">
        <f>B868*B$16</f>
        <v>0</v>
      </c>
      <c r="C1476" s="10"/>
    </row>
    <row r="1477" spans="1:3">
      <c r="A1477" s="21">
        <v>238</v>
      </c>
      <c r="B1477" s="6">
        <f>B869*B$16</f>
        <v>0</v>
      </c>
      <c r="C1477" s="10"/>
    </row>
    <row r="1478" spans="1:3">
      <c r="A1478" s="21">
        <v>239</v>
      </c>
      <c r="B1478" s="6">
        <f>B870*B$16</f>
        <v>0</v>
      </c>
      <c r="C1478" s="10"/>
    </row>
    <row r="1479" spans="1:3">
      <c r="A1479" s="21">
        <v>240</v>
      </c>
      <c r="B1479" s="6">
        <f>B871*B$16</f>
        <v>0</v>
      </c>
      <c r="C1479" s="10"/>
    </row>
    <row r="1480" spans="1:3">
      <c r="A1480" s="21">
        <v>241</v>
      </c>
      <c r="B1480" s="6">
        <f>B872*B$16</f>
        <v>0</v>
      </c>
      <c r="C1480" s="10"/>
    </row>
    <row r="1481" spans="1:3">
      <c r="A1481" s="21">
        <v>242</v>
      </c>
      <c r="B1481" s="6">
        <f>B873*B$16</f>
        <v>0</v>
      </c>
      <c r="C1481" s="10"/>
    </row>
    <row r="1482" spans="1:3">
      <c r="A1482" s="21">
        <v>243</v>
      </c>
      <c r="B1482" s="6">
        <f>B874*B$16</f>
        <v>0</v>
      </c>
      <c r="C1482" s="10"/>
    </row>
    <row r="1483" spans="1:3">
      <c r="A1483" s="21">
        <v>244</v>
      </c>
      <c r="B1483" s="6">
        <f>B875*B$16</f>
        <v>0</v>
      </c>
      <c r="C1483" s="10"/>
    </row>
    <row r="1484" spans="1:3">
      <c r="A1484" s="21">
        <v>245</v>
      </c>
      <c r="B1484" s="6">
        <f>B876*B$16</f>
        <v>0</v>
      </c>
      <c r="C1484" s="10"/>
    </row>
    <row r="1485" spans="1:3">
      <c r="A1485" s="21">
        <v>246</v>
      </c>
      <c r="B1485" s="6">
        <f>B877*B$16</f>
        <v>0</v>
      </c>
      <c r="C1485" s="10"/>
    </row>
    <row r="1486" spans="1:3">
      <c r="A1486" s="21">
        <v>247</v>
      </c>
      <c r="B1486" s="6">
        <f>B878*B$16</f>
        <v>0</v>
      </c>
      <c r="C1486" s="10"/>
    </row>
    <row r="1487" spans="1:3">
      <c r="A1487" s="21">
        <v>248</v>
      </c>
      <c r="B1487" s="6">
        <f>B879*B$16</f>
        <v>0</v>
      </c>
      <c r="C1487" s="10"/>
    </row>
    <row r="1488" spans="1:3">
      <c r="A1488" s="21">
        <v>249</v>
      </c>
      <c r="B1488" s="6">
        <f>B880*B$16</f>
        <v>0</v>
      </c>
      <c r="C1488" s="10"/>
    </row>
    <row r="1489" spans="1:3">
      <c r="A1489" s="21">
        <v>250</v>
      </c>
      <c r="B1489" s="6">
        <f>B881*B$16</f>
        <v>0</v>
      </c>
      <c r="C1489" s="10"/>
    </row>
    <row r="1490" spans="1:3">
      <c r="A1490" s="21">
        <v>251</v>
      </c>
      <c r="B1490" s="6">
        <f>B882*B$16</f>
        <v>0</v>
      </c>
      <c r="C1490" s="10"/>
    </row>
    <row r="1491" spans="1:3">
      <c r="A1491" s="21">
        <v>252</v>
      </c>
      <c r="B1491" s="6">
        <f>B883*B$16</f>
        <v>0</v>
      </c>
      <c r="C1491" s="10"/>
    </row>
    <row r="1492" spans="1:3">
      <c r="A1492" s="21">
        <v>253</v>
      </c>
      <c r="B1492" s="6">
        <f>B884*B$16</f>
        <v>0</v>
      </c>
      <c r="C1492" s="10"/>
    </row>
    <row r="1493" spans="1:3">
      <c r="A1493" s="21">
        <v>254</v>
      </c>
      <c r="B1493" s="6">
        <f>B885*B$16</f>
        <v>0</v>
      </c>
      <c r="C1493" s="10"/>
    </row>
    <row r="1494" spans="1:3">
      <c r="A1494" s="21">
        <v>255</v>
      </c>
      <c r="B1494" s="6">
        <f>B886*B$16</f>
        <v>0</v>
      </c>
      <c r="C1494" s="10"/>
    </row>
    <row r="1495" spans="1:3">
      <c r="A1495" s="21">
        <v>256</v>
      </c>
      <c r="B1495" s="6">
        <f>B887*B$16</f>
        <v>0</v>
      </c>
      <c r="C1495" s="10"/>
    </row>
    <row r="1496" spans="1:3">
      <c r="A1496" s="21">
        <v>257</v>
      </c>
      <c r="B1496" s="6">
        <f>B888*B$16</f>
        <v>0</v>
      </c>
      <c r="C1496" s="10"/>
    </row>
    <row r="1497" spans="1:3">
      <c r="A1497" s="21">
        <v>258</v>
      </c>
      <c r="B1497" s="6">
        <f>B889*B$16</f>
        <v>0</v>
      </c>
      <c r="C1497" s="10"/>
    </row>
    <row r="1498" spans="1:3">
      <c r="A1498" s="21">
        <v>259</v>
      </c>
      <c r="B1498" s="6">
        <f>B890*B$16</f>
        <v>0</v>
      </c>
      <c r="C1498" s="10"/>
    </row>
    <row r="1499" spans="1:3">
      <c r="A1499" s="21">
        <v>260</v>
      </c>
      <c r="B1499" s="6">
        <f>B891*B$16</f>
        <v>0</v>
      </c>
      <c r="C1499" s="10"/>
    </row>
    <row r="1500" spans="1:3">
      <c r="A1500" s="21">
        <v>261</v>
      </c>
      <c r="B1500" s="6">
        <f>B892*B$16</f>
        <v>0</v>
      </c>
      <c r="C1500" s="10"/>
    </row>
    <row r="1501" spans="1:3">
      <c r="A1501" s="21">
        <v>262</v>
      </c>
      <c r="B1501" s="6">
        <f>B893*B$16</f>
        <v>0</v>
      </c>
      <c r="C1501" s="10"/>
    </row>
    <row r="1502" spans="1:3">
      <c r="A1502" s="21">
        <v>263</v>
      </c>
      <c r="B1502" s="6">
        <f>B894*B$16</f>
        <v>0</v>
      </c>
      <c r="C1502" s="10"/>
    </row>
    <row r="1503" spans="1:3">
      <c r="A1503" s="21">
        <v>264</v>
      </c>
      <c r="B1503" s="6">
        <f>B895*B$16</f>
        <v>0</v>
      </c>
      <c r="C1503" s="10"/>
    </row>
    <row r="1504" spans="1:3">
      <c r="A1504" s="21">
        <v>265</v>
      </c>
      <c r="B1504" s="6">
        <f>B896*B$16</f>
        <v>0</v>
      </c>
      <c r="C1504" s="10"/>
    </row>
    <row r="1505" spans="1:3">
      <c r="A1505" s="21">
        <v>266</v>
      </c>
      <c r="B1505" s="6">
        <f>B897*B$16</f>
        <v>0</v>
      </c>
      <c r="C1505" s="10"/>
    </row>
    <row r="1506" spans="1:3">
      <c r="A1506" s="21">
        <v>267</v>
      </c>
      <c r="B1506" s="6">
        <f>B898*B$16</f>
        <v>0</v>
      </c>
      <c r="C1506" s="10"/>
    </row>
    <row r="1507" spans="1:3">
      <c r="A1507" s="21">
        <v>268</v>
      </c>
      <c r="B1507" s="6">
        <f>B899*B$16</f>
        <v>0</v>
      </c>
      <c r="C1507" s="10"/>
    </row>
    <row r="1508" spans="1:3">
      <c r="A1508" s="21">
        <v>269</v>
      </c>
      <c r="B1508" s="6">
        <f>B900*B$16</f>
        <v>0</v>
      </c>
      <c r="C1508" s="10"/>
    </row>
    <row r="1509" spans="1:3">
      <c r="A1509" s="21">
        <v>270</v>
      </c>
      <c r="B1509" s="6">
        <f>B901*B$16</f>
        <v>0</v>
      </c>
      <c r="C1509" s="10"/>
    </row>
    <row r="1510" spans="1:3">
      <c r="A1510" s="21">
        <v>271</v>
      </c>
      <c r="B1510" s="6">
        <f>B902*B$16</f>
        <v>0</v>
      </c>
      <c r="C1510" s="10"/>
    </row>
    <row r="1511" spans="1:3">
      <c r="A1511" s="21">
        <v>272</v>
      </c>
      <c r="B1511" s="6">
        <f>B903*B$16</f>
        <v>0</v>
      </c>
      <c r="C1511" s="10"/>
    </row>
    <row r="1512" spans="1:3">
      <c r="A1512" s="21">
        <v>273</v>
      </c>
      <c r="B1512" s="6">
        <f>B904*B$16</f>
        <v>0</v>
      </c>
      <c r="C1512" s="10"/>
    </row>
    <row r="1513" spans="1:3">
      <c r="A1513" s="21">
        <v>274</v>
      </c>
      <c r="B1513" s="6">
        <f>B905*B$16</f>
        <v>0</v>
      </c>
      <c r="C1513" s="10"/>
    </row>
    <row r="1514" spans="1:3">
      <c r="A1514" s="21">
        <v>275</v>
      </c>
      <c r="B1514" s="6">
        <f>B906*B$16</f>
        <v>0</v>
      </c>
      <c r="C1514" s="10"/>
    </row>
    <row r="1515" spans="1:3">
      <c r="A1515" s="21">
        <v>276</v>
      </c>
      <c r="B1515" s="6">
        <f>B907*B$16</f>
        <v>0</v>
      </c>
      <c r="C1515" s="10"/>
    </row>
    <row r="1516" spans="1:3">
      <c r="A1516" s="21">
        <v>277</v>
      </c>
      <c r="B1516" s="6">
        <f>B908*B$16</f>
        <v>0</v>
      </c>
      <c r="C1516" s="10"/>
    </row>
    <row r="1517" spans="1:3">
      <c r="A1517" s="21">
        <v>278</v>
      </c>
      <c r="B1517" s="6">
        <f>B909*B$16</f>
        <v>0</v>
      </c>
      <c r="C1517" s="10"/>
    </row>
    <row r="1518" spans="1:3">
      <c r="A1518" s="21">
        <v>279</v>
      </c>
      <c r="B1518" s="6">
        <f>B910*B$16</f>
        <v>0</v>
      </c>
      <c r="C1518" s="10"/>
    </row>
    <row r="1519" spans="1:3">
      <c r="A1519" s="21">
        <v>280</v>
      </c>
      <c r="B1519" s="6">
        <f>B911*B$16</f>
        <v>0</v>
      </c>
      <c r="C1519" s="10"/>
    </row>
    <row r="1520" spans="1:3">
      <c r="A1520" s="21">
        <v>281</v>
      </c>
      <c r="B1520" s="6">
        <f>B912*B$16</f>
        <v>0</v>
      </c>
      <c r="C1520" s="10"/>
    </row>
    <row r="1521" spans="1:3">
      <c r="A1521" s="21">
        <v>282</v>
      </c>
      <c r="B1521" s="6">
        <f>B913*B$16</f>
        <v>0</v>
      </c>
      <c r="C1521" s="10"/>
    </row>
    <row r="1522" spans="1:3">
      <c r="A1522" s="21">
        <v>283</v>
      </c>
      <c r="B1522" s="6">
        <f>B914*B$16</f>
        <v>0</v>
      </c>
      <c r="C1522" s="10"/>
    </row>
    <row r="1523" spans="1:3">
      <c r="A1523" s="21">
        <v>284</v>
      </c>
      <c r="B1523" s="6">
        <f>B915*B$16</f>
        <v>0</v>
      </c>
      <c r="C1523" s="10"/>
    </row>
    <row r="1524" spans="1:3">
      <c r="A1524" s="21">
        <v>285</v>
      </c>
      <c r="B1524" s="6">
        <f>B916*B$16</f>
        <v>0</v>
      </c>
      <c r="C1524" s="10"/>
    </row>
    <row r="1525" spans="1:3">
      <c r="A1525" s="21">
        <v>286</v>
      </c>
      <c r="B1525" s="6">
        <f>B917*B$16</f>
        <v>0</v>
      </c>
      <c r="C1525" s="10"/>
    </row>
    <row r="1526" spans="1:3">
      <c r="A1526" s="21">
        <v>287</v>
      </c>
      <c r="B1526" s="6">
        <f>B918*B$16</f>
        <v>0</v>
      </c>
      <c r="C1526" s="10"/>
    </row>
    <row r="1527" spans="1:3">
      <c r="A1527" s="21">
        <v>288</v>
      </c>
      <c r="B1527" s="6">
        <f>B919*B$16</f>
        <v>0</v>
      </c>
      <c r="C1527" s="10"/>
    </row>
    <row r="1528" spans="1:3">
      <c r="A1528" s="21">
        <v>289</v>
      </c>
      <c r="B1528" s="6">
        <f>B920*B$16</f>
        <v>0</v>
      </c>
      <c r="C1528" s="10"/>
    </row>
    <row r="1529" spans="1:3">
      <c r="A1529" s="21">
        <v>290</v>
      </c>
      <c r="B1529" s="6">
        <f>B921*B$16</f>
        <v>0</v>
      </c>
      <c r="C1529" s="10"/>
    </row>
    <row r="1530" spans="1:3">
      <c r="A1530" s="21">
        <v>291</v>
      </c>
      <c r="B1530" s="6">
        <f>B922*B$16</f>
        <v>0</v>
      </c>
      <c r="C1530" s="10"/>
    </row>
    <row r="1531" spans="1:3">
      <c r="A1531" s="21">
        <v>292</v>
      </c>
      <c r="B1531" s="6">
        <f>B923*B$16</f>
        <v>0</v>
      </c>
      <c r="C1531" s="10"/>
    </row>
    <row r="1532" spans="1:3">
      <c r="A1532" s="21">
        <v>293</v>
      </c>
      <c r="B1532" s="6">
        <f>B924*B$16</f>
        <v>0</v>
      </c>
      <c r="C1532" s="10"/>
    </row>
    <row r="1533" spans="1:3">
      <c r="A1533" s="21">
        <v>294</v>
      </c>
      <c r="B1533" s="6">
        <f>B925*B$16</f>
        <v>0</v>
      </c>
      <c r="C1533" s="10"/>
    </row>
    <row r="1534" spans="1:3">
      <c r="A1534" s="21">
        <v>295</v>
      </c>
      <c r="B1534" s="6">
        <f>B926*B$16</f>
        <v>0</v>
      </c>
      <c r="C1534" s="10"/>
    </row>
    <row r="1535" spans="1:3">
      <c r="A1535" s="21">
        <v>296</v>
      </c>
      <c r="B1535" s="6">
        <f>B927*B$16</f>
        <v>0</v>
      </c>
      <c r="C1535" s="10"/>
    </row>
    <row r="1536" spans="1:3">
      <c r="A1536" s="21">
        <v>297</v>
      </c>
      <c r="B1536" s="6">
        <f>B928*B$16</f>
        <v>0</v>
      </c>
      <c r="C1536" s="10"/>
    </row>
    <row r="1537" spans="1:3">
      <c r="A1537" s="21">
        <v>298</v>
      </c>
      <c r="B1537" s="6">
        <f>B929*B$16</f>
        <v>0</v>
      </c>
      <c r="C1537" s="10"/>
    </row>
    <row r="1538" spans="1:3">
      <c r="A1538" s="21">
        <v>299</v>
      </c>
      <c r="B1538" s="6">
        <f>B930*B$16</f>
        <v>0</v>
      </c>
      <c r="C1538" s="10"/>
    </row>
    <row r="1539" spans="1:3">
      <c r="A1539" s="21">
        <v>300</v>
      </c>
      <c r="B1539" s="6">
        <f>B931*B$16</f>
        <v>0</v>
      </c>
      <c r="C1539" s="10"/>
    </row>
    <row r="1540" spans="1:3">
      <c r="A1540" s="21">
        <v>301</v>
      </c>
      <c r="B1540" s="6">
        <f>B932*B$16</f>
        <v>0</v>
      </c>
      <c r="C1540" s="10"/>
    </row>
    <row r="1541" spans="1:3">
      <c r="A1541" s="21">
        <v>302</v>
      </c>
      <c r="B1541" s="6">
        <f>B933*B$16</f>
        <v>0</v>
      </c>
      <c r="C1541" s="10"/>
    </row>
    <row r="1542" spans="1:3">
      <c r="A1542" s="21">
        <v>303</v>
      </c>
      <c r="B1542" s="6">
        <f>B934*B$16</f>
        <v>0</v>
      </c>
      <c r="C1542" s="10"/>
    </row>
    <row r="1543" spans="1:3">
      <c r="A1543" s="21">
        <v>304</v>
      </c>
      <c r="B1543" s="6">
        <f>B935*B$16</f>
        <v>0</v>
      </c>
      <c r="C1543" s="10"/>
    </row>
    <row r="1544" spans="1:3">
      <c r="A1544" s="21">
        <v>305</v>
      </c>
      <c r="B1544" s="6">
        <f>B936*B$16</f>
        <v>0</v>
      </c>
      <c r="C1544" s="10"/>
    </row>
    <row r="1545" spans="1:3">
      <c r="A1545" s="21">
        <v>306</v>
      </c>
      <c r="B1545" s="6">
        <f>B937*B$16</f>
        <v>0</v>
      </c>
      <c r="C1545" s="10"/>
    </row>
    <row r="1546" spans="1:3">
      <c r="A1546" s="21">
        <v>307</v>
      </c>
      <c r="B1546" s="6">
        <f>B938*B$16</f>
        <v>0</v>
      </c>
      <c r="C1546" s="10"/>
    </row>
    <row r="1547" spans="1:3">
      <c r="A1547" s="21">
        <v>308</v>
      </c>
      <c r="B1547" s="6">
        <f>B939*B$16</f>
        <v>0</v>
      </c>
      <c r="C1547" s="10"/>
    </row>
    <row r="1548" spans="1:3">
      <c r="A1548" s="21">
        <v>309</v>
      </c>
      <c r="B1548" s="6">
        <f>B940*B$16</f>
        <v>0</v>
      </c>
      <c r="C1548" s="10"/>
    </row>
    <row r="1549" spans="1:3">
      <c r="A1549" s="21">
        <v>310</v>
      </c>
      <c r="B1549" s="6">
        <f>B941*B$16</f>
        <v>0</v>
      </c>
      <c r="C1549" s="10"/>
    </row>
    <row r="1550" spans="1:3">
      <c r="A1550" s="21">
        <v>311</v>
      </c>
      <c r="B1550" s="6">
        <f>B942*B$16</f>
        <v>0</v>
      </c>
      <c r="C1550" s="10"/>
    </row>
    <row r="1551" spans="1:3">
      <c r="A1551" s="21">
        <v>312</v>
      </c>
      <c r="B1551" s="6">
        <f>B943*B$16</f>
        <v>0</v>
      </c>
      <c r="C1551" s="10"/>
    </row>
    <row r="1552" spans="1:3">
      <c r="A1552" s="21">
        <v>313</v>
      </c>
      <c r="B1552" s="6">
        <f>B944*B$16</f>
        <v>0</v>
      </c>
      <c r="C1552" s="10"/>
    </row>
    <row r="1553" spans="1:3">
      <c r="A1553" s="21">
        <v>314</v>
      </c>
      <c r="B1553" s="6">
        <f>B945*B$16</f>
        <v>0</v>
      </c>
      <c r="C1553" s="10"/>
    </row>
    <row r="1554" spans="1:3">
      <c r="A1554" s="21">
        <v>315</v>
      </c>
      <c r="B1554" s="6">
        <f>B946*B$16</f>
        <v>0</v>
      </c>
      <c r="C1554" s="10"/>
    </row>
    <row r="1555" spans="1:3">
      <c r="A1555" s="21">
        <v>316</v>
      </c>
      <c r="B1555" s="6">
        <f>B947*B$16</f>
        <v>0</v>
      </c>
      <c r="C1555" s="10"/>
    </row>
    <row r="1556" spans="1:3">
      <c r="A1556" s="21">
        <v>317</v>
      </c>
      <c r="B1556" s="6">
        <f>B948*B$16</f>
        <v>0</v>
      </c>
      <c r="C1556" s="10"/>
    </row>
    <row r="1557" spans="1:3">
      <c r="A1557" s="21">
        <v>318</v>
      </c>
      <c r="B1557" s="6">
        <f>B949*B$16</f>
        <v>0</v>
      </c>
      <c r="C1557" s="10"/>
    </row>
    <row r="1558" spans="1:3">
      <c r="A1558" s="21">
        <v>319</v>
      </c>
      <c r="B1558" s="6">
        <f>B950*B$16</f>
        <v>0</v>
      </c>
      <c r="C1558" s="10"/>
    </row>
    <row r="1559" spans="1:3">
      <c r="A1559" s="21">
        <v>320</v>
      </c>
      <c r="B1559" s="6">
        <f>B951*B$16</f>
        <v>0</v>
      </c>
      <c r="C1559" s="10"/>
    </row>
    <row r="1560" spans="1:3">
      <c r="A1560" s="21">
        <v>321</v>
      </c>
      <c r="B1560" s="6">
        <f>B952*B$16</f>
        <v>0</v>
      </c>
      <c r="C1560" s="10"/>
    </row>
    <row r="1561" spans="1:3">
      <c r="A1561" s="21">
        <v>322</v>
      </c>
      <c r="B1561" s="6">
        <f>B953*B$16</f>
        <v>0</v>
      </c>
      <c r="C1561" s="10"/>
    </row>
    <row r="1562" spans="1:3">
      <c r="A1562" s="21">
        <v>323</v>
      </c>
      <c r="B1562" s="6">
        <f>B954*B$16</f>
        <v>0</v>
      </c>
      <c r="C1562" s="10"/>
    </row>
    <row r="1563" spans="1:3">
      <c r="A1563" s="21">
        <v>324</v>
      </c>
      <c r="B1563" s="6">
        <f>B955*B$16</f>
        <v>0</v>
      </c>
      <c r="C1563" s="10"/>
    </row>
    <row r="1564" spans="1:3">
      <c r="A1564" s="21">
        <v>325</v>
      </c>
      <c r="B1564" s="6">
        <f>B956*B$16</f>
        <v>0</v>
      </c>
      <c r="C1564" s="10"/>
    </row>
    <row r="1565" spans="1:3">
      <c r="A1565" s="21">
        <v>326</v>
      </c>
      <c r="B1565" s="6">
        <f>B957*B$16</f>
        <v>0</v>
      </c>
      <c r="C1565" s="10"/>
    </row>
    <row r="1566" spans="1:3">
      <c r="A1566" s="21">
        <v>327</v>
      </c>
      <c r="B1566" s="6">
        <f>B958*B$16</f>
        <v>0</v>
      </c>
      <c r="C1566" s="10"/>
    </row>
    <row r="1567" spans="1:3">
      <c r="A1567" s="21">
        <v>328</v>
      </c>
      <c r="B1567" s="6">
        <f>B959*B$16</f>
        <v>0</v>
      </c>
      <c r="C1567" s="10"/>
    </row>
    <row r="1568" spans="1:3">
      <c r="A1568" s="21">
        <v>329</v>
      </c>
      <c r="B1568" s="6">
        <f>B960*B$16</f>
        <v>0</v>
      </c>
      <c r="C1568" s="10"/>
    </row>
    <row r="1569" spans="1:3">
      <c r="A1569" s="21">
        <v>330</v>
      </c>
      <c r="B1569" s="6">
        <f>B961*B$16</f>
        <v>0</v>
      </c>
      <c r="C1569" s="10"/>
    </row>
    <row r="1570" spans="1:3">
      <c r="A1570" s="21">
        <v>331</v>
      </c>
      <c r="B1570" s="6">
        <f>B962*B$16</f>
        <v>0</v>
      </c>
      <c r="C1570" s="10"/>
    </row>
    <row r="1571" spans="1:3">
      <c r="A1571" s="21">
        <v>332</v>
      </c>
      <c r="B1571" s="6">
        <f>B963*B$16</f>
        <v>0</v>
      </c>
      <c r="C1571" s="10"/>
    </row>
    <row r="1572" spans="1:3">
      <c r="A1572" s="21">
        <v>333</v>
      </c>
      <c r="B1572" s="6">
        <f>B964*B$16</f>
        <v>0</v>
      </c>
      <c r="C1572" s="10"/>
    </row>
    <row r="1573" spans="1:3">
      <c r="A1573" s="21">
        <v>334</v>
      </c>
      <c r="B1573" s="6">
        <f>B965*B$16</f>
        <v>0</v>
      </c>
      <c r="C1573" s="10"/>
    </row>
    <row r="1574" spans="1:3">
      <c r="A1574" s="21">
        <v>335</v>
      </c>
      <c r="B1574" s="6">
        <f>B966*B$16</f>
        <v>0</v>
      </c>
      <c r="C1574" s="10"/>
    </row>
    <row r="1575" spans="1:3">
      <c r="A1575" s="21">
        <v>336</v>
      </c>
      <c r="B1575" s="6">
        <f>B967*B$16</f>
        <v>0</v>
      </c>
      <c r="C1575" s="10"/>
    </row>
    <row r="1576" spans="1:3">
      <c r="A1576" s="21">
        <v>337</v>
      </c>
      <c r="B1576" s="6">
        <f>B968*B$16</f>
        <v>0</v>
      </c>
      <c r="C1576" s="10"/>
    </row>
    <row r="1577" spans="1:3">
      <c r="A1577" s="21">
        <v>338</v>
      </c>
      <c r="B1577" s="6">
        <f>B969*B$16</f>
        <v>0</v>
      </c>
      <c r="C1577" s="10"/>
    </row>
    <row r="1578" spans="1:3">
      <c r="A1578" s="21">
        <v>339</v>
      </c>
      <c r="B1578" s="6">
        <f>B970*B$16</f>
        <v>0</v>
      </c>
      <c r="C1578" s="10"/>
    </row>
    <row r="1579" spans="1:3">
      <c r="A1579" s="21">
        <v>340</v>
      </c>
      <c r="B1579" s="6">
        <f>B971*B$16</f>
        <v>0</v>
      </c>
      <c r="C1579" s="10"/>
    </row>
    <row r="1580" spans="1:3">
      <c r="A1580" s="21">
        <v>341</v>
      </c>
      <c r="B1580" s="6">
        <f>B972*B$16</f>
        <v>0</v>
      </c>
      <c r="C1580" s="10"/>
    </row>
    <row r="1581" spans="1:3">
      <c r="A1581" s="21">
        <v>342</v>
      </c>
      <c r="B1581" s="6">
        <f>B973*B$16</f>
        <v>0</v>
      </c>
      <c r="C1581" s="10"/>
    </row>
    <row r="1582" spans="1:3">
      <c r="A1582" s="21">
        <v>343</v>
      </c>
      <c r="B1582" s="6">
        <f>B974*B$16</f>
        <v>0</v>
      </c>
      <c r="C1582" s="10"/>
    </row>
    <row r="1583" spans="1:3">
      <c r="A1583" s="21">
        <v>344</v>
      </c>
      <c r="B1583" s="6">
        <f>B975*B$16</f>
        <v>0</v>
      </c>
      <c r="C1583" s="10"/>
    </row>
    <row r="1584" spans="1:3">
      <c r="A1584" s="21">
        <v>345</v>
      </c>
      <c r="B1584" s="6">
        <f>B976*B$16</f>
        <v>0</v>
      </c>
      <c r="C1584" s="10"/>
    </row>
    <row r="1585" spans="1:3">
      <c r="A1585" s="21">
        <v>346</v>
      </c>
      <c r="B1585" s="6">
        <f>B977*B$16</f>
        <v>0</v>
      </c>
      <c r="C1585" s="10"/>
    </row>
    <row r="1586" spans="1:3">
      <c r="A1586" s="21">
        <v>347</v>
      </c>
      <c r="B1586" s="6">
        <f>B978*B$16</f>
        <v>0</v>
      </c>
      <c r="C1586" s="10"/>
    </row>
    <row r="1587" spans="1:3">
      <c r="A1587" s="21">
        <v>348</v>
      </c>
      <c r="B1587" s="6">
        <f>B979*B$16</f>
        <v>0</v>
      </c>
      <c r="C1587" s="10"/>
    </row>
    <row r="1588" spans="1:3">
      <c r="A1588" s="21">
        <v>349</v>
      </c>
      <c r="B1588" s="6">
        <f>B980*B$16</f>
        <v>0</v>
      </c>
      <c r="C1588" s="10"/>
    </row>
    <row r="1589" spans="1:3">
      <c r="A1589" s="21">
        <v>350</v>
      </c>
      <c r="B1589" s="6">
        <f>B981*B$16</f>
        <v>0</v>
      </c>
      <c r="C1589" s="10"/>
    </row>
    <row r="1590" spans="1:3">
      <c r="A1590" s="21">
        <v>351</v>
      </c>
      <c r="B1590" s="6">
        <f>B982*B$16</f>
        <v>0</v>
      </c>
      <c r="C1590" s="10"/>
    </row>
    <row r="1591" spans="1:3">
      <c r="A1591" s="21">
        <v>352</v>
      </c>
      <c r="B1591" s="6">
        <f>B983*B$16</f>
        <v>0</v>
      </c>
      <c r="C1591" s="10"/>
    </row>
    <row r="1592" spans="1:3">
      <c r="A1592" s="21">
        <v>353</v>
      </c>
      <c r="B1592" s="6">
        <f>B984*B$16</f>
        <v>0</v>
      </c>
      <c r="C1592" s="10"/>
    </row>
    <row r="1593" spans="1:3">
      <c r="A1593" s="21">
        <v>354</v>
      </c>
      <c r="B1593" s="6">
        <f>B985*B$16</f>
        <v>0</v>
      </c>
      <c r="C1593" s="10"/>
    </row>
    <row r="1594" spans="1:3">
      <c r="A1594" s="21">
        <v>355</v>
      </c>
      <c r="B1594" s="6">
        <f>B986*B$16</f>
        <v>0</v>
      </c>
      <c r="C1594" s="10"/>
    </row>
    <row r="1595" spans="1:3">
      <c r="A1595" s="21">
        <v>356</v>
      </c>
      <c r="B1595" s="6">
        <f>B987*B$16</f>
        <v>0</v>
      </c>
      <c r="C1595" s="10"/>
    </row>
    <row r="1596" spans="1:3">
      <c r="A1596" s="21">
        <v>357</v>
      </c>
      <c r="B1596" s="6">
        <f>B988*B$16</f>
        <v>0</v>
      </c>
      <c r="C1596" s="10"/>
    </row>
    <row r="1597" spans="1:3">
      <c r="A1597" s="21">
        <v>358</v>
      </c>
      <c r="B1597" s="6">
        <f>B989*B$16</f>
        <v>0</v>
      </c>
      <c r="C1597" s="10"/>
    </row>
    <row r="1598" spans="1:3">
      <c r="A1598" s="21">
        <v>359</v>
      </c>
      <c r="B1598" s="6">
        <f>B990*B$16</f>
        <v>0</v>
      </c>
      <c r="C1598" s="10"/>
    </row>
    <row r="1599" spans="1:3">
      <c r="A1599" s="21">
        <v>360</v>
      </c>
      <c r="B1599" s="6">
        <f>B991*B$16</f>
        <v>0</v>
      </c>
      <c r="C1599" s="10"/>
    </row>
    <row r="1600" spans="1:3">
      <c r="A1600" s="21">
        <v>361</v>
      </c>
      <c r="B1600" s="6">
        <f>B992*B$16</f>
        <v>0</v>
      </c>
      <c r="C1600" s="10"/>
    </row>
    <row r="1601" spans="1:3">
      <c r="A1601" s="21">
        <v>362</v>
      </c>
      <c r="B1601" s="6">
        <f>B993*B$16</f>
        <v>0</v>
      </c>
      <c r="C1601" s="10"/>
    </row>
    <row r="1602" spans="1:3">
      <c r="A1602" s="21">
        <v>363</v>
      </c>
      <c r="B1602" s="6">
        <f>B994*B$16</f>
        <v>0</v>
      </c>
      <c r="C1602" s="10"/>
    </row>
    <row r="1603" spans="1:3">
      <c r="A1603" s="21">
        <v>364</v>
      </c>
      <c r="B1603" s="6">
        <f>B995*B$16</f>
        <v>0</v>
      </c>
      <c r="C1603" s="10"/>
    </row>
    <row r="1604" spans="1:3">
      <c r="A1604" s="21">
        <v>365</v>
      </c>
      <c r="B1604" s="6">
        <f>B996*B$16</f>
        <v>0</v>
      </c>
      <c r="C1604" s="10"/>
    </row>
    <row r="1605" spans="1:3">
      <c r="A1605" s="21">
        <v>366</v>
      </c>
      <c r="B1605" s="6">
        <f>B997*B$16</f>
        <v>0</v>
      </c>
      <c r="C1605" s="10"/>
    </row>
    <row r="1606" spans="1:3">
      <c r="A1606" s="21">
        <v>367</v>
      </c>
      <c r="B1606" s="6">
        <f>B998*B$16</f>
        <v>0</v>
      </c>
      <c r="C1606" s="10"/>
    </row>
    <row r="1607" spans="1:3">
      <c r="A1607" s="21">
        <v>368</v>
      </c>
      <c r="B1607" s="6">
        <f>B999*B$16</f>
        <v>0</v>
      </c>
      <c r="C1607" s="10"/>
    </row>
    <row r="1608" spans="1:3">
      <c r="A1608" s="21">
        <v>369</v>
      </c>
      <c r="B1608" s="6">
        <f>B1000*B$16</f>
        <v>0</v>
      </c>
      <c r="C1608" s="10"/>
    </row>
    <row r="1609" spans="1:3">
      <c r="A1609" s="21">
        <v>370</v>
      </c>
      <c r="B1609" s="6">
        <f>B1001*B$16</f>
        <v>0</v>
      </c>
      <c r="C1609" s="10"/>
    </row>
    <row r="1610" spans="1:3">
      <c r="A1610" s="21">
        <v>371</v>
      </c>
      <c r="B1610" s="6">
        <f>B1002*B$16</f>
        <v>0</v>
      </c>
      <c r="C1610" s="10"/>
    </row>
    <row r="1611" spans="1:3">
      <c r="A1611" s="21">
        <v>372</v>
      </c>
      <c r="B1611" s="6">
        <f>B1003*B$16</f>
        <v>0</v>
      </c>
      <c r="C1611" s="10"/>
    </row>
    <row r="1612" spans="1:3">
      <c r="A1612" s="21">
        <v>373</v>
      </c>
      <c r="B1612" s="6">
        <f>B1004*B$16</f>
        <v>0</v>
      </c>
      <c r="C1612" s="10"/>
    </row>
    <row r="1613" spans="1:3">
      <c r="A1613" s="21">
        <v>374</v>
      </c>
      <c r="B1613" s="6">
        <f>B1005*B$16</f>
        <v>0</v>
      </c>
      <c r="C1613" s="10"/>
    </row>
    <row r="1614" spans="1:3">
      <c r="A1614" s="21">
        <v>375</v>
      </c>
      <c r="B1614" s="6">
        <f>B1006*B$16</f>
        <v>0</v>
      </c>
      <c r="C1614" s="10"/>
    </row>
    <row r="1615" spans="1:3">
      <c r="A1615" s="21">
        <v>376</v>
      </c>
      <c r="B1615" s="6">
        <f>B1007*B$16</f>
        <v>0</v>
      </c>
      <c r="C1615" s="10"/>
    </row>
    <row r="1616" spans="1:3">
      <c r="A1616" s="21">
        <v>377</v>
      </c>
      <c r="B1616" s="6">
        <f>B1008*B$16</f>
        <v>0</v>
      </c>
      <c r="C1616" s="10"/>
    </row>
    <row r="1617" spans="1:3">
      <c r="A1617" s="21">
        <v>378</v>
      </c>
      <c r="B1617" s="6">
        <f>B1009*B$16</f>
        <v>0</v>
      </c>
      <c r="C1617" s="10"/>
    </row>
    <row r="1618" spans="1:3">
      <c r="A1618" s="21">
        <v>379</v>
      </c>
      <c r="B1618" s="6">
        <f>B1010*B$16</f>
        <v>0</v>
      </c>
      <c r="C1618" s="10"/>
    </row>
    <row r="1619" spans="1:3">
      <c r="A1619" s="21">
        <v>380</v>
      </c>
      <c r="B1619" s="6">
        <f>B1011*B$16</f>
        <v>0</v>
      </c>
      <c r="C1619" s="10"/>
    </row>
    <row r="1620" spans="1:3">
      <c r="A1620" s="21">
        <v>381</v>
      </c>
      <c r="B1620" s="6">
        <f>B1012*B$16</f>
        <v>0</v>
      </c>
      <c r="C1620" s="10"/>
    </row>
    <row r="1621" spans="1:3">
      <c r="A1621" s="21">
        <v>382</v>
      </c>
      <c r="B1621" s="6">
        <f>B1013*B$16</f>
        <v>0</v>
      </c>
      <c r="C1621" s="10"/>
    </row>
    <row r="1622" spans="1:3">
      <c r="A1622" s="21">
        <v>383</v>
      </c>
      <c r="B1622" s="6">
        <f>B1014*B$16</f>
        <v>0</v>
      </c>
      <c r="C1622" s="10"/>
    </row>
    <row r="1623" spans="1:3">
      <c r="A1623" s="21">
        <v>384</v>
      </c>
      <c r="B1623" s="6">
        <f>B1015*B$16</f>
        <v>0</v>
      </c>
      <c r="C1623" s="10"/>
    </row>
    <row r="1624" spans="1:3">
      <c r="A1624" s="21">
        <v>385</v>
      </c>
      <c r="B1624" s="6">
        <f>B1016*B$16</f>
        <v>0</v>
      </c>
      <c r="C1624" s="10"/>
    </row>
    <row r="1625" spans="1:3">
      <c r="A1625" s="21">
        <v>386</v>
      </c>
      <c r="B1625" s="6">
        <f>B1017*B$16</f>
        <v>0</v>
      </c>
      <c r="C1625" s="10"/>
    </row>
    <row r="1626" spans="1:3">
      <c r="A1626" s="21">
        <v>387</v>
      </c>
      <c r="B1626" s="6">
        <f>B1018*B$16</f>
        <v>0</v>
      </c>
      <c r="C1626" s="10"/>
    </row>
    <row r="1627" spans="1:3">
      <c r="A1627" s="21">
        <v>388</v>
      </c>
      <c r="B1627" s="6">
        <f>B1019*B$16</f>
        <v>0</v>
      </c>
      <c r="C1627" s="10"/>
    </row>
    <row r="1628" spans="1:3">
      <c r="A1628" s="21">
        <v>389</v>
      </c>
      <c r="B1628" s="6">
        <f>B1020*B$16</f>
        <v>0</v>
      </c>
      <c r="C1628" s="10"/>
    </row>
    <row r="1629" spans="1:3">
      <c r="A1629" s="21">
        <v>390</v>
      </c>
      <c r="B1629" s="6">
        <f>B1021*B$16</f>
        <v>0</v>
      </c>
      <c r="C1629" s="10"/>
    </row>
    <row r="1630" spans="1:3">
      <c r="A1630" s="21">
        <v>391</v>
      </c>
      <c r="B1630" s="6">
        <f>B1022*B$16</f>
        <v>0</v>
      </c>
      <c r="C1630" s="10"/>
    </row>
    <row r="1631" spans="1:3">
      <c r="A1631" s="21">
        <v>392</v>
      </c>
      <c r="B1631" s="6">
        <f>B1023*B$16</f>
        <v>0</v>
      </c>
      <c r="C1631" s="10"/>
    </row>
    <row r="1632" spans="1:3">
      <c r="A1632" s="21">
        <v>393</v>
      </c>
      <c r="B1632" s="6">
        <f>B1024*B$16</f>
        <v>0</v>
      </c>
      <c r="C1632" s="10"/>
    </row>
    <row r="1633" spans="1:3">
      <c r="A1633" s="21">
        <v>394</v>
      </c>
      <c r="B1633" s="6">
        <f>B1025*B$16</f>
        <v>0</v>
      </c>
      <c r="C1633" s="10"/>
    </row>
    <row r="1634" spans="1:3">
      <c r="A1634" s="21">
        <v>395</v>
      </c>
      <c r="B1634" s="6">
        <f>B1026*B$16</f>
        <v>0</v>
      </c>
      <c r="C1634" s="10"/>
    </row>
    <row r="1635" spans="1:3">
      <c r="A1635" s="21">
        <v>396</v>
      </c>
      <c r="B1635" s="6">
        <f>B1027*B$16</f>
        <v>0</v>
      </c>
      <c r="C1635" s="10"/>
    </row>
    <row r="1636" spans="1:3">
      <c r="A1636" s="21">
        <v>397</v>
      </c>
      <c r="B1636" s="6">
        <f>B1028*B$16</f>
        <v>0</v>
      </c>
      <c r="C1636" s="10"/>
    </row>
    <row r="1637" spans="1:3">
      <c r="A1637" s="21">
        <v>398</v>
      </c>
      <c r="B1637" s="6">
        <f>B1029*B$16</f>
        <v>0</v>
      </c>
      <c r="C1637" s="10"/>
    </row>
    <row r="1638" spans="1:3">
      <c r="A1638" s="21">
        <v>399</v>
      </c>
      <c r="B1638" s="6">
        <f>B1030*B$16</f>
        <v>0</v>
      </c>
      <c r="C1638" s="10"/>
    </row>
    <row r="1639" spans="1:3">
      <c r="A1639" s="21">
        <v>400</v>
      </c>
      <c r="B1639" s="6">
        <f>B1031*B$16</f>
        <v>0</v>
      </c>
      <c r="C1639" s="10"/>
    </row>
    <row r="1640" spans="1:3">
      <c r="A1640" s="21">
        <v>401</v>
      </c>
      <c r="B1640" s="6">
        <f>B1032*B$16</f>
        <v>0</v>
      </c>
      <c r="C1640" s="10"/>
    </row>
    <row r="1641" spans="1:3">
      <c r="A1641" s="21">
        <v>402</v>
      </c>
      <c r="B1641" s="6">
        <f>B1033*B$16</f>
        <v>0</v>
      </c>
      <c r="C1641" s="10"/>
    </row>
    <row r="1642" spans="1:3">
      <c r="A1642" s="21">
        <v>403</v>
      </c>
      <c r="B1642" s="6">
        <f>B1034*B$16</f>
        <v>0</v>
      </c>
      <c r="C1642" s="10"/>
    </row>
    <row r="1643" spans="1:3">
      <c r="A1643" s="21">
        <v>404</v>
      </c>
      <c r="B1643" s="6">
        <f>B1035*B$16</f>
        <v>0</v>
      </c>
      <c r="C1643" s="10"/>
    </row>
    <row r="1644" spans="1:3">
      <c r="A1644" s="21">
        <v>405</v>
      </c>
      <c r="B1644" s="6">
        <f>B1036*B$16</f>
        <v>0</v>
      </c>
      <c r="C1644" s="10"/>
    </row>
    <row r="1645" spans="1:3">
      <c r="A1645" s="21">
        <v>406</v>
      </c>
      <c r="B1645" s="6">
        <f>B1037*B$16</f>
        <v>0</v>
      </c>
      <c r="C1645" s="10"/>
    </row>
    <row r="1646" spans="1:3">
      <c r="A1646" s="21">
        <v>407</v>
      </c>
      <c r="B1646" s="6">
        <f>B1038*B$16</f>
        <v>0</v>
      </c>
      <c r="C1646" s="10"/>
    </row>
    <row r="1647" spans="1:3">
      <c r="A1647" s="21">
        <v>408</v>
      </c>
      <c r="B1647" s="6">
        <f>B1039*B$16</f>
        <v>0</v>
      </c>
      <c r="C1647" s="10"/>
    </row>
    <row r="1648" spans="1:3">
      <c r="A1648" s="21">
        <v>409</v>
      </c>
      <c r="B1648" s="6">
        <f>B1040*B$16</f>
        <v>0</v>
      </c>
      <c r="C1648" s="10"/>
    </row>
    <row r="1649" spans="1:3">
      <c r="A1649" s="21">
        <v>410</v>
      </c>
      <c r="B1649" s="6">
        <f>B1041*B$16</f>
        <v>0</v>
      </c>
      <c r="C1649" s="10"/>
    </row>
    <row r="1650" spans="1:3">
      <c r="A1650" s="21">
        <v>411</v>
      </c>
      <c r="B1650" s="6">
        <f>B1042*B$16</f>
        <v>0</v>
      </c>
      <c r="C1650" s="10"/>
    </row>
    <row r="1651" spans="1:3">
      <c r="A1651" s="21">
        <v>412</v>
      </c>
      <c r="B1651" s="6">
        <f>B1043*B$16</f>
        <v>0</v>
      </c>
      <c r="C1651" s="10"/>
    </row>
    <row r="1652" spans="1:3">
      <c r="A1652" s="21">
        <v>413</v>
      </c>
      <c r="B1652" s="6">
        <f>B1044*B$16</f>
        <v>0</v>
      </c>
      <c r="C1652" s="10"/>
    </row>
    <row r="1653" spans="1:3">
      <c r="A1653" s="21">
        <v>414</v>
      </c>
      <c r="B1653" s="6">
        <f>B1045*B$16</f>
        <v>0</v>
      </c>
      <c r="C1653" s="10"/>
    </row>
    <row r="1654" spans="1:3">
      <c r="A1654" s="21">
        <v>415</v>
      </c>
      <c r="B1654" s="6">
        <f>B1046*B$16</f>
        <v>0</v>
      </c>
      <c r="C1654" s="10"/>
    </row>
    <row r="1655" spans="1:3">
      <c r="A1655" s="21">
        <v>416</v>
      </c>
      <c r="B1655" s="6">
        <f>B1047*B$16</f>
        <v>0</v>
      </c>
      <c r="C1655" s="10"/>
    </row>
    <row r="1656" spans="1:3">
      <c r="A1656" s="21">
        <v>417</v>
      </c>
      <c r="B1656" s="6">
        <f>B1048*B$16</f>
        <v>0</v>
      </c>
      <c r="C1656" s="10"/>
    </row>
    <row r="1657" spans="1:3">
      <c r="A1657" s="21">
        <v>418</v>
      </c>
      <c r="B1657" s="6">
        <f>B1049*B$16</f>
        <v>0</v>
      </c>
      <c r="C1657" s="10"/>
    </row>
    <row r="1658" spans="1:3">
      <c r="A1658" s="21">
        <v>419</v>
      </c>
      <c r="B1658" s="6">
        <f>B1050*B$16</f>
        <v>0</v>
      </c>
      <c r="C1658" s="10"/>
    </row>
    <row r="1659" spans="1:3">
      <c r="A1659" s="21">
        <v>420</v>
      </c>
      <c r="B1659" s="6">
        <f>B1051*B$16</f>
        <v>0</v>
      </c>
      <c r="C1659" s="10"/>
    </row>
    <row r="1660" spans="1:3">
      <c r="A1660" s="21">
        <v>421</v>
      </c>
      <c r="B1660" s="6">
        <f>B1052*B$16</f>
        <v>0</v>
      </c>
      <c r="C1660" s="10"/>
    </row>
    <row r="1661" spans="1:3">
      <c r="A1661" s="21">
        <v>422</v>
      </c>
      <c r="B1661" s="6">
        <f>B1053*B$16</f>
        <v>0</v>
      </c>
      <c r="C1661" s="10"/>
    </row>
    <row r="1662" spans="1:3">
      <c r="A1662" s="21">
        <v>423</v>
      </c>
      <c r="B1662" s="6">
        <f>B1054*B$16</f>
        <v>0</v>
      </c>
      <c r="C1662" s="10"/>
    </row>
    <row r="1663" spans="1:3">
      <c r="A1663" s="21">
        <v>424</v>
      </c>
      <c r="B1663" s="6">
        <f>B1055*B$16</f>
        <v>0</v>
      </c>
      <c r="C1663" s="10"/>
    </row>
    <row r="1664" spans="1:3">
      <c r="A1664" s="21">
        <v>425</v>
      </c>
      <c r="B1664" s="6">
        <f>B1056*B$16</f>
        <v>0</v>
      </c>
      <c r="C1664" s="10"/>
    </row>
    <row r="1665" spans="1:3">
      <c r="A1665" s="21">
        <v>426</v>
      </c>
      <c r="B1665" s="6">
        <f>B1057*B$16</f>
        <v>0</v>
      </c>
      <c r="C1665" s="10"/>
    </row>
    <row r="1666" spans="1:3">
      <c r="A1666" s="21">
        <v>427</v>
      </c>
      <c r="B1666" s="6">
        <f>B1058*B$16</f>
        <v>0</v>
      </c>
      <c r="C1666" s="10"/>
    </row>
    <row r="1667" spans="1:3">
      <c r="A1667" s="21">
        <v>428</v>
      </c>
      <c r="B1667" s="6">
        <f>B1059*B$16</f>
        <v>0</v>
      </c>
      <c r="C1667" s="10"/>
    </row>
    <row r="1668" spans="1:3">
      <c r="A1668" s="21">
        <v>429</v>
      </c>
      <c r="B1668" s="6">
        <f>B1060*B$16</f>
        <v>0</v>
      </c>
      <c r="C1668" s="10"/>
    </row>
    <row r="1669" spans="1:3">
      <c r="A1669" s="21">
        <v>430</v>
      </c>
      <c r="B1669" s="6">
        <f>B1061*B$16</f>
        <v>0</v>
      </c>
      <c r="C1669" s="10"/>
    </row>
    <row r="1670" spans="1:3">
      <c r="A1670" s="21">
        <v>431</v>
      </c>
      <c r="B1670" s="6">
        <f>B1062*B$16</f>
        <v>0</v>
      </c>
      <c r="C1670" s="10"/>
    </row>
    <row r="1671" spans="1:3">
      <c r="A1671" s="21">
        <v>432</v>
      </c>
      <c r="B1671" s="6">
        <f>B1063*B$16</f>
        <v>0</v>
      </c>
      <c r="C1671" s="10"/>
    </row>
    <row r="1672" spans="1:3">
      <c r="A1672" s="21">
        <v>433</v>
      </c>
      <c r="B1672" s="6">
        <f>B1064*B$16</f>
        <v>0</v>
      </c>
      <c r="C1672" s="10"/>
    </row>
    <row r="1673" spans="1:3">
      <c r="A1673" s="21">
        <v>434</v>
      </c>
      <c r="B1673" s="6">
        <f>B1065*B$16</f>
        <v>0</v>
      </c>
      <c r="C1673" s="10"/>
    </row>
    <row r="1674" spans="1:3">
      <c r="A1674" s="21">
        <v>435</v>
      </c>
      <c r="B1674" s="6">
        <f>B1066*B$16</f>
        <v>0</v>
      </c>
      <c r="C1674" s="10"/>
    </row>
    <row r="1675" spans="1:3">
      <c r="A1675" s="21">
        <v>436</v>
      </c>
      <c r="B1675" s="6">
        <f>B1067*B$16</f>
        <v>0</v>
      </c>
      <c r="C1675" s="10"/>
    </row>
    <row r="1676" spans="1:3">
      <c r="A1676" s="21">
        <v>437</v>
      </c>
      <c r="B1676" s="6">
        <f>B1068*B$16</f>
        <v>0</v>
      </c>
      <c r="C1676" s="10"/>
    </row>
    <row r="1677" spans="1:3">
      <c r="A1677" s="21">
        <v>438</v>
      </c>
      <c r="B1677" s="6">
        <f>B1069*B$16</f>
        <v>0</v>
      </c>
      <c r="C1677" s="10"/>
    </row>
    <row r="1678" spans="1:3">
      <c r="A1678" s="21">
        <v>439</v>
      </c>
      <c r="B1678" s="6">
        <f>B1070*B$16</f>
        <v>0</v>
      </c>
      <c r="C1678" s="10"/>
    </row>
    <row r="1679" spans="1:3">
      <c r="A1679" s="21">
        <v>440</v>
      </c>
      <c r="B1679" s="6">
        <f>B1071*B$16</f>
        <v>0</v>
      </c>
      <c r="C1679" s="10"/>
    </row>
    <row r="1680" spans="1:3">
      <c r="A1680" s="21">
        <v>441</v>
      </c>
      <c r="B1680" s="6">
        <f>B1072*B$16</f>
        <v>0</v>
      </c>
      <c r="C1680" s="10"/>
    </row>
    <row r="1681" spans="1:3">
      <c r="A1681" s="21">
        <v>442</v>
      </c>
      <c r="B1681" s="6">
        <f>B1073*B$16</f>
        <v>0</v>
      </c>
      <c r="C1681" s="10"/>
    </row>
    <row r="1682" spans="1:3">
      <c r="A1682" s="21">
        <v>443</v>
      </c>
      <c r="B1682" s="6">
        <f>B1074*B$16</f>
        <v>0</v>
      </c>
      <c r="C1682" s="10"/>
    </row>
    <row r="1683" spans="1:3">
      <c r="A1683" s="21">
        <v>444</v>
      </c>
      <c r="B1683" s="6">
        <f>B1075*B$16</f>
        <v>0</v>
      </c>
      <c r="C1683" s="10"/>
    </row>
    <row r="1684" spans="1:3">
      <c r="A1684" s="21">
        <v>445</v>
      </c>
      <c r="B1684" s="6">
        <f>B1076*B$16</f>
        <v>0</v>
      </c>
      <c r="C1684" s="10"/>
    </row>
    <row r="1685" spans="1:3">
      <c r="A1685" s="21">
        <v>446</v>
      </c>
      <c r="B1685" s="6">
        <f>B1077*B$16</f>
        <v>0</v>
      </c>
      <c r="C1685" s="10"/>
    </row>
    <row r="1686" spans="1:3">
      <c r="A1686" s="21">
        <v>447</v>
      </c>
      <c r="B1686" s="6">
        <f>B1078*B$16</f>
        <v>0</v>
      </c>
      <c r="C1686" s="10"/>
    </row>
    <row r="1687" spans="1:3">
      <c r="A1687" s="21">
        <v>448</v>
      </c>
      <c r="B1687" s="6">
        <f>B1079*B$16</f>
        <v>0</v>
      </c>
      <c r="C1687" s="10"/>
    </row>
    <row r="1688" spans="1:3">
      <c r="A1688" s="21">
        <v>449</v>
      </c>
      <c r="B1688" s="6">
        <f>B1080*B$16</f>
        <v>0</v>
      </c>
      <c r="C1688" s="10"/>
    </row>
    <row r="1689" spans="1:3">
      <c r="A1689" s="21">
        <v>450</v>
      </c>
      <c r="B1689" s="6">
        <f>B1081*B$16</f>
        <v>0</v>
      </c>
      <c r="C1689" s="10"/>
    </row>
    <row r="1690" spans="1:3">
      <c r="A1690" s="21">
        <v>451</v>
      </c>
      <c r="B1690" s="6">
        <f>B1082*B$16</f>
        <v>0</v>
      </c>
      <c r="C1690" s="10"/>
    </row>
    <row r="1691" spans="1:3">
      <c r="A1691" s="21">
        <v>452</v>
      </c>
      <c r="B1691" s="6">
        <f>B1083*B$16</f>
        <v>0</v>
      </c>
      <c r="C1691" s="10"/>
    </row>
    <row r="1692" spans="1:3">
      <c r="A1692" s="21">
        <v>453</v>
      </c>
      <c r="B1692" s="6">
        <f>B1084*B$16</f>
        <v>0</v>
      </c>
      <c r="C1692" s="10"/>
    </row>
    <row r="1693" spans="1:3">
      <c r="A1693" s="21">
        <v>454</v>
      </c>
      <c r="B1693" s="6">
        <f>B1085*B$16</f>
        <v>0</v>
      </c>
      <c r="C1693" s="10"/>
    </row>
    <row r="1694" spans="1:3">
      <c r="A1694" s="21">
        <v>455</v>
      </c>
      <c r="B1694" s="6">
        <f>B1086*B$16</f>
        <v>0</v>
      </c>
      <c r="C1694" s="10"/>
    </row>
    <row r="1695" spans="1:3">
      <c r="A1695" s="21">
        <v>456</v>
      </c>
      <c r="B1695" s="6">
        <f>B1087*B$16</f>
        <v>0</v>
      </c>
      <c r="C1695" s="10"/>
    </row>
    <row r="1696" spans="1:3">
      <c r="A1696" s="21">
        <v>457</v>
      </c>
      <c r="B1696" s="6">
        <f>B1088*B$16</f>
        <v>0</v>
      </c>
      <c r="C1696" s="10"/>
    </row>
    <row r="1697" spans="1:3">
      <c r="A1697" s="21">
        <v>458</v>
      </c>
      <c r="B1697" s="6">
        <f>B1089*B$16</f>
        <v>0</v>
      </c>
      <c r="C1697" s="10"/>
    </row>
    <row r="1698" spans="1:3">
      <c r="A1698" s="21">
        <v>459</v>
      </c>
      <c r="B1698" s="6">
        <f>B1090*B$16</f>
        <v>0</v>
      </c>
      <c r="C1698" s="10"/>
    </row>
    <row r="1699" spans="1:3">
      <c r="A1699" s="21">
        <v>460</v>
      </c>
      <c r="B1699" s="6">
        <f>B1091*B$16</f>
        <v>0</v>
      </c>
      <c r="C1699" s="10"/>
    </row>
    <row r="1700" spans="1:3">
      <c r="A1700" s="21">
        <v>461</v>
      </c>
      <c r="B1700" s="6">
        <f>B1092*B$16</f>
        <v>0</v>
      </c>
      <c r="C1700" s="10"/>
    </row>
    <row r="1701" spans="1:3">
      <c r="A1701" s="21">
        <v>462</v>
      </c>
      <c r="B1701" s="6">
        <f>B1093*B$16</f>
        <v>0</v>
      </c>
      <c r="C1701" s="10"/>
    </row>
    <row r="1702" spans="1:3">
      <c r="A1702" s="21">
        <v>463</v>
      </c>
      <c r="B1702" s="6">
        <f>B1094*B$16</f>
        <v>0</v>
      </c>
      <c r="C1702" s="10"/>
    </row>
    <row r="1703" spans="1:3">
      <c r="A1703" s="21">
        <v>464</v>
      </c>
      <c r="B1703" s="6">
        <f>B1095*B$16</f>
        <v>0</v>
      </c>
      <c r="C1703" s="10"/>
    </row>
    <row r="1704" spans="1:3">
      <c r="A1704" s="21">
        <v>465</v>
      </c>
      <c r="B1704" s="6">
        <f>B1096*B$16</f>
        <v>0</v>
      </c>
      <c r="C1704" s="10"/>
    </row>
    <row r="1705" spans="1:3">
      <c r="A1705" s="21">
        <v>466</v>
      </c>
      <c r="B1705" s="6">
        <f>B1097*B$16</f>
        <v>0</v>
      </c>
      <c r="C1705" s="10"/>
    </row>
    <row r="1706" spans="1:3">
      <c r="A1706" s="21">
        <v>467</v>
      </c>
      <c r="B1706" s="6">
        <f>B1098*B$16</f>
        <v>0</v>
      </c>
      <c r="C1706" s="10"/>
    </row>
    <row r="1707" spans="1:3">
      <c r="A1707" s="21">
        <v>468</v>
      </c>
      <c r="B1707" s="6">
        <f>B1099*B$16</f>
        <v>0</v>
      </c>
      <c r="C1707" s="10"/>
    </row>
    <row r="1708" spans="1:3">
      <c r="A1708" s="21">
        <v>469</v>
      </c>
      <c r="B1708" s="6">
        <f>B1100*B$16</f>
        <v>0</v>
      </c>
      <c r="C1708" s="10"/>
    </row>
    <row r="1709" spans="1:3">
      <c r="A1709" s="21">
        <v>470</v>
      </c>
      <c r="B1709" s="6">
        <f>B1101*B$16</f>
        <v>0</v>
      </c>
      <c r="C1709" s="10"/>
    </row>
    <row r="1710" spans="1:3">
      <c r="A1710" s="21">
        <v>471</v>
      </c>
      <c r="B1710" s="6">
        <f>B1102*B$16</f>
        <v>0</v>
      </c>
      <c r="C1710" s="10"/>
    </row>
    <row r="1711" spans="1:3">
      <c r="A1711" s="21">
        <v>472</v>
      </c>
      <c r="B1711" s="6">
        <f>B1103*B$16</f>
        <v>0</v>
      </c>
      <c r="C1711" s="10"/>
    </row>
    <row r="1712" spans="1:3">
      <c r="A1712" s="21">
        <v>473</v>
      </c>
      <c r="B1712" s="6">
        <f>B1104*B$16</f>
        <v>0</v>
      </c>
      <c r="C1712" s="10"/>
    </row>
    <row r="1713" spans="1:3">
      <c r="A1713" s="21">
        <v>474</v>
      </c>
      <c r="B1713" s="6">
        <f>B1105*B$16</f>
        <v>0</v>
      </c>
      <c r="C1713" s="10"/>
    </row>
    <row r="1714" spans="1:3">
      <c r="A1714" s="21">
        <v>475</v>
      </c>
      <c r="B1714" s="6">
        <f>B1106*B$16</f>
        <v>0</v>
      </c>
      <c r="C1714" s="10"/>
    </row>
    <row r="1715" spans="1:3">
      <c r="A1715" s="21">
        <v>476</v>
      </c>
      <c r="B1715" s="6">
        <f>B1107*B$16</f>
        <v>0</v>
      </c>
      <c r="C1715" s="10"/>
    </row>
    <row r="1716" spans="1:3">
      <c r="A1716" s="21">
        <v>477</v>
      </c>
      <c r="B1716" s="6">
        <f>B1108*B$16</f>
        <v>0</v>
      </c>
      <c r="C1716" s="10"/>
    </row>
    <row r="1717" spans="1:3">
      <c r="A1717" s="21">
        <v>478</v>
      </c>
      <c r="B1717" s="6">
        <f>B1109*B$16</f>
        <v>0</v>
      </c>
      <c r="C1717" s="10"/>
    </row>
    <row r="1718" spans="1:3">
      <c r="A1718" s="21">
        <v>479</v>
      </c>
      <c r="B1718" s="6">
        <f>B1110*B$16</f>
        <v>0</v>
      </c>
      <c r="C1718" s="10"/>
    </row>
    <row r="1719" spans="1:3">
      <c r="A1719" s="21">
        <v>480</v>
      </c>
      <c r="B1719" s="6">
        <f>B1111*B$16</f>
        <v>0</v>
      </c>
      <c r="C1719" s="10"/>
    </row>
    <row r="1720" spans="1:3">
      <c r="A1720" s="21">
        <v>481</v>
      </c>
      <c r="B1720" s="6">
        <f>B1112*B$16</f>
        <v>0</v>
      </c>
      <c r="C1720" s="10"/>
    </row>
    <row r="1721" spans="1:3">
      <c r="A1721" s="21">
        <v>482</v>
      </c>
      <c r="B1721" s="6">
        <f>B1113*B$16</f>
        <v>0</v>
      </c>
      <c r="C1721" s="10"/>
    </row>
    <row r="1722" spans="1:3">
      <c r="A1722" s="21">
        <v>483</v>
      </c>
      <c r="B1722" s="6">
        <f>B1114*B$16</f>
        <v>0</v>
      </c>
      <c r="C1722" s="10"/>
    </row>
    <row r="1723" spans="1:3">
      <c r="A1723" s="21">
        <v>484</v>
      </c>
      <c r="B1723" s="6">
        <f>B1115*B$16</f>
        <v>0</v>
      </c>
      <c r="C1723" s="10"/>
    </row>
    <row r="1724" spans="1:3">
      <c r="A1724" s="21">
        <v>485</v>
      </c>
      <c r="B1724" s="6">
        <f>B1116*B$16</f>
        <v>0</v>
      </c>
      <c r="C1724" s="10"/>
    </row>
    <row r="1725" spans="1:3">
      <c r="A1725" s="21">
        <v>486</v>
      </c>
      <c r="B1725" s="6">
        <f>B1117*B$16</f>
        <v>0</v>
      </c>
      <c r="C1725" s="10"/>
    </row>
    <row r="1726" spans="1:3">
      <c r="A1726" s="21">
        <v>487</v>
      </c>
      <c r="B1726" s="6">
        <f>B1118*B$16</f>
        <v>0</v>
      </c>
      <c r="C1726" s="10"/>
    </row>
    <row r="1727" spans="1:3">
      <c r="A1727" s="21">
        <v>488</v>
      </c>
      <c r="B1727" s="6">
        <f>B1119*B$16</f>
        <v>0</v>
      </c>
      <c r="C1727" s="10"/>
    </row>
    <row r="1728" spans="1:3">
      <c r="A1728" s="21">
        <v>489</v>
      </c>
      <c r="B1728" s="6">
        <f>B1120*B$16</f>
        <v>0</v>
      </c>
      <c r="C1728" s="10"/>
    </row>
    <row r="1729" spans="1:3">
      <c r="A1729" s="21">
        <v>490</v>
      </c>
      <c r="B1729" s="6">
        <f>B1121*B$16</f>
        <v>0</v>
      </c>
      <c r="C1729" s="10"/>
    </row>
    <row r="1730" spans="1:3">
      <c r="A1730" s="21">
        <v>491</v>
      </c>
      <c r="B1730" s="6">
        <f>B1122*B$16</f>
        <v>0</v>
      </c>
      <c r="C1730" s="10"/>
    </row>
    <row r="1731" spans="1:3">
      <c r="A1731" s="21">
        <v>492</v>
      </c>
      <c r="B1731" s="6">
        <f>B1123*B$16</f>
        <v>0</v>
      </c>
      <c r="C1731" s="10"/>
    </row>
    <row r="1732" spans="1:3">
      <c r="A1732" s="21">
        <v>493</v>
      </c>
      <c r="B1732" s="6">
        <f>B1124*B$16</f>
        <v>0</v>
      </c>
      <c r="C1732" s="10"/>
    </row>
    <row r="1733" spans="1:3">
      <c r="A1733" s="21">
        <v>494</v>
      </c>
      <c r="B1733" s="6">
        <f>B1125*B$16</f>
        <v>0</v>
      </c>
      <c r="C1733" s="10"/>
    </row>
    <row r="1734" spans="1:3">
      <c r="A1734" s="21">
        <v>495</v>
      </c>
      <c r="B1734" s="6">
        <f>B1126*B$16</f>
        <v>0</v>
      </c>
      <c r="C1734" s="10"/>
    </row>
    <row r="1735" spans="1:3">
      <c r="A1735" s="21">
        <v>496</v>
      </c>
      <c r="B1735" s="6">
        <f>B1127*B$16</f>
        <v>0</v>
      </c>
      <c r="C1735" s="10"/>
    </row>
    <row r="1736" spans="1:3">
      <c r="A1736" s="21">
        <v>497</v>
      </c>
      <c r="B1736" s="6">
        <f>B1128*B$16</f>
        <v>0</v>
      </c>
      <c r="C1736" s="10"/>
    </row>
    <row r="1737" spans="1:3">
      <c r="A1737" s="21">
        <v>498</v>
      </c>
      <c r="B1737" s="6">
        <f>B1129*B$16</f>
        <v>0</v>
      </c>
      <c r="C1737" s="10"/>
    </row>
    <row r="1738" spans="1:3">
      <c r="A1738" s="21">
        <v>499</v>
      </c>
      <c r="B1738" s="6">
        <f>B1130*B$16</f>
        <v>0</v>
      </c>
      <c r="C1738" s="10"/>
    </row>
    <row r="1739" spans="1:3">
      <c r="A1739" s="21">
        <v>500</v>
      </c>
      <c r="B1739" s="6">
        <f>B1131*B$16</f>
        <v>0</v>
      </c>
      <c r="C1739" s="10"/>
    </row>
    <row r="1740" spans="1:3">
      <c r="A1740" s="21">
        <v>501</v>
      </c>
      <c r="B1740" s="6">
        <f>B1132*B$16</f>
        <v>0</v>
      </c>
      <c r="C1740" s="10"/>
    </row>
    <row r="1741" spans="1:3">
      <c r="A1741" s="21">
        <v>502</v>
      </c>
      <c r="B1741" s="6">
        <f>B1133*B$16</f>
        <v>0</v>
      </c>
      <c r="C1741" s="10"/>
    </row>
    <row r="1742" spans="1:3">
      <c r="A1742" s="21">
        <v>503</v>
      </c>
      <c r="B1742" s="6">
        <f>B1134*B$16</f>
        <v>0</v>
      </c>
      <c r="C1742" s="10"/>
    </row>
    <row r="1743" spans="1:3">
      <c r="A1743" s="21">
        <v>504</v>
      </c>
      <c r="B1743" s="6">
        <f>B1135*B$16</f>
        <v>0</v>
      </c>
      <c r="C1743" s="10"/>
    </row>
    <row r="1744" spans="1:3">
      <c r="A1744" s="21">
        <v>505</v>
      </c>
      <c r="B1744" s="6">
        <f>B1136*B$16</f>
        <v>0</v>
      </c>
      <c r="C1744" s="10"/>
    </row>
    <row r="1745" spans="1:3">
      <c r="A1745" s="21">
        <v>506</v>
      </c>
      <c r="B1745" s="6">
        <f>B1137*B$16</f>
        <v>0</v>
      </c>
      <c r="C1745" s="10"/>
    </row>
    <row r="1746" spans="1:3">
      <c r="A1746" s="21">
        <v>507</v>
      </c>
      <c r="B1746" s="6">
        <f>B1138*B$16</f>
        <v>0</v>
      </c>
      <c r="C1746" s="10"/>
    </row>
    <row r="1747" spans="1:3">
      <c r="A1747" s="21">
        <v>508</v>
      </c>
      <c r="B1747" s="6">
        <f>B1139*B$16</f>
        <v>0</v>
      </c>
      <c r="C1747" s="10"/>
    </row>
    <row r="1748" spans="1:3">
      <c r="A1748" s="21">
        <v>509</v>
      </c>
      <c r="B1748" s="6">
        <f>B1140*B$16</f>
        <v>0</v>
      </c>
      <c r="C1748" s="10"/>
    </row>
    <row r="1749" spans="1:3">
      <c r="A1749" s="21">
        <v>510</v>
      </c>
      <c r="B1749" s="6">
        <f>B1141*B$16</f>
        <v>0</v>
      </c>
      <c r="C1749" s="10"/>
    </row>
    <row r="1750" spans="1:3">
      <c r="A1750" s="21">
        <v>511</v>
      </c>
      <c r="B1750" s="6">
        <f>B1142*B$16</f>
        <v>0</v>
      </c>
      <c r="C1750" s="10"/>
    </row>
    <row r="1751" spans="1:3">
      <c r="A1751" s="21">
        <v>512</v>
      </c>
      <c r="B1751" s="6">
        <f>B1143*B$16</f>
        <v>0</v>
      </c>
      <c r="C1751" s="10"/>
    </row>
    <row r="1752" spans="1:3">
      <c r="A1752" s="21">
        <v>513</v>
      </c>
      <c r="B1752" s="6">
        <f>B1144*B$16</f>
        <v>0</v>
      </c>
      <c r="C1752" s="10"/>
    </row>
    <row r="1753" spans="1:3">
      <c r="A1753" s="21">
        <v>514</v>
      </c>
      <c r="B1753" s="6">
        <f>B1145*B$16</f>
        <v>0</v>
      </c>
      <c r="C1753" s="10"/>
    </row>
    <row r="1754" spans="1:3">
      <c r="A1754" s="21">
        <v>515</v>
      </c>
      <c r="B1754" s="6">
        <f>B1146*B$16</f>
        <v>0</v>
      </c>
      <c r="C1754" s="10"/>
    </row>
    <row r="1755" spans="1:3">
      <c r="A1755" s="21">
        <v>516</v>
      </c>
      <c r="B1755" s="6">
        <f>B1147*B$16</f>
        <v>0</v>
      </c>
      <c r="C1755" s="10"/>
    </row>
    <row r="1756" spans="1:3">
      <c r="A1756" s="21">
        <v>517</v>
      </c>
      <c r="B1756" s="6">
        <f>B1148*B$16</f>
        <v>0</v>
      </c>
      <c r="C1756" s="10"/>
    </row>
    <row r="1757" spans="1:3">
      <c r="A1757" s="21">
        <v>518</v>
      </c>
      <c r="B1757" s="6">
        <f>B1149*B$16</f>
        <v>0</v>
      </c>
      <c r="C1757" s="10"/>
    </row>
    <row r="1758" spans="1:3">
      <c r="A1758" s="21">
        <v>519</v>
      </c>
      <c r="B1758" s="6">
        <f>B1150*B$16</f>
        <v>0</v>
      </c>
      <c r="C1758" s="10"/>
    </row>
    <row r="1759" spans="1:3">
      <c r="A1759" s="21">
        <v>520</v>
      </c>
      <c r="B1759" s="6">
        <f>B1151*B$16</f>
        <v>0</v>
      </c>
      <c r="C1759" s="10"/>
    </row>
    <row r="1760" spans="1:3">
      <c r="A1760" s="21">
        <v>521</v>
      </c>
      <c r="B1760" s="6">
        <f>B1152*B$16</f>
        <v>0</v>
      </c>
      <c r="C1760" s="10"/>
    </row>
    <row r="1761" spans="1:3">
      <c r="A1761" s="21">
        <v>522</v>
      </c>
      <c r="B1761" s="6">
        <f>B1153*B$16</f>
        <v>0</v>
      </c>
      <c r="C1761" s="10"/>
    </row>
    <row r="1762" spans="1:3">
      <c r="A1762" s="21">
        <v>523</v>
      </c>
      <c r="B1762" s="6">
        <f>B1154*B$16</f>
        <v>0</v>
      </c>
      <c r="C1762" s="10"/>
    </row>
    <row r="1763" spans="1:3">
      <c r="A1763" s="21">
        <v>524</v>
      </c>
      <c r="B1763" s="6">
        <f>B1155*B$16</f>
        <v>0</v>
      </c>
      <c r="C1763" s="10"/>
    </row>
    <row r="1764" spans="1:3">
      <c r="A1764" s="21">
        <v>525</v>
      </c>
      <c r="B1764" s="6">
        <f>B1156*B$16</f>
        <v>0</v>
      </c>
      <c r="C1764" s="10"/>
    </row>
    <row r="1765" spans="1:3">
      <c r="A1765" s="21">
        <v>526</v>
      </c>
      <c r="B1765" s="6">
        <f>B1157*B$16</f>
        <v>0</v>
      </c>
      <c r="C1765" s="10"/>
    </row>
    <row r="1766" spans="1:3">
      <c r="A1766" s="21">
        <v>527</v>
      </c>
      <c r="B1766" s="6">
        <f>B1158*B$16</f>
        <v>0</v>
      </c>
      <c r="C1766" s="10"/>
    </row>
    <row r="1767" spans="1:3">
      <c r="A1767" s="21">
        <v>528</v>
      </c>
      <c r="B1767" s="6">
        <f>B1159*B$16</f>
        <v>0</v>
      </c>
      <c r="C1767" s="10"/>
    </row>
    <row r="1768" spans="1:3">
      <c r="A1768" s="21">
        <v>529</v>
      </c>
      <c r="B1768" s="6">
        <f>B1160*B$16</f>
        <v>0</v>
      </c>
      <c r="C1768" s="10"/>
    </row>
    <row r="1769" spans="1:3">
      <c r="A1769" s="21">
        <v>530</v>
      </c>
      <c r="B1769" s="6">
        <f>B1161*B$16</f>
        <v>0</v>
      </c>
      <c r="C1769" s="10"/>
    </row>
    <row r="1770" spans="1:3">
      <c r="A1770" s="21">
        <v>531</v>
      </c>
      <c r="B1770" s="6">
        <f>B1162*B$16</f>
        <v>0</v>
      </c>
      <c r="C1770" s="10"/>
    </row>
    <row r="1771" spans="1:3">
      <c r="A1771" s="21">
        <v>532</v>
      </c>
      <c r="B1771" s="6">
        <f>B1163*B$16</f>
        <v>0</v>
      </c>
      <c r="C1771" s="10"/>
    </row>
    <row r="1772" spans="1:3">
      <c r="A1772" s="21">
        <v>533</v>
      </c>
      <c r="B1772" s="6">
        <f>B1164*B$16</f>
        <v>0</v>
      </c>
      <c r="C1772" s="10"/>
    </row>
    <row r="1773" spans="1:3">
      <c r="A1773" s="21">
        <v>534</v>
      </c>
      <c r="B1773" s="6">
        <f>B1165*B$16</f>
        <v>0</v>
      </c>
      <c r="C1773" s="10"/>
    </row>
    <row r="1774" spans="1:3">
      <c r="A1774" s="21">
        <v>535</v>
      </c>
      <c r="B1774" s="6">
        <f>B1166*B$16</f>
        <v>0</v>
      </c>
      <c r="C1774" s="10"/>
    </row>
    <row r="1775" spans="1:3">
      <c r="A1775" s="21">
        <v>536</v>
      </c>
      <c r="B1775" s="6">
        <f>B1167*B$16</f>
        <v>0</v>
      </c>
      <c r="C1775" s="10"/>
    </row>
    <row r="1776" spans="1:3">
      <c r="A1776" s="21">
        <v>537</v>
      </c>
      <c r="B1776" s="6">
        <f>B1168*B$16</f>
        <v>0</v>
      </c>
      <c r="C1776" s="10"/>
    </row>
    <row r="1777" spans="1:3">
      <c r="A1777" s="21">
        <v>538</v>
      </c>
      <c r="B1777" s="6">
        <f>B1169*B$16</f>
        <v>0</v>
      </c>
      <c r="C1777" s="10"/>
    </row>
    <row r="1778" spans="1:3">
      <c r="A1778" s="21">
        <v>539</v>
      </c>
      <c r="B1778" s="6">
        <f>B1170*B$16</f>
        <v>0</v>
      </c>
      <c r="C1778" s="10"/>
    </row>
    <row r="1779" spans="1:3">
      <c r="A1779" s="21">
        <v>540</v>
      </c>
      <c r="B1779" s="6">
        <f>B1171*B$16</f>
        <v>0</v>
      </c>
      <c r="C1779" s="10"/>
    </row>
    <row r="1780" spans="1:3">
      <c r="A1780" s="21">
        <v>541</v>
      </c>
      <c r="B1780" s="6">
        <f>B1172*B$16</f>
        <v>0</v>
      </c>
      <c r="C1780" s="10"/>
    </row>
    <row r="1781" spans="1:3">
      <c r="A1781" s="21">
        <v>542</v>
      </c>
      <c r="B1781" s="6">
        <f>B1173*B$16</f>
        <v>0</v>
      </c>
      <c r="C1781" s="10"/>
    </row>
    <row r="1782" spans="1:3">
      <c r="A1782" s="21">
        <v>543</v>
      </c>
      <c r="B1782" s="6">
        <f>B1174*B$16</f>
        <v>0</v>
      </c>
      <c r="C1782" s="10"/>
    </row>
    <row r="1783" spans="1:3">
      <c r="A1783" s="21">
        <v>544</v>
      </c>
      <c r="B1783" s="6">
        <f>B1175*B$16</f>
        <v>0</v>
      </c>
      <c r="C1783" s="10"/>
    </row>
    <row r="1784" spans="1:3">
      <c r="A1784" s="21">
        <v>545</v>
      </c>
      <c r="B1784" s="6">
        <f>B1176*B$16</f>
        <v>0</v>
      </c>
      <c r="C1784" s="10"/>
    </row>
    <row r="1785" spans="1:3">
      <c r="A1785" s="21">
        <v>546</v>
      </c>
      <c r="B1785" s="6">
        <f>B1177*B$16</f>
        <v>0</v>
      </c>
      <c r="C1785" s="10"/>
    </row>
    <row r="1786" spans="1:3">
      <c r="A1786" s="21">
        <v>547</v>
      </c>
      <c r="B1786" s="6">
        <f>B1178*B$16</f>
        <v>0</v>
      </c>
      <c r="C1786" s="10"/>
    </row>
    <row r="1787" spans="1:3">
      <c r="A1787" s="21">
        <v>548</v>
      </c>
      <c r="B1787" s="6">
        <f>B1179*B$16</f>
        <v>0</v>
      </c>
      <c r="C1787" s="10"/>
    </row>
    <row r="1788" spans="1:3">
      <c r="A1788" s="21">
        <v>549</v>
      </c>
      <c r="B1788" s="6">
        <f>B1180*B$16</f>
        <v>0</v>
      </c>
      <c r="C1788" s="10"/>
    </row>
    <row r="1789" spans="1:3">
      <c r="A1789" s="21">
        <v>550</v>
      </c>
      <c r="B1789" s="6">
        <f>B1181*B$16</f>
        <v>0</v>
      </c>
      <c r="C1789" s="10"/>
    </row>
    <row r="1790" spans="1:3">
      <c r="A1790" s="21">
        <v>551</v>
      </c>
      <c r="B1790" s="6">
        <f>B1182*B$16</f>
        <v>0</v>
      </c>
      <c r="C1790" s="10"/>
    </row>
    <row r="1791" spans="1:3">
      <c r="A1791" s="21">
        <v>552</v>
      </c>
      <c r="B1791" s="6">
        <f>B1183*B$16</f>
        <v>0</v>
      </c>
      <c r="C1791" s="10"/>
    </row>
    <row r="1792" spans="1:3">
      <c r="A1792" s="21">
        <v>553</v>
      </c>
      <c r="B1792" s="6">
        <f>B1184*B$16</f>
        <v>0</v>
      </c>
      <c r="C1792" s="10"/>
    </row>
    <row r="1793" spans="1:3">
      <c r="A1793" s="21">
        <v>554</v>
      </c>
      <c r="B1793" s="6">
        <f>B1185*B$16</f>
        <v>0</v>
      </c>
      <c r="C1793" s="10"/>
    </row>
    <row r="1794" spans="1:3">
      <c r="A1794" s="21">
        <v>555</v>
      </c>
      <c r="B1794" s="6">
        <f>B1186*B$16</f>
        <v>0</v>
      </c>
      <c r="C1794" s="10"/>
    </row>
    <row r="1795" spans="1:3">
      <c r="A1795" s="21">
        <v>556</v>
      </c>
      <c r="B1795" s="6">
        <f>B1187*B$16</f>
        <v>0</v>
      </c>
      <c r="C1795" s="10"/>
    </row>
    <row r="1796" spans="1:3">
      <c r="A1796" s="21">
        <v>557</v>
      </c>
      <c r="B1796" s="6">
        <f>B1188*B$16</f>
        <v>0</v>
      </c>
      <c r="C1796" s="10"/>
    </row>
    <row r="1797" spans="1:3">
      <c r="A1797" s="21">
        <v>558</v>
      </c>
      <c r="B1797" s="6">
        <f>B1189*B$16</f>
        <v>0</v>
      </c>
      <c r="C1797" s="10"/>
    </row>
    <row r="1798" spans="1:3">
      <c r="A1798" s="21">
        <v>559</v>
      </c>
      <c r="B1798" s="6">
        <f>B1190*B$16</f>
        <v>0</v>
      </c>
      <c r="C1798" s="10"/>
    </row>
    <row r="1799" spans="1:3">
      <c r="A1799" s="21">
        <v>560</v>
      </c>
      <c r="B1799" s="6">
        <f>B1191*B$16</f>
        <v>0</v>
      </c>
      <c r="C1799" s="10"/>
    </row>
    <row r="1800" spans="1:3">
      <c r="A1800" s="21">
        <v>561</v>
      </c>
      <c r="B1800" s="6">
        <f>B1192*B$16</f>
        <v>0</v>
      </c>
      <c r="C1800" s="10"/>
    </row>
    <row r="1801" spans="1:3">
      <c r="A1801" s="21">
        <v>562</v>
      </c>
      <c r="B1801" s="6">
        <f>B1193*B$16</f>
        <v>0</v>
      </c>
      <c r="C1801" s="10"/>
    </row>
    <row r="1802" spans="1:3">
      <c r="A1802" s="21">
        <v>563</v>
      </c>
      <c r="B1802" s="6">
        <f>B1194*B$16</f>
        <v>0</v>
      </c>
      <c r="C1802" s="10"/>
    </row>
    <row r="1803" spans="1:3">
      <c r="A1803" s="21">
        <v>564</v>
      </c>
      <c r="B1803" s="6">
        <f>B1195*B$16</f>
        <v>0</v>
      </c>
      <c r="C1803" s="10"/>
    </row>
    <row r="1804" spans="1:3">
      <c r="A1804" s="21">
        <v>565</v>
      </c>
      <c r="B1804" s="6">
        <f>B1196*B$16</f>
        <v>0</v>
      </c>
      <c r="C1804" s="10"/>
    </row>
    <row r="1805" spans="1:3">
      <c r="A1805" s="21">
        <v>566</v>
      </c>
      <c r="B1805" s="6">
        <f>B1197*B$16</f>
        <v>0</v>
      </c>
      <c r="C1805" s="10"/>
    </row>
    <row r="1806" spans="1:3">
      <c r="A1806" s="21">
        <v>567</v>
      </c>
      <c r="B1806" s="6">
        <f>B1198*B$16</f>
        <v>0</v>
      </c>
      <c r="C1806" s="10"/>
    </row>
    <row r="1807" spans="1:3">
      <c r="A1807" s="21">
        <v>568</v>
      </c>
      <c r="B1807" s="6">
        <f>B1199*B$16</f>
        <v>0</v>
      </c>
      <c r="C1807" s="10"/>
    </row>
    <row r="1808" spans="1:3">
      <c r="A1808" s="21">
        <v>569</v>
      </c>
      <c r="B1808" s="6">
        <f>B1200*B$16</f>
        <v>0</v>
      </c>
      <c r="C1808" s="10"/>
    </row>
    <row r="1809" spans="1:3">
      <c r="A1809" s="21">
        <v>570</v>
      </c>
      <c r="B1809" s="6">
        <f>B1201*B$16</f>
        <v>0</v>
      </c>
      <c r="C1809" s="10"/>
    </row>
    <row r="1810" spans="1:3">
      <c r="A1810" s="21">
        <v>571</v>
      </c>
      <c r="B1810" s="6">
        <f>B1202*B$16</f>
        <v>0</v>
      </c>
      <c r="C1810" s="10"/>
    </row>
    <row r="1811" spans="1:3">
      <c r="A1811" s="21">
        <v>572</v>
      </c>
      <c r="B1811" s="6">
        <f>B1203*B$16</f>
        <v>0</v>
      </c>
      <c r="C1811" s="10"/>
    </row>
    <row r="1812" spans="1:3">
      <c r="A1812" s="21">
        <v>573</v>
      </c>
      <c r="B1812" s="6">
        <f>B1204*B$16</f>
        <v>0</v>
      </c>
      <c r="C1812" s="10"/>
    </row>
    <row r="1813" spans="1:3">
      <c r="A1813" s="21">
        <v>574</v>
      </c>
      <c r="B1813" s="6">
        <f>B1205*B$16</f>
        <v>0</v>
      </c>
      <c r="C1813" s="10"/>
    </row>
    <row r="1814" spans="1:3">
      <c r="A1814" s="21">
        <v>575</v>
      </c>
      <c r="B1814" s="6">
        <f>B1206*B$16</f>
        <v>0</v>
      </c>
      <c r="C1814" s="10"/>
    </row>
    <row r="1815" spans="1:3">
      <c r="A1815" s="21">
        <v>576</v>
      </c>
      <c r="B1815" s="6">
        <f>B1207*B$16</f>
        <v>0</v>
      </c>
      <c r="C1815" s="10"/>
    </row>
    <row r="1816" spans="1:3">
      <c r="A1816" s="21">
        <v>577</v>
      </c>
      <c r="B1816" s="6">
        <f>B1208*B$16</f>
        <v>0</v>
      </c>
      <c r="C1816" s="10"/>
    </row>
    <row r="1817" spans="1:3">
      <c r="A1817" s="21">
        <v>578</v>
      </c>
      <c r="B1817" s="6">
        <f>B1209*B$16</f>
        <v>0</v>
      </c>
      <c r="C1817" s="10"/>
    </row>
    <row r="1818" spans="1:3">
      <c r="A1818" s="21">
        <v>579</v>
      </c>
      <c r="B1818" s="6">
        <f>B1210*B$16</f>
        <v>0</v>
      </c>
      <c r="C1818" s="10"/>
    </row>
    <row r="1819" spans="1:3">
      <c r="A1819" s="21">
        <v>580</v>
      </c>
      <c r="B1819" s="6">
        <f>B1211*B$16</f>
        <v>0</v>
      </c>
      <c r="C1819" s="10"/>
    </row>
    <row r="1820" spans="1:3">
      <c r="A1820" s="21">
        <v>581</v>
      </c>
      <c r="B1820" s="6">
        <f>B1212*B$16</f>
        <v>0</v>
      </c>
      <c r="C1820" s="10"/>
    </row>
    <row r="1821" spans="1:3">
      <c r="A1821" s="21">
        <v>582</v>
      </c>
      <c r="B1821" s="6">
        <f>B1213*B$16</f>
        <v>0</v>
      </c>
      <c r="C1821" s="10"/>
    </row>
    <row r="1822" spans="1:3">
      <c r="A1822" s="21">
        <v>583</v>
      </c>
      <c r="B1822" s="6">
        <f>B1214*B$16</f>
        <v>0</v>
      </c>
      <c r="C1822" s="10"/>
    </row>
    <row r="1823" spans="1:3">
      <c r="A1823" s="21">
        <v>584</v>
      </c>
      <c r="B1823" s="6">
        <f>B1215*B$16</f>
        <v>0</v>
      </c>
      <c r="C1823" s="10"/>
    </row>
    <row r="1824" spans="1:3">
      <c r="A1824" s="21">
        <v>585</v>
      </c>
      <c r="B1824" s="6">
        <f>B1216*B$16</f>
        <v>0</v>
      </c>
      <c r="C1824" s="10"/>
    </row>
    <row r="1825" spans="1:3">
      <c r="A1825" s="21">
        <v>586</v>
      </c>
      <c r="B1825" s="6">
        <f>B1217*B$16</f>
        <v>0</v>
      </c>
      <c r="C1825" s="10"/>
    </row>
    <row r="1826" spans="1:3">
      <c r="A1826" s="21">
        <v>587</v>
      </c>
      <c r="B1826" s="6">
        <f>B1218*B$16</f>
        <v>0</v>
      </c>
      <c r="C1826" s="10"/>
    </row>
    <row r="1827" spans="1:3">
      <c r="A1827" s="21">
        <v>588</v>
      </c>
      <c r="B1827" s="6">
        <f>B1219*B$16</f>
        <v>0</v>
      </c>
      <c r="C1827" s="10"/>
    </row>
    <row r="1828" spans="1:3">
      <c r="A1828" s="21">
        <v>589</v>
      </c>
      <c r="B1828" s="6">
        <f>B1220*B$16</f>
        <v>0</v>
      </c>
      <c r="C1828" s="10"/>
    </row>
    <row r="1829" spans="1:3">
      <c r="A1829" s="21">
        <v>590</v>
      </c>
      <c r="B1829" s="6">
        <f>B1221*B$16</f>
        <v>0</v>
      </c>
      <c r="C1829" s="10"/>
    </row>
    <row r="1830" spans="1:3">
      <c r="A1830" s="21">
        <v>591</v>
      </c>
      <c r="B1830" s="6">
        <f>B1222*B$16</f>
        <v>0</v>
      </c>
      <c r="C1830" s="10"/>
    </row>
    <row r="1831" spans="1:3">
      <c r="A1831" s="21">
        <v>592</v>
      </c>
      <c r="B1831" s="6">
        <f>B1223*B$16</f>
        <v>0</v>
      </c>
      <c r="C1831" s="10"/>
    </row>
    <row r="1832" spans="1:3">
      <c r="A1832" s="21">
        <v>593</v>
      </c>
      <c r="B1832" s="6">
        <f>B1224*B$16</f>
        <v>0</v>
      </c>
      <c r="C1832" s="10"/>
    </row>
    <row r="1833" spans="1:3">
      <c r="A1833" s="21">
        <v>594</v>
      </c>
      <c r="B1833" s="6">
        <f>B1225*B$16</f>
        <v>0</v>
      </c>
      <c r="C1833" s="10"/>
    </row>
    <row r="1834" spans="1:3">
      <c r="A1834" s="21">
        <v>595</v>
      </c>
      <c r="B1834" s="6">
        <f>B1226*B$16</f>
        <v>0</v>
      </c>
      <c r="C1834" s="10"/>
    </row>
    <row r="1835" spans="1:3">
      <c r="A1835" s="21">
        <v>596</v>
      </c>
      <c r="B1835" s="6">
        <f>B1227*B$16</f>
        <v>0</v>
      </c>
      <c r="C1835" s="10"/>
    </row>
    <row r="1836" spans="1:3">
      <c r="A1836" s="21">
        <v>597</v>
      </c>
      <c r="B1836" s="6">
        <f>B1228*B$16</f>
        <v>0</v>
      </c>
      <c r="C1836" s="10"/>
    </row>
    <row r="1837" spans="1:3">
      <c r="A1837" s="21">
        <v>598</v>
      </c>
      <c r="B1837" s="6">
        <f>B1229*B$16</f>
        <v>0</v>
      </c>
      <c r="C1837" s="10"/>
    </row>
    <row r="1838" spans="1:3">
      <c r="A1838" s="21">
        <v>599</v>
      </c>
      <c r="B1838" s="6">
        <f>B1230*B$16</f>
        <v>0</v>
      </c>
      <c r="C1838" s="10"/>
    </row>
    <row r="1839" spans="1:3">
      <c r="A1839" s="21">
        <v>600</v>
      </c>
      <c r="B1839" s="6">
        <f>B1231*B$16</f>
        <v>0</v>
      </c>
      <c r="C1839" s="10"/>
    </row>
    <row r="1841" spans="1:7" ht="21" customHeight="1">
      <c r="A1841" s="1" t="s">
        <v>276</v>
      </c>
    </row>
    <row r="1842" spans="1:7">
      <c r="A1842" s="2" t="s">
        <v>254</v>
      </c>
    </row>
    <row r="1843" spans="1:7">
      <c r="A1843" s="12" t="s">
        <v>277</v>
      </c>
    </row>
    <row r="1844" spans="1:7">
      <c r="A1844" s="12" t="s">
        <v>278</v>
      </c>
    </row>
    <row r="1845" spans="1:7">
      <c r="A1845" s="2" t="s">
        <v>279</v>
      </c>
    </row>
    <row r="1847" spans="1:7">
      <c r="B1847" s="3" t="s">
        <v>12</v>
      </c>
    </row>
    <row r="1848" spans="1:7">
      <c r="A1848" s="11" t="s">
        <v>280</v>
      </c>
      <c r="B1848" s="6">
        <f>IF(ISNUMBER('11'!B32),IF('11'!B32,'11'!B32,$G11),$G11)</f>
        <v>0</v>
      </c>
      <c r="C1848" s="10"/>
    </row>
    <row r="1850" spans="1:7" ht="21" customHeight="1">
      <c r="A1850" s="1" t="s">
        <v>281</v>
      </c>
    </row>
    <row r="1851" spans="1:7">
      <c r="A1851" s="2" t="s">
        <v>254</v>
      </c>
    </row>
    <row r="1852" spans="1:7">
      <c r="A1852" s="12" t="s">
        <v>282</v>
      </c>
    </row>
    <row r="1853" spans="1:7">
      <c r="A1853" s="12" t="s">
        <v>278</v>
      </c>
    </row>
    <row r="1854" spans="1:7">
      <c r="A1854" s="2" t="s">
        <v>283</v>
      </c>
    </row>
    <row r="1856" spans="1:7">
      <c r="B1856" s="3" t="s">
        <v>7</v>
      </c>
      <c r="C1856" s="3" t="s">
        <v>8</v>
      </c>
      <c r="D1856" s="3" t="s">
        <v>9</v>
      </c>
      <c r="E1856" s="3" t="s">
        <v>10</v>
      </c>
      <c r="F1856" s="3" t="s">
        <v>11</v>
      </c>
      <c r="G1856" s="3" t="s">
        <v>12</v>
      </c>
    </row>
    <row r="1857" spans="1:8">
      <c r="A1857" s="11" t="s">
        <v>284</v>
      </c>
      <c r="B1857" s="7">
        <f>B11</f>
        <v>0</v>
      </c>
      <c r="C1857" s="7">
        <f>C11</f>
        <v>0</v>
      </c>
      <c r="D1857" s="7">
        <f>D11</f>
        <v>0</v>
      </c>
      <c r="E1857" s="7">
        <f>E11</f>
        <v>0</v>
      </c>
      <c r="F1857" s="7">
        <f>F11</f>
        <v>0</v>
      </c>
      <c r="G1857" s="7">
        <f>$B1848</f>
        <v>0</v>
      </c>
      <c r="H1857" s="10"/>
    </row>
    <row r="1859" spans="1:8" ht="21" customHeight="1">
      <c r="A1859" s="1" t="s">
        <v>285</v>
      </c>
    </row>
    <row r="1860" spans="1:8">
      <c r="A1860" s="2" t="s">
        <v>254</v>
      </c>
    </row>
    <row r="1861" spans="1:8">
      <c r="A1861" s="12" t="s">
        <v>286</v>
      </c>
    </row>
    <row r="1862" spans="1:8">
      <c r="A1862" s="12" t="s">
        <v>287</v>
      </c>
    </row>
    <row r="1863" spans="1:8">
      <c r="A1863" s="12" t="s">
        <v>288</v>
      </c>
    </row>
    <row r="1864" spans="1:8">
      <c r="A1864" s="12" t="s">
        <v>289</v>
      </c>
    </row>
    <row r="1865" spans="1:8">
      <c r="A1865" s="12" t="s">
        <v>290</v>
      </c>
    </row>
    <row r="1866" spans="1:8">
      <c r="A1866" s="2" t="s">
        <v>291</v>
      </c>
    </row>
    <row r="1868" spans="1:8">
      <c r="B1868" s="3" t="s">
        <v>12</v>
      </c>
    </row>
    <row r="1869" spans="1:8">
      <c r="A1869" s="21">
        <v>1</v>
      </c>
      <c r="B1869" s="6">
        <f>IF(ISNUMBER(SEARCH("D?001",$B24)),$G$1857*$B1240/(1+'11'!$G$12)*'935'!$O7,0)</f>
        <v>0</v>
      </c>
      <c r="C1869" s="10"/>
    </row>
    <row r="1870" spans="1:8">
      <c r="A1870" s="21">
        <v>2</v>
      </c>
      <c r="B1870" s="6">
        <f>IF(ISNUMBER(SEARCH("D?001",$B25)),$G$1857*$B1241/(1+'11'!$G$12)*'935'!$O8,0)</f>
        <v>0</v>
      </c>
      <c r="C1870" s="10"/>
    </row>
    <row r="1871" spans="1:8">
      <c r="A1871" s="21">
        <v>3</v>
      </c>
      <c r="B1871" s="6">
        <f>IF(ISNUMBER(SEARCH("D?001",$B26)),$G$1857*$B1242/(1+'11'!$G$12)*'935'!$O9,0)</f>
        <v>0</v>
      </c>
      <c r="C1871" s="10"/>
    </row>
    <row r="1872" spans="1:8">
      <c r="A1872" s="21">
        <v>4</v>
      </c>
      <c r="B1872" s="6">
        <f>IF(ISNUMBER(SEARCH("D?001",$B27)),$G$1857*$B1243/(1+'11'!$G$12)*'935'!$O10,0)</f>
        <v>0</v>
      </c>
      <c r="C1872" s="10"/>
    </row>
    <row r="1873" spans="1:3">
      <c r="A1873" s="21">
        <v>5</v>
      </c>
      <c r="B1873" s="6">
        <f>IF(ISNUMBER(SEARCH("D?001",$B28)),$G$1857*$B1244/(1+'11'!$G$12)*'935'!$O11,0)</f>
        <v>0</v>
      </c>
      <c r="C1873" s="10"/>
    </row>
    <row r="1874" spans="1:3">
      <c r="A1874" s="21">
        <v>6</v>
      </c>
      <c r="B1874" s="6">
        <f>IF(ISNUMBER(SEARCH("D?001",$B29)),$G$1857*$B1245/(1+'11'!$G$12)*'935'!$O12,0)</f>
        <v>0</v>
      </c>
      <c r="C1874" s="10"/>
    </row>
    <row r="1875" spans="1:3">
      <c r="A1875" s="21">
        <v>7</v>
      </c>
      <c r="B1875" s="6">
        <f>IF(ISNUMBER(SEARCH("D?001",$B30)),$G$1857*$B1246/(1+'11'!$G$12)*'935'!$O13,0)</f>
        <v>0</v>
      </c>
      <c r="C1875" s="10"/>
    </row>
    <row r="1876" spans="1:3">
      <c r="A1876" s="21">
        <v>8</v>
      </c>
      <c r="B1876" s="6">
        <f>IF(ISNUMBER(SEARCH("D?001",$B31)),$G$1857*$B1247/(1+'11'!$G$12)*'935'!$O14,0)</f>
        <v>0</v>
      </c>
      <c r="C1876" s="10"/>
    </row>
    <row r="1877" spans="1:3">
      <c r="A1877" s="21">
        <v>9</v>
      </c>
      <c r="B1877" s="6">
        <f>IF(ISNUMBER(SEARCH("D?001",$B32)),$G$1857*$B1248/(1+'11'!$G$12)*'935'!$O15,0)</f>
        <v>0</v>
      </c>
      <c r="C1877" s="10"/>
    </row>
    <row r="1878" spans="1:3">
      <c r="A1878" s="21">
        <v>10</v>
      </c>
      <c r="B1878" s="6">
        <f>IF(ISNUMBER(SEARCH("D?001",$B33)),$G$1857*$B1249/(1+'11'!$G$12)*'935'!$O16,0)</f>
        <v>0</v>
      </c>
      <c r="C1878" s="10"/>
    </row>
    <row r="1879" spans="1:3">
      <c r="A1879" s="21">
        <v>11</v>
      </c>
      <c r="B1879" s="6">
        <f>IF(ISNUMBER(SEARCH("D?001",$B34)),$G$1857*$B1250/(1+'11'!$G$12)*'935'!$O17,0)</f>
        <v>0</v>
      </c>
      <c r="C1879" s="10"/>
    </row>
    <row r="1880" spans="1:3">
      <c r="A1880" s="21">
        <v>12</v>
      </c>
      <c r="B1880" s="6">
        <f>IF(ISNUMBER(SEARCH("D?001",$B35)),$G$1857*$B1251/(1+'11'!$G$12)*'935'!$O18,0)</f>
        <v>0</v>
      </c>
      <c r="C1880" s="10"/>
    </row>
    <row r="1881" spans="1:3">
      <c r="A1881" s="21">
        <v>13</v>
      </c>
      <c r="B1881" s="6">
        <f>IF(ISNUMBER(SEARCH("D?001",$B36)),$G$1857*$B1252/(1+'11'!$G$12)*'935'!$O19,0)</f>
        <v>0</v>
      </c>
      <c r="C1881" s="10"/>
    </row>
    <row r="1882" spans="1:3">
      <c r="A1882" s="21">
        <v>14</v>
      </c>
      <c r="B1882" s="6">
        <f>IF(ISNUMBER(SEARCH("D?001",$B37)),$G$1857*$B1253/(1+'11'!$G$12)*'935'!$O20,0)</f>
        <v>0</v>
      </c>
      <c r="C1882" s="10"/>
    </row>
    <row r="1883" spans="1:3">
      <c r="A1883" s="21">
        <v>15</v>
      </c>
      <c r="B1883" s="6">
        <f>IF(ISNUMBER(SEARCH("D?001",$B38)),$G$1857*$B1254/(1+'11'!$G$12)*'935'!$O21,0)</f>
        <v>0</v>
      </c>
      <c r="C1883" s="10"/>
    </row>
    <row r="1884" spans="1:3">
      <c r="A1884" s="21">
        <v>16</v>
      </c>
      <c r="B1884" s="6">
        <f>IF(ISNUMBER(SEARCH("D?001",$B39)),$G$1857*$B1255/(1+'11'!$G$12)*'935'!$O22,0)</f>
        <v>0</v>
      </c>
      <c r="C1884" s="10"/>
    </row>
    <row r="1885" spans="1:3">
      <c r="A1885" s="21">
        <v>17</v>
      </c>
      <c r="B1885" s="6">
        <f>IF(ISNUMBER(SEARCH("D?001",$B40)),$G$1857*$B1256/(1+'11'!$G$12)*'935'!$O23,0)</f>
        <v>0</v>
      </c>
      <c r="C1885" s="10"/>
    </row>
    <row r="1886" spans="1:3">
      <c r="A1886" s="21">
        <v>18</v>
      </c>
      <c r="B1886" s="6">
        <f>IF(ISNUMBER(SEARCH("D?001",$B41)),$G$1857*$B1257/(1+'11'!$G$12)*'935'!$O24,0)</f>
        <v>0</v>
      </c>
      <c r="C1886" s="10"/>
    </row>
    <row r="1887" spans="1:3">
      <c r="A1887" s="21">
        <v>19</v>
      </c>
      <c r="B1887" s="6">
        <f>IF(ISNUMBER(SEARCH("D?001",$B42)),$G$1857*$B1258/(1+'11'!$G$12)*'935'!$O25,0)</f>
        <v>0</v>
      </c>
      <c r="C1887" s="10"/>
    </row>
    <row r="1888" spans="1:3">
      <c r="A1888" s="21">
        <v>20</v>
      </c>
      <c r="B1888" s="6">
        <f>IF(ISNUMBER(SEARCH("D?001",$B43)),$G$1857*$B1259/(1+'11'!$G$12)*'935'!$O26,0)</f>
        <v>0</v>
      </c>
      <c r="C1888" s="10"/>
    </row>
    <row r="1889" spans="1:3">
      <c r="A1889" s="21">
        <v>21</v>
      </c>
      <c r="B1889" s="6">
        <f>IF(ISNUMBER(SEARCH("D?001",$B44)),$G$1857*$B1260/(1+'11'!$G$12)*'935'!$O27,0)</f>
        <v>0</v>
      </c>
      <c r="C1889" s="10"/>
    </row>
    <row r="1890" spans="1:3">
      <c r="A1890" s="21">
        <v>22</v>
      </c>
      <c r="B1890" s="6">
        <f>IF(ISNUMBER(SEARCH("D?001",$B45)),$G$1857*$B1261/(1+'11'!$G$12)*'935'!$O28,0)</f>
        <v>0</v>
      </c>
      <c r="C1890" s="10"/>
    </row>
    <row r="1891" spans="1:3">
      <c r="A1891" s="21">
        <v>23</v>
      </c>
      <c r="B1891" s="6">
        <f>IF(ISNUMBER(SEARCH("D?001",$B46)),$G$1857*$B1262/(1+'11'!$G$12)*'935'!$O29,0)</f>
        <v>0</v>
      </c>
      <c r="C1891" s="10"/>
    </row>
    <row r="1892" spans="1:3">
      <c r="A1892" s="21">
        <v>24</v>
      </c>
      <c r="B1892" s="6">
        <f>IF(ISNUMBER(SEARCH("D?001",$B47)),$G$1857*$B1263/(1+'11'!$G$12)*'935'!$O30,0)</f>
        <v>0</v>
      </c>
      <c r="C1892" s="10"/>
    </row>
    <row r="1893" spans="1:3">
      <c r="A1893" s="21">
        <v>25</v>
      </c>
      <c r="B1893" s="6">
        <f>IF(ISNUMBER(SEARCH("D?001",$B48)),$G$1857*$B1264/(1+'11'!$G$12)*'935'!$O31,0)</f>
        <v>0</v>
      </c>
      <c r="C1893" s="10"/>
    </row>
    <row r="1894" spans="1:3">
      <c r="A1894" s="21">
        <v>26</v>
      </c>
      <c r="B1894" s="6">
        <f>IF(ISNUMBER(SEARCH("D?001",$B49)),$G$1857*$B1265/(1+'11'!$G$12)*'935'!$O32,0)</f>
        <v>0</v>
      </c>
      <c r="C1894" s="10"/>
    </row>
    <row r="1895" spans="1:3">
      <c r="A1895" s="21">
        <v>27</v>
      </c>
      <c r="B1895" s="6">
        <f>IF(ISNUMBER(SEARCH("D?001",$B50)),$G$1857*$B1266/(1+'11'!$G$12)*'935'!$O33,0)</f>
        <v>0</v>
      </c>
      <c r="C1895" s="10"/>
    </row>
    <row r="1896" spans="1:3">
      <c r="A1896" s="21">
        <v>28</v>
      </c>
      <c r="B1896" s="6">
        <f>IF(ISNUMBER(SEARCH("D?001",$B51)),$G$1857*$B1267/(1+'11'!$G$12)*'935'!$O34,0)</f>
        <v>0</v>
      </c>
      <c r="C1896" s="10"/>
    </row>
    <row r="1897" spans="1:3">
      <c r="A1897" s="21">
        <v>29</v>
      </c>
      <c r="B1897" s="6">
        <f>IF(ISNUMBER(SEARCH("D?001",$B52)),$G$1857*$B1268/(1+'11'!$G$12)*'935'!$O35,0)</f>
        <v>0</v>
      </c>
      <c r="C1897" s="10"/>
    </row>
    <row r="1898" spans="1:3">
      <c r="A1898" s="21">
        <v>30</v>
      </c>
      <c r="B1898" s="6">
        <f>IF(ISNUMBER(SEARCH("D?001",$B53)),$G$1857*$B1269/(1+'11'!$G$12)*'935'!$O36,0)</f>
        <v>0</v>
      </c>
      <c r="C1898" s="10"/>
    </row>
    <row r="1899" spans="1:3">
      <c r="A1899" s="21">
        <v>31</v>
      </c>
      <c r="B1899" s="6">
        <f>IF(ISNUMBER(SEARCH("D?001",$B54)),$G$1857*$B1270/(1+'11'!$G$12)*'935'!$O37,0)</f>
        <v>0</v>
      </c>
      <c r="C1899" s="10"/>
    </row>
    <row r="1900" spans="1:3">
      <c r="A1900" s="21">
        <v>32</v>
      </c>
      <c r="B1900" s="6">
        <f>IF(ISNUMBER(SEARCH("D?001",$B55)),$G$1857*$B1271/(1+'11'!$G$12)*'935'!$O38,0)</f>
        <v>0</v>
      </c>
      <c r="C1900" s="10"/>
    </row>
    <row r="1901" spans="1:3">
      <c r="A1901" s="21">
        <v>33</v>
      </c>
      <c r="B1901" s="6">
        <f>IF(ISNUMBER(SEARCH("D?001",$B56)),$G$1857*$B1272/(1+'11'!$G$12)*'935'!$O39,0)</f>
        <v>0</v>
      </c>
      <c r="C1901" s="10"/>
    </row>
    <row r="1902" spans="1:3">
      <c r="A1902" s="21">
        <v>34</v>
      </c>
      <c r="B1902" s="6">
        <f>IF(ISNUMBER(SEARCH("D?001",$B57)),$G$1857*$B1273/(1+'11'!$G$12)*'935'!$O40,0)</f>
        <v>0</v>
      </c>
      <c r="C1902" s="10"/>
    </row>
    <row r="1903" spans="1:3">
      <c r="A1903" s="21">
        <v>35</v>
      </c>
      <c r="B1903" s="6">
        <f>IF(ISNUMBER(SEARCH("D?001",$B58)),$G$1857*$B1274/(1+'11'!$G$12)*'935'!$O41,0)</f>
        <v>0</v>
      </c>
      <c r="C1903" s="10"/>
    </row>
    <row r="1904" spans="1:3">
      <c r="A1904" s="21">
        <v>36</v>
      </c>
      <c r="B1904" s="6">
        <f>IF(ISNUMBER(SEARCH("D?001",$B59)),$G$1857*$B1275/(1+'11'!$G$12)*'935'!$O42,0)</f>
        <v>0</v>
      </c>
      <c r="C1904" s="10"/>
    </row>
    <row r="1905" spans="1:3">
      <c r="A1905" s="21">
        <v>37</v>
      </c>
      <c r="B1905" s="6">
        <f>IF(ISNUMBER(SEARCH("D?001",$B60)),$G$1857*$B1276/(1+'11'!$G$12)*'935'!$O43,0)</f>
        <v>0</v>
      </c>
      <c r="C1905" s="10"/>
    </row>
    <row r="1906" spans="1:3">
      <c r="A1906" s="21">
        <v>38</v>
      </c>
      <c r="B1906" s="6">
        <f>IF(ISNUMBER(SEARCH("D?001",$B61)),$G$1857*$B1277/(1+'11'!$G$12)*'935'!$O44,0)</f>
        <v>0</v>
      </c>
      <c r="C1906" s="10"/>
    </row>
    <row r="1907" spans="1:3">
      <c r="A1907" s="21">
        <v>39</v>
      </c>
      <c r="B1907" s="6">
        <f>IF(ISNUMBER(SEARCH("D?001",$B62)),$G$1857*$B1278/(1+'11'!$G$12)*'935'!$O45,0)</f>
        <v>0</v>
      </c>
      <c r="C1907" s="10"/>
    </row>
    <row r="1908" spans="1:3">
      <c r="A1908" s="21">
        <v>40</v>
      </c>
      <c r="B1908" s="6">
        <f>IF(ISNUMBER(SEARCH("D?001",$B63)),$G$1857*$B1279/(1+'11'!$G$12)*'935'!$O46,0)</f>
        <v>0</v>
      </c>
      <c r="C1908" s="10"/>
    </row>
    <row r="1909" spans="1:3">
      <c r="A1909" s="21">
        <v>41</v>
      </c>
      <c r="B1909" s="6">
        <f>IF(ISNUMBER(SEARCH("D?001",$B64)),$G$1857*$B1280/(1+'11'!$G$12)*'935'!$O47,0)</f>
        <v>0</v>
      </c>
      <c r="C1909" s="10"/>
    </row>
    <row r="1910" spans="1:3">
      <c r="A1910" s="21">
        <v>42</v>
      </c>
      <c r="B1910" s="6">
        <f>IF(ISNUMBER(SEARCH("D?001",$B65)),$G$1857*$B1281/(1+'11'!$G$12)*'935'!$O48,0)</f>
        <v>0</v>
      </c>
      <c r="C1910" s="10"/>
    </row>
    <row r="1911" spans="1:3">
      <c r="A1911" s="21">
        <v>43</v>
      </c>
      <c r="B1911" s="6">
        <f>IF(ISNUMBER(SEARCH("D?001",$B66)),$G$1857*$B1282/(1+'11'!$G$12)*'935'!$O49,0)</f>
        <v>0</v>
      </c>
      <c r="C1911" s="10"/>
    </row>
    <row r="1912" spans="1:3">
      <c r="A1912" s="21">
        <v>44</v>
      </c>
      <c r="B1912" s="6">
        <f>IF(ISNUMBER(SEARCH("D?001",$B67)),$G$1857*$B1283/(1+'11'!$G$12)*'935'!$O50,0)</f>
        <v>0</v>
      </c>
      <c r="C1912" s="10"/>
    </row>
    <row r="1913" spans="1:3">
      <c r="A1913" s="21">
        <v>45</v>
      </c>
      <c r="B1913" s="6">
        <f>IF(ISNUMBER(SEARCH("D?001",$B68)),$G$1857*$B1284/(1+'11'!$G$12)*'935'!$O51,0)</f>
        <v>0</v>
      </c>
      <c r="C1913" s="10"/>
    </row>
    <row r="1914" spans="1:3">
      <c r="A1914" s="21">
        <v>46</v>
      </c>
      <c r="B1914" s="6">
        <f>IF(ISNUMBER(SEARCH("D?001",$B69)),$G$1857*$B1285/(1+'11'!$G$12)*'935'!$O52,0)</f>
        <v>0</v>
      </c>
      <c r="C1914" s="10"/>
    </row>
    <row r="1915" spans="1:3">
      <c r="A1915" s="21">
        <v>47</v>
      </c>
      <c r="B1915" s="6">
        <f>IF(ISNUMBER(SEARCH("D?001",$B70)),$G$1857*$B1286/(1+'11'!$G$12)*'935'!$O53,0)</f>
        <v>0</v>
      </c>
      <c r="C1915" s="10"/>
    </row>
    <row r="1916" spans="1:3">
      <c r="A1916" s="21">
        <v>48</v>
      </c>
      <c r="B1916" s="6">
        <f>IF(ISNUMBER(SEARCH("D?001",$B71)),$G$1857*$B1287/(1+'11'!$G$12)*'935'!$O54,0)</f>
        <v>0</v>
      </c>
      <c r="C1916" s="10"/>
    </row>
    <row r="1917" spans="1:3">
      <c r="A1917" s="21">
        <v>49</v>
      </c>
      <c r="B1917" s="6">
        <f>IF(ISNUMBER(SEARCH("D?001",$B72)),$G$1857*$B1288/(1+'11'!$G$12)*'935'!$O55,0)</f>
        <v>0</v>
      </c>
      <c r="C1917" s="10"/>
    </row>
    <row r="1918" spans="1:3">
      <c r="A1918" s="21">
        <v>50</v>
      </c>
      <c r="B1918" s="6">
        <f>IF(ISNUMBER(SEARCH("D?001",$B73)),$G$1857*$B1289/(1+'11'!$G$12)*'935'!$O56,0)</f>
        <v>0</v>
      </c>
      <c r="C1918" s="10"/>
    </row>
    <row r="1919" spans="1:3">
      <c r="A1919" s="21">
        <v>51</v>
      </c>
      <c r="B1919" s="6">
        <f>IF(ISNUMBER(SEARCH("D?001",$B74)),$G$1857*$B1290/(1+'11'!$G$12)*'935'!$O57,0)</f>
        <v>0</v>
      </c>
      <c r="C1919" s="10"/>
    </row>
    <row r="1920" spans="1:3">
      <c r="A1920" s="21">
        <v>52</v>
      </c>
      <c r="B1920" s="6">
        <f>IF(ISNUMBER(SEARCH("D?001",$B75)),$G$1857*$B1291/(1+'11'!$G$12)*'935'!$O58,0)</f>
        <v>0</v>
      </c>
      <c r="C1920" s="10"/>
    </row>
    <row r="1921" spans="1:3">
      <c r="A1921" s="21">
        <v>53</v>
      </c>
      <c r="B1921" s="6">
        <f>IF(ISNUMBER(SEARCH("D?001",$B76)),$G$1857*$B1292/(1+'11'!$G$12)*'935'!$O59,0)</f>
        <v>0</v>
      </c>
      <c r="C1921" s="10"/>
    </row>
    <row r="1922" spans="1:3">
      <c r="A1922" s="21">
        <v>54</v>
      </c>
      <c r="B1922" s="6">
        <f>IF(ISNUMBER(SEARCH("D?001",$B77)),$G$1857*$B1293/(1+'11'!$G$12)*'935'!$O60,0)</f>
        <v>0</v>
      </c>
      <c r="C1922" s="10"/>
    </row>
    <row r="1923" spans="1:3">
      <c r="A1923" s="21">
        <v>55</v>
      </c>
      <c r="B1923" s="6">
        <f>IF(ISNUMBER(SEARCH("D?001",$B78)),$G$1857*$B1294/(1+'11'!$G$12)*'935'!$O61,0)</f>
        <v>0</v>
      </c>
      <c r="C1923" s="10"/>
    </row>
    <row r="1924" spans="1:3">
      <c r="A1924" s="21">
        <v>56</v>
      </c>
      <c r="B1924" s="6">
        <f>IF(ISNUMBER(SEARCH("D?001",$B79)),$G$1857*$B1295/(1+'11'!$G$12)*'935'!$O62,0)</f>
        <v>0</v>
      </c>
      <c r="C1924" s="10"/>
    </row>
    <row r="1925" spans="1:3">
      <c r="A1925" s="21">
        <v>57</v>
      </c>
      <c r="B1925" s="6">
        <f>IF(ISNUMBER(SEARCH("D?001",$B80)),$G$1857*$B1296/(1+'11'!$G$12)*'935'!$O63,0)</f>
        <v>0</v>
      </c>
      <c r="C1925" s="10"/>
    </row>
    <row r="1926" spans="1:3">
      <c r="A1926" s="21">
        <v>58</v>
      </c>
      <c r="B1926" s="6">
        <f>IF(ISNUMBER(SEARCH("D?001",$B81)),$G$1857*$B1297/(1+'11'!$G$12)*'935'!$O64,0)</f>
        <v>0</v>
      </c>
      <c r="C1926" s="10"/>
    </row>
    <row r="1927" spans="1:3">
      <c r="A1927" s="21">
        <v>59</v>
      </c>
      <c r="B1927" s="6">
        <f>IF(ISNUMBER(SEARCH("D?001",$B82)),$G$1857*$B1298/(1+'11'!$G$12)*'935'!$O65,0)</f>
        <v>0</v>
      </c>
      <c r="C1927" s="10"/>
    </row>
    <row r="1928" spans="1:3">
      <c r="A1928" s="21">
        <v>60</v>
      </c>
      <c r="B1928" s="6">
        <f>IF(ISNUMBER(SEARCH("D?001",$B83)),$G$1857*$B1299/(1+'11'!$G$12)*'935'!$O66,0)</f>
        <v>0</v>
      </c>
      <c r="C1928" s="10"/>
    </row>
    <row r="1929" spans="1:3">
      <c r="A1929" s="21">
        <v>61</v>
      </c>
      <c r="B1929" s="6">
        <f>IF(ISNUMBER(SEARCH("D?001",$B84)),$G$1857*$B1300/(1+'11'!$G$12)*'935'!$O67,0)</f>
        <v>0</v>
      </c>
      <c r="C1929" s="10"/>
    </row>
    <row r="1930" spans="1:3">
      <c r="A1930" s="21">
        <v>62</v>
      </c>
      <c r="B1930" s="6">
        <f>IF(ISNUMBER(SEARCH("D?001",$B85)),$G$1857*$B1301/(1+'11'!$G$12)*'935'!$O68,0)</f>
        <v>0</v>
      </c>
      <c r="C1930" s="10"/>
    </row>
    <row r="1931" spans="1:3">
      <c r="A1931" s="21">
        <v>63</v>
      </c>
      <c r="B1931" s="6">
        <f>IF(ISNUMBER(SEARCH("D?001",$B86)),$G$1857*$B1302/(1+'11'!$G$12)*'935'!$O69,0)</f>
        <v>0</v>
      </c>
      <c r="C1931" s="10"/>
    </row>
    <row r="1932" spans="1:3">
      <c r="A1932" s="21">
        <v>64</v>
      </c>
      <c r="B1932" s="6">
        <f>IF(ISNUMBER(SEARCH("D?001",$B87)),$G$1857*$B1303/(1+'11'!$G$12)*'935'!$O70,0)</f>
        <v>0</v>
      </c>
      <c r="C1932" s="10"/>
    </row>
    <row r="1933" spans="1:3">
      <c r="A1933" s="21">
        <v>65</v>
      </c>
      <c r="B1933" s="6">
        <f>IF(ISNUMBER(SEARCH("D?001",$B88)),$G$1857*$B1304/(1+'11'!$G$12)*'935'!$O71,0)</f>
        <v>0</v>
      </c>
      <c r="C1933" s="10"/>
    </row>
    <row r="1934" spans="1:3">
      <c r="A1934" s="21">
        <v>66</v>
      </c>
      <c r="B1934" s="6">
        <f>IF(ISNUMBER(SEARCH("D?001",$B89)),$G$1857*$B1305/(1+'11'!$G$12)*'935'!$O72,0)</f>
        <v>0</v>
      </c>
      <c r="C1934" s="10"/>
    </row>
    <row r="1935" spans="1:3">
      <c r="A1935" s="21">
        <v>67</v>
      </c>
      <c r="B1935" s="6">
        <f>IF(ISNUMBER(SEARCH("D?001",$B90)),$G$1857*$B1306/(1+'11'!$G$12)*'935'!$O73,0)</f>
        <v>0</v>
      </c>
      <c r="C1935" s="10"/>
    </row>
    <row r="1936" spans="1:3">
      <c r="A1936" s="21">
        <v>68</v>
      </c>
      <c r="B1936" s="6">
        <f>IF(ISNUMBER(SEARCH("D?001",$B91)),$G$1857*$B1307/(1+'11'!$G$12)*'935'!$O74,0)</f>
        <v>0</v>
      </c>
      <c r="C1936" s="10"/>
    </row>
    <row r="1937" spans="1:3">
      <c r="A1937" s="21">
        <v>69</v>
      </c>
      <c r="B1937" s="6">
        <f>IF(ISNUMBER(SEARCH("D?001",$B92)),$G$1857*$B1308/(1+'11'!$G$12)*'935'!$O75,0)</f>
        <v>0</v>
      </c>
      <c r="C1937" s="10"/>
    </row>
    <row r="1938" spans="1:3">
      <c r="A1938" s="21">
        <v>70</v>
      </c>
      <c r="B1938" s="6">
        <f>IF(ISNUMBER(SEARCH("D?001",$B93)),$G$1857*$B1309/(1+'11'!$G$12)*'935'!$O76,0)</f>
        <v>0</v>
      </c>
      <c r="C1938" s="10"/>
    </row>
    <row r="1939" spans="1:3">
      <c r="A1939" s="21">
        <v>71</v>
      </c>
      <c r="B1939" s="6">
        <f>IF(ISNUMBER(SEARCH("D?001",$B94)),$G$1857*$B1310/(1+'11'!$G$12)*'935'!$O77,0)</f>
        <v>0</v>
      </c>
      <c r="C1939" s="10"/>
    </row>
    <row r="1940" spans="1:3">
      <c r="A1940" s="21">
        <v>72</v>
      </c>
      <c r="B1940" s="6">
        <f>IF(ISNUMBER(SEARCH("D?001",$B95)),$G$1857*$B1311/(1+'11'!$G$12)*'935'!$O78,0)</f>
        <v>0</v>
      </c>
      <c r="C1940" s="10"/>
    </row>
    <row r="1941" spans="1:3">
      <c r="A1941" s="21">
        <v>73</v>
      </c>
      <c r="B1941" s="6">
        <f>IF(ISNUMBER(SEARCH("D?001",$B96)),$G$1857*$B1312/(1+'11'!$G$12)*'935'!$O79,0)</f>
        <v>0</v>
      </c>
      <c r="C1941" s="10"/>
    </row>
    <row r="1942" spans="1:3">
      <c r="A1942" s="21">
        <v>74</v>
      </c>
      <c r="B1942" s="6">
        <f>IF(ISNUMBER(SEARCH("D?001",$B97)),$G$1857*$B1313/(1+'11'!$G$12)*'935'!$O80,0)</f>
        <v>0</v>
      </c>
      <c r="C1942" s="10"/>
    </row>
    <row r="1943" spans="1:3">
      <c r="A1943" s="21">
        <v>75</v>
      </c>
      <c r="B1943" s="6">
        <f>IF(ISNUMBER(SEARCH("D?001",$B98)),$G$1857*$B1314/(1+'11'!$G$12)*'935'!$O81,0)</f>
        <v>0</v>
      </c>
      <c r="C1943" s="10"/>
    </row>
    <row r="1944" spans="1:3">
      <c r="A1944" s="21">
        <v>76</v>
      </c>
      <c r="B1944" s="6">
        <f>IF(ISNUMBER(SEARCH("D?001",$B99)),$G$1857*$B1315/(1+'11'!$G$12)*'935'!$O82,0)</f>
        <v>0</v>
      </c>
      <c r="C1944" s="10"/>
    </row>
    <row r="1945" spans="1:3">
      <c r="A1945" s="21">
        <v>77</v>
      </c>
      <c r="B1945" s="6">
        <f>IF(ISNUMBER(SEARCH("D?001",$B100)),$G$1857*$B1316/(1+'11'!$G$12)*'935'!$O83,0)</f>
        <v>0</v>
      </c>
      <c r="C1945" s="10"/>
    </row>
    <row r="1946" spans="1:3">
      <c r="A1946" s="21">
        <v>78</v>
      </c>
      <c r="B1946" s="6">
        <f>IF(ISNUMBER(SEARCH("D?001",$B101)),$G$1857*$B1317/(1+'11'!$G$12)*'935'!$O84,0)</f>
        <v>0</v>
      </c>
      <c r="C1946" s="10"/>
    </row>
    <row r="1947" spans="1:3">
      <c r="A1947" s="21">
        <v>79</v>
      </c>
      <c r="B1947" s="6">
        <f>IF(ISNUMBER(SEARCH("D?001",$B102)),$G$1857*$B1318/(1+'11'!$G$12)*'935'!$O85,0)</f>
        <v>0</v>
      </c>
      <c r="C1947" s="10"/>
    </row>
    <row r="1948" spans="1:3">
      <c r="A1948" s="21">
        <v>80</v>
      </c>
      <c r="B1948" s="6">
        <f>IF(ISNUMBER(SEARCH("D?001",$B103)),$G$1857*$B1319/(1+'11'!$G$12)*'935'!$O86,0)</f>
        <v>0</v>
      </c>
      <c r="C1948" s="10"/>
    </row>
    <row r="1949" spans="1:3">
      <c r="A1949" s="21">
        <v>81</v>
      </c>
      <c r="B1949" s="6">
        <f>IF(ISNUMBER(SEARCH("D?001",$B104)),$G$1857*$B1320/(1+'11'!$G$12)*'935'!$O87,0)</f>
        <v>0</v>
      </c>
      <c r="C1949" s="10"/>
    </row>
    <row r="1950" spans="1:3">
      <c r="A1950" s="21">
        <v>82</v>
      </c>
      <c r="B1950" s="6">
        <f>IF(ISNUMBER(SEARCH("D?001",$B105)),$G$1857*$B1321/(1+'11'!$G$12)*'935'!$O88,0)</f>
        <v>0</v>
      </c>
      <c r="C1950" s="10"/>
    </row>
    <row r="1951" spans="1:3">
      <c r="A1951" s="21">
        <v>83</v>
      </c>
      <c r="B1951" s="6">
        <f>IF(ISNUMBER(SEARCH("D?001",$B106)),$G$1857*$B1322/(1+'11'!$G$12)*'935'!$O89,0)</f>
        <v>0</v>
      </c>
      <c r="C1951" s="10"/>
    </row>
    <row r="1952" spans="1:3">
      <c r="A1952" s="21">
        <v>84</v>
      </c>
      <c r="B1952" s="6">
        <f>IF(ISNUMBER(SEARCH("D?001",$B107)),$G$1857*$B1323/(1+'11'!$G$12)*'935'!$O90,0)</f>
        <v>0</v>
      </c>
      <c r="C1952" s="10"/>
    </row>
    <row r="1953" spans="1:3">
      <c r="A1953" s="21">
        <v>85</v>
      </c>
      <c r="B1953" s="6">
        <f>IF(ISNUMBER(SEARCH("D?001",$B108)),$G$1857*$B1324/(1+'11'!$G$12)*'935'!$O91,0)</f>
        <v>0</v>
      </c>
      <c r="C1953" s="10"/>
    </row>
    <row r="1954" spans="1:3">
      <c r="A1954" s="21">
        <v>86</v>
      </c>
      <c r="B1954" s="6">
        <f>IF(ISNUMBER(SEARCH("D?001",$B109)),$G$1857*$B1325/(1+'11'!$G$12)*'935'!$O92,0)</f>
        <v>0</v>
      </c>
      <c r="C1954" s="10"/>
    </row>
    <row r="1955" spans="1:3">
      <c r="A1955" s="21">
        <v>87</v>
      </c>
      <c r="B1955" s="6">
        <f>IF(ISNUMBER(SEARCH("D?001",$B110)),$G$1857*$B1326/(1+'11'!$G$12)*'935'!$O93,0)</f>
        <v>0</v>
      </c>
      <c r="C1955" s="10"/>
    </row>
    <row r="1956" spans="1:3">
      <c r="A1956" s="21">
        <v>88</v>
      </c>
      <c r="B1956" s="6">
        <f>IF(ISNUMBER(SEARCH("D?001",$B111)),$G$1857*$B1327/(1+'11'!$G$12)*'935'!$O94,0)</f>
        <v>0</v>
      </c>
      <c r="C1956" s="10"/>
    </row>
    <row r="1957" spans="1:3">
      <c r="A1957" s="21">
        <v>89</v>
      </c>
      <c r="B1957" s="6">
        <f>IF(ISNUMBER(SEARCH("D?001",$B112)),$G$1857*$B1328/(1+'11'!$G$12)*'935'!$O95,0)</f>
        <v>0</v>
      </c>
      <c r="C1957" s="10"/>
    </row>
    <row r="1958" spans="1:3">
      <c r="A1958" s="21">
        <v>90</v>
      </c>
      <c r="B1958" s="6">
        <f>IF(ISNUMBER(SEARCH("D?001",$B113)),$G$1857*$B1329/(1+'11'!$G$12)*'935'!$O96,0)</f>
        <v>0</v>
      </c>
      <c r="C1958" s="10"/>
    </row>
    <row r="1959" spans="1:3">
      <c r="A1959" s="21">
        <v>91</v>
      </c>
      <c r="B1959" s="6">
        <f>IF(ISNUMBER(SEARCH("D?001",$B114)),$G$1857*$B1330/(1+'11'!$G$12)*'935'!$O97,0)</f>
        <v>0</v>
      </c>
      <c r="C1959" s="10"/>
    </row>
    <row r="1960" spans="1:3">
      <c r="A1960" s="21">
        <v>92</v>
      </c>
      <c r="B1960" s="6">
        <f>IF(ISNUMBER(SEARCH("D?001",$B115)),$G$1857*$B1331/(1+'11'!$G$12)*'935'!$O98,0)</f>
        <v>0</v>
      </c>
      <c r="C1960" s="10"/>
    </row>
    <row r="1961" spans="1:3">
      <c r="A1961" s="21">
        <v>93</v>
      </c>
      <c r="B1961" s="6">
        <f>IF(ISNUMBER(SEARCH("D?001",$B116)),$G$1857*$B1332/(1+'11'!$G$12)*'935'!$O99,0)</f>
        <v>0</v>
      </c>
      <c r="C1961" s="10"/>
    </row>
    <row r="1962" spans="1:3">
      <c r="A1962" s="21">
        <v>94</v>
      </c>
      <c r="B1962" s="6">
        <f>IF(ISNUMBER(SEARCH("D?001",$B117)),$G$1857*$B1333/(1+'11'!$G$12)*'935'!$O100,0)</f>
        <v>0</v>
      </c>
      <c r="C1962" s="10"/>
    </row>
    <row r="1963" spans="1:3">
      <c r="A1963" s="21">
        <v>95</v>
      </c>
      <c r="B1963" s="6">
        <f>IF(ISNUMBER(SEARCH("D?001",$B118)),$G$1857*$B1334/(1+'11'!$G$12)*'935'!$O101,0)</f>
        <v>0</v>
      </c>
      <c r="C1963" s="10"/>
    </row>
    <row r="1964" spans="1:3">
      <c r="A1964" s="21">
        <v>96</v>
      </c>
      <c r="B1964" s="6">
        <f>IF(ISNUMBER(SEARCH("D?001",$B119)),$G$1857*$B1335/(1+'11'!$G$12)*'935'!$O102,0)</f>
        <v>0</v>
      </c>
      <c r="C1964" s="10"/>
    </row>
    <row r="1965" spans="1:3">
      <c r="A1965" s="21">
        <v>97</v>
      </c>
      <c r="B1965" s="6">
        <f>IF(ISNUMBER(SEARCH("D?001",$B120)),$G$1857*$B1336/(1+'11'!$G$12)*'935'!$O103,0)</f>
        <v>0</v>
      </c>
      <c r="C1965" s="10"/>
    </row>
    <row r="1966" spans="1:3">
      <c r="A1966" s="21">
        <v>98</v>
      </c>
      <c r="B1966" s="6">
        <f>IF(ISNUMBER(SEARCH("D?001",$B121)),$G$1857*$B1337/(1+'11'!$G$12)*'935'!$O104,0)</f>
        <v>0</v>
      </c>
      <c r="C1966" s="10"/>
    </row>
    <row r="1967" spans="1:3">
      <c r="A1967" s="21">
        <v>99</v>
      </c>
      <c r="B1967" s="6">
        <f>IF(ISNUMBER(SEARCH("D?001",$B122)),$G$1857*$B1338/(1+'11'!$G$12)*'935'!$O105,0)</f>
        <v>0</v>
      </c>
      <c r="C1967" s="10"/>
    </row>
    <row r="1968" spans="1:3">
      <c r="A1968" s="21">
        <v>100</v>
      </c>
      <c r="B1968" s="6">
        <f>IF(ISNUMBER(SEARCH("D?001",$B123)),$G$1857*$B1339/(1+'11'!$G$12)*'935'!$O106,0)</f>
        <v>0</v>
      </c>
      <c r="C1968" s="10"/>
    </row>
    <row r="1969" spans="1:3">
      <c r="A1969" s="21">
        <v>101</v>
      </c>
      <c r="B1969" s="6">
        <f>IF(ISNUMBER(SEARCH("D?001",$B124)),$G$1857*$B1340/(1+'11'!$G$12)*'935'!$O107,0)</f>
        <v>0</v>
      </c>
      <c r="C1969" s="10"/>
    </row>
    <row r="1970" spans="1:3">
      <c r="A1970" s="21">
        <v>102</v>
      </c>
      <c r="B1970" s="6">
        <f>IF(ISNUMBER(SEARCH("D?001",$B125)),$G$1857*$B1341/(1+'11'!$G$12)*'935'!$O108,0)</f>
        <v>0</v>
      </c>
      <c r="C1970" s="10"/>
    </row>
    <row r="1971" spans="1:3">
      <c r="A1971" s="21">
        <v>103</v>
      </c>
      <c r="B1971" s="6">
        <f>IF(ISNUMBER(SEARCH("D?001",$B126)),$G$1857*$B1342/(1+'11'!$G$12)*'935'!$O109,0)</f>
        <v>0</v>
      </c>
      <c r="C1971" s="10"/>
    </row>
    <row r="1972" spans="1:3">
      <c r="A1972" s="21">
        <v>104</v>
      </c>
      <c r="B1972" s="6">
        <f>IF(ISNUMBER(SEARCH("D?001",$B127)),$G$1857*$B1343/(1+'11'!$G$12)*'935'!$O110,0)</f>
        <v>0</v>
      </c>
      <c r="C1972" s="10"/>
    </row>
    <row r="1973" spans="1:3">
      <c r="A1973" s="21">
        <v>105</v>
      </c>
      <c r="B1973" s="6">
        <f>IF(ISNUMBER(SEARCH("D?001",$B128)),$G$1857*$B1344/(1+'11'!$G$12)*'935'!$O111,0)</f>
        <v>0</v>
      </c>
      <c r="C1973" s="10"/>
    </row>
    <row r="1974" spans="1:3">
      <c r="A1974" s="21">
        <v>106</v>
      </c>
      <c r="B1974" s="6">
        <f>IF(ISNUMBER(SEARCH("D?001",$B129)),$G$1857*$B1345/(1+'11'!$G$12)*'935'!$O112,0)</f>
        <v>0</v>
      </c>
      <c r="C1974" s="10"/>
    </row>
    <row r="1975" spans="1:3">
      <c r="A1975" s="21">
        <v>107</v>
      </c>
      <c r="B1975" s="6">
        <f>IF(ISNUMBER(SEARCH("D?001",$B130)),$G$1857*$B1346/(1+'11'!$G$12)*'935'!$O113,0)</f>
        <v>0</v>
      </c>
      <c r="C1975" s="10"/>
    </row>
    <row r="1976" spans="1:3">
      <c r="A1976" s="21">
        <v>108</v>
      </c>
      <c r="B1976" s="6">
        <f>IF(ISNUMBER(SEARCH("D?001",$B131)),$G$1857*$B1347/(1+'11'!$G$12)*'935'!$O114,0)</f>
        <v>0</v>
      </c>
      <c r="C1976" s="10"/>
    </row>
    <row r="1977" spans="1:3">
      <c r="A1977" s="21">
        <v>109</v>
      </c>
      <c r="B1977" s="6">
        <f>IF(ISNUMBER(SEARCH("D?001",$B132)),$G$1857*$B1348/(1+'11'!$G$12)*'935'!$O115,0)</f>
        <v>0</v>
      </c>
      <c r="C1977" s="10"/>
    </row>
    <row r="1978" spans="1:3">
      <c r="A1978" s="21">
        <v>110</v>
      </c>
      <c r="B1978" s="6">
        <f>IF(ISNUMBER(SEARCH("D?001",$B133)),$G$1857*$B1349/(1+'11'!$G$12)*'935'!$O116,0)</f>
        <v>0</v>
      </c>
      <c r="C1978" s="10"/>
    </row>
    <row r="1979" spans="1:3">
      <c r="A1979" s="21">
        <v>111</v>
      </c>
      <c r="B1979" s="6">
        <f>IF(ISNUMBER(SEARCH("D?001",$B134)),$G$1857*$B1350/(1+'11'!$G$12)*'935'!$O117,0)</f>
        <v>0</v>
      </c>
      <c r="C1979" s="10"/>
    </row>
    <row r="1980" spans="1:3">
      <c r="A1980" s="21">
        <v>112</v>
      </c>
      <c r="B1980" s="6">
        <f>IF(ISNUMBER(SEARCH("D?001",$B135)),$G$1857*$B1351/(1+'11'!$G$12)*'935'!$O118,0)</f>
        <v>0</v>
      </c>
      <c r="C1980" s="10"/>
    </row>
    <row r="1981" spans="1:3">
      <c r="A1981" s="21">
        <v>113</v>
      </c>
      <c r="B1981" s="6">
        <f>IF(ISNUMBER(SEARCH("D?001",$B136)),$G$1857*$B1352/(1+'11'!$G$12)*'935'!$O119,0)</f>
        <v>0</v>
      </c>
      <c r="C1981" s="10"/>
    </row>
    <row r="1982" spans="1:3">
      <c r="A1982" s="21">
        <v>114</v>
      </c>
      <c r="B1982" s="6">
        <f>IF(ISNUMBER(SEARCH("D?001",$B137)),$G$1857*$B1353/(1+'11'!$G$12)*'935'!$O120,0)</f>
        <v>0</v>
      </c>
      <c r="C1982" s="10"/>
    </row>
    <row r="1983" spans="1:3">
      <c r="A1983" s="21">
        <v>115</v>
      </c>
      <c r="B1983" s="6">
        <f>IF(ISNUMBER(SEARCH("D?001",$B138)),$G$1857*$B1354/(1+'11'!$G$12)*'935'!$O121,0)</f>
        <v>0</v>
      </c>
      <c r="C1983" s="10"/>
    </row>
    <row r="1984" spans="1:3">
      <c r="A1984" s="21">
        <v>116</v>
      </c>
      <c r="B1984" s="6">
        <f>IF(ISNUMBER(SEARCH("D?001",$B139)),$G$1857*$B1355/(1+'11'!$G$12)*'935'!$O122,0)</f>
        <v>0</v>
      </c>
      <c r="C1984" s="10"/>
    </row>
    <row r="1985" spans="1:3">
      <c r="A1985" s="21">
        <v>117</v>
      </c>
      <c r="B1985" s="6">
        <f>IF(ISNUMBER(SEARCH("D?001",$B140)),$G$1857*$B1356/(1+'11'!$G$12)*'935'!$O123,0)</f>
        <v>0</v>
      </c>
      <c r="C1985" s="10"/>
    </row>
    <row r="1986" spans="1:3">
      <c r="A1986" s="21">
        <v>118</v>
      </c>
      <c r="B1986" s="6">
        <f>IF(ISNUMBER(SEARCH("D?001",$B141)),$G$1857*$B1357/(1+'11'!$G$12)*'935'!$O124,0)</f>
        <v>0</v>
      </c>
      <c r="C1986" s="10"/>
    </row>
    <row r="1987" spans="1:3">
      <c r="A1987" s="21">
        <v>119</v>
      </c>
      <c r="B1987" s="6">
        <f>IF(ISNUMBER(SEARCH("D?001",$B142)),$G$1857*$B1358/(1+'11'!$G$12)*'935'!$O125,0)</f>
        <v>0</v>
      </c>
      <c r="C1987" s="10"/>
    </row>
    <row r="1988" spans="1:3">
      <c r="A1988" s="21">
        <v>120</v>
      </c>
      <c r="B1988" s="6">
        <f>IF(ISNUMBER(SEARCH("D?001",$B143)),$G$1857*$B1359/(1+'11'!$G$12)*'935'!$O126,0)</f>
        <v>0</v>
      </c>
      <c r="C1988" s="10"/>
    </row>
    <row r="1989" spans="1:3">
      <c r="A1989" s="21">
        <v>121</v>
      </c>
      <c r="B1989" s="6">
        <f>IF(ISNUMBER(SEARCH("D?001",$B144)),$G$1857*$B1360/(1+'11'!$G$12)*'935'!$O127,0)</f>
        <v>0</v>
      </c>
      <c r="C1989" s="10"/>
    </row>
    <row r="1990" spans="1:3">
      <c r="A1990" s="21">
        <v>122</v>
      </c>
      <c r="B1990" s="6">
        <f>IF(ISNUMBER(SEARCH("D?001",$B145)),$G$1857*$B1361/(1+'11'!$G$12)*'935'!$O128,0)</f>
        <v>0</v>
      </c>
      <c r="C1990" s="10"/>
    </row>
    <row r="1991" spans="1:3">
      <c r="A1991" s="21">
        <v>123</v>
      </c>
      <c r="B1991" s="6">
        <f>IF(ISNUMBER(SEARCH("D?001",$B146)),$G$1857*$B1362/(1+'11'!$G$12)*'935'!$O129,0)</f>
        <v>0</v>
      </c>
      <c r="C1991" s="10"/>
    </row>
    <row r="1992" spans="1:3">
      <c r="A1992" s="21">
        <v>124</v>
      </c>
      <c r="B1992" s="6">
        <f>IF(ISNUMBER(SEARCH("D?001",$B147)),$G$1857*$B1363/(1+'11'!$G$12)*'935'!$O130,0)</f>
        <v>0</v>
      </c>
      <c r="C1992" s="10"/>
    </row>
    <row r="1993" spans="1:3">
      <c r="A1993" s="21">
        <v>125</v>
      </c>
      <c r="B1993" s="6">
        <f>IF(ISNUMBER(SEARCH("D?001",$B148)),$G$1857*$B1364/(1+'11'!$G$12)*'935'!$O131,0)</f>
        <v>0</v>
      </c>
      <c r="C1993" s="10"/>
    </row>
    <row r="1994" spans="1:3">
      <c r="A1994" s="21">
        <v>126</v>
      </c>
      <c r="B1994" s="6">
        <f>IF(ISNUMBER(SEARCH("D?001",$B149)),$G$1857*$B1365/(1+'11'!$G$12)*'935'!$O132,0)</f>
        <v>0</v>
      </c>
      <c r="C1994" s="10"/>
    </row>
    <row r="1995" spans="1:3">
      <c r="A1995" s="21">
        <v>127</v>
      </c>
      <c r="B1995" s="6">
        <f>IF(ISNUMBER(SEARCH("D?001",$B150)),$G$1857*$B1366/(1+'11'!$G$12)*'935'!$O133,0)</f>
        <v>0</v>
      </c>
      <c r="C1995" s="10"/>
    </row>
    <row r="1996" spans="1:3">
      <c r="A1996" s="21">
        <v>128</v>
      </c>
      <c r="B1996" s="6">
        <f>IF(ISNUMBER(SEARCH("D?001",$B151)),$G$1857*$B1367/(1+'11'!$G$12)*'935'!$O134,0)</f>
        <v>0</v>
      </c>
      <c r="C1996" s="10"/>
    </row>
    <row r="1997" spans="1:3">
      <c r="A1997" s="21">
        <v>129</v>
      </c>
      <c r="B1997" s="6">
        <f>IF(ISNUMBER(SEARCH("D?001",$B152)),$G$1857*$B1368/(1+'11'!$G$12)*'935'!$O135,0)</f>
        <v>0</v>
      </c>
      <c r="C1997" s="10"/>
    </row>
    <row r="1998" spans="1:3">
      <c r="A1998" s="21">
        <v>130</v>
      </c>
      <c r="B1998" s="6">
        <f>IF(ISNUMBER(SEARCH("D?001",$B153)),$G$1857*$B1369/(1+'11'!$G$12)*'935'!$O136,0)</f>
        <v>0</v>
      </c>
      <c r="C1998" s="10"/>
    </row>
    <row r="1999" spans="1:3">
      <c r="A1999" s="21">
        <v>131</v>
      </c>
      <c r="B1999" s="6">
        <f>IF(ISNUMBER(SEARCH("D?001",$B154)),$G$1857*$B1370/(1+'11'!$G$12)*'935'!$O137,0)</f>
        <v>0</v>
      </c>
      <c r="C1999" s="10"/>
    </row>
    <row r="2000" spans="1:3">
      <c r="A2000" s="21">
        <v>132</v>
      </c>
      <c r="B2000" s="6">
        <f>IF(ISNUMBER(SEARCH("D?001",$B155)),$G$1857*$B1371/(1+'11'!$G$12)*'935'!$O138,0)</f>
        <v>0</v>
      </c>
      <c r="C2000" s="10"/>
    </row>
    <row r="2001" spans="1:3">
      <c r="A2001" s="21">
        <v>133</v>
      </c>
      <c r="B2001" s="6">
        <f>IF(ISNUMBER(SEARCH("D?001",$B156)),$G$1857*$B1372/(1+'11'!$G$12)*'935'!$O139,0)</f>
        <v>0</v>
      </c>
      <c r="C2001" s="10"/>
    </row>
    <row r="2002" spans="1:3">
      <c r="A2002" s="21">
        <v>134</v>
      </c>
      <c r="B2002" s="6">
        <f>IF(ISNUMBER(SEARCH("D?001",$B157)),$G$1857*$B1373/(1+'11'!$G$12)*'935'!$O140,0)</f>
        <v>0</v>
      </c>
      <c r="C2002" s="10"/>
    </row>
    <row r="2003" spans="1:3">
      <c r="A2003" s="21">
        <v>135</v>
      </c>
      <c r="B2003" s="6">
        <f>IF(ISNUMBER(SEARCH("D?001",$B158)),$G$1857*$B1374/(1+'11'!$G$12)*'935'!$O141,0)</f>
        <v>0</v>
      </c>
      <c r="C2003" s="10"/>
    </row>
    <row r="2004" spans="1:3">
      <c r="A2004" s="21">
        <v>136</v>
      </c>
      <c r="B2004" s="6">
        <f>IF(ISNUMBER(SEARCH("D?001",$B159)),$G$1857*$B1375/(1+'11'!$G$12)*'935'!$O142,0)</f>
        <v>0</v>
      </c>
      <c r="C2004" s="10"/>
    </row>
    <row r="2005" spans="1:3">
      <c r="A2005" s="21">
        <v>137</v>
      </c>
      <c r="B2005" s="6">
        <f>IF(ISNUMBER(SEARCH("D?001",$B160)),$G$1857*$B1376/(1+'11'!$G$12)*'935'!$O143,0)</f>
        <v>0</v>
      </c>
      <c r="C2005" s="10"/>
    </row>
    <row r="2006" spans="1:3">
      <c r="A2006" s="21">
        <v>138</v>
      </c>
      <c r="B2006" s="6">
        <f>IF(ISNUMBER(SEARCH("D?001",$B161)),$G$1857*$B1377/(1+'11'!$G$12)*'935'!$O144,0)</f>
        <v>0</v>
      </c>
      <c r="C2006" s="10"/>
    </row>
    <row r="2007" spans="1:3">
      <c r="A2007" s="21">
        <v>139</v>
      </c>
      <c r="B2007" s="6">
        <f>IF(ISNUMBER(SEARCH("D?001",$B162)),$G$1857*$B1378/(1+'11'!$G$12)*'935'!$O145,0)</f>
        <v>0</v>
      </c>
      <c r="C2007" s="10"/>
    </row>
    <row r="2008" spans="1:3">
      <c r="A2008" s="21">
        <v>140</v>
      </c>
      <c r="B2008" s="6">
        <f>IF(ISNUMBER(SEARCH("D?001",$B163)),$G$1857*$B1379/(1+'11'!$G$12)*'935'!$O146,0)</f>
        <v>0</v>
      </c>
      <c r="C2008" s="10"/>
    </row>
    <row r="2009" spans="1:3">
      <c r="A2009" s="21">
        <v>141</v>
      </c>
      <c r="B2009" s="6">
        <f>IF(ISNUMBER(SEARCH("D?001",$B164)),$G$1857*$B1380/(1+'11'!$G$12)*'935'!$O147,0)</f>
        <v>0</v>
      </c>
      <c r="C2009" s="10"/>
    </row>
    <row r="2010" spans="1:3">
      <c r="A2010" s="21">
        <v>142</v>
      </c>
      <c r="B2010" s="6">
        <f>IF(ISNUMBER(SEARCH("D?001",$B165)),$G$1857*$B1381/(1+'11'!$G$12)*'935'!$O148,0)</f>
        <v>0</v>
      </c>
      <c r="C2010" s="10"/>
    </row>
    <row r="2011" spans="1:3">
      <c r="A2011" s="21">
        <v>143</v>
      </c>
      <c r="B2011" s="6">
        <f>IF(ISNUMBER(SEARCH("D?001",$B166)),$G$1857*$B1382/(1+'11'!$G$12)*'935'!$O149,0)</f>
        <v>0</v>
      </c>
      <c r="C2011" s="10"/>
    </row>
    <row r="2012" spans="1:3">
      <c r="A2012" s="21">
        <v>144</v>
      </c>
      <c r="B2012" s="6">
        <f>IF(ISNUMBER(SEARCH("D?001",$B167)),$G$1857*$B1383/(1+'11'!$G$12)*'935'!$O150,0)</f>
        <v>0</v>
      </c>
      <c r="C2012" s="10"/>
    </row>
    <row r="2013" spans="1:3">
      <c r="A2013" s="21">
        <v>145</v>
      </c>
      <c r="B2013" s="6">
        <f>IF(ISNUMBER(SEARCH("D?001",$B168)),$G$1857*$B1384/(1+'11'!$G$12)*'935'!$O151,0)</f>
        <v>0</v>
      </c>
      <c r="C2013" s="10"/>
    </row>
    <row r="2014" spans="1:3">
      <c r="A2014" s="21">
        <v>146</v>
      </c>
      <c r="B2014" s="6">
        <f>IF(ISNUMBER(SEARCH("D?001",$B169)),$G$1857*$B1385/(1+'11'!$G$12)*'935'!$O152,0)</f>
        <v>0</v>
      </c>
      <c r="C2014" s="10"/>
    </row>
    <row r="2015" spans="1:3">
      <c r="A2015" s="21">
        <v>147</v>
      </c>
      <c r="B2015" s="6">
        <f>IF(ISNUMBER(SEARCH("D?001",$B170)),$G$1857*$B1386/(1+'11'!$G$12)*'935'!$O153,0)</f>
        <v>0</v>
      </c>
      <c r="C2015" s="10"/>
    </row>
    <row r="2016" spans="1:3">
      <c r="A2016" s="21">
        <v>148</v>
      </c>
      <c r="B2016" s="6">
        <f>IF(ISNUMBER(SEARCH("D?001",$B171)),$G$1857*$B1387/(1+'11'!$G$12)*'935'!$O154,0)</f>
        <v>0</v>
      </c>
      <c r="C2016" s="10"/>
    </row>
    <row r="2017" spans="1:3">
      <c r="A2017" s="21">
        <v>149</v>
      </c>
      <c r="B2017" s="6">
        <f>IF(ISNUMBER(SEARCH("D?001",$B172)),$G$1857*$B1388/(1+'11'!$G$12)*'935'!$O155,0)</f>
        <v>0</v>
      </c>
      <c r="C2017" s="10"/>
    </row>
    <row r="2018" spans="1:3">
      <c r="A2018" s="21">
        <v>150</v>
      </c>
      <c r="B2018" s="6">
        <f>IF(ISNUMBER(SEARCH("D?001",$B173)),$G$1857*$B1389/(1+'11'!$G$12)*'935'!$O156,0)</f>
        <v>0</v>
      </c>
      <c r="C2018" s="10"/>
    </row>
    <row r="2019" spans="1:3">
      <c r="A2019" s="21">
        <v>151</v>
      </c>
      <c r="B2019" s="6">
        <f>IF(ISNUMBER(SEARCH("D?001",$B174)),$G$1857*$B1390/(1+'11'!$G$12)*'935'!$O157,0)</f>
        <v>0</v>
      </c>
      <c r="C2019" s="10"/>
    </row>
    <row r="2020" spans="1:3">
      <c r="A2020" s="21">
        <v>152</v>
      </c>
      <c r="B2020" s="6">
        <f>IF(ISNUMBER(SEARCH("D?001",$B175)),$G$1857*$B1391/(1+'11'!$G$12)*'935'!$O158,0)</f>
        <v>0</v>
      </c>
      <c r="C2020" s="10"/>
    </row>
    <row r="2021" spans="1:3">
      <c r="A2021" s="21">
        <v>153</v>
      </c>
      <c r="B2021" s="6">
        <f>IF(ISNUMBER(SEARCH("D?001",$B176)),$G$1857*$B1392/(1+'11'!$G$12)*'935'!$O159,0)</f>
        <v>0</v>
      </c>
      <c r="C2021" s="10"/>
    </row>
    <row r="2022" spans="1:3">
      <c r="A2022" s="21">
        <v>154</v>
      </c>
      <c r="B2022" s="6">
        <f>IF(ISNUMBER(SEARCH("D?001",$B177)),$G$1857*$B1393/(1+'11'!$G$12)*'935'!$O160,0)</f>
        <v>0</v>
      </c>
      <c r="C2022" s="10"/>
    </row>
    <row r="2023" spans="1:3">
      <c r="A2023" s="21">
        <v>155</v>
      </c>
      <c r="B2023" s="6">
        <f>IF(ISNUMBER(SEARCH("D?001",$B178)),$G$1857*$B1394/(1+'11'!$G$12)*'935'!$O161,0)</f>
        <v>0</v>
      </c>
      <c r="C2023" s="10"/>
    </row>
    <row r="2024" spans="1:3">
      <c r="A2024" s="21">
        <v>156</v>
      </c>
      <c r="B2024" s="6">
        <f>IF(ISNUMBER(SEARCH("D?001",$B179)),$G$1857*$B1395/(1+'11'!$G$12)*'935'!$O162,0)</f>
        <v>0</v>
      </c>
      <c r="C2024" s="10"/>
    </row>
    <row r="2025" spans="1:3">
      <c r="A2025" s="21">
        <v>157</v>
      </c>
      <c r="B2025" s="6">
        <f>IF(ISNUMBER(SEARCH("D?001",$B180)),$G$1857*$B1396/(1+'11'!$G$12)*'935'!$O163,0)</f>
        <v>0</v>
      </c>
      <c r="C2025" s="10"/>
    </row>
    <row r="2026" spans="1:3">
      <c r="A2026" s="21">
        <v>158</v>
      </c>
      <c r="B2026" s="6">
        <f>IF(ISNUMBER(SEARCH("D?001",$B181)),$G$1857*$B1397/(1+'11'!$G$12)*'935'!$O164,0)</f>
        <v>0</v>
      </c>
      <c r="C2026" s="10"/>
    </row>
    <row r="2027" spans="1:3">
      <c r="A2027" s="21">
        <v>159</v>
      </c>
      <c r="B2027" s="6">
        <f>IF(ISNUMBER(SEARCH("D?001",$B182)),$G$1857*$B1398/(1+'11'!$G$12)*'935'!$O165,0)</f>
        <v>0</v>
      </c>
      <c r="C2027" s="10"/>
    </row>
    <row r="2028" spans="1:3">
      <c r="A2028" s="21">
        <v>160</v>
      </c>
      <c r="B2028" s="6">
        <f>IF(ISNUMBER(SEARCH("D?001",$B183)),$G$1857*$B1399/(1+'11'!$G$12)*'935'!$O166,0)</f>
        <v>0</v>
      </c>
      <c r="C2028" s="10"/>
    </row>
    <row r="2029" spans="1:3">
      <c r="A2029" s="21">
        <v>161</v>
      </c>
      <c r="B2029" s="6">
        <f>IF(ISNUMBER(SEARCH("D?001",$B184)),$G$1857*$B1400/(1+'11'!$G$12)*'935'!$O167,0)</f>
        <v>0</v>
      </c>
      <c r="C2029" s="10"/>
    </row>
    <row r="2030" spans="1:3">
      <c r="A2030" s="21">
        <v>162</v>
      </c>
      <c r="B2030" s="6">
        <f>IF(ISNUMBER(SEARCH("D?001",$B185)),$G$1857*$B1401/(1+'11'!$G$12)*'935'!$O168,0)</f>
        <v>0</v>
      </c>
      <c r="C2030" s="10"/>
    </row>
    <row r="2031" spans="1:3">
      <c r="A2031" s="21">
        <v>163</v>
      </c>
      <c r="B2031" s="6">
        <f>IF(ISNUMBER(SEARCH("D?001",$B186)),$G$1857*$B1402/(1+'11'!$G$12)*'935'!$O169,0)</f>
        <v>0</v>
      </c>
      <c r="C2031" s="10"/>
    </row>
    <row r="2032" spans="1:3">
      <c r="A2032" s="21">
        <v>164</v>
      </c>
      <c r="B2032" s="6">
        <f>IF(ISNUMBER(SEARCH("D?001",$B187)),$G$1857*$B1403/(1+'11'!$G$12)*'935'!$O170,0)</f>
        <v>0</v>
      </c>
      <c r="C2032" s="10"/>
    </row>
    <row r="2033" spans="1:3">
      <c r="A2033" s="21">
        <v>165</v>
      </c>
      <c r="B2033" s="6">
        <f>IF(ISNUMBER(SEARCH("D?001",$B188)),$G$1857*$B1404/(1+'11'!$G$12)*'935'!$O171,0)</f>
        <v>0</v>
      </c>
      <c r="C2033" s="10"/>
    </row>
    <row r="2034" spans="1:3">
      <c r="A2034" s="21">
        <v>166</v>
      </c>
      <c r="B2034" s="6">
        <f>IF(ISNUMBER(SEARCH("D?001",$B189)),$G$1857*$B1405/(1+'11'!$G$12)*'935'!$O172,0)</f>
        <v>0</v>
      </c>
      <c r="C2034" s="10"/>
    </row>
    <row r="2035" spans="1:3">
      <c r="A2035" s="21">
        <v>167</v>
      </c>
      <c r="B2035" s="6">
        <f>IF(ISNUMBER(SEARCH("D?001",$B190)),$G$1857*$B1406/(1+'11'!$G$12)*'935'!$O173,0)</f>
        <v>0</v>
      </c>
      <c r="C2035" s="10"/>
    </row>
    <row r="2036" spans="1:3">
      <c r="A2036" s="21">
        <v>168</v>
      </c>
      <c r="B2036" s="6">
        <f>IF(ISNUMBER(SEARCH("D?001",$B191)),$G$1857*$B1407/(1+'11'!$G$12)*'935'!$O174,0)</f>
        <v>0</v>
      </c>
      <c r="C2036" s="10"/>
    </row>
    <row r="2037" spans="1:3">
      <c r="A2037" s="21">
        <v>169</v>
      </c>
      <c r="B2037" s="6">
        <f>IF(ISNUMBER(SEARCH("D?001",$B192)),$G$1857*$B1408/(1+'11'!$G$12)*'935'!$O175,0)</f>
        <v>0</v>
      </c>
      <c r="C2037" s="10"/>
    </row>
    <row r="2038" spans="1:3">
      <c r="A2038" s="21">
        <v>170</v>
      </c>
      <c r="B2038" s="6">
        <f>IF(ISNUMBER(SEARCH("D?001",$B193)),$G$1857*$B1409/(1+'11'!$G$12)*'935'!$O176,0)</f>
        <v>0</v>
      </c>
      <c r="C2038" s="10"/>
    </row>
    <row r="2039" spans="1:3">
      <c r="A2039" s="21">
        <v>171</v>
      </c>
      <c r="B2039" s="6">
        <f>IF(ISNUMBER(SEARCH("D?001",$B194)),$G$1857*$B1410/(1+'11'!$G$12)*'935'!$O177,0)</f>
        <v>0</v>
      </c>
      <c r="C2039" s="10"/>
    </row>
    <row r="2040" spans="1:3">
      <c r="A2040" s="21">
        <v>172</v>
      </c>
      <c r="B2040" s="6">
        <f>IF(ISNUMBER(SEARCH("D?001",$B195)),$G$1857*$B1411/(1+'11'!$G$12)*'935'!$O178,0)</f>
        <v>0</v>
      </c>
      <c r="C2040" s="10"/>
    </row>
    <row r="2041" spans="1:3">
      <c r="A2041" s="21">
        <v>173</v>
      </c>
      <c r="B2041" s="6">
        <f>IF(ISNUMBER(SEARCH("D?001",$B196)),$G$1857*$B1412/(1+'11'!$G$12)*'935'!$O179,0)</f>
        <v>0</v>
      </c>
      <c r="C2041" s="10"/>
    </row>
    <row r="2042" spans="1:3">
      <c r="A2042" s="21">
        <v>174</v>
      </c>
      <c r="B2042" s="6">
        <f>IF(ISNUMBER(SEARCH("D?001",$B197)),$G$1857*$B1413/(1+'11'!$G$12)*'935'!$O180,0)</f>
        <v>0</v>
      </c>
      <c r="C2042" s="10"/>
    </row>
    <row r="2043" spans="1:3">
      <c r="A2043" s="21">
        <v>175</v>
      </c>
      <c r="B2043" s="6">
        <f>IF(ISNUMBER(SEARCH("D?001",$B198)),$G$1857*$B1414/(1+'11'!$G$12)*'935'!$O181,0)</f>
        <v>0</v>
      </c>
      <c r="C2043" s="10"/>
    </row>
    <row r="2044" spans="1:3">
      <c r="A2044" s="21">
        <v>176</v>
      </c>
      <c r="B2044" s="6">
        <f>IF(ISNUMBER(SEARCH("D?001",$B199)),$G$1857*$B1415/(1+'11'!$G$12)*'935'!$O182,0)</f>
        <v>0</v>
      </c>
      <c r="C2044" s="10"/>
    </row>
    <row r="2045" spans="1:3">
      <c r="A2045" s="21">
        <v>177</v>
      </c>
      <c r="B2045" s="6">
        <f>IF(ISNUMBER(SEARCH("D?001",$B200)),$G$1857*$B1416/(1+'11'!$G$12)*'935'!$O183,0)</f>
        <v>0</v>
      </c>
      <c r="C2045" s="10"/>
    </row>
    <row r="2046" spans="1:3">
      <c r="A2046" s="21">
        <v>178</v>
      </c>
      <c r="B2046" s="6">
        <f>IF(ISNUMBER(SEARCH("D?001",$B201)),$G$1857*$B1417/(1+'11'!$G$12)*'935'!$O184,0)</f>
        <v>0</v>
      </c>
      <c r="C2046" s="10"/>
    </row>
    <row r="2047" spans="1:3">
      <c r="A2047" s="21">
        <v>179</v>
      </c>
      <c r="B2047" s="6">
        <f>IF(ISNUMBER(SEARCH("D?001",$B202)),$G$1857*$B1418/(1+'11'!$G$12)*'935'!$O185,0)</f>
        <v>0</v>
      </c>
      <c r="C2047" s="10"/>
    </row>
    <row r="2048" spans="1:3">
      <c r="A2048" s="21">
        <v>180</v>
      </c>
      <c r="B2048" s="6">
        <f>IF(ISNUMBER(SEARCH("D?001",$B203)),$G$1857*$B1419/(1+'11'!$G$12)*'935'!$O186,0)</f>
        <v>0</v>
      </c>
      <c r="C2048" s="10"/>
    </row>
    <row r="2049" spans="1:3">
      <c r="A2049" s="21">
        <v>181</v>
      </c>
      <c r="B2049" s="6">
        <f>IF(ISNUMBER(SEARCH("D?001",$B204)),$G$1857*$B1420/(1+'11'!$G$12)*'935'!$O187,0)</f>
        <v>0</v>
      </c>
      <c r="C2049" s="10"/>
    </row>
    <row r="2050" spans="1:3">
      <c r="A2050" s="21">
        <v>182</v>
      </c>
      <c r="B2050" s="6">
        <f>IF(ISNUMBER(SEARCH("D?001",$B205)),$G$1857*$B1421/(1+'11'!$G$12)*'935'!$O188,0)</f>
        <v>0</v>
      </c>
      <c r="C2050" s="10"/>
    </row>
    <row r="2051" spans="1:3">
      <c r="A2051" s="21">
        <v>183</v>
      </c>
      <c r="B2051" s="6">
        <f>IF(ISNUMBER(SEARCH("D?001",$B206)),$G$1857*$B1422/(1+'11'!$G$12)*'935'!$O189,0)</f>
        <v>0</v>
      </c>
      <c r="C2051" s="10"/>
    </row>
    <row r="2052" spans="1:3">
      <c r="A2052" s="21">
        <v>184</v>
      </c>
      <c r="B2052" s="6">
        <f>IF(ISNUMBER(SEARCH("D?001",$B207)),$G$1857*$B1423/(1+'11'!$G$12)*'935'!$O190,0)</f>
        <v>0</v>
      </c>
      <c r="C2052" s="10"/>
    </row>
    <row r="2053" spans="1:3">
      <c r="A2053" s="21">
        <v>185</v>
      </c>
      <c r="B2053" s="6">
        <f>IF(ISNUMBER(SEARCH("D?001",$B208)),$G$1857*$B1424/(1+'11'!$G$12)*'935'!$O191,0)</f>
        <v>0</v>
      </c>
      <c r="C2053" s="10"/>
    </row>
    <row r="2054" spans="1:3">
      <c r="A2054" s="21">
        <v>186</v>
      </c>
      <c r="B2054" s="6">
        <f>IF(ISNUMBER(SEARCH("D?001",$B209)),$G$1857*$B1425/(1+'11'!$G$12)*'935'!$O192,0)</f>
        <v>0</v>
      </c>
      <c r="C2054" s="10"/>
    </row>
    <row r="2055" spans="1:3">
      <c r="A2055" s="21">
        <v>187</v>
      </c>
      <c r="B2055" s="6">
        <f>IF(ISNUMBER(SEARCH("D?001",$B210)),$G$1857*$B1426/(1+'11'!$G$12)*'935'!$O193,0)</f>
        <v>0</v>
      </c>
      <c r="C2055" s="10"/>
    </row>
    <row r="2056" spans="1:3">
      <c r="A2056" s="21">
        <v>188</v>
      </c>
      <c r="B2056" s="6">
        <f>IF(ISNUMBER(SEARCH("D?001",$B211)),$G$1857*$B1427/(1+'11'!$G$12)*'935'!$O194,0)</f>
        <v>0</v>
      </c>
      <c r="C2056" s="10"/>
    </row>
    <row r="2057" spans="1:3">
      <c r="A2057" s="21">
        <v>189</v>
      </c>
      <c r="B2057" s="6">
        <f>IF(ISNUMBER(SEARCH("D?001",$B212)),$G$1857*$B1428/(1+'11'!$G$12)*'935'!$O195,0)</f>
        <v>0</v>
      </c>
      <c r="C2057" s="10"/>
    </row>
    <row r="2058" spans="1:3">
      <c r="A2058" s="21">
        <v>190</v>
      </c>
      <c r="B2058" s="6">
        <f>IF(ISNUMBER(SEARCH("D?001",$B213)),$G$1857*$B1429/(1+'11'!$G$12)*'935'!$O196,0)</f>
        <v>0</v>
      </c>
      <c r="C2058" s="10"/>
    </row>
    <row r="2059" spans="1:3">
      <c r="A2059" s="21">
        <v>191</v>
      </c>
      <c r="B2059" s="6">
        <f>IF(ISNUMBER(SEARCH("D?001",$B214)),$G$1857*$B1430/(1+'11'!$G$12)*'935'!$O197,0)</f>
        <v>0</v>
      </c>
      <c r="C2059" s="10"/>
    </row>
    <row r="2060" spans="1:3">
      <c r="A2060" s="21">
        <v>192</v>
      </c>
      <c r="B2060" s="6">
        <f>IF(ISNUMBER(SEARCH("D?001",$B215)),$G$1857*$B1431/(1+'11'!$G$12)*'935'!$O198,0)</f>
        <v>0</v>
      </c>
      <c r="C2060" s="10"/>
    </row>
    <row r="2061" spans="1:3">
      <c r="A2061" s="21">
        <v>193</v>
      </c>
      <c r="B2061" s="6">
        <f>IF(ISNUMBER(SEARCH("D?001",$B216)),$G$1857*$B1432/(1+'11'!$G$12)*'935'!$O199,0)</f>
        <v>0</v>
      </c>
      <c r="C2061" s="10"/>
    </row>
    <row r="2062" spans="1:3">
      <c r="A2062" s="21">
        <v>194</v>
      </c>
      <c r="B2062" s="6">
        <f>IF(ISNUMBER(SEARCH("D?001",$B217)),$G$1857*$B1433/(1+'11'!$G$12)*'935'!$O200,0)</f>
        <v>0</v>
      </c>
      <c r="C2062" s="10"/>
    </row>
    <row r="2063" spans="1:3">
      <c r="A2063" s="21">
        <v>195</v>
      </c>
      <c r="B2063" s="6">
        <f>IF(ISNUMBER(SEARCH("D?001",$B218)),$G$1857*$B1434/(1+'11'!$G$12)*'935'!$O201,0)</f>
        <v>0</v>
      </c>
      <c r="C2063" s="10"/>
    </row>
    <row r="2064" spans="1:3">
      <c r="A2064" s="21">
        <v>196</v>
      </c>
      <c r="B2064" s="6">
        <f>IF(ISNUMBER(SEARCH("D?001",$B219)),$G$1857*$B1435/(1+'11'!$G$12)*'935'!$O202,0)</f>
        <v>0</v>
      </c>
      <c r="C2064" s="10"/>
    </row>
    <row r="2065" spans="1:3">
      <c r="A2065" s="21">
        <v>197</v>
      </c>
      <c r="B2065" s="6">
        <f>IF(ISNUMBER(SEARCH("D?001",$B220)),$G$1857*$B1436/(1+'11'!$G$12)*'935'!$O203,0)</f>
        <v>0</v>
      </c>
      <c r="C2065" s="10"/>
    </row>
    <row r="2066" spans="1:3">
      <c r="A2066" s="21">
        <v>198</v>
      </c>
      <c r="B2066" s="6">
        <f>IF(ISNUMBER(SEARCH("D?001",$B221)),$G$1857*$B1437/(1+'11'!$G$12)*'935'!$O204,0)</f>
        <v>0</v>
      </c>
      <c r="C2066" s="10"/>
    </row>
    <row r="2067" spans="1:3">
      <c r="A2067" s="21">
        <v>199</v>
      </c>
      <c r="B2067" s="6">
        <f>IF(ISNUMBER(SEARCH("D?001",$B222)),$G$1857*$B1438/(1+'11'!$G$12)*'935'!$O205,0)</f>
        <v>0</v>
      </c>
      <c r="C2067" s="10"/>
    </row>
    <row r="2068" spans="1:3">
      <c r="A2068" s="21">
        <v>200</v>
      </c>
      <c r="B2068" s="6">
        <f>IF(ISNUMBER(SEARCH("D?001",$B223)),$G$1857*$B1439/(1+'11'!$G$12)*'935'!$O206,0)</f>
        <v>0</v>
      </c>
      <c r="C2068" s="10"/>
    </row>
    <row r="2069" spans="1:3">
      <c r="A2069" s="21">
        <v>201</v>
      </c>
      <c r="B2069" s="6">
        <f>IF(ISNUMBER(SEARCH("D?001",$B224)),$G$1857*$B1440/(1+'11'!$G$12)*'935'!$O207,0)</f>
        <v>0</v>
      </c>
      <c r="C2069" s="10"/>
    </row>
    <row r="2070" spans="1:3">
      <c r="A2070" s="21">
        <v>202</v>
      </c>
      <c r="B2070" s="6">
        <f>IF(ISNUMBER(SEARCH("D?001",$B225)),$G$1857*$B1441/(1+'11'!$G$12)*'935'!$O208,0)</f>
        <v>0</v>
      </c>
      <c r="C2070" s="10"/>
    </row>
    <row r="2071" spans="1:3">
      <c r="A2071" s="21">
        <v>203</v>
      </c>
      <c r="B2071" s="6">
        <f>IF(ISNUMBER(SEARCH("D?001",$B226)),$G$1857*$B1442/(1+'11'!$G$12)*'935'!$O209,0)</f>
        <v>0</v>
      </c>
      <c r="C2071" s="10"/>
    </row>
    <row r="2072" spans="1:3">
      <c r="A2072" s="21">
        <v>204</v>
      </c>
      <c r="B2072" s="6">
        <f>IF(ISNUMBER(SEARCH("D?001",$B227)),$G$1857*$B1443/(1+'11'!$G$12)*'935'!$O210,0)</f>
        <v>0</v>
      </c>
      <c r="C2072" s="10"/>
    </row>
    <row r="2073" spans="1:3">
      <c r="A2073" s="21">
        <v>205</v>
      </c>
      <c r="B2073" s="6">
        <f>IF(ISNUMBER(SEARCH("D?001",$B228)),$G$1857*$B1444/(1+'11'!$G$12)*'935'!$O211,0)</f>
        <v>0</v>
      </c>
      <c r="C2073" s="10"/>
    </row>
    <row r="2074" spans="1:3">
      <c r="A2074" s="21">
        <v>206</v>
      </c>
      <c r="B2074" s="6">
        <f>IF(ISNUMBER(SEARCH("D?001",$B229)),$G$1857*$B1445/(1+'11'!$G$12)*'935'!$O212,0)</f>
        <v>0</v>
      </c>
      <c r="C2074" s="10"/>
    </row>
    <row r="2075" spans="1:3">
      <c r="A2075" s="21">
        <v>207</v>
      </c>
      <c r="B2075" s="6">
        <f>IF(ISNUMBER(SEARCH("D?001",$B230)),$G$1857*$B1446/(1+'11'!$G$12)*'935'!$O213,0)</f>
        <v>0</v>
      </c>
      <c r="C2075" s="10"/>
    </row>
    <row r="2076" spans="1:3">
      <c r="A2076" s="21">
        <v>208</v>
      </c>
      <c r="B2076" s="6">
        <f>IF(ISNUMBER(SEARCH("D?001",$B231)),$G$1857*$B1447/(1+'11'!$G$12)*'935'!$O214,0)</f>
        <v>0</v>
      </c>
      <c r="C2076" s="10"/>
    </row>
    <row r="2077" spans="1:3">
      <c r="A2077" s="21">
        <v>209</v>
      </c>
      <c r="B2077" s="6">
        <f>IF(ISNUMBER(SEARCH("D?001",$B232)),$G$1857*$B1448/(1+'11'!$G$12)*'935'!$O215,0)</f>
        <v>0</v>
      </c>
      <c r="C2077" s="10"/>
    </row>
    <row r="2078" spans="1:3">
      <c r="A2078" s="21">
        <v>210</v>
      </c>
      <c r="B2078" s="6">
        <f>IF(ISNUMBER(SEARCH("D?001",$B233)),$G$1857*$B1449/(1+'11'!$G$12)*'935'!$O216,0)</f>
        <v>0</v>
      </c>
      <c r="C2078" s="10"/>
    </row>
    <row r="2079" spans="1:3">
      <c r="A2079" s="21">
        <v>211</v>
      </c>
      <c r="B2079" s="6">
        <f>IF(ISNUMBER(SEARCH("D?001",$B234)),$G$1857*$B1450/(1+'11'!$G$12)*'935'!$O217,0)</f>
        <v>0</v>
      </c>
      <c r="C2079" s="10"/>
    </row>
    <row r="2080" spans="1:3">
      <c r="A2080" s="21">
        <v>212</v>
      </c>
      <c r="B2080" s="6">
        <f>IF(ISNUMBER(SEARCH("D?001",$B235)),$G$1857*$B1451/(1+'11'!$G$12)*'935'!$O218,0)</f>
        <v>0</v>
      </c>
      <c r="C2080" s="10"/>
    </row>
    <row r="2081" spans="1:3">
      <c r="A2081" s="21">
        <v>213</v>
      </c>
      <c r="B2081" s="6">
        <f>IF(ISNUMBER(SEARCH("D?001",$B236)),$G$1857*$B1452/(1+'11'!$G$12)*'935'!$O219,0)</f>
        <v>0</v>
      </c>
      <c r="C2081" s="10"/>
    </row>
    <row r="2082" spans="1:3">
      <c r="A2082" s="21">
        <v>214</v>
      </c>
      <c r="B2082" s="6">
        <f>IF(ISNUMBER(SEARCH("D?001",$B237)),$G$1857*$B1453/(1+'11'!$G$12)*'935'!$O220,0)</f>
        <v>0</v>
      </c>
      <c r="C2082" s="10"/>
    </row>
    <row r="2083" spans="1:3">
      <c r="A2083" s="21">
        <v>215</v>
      </c>
      <c r="B2083" s="6">
        <f>IF(ISNUMBER(SEARCH("D?001",$B238)),$G$1857*$B1454/(1+'11'!$G$12)*'935'!$O221,0)</f>
        <v>0</v>
      </c>
      <c r="C2083" s="10"/>
    </row>
    <row r="2084" spans="1:3">
      <c r="A2084" s="21">
        <v>216</v>
      </c>
      <c r="B2084" s="6">
        <f>IF(ISNUMBER(SEARCH("D?001",$B239)),$G$1857*$B1455/(1+'11'!$G$12)*'935'!$O222,0)</f>
        <v>0</v>
      </c>
      <c r="C2084" s="10"/>
    </row>
    <row r="2085" spans="1:3">
      <c r="A2085" s="21">
        <v>217</v>
      </c>
      <c r="B2085" s="6">
        <f>IF(ISNUMBER(SEARCH("D?001",$B240)),$G$1857*$B1456/(1+'11'!$G$12)*'935'!$O223,0)</f>
        <v>0</v>
      </c>
      <c r="C2085" s="10"/>
    </row>
    <row r="2086" spans="1:3">
      <c r="A2086" s="21">
        <v>218</v>
      </c>
      <c r="B2086" s="6">
        <f>IF(ISNUMBER(SEARCH("D?001",$B241)),$G$1857*$B1457/(1+'11'!$G$12)*'935'!$O224,0)</f>
        <v>0</v>
      </c>
      <c r="C2086" s="10"/>
    </row>
    <row r="2087" spans="1:3">
      <c r="A2087" s="21">
        <v>219</v>
      </c>
      <c r="B2087" s="6">
        <f>IF(ISNUMBER(SEARCH("D?001",$B242)),$G$1857*$B1458/(1+'11'!$G$12)*'935'!$O225,0)</f>
        <v>0</v>
      </c>
      <c r="C2087" s="10"/>
    </row>
    <row r="2088" spans="1:3">
      <c r="A2088" s="21">
        <v>220</v>
      </c>
      <c r="B2088" s="6">
        <f>IF(ISNUMBER(SEARCH("D?001",$B243)),$G$1857*$B1459/(1+'11'!$G$12)*'935'!$O226,0)</f>
        <v>0</v>
      </c>
      <c r="C2088" s="10"/>
    </row>
    <row r="2089" spans="1:3">
      <c r="A2089" s="21">
        <v>221</v>
      </c>
      <c r="B2089" s="6">
        <f>IF(ISNUMBER(SEARCH("D?001",$B244)),$G$1857*$B1460/(1+'11'!$G$12)*'935'!$O227,0)</f>
        <v>0</v>
      </c>
      <c r="C2089" s="10"/>
    </row>
    <row r="2090" spans="1:3">
      <c r="A2090" s="21">
        <v>222</v>
      </c>
      <c r="B2090" s="6">
        <f>IF(ISNUMBER(SEARCH("D?001",$B245)),$G$1857*$B1461/(1+'11'!$G$12)*'935'!$O228,0)</f>
        <v>0</v>
      </c>
      <c r="C2090" s="10"/>
    </row>
    <row r="2091" spans="1:3">
      <c r="A2091" s="21">
        <v>223</v>
      </c>
      <c r="B2091" s="6">
        <f>IF(ISNUMBER(SEARCH("D?001",$B246)),$G$1857*$B1462/(1+'11'!$G$12)*'935'!$O229,0)</f>
        <v>0</v>
      </c>
      <c r="C2091" s="10"/>
    </row>
    <row r="2092" spans="1:3">
      <c r="A2092" s="21">
        <v>224</v>
      </c>
      <c r="B2092" s="6">
        <f>IF(ISNUMBER(SEARCH("D?001",$B247)),$G$1857*$B1463/(1+'11'!$G$12)*'935'!$O230,0)</f>
        <v>0</v>
      </c>
      <c r="C2092" s="10"/>
    </row>
    <row r="2093" spans="1:3">
      <c r="A2093" s="21">
        <v>225</v>
      </c>
      <c r="B2093" s="6">
        <f>IF(ISNUMBER(SEARCH("D?001",$B248)),$G$1857*$B1464/(1+'11'!$G$12)*'935'!$O231,0)</f>
        <v>0</v>
      </c>
      <c r="C2093" s="10"/>
    </row>
    <row r="2094" spans="1:3">
      <c r="A2094" s="21">
        <v>226</v>
      </c>
      <c r="B2094" s="6">
        <f>IF(ISNUMBER(SEARCH("D?001",$B249)),$G$1857*$B1465/(1+'11'!$G$12)*'935'!$O232,0)</f>
        <v>0</v>
      </c>
      <c r="C2094" s="10"/>
    </row>
    <row r="2095" spans="1:3">
      <c r="A2095" s="21">
        <v>227</v>
      </c>
      <c r="B2095" s="6">
        <f>IF(ISNUMBER(SEARCH("D?001",$B250)),$G$1857*$B1466/(1+'11'!$G$12)*'935'!$O233,0)</f>
        <v>0</v>
      </c>
      <c r="C2095" s="10"/>
    </row>
    <row r="2096" spans="1:3">
      <c r="A2096" s="21">
        <v>228</v>
      </c>
      <c r="B2096" s="6">
        <f>IF(ISNUMBER(SEARCH("D?001",$B251)),$G$1857*$B1467/(1+'11'!$G$12)*'935'!$O234,0)</f>
        <v>0</v>
      </c>
      <c r="C2096" s="10"/>
    </row>
    <row r="2097" spans="1:3">
      <c r="A2097" s="21">
        <v>229</v>
      </c>
      <c r="B2097" s="6">
        <f>IF(ISNUMBER(SEARCH("D?001",$B252)),$G$1857*$B1468/(1+'11'!$G$12)*'935'!$O235,0)</f>
        <v>0</v>
      </c>
      <c r="C2097" s="10"/>
    </row>
    <row r="2098" spans="1:3">
      <c r="A2098" s="21">
        <v>230</v>
      </c>
      <c r="B2098" s="6">
        <f>IF(ISNUMBER(SEARCH("D?001",$B253)),$G$1857*$B1469/(1+'11'!$G$12)*'935'!$O236,0)</f>
        <v>0</v>
      </c>
      <c r="C2098" s="10"/>
    </row>
    <row r="2099" spans="1:3">
      <c r="A2099" s="21">
        <v>231</v>
      </c>
      <c r="B2099" s="6">
        <f>IF(ISNUMBER(SEARCH("D?001",$B254)),$G$1857*$B1470/(1+'11'!$G$12)*'935'!$O237,0)</f>
        <v>0</v>
      </c>
      <c r="C2099" s="10"/>
    </row>
    <row r="2100" spans="1:3">
      <c r="A2100" s="21">
        <v>232</v>
      </c>
      <c r="B2100" s="6">
        <f>IF(ISNUMBER(SEARCH("D?001",$B255)),$G$1857*$B1471/(1+'11'!$G$12)*'935'!$O238,0)</f>
        <v>0</v>
      </c>
      <c r="C2100" s="10"/>
    </row>
    <row r="2101" spans="1:3">
      <c r="A2101" s="21">
        <v>233</v>
      </c>
      <c r="B2101" s="6">
        <f>IF(ISNUMBER(SEARCH("D?001",$B256)),$G$1857*$B1472/(1+'11'!$G$12)*'935'!$O239,0)</f>
        <v>0</v>
      </c>
      <c r="C2101" s="10"/>
    </row>
    <row r="2102" spans="1:3">
      <c r="A2102" s="21">
        <v>234</v>
      </c>
      <c r="B2102" s="6">
        <f>IF(ISNUMBER(SEARCH("D?001",$B257)),$G$1857*$B1473/(1+'11'!$G$12)*'935'!$O240,0)</f>
        <v>0</v>
      </c>
      <c r="C2102" s="10"/>
    </row>
    <row r="2103" spans="1:3">
      <c r="A2103" s="21">
        <v>235</v>
      </c>
      <c r="B2103" s="6">
        <f>IF(ISNUMBER(SEARCH("D?001",$B258)),$G$1857*$B1474/(1+'11'!$G$12)*'935'!$O241,0)</f>
        <v>0</v>
      </c>
      <c r="C2103" s="10"/>
    </row>
    <row r="2104" spans="1:3">
      <c r="A2104" s="21">
        <v>236</v>
      </c>
      <c r="B2104" s="6">
        <f>IF(ISNUMBER(SEARCH("D?001",$B259)),$G$1857*$B1475/(1+'11'!$G$12)*'935'!$O242,0)</f>
        <v>0</v>
      </c>
      <c r="C2104" s="10"/>
    </row>
    <row r="2105" spans="1:3">
      <c r="A2105" s="21">
        <v>237</v>
      </c>
      <c r="B2105" s="6">
        <f>IF(ISNUMBER(SEARCH("D?001",$B260)),$G$1857*$B1476/(1+'11'!$G$12)*'935'!$O243,0)</f>
        <v>0</v>
      </c>
      <c r="C2105" s="10"/>
    </row>
    <row r="2106" spans="1:3">
      <c r="A2106" s="21">
        <v>238</v>
      </c>
      <c r="B2106" s="6">
        <f>IF(ISNUMBER(SEARCH("D?001",$B261)),$G$1857*$B1477/(1+'11'!$G$12)*'935'!$O244,0)</f>
        <v>0</v>
      </c>
      <c r="C2106" s="10"/>
    </row>
    <row r="2107" spans="1:3">
      <c r="A2107" s="21">
        <v>239</v>
      </c>
      <c r="B2107" s="6">
        <f>IF(ISNUMBER(SEARCH("D?001",$B262)),$G$1857*$B1478/(1+'11'!$G$12)*'935'!$O245,0)</f>
        <v>0</v>
      </c>
      <c r="C2107" s="10"/>
    </row>
    <row r="2108" spans="1:3">
      <c r="A2108" s="21">
        <v>240</v>
      </c>
      <c r="B2108" s="6">
        <f>IF(ISNUMBER(SEARCH("D?001",$B263)),$G$1857*$B1479/(1+'11'!$G$12)*'935'!$O246,0)</f>
        <v>0</v>
      </c>
      <c r="C2108" s="10"/>
    </row>
    <row r="2109" spans="1:3">
      <c r="A2109" s="21">
        <v>241</v>
      </c>
      <c r="B2109" s="6">
        <f>IF(ISNUMBER(SEARCH("D?001",$B264)),$G$1857*$B1480/(1+'11'!$G$12)*'935'!$O247,0)</f>
        <v>0</v>
      </c>
      <c r="C2109" s="10"/>
    </row>
    <row r="2110" spans="1:3">
      <c r="A2110" s="21">
        <v>242</v>
      </c>
      <c r="B2110" s="6">
        <f>IF(ISNUMBER(SEARCH("D?001",$B265)),$G$1857*$B1481/(1+'11'!$G$12)*'935'!$O248,0)</f>
        <v>0</v>
      </c>
      <c r="C2110" s="10"/>
    </row>
    <row r="2111" spans="1:3">
      <c r="A2111" s="21">
        <v>243</v>
      </c>
      <c r="B2111" s="6">
        <f>IF(ISNUMBER(SEARCH("D?001",$B266)),$G$1857*$B1482/(1+'11'!$G$12)*'935'!$O249,0)</f>
        <v>0</v>
      </c>
      <c r="C2111" s="10"/>
    </row>
    <row r="2112" spans="1:3">
      <c r="A2112" s="21">
        <v>244</v>
      </c>
      <c r="B2112" s="6">
        <f>IF(ISNUMBER(SEARCH("D?001",$B267)),$G$1857*$B1483/(1+'11'!$G$12)*'935'!$O250,0)</f>
        <v>0</v>
      </c>
      <c r="C2112" s="10"/>
    </row>
    <row r="2113" spans="1:3">
      <c r="A2113" s="21">
        <v>245</v>
      </c>
      <c r="B2113" s="6">
        <f>IF(ISNUMBER(SEARCH("D?001",$B268)),$G$1857*$B1484/(1+'11'!$G$12)*'935'!$O251,0)</f>
        <v>0</v>
      </c>
      <c r="C2113" s="10"/>
    </row>
    <row r="2114" spans="1:3">
      <c r="A2114" s="21">
        <v>246</v>
      </c>
      <c r="B2114" s="6">
        <f>IF(ISNUMBER(SEARCH("D?001",$B269)),$G$1857*$B1485/(1+'11'!$G$12)*'935'!$O252,0)</f>
        <v>0</v>
      </c>
      <c r="C2114" s="10"/>
    </row>
    <row r="2115" spans="1:3">
      <c r="A2115" s="21">
        <v>247</v>
      </c>
      <c r="B2115" s="6">
        <f>IF(ISNUMBER(SEARCH("D?001",$B270)),$G$1857*$B1486/(1+'11'!$G$12)*'935'!$O253,0)</f>
        <v>0</v>
      </c>
      <c r="C2115" s="10"/>
    </row>
    <row r="2116" spans="1:3">
      <c r="A2116" s="21">
        <v>248</v>
      </c>
      <c r="B2116" s="6">
        <f>IF(ISNUMBER(SEARCH("D?001",$B271)),$G$1857*$B1487/(1+'11'!$G$12)*'935'!$O254,0)</f>
        <v>0</v>
      </c>
      <c r="C2116" s="10"/>
    </row>
    <row r="2117" spans="1:3">
      <c r="A2117" s="21">
        <v>249</v>
      </c>
      <c r="B2117" s="6">
        <f>IF(ISNUMBER(SEARCH("D?001",$B272)),$G$1857*$B1488/(1+'11'!$G$12)*'935'!$O255,0)</f>
        <v>0</v>
      </c>
      <c r="C2117" s="10"/>
    </row>
    <row r="2118" spans="1:3">
      <c r="A2118" s="21">
        <v>250</v>
      </c>
      <c r="B2118" s="6">
        <f>IF(ISNUMBER(SEARCH("D?001",$B273)),$G$1857*$B1489/(1+'11'!$G$12)*'935'!$O256,0)</f>
        <v>0</v>
      </c>
      <c r="C2118" s="10"/>
    </row>
    <row r="2119" spans="1:3">
      <c r="A2119" s="21">
        <v>251</v>
      </c>
      <c r="B2119" s="6">
        <f>IF(ISNUMBER(SEARCH("D?001",$B274)),$G$1857*$B1490/(1+'11'!$G$12)*'935'!$O257,0)</f>
        <v>0</v>
      </c>
      <c r="C2119" s="10"/>
    </row>
    <row r="2120" spans="1:3">
      <c r="A2120" s="21">
        <v>252</v>
      </c>
      <c r="B2120" s="6">
        <f>IF(ISNUMBER(SEARCH("D?001",$B275)),$G$1857*$B1491/(1+'11'!$G$12)*'935'!$O258,0)</f>
        <v>0</v>
      </c>
      <c r="C2120" s="10"/>
    </row>
    <row r="2121" spans="1:3">
      <c r="A2121" s="21">
        <v>253</v>
      </c>
      <c r="B2121" s="6">
        <f>IF(ISNUMBER(SEARCH("D?001",$B276)),$G$1857*$B1492/(1+'11'!$G$12)*'935'!$O259,0)</f>
        <v>0</v>
      </c>
      <c r="C2121" s="10"/>
    </row>
    <row r="2122" spans="1:3">
      <c r="A2122" s="21">
        <v>254</v>
      </c>
      <c r="B2122" s="6">
        <f>IF(ISNUMBER(SEARCH("D?001",$B277)),$G$1857*$B1493/(1+'11'!$G$12)*'935'!$O260,0)</f>
        <v>0</v>
      </c>
      <c r="C2122" s="10"/>
    </row>
    <row r="2123" spans="1:3">
      <c r="A2123" s="21">
        <v>255</v>
      </c>
      <c r="B2123" s="6">
        <f>IF(ISNUMBER(SEARCH("D?001",$B278)),$G$1857*$B1494/(1+'11'!$G$12)*'935'!$O261,0)</f>
        <v>0</v>
      </c>
      <c r="C2123" s="10"/>
    </row>
    <row r="2124" spans="1:3">
      <c r="A2124" s="21">
        <v>256</v>
      </c>
      <c r="B2124" s="6">
        <f>IF(ISNUMBER(SEARCH("D?001",$B279)),$G$1857*$B1495/(1+'11'!$G$12)*'935'!$O262,0)</f>
        <v>0</v>
      </c>
      <c r="C2124" s="10"/>
    </row>
    <row r="2125" spans="1:3">
      <c r="A2125" s="21">
        <v>257</v>
      </c>
      <c r="B2125" s="6">
        <f>IF(ISNUMBER(SEARCH("D?001",$B280)),$G$1857*$B1496/(1+'11'!$G$12)*'935'!$O263,0)</f>
        <v>0</v>
      </c>
      <c r="C2125" s="10"/>
    </row>
    <row r="2126" spans="1:3">
      <c r="A2126" s="21">
        <v>258</v>
      </c>
      <c r="B2126" s="6">
        <f>IF(ISNUMBER(SEARCH("D?001",$B281)),$G$1857*$B1497/(1+'11'!$G$12)*'935'!$O264,0)</f>
        <v>0</v>
      </c>
      <c r="C2126" s="10"/>
    </row>
    <row r="2127" spans="1:3">
      <c r="A2127" s="21">
        <v>259</v>
      </c>
      <c r="B2127" s="6">
        <f>IF(ISNUMBER(SEARCH("D?001",$B282)),$G$1857*$B1498/(1+'11'!$G$12)*'935'!$O265,0)</f>
        <v>0</v>
      </c>
      <c r="C2127" s="10"/>
    </row>
    <row r="2128" spans="1:3">
      <c r="A2128" s="21">
        <v>260</v>
      </c>
      <c r="B2128" s="6">
        <f>IF(ISNUMBER(SEARCH("D?001",$B283)),$G$1857*$B1499/(1+'11'!$G$12)*'935'!$O266,0)</f>
        <v>0</v>
      </c>
      <c r="C2128" s="10"/>
    </row>
    <row r="2129" spans="1:3">
      <c r="A2129" s="21">
        <v>261</v>
      </c>
      <c r="B2129" s="6">
        <f>IF(ISNUMBER(SEARCH("D?001",$B284)),$G$1857*$B1500/(1+'11'!$G$12)*'935'!$O267,0)</f>
        <v>0</v>
      </c>
      <c r="C2129" s="10"/>
    </row>
    <row r="2130" spans="1:3">
      <c r="A2130" s="21">
        <v>262</v>
      </c>
      <c r="B2130" s="6">
        <f>IF(ISNUMBER(SEARCH("D?001",$B285)),$G$1857*$B1501/(1+'11'!$G$12)*'935'!$O268,0)</f>
        <v>0</v>
      </c>
      <c r="C2130" s="10"/>
    </row>
    <row r="2131" spans="1:3">
      <c r="A2131" s="21">
        <v>263</v>
      </c>
      <c r="B2131" s="6">
        <f>IF(ISNUMBER(SEARCH("D?001",$B286)),$G$1857*$B1502/(1+'11'!$G$12)*'935'!$O269,0)</f>
        <v>0</v>
      </c>
      <c r="C2131" s="10"/>
    </row>
    <row r="2132" spans="1:3">
      <c r="A2132" s="21">
        <v>264</v>
      </c>
      <c r="B2132" s="6">
        <f>IF(ISNUMBER(SEARCH("D?001",$B287)),$G$1857*$B1503/(1+'11'!$G$12)*'935'!$O270,0)</f>
        <v>0</v>
      </c>
      <c r="C2132" s="10"/>
    </row>
    <row r="2133" spans="1:3">
      <c r="A2133" s="21">
        <v>265</v>
      </c>
      <c r="B2133" s="6">
        <f>IF(ISNUMBER(SEARCH("D?001",$B288)),$G$1857*$B1504/(1+'11'!$G$12)*'935'!$O271,0)</f>
        <v>0</v>
      </c>
      <c r="C2133" s="10"/>
    </row>
    <row r="2134" spans="1:3">
      <c r="A2134" s="21">
        <v>266</v>
      </c>
      <c r="B2134" s="6">
        <f>IF(ISNUMBER(SEARCH("D?001",$B289)),$G$1857*$B1505/(1+'11'!$G$12)*'935'!$O272,0)</f>
        <v>0</v>
      </c>
      <c r="C2134" s="10"/>
    </row>
    <row r="2135" spans="1:3">
      <c r="A2135" s="21">
        <v>267</v>
      </c>
      <c r="B2135" s="6">
        <f>IF(ISNUMBER(SEARCH("D?001",$B290)),$G$1857*$B1506/(1+'11'!$G$12)*'935'!$O273,0)</f>
        <v>0</v>
      </c>
      <c r="C2135" s="10"/>
    </row>
    <row r="2136" spans="1:3">
      <c r="A2136" s="21">
        <v>268</v>
      </c>
      <c r="B2136" s="6">
        <f>IF(ISNUMBER(SEARCH("D?001",$B291)),$G$1857*$B1507/(1+'11'!$G$12)*'935'!$O274,0)</f>
        <v>0</v>
      </c>
      <c r="C2136" s="10"/>
    </row>
    <row r="2137" spans="1:3">
      <c r="A2137" s="21">
        <v>269</v>
      </c>
      <c r="B2137" s="6">
        <f>IF(ISNUMBER(SEARCH("D?001",$B292)),$G$1857*$B1508/(1+'11'!$G$12)*'935'!$O275,0)</f>
        <v>0</v>
      </c>
      <c r="C2137" s="10"/>
    </row>
    <row r="2138" spans="1:3">
      <c r="A2138" s="21">
        <v>270</v>
      </c>
      <c r="B2138" s="6">
        <f>IF(ISNUMBER(SEARCH("D?001",$B293)),$G$1857*$B1509/(1+'11'!$G$12)*'935'!$O276,0)</f>
        <v>0</v>
      </c>
      <c r="C2138" s="10"/>
    </row>
    <row r="2139" spans="1:3">
      <c r="A2139" s="21">
        <v>271</v>
      </c>
      <c r="B2139" s="6">
        <f>IF(ISNUMBER(SEARCH("D?001",$B294)),$G$1857*$B1510/(1+'11'!$G$12)*'935'!$O277,0)</f>
        <v>0</v>
      </c>
      <c r="C2139" s="10"/>
    </row>
    <row r="2140" spans="1:3">
      <c r="A2140" s="21">
        <v>272</v>
      </c>
      <c r="B2140" s="6">
        <f>IF(ISNUMBER(SEARCH("D?001",$B295)),$G$1857*$B1511/(1+'11'!$G$12)*'935'!$O278,0)</f>
        <v>0</v>
      </c>
      <c r="C2140" s="10"/>
    </row>
    <row r="2141" spans="1:3">
      <c r="A2141" s="21">
        <v>273</v>
      </c>
      <c r="B2141" s="6">
        <f>IF(ISNUMBER(SEARCH("D?001",$B296)),$G$1857*$B1512/(1+'11'!$G$12)*'935'!$O279,0)</f>
        <v>0</v>
      </c>
      <c r="C2141" s="10"/>
    </row>
    <row r="2142" spans="1:3">
      <c r="A2142" s="21">
        <v>274</v>
      </c>
      <c r="B2142" s="6">
        <f>IF(ISNUMBER(SEARCH("D?001",$B297)),$G$1857*$B1513/(1+'11'!$G$12)*'935'!$O280,0)</f>
        <v>0</v>
      </c>
      <c r="C2142" s="10"/>
    </row>
    <row r="2143" spans="1:3">
      <c r="A2143" s="21">
        <v>275</v>
      </c>
      <c r="B2143" s="6">
        <f>IF(ISNUMBER(SEARCH("D?001",$B298)),$G$1857*$B1514/(1+'11'!$G$12)*'935'!$O281,0)</f>
        <v>0</v>
      </c>
      <c r="C2143" s="10"/>
    </row>
    <row r="2144" spans="1:3">
      <c r="A2144" s="21">
        <v>276</v>
      </c>
      <c r="B2144" s="6">
        <f>IF(ISNUMBER(SEARCH("D?001",$B299)),$G$1857*$B1515/(1+'11'!$G$12)*'935'!$O282,0)</f>
        <v>0</v>
      </c>
      <c r="C2144" s="10"/>
    </row>
    <row r="2145" spans="1:3">
      <c r="A2145" s="21">
        <v>277</v>
      </c>
      <c r="B2145" s="6">
        <f>IF(ISNUMBER(SEARCH("D?001",$B300)),$G$1857*$B1516/(1+'11'!$G$12)*'935'!$O283,0)</f>
        <v>0</v>
      </c>
      <c r="C2145" s="10"/>
    </row>
    <row r="2146" spans="1:3">
      <c r="A2146" s="21">
        <v>278</v>
      </c>
      <c r="B2146" s="6">
        <f>IF(ISNUMBER(SEARCH("D?001",$B301)),$G$1857*$B1517/(1+'11'!$G$12)*'935'!$O284,0)</f>
        <v>0</v>
      </c>
      <c r="C2146" s="10"/>
    </row>
    <row r="2147" spans="1:3">
      <c r="A2147" s="21">
        <v>279</v>
      </c>
      <c r="B2147" s="6">
        <f>IF(ISNUMBER(SEARCH("D?001",$B302)),$G$1857*$B1518/(1+'11'!$G$12)*'935'!$O285,0)</f>
        <v>0</v>
      </c>
      <c r="C2147" s="10"/>
    </row>
    <row r="2148" spans="1:3">
      <c r="A2148" s="21">
        <v>280</v>
      </c>
      <c r="B2148" s="6">
        <f>IF(ISNUMBER(SEARCH("D?001",$B303)),$G$1857*$B1519/(1+'11'!$G$12)*'935'!$O286,0)</f>
        <v>0</v>
      </c>
      <c r="C2148" s="10"/>
    </row>
    <row r="2149" spans="1:3">
      <c r="A2149" s="21">
        <v>281</v>
      </c>
      <c r="B2149" s="6">
        <f>IF(ISNUMBER(SEARCH("D?001",$B304)),$G$1857*$B1520/(1+'11'!$G$12)*'935'!$O287,0)</f>
        <v>0</v>
      </c>
      <c r="C2149" s="10"/>
    </row>
    <row r="2150" spans="1:3">
      <c r="A2150" s="21">
        <v>282</v>
      </c>
      <c r="B2150" s="6">
        <f>IF(ISNUMBER(SEARCH("D?001",$B305)),$G$1857*$B1521/(1+'11'!$G$12)*'935'!$O288,0)</f>
        <v>0</v>
      </c>
      <c r="C2150" s="10"/>
    </row>
    <row r="2151" spans="1:3">
      <c r="A2151" s="21">
        <v>283</v>
      </c>
      <c r="B2151" s="6">
        <f>IF(ISNUMBER(SEARCH("D?001",$B306)),$G$1857*$B1522/(1+'11'!$G$12)*'935'!$O289,0)</f>
        <v>0</v>
      </c>
      <c r="C2151" s="10"/>
    </row>
    <row r="2152" spans="1:3">
      <c r="A2152" s="21">
        <v>284</v>
      </c>
      <c r="B2152" s="6">
        <f>IF(ISNUMBER(SEARCH("D?001",$B307)),$G$1857*$B1523/(1+'11'!$G$12)*'935'!$O290,0)</f>
        <v>0</v>
      </c>
      <c r="C2152" s="10"/>
    </row>
    <row r="2153" spans="1:3">
      <c r="A2153" s="21">
        <v>285</v>
      </c>
      <c r="B2153" s="6">
        <f>IF(ISNUMBER(SEARCH("D?001",$B308)),$G$1857*$B1524/(1+'11'!$G$12)*'935'!$O291,0)</f>
        <v>0</v>
      </c>
      <c r="C2153" s="10"/>
    </row>
    <row r="2154" spans="1:3">
      <c r="A2154" s="21">
        <v>286</v>
      </c>
      <c r="B2154" s="6">
        <f>IF(ISNUMBER(SEARCH("D?001",$B309)),$G$1857*$B1525/(1+'11'!$G$12)*'935'!$O292,0)</f>
        <v>0</v>
      </c>
      <c r="C2154" s="10"/>
    </row>
    <row r="2155" spans="1:3">
      <c r="A2155" s="21">
        <v>287</v>
      </c>
      <c r="B2155" s="6">
        <f>IF(ISNUMBER(SEARCH("D?001",$B310)),$G$1857*$B1526/(1+'11'!$G$12)*'935'!$O293,0)</f>
        <v>0</v>
      </c>
      <c r="C2155" s="10"/>
    </row>
    <row r="2156" spans="1:3">
      <c r="A2156" s="21">
        <v>288</v>
      </c>
      <c r="B2156" s="6">
        <f>IF(ISNUMBER(SEARCH("D?001",$B311)),$G$1857*$B1527/(1+'11'!$G$12)*'935'!$O294,0)</f>
        <v>0</v>
      </c>
      <c r="C2156" s="10"/>
    </row>
    <row r="2157" spans="1:3">
      <c r="A2157" s="21">
        <v>289</v>
      </c>
      <c r="B2157" s="6">
        <f>IF(ISNUMBER(SEARCH("D?001",$B312)),$G$1857*$B1528/(1+'11'!$G$12)*'935'!$O295,0)</f>
        <v>0</v>
      </c>
      <c r="C2157" s="10"/>
    </row>
    <row r="2158" spans="1:3">
      <c r="A2158" s="21">
        <v>290</v>
      </c>
      <c r="B2158" s="6">
        <f>IF(ISNUMBER(SEARCH("D?001",$B313)),$G$1857*$B1529/(1+'11'!$G$12)*'935'!$O296,0)</f>
        <v>0</v>
      </c>
      <c r="C2158" s="10"/>
    </row>
    <row r="2159" spans="1:3">
      <c r="A2159" s="21">
        <v>291</v>
      </c>
      <c r="B2159" s="6">
        <f>IF(ISNUMBER(SEARCH("D?001",$B314)),$G$1857*$B1530/(1+'11'!$G$12)*'935'!$O297,0)</f>
        <v>0</v>
      </c>
      <c r="C2159" s="10"/>
    </row>
    <row r="2160" spans="1:3">
      <c r="A2160" s="21">
        <v>292</v>
      </c>
      <c r="B2160" s="6">
        <f>IF(ISNUMBER(SEARCH("D?001",$B315)),$G$1857*$B1531/(1+'11'!$G$12)*'935'!$O298,0)</f>
        <v>0</v>
      </c>
      <c r="C2160" s="10"/>
    </row>
    <row r="2161" spans="1:3">
      <c r="A2161" s="21">
        <v>293</v>
      </c>
      <c r="B2161" s="6">
        <f>IF(ISNUMBER(SEARCH("D?001",$B316)),$G$1857*$B1532/(1+'11'!$G$12)*'935'!$O299,0)</f>
        <v>0</v>
      </c>
      <c r="C2161" s="10"/>
    </row>
    <row r="2162" spans="1:3">
      <c r="A2162" s="21">
        <v>294</v>
      </c>
      <c r="B2162" s="6">
        <f>IF(ISNUMBER(SEARCH("D?001",$B317)),$G$1857*$B1533/(1+'11'!$G$12)*'935'!$O300,0)</f>
        <v>0</v>
      </c>
      <c r="C2162" s="10"/>
    </row>
    <row r="2163" spans="1:3">
      <c r="A2163" s="21">
        <v>295</v>
      </c>
      <c r="B2163" s="6">
        <f>IF(ISNUMBER(SEARCH("D?001",$B318)),$G$1857*$B1534/(1+'11'!$G$12)*'935'!$O301,0)</f>
        <v>0</v>
      </c>
      <c r="C2163" s="10"/>
    </row>
    <row r="2164" spans="1:3">
      <c r="A2164" s="21">
        <v>296</v>
      </c>
      <c r="B2164" s="6">
        <f>IF(ISNUMBER(SEARCH("D?001",$B319)),$G$1857*$B1535/(1+'11'!$G$12)*'935'!$O302,0)</f>
        <v>0</v>
      </c>
      <c r="C2164" s="10"/>
    </row>
    <row r="2165" spans="1:3">
      <c r="A2165" s="21">
        <v>297</v>
      </c>
      <c r="B2165" s="6">
        <f>IF(ISNUMBER(SEARCH("D?001",$B320)),$G$1857*$B1536/(1+'11'!$G$12)*'935'!$O303,0)</f>
        <v>0</v>
      </c>
      <c r="C2165" s="10"/>
    </row>
    <row r="2166" spans="1:3">
      <c r="A2166" s="21">
        <v>298</v>
      </c>
      <c r="B2166" s="6">
        <f>IF(ISNUMBER(SEARCH("D?001",$B321)),$G$1857*$B1537/(1+'11'!$G$12)*'935'!$O304,0)</f>
        <v>0</v>
      </c>
      <c r="C2166" s="10"/>
    </row>
    <row r="2167" spans="1:3">
      <c r="A2167" s="21">
        <v>299</v>
      </c>
      <c r="B2167" s="6">
        <f>IF(ISNUMBER(SEARCH("D?001",$B322)),$G$1857*$B1538/(1+'11'!$G$12)*'935'!$O305,0)</f>
        <v>0</v>
      </c>
      <c r="C2167" s="10"/>
    </row>
    <row r="2168" spans="1:3">
      <c r="A2168" s="21">
        <v>300</v>
      </c>
      <c r="B2168" s="6">
        <f>IF(ISNUMBER(SEARCH("D?001",$B323)),$G$1857*$B1539/(1+'11'!$G$12)*'935'!$O306,0)</f>
        <v>0</v>
      </c>
      <c r="C2168" s="10"/>
    </row>
    <row r="2169" spans="1:3">
      <c r="A2169" s="21">
        <v>301</v>
      </c>
      <c r="B2169" s="6">
        <f>IF(ISNUMBER(SEARCH("D?001",$B324)),$G$1857*$B1540/(1+'11'!$G$12)*'935'!$O307,0)</f>
        <v>0</v>
      </c>
      <c r="C2169" s="10"/>
    </row>
    <row r="2170" spans="1:3">
      <c r="A2170" s="21">
        <v>302</v>
      </c>
      <c r="B2170" s="6">
        <f>IF(ISNUMBER(SEARCH("D?001",$B325)),$G$1857*$B1541/(1+'11'!$G$12)*'935'!$O308,0)</f>
        <v>0</v>
      </c>
      <c r="C2170" s="10"/>
    </row>
    <row r="2171" spans="1:3">
      <c r="A2171" s="21">
        <v>303</v>
      </c>
      <c r="B2171" s="6">
        <f>IF(ISNUMBER(SEARCH("D?001",$B326)),$G$1857*$B1542/(1+'11'!$G$12)*'935'!$O309,0)</f>
        <v>0</v>
      </c>
      <c r="C2171" s="10"/>
    </row>
    <row r="2172" spans="1:3">
      <c r="A2172" s="21">
        <v>304</v>
      </c>
      <c r="B2172" s="6">
        <f>IF(ISNUMBER(SEARCH("D?001",$B327)),$G$1857*$B1543/(1+'11'!$G$12)*'935'!$O310,0)</f>
        <v>0</v>
      </c>
      <c r="C2172" s="10"/>
    </row>
    <row r="2173" spans="1:3">
      <c r="A2173" s="21">
        <v>305</v>
      </c>
      <c r="B2173" s="6">
        <f>IF(ISNUMBER(SEARCH("D?001",$B328)),$G$1857*$B1544/(1+'11'!$G$12)*'935'!$O311,0)</f>
        <v>0</v>
      </c>
      <c r="C2173" s="10"/>
    </row>
    <row r="2174" spans="1:3">
      <c r="A2174" s="21">
        <v>306</v>
      </c>
      <c r="B2174" s="6">
        <f>IF(ISNUMBER(SEARCH("D?001",$B329)),$G$1857*$B1545/(1+'11'!$G$12)*'935'!$O312,0)</f>
        <v>0</v>
      </c>
      <c r="C2174" s="10"/>
    </row>
    <row r="2175" spans="1:3">
      <c r="A2175" s="21">
        <v>307</v>
      </c>
      <c r="B2175" s="6">
        <f>IF(ISNUMBER(SEARCH("D?001",$B330)),$G$1857*$B1546/(1+'11'!$G$12)*'935'!$O313,0)</f>
        <v>0</v>
      </c>
      <c r="C2175" s="10"/>
    </row>
    <row r="2176" spans="1:3">
      <c r="A2176" s="21">
        <v>308</v>
      </c>
      <c r="B2176" s="6">
        <f>IF(ISNUMBER(SEARCH("D?001",$B331)),$G$1857*$B1547/(1+'11'!$G$12)*'935'!$O314,0)</f>
        <v>0</v>
      </c>
      <c r="C2176" s="10"/>
    </row>
    <row r="2177" spans="1:3">
      <c r="A2177" s="21">
        <v>309</v>
      </c>
      <c r="B2177" s="6">
        <f>IF(ISNUMBER(SEARCH("D?001",$B332)),$G$1857*$B1548/(1+'11'!$G$12)*'935'!$O315,0)</f>
        <v>0</v>
      </c>
      <c r="C2177" s="10"/>
    </row>
    <row r="2178" spans="1:3">
      <c r="A2178" s="21">
        <v>310</v>
      </c>
      <c r="B2178" s="6">
        <f>IF(ISNUMBER(SEARCH("D?001",$B333)),$G$1857*$B1549/(1+'11'!$G$12)*'935'!$O316,0)</f>
        <v>0</v>
      </c>
      <c r="C2178" s="10"/>
    </row>
    <row r="2179" spans="1:3">
      <c r="A2179" s="21">
        <v>311</v>
      </c>
      <c r="B2179" s="6">
        <f>IF(ISNUMBER(SEARCH("D?001",$B334)),$G$1857*$B1550/(1+'11'!$G$12)*'935'!$O317,0)</f>
        <v>0</v>
      </c>
      <c r="C2179" s="10"/>
    </row>
    <row r="2180" spans="1:3">
      <c r="A2180" s="21">
        <v>312</v>
      </c>
      <c r="B2180" s="6">
        <f>IF(ISNUMBER(SEARCH("D?001",$B335)),$G$1857*$B1551/(1+'11'!$G$12)*'935'!$O318,0)</f>
        <v>0</v>
      </c>
      <c r="C2180" s="10"/>
    </row>
    <row r="2181" spans="1:3">
      <c r="A2181" s="21">
        <v>313</v>
      </c>
      <c r="B2181" s="6">
        <f>IF(ISNUMBER(SEARCH("D?001",$B336)),$G$1857*$B1552/(1+'11'!$G$12)*'935'!$O319,0)</f>
        <v>0</v>
      </c>
      <c r="C2181" s="10"/>
    </row>
    <row r="2182" spans="1:3">
      <c r="A2182" s="21">
        <v>314</v>
      </c>
      <c r="B2182" s="6">
        <f>IF(ISNUMBER(SEARCH("D?001",$B337)),$G$1857*$B1553/(1+'11'!$G$12)*'935'!$O320,0)</f>
        <v>0</v>
      </c>
      <c r="C2182" s="10"/>
    </row>
    <row r="2183" spans="1:3">
      <c r="A2183" s="21">
        <v>315</v>
      </c>
      <c r="B2183" s="6">
        <f>IF(ISNUMBER(SEARCH("D?001",$B338)),$G$1857*$B1554/(1+'11'!$G$12)*'935'!$O321,0)</f>
        <v>0</v>
      </c>
      <c r="C2183" s="10"/>
    </row>
    <row r="2184" spans="1:3">
      <c r="A2184" s="21">
        <v>316</v>
      </c>
      <c r="B2184" s="6">
        <f>IF(ISNUMBER(SEARCH("D?001",$B339)),$G$1857*$B1555/(1+'11'!$G$12)*'935'!$O322,0)</f>
        <v>0</v>
      </c>
      <c r="C2184" s="10"/>
    </row>
    <row r="2185" spans="1:3">
      <c r="A2185" s="21">
        <v>317</v>
      </c>
      <c r="B2185" s="6">
        <f>IF(ISNUMBER(SEARCH("D?001",$B340)),$G$1857*$B1556/(1+'11'!$G$12)*'935'!$O323,0)</f>
        <v>0</v>
      </c>
      <c r="C2185" s="10"/>
    </row>
    <row r="2186" spans="1:3">
      <c r="A2186" s="21">
        <v>318</v>
      </c>
      <c r="B2186" s="6">
        <f>IF(ISNUMBER(SEARCH("D?001",$B341)),$G$1857*$B1557/(1+'11'!$G$12)*'935'!$O324,0)</f>
        <v>0</v>
      </c>
      <c r="C2186" s="10"/>
    </row>
    <row r="2187" spans="1:3">
      <c r="A2187" s="21">
        <v>319</v>
      </c>
      <c r="B2187" s="6">
        <f>IF(ISNUMBER(SEARCH("D?001",$B342)),$G$1857*$B1558/(1+'11'!$G$12)*'935'!$O325,0)</f>
        <v>0</v>
      </c>
      <c r="C2187" s="10"/>
    </row>
    <row r="2188" spans="1:3">
      <c r="A2188" s="21">
        <v>320</v>
      </c>
      <c r="B2188" s="6">
        <f>IF(ISNUMBER(SEARCH("D?001",$B343)),$G$1857*$B1559/(1+'11'!$G$12)*'935'!$O326,0)</f>
        <v>0</v>
      </c>
      <c r="C2188" s="10"/>
    </row>
    <row r="2189" spans="1:3">
      <c r="A2189" s="21">
        <v>321</v>
      </c>
      <c r="B2189" s="6">
        <f>IF(ISNUMBER(SEARCH("D?001",$B344)),$G$1857*$B1560/(1+'11'!$G$12)*'935'!$O327,0)</f>
        <v>0</v>
      </c>
      <c r="C2189" s="10"/>
    </row>
    <row r="2190" spans="1:3">
      <c r="A2190" s="21">
        <v>322</v>
      </c>
      <c r="B2190" s="6">
        <f>IF(ISNUMBER(SEARCH("D?001",$B345)),$G$1857*$B1561/(1+'11'!$G$12)*'935'!$O328,0)</f>
        <v>0</v>
      </c>
      <c r="C2190" s="10"/>
    </row>
    <row r="2191" spans="1:3">
      <c r="A2191" s="21">
        <v>323</v>
      </c>
      <c r="B2191" s="6">
        <f>IF(ISNUMBER(SEARCH("D?001",$B346)),$G$1857*$B1562/(1+'11'!$G$12)*'935'!$O329,0)</f>
        <v>0</v>
      </c>
      <c r="C2191" s="10"/>
    </row>
    <row r="2192" spans="1:3">
      <c r="A2192" s="21">
        <v>324</v>
      </c>
      <c r="B2192" s="6">
        <f>IF(ISNUMBER(SEARCH("D?001",$B347)),$G$1857*$B1563/(1+'11'!$G$12)*'935'!$O330,0)</f>
        <v>0</v>
      </c>
      <c r="C2192" s="10"/>
    </row>
    <row r="2193" spans="1:3">
      <c r="A2193" s="21">
        <v>325</v>
      </c>
      <c r="B2193" s="6">
        <f>IF(ISNUMBER(SEARCH("D?001",$B348)),$G$1857*$B1564/(1+'11'!$G$12)*'935'!$O331,0)</f>
        <v>0</v>
      </c>
      <c r="C2193" s="10"/>
    </row>
    <row r="2194" spans="1:3">
      <c r="A2194" s="21">
        <v>326</v>
      </c>
      <c r="B2194" s="6">
        <f>IF(ISNUMBER(SEARCH("D?001",$B349)),$G$1857*$B1565/(1+'11'!$G$12)*'935'!$O332,0)</f>
        <v>0</v>
      </c>
      <c r="C2194" s="10"/>
    </row>
    <row r="2195" spans="1:3">
      <c r="A2195" s="21">
        <v>327</v>
      </c>
      <c r="B2195" s="6">
        <f>IF(ISNUMBER(SEARCH("D?001",$B350)),$G$1857*$B1566/(1+'11'!$G$12)*'935'!$O333,0)</f>
        <v>0</v>
      </c>
      <c r="C2195" s="10"/>
    </row>
    <row r="2196" spans="1:3">
      <c r="A2196" s="21">
        <v>328</v>
      </c>
      <c r="B2196" s="6">
        <f>IF(ISNUMBER(SEARCH("D?001",$B351)),$G$1857*$B1567/(1+'11'!$G$12)*'935'!$O334,0)</f>
        <v>0</v>
      </c>
      <c r="C2196" s="10"/>
    </row>
    <row r="2197" spans="1:3">
      <c r="A2197" s="21">
        <v>329</v>
      </c>
      <c r="B2197" s="6">
        <f>IF(ISNUMBER(SEARCH("D?001",$B352)),$G$1857*$B1568/(1+'11'!$G$12)*'935'!$O335,0)</f>
        <v>0</v>
      </c>
      <c r="C2197" s="10"/>
    </row>
    <row r="2198" spans="1:3">
      <c r="A2198" s="21">
        <v>330</v>
      </c>
      <c r="B2198" s="6">
        <f>IF(ISNUMBER(SEARCH("D?001",$B353)),$G$1857*$B1569/(1+'11'!$G$12)*'935'!$O336,0)</f>
        <v>0</v>
      </c>
      <c r="C2198" s="10"/>
    </row>
    <row r="2199" spans="1:3">
      <c r="A2199" s="21">
        <v>331</v>
      </c>
      <c r="B2199" s="6">
        <f>IF(ISNUMBER(SEARCH("D?001",$B354)),$G$1857*$B1570/(1+'11'!$G$12)*'935'!$O337,0)</f>
        <v>0</v>
      </c>
      <c r="C2199" s="10"/>
    </row>
    <row r="2200" spans="1:3">
      <c r="A2200" s="21">
        <v>332</v>
      </c>
      <c r="B2200" s="6">
        <f>IF(ISNUMBER(SEARCH("D?001",$B355)),$G$1857*$B1571/(1+'11'!$G$12)*'935'!$O338,0)</f>
        <v>0</v>
      </c>
      <c r="C2200" s="10"/>
    </row>
    <row r="2201" spans="1:3">
      <c r="A2201" s="21">
        <v>333</v>
      </c>
      <c r="B2201" s="6">
        <f>IF(ISNUMBER(SEARCH("D?001",$B356)),$G$1857*$B1572/(1+'11'!$G$12)*'935'!$O339,0)</f>
        <v>0</v>
      </c>
      <c r="C2201" s="10"/>
    </row>
    <row r="2202" spans="1:3">
      <c r="A2202" s="21">
        <v>334</v>
      </c>
      <c r="B2202" s="6">
        <f>IF(ISNUMBER(SEARCH("D?001",$B357)),$G$1857*$B1573/(1+'11'!$G$12)*'935'!$O340,0)</f>
        <v>0</v>
      </c>
      <c r="C2202" s="10"/>
    </row>
    <row r="2203" spans="1:3">
      <c r="A2203" s="21">
        <v>335</v>
      </c>
      <c r="B2203" s="6">
        <f>IF(ISNUMBER(SEARCH("D?001",$B358)),$G$1857*$B1574/(1+'11'!$G$12)*'935'!$O341,0)</f>
        <v>0</v>
      </c>
      <c r="C2203" s="10"/>
    </row>
    <row r="2204" spans="1:3">
      <c r="A2204" s="21">
        <v>336</v>
      </c>
      <c r="B2204" s="6">
        <f>IF(ISNUMBER(SEARCH("D?001",$B359)),$G$1857*$B1575/(1+'11'!$G$12)*'935'!$O342,0)</f>
        <v>0</v>
      </c>
      <c r="C2204" s="10"/>
    </row>
    <row r="2205" spans="1:3">
      <c r="A2205" s="21">
        <v>337</v>
      </c>
      <c r="B2205" s="6">
        <f>IF(ISNUMBER(SEARCH("D?001",$B360)),$G$1857*$B1576/(1+'11'!$G$12)*'935'!$O343,0)</f>
        <v>0</v>
      </c>
      <c r="C2205" s="10"/>
    </row>
    <row r="2206" spans="1:3">
      <c r="A2206" s="21">
        <v>338</v>
      </c>
      <c r="B2206" s="6">
        <f>IF(ISNUMBER(SEARCH("D?001",$B361)),$G$1857*$B1577/(1+'11'!$G$12)*'935'!$O344,0)</f>
        <v>0</v>
      </c>
      <c r="C2206" s="10"/>
    </row>
    <row r="2207" spans="1:3">
      <c r="A2207" s="21">
        <v>339</v>
      </c>
      <c r="B2207" s="6">
        <f>IF(ISNUMBER(SEARCH("D?001",$B362)),$G$1857*$B1578/(1+'11'!$G$12)*'935'!$O345,0)</f>
        <v>0</v>
      </c>
      <c r="C2207" s="10"/>
    </row>
    <row r="2208" spans="1:3">
      <c r="A2208" s="21">
        <v>340</v>
      </c>
      <c r="B2208" s="6">
        <f>IF(ISNUMBER(SEARCH("D?001",$B363)),$G$1857*$B1579/(1+'11'!$G$12)*'935'!$O346,0)</f>
        <v>0</v>
      </c>
      <c r="C2208" s="10"/>
    </row>
    <row r="2209" spans="1:3">
      <c r="A2209" s="21">
        <v>341</v>
      </c>
      <c r="B2209" s="6">
        <f>IF(ISNUMBER(SEARCH("D?001",$B364)),$G$1857*$B1580/(1+'11'!$G$12)*'935'!$O347,0)</f>
        <v>0</v>
      </c>
      <c r="C2209" s="10"/>
    </row>
    <row r="2210" spans="1:3">
      <c r="A2210" s="21">
        <v>342</v>
      </c>
      <c r="B2210" s="6">
        <f>IF(ISNUMBER(SEARCH("D?001",$B365)),$G$1857*$B1581/(1+'11'!$G$12)*'935'!$O348,0)</f>
        <v>0</v>
      </c>
      <c r="C2210" s="10"/>
    </row>
    <row r="2211" spans="1:3">
      <c r="A2211" s="21">
        <v>343</v>
      </c>
      <c r="B2211" s="6">
        <f>IF(ISNUMBER(SEARCH("D?001",$B366)),$G$1857*$B1582/(1+'11'!$G$12)*'935'!$O349,0)</f>
        <v>0</v>
      </c>
      <c r="C2211" s="10"/>
    </row>
    <row r="2212" spans="1:3">
      <c r="A2212" s="21">
        <v>344</v>
      </c>
      <c r="B2212" s="6">
        <f>IF(ISNUMBER(SEARCH("D?001",$B367)),$G$1857*$B1583/(1+'11'!$G$12)*'935'!$O350,0)</f>
        <v>0</v>
      </c>
      <c r="C2212" s="10"/>
    </row>
    <row r="2213" spans="1:3">
      <c r="A2213" s="21">
        <v>345</v>
      </c>
      <c r="B2213" s="6">
        <f>IF(ISNUMBER(SEARCH("D?001",$B368)),$G$1857*$B1584/(1+'11'!$G$12)*'935'!$O351,0)</f>
        <v>0</v>
      </c>
      <c r="C2213" s="10"/>
    </row>
    <row r="2214" spans="1:3">
      <c r="A2214" s="21">
        <v>346</v>
      </c>
      <c r="B2214" s="6">
        <f>IF(ISNUMBER(SEARCH("D?001",$B369)),$G$1857*$B1585/(1+'11'!$G$12)*'935'!$O352,0)</f>
        <v>0</v>
      </c>
      <c r="C2214" s="10"/>
    </row>
    <row r="2215" spans="1:3">
      <c r="A2215" s="21">
        <v>347</v>
      </c>
      <c r="B2215" s="6">
        <f>IF(ISNUMBER(SEARCH("D?001",$B370)),$G$1857*$B1586/(1+'11'!$G$12)*'935'!$O353,0)</f>
        <v>0</v>
      </c>
      <c r="C2215" s="10"/>
    </row>
    <row r="2216" spans="1:3">
      <c r="A2216" s="21">
        <v>348</v>
      </c>
      <c r="B2216" s="6">
        <f>IF(ISNUMBER(SEARCH("D?001",$B371)),$G$1857*$B1587/(1+'11'!$G$12)*'935'!$O354,0)</f>
        <v>0</v>
      </c>
      <c r="C2216" s="10"/>
    </row>
    <row r="2217" spans="1:3">
      <c r="A2217" s="21">
        <v>349</v>
      </c>
      <c r="B2217" s="6">
        <f>IF(ISNUMBER(SEARCH("D?001",$B372)),$G$1857*$B1588/(1+'11'!$G$12)*'935'!$O355,0)</f>
        <v>0</v>
      </c>
      <c r="C2217" s="10"/>
    </row>
    <row r="2218" spans="1:3">
      <c r="A2218" s="21">
        <v>350</v>
      </c>
      <c r="B2218" s="6">
        <f>IF(ISNUMBER(SEARCH("D?001",$B373)),$G$1857*$B1589/(1+'11'!$G$12)*'935'!$O356,0)</f>
        <v>0</v>
      </c>
      <c r="C2218" s="10"/>
    </row>
    <row r="2219" spans="1:3">
      <c r="A2219" s="21">
        <v>351</v>
      </c>
      <c r="B2219" s="6">
        <f>IF(ISNUMBER(SEARCH("D?001",$B374)),$G$1857*$B1590/(1+'11'!$G$12)*'935'!$O357,0)</f>
        <v>0</v>
      </c>
      <c r="C2219" s="10"/>
    </row>
    <row r="2220" spans="1:3">
      <c r="A2220" s="21">
        <v>352</v>
      </c>
      <c r="B2220" s="6">
        <f>IF(ISNUMBER(SEARCH("D?001",$B375)),$G$1857*$B1591/(1+'11'!$G$12)*'935'!$O358,0)</f>
        <v>0</v>
      </c>
      <c r="C2220" s="10"/>
    </row>
    <row r="2221" spans="1:3">
      <c r="A2221" s="21">
        <v>353</v>
      </c>
      <c r="B2221" s="6">
        <f>IF(ISNUMBER(SEARCH("D?001",$B376)),$G$1857*$B1592/(1+'11'!$G$12)*'935'!$O359,0)</f>
        <v>0</v>
      </c>
      <c r="C2221" s="10"/>
    </row>
    <row r="2222" spans="1:3">
      <c r="A2222" s="21">
        <v>354</v>
      </c>
      <c r="B2222" s="6">
        <f>IF(ISNUMBER(SEARCH("D?001",$B377)),$G$1857*$B1593/(1+'11'!$G$12)*'935'!$O360,0)</f>
        <v>0</v>
      </c>
      <c r="C2222" s="10"/>
    </row>
    <row r="2223" spans="1:3">
      <c r="A2223" s="21">
        <v>355</v>
      </c>
      <c r="B2223" s="6">
        <f>IF(ISNUMBER(SEARCH("D?001",$B378)),$G$1857*$B1594/(1+'11'!$G$12)*'935'!$O361,0)</f>
        <v>0</v>
      </c>
      <c r="C2223" s="10"/>
    </row>
    <row r="2224" spans="1:3">
      <c r="A2224" s="21">
        <v>356</v>
      </c>
      <c r="B2224" s="6">
        <f>IF(ISNUMBER(SEARCH("D?001",$B379)),$G$1857*$B1595/(1+'11'!$G$12)*'935'!$O362,0)</f>
        <v>0</v>
      </c>
      <c r="C2224" s="10"/>
    </row>
    <row r="2225" spans="1:3">
      <c r="A2225" s="21">
        <v>357</v>
      </c>
      <c r="B2225" s="6">
        <f>IF(ISNUMBER(SEARCH("D?001",$B380)),$G$1857*$B1596/(1+'11'!$G$12)*'935'!$O363,0)</f>
        <v>0</v>
      </c>
      <c r="C2225" s="10"/>
    </row>
    <row r="2226" spans="1:3">
      <c r="A2226" s="21">
        <v>358</v>
      </c>
      <c r="B2226" s="6">
        <f>IF(ISNUMBER(SEARCH("D?001",$B381)),$G$1857*$B1597/(1+'11'!$G$12)*'935'!$O364,0)</f>
        <v>0</v>
      </c>
      <c r="C2226" s="10"/>
    </row>
    <row r="2227" spans="1:3">
      <c r="A2227" s="21">
        <v>359</v>
      </c>
      <c r="B2227" s="6">
        <f>IF(ISNUMBER(SEARCH("D?001",$B382)),$G$1857*$B1598/(1+'11'!$G$12)*'935'!$O365,0)</f>
        <v>0</v>
      </c>
      <c r="C2227" s="10"/>
    </row>
    <row r="2228" spans="1:3">
      <c r="A2228" s="21">
        <v>360</v>
      </c>
      <c r="B2228" s="6">
        <f>IF(ISNUMBER(SEARCH("D?001",$B383)),$G$1857*$B1599/(1+'11'!$G$12)*'935'!$O366,0)</f>
        <v>0</v>
      </c>
      <c r="C2228" s="10"/>
    </row>
    <row r="2229" spans="1:3">
      <c r="A2229" s="21">
        <v>361</v>
      </c>
      <c r="B2229" s="6">
        <f>IF(ISNUMBER(SEARCH("D?001",$B384)),$G$1857*$B1600/(1+'11'!$G$12)*'935'!$O367,0)</f>
        <v>0</v>
      </c>
      <c r="C2229" s="10"/>
    </row>
    <row r="2230" spans="1:3">
      <c r="A2230" s="21">
        <v>362</v>
      </c>
      <c r="B2230" s="6">
        <f>IF(ISNUMBER(SEARCH("D?001",$B385)),$G$1857*$B1601/(1+'11'!$G$12)*'935'!$O368,0)</f>
        <v>0</v>
      </c>
      <c r="C2230" s="10"/>
    </row>
    <row r="2231" spans="1:3">
      <c r="A2231" s="21">
        <v>363</v>
      </c>
      <c r="B2231" s="6">
        <f>IF(ISNUMBER(SEARCH("D?001",$B386)),$G$1857*$B1602/(1+'11'!$G$12)*'935'!$O369,0)</f>
        <v>0</v>
      </c>
      <c r="C2231" s="10"/>
    </row>
    <row r="2232" spans="1:3">
      <c r="A2232" s="21">
        <v>364</v>
      </c>
      <c r="B2232" s="6">
        <f>IF(ISNUMBER(SEARCH("D?001",$B387)),$G$1857*$B1603/(1+'11'!$G$12)*'935'!$O370,0)</f>
        <v>0</v>
      </c>
      <c r="C2232" s="10"/>
    </row>
    <row r="2233" spans="1:3">
      <c r="A2233" s="21">
        <v>365</v>
      </c>
      <c r="B2233" s="6">
        <f>IF(ISNUMBER(SEARCH("D?001",$B388)),$G$1857*$B1604/(1+'11'!$G$12)*'935'!$O371,0)</f>
        <v>0</v>
      </c>
      <c r="C2233" s="10"/>
    </row>
    <row r="2234" spans="1:3">
      <c r="A2234" s="21">
        <v>366</v>
      </c>
      <c r="B2234" s="6">
        <f>IF(ISNUMBER(SEARCH("D?001",$B389)),$G$1857*$B1605/(1+'11'!$G$12)*'935'!$O372,0)</f>
        <v>0</v>
      </c>
      <c r="C2234" s="10"/>
    </row>
    <row r="2235" spans="1:3">
      <c r="A2235" s="21">
        <v>367</v>
      </c>
      <c r="B2235" s="6">
        <f>IF(ISNUMBER(SEARCH("D?001",$B390)),$G$1857*$B1606/(1+'11'!$G$12)*'935'!$O373,0)</f>
        <v>0</v>
      </c>
      <c r="C2235" s="10"/>
    </row>
    <row r="2236" spans="1:3">
      <c r="A2236" s="21">
        <v>368</v>
      </c>
      <c r="B2236" s="6">
        <f>IF(ISNUMBER(SEARCH("D?001",$B391)),$G$1857*$B1607/(1+'11'!$G$12)*'935'!$O374,0)</f>
        <v>0</v>
      </c>
      <c r="C2236" s="10"/>
    </row>
    <row r="2237" spans="1:3">
      <c r="A2237" s="21">
        <v>369</v>
      </c>
      <c r="B2237" s="6">
        <f>IF(ISNUMBER(SEARCH("D?001",$B392)),$G$1857*$B1608/(1+'11'!$G$12)*'935'!$O375,0)</f>
        <v>0</v>
      </c>
      <c r="C2237" s="10"/>
    </row>
    <row r="2238" spans="1:3">
      <c r="A2238" s="21">
        <v>370</v>
      </c>
      <c r="B2238" s="6">
        <f>IF(ISNUMBER(SEARCH("D?001",$B393)),$G$1857*$B1609/(1+'11'!$G$12)*'935'!$O376,0)</f>
        <v>0</v>
      </c>
      <c r="C2238" s="10"/>
    </row>
    <row r="2239" spans="1:3">
      <c r="A2239" s="21">
        <v>371</v>
      </c>
      <c r="B2239" s="6">
        <f>IF(ISNUMBER(SEARCH("D?001",$B394)),$G$1857*$B1610/(1+'11'!$G$12)*'935'!$O377,0)</f>
        <v>0</v>
      </c>
      <c r="C2239" s="10"/>
    </row>
    <row r="2240" spans="1:3">
      <c r="A2240" s="21">
        <v>372</v>
      </c>
      <c r="B2240" s="6">
        <f>IF(ISNUMBER(SEARCH("D?001",$B395)),$G$1857*$B1611/(1+'11'!$G$12)*'935'!$O378,0)</f>
        <v>0</v>
      </c>
      <c r="C2240" s="10"/>
    </row>
    <row r="2241" spans="1:3">
      <c r="A2241" s="21">
        <v>373</v>
      </c>
      <c r="B2241" s="6">
        <f>IF(ISNUMBER(SEARCH("D?001",$B396)),$G$1857*$B1612/(1+'11'!$G$12)*'935'!$O379,0)</f>
        <v>0</v>
      </c>
      <c r="C2241" s="10"/>
    </row>
    <row r="2242" spans="1:3">
      <c r="A2242" s="21">
        <v>374</v>
      </c>
      <c r="B2242" s="6">
        <f>IF(ISNUMBER(SEARCH("D?001",$B397)),$G$1857*$B1613/(1+'11'!$G$12)*'935'!$O380,0)</f>
        <v>0</v>
      </c>
      <c r="C2242" s="10"/>
    </row>
    <row r="2243" spans="1:3">
      <c r="A2243" s="21">
        <v>375</v>
      </c>
      <c r="B2243" s="6">
        <f>IF(ISNUMBER(SEARCH("D?001",$B398)),$G$1857*$B1614/(1+'11'!$G$12)*'935'!$O381,0)</f>
        <v>0</v>
      </c>
      <c r="C2243" s="10"/>
    </row>
    <row r="2244" spans="1:3">
      <c r="A2244" s="21">
        <v>376</v>
      </c>
      <c r="B2244" s="6">
        <f>IF(ISNUMBER(SEARCH("D?001",$B399)),$G$1857*$B1615/(1+'11'!$G$12)*'935'!$O382,0)</f>
        <v>0</v>
      </c>
      <c r="C2244" s="10"/>
    </row>
    <row r="2245" spans="1:3">
      <c r="A2245" s="21">
        <v>377</v>
      </c>
      <c r="B2245" s="6">
        <f>IF(ISNUMBER(SEARCH("D?001",$B400)),$G$1857*$B1616/(1+'11'!$G$12)*'935'!$O383,0)</f>
        <v>0</v>
      </c>
      <c r="C2245" s="10"/>
    </row>
    <row r="2246" spans="1:3">
      <c r="A2246" s="21">
        <v>378</v>
      </c>
      <c r="B2246" s="6">
        <f>IF(ISNUMBER(SEARCH("D?001",$B401)),$G$1857*$B1617/(1+'11'!$G$12)*'935'!$O384,0)</f>
        <v>0</v>
      </c>
      <c r="C2246" s="10"/>
    </row>
    <row r="2247" spans="1:3">
      <c r="A2247" s="21">
        <v>379</v>
      </c>
      <c r="B2247" s="6">
        <f>IF(ISNUMBER(SEARCH("D?001",$B402)),$G$1857*$B1618/(1+'11'!$G$12)*'935'!$O385,0)</f>
        <v>0</v>
      </c>
      <c r="C2247" s="10"/>
    </row>
    <row r="2248" spans="1:3">
      <c r="A2248" s="21">
        <v>380</v>
      </c>
      <c r="B2248" s="6">
        <f>IF(ISNUMBER(SEARCH("D?001",$B403)),$G$1857*$B1619/(1+'11'!$G$12)*'935'!$O386,0)</f>
        <v>0</v>
      </c>
      <c r="C2248" s="10"/>
    </row>
    <row r="2249" spans="1:3">
      <c r="A2249" s="21">
        <v>381</v>
      </c>
      <c r="B2249" s="6">
        <f>IF(ISNUMBER(SEARCH("D?001",$B404)),$G$1857*$B1620/(1+'11'!$G$12)*'935'!$O387,0)</f>
        <v>0</v>
      </c>
      <c r="C2249" s="10"/>
    </row>
    <row r="2250" spans="1:3">
      <c r="A2250" s="21">
        <v>382</v>
      </c>
      <c r="B2250" s="6">
        <f>IF(ISNUMBER(SEARCH("D?001",$B405)),$G$1857*$B1621/(1+'11'!$G$12)*'935'!$O388,0)</f>
        <v>0</v>
      </c>
      <c r="C2250" s="10"/>
    </row>
    <row r="2251" spans="1:3">
      <c r="A2251" s="21">
        <v>383</v>
      </c>
      <c r="B2251" s="6">
        <f>IF(ISNUMBER(SEARCH("D?001",$B406)),$G$1857*$B1622/(1+'11'!$G$12)*'935'!$O389,0)</f>
        <v>0</v>
      </c>
      <c r="C2251" s="10"/>
    </row>
    <row r="2252" spans="1:3">
      <c r="A2252" s="21">
        <v>384</v>
      </c>
      <c r="B2252" s="6">
        <f>IF(ISNUMBER(SEARCH("D?001",$B407)),$G$1857*$B1623/(1+'11'!$G$12)*'935'!$O390,0)</f>
        <v>0</v>
      </c>
      <c r="C2252" s="10"/>
    </row>
    <row r="2253" spans="1:3">
      <c r="A2253" s="21">
        <v>385</v>
      </c>
      <c r="B2253" s="6">
        <f>IF(ISNUMBER(SEARCH("D?001",$B408)),$G$1857*$B1624/(1+'11'!$G$12)*'935'!$O391,0)</f>
        <v>0</v>
      </c>
      <c r="C2253" s="10"/>
    </row>
    <row r="2254" spans="1:3">
      <c r="A2254" s="21">
        <v>386</v>
      </c>
      <c r="B2254" s="6">
        <f>IF(ISNUMBER(SEARCH("D?001",$B409)),$G$1857*$B1625/(1+'11'!$G$12)*'935'!$O392,0)</f>
        <v>0</v>
      </c>
      <c r="C2254" s="10"/>
    </row>
    <row r="2255" spans="1:3">
      <c r="A2255" s="21">
        <v>387</v>
      </c>
      <c r="B2255" s="6">
        <f>IF(ISNUMBER(SEARCH("D?001",$B410)),$G$1857*$B1626/(1+'11'!$G$12)*'935'!$O393,0)</f>
        <v>0</v>
      </c>
      <c r="C2255" s="10"/>
    </row>
    <row r="2256" spans="1:3">
      <c r="A2256" s="21">
        <v>388</v>
      </c>
      <c r="B2256" s="6">
        <f>IF(ISNUMBER(SEARCH("D?001",$B411)),$G$1857*$B1627/(1+'11'!$G$12)*'935'!$O394,0)</f>
        <v>0</v>
      </c>
      <c r="C2256" s="10"/>
    </row>
    <row r="2257" spans="1:3">
      <c r="A2257" s="21">
        <v>389</v>
      </c>
      <c r="B2257" s="6">
        <f>IF(ISNUMBER(SEARCH("D?001",$B412)),$G$1857*$B1628/(1+'11'!$G$12)*'935'!$O395,0)</f>
        <v>0</v>
      </c>
      <c r="C2257" s="10"/>
    </row>
    <row r="2258" spans="1:3">
      <c r="A2258" s="21">
        <v>390</v>
      </c>
      <c r="B2258" s="6">
        <f>IF(ISNUMBER(SEARCH("D?001",$B413)),$G$1857*$B1629/(1+'11'!$G$12)*'935'!$O396,0)</f>
        <v>0</v>
      </c>
      <c r="C2258" s="10"/>
    </row>
    <row r="2259" spans="1:3">
      <c r="A2259" s="21">
        <v>391</v>
      </c>
      <c r="B2259" s="6">
        <f>IF(ISNUMBER(SEARCH("D?001",$B414)),$G$1857*$B1630/(1+'11'!$G$12)*'935'!$O397,0)</f>
        <v>0</v>
      </c>
      <c r="C2259" s="10"/>
    </row>
    <row r="2260" spans="1:3">
      <c r="A2260" s="21">
        <v>392</v>
      </c>
      <c r="B2260" s="6">
        <f>IF(ISNUMBER(SEARCH("D?001",$B415)),$G$1857*$B1631/(1+'11'!$G$12)*'935'!$O398,0)</f>
        <v>0</v>
      </c>
      <c r="C2260" s="10"/>
    </row>
    <row r="2261" spans="1:3">
      <c r="A2261" s="21">
        <v>393</v>
      </c>
      <c r="B2261" s="6">
        <f>IF(ISNUMBER(SEARCH("D?001",$B416)),$G$1857*$B1632/(1+'11'!$G$12)*'935'!$O399,0)</f>
        <v>0</v>
      </c>
      <c r="C2261" s="10"/>
    </row>
    <row r="2262" spans="1:3">
      <c r="A2262" s="21">
        <v>394</v>
      </c>
      <c r="B2262" s="6">
        <f>IF(ISNUMBER(SEARCH("D?001",$B417)),$G$1857*$B1633/(1+'11'!$G$12)*'935'!$O400,0)</f>
        <v>0</v>
      </c>
      <c r="C2262" s="10"/>
    </row>
    <row r="2263" spans="1:3">
      <c r="A2263" s="21">
        <v>395</v>
      </c>
      <c r="B2263" s="6">
        <f>IF(ISNUMBER(SEARCH("D?001",$B418)),$G$1857*$B1634/(1+'11'!$G$12)*'935'!$O401,0)</f>
        <v>0</v>
      </c>
      <c r="C2263" s="10"/>
    </row>
    <row r="2264" spans="1:3">
      <c r="A2264" s="21">
        <v>396</v>
      </c>
      <c r="B2264" s="6">
        <f>IF(ISNUMBER(SEARCH("D?001",$B419)),$G$1857*$B1635/(1+'11'!$G$12)*'935'!$O402,0)</f>
        <v>0</v>
      </c>
      <c r="C2264" s="10"/>
    </row>
    <row r="2265" spans="1:3">
      <c r="A2265" s="21">
        <v>397</v>
      </c>
      <c r="B2265" s="6">
        <f>IF(ISNUMBER(SEARCH("D?001",$B420)),$G$1857*$B1636/(1+'11'!$G$12)*'935'!$O403,0)</f>
        <v>0</v>
      </c>
      <c r="C2265" s="10"/>
    </row>
    <row r="2266" spans="1:3">
      <c r="A2266" s="21">
        <v>398</v>
      </c>
      <c r="B2266" s="6">
        <f>IF(ISNUMBER(SEARCH("D?001",$B421)),$G$1857*$B1637/(1+'11'!$G$12)*'935'!$O404,0)</f>
        <v>0</v>
      </c>
      <c r="C2266" s="10"/>
    </row>
    <row r="2267" spans="1:3">
      <c r="A2267" s="21">
        <v>399</v>
      </c>
      <c r="B2267" s="6">
        <f>IF(ISNUMBER(SEARCH("D?001",$B422)),$G$1857*$B1638/(1+'11'!$G$12)*'935'!$O405,0)</f>
        <v>0</v>
      </c>
      <c r="C2267" s="10"/>
    </row>
    <row r="2268" spans="1:3">
      <c r="A2268" s="21">
        <v>400</v>
      </c>
      <c r="B2268" s="6">
        <f>IF(ISNUMBER(SEARCH("D?001",$B423)),$G$1857*$B1639/(1+'11'!$G$12)*'935'!$O406,0)</f>
        <v>0</v>
      </c>
      <c r="C2268" s="10"/>
    </row>
    <row r="2269" spans="1:3">
      <c r="A2269" s="21">
        <v>401</v>
      </c>
      <c r="B2269" s="6">
        <f>IF(ISNUMBER(SEARCH("D?001",$B424)),$G$1857*$B1640/(1+'11'!$G$12)*'935'!$O407,0)</f>
        <v>0</v>
      </c>
      <c r="C2269" s="10"/>
    </row>
    <row r="2270" spans="1:3">
      <c r="A2270" s="21">
        <v>402</v>
      </c>
      <c r="B2270" s="6">
        <f>IF(ISNUMBER(SEARCH("D?001",$B425)),$G$1857*$B1641/(1+'11'!$G$12)*'935'!$O408,0)</f>
        <v>0</v>
      </c>
      <c r="C2270" s="10"/>
    </row>
    <row r="2271" spans="1:3">
      <c r="A2271" s="21">
        <v>403</v>
      </c>
      <c r="B2271" s="6">
        <f>IF(ISNUMBER(SEARCH("D?001",$B426)),$G$1857*$B1642/(1+'11'!$G$12)*'935'!$O409,0)</f>
        <v>0</v>
      </c>
      <c r="C2271" s="10"/>
    </row>
    <row r="2272" spans="1:3">
      <c r="A2272" s="21">
        <v>404</v>
      </c>
      <c r="B2272" s="6">
        <f>IF(ISNUMBER(SEARCH("D?001",$B427)),$G$1857*$B1643/(1+'11'!$G$12)*'935'!$O410,0)</f>
        <v>0</v>
      </c>
      <c r="C2272" s="10"/>
    </row>
    <row r="2273" spans="1:3">
      <c r="A2273" s="21">
        <v>405</v>
      </c>
      <c r="B2273" s="6">
        <f>IF(ISNUMBER(SEARCH("D?001",$B428)),$G$1857*$B1644/(1+'11'!$G$12)*'935'!$O411,0)</f>
        <v>0</v>
      </c>
      <c r="C2273" s="10"/>
    </row>
    <row r="2274" spans="1:3">
      <c r="A2274" s="21">
        <v>406</v>
      </c>
      <c r="B2274" s="6">
        <f>IF(ISNUMBER(SEARCH("D?001",$B429)),$G$1857*$B1645/(1+'11'!$G$12)*'935'!$O412,0)</f>
        <v>0</v>
      </c>
      <c r="C2274" s="10"/>
    </row>
    <row r="2275" spans="1:3">
      <c r="A2275" s="21">
        <v>407</v>
      </c>
      <c r="B2275" s="6">
        <f>IF(ISNUMBER(SEARCH("D?001",$B430)),$G$1857*$B1646/(1+'11'!$G$12)*'935'!$O413,0)</f>
        <v>0</v>
      </c>
      <c r="C2275" s="10"/>
    </row>
    <row r="2276" spans="1:3">
      <c r="A2276" s="21">
        <v>408</v>
      </c>
      <c r="B2276" s="6">
        <f>IF(ISNUMBER(SEARCH("D?001",$B431)),$G$1857*$B1647/(1+'11'!$G$12)*'935'!$O414,0)</f>
        <v>0</v>
      </c>
      <c r="C2276" s="10"/>
    </row>
    <row r="2277" spans="1:3">
      <c r="A2277" s="21">
        <v>409</v>
      </c>
      <c r="B2277" s="6">
        <f>IF(ISNUMBER(SEARCH("D?001",$B432)),$G$1857*$B1648/(1+'11'!$G$12)*'935'!$O415,0)</f>
        <v>0</v>
      </c>
      <c r="C2277" s="10"/>
    </row>
    <row r="2278" spans="1:3">
      <c r="A2278" s="21">
        <v>410</v>
      </c>
      <c r="B2278" s="6">
        <f>IF(ISNUMBER(SEARCH("D?001",$B433)),$G$1857*$B1649/(1+'11'!$G$12)*'935'!$O416,0)</f>
        <v>0</v>
      </c>
      <c r="C2278" s="10"/>
    </row>
    <row r="2279" spans="1:3">
      <c r="A2279" s="21">
        <v>411</v>
      </c>
      <c r="B2279" s="6">
        <f>IF(ISNUMBER(SEARCH("D?001",$B434)),$G$1857*$B1650/(1+'11'!$G$12)*'935'!$O417,0)</f>
        <v>0</v>
      </c>
      <c r="C2279" s="10"/>
    </row>
    <row r="2280" spans="1:3">
      <c r="A2280" s="21">
        <v>412</v>
      </c>
      <c r="B2280" s="6">
        <f>IF(ISNUMBER(SEARCH("D?001",$B435)),$G$1857*$B1651/(1+'11'!$G$12)*'935'!$O418,0)</f>
        <v>0</v>
      </c>
      <c r="C2280" s="10"/>
    </row>
    <row r="2281" spans="1:3">
      <c r="A2281" s="21">
        <v>413</v>
      </c>
      <c r="B2281" s="6">
        <f>IF(ISNUMBER(SEARCH("D?001",$B436)),$G$1857*$B1652/(1+'11'!$G$12)*'935'!$O419,0)</f>
        <v>0</v>
      </c>
      <c r="C2281" s="10"/>
    </row>
    <row r="2282" spans="1:3">
      <c r="A2282" s="21">
        <v>414</v>
      </c>
      <c r="B2282" s="6">
        <f>IF(ISNUMBER(SEARCH("D?001",$B437)),$G$1857*$B1653/(1+'11'!$G$12)*'935'!$O420,0)</f>
        <v>0</v>
      </c>
      <c r="C2282" s="10"/>
    </row>
    <row r="2283" spans="1:3">
      <c r="A2283" s="21">
        <v>415</v>
      </c>
      <c r="B2283" s="6">
        <f>IF(ISNUMBER(SEARCH("D?001",$B438)),$G$1857*$B1654/(1+'11'!$G$12)*'935'!$O421,0)</f>
        <v>0</v>
      </c>
      <c r="C2283" s="10"/>
    </row>
    <row r="2284" spans="1:3">
      <c r="A2284" s="21">
        <v>416</v>
      </c>
      <c r="B2284" s="6">
        <f>IF(ISNUMBER(SEARCH("D?001",$B439)),$G$1857*$B1655/(1+'11'!$G$12)*'935'!$O422,0)</f>
        <v>0</v>
      </c>
      <c r="C2284" s="10"/>
    </row>
    <row r="2285" spans="1:3">
      <c r="A2285" s="21">
        <v>417</v>
      </c>
      <c r="B2285" s="6">
        <f>IF(ISNUMBER(SEARCH("D?001",$B440)),$G$1857*$B1656/(1+'11'!$G$12)*'935'!$O423,0)</f>
        <v>0</v>
      </c>
      <c r="C2285" s="10"/>
    </row>
    <row r="2286" spans="1:3">
      <c r="A2286" s="21">
        <v>418</v>
      </c>
      <c r="B2286" s="6">
        <f>IF(ISNUMBER(SEARCH("D?001",$B441)),$G$1857*$B1657/(1+'11'!$G$12)*'935'!$O424,0)</f>
        <v>0</v>
      </c>
      <c r="C2286" s="10"/>
    </row>
    <row r="2287" spans="1:3">
      <c r="A2287" s="21">
        <v>419</v>
      </c>
      <c r="B2287" s="6">
        <f>IF(ISNUMBER(SEARCH("D?001",$B442)),$G$1857*$B1658/(1+'11'!$G$12)*'935'!$O425,0)</f>
        <v>0</v>
      </c>
      <c r="C2287" s="10"/>
    </row>
    <row r="2288" spans="1:3">
      <c r="A2288" s="21">
        <v>420</v>
      </c>
      <c r="B2288" s="6">
        <f>IF(ISNUMBER(SEARCH("D?001",$B443)),$G$1857*$B1659/(1+'11'!$G$12)*'935'!$O426,0)</f>
        <v>0</v>
      </c>
      <c r="C2288" s="10"/>
    </row>
    <row r="2289" spans="1:3">
      <c r="A2289" s="21">
        <v>421</v>
      </c>
      <c r="B2289" s="6">
        <f>IF(ISNUMBER(SEARCH("D?001",$B444)),$G$1857*$B1660/(1+'11'!$G$12)*'935'!$O427,0)</f>
        <v>0</v>
      </c>
      <c r="C2289" s="10"/>
    </row>
    <row r="2290" spans="1:3">
      <c r="A2290" s="21">
        <v>422</v>
      </c>
      <c r="B2290" s="6">
        <f>IF(ISNUMBER(SEARCH("D?001",$B445)),$G$1857*$B1661/(1+'11'!$G$12)*'935'!$O428,0)</f>
        <v>0</v>
      </c>
      <c r="C2290" s="10"/>
    </row>
    <row r="2291" spans="1:3">
      <c r="A2291" s="21">
        <v>423</v>
      </c>
      <c r="B2291" s="6">
        <f>IF(ISNUMBER(SEARCH("D?001",$B446)),$G$1857*$B1662/(1+'11'!$G$12)*'935'!$O429,0)</f>
        <v>0</v>
      </c>
      <c r="C2291" s="10"/>
    </row>
    <row r="2292" spans="1:3">
      <c r="A2292" s="21">
        <v>424</v>
      </c>
      <c r="B2292" s="6">
        <f>IF(ISNUMBER(SEARCH("D?001",$B447)),$G$1857*$B1663/(1+'11'!$G$12)*'935'!$O430,0)</f>
        <v>0</v>
      </c>
      <c r="C2292" s="10"/>
    </row>
    <row r="2293" spans="1:3">
      <c r="A2293" s="21">
        <v>425</v>
      </c>
      <c r="B2293" s="6">
        <f>IF(ISNUMBER(SEARCH("D?001",$B448)),$G$1857*$B1664/(1+'11'!$G$12)*'935'!$O431,0)</f>
        <v>0</v>
      </c>
      <c r="C2293" s="10"/>
    </row>
    <row r="2294" spans="1:3">
      <c r="A2294" s="21">
        <v>426</v>
      </c>
      <c r="B2294" s="6">
        <f>IF(ISNUMBER(SEARCH("D?001",$B449)),$G$1857*$B1665/(1+'11'!$G$12)*'935'!$O432,0)</f>
        <v>0</v>
      </c>
      <c r="C2294" s="10"/>
    </row>
    <row r="2295" spans="1:3">
      <c r="A2295" s="21">
        <v>427</v>
      </c>
      <c r="B2295" s="6">
        <f>IF(ISNUMBER(SEARCH("D?001",$B450)),$G$1857*$B1666/(1+'11'!$G$12)*'935'!$O433,0)</f>
        <v>0</v>
      </c>
      <c r="C2295" s="10"/>
    </row>
    <row r="2296" spans="1:3">
      <c r="A2296" s="21">
        <v>428</v>
      </c>
      <c r="B2296" s="6">
        <f>IF(ISNUMBER(SEARCH("D?001",$B451)),$G$1857*$B1667/(1+'11'!$G$12)*'935'!$O434,0)</f>
        <v>0</v>
      </c>
      <c r="C2296" s="10"/>
    </row>
    <row r="2297" spans="1:3">
      <c r="A2297" s="21">
        <v>429</v>
      </c>
      <c r="B2297" s="6">
        <f>IF(ISNUMBER(SEARCH("D?001",$B452)),$G$1857*$B1668/(1+'11'!$G$12)*'935'!$O435,0)</f>
        <v>0</v>
      </c>
      <c r="C2297" s="10"/>
    </row>
    <row r="2298" spans="1:3">
      <c r="A2298" s="21">
        <v>430</v>
      </c>
      <c r="B2298" s="6">
        <f>IF(ISNUMBER(SEARCH("D?001",$B453)),$G$1857*$B1669/(1+'11'!$G$12)*'935'!$O436,0)</f>
        <v>0</v>
      </c>
      <c r="C2298" s="10"/>
    </row>
    <row r="2299" spans="1:3">
      <c r="A2299" s="21">
        <v>431</v>
      </c>
      <c r="B2299" s="6">
        <f>IF(ISNUMBER(SEARCH("D?001",$B454)),$G$1857*$B1670/(1+'11'!$G$12)*'935'!$O437,0)</f>
        <v>0</v>
      </c>
      <c r="C2299" s="10"/>
    </row>
    <row r="2300" spans="1:3">
      <c r="A2300" s="21">
        <v>432</v>
      </c>
      <c r="B2300" s="6">
        <f>IF(ISNUMBER(SEARCH("D?001",$B455)),$G$1857*$B1671/(1+'11'!$G$12)*'935'!$O438,0)</f>
        <v>0</v>
      </c>
      <c r="C2300" s="10"/>
    </row>
    <row r="2301" spans="1:3">
      <c r="A2301" s="21">
        <v>433</v>
      </c>
      <c r="B2301" s="6">
        <f>IF(ISNUMBER(SEARCH("D?001",$B456)),$G$1857*$B1672/(1+'11'!$G$12)*'935'!$O439,0)</f>
        <v>0</v>
      </c>
      <c r="C2301" s="10"/>
    </row>
    <row r="2302" spans="1:3">
      <c r="A2302" s="21">
        <v>434</v>
      </c>
      <c r="B2302" s="6">
        <f>IF(ISNUMBER(SEARCH("D?001",$B457)),$G$1857*$B1673/(1+'11'!$G$12)*'935'!$O440,0)</f>
        <v>0</v>
      </c>
      <c r="C2302" s="10"/>
    </row>
    <row r="2303" spans="1:3">
      <c r="A2303" s="21">
        <v>435</v>
      </c>
      <c r="B2303" s="6">
        <f>IF(ISNUMBER(SEARCH("D?001",$B458)),$G$1857*$B1674/(1+'11'!$G$12)*'935'!$O441,0)</f>
        <v>0</v>
      </c>
      <c r="C2303" s="10"/>
    </row>
    <row r="2304" spans="1:3">
      <c r="A2304" s="21">
        <v>436</v>
      </c>
      <c r="B2304" s="6">
        <f>IF(ISNUMBER(SEARCH("D?001",$B459)),$G$1857*$B1675/(1+'11'!$G$12)*'935'!$O442,0)</f>
        <v>0</v>
      </c>
      <c r="C2304" s="10"/>
    </row>
    <row r="2305" spans="1:3">
      <c r="A2305" s="21">
        <v>437</v>
      </c>
      <c r="B2305" s="6">
        <f>IF(ISNUMBER(SEARCH("D?001",$B460)),$G$1857*$B1676/(1+'11'!$G$12)*'935'!$O443,0)</f>
        <v>0</v>
      </c>
      <c r="C2305" s="10"/>
    </row>
    <row r="2306" spans="1:3">
      <c r="A2306" s="21">
        <v>438</v>
      </c>
      <c r="B2306" s="6">
        <f>IF(ISNUMBER(SEARCH("D?001",$B461)),$G$1857*$B1677/(1+'11'!$G$12)*'935'!$O444,0)</f>
        <v>0</v>
      </c>
      <c r="C2306" s="10"/>
    </row>
    <row r="2307" spans="1:3">
      <c r="A2307" s="21">
        <v>439</v>
      </c>
      <c r="B2307" s="6">
        <f>IF(ISNUMBER(SEARCH("D?001",$B462)),$G$1857*$B1678/(1+'11'!$G$12)*'935'!$O445,0)</f>
        <v>0</v>
      </c>
      <c r="C2307" s="10"/>
    </row>
    <row r="2308" spans="1:3">
      <c r="A2308" s="21">
        <v>440</v>
      </c>
      <c r="B2308" s="6">
        <f>IF(ISNUMBER(SEARCH("D?001",$B463)),$G$1857*$B1679/(1+'11'!$G$12)*'935'!$O446,0)</f>
        <v>0</v>
      </c>
      <c r="C2308" s="10"/>
    </row>
    <row r="2309" spans="1:3">
      <c r="A2309" s="21">
        <v>441</v>
      </c>
      <c r="B2309" s="6">
        <f>IF(ISNUMBER(SEARCH("D?001",$B464)),$G$1857*$B1680/(1+'11'!$G$12)*'935'!$O447,0)</f>
        <v>0</v>
      </c>
      <c r="C2309" s="10"/>
    </row>
    <row r="2310" spans="1:3">
      <c r="A2310" s="21">
        <v>442</v>
      </c>
      <c r="B2310" s="6">
        <f>IF(ISNUMBER(SEARCH("D?001",$B465)),$G$1857*$B1681/(1+'11'!$G$12)*'935'!$O448,0)</f>
        <v>0</v>
      </c>
      <c r="C2310" s="10"/>
    </row>
    <row r="2311" spans="1:3">
      <c r="A2311" s="21">
        <v>443</v>
      </c>
      <c r="B2311" s="6">
        <f>IF(ISNUMBER(SEARCH("D?001",$B466)),$G$1857*$B1682/(1+'11'!$G$12)*'935'!$O449,0)</f>
        <v>0</v>
      </c>
      <c r="C2311" s="10"/>
    </row>
    <row r="2312" spans="1:3">
      <c r="A2312" s="21">
        <v>444</v>
      </c>
      <c r="B2312" s="6">
        <f>IF(ISNUMBER(SEARCH("D?001",$B467)),$G$1857*$B1683/(1+'11'!$G$12)*'935'!$O450,0)</f>
        <v>0</v>
      </c>
      <c r="C2312" s="10"/>
    </row>
    <row r="2313" spans="1:3">
      <c r="A2313" s="21">
        <v>445</v>
      </c>
      <c r="B2313" s="6">
        <f>IF(ISNUMBER(SEARCH("D?001",$B468)),$G$1857*$B1684/(1+'11'!$G$12)*'935'!$O451,0)</f>
        <v>0</v>
      </c>
      <c r="C2313" s="10"/>
    </row>
    <row r="2314" spans="1:3">
      <c r="A2314" s="21">
        <v>446</v>
      </c>
      <c r="B2314" s="6">
        <f>IF(ISNUMBER(SEARCH("D?001",$B469)),$G$1857*$B1685/(1+'11'!$G$12)*'935'!$O452,0)</f>
        <v>0</v>
      </c>
      <c r="C2314" s="10"/>
    </row>
    <row r="2315" spans="1:3">
      <c r="A2315" s="21">
        <v>447</v>
      </c>
      <c r="B2315" s="6">
        <f>IF(ISNUMBER(SEARCH("D?001",$B470)),$G$1857*$B1686/(1+'11'!$G$12)*'935'!$O453,0)</f>
        <v>0</v>
      </c>
      <c r="C2315" s="10"/>
    </row>
    <row r="2316" spans="1:3">
      <c r="A2316" s="21">
        <v>448</v>
      </c>
      <c r="B2316" s="6">
        <f>IF(ISNUMBER(SEARCH("D?001",$B471)),$G$1857*$B1687/(1+'11'!$G$12)*'935'!$O454,0)</f>
        <v>0</v>
      </c>
      <c r="C2316" s="10"/>
    </row>
    <row r="2317" spans="1:3">
      <c r="A2317" s="21">
        <v>449</v>
      </c>
      <c r="B2317" s="6">
        <f>IF(ISNUMBER(SEARCH("D?001",$B472)),$G$1857*$B1688/(1+'11'!$G$12)*'935'!$O455,0)</f>
        <v>0</v>
      </c>
      <c r="C2317" s="10"/>
    </row>
    <row r="2318" spans="1:3">
      <c r="A2318" s="21">
        <v>450</v>
      </c>
      <c r="B2318" s="6">
        <f>IF(ISNUMBER(SEARCH("D?001",$B473)),$G$1857*$B1689/(1+'11'!$G$12)*'935'!$O456,0)</f>
        <v>0</v>
      </c>
      <c r="C2318" s="10"/>
    </row>
    <row r="2319" spans="1:3">
      <c r="A2319" s="21">
        <v>451</v>
      </c>
      <c r="B2319" s="6">
        <f>IF(ISNUMBER(SEARCH("D?001",$B474)),$G$1857*$B1690/(1+'11'!$G$12)*'935'!$O457,0)</f>
        <v>0</v>
      </c>
      <c r="C2319" s="10"/>
    </row>
    <row r="2320" spans="1:3">
      <c r="A2320" s="21">
        <v>452</v>
      </c>
      <c r="B2320" s="6">
        <f>IF(ISNUMBER(SEARCH("D?001",$B475)),$G$1857*$B1691/(1+'11'!$G$12)*'935'!$O458,0)</f>
        <v>0</v>
      </c>
      <c r="C2320" s="10"/>
    </row>
    <row r="2321" spans="1:3">
      <c r="A2321" s="21">
        <v>453</v>
      </c>
      <c r="B2321" s="6">
        <f>IF(ISNUMBER(SEARCH("D?001",$B476)),$G$1857*$B1692/(1+'11'!$G$12)*'935'!$O459,0)</f>
        <v>0</v>
      </c>
      <c r="C2321" s="10"/>
    </row>
    <row r="2322" spans="1:3">
      <c r="A2322" s="21">
        <v>454</v>
      </c>
      <c r="B2322" s="6">
        <f>IF(ISNUMBER(SEARCH("D?001",$B477)),$G$1857*$B1693/(1+'11'!$G$12)*'935'!$O460,0)</f>
        <v>0</v>
      </c>
      <c r="C2322" s="10"/>
    </row>
    <row r="2323" spans="1:3">
      <c r="A2323" s="21">
        <v>455</v>
      </c>
      <c r="B2323" s="6">
        <f>IF(ISNUMBER(SEARCH("D?001",$B478)),$G$1857*$B1694/(1+'11'!$G$12)*'935'!$O461,0)</f>
        <v>0</v>
      </c>
      <c r="C2323" s="10"/>
    </row>
    <row r="2324" spans="1:3">
      <c r="A2324" s="21">
        <v>456</v>
      </c>
      <c r="B2324" s="6">
        <f>IF(ISNUMBER(SEARCH("D?001",$B479)),$G$1857*$B1695/(1+'11'!$G$12)*'935'!$O462,0)</f>
        <v>0</v>
      </c>
      <c r="C2324" s="10"/>
    </row>
    <row r="2325" spans="1:3">
      <c r="A2325" s="21">
        <v>457</v>
      </c>
      <c r="B2325" s="6">
        <f>IF(ISNUMBER(SEARCH("D?001",$B480)),$G$1857*$B1696/(1+'11'!$G$12)*'935'!$O463,0)</f>
        <v>0</v>
      </c>
      <c r="C2325" s="10"/>
    </row>
    <row r="2326" spans="1:3">
      <c r="A2326" s="21">
        <v>458</v>
      </c>
      <c r="B2326" s="6">
        <f>IF(ISNUMBER(SEARCH("D?001",$B481)),$G$1857*$B1697/(1+'11'!$G$12)*'935'!$O464,0)</f>
        <v>0</v>
      </c>
      <c r="C2326" s="10"/>
    </row>
    <row r="2327" spans="1:3">
      <c r="A2327" s="21">
        <v>459</v>
      </c>
      <c r="B2327" s="6">
        <f>IF(ISNUMBER(SEARCH("D?001",$B482)),$G$1857*$B1698/(1+'11'!$G$12)*'935'!$O465,0)</f>
        <v>0</v>
      </c>
      <c r="C2327" s="10"/>
    </row>
    <row r="2328" spans="1:3">
      <c r="A2328" s="21">
        <v>460</v>
      </c>
      <c r="B2328" s="6">
        <f>IF(ISNUMBER(SEARCH("D?001",$B483)),$G$1857*$B1699/(1+'11'!$G$12)*'935'!$O466,0)</f>
        <v>0</v>
      </c>
      <c r="C2328" s="10"/>
    </row>
    <row r="2329" spans="1:3">
      <c r="A2329" s="21">
        <v>461</v>
      </c>
      <c r="B2329" s="6">
        <f>IF(ISNUMBER(SEARCH("D?001",$B484)),$G$1857*$B1700/(1+'11'!$G$12)*'935'!$O467,0)</f>
        <v>0</v>
      </c>
      <c r="C2329" s="10"/>
    </row>
    <row r="2330" spans="1:3">
      <c r="A2330" s="21">
        <v>462</v>
      </c>
      <c r="B2330" s="6">
        <f>IF(ISNUMBER(SEARCH("D?001",$B485)),$G$1857*$B1701/(1+'11'!$G$12)*'935'!$O468,0)</f>
        <v>0</v>
      </c>
      <c r="C2330" s="10"/>
    </row>
    <row r="2331" spans="1:3">
      <c r="A2331" s="21">
        <v>463</v>
      </c>
      <c r="B2331" s="6">
        <f>IF(ISNUMBER(SEARCH("D?001",$B486)),$G$1857*$B1702/(1+'11'!$G$12)*'935'!$O469,0)</f>
        <v>0</v>
      </c>
      <c r="C2331" s="10"/>
    </row>
    <row r="2332" spans="1:3">
      <c r="A2332" s="21">
        <v>464</v>
      </c>
      <c r="B2332" s="6">
        <f>IF(ISNUMBER(SEARCH("D?001",$B487)),$G$1857*$B1703/(1+'11'!$G$12)*'935'!$O470,0)</f>
        <v>0</v>
      </c>
      <c r="C2332" s="10"/>
    </row>
    <row r="2333" spans="1:3">
      <c r="A2333" s="21">
        <v>465</v>
      </c>
      <c r="B2333" s="6">
        <f>IF(ISNUMBER(SEARCH("D?001",$B488)),$G$1857*$B1704/(1+'11'!$G$12)*'935'!$O471,0)</f>
        <v>0</v>
      </c>
      <c r="C2333" s="10"/>
    </row>
    <row r="2334" spans="1:3">
      <c r="A2334" s="21">
        <v>466</v>
      </c>
      <c r="B2334" s="6">
        <f>IF(ISNUMBER(SEARCH("D?001",$B489)),$G$1857*$B1705/(1+'11'!$G$12)*'935'!$O472,0)</f>
        <v>0</v>
      </c>
      <c r="C2334" s="10"/>
    </row>
    <row r="2335" spans="1:3">
      <c r="A2335" s="21">
        <v>467</v>
      </c>
      <c r="B2335" s="6">
        <f>IF(ISNUMBER(SEARCH("D?001",$B490)),$G$1857*$B1706/(1+'11'!$G$12)*'935'!$O473,0)</f>
        <v>0</v>
      </c>
      <c r="C2335" s="10"/>
    </row>
    <row r="2336" spans="1:3">
      <c r="A2336" s="21">
        <v>468</v>
      </c>
      <c r="B2336" s="6">
        <f>IF(ISNUMBER(SEARCH("D?001",$B491)),$G$1857*$B1707/(1+'11'!$G$12)*'935'!$O474,0)</f>
        <v>0</v>
      </c>
      <c r="C2336" s="10"/>
    </row>
    <row r="2337" spans="1:3">
      <c r="A2337" s="21">
        <v>469</v>
      </c>
      <c r="B2337" s="6">
        <f>IF(ISNUMBER(SEARCH("D?001",$B492)),$G$1857*$B1708/(1+'11'!$G$12)*'935'!$O475,0)</f>
        <v>0</v>
      </c>
      <c r="C2337" s="10"/>
    </row>
    <row r="2338" spans="1:3">
      <c r="A2338" s="21">
        <v>470</v>
      </c>
      <c r="B2338" s="6">
        <f>IF(ISNUMBER(SEARCH("D?001",$B493)),$G$1857*$B1709/(1+'11'!$G$12)*'935'!$O476,0)</f>
        <v>0</v>
      </c>
      <c r="C2338" s="10"/>
    </row>
    <row r="2339" spans="1:3">
      <c r="A2339" s="21">
        <v>471</v>
      </c>
      <c r="B2339" s="6">
        <f>IF(ISNUMBER(SEARCH("D?001",$B494)),$G$1857*$B1710/(1+'11'!$G$12)*'935'!$O477,0)</f>
        <v>0</v>
      </c>
      <c r="C2339" s="10"/>
    </row>
    <row r="2340" spans="1:3">
      <c r="A2340" s="21">
        <v>472</v>
      </c>
      <c r="B2340" s="6">
        <f>IF(ISNUMBER(SEARCH("D?001",$B495)),$G$1857*$B1711/(1+'11'!$G$12)*'935'!$O478,0)</f>
        <v>0</v>
      </c>
      <c r="C2340" s="10"/>
    </row>
    <row r="2341" spans="1:3">
      <c r="A2341" s="21">
        <v>473</v>
      </c>
      <c r="B2341" s="6">
        <f>IF(ISNUMBER(SEARCH("D?001",$B496)),$G$1857*$B1712/(1+'11'!$G$12)*'935'!$O479,0)</f>
        <v>0</v>
      </c>
      <c r="C2341" s="10"/>
    </row>
    <row r="2342" spans="1:3">
      <c r="A2342" s="21">
        <v>474</v>
      </c>
      <c r="B2342" s="6">
        <f>IF(ISNUMBER(SEARCH("D?001",$B497)),$G$1857*$B1713/(1+'11'!$G$12)*'935'!$O480,0)</f>
        <v>0</v>
      </c>
      <c r="C2342" s="10"/>
    </row>
    <row r="2343" spans="1:3">
      <c r="A2343" s="21">
        <v>475</v>
      </c>
      <c r="B2343" s="6">
        <f>IF(ISNUMBER(SEARCH("D?001",$B498)),$G$1857*$B1714/(1+'11'!$G$12)*'935'!$O481,0)</f>
        <v>0</v>
      </c>
      <c r="C2343" s="10"/>
    </row>
    <row r="2344" spans="1:3">
      <c r="A2344" s="21">
        <v>476</v>
      </c>
      <c r="B2344" s="6">
        <f>IF(ISNUMBER(SEARCH("D?001",$B499)),$G$1857*$B1715/(1+'11'!$G$12)*'935'!$O482,0)</f>
        <v>0</v>
      </c>
      <c r="C2344" s="10"/>
    </row>
    <row r="2345" spans="1:3">
      <c r="A2345" s="21">
        <v>477</v>
      </c>
      <c r="B2345" s="6">
        <f>IF(ISNUMBER(SEARCH("D?001",$B500)),$G$1857*$B1716/(1+'11'!$G$12)*'935'!$O483,0)</f>
        <v>0</v>
      </c>
      <c r="C2345" s="10"/>
    </row>
    <row r="2346" spans="1:3">
      <c r="A2346" s="21">
        <v>478</v>
      </c>
      <c r="B2346" s="6">
        <f>IF(ISNUMBER(SEARCH("D?001",$B501)),$G$1857*$B1717/(1+'11'!$G$12)*'935'!$O484,0)</f>
        <v>0</v>
      </c>
      <c r="C2346" s="10"/>
    </row>
    <row r="2347" spans="1:3">
      <c r="A2347" s="21">
        <v>479</v>
      </c>
      <c r="B2347" s="6">
        <f>IF(ISNUMBER(SEARCH("D?001",$B502)),$G$1857*$B1718/(1+'11'!$G$12)*'935'!$O485,0)</f>
        <v>0</v>
      </c>
      <c r="C2347" s="10"/>
    </row>
    <row r="2348" spans="1:3">
      <c r="A2348" s="21">
        <v>480</v>
      </c>
      <c r="B2348" s="6">
        <f>IF(ISNUMBER(SEARCH("D?001",$B503)),$G$1857*$B1719/(1+'11'!$G$12)*'935'!$O486,0)</f>
        <v>0</v>
      </c>
      <c r="C2348" s="10"/>
    </row>
    <row r="2349" spans="1:3">
      <c r="A2349" s="21">
        <v>481</v>
      </c>
      <c r="B2349" s="6">
        <f>IF(ISNUMBER(SEARCH("D?001",$B504)),$G$1857*$B1720/(1+'11'!$G$12)*'935'!$O487,0)</f>
        <v>0</v>
      </c>
      <c r="C2349" s="10"/>
    </row>
    <row r="2350" spans="1:3">
      <c r="A2350" s="21">
        <v>482</v>
      </c>
      <c r="B2350" s="6">
        <f>IF(ISNUMBER(SEARCH("D?001",$B505)),$G$1857*$B1721/(1+'11'!$G$12)*'935'!$O488,0)</f>
        <v>0</v>
      </c>
      <c r="C2350" s="10"/>
    </row>
    <row r="2351" spans="1:3">
      <c r="A2351" s="21">
        <v>483</v>
      </c>
      <c r="B2351" s="6">
        <f>IF(ISNUMBER(SEARCH("D?001",$B506)),$G$1857*$B1722/(1+'11'!$G$12)*'935'!$O489,0)</f>
        <v>0</v>
      </c>
      <c r="C2351" s="10"/>
    </row>
    <row r="2352" spans="1:3">
      <c r="A2352" s="21">
        <v>484</v>
      </c>
      <c r="B2352" s="6">
        <f>IF(ISNUMBER(SEARCH("D?001",$B507)),$G$1857*$B1723/(1+'11'!$G$12)*'935'!$O490,0)</f>
        <v>0</v>
      </c>
      <c r="C2352" s="10"/>
    </row>
    <row r="2353" spans="1:3">
      <c r="A2353" s="21">
        <v>485</v>
      </c>
      <c r="B2353" s="6">
        <f>IF(ISNUMBER(SEARCH("D?001",$B508)),$G$1857*$B1724/(1+'11'!$G$12)*'935'!$O491,0)</f>
        <v>0</v>
      </c>
      <c r="C2353" s="10"/>
    </row>
    <row r="2354" spans="1:3">
      <c r="A2354" s="21">
        <v>486</v>
      </c>
      <c r="B2354" s="6">
        <f>IF(ISNUMBER(SEARCH("D?001",$B509)),$G$1857*$B1725/(1+'11'!$G$12)*'935'!$O492,0)</f>
        <v>0</v>
      </c>
      <c r="C2354" s="10"/>
    </row>
    <row r="2355" spans="1:3">
      <c r="A2355" s="21">
        <v>487</v>
      </c>
      <c r="B2355" s="6">
        <f>IF(ISNUMBER(SEARCH("D?001",$B510)),$G$1857*$B1726/(1+'11'!$G$12)*'935'!$O493,0)</f>
        <v>0</v>
      </c>
      <c r="C2355" s="10"/>
    </row>
    <row r="2356" spans="1:3">
      <c r="A2356" s="21">
        <v>488</v>
      </c>
      <c r="B2356" s="6">
        <f>IF(ISNUMBER(SEARCH("D?001",$B511)),$G$1857*$B1727/(1+'11'!$G$12)*'935'!$O494,0)</f>
        <v>0</v>
      </c>
      <c r="C2356" s="10"/>
    </row>
    <row r="2357" spans="1:3">
      <c r="A2357" s="21">
        <v>489</v>
      </c>
      <c r="B2357" s="6">
        <f>IF(ISNUMBER(SEARCH("D?001",$B512)),$G$1857*$B1728/(1+'11'!$G$12)*'935'!$O495,0)</f>
        <v>0</v>
      </c>
      <c r="C2357" s="10"/>
    </row>
    <row r="2358" spans="1:3">
      <c r="A2358" s="21">
        <v>490</v>
      </c>
      <c r="B2358" s="6">
        <f>IF(ISNUMBER(SEARCH("D?001",$B513)),$G$1857*$B1729/(1+'11'!$G$12)*'935'!$O496,0)</f>
        <v>0</v>
      </c>
      <c r="C2358" s="10"/>
    </row>
    <row r="2359" spans="1:3">
      <c r="A2359" s="21">
        <v>491</v>
      </c>
      <c r="B2359" s="6">
        <f>IF(ISNUMBER(SEARCH("D?001",$B514)),$G$1857*$B1730/(1+'11'!$G$12)*'935'!$O497,0)</f>
        <v>0</v>
      </c>
      <c r="C2359" s="10"/>
    </row>
    <row r="2360" spans="1:3">
      <c r="A2360" s="21">
        <v>492</v>
      </c>
      <c r="B2360" s="6">
        <f>IF(ISNUMBER(SEARCH("D?001",$B515)),$G$1857*$B1731/(1+'11'!$G$12)*'935'!$O498,0)</f>
        <v>0</v>
      </c>
      <c r="C2360" s="10"/>
    </row>
    <row r="2361" spans="1:3">
      <c r="A2361" s="21">
        <v>493</v>
      </c>
      <c r="B2361" s="6">
        <f>IF(ISNUMBER(SEARCH("D?001",$B516)),$G$1857*$B1732/(1+'11'!$G$12)*'935'!$O499,0)</f>
        <v>0</v>
      </c>
      <c r="C2361" s="10"/>
    </row>
    <row r="2362" spans="1:3">
      <c r="A2362" s="21">
        <v>494</v>
      </c>
      <c r="B2362" s="6">
        <f>IF(ISNUMBER(SEARCH("D?001",$B517)),$G$1857*$B1733/(1+'11'!$G$12)*'935'!$O500,0)</f>
        <v>0</v>
      </c>
      <c r="C2362" s="10"/>
    </row>
    <row r="2363" spans="1:3">
      <c r="A2363" s="21">
        <v>495</v>
      </c>
      <c r="B2363" s="6">
        <f>IF(ISNUMBER(SEARCH("D?001",$B518)),$G$1857*$B1734/(1+'11'!$G$12)*'935'!$O501,0)</f>
        <v>0</v>
      </c>
      <c r="C2363" s="10"/>
    </row>
    <row r="2364" spans="1:3">
      <c r="A2364" s="21">
        <v>496</v>
      </c>
      <c r="B2364" s="6">
        <f>IF(ISNUMBER(SEARCH("D?001",$B519)),$G$1857*$B1735/(1+'11'!$G$12)*'935'!$O502,0)</f>
        <v>0</v>
      </c>
      <c r="C2364" s="10"/>
    </row>
    <row r="2365" spans="1:3">
      <c r="A2365" s="21">
        <v>497</v>
      </c>
      <c r="B2365" s="6">
        <f>IF(ISNUMBER(SEARCH("D?001",$B520)),$G$1857*$B1736/(1+'11'!$G$12)*'935'!$O503,0)</f>
        <v>0</v>
      </c>
      <c r="C2365" s="10"/>
    </row>
    <row r="2366" spans="1:3">
      <c r="A2366" s="21">
        <v>498</v>
      </c>
      <c r="B2366" s="6">
        <f>IF(ISNUMBER(SEARCH("D?001",$B521)),$G$1857*$B1737/(1+'11'!$G$12)*'935'!$O504,0)</f>
        <v>0</v>
      </c>
      <c r="C2366" s="10"/>
    </row>
    <row r="2367" spans="1:3">
      <c r="A2367" s="21">
        <v>499</v>
      </c>
      <c r="B2367" s="6">
        <f>IF(ISNUMBER(SEARCH("D?001",$B522)),$G$1857*$B1738/(1+'11'!$G$12)*'935'!$O505,0)</f>
        <v>0</v>
      </c>
      <c r="C2367" s="10"/>
    </row>
    <row r="2368" spans="1:3">
      <c r="A2368" s="21">
        <v>500</v>
      </c>
      <c r="B2368" s="6">
        <f>IF(ISNUMBER(SEARCH("D?001",$B523)),$G$1857*$B1739/(1+'11'!$G$12)*'935'!$O506,0)</f>
        <v>0</v>
      </c>
      <c r="C2368" s="10"/>
    </row>
    <row r="2369" spans="1:3">
      <c r="A2369" s="21">
        <v>501</v>
      </c>
      <c r="B2369" s="6">
        <f>IF(ISNUMBER(SEARCH("D?001",$B524)),$G$1857*$B1740/(1+'11'!$G$12)*'935'!$O507,0)</f>
        <v>0</v>
      </c>
      <c r="C2369" s="10"/>
    </row>
    <row r="2370" spans="1:3">
      <c r="A2370" s="21">
        <v>502</v>
      </c>
      <c r="B2370" s="6">
        <f>IF(ISNUMBER(SEARCH("D?001",$B525)),$G$1857*$B1741/(1+'11'!$G$12)*'935'!$O508,0)</f>
        <v>0</v>
      </c>
      <c r="C2370" s="10"/>
    </row>
    <row r="2371" spans="1:3">
      <c r="A2371" s="21">
        <v>503</v>
      </c>
      <c r="B2371" s="6">
        <f>IF(ISNUMBER(SEARCH("D?001",$B526)),$G$1857*$B1742/(1+'11'!$G$12)*'935'!$O509,0)</f>
        <v>0</v>
      </c>
      <c r="C2371" s="10"/>
    </row>
    <row r="2372" spans="1:3">
      <c r="A2372" s="21">
        <v>504</v>
      </c>
      <c r="B2372" s="6">
        <f>IF(ISNUMBER(SEARCH("D?001",$B527)),$G$1857*$B1743/(1+'11'!$G$12)*'935'!$O510,0)</f>
        <v>0</v>
      </c>
      <c r="C2372" s="10"/>
    </row>
    <row r="2373" spans="1:3">
      <c r="A2373" s="21">
        <v>505</v>
      </c>
      <c r="B2373" s="6">
        <f>IF(ISNUMBER(SEARCH("D?001",$B528)),$G$1857*$B1744/(1+'11'!$G$12)*'935'!$O511,0)</f>
        <v>0</v>
      </c>
      <c r="C2373" s="10"/>
    </row>
    <row r="2374" spans="1:3">
      <c r="A2374" s="21">
        <v>506</v>
      </c>
      <c r="B2374" s="6">
        <f>IF(ISNUMBER(SEARCH("D?001",$B529)),$G$1857*$B1745/(1+'11'!$G$12)*'935'!$O512,0)</f>
        <v>0</v>
      </c>
      <c r="C2374" s="10"/>
    </row>
    <row r="2375" spans="1:3">
      <c r="A2375" s="21">
        <v>507</v>
      </c>
      <c r="B2375" s="6">
        <f>IF(ISNUMBER(SEARCH("D?001",$B530)),$G$1857*$B1746/(1+'11'!$G$12)*'935'!$O513,0)</f>
        <v>0</v>
      </c>
      <c r="C2375" s="10"/>
    </row>
    <row r="2376" spans="1:3">
      <c r="A2376" s="21">
        <v>508</v>
      </c>
      <c r="B2376" s="6">
        <f>IF(ISNUMBER(SEARCH("D?001",$B531)),$G$1857*$B1747/(1+'11'!$G$12)*'935'!$O514,0)</f>
        <v>0</v>
      </c>
      <c r="C2376" s="10"/>
    </row>
    <row r="2377" spans="1:3">
      <c r="A2377" s="21">
        <v>509</v>
      </c>
      <c r="B2377" s="6">
        <f>IF(ISNUMBER(SEARCH("D?001",$B532)),$G$1857*$B1748/(1+'11'!$G$12)*'935'!$O515,0)</f>
        <v>0</v>
      </c>
      <c r="C2377" s="10"/>
    </row>
    <row r="2378" spans="1:3">
      <c r="A2378" s="21">
        <v>510</v>
      </c>
      <c r="B2378" s="6">
        <f>IF(ISNUMBER(SEARCH("D?001",$B533)),$G$1857*$B1749/(1+'11'!$G$12)*'935'!$O516,0)</f>
        <v>0</v>
      </c>
      <c r="C2378" s="10"/>
    </row>
    <row r="2379" spans="1:3">
      <c r="A2379" s="21">
        <v>511</v>
      </c>
      <c r="B2379" s="6">
        <f>IF(ISNUMBER(SEARCH("D?001",$B534)),$G$1857*$B1750/(1+'11'!$G$12)*'935'!$O517,0)</f>
        <v>0</v>
      </c>
      <c r="C2379" s="10"/>
    </row>
    <row r="2380" spans="1:3">
      <c r="A2380" s="21">
        <v>512</v>
      </c>
      <c r="B2380" s="6">
        <f>IF(ISNUMBER(SEARCH("D?001",$B535)),$G$1857*$B1751/(1+'11'!$G$12)*'935'!$O518,0)</f>
        <v>0</v>
      </c>
      <c r="C2380" s="10"/>
    </row>
    <row r="2381" spans="1:3">
      <c r="A2381" s="21">
        <v>513</v>
      </c>
      <c r="B2381" s="6">
        <f>IF(ISNUMBER(SEARCH("D?001",$B536)),$G$1857*$B1752/(1+'11'!$G$12)*'935'!$O519,0)</f>
        <v>0</v>
      </c>
      <c r="C2381" s="10"/>
    </row>
    <row r="2382" spans="1:3">
      <c r="A2382" s="21">
        <v>514</v>
      </c>
      <c r="B2382" s="6">
        <f>IF(ISNUMBER(SEARCH("D?001",$B537)),$G$1857*$B1753/(1+'11'!$G$12)*'935'!$O520,0)</f>
        <v>0</v>
      </c>
      <c r="C2382" s="10"/>
    </row>
    <row r="2383" spans="1:3">
      <c r="A2383" s="21">
        <v>515</v>
      </c>
      <c r="B2383" s="6">
        <f>IF(ISNUMBER(SEARCH("D?001",$B538)),$G$1857*$B1754/(1+'11'!$G$12)*'935'!$O521,0)</f>
        <v>0</v>
      </c>
      <c r="C2383" s="10"/>
    </row>
    <row r="2384" spans="1:3">
      <c r="A2384" s="21">
        <v>516</v>
      </c>
      <c r="B2384" s="6">
        <f>IF(ISNUMBER(SEARCH("D?001",$B539)),$G$1857*$B1755/(1+'11'!$G$12)*'935'!$O522,0)</f>
        <v>0</v>
      </c>
      <c r="C2384" s="10"/>
    </row>
    <row r="2385" spans="1:3">
      <c r="A2385" s="21">
        <v>517</v>
      </c>
      <c r="B2385" s="6">
        <f>IF(ISNUMBER(SEARCH("D?001",$B540)),$G$1857*$B1756/(1+'11'!$G$12)*'935'!$O523,0)</f>
        <v>0</v>
      </c>
      <c r="C2385" s="10"/>
    </row>
    <row r="2386" spans="1:3">
      <c r="A2386" s="21">
        <v>518</v>
      </c>
      <c r="B2386" s="6">
        <f>IF(ISNUMBER(SEARCH("D?001",$B541)),$G$1857*$B1757/(1+'11'!$G$12)*'935'!$O524,0)</f>
        <v>0</v>
      </c>
      <c r="C2386" s="10"/>
    </row>
    <row r="2387" spans="1:3">
      <c r="A2387" s="21">
        <v>519</v>
      </c>
      <c r="B2387" s="6">
        <f>IF(ISNUMBER(SEARCH("D?001",$B542)),$G$1857*$B1758/(1+'11'!$G$12)*'935'!$O525,0)</f>
        <v>0</v>
      </c>
      <c r="C2387" s="10"/>
    </row>
    <row r="2388" spans="1:3">
      <c r="A2388" s="21">
        <v>520</v>
      </c>
      <c r="B2388" s="6">
        <f>IF(ISNUMBER(SEARCH("D?001",$B543)),$G$1857*$B1759/(1+'11'!$G$12)*'935'!$O526,0)</f>
        <v>0</v>
      </c>
      <c r="C2388" s="10"/>
    </row>
    <row r="2389" spans="1:3">
      <c r="A2389" s="21">
        <v>521</v>
      </c>
      <c r="B2389" s="6">
        <f>IF(ISNUMBER(SEARCH("D?001",$B544)),$G$1857*$B1760/(1+'11'!$G$12)*'935'!$O527,0)</f>
        <v>0</v>
      </c>
      <c r="C2389" s="10"/>
    </row>
    <row r="2390" spans="1:3">
      <c r="A2390" s="21">
        <v>522</v>
      </c>
      <c r="B2390" s="6">
        <f>IF(ISNUMBER(SEARCH("D?001",$B545)),$G$1857*$B1761/(1+'11'!$G$12)*'935'!$O528,0)</f>
        <v>0</v>
      </c>
      <c r="C2390" s="10"/>
    </row>
    <row r="2391" spans="1:3">
      <c r="A2391" s="21">
        <v>523</v>
      </c>
      <c r="B2391" s="6">
        <f>IF(ISNUMBER(SEARCH("D?001",$B546)),$G$1857*$B1762/(1+'11'!$G$12)*'935'!$O529,0)</f>
        <v>0</v>
      </c>
      <c r="C2391" s="10"/>
    </row>
    <row r="2392" spans="1:3">
      <c r="A2392" s="21">
        <v>524</v>
      </c>
      <c r="B2392" s="6">
        <f>IF(ISNUMBER(SEARCH("D?001",$B547)),$G$1857*$B1763/(1+'11'!$G$12)*'935'!$O530,0)</f>
        <v>0</v>
      </c>
      <c r="C2392" s="10"/>
    </row>
    <row r="2393" spans="1:3">
      <c r="A2393" s="21">
        <v>525</v>
      </c>
      <c r="B2393" s="6">
        <f>IF(ISNUMBER(SEARCH("D?001",$B548)),$G$1857*$B1764/(1+'11'!$G$12)*'935'!$O531,0)</f>
        <v>0</v>
      </c>
      <c r="C2393" s="10"/>
    </row>
    <row r="2394" spans="1:3">
      <c r="A2394" s="21">
        <v>526</v>
      </c>
      <c r="B2394" s="6">
        <f>IF(ISNUMBER(SEARCH("D?001",$B549)),$G$1857*$B1765/(1+'11'!$G$12)*'935'!$O532,0)</f>
        <v>0</v>
      </c>
      <c r="C2394" s="10"/>
    </row>
    <row r="2395" spans="1:3">
      <c r="A2395" s="21">
        <v>527</v>
      </c>
      <c r="B2395" s="6">
        <f>IF(ISNUMBER(SEARCH("D?001",$B550)),$G$1857*$B1766/(1+'11'!$G$12)*'935'!$O533,0)</f>
        <v>0</v>
      </c>
      <c r="C2395" s="10"/>
    </row>
    <row r="2396" spans="1:3">
      <c r="A2396" s="21">
        <v>528</v>
      </c>
      <c r="B2396" s="6">
        <f>IF(ISNUMBER(SEARCH("D?001",$B551)),$G$1857*$B1767/(1+'11'!$G$12)*'935'!$O534,0)</f>
        <v>0</v>
      </c>
      <c r="C2396" s="10"/>
    </row>
    <row r="2397" spans="1:3">
      <c r="A2397" s="21">
        <v>529</v>
      </c>
      <c r="B2397" s="6">
        <f>IF(ISNUMBER(SEARCH("D?001",$B552)),$G$1857*$B1768/(1+'11'!$G$12)*'935'!$O535,0)</f>
        <v>0</v>
      </c>
      <c r="C2397" s="10"/>
    </row>
    <row r="2398" spans="1:3">
      <c r="A2398" s="21">
        <v>530</v>
      </c>
      <c r="B2398" s="6">
        <f>IF(ISNUMBER(SEARCH("D?001",$B553)),$G$1857*$B1769/(1+'11'!$G$12)*'935'!$O536,0)</f>
        <v>0</v>
      </c>
      <c r="C2398" s="10"/>
    </row>
    <row r="2399" spans="1:3">
      <c r="A2399" s="21">
        <v>531</v>
      </c>
      <c r="B2399" s="6">
        <f>IF(ISNUMBER(SEARCH("D?001",$B554)),$G$1857*$B1770/(1+'11'!$G$12)*'935'!$O537,0)</f>
        <v>0</v>
      </c>
      <c r="C2399" s="10"/>
    </row>
    <row r="2400" spans="1:3">
      <c r="A2400" s="21">
        <v>532</v>
      </c>
      <c r="B2400" s="6">
        <f>IF(ISNUMBER(SEARCH("D?001",$B555)),$G$1857*$B1771/(1+'11'!$G$12)*'935'!$O538,0)</f>
        <v>0</v>
      </c>
      <c r="C2400" s="10"/>
    </row>
    <row r="2401" spans="1:3">
      <c r="A2401" s="21">
        <v>533</v>
      </c>
      <c r="B2401" s="6">
        <f>IF(ISNUMBER(SEARCH("D?001",$B556)),$G$1857*$B1772/(1+'11'!$G$12)*'935'!$O539,0)</f>
        <v>0</v>
      </c>
      <c r="C2401" s="10"/>
    </row>
    <row r="2402" spans="1:3">
      <c r="A2402" s="21">
        <v>534</v>
      </c>
      <c r="B2402" s="6">
        <f>IF(ISNUMBER(SEARCH("D?001",$B557)),$G$1857*$B1773/(1+'11'!$G$12)*'935'!$O540,0)</f>
        <v>0</v>
      </c>
      <c r="C2402" s="10"/>
    </row>
    <row r="2403" spans="1:3">
      <c r="A2403" s="21">
        <v>535</v>
      </c>
      <c r="B2403" s="6">
        <f>IF(ISNUMBER(SEARCH("D?001",$B558)),$G$1857*$B1774/(1+'11'!$G$12)*'935'!$O541,0)</f>
        <v>0</v>
      </c>
      <c r="C2403" s="10"/>
    </row>
    <row r="2404" spans="1:3">
      <c r="A2404" s="21">
        <v>536</v>
      </c>
      <c r="B2404" s="6">
        <f>IF(ISNUMBER(SEARCH("D?001",$B559)),$G$1857*$B1775/(1+'11'!$G$12)*'935'!$O542,0)</f>
        <v>0</v>
      </c>
      <c r="C2404" s="10"/>
    </row>
    <row r="2405" spans="1:3">
      <c r="A2405" s="21">
        <v>537</v>
      </c>
      <c r="B2405" s="6">
        <f>IF(ISNUMBER(SEARCH("D?001",$B560)),$G$1857*$B1776/(1+'11'!$G$12)*'935'!$O543,0)</f>
        <v>0</v>
      </c>
      <c r="C2405" s="10"/>
    </row>
    <row r="2406" spans="1:3">
      <c r="A2406" s="21">
        <v>538</v>
      </c>
      <c r="B2406" s="6">
        <f>IF(ISNUMBER(SEARCH("D?001",$B561)),$G$1857*$B1777/(1+'11'!$G$12)*'935'!$O544,0)</f>
        <v>0</v>
      </c>
      <c r="C2406" s="10"/>
    </row>
    <row r="2407" spans="1:3">
      <c r="A2407" s="21">
        <v>539</v>
      </c>
      <c r="B2407" s="6">
        <f>IF(ISNUMBER(SEARCH("D?001",$B562)),$G$1857*$B1778/(1+'11'!$G$12)*'935'!$O545,0)</f>
        <v>0</v>
      </c>
      <c r="C2407" s="10"/>
    </row>
    <row r="2408" spans="1:3">
      <c r="A2408" s="21">
        <v>540</v>
      </c>
      <c r="B2408" s="6">
        <f>IF(ISNUMBER(SEARCH("D?001",$B563)),$G$1857*$B1779/(1+'11'!$G$12)*'935'!$O546,0)</f>
        <v>0</v>
      </c>
      <c r="C2408" s="10"/>
    </row>
    <row r="2409" spans="1:3">
      <c r="A2409" s="21">
        <v>541</v>
      </c>
      <c r="B2409" s="6">
        <f>IF(ISNUMBER(SEARCH("D?001",$B564)),$G$1857*$B1780/(1+'11'!$G$12)*'935'!$O547,0)</f>
        <v>0</v>
      </c>
      <c r="C2409" s="10"/>
    </row>
    <row r="2410" spans="1:3">
      <c r="A2410" s="21">
        <v>542</v>
      </c>
      <c r="B2410" s="6">
        <f>IF(ISNUMBER(SEARCH("D?001",$B565)),$G$1857*$B1781/(1+'11'!$G$12)*'935'!$O548,0)</f>
        <v>0</v>
      </c>
      <c r="C2410" s="10"/>
    </row>
    <row r="2411" spans="1:3">
      <c r="A2411" s="21">
        <v>543</v>
      </c>
      <c r="B2411" s="6">
        <f>IF(ISNUMBER(SEARCH("D?001",$B566)),$G$1857*$B1782/(1+'11'!$G$12)*'935'!$O549,0)</f>
        <v>0</v>
      </c>
      <c r="C2411" s="10"/>
    </row>
    <row r="2412" spans="1:3">
      <c r="A2412" s="21">
        <v>544</v>
      </c>
      <c r="B2412" s="6">
        <f>IF(ISNUMBER(SEARCH("D?001",$B567)),$G$1857*$B1783/(1+'11'!$G$12)*'935'!$O550,0)</f>
        <v>0</v>
      </c>
      <c r="C2412" s="10"/>
    </row>
    <row r="2413" spans="1:3">
      <c r="A2413" s="21">
        <v>545</v>
      </c>
      <c r="B2413" s="6">
        <f>IF(ISNUMBER(SEARCH("D?001",$B568)),$G$1857*$B1784/(1+'11'!$G$12)*'935'!$O551,0)</f>
        <v>0</v>
      </c>
      <c r="C2413" s="10"/>
    </row>
    <row r="2414" spans="1:3">
      <c r="A2414" s="21">
        <v>546</v>
      </c>
      <c r="B2414" s="6">
        <f>IF(ISNUMBER(SEARCH("D?001",$B569)),$G$1857*$B1785/(1+'11'!$G$12)*'935'!$O552,0)</f>
        <v>0</v>
      </c>
      <c r="C2414" s="10"/>
    </row>
    <row r="2415" spans="1:3">
      <c r="A2415" s="21">
        <v>547</v>
      </c>
      <c r="B2415" s="6">
        <f>IF(ISNUMBER(SEARCH("D?001",$B570)),$G$1857*$B1786/(1+'11'!$G$12)*'935'!$O553,0)</f>
        <v>0</v>
      </c>
      <c r="C2415" s="10"/>
    </row>
    <row r="2416" spans="1:3">
      <c r="A2416" s="21">
        <v>548</v>
      </c>
      <c r="B2416" s="6">
        <f>IF(ISNUMBER(SEARCH("D?001",$B571)),$G$1857*$B1787/(1+'11'!$G$12)*'935'!$O554,0)</f>
        <v>0</v>
      </c>
      <c r="C2416" s="10"/>
    </row>
    <row r="2417" spans="1:3">
      <c r="A2417" s="21">
        <v>549</v>
      </c>
      <c r="B2417" s="6">
        <f>IF(ISNUMBER(SEARCH("D?001",$B572)),$G$1857*$B1788/(1+'11'!$G$12)*'935'!$O555,0)</f>
        <v>0</v>
      </c>
      <c r="C2417" s="10"/>
    </row>
    <row r="2418" spans="1:3">
      <c r="A2418" s="21">
        <v>550</v>
      </c>
      <c r="B2418" s="6">
        <f>IF(ISNUMBER(SEARCH("D?001",$B573)),$G$1857*$B1789/(1+'11'!$G$12)*'935'!$O556,0)</f>
        <v>0</v>
      </c>
      <c r="C2418" s="10"/>
    </row>
    <row r="2419" spans="1:3">
      <c r="A2419" s="21">
        <v>551</v>
      </c>
      <c r="B2419" s="6">
        <f>IF(ISNUMBER(SEARCH("D?001",$B574)),$G$1857*$B1790/(1+'11'!$G$12)*'935'!$O557,0)</f>
        <v>0</v>
      </c>
      <c r="C2419" s="10"/>
    </row>
    <row r="2420" spans="1:3">
      <c r="A2420" s="21">
        <v>552</v>
      </c>
      <c r="B2420" s="6">
        <f>IF(ISNUMBER(SEARCH("D?001",$B575)),$G$1857*$B1791/(1+'11'!$G$12)*'935'!$O558,0)</f>
        <v>0</v>
      </c>
      <c r="C2420" s="10"/>
    </row>
    <row r="2421" spans="1:3">
      <c r="A2421" s="21">
        <v>553</v>
      </c>
      <c r="B2421" s="6">
        <f>IF(ISNUMBER(SEARCH("D?001",$B576)),$G$1857*$B1792/(1+'11'!$G$12)*'935'!$O559,0)</f>
        <v>0</v>
      </c>
      <c r="C2421" s="10"/>
    </row>
    <row r="2422" spans="1:3">
      <c r="A2422" s="21">
        <v>554</v>
      </c>
      <c r="B2422" s="6">
        <f>IF(ISNUMBER(SEARCH("D?001",$B577)),$G$1857*$B1793/(1+'11'!$G$12)*'935'!$O560,0)</f>
        <v>0</v>
      </c>
      <c r="C2422" s="10"/>
    </row>
    <row r="2423" spans="1:3">
      <c r="A2423" s="21">
        <v>555</v>
      </c>
      <c r="B2423" s="6">
        <f>IF(ISNUMBER(SEARCH("D?001",$B578)),$G$1857*$B1794/(1+'11'!$G$12)*'935'!$O561,0)</f>
        <v>0</v>
      </c>
      <c r="C2423" s="10"/>
    </row>
    <row r="2424" spans="1:3">
      <c r="A2424" s="21">
        <v>556</v>
      </c>
      <c r="B2424" s="6">
        <f>IF(ISNUMBER(SEARCH("D?001",$B579)),$G$1857*$B1795/(1+'11'!$G$12)*'935'!$O562,0)</f>
        <v>0</v>
      </c>
      <c r="C2424" s="10"/>
    </row>
    <row r="2425" spans="1:3">
      <c r="A2425" s="21">
        <v>557</v>
      </c>
      <c r="B2425" s="6">
        <f>IF(ISNUMBER(SEARCH("D?001",$B580)),$G$1857*$B1796/(1+'11'!$G$12)*'935'!$O563,0)</f>
        <v>0</v>
      </c>
      <c r="C2425" s="10"/>
    </row>
    <row r="2426" spans="1:3">
      <c r="A2426" s="21">
        <v>558</v>
      </c>
      <c r="B2426" s="6">
        <f>IF(ISNUMBER(SEARCH("D?001",$B581)),$G$1857*$B1797/(1+'11'!$G$12)*'935'!$O564,0)</f>
        <v>0</v>
      </c>
      <c r="C2426" s="10"/>
    </row>
    <row r="2427" spans="1:3">
      <c r="A2427" s="21">
        <v>559</v>
      </c>
      <c r="B2427" s="6">
        <f>IF(ISNUMBER(SEARCH("D?001",$B582)),$G$1857*$B1798/(1+'11'!$G$12)*'935'!$O565,0)</f>
        <v>0</v>
      </c>
      <c r="C2427" s="10"/>
    </row>
    <row r="2428" spans="1:3">
      <c r="A2428" s="21">
        <v>560</v>
      </c>
      <c r="B2428" s="6">
        <f>IF(ISNUMBER(SEARCH("D?001",$B583)),$G$1857*$B1799/(1+'11'!$G$12)*'935'!$O566,0)</f>
        <v>0</v>
      </c>
      <c r="C2428" s="10"/>
    </row>
    <row r="2429" spans="1:3">
      <c r="A2429" s="21">
        <v>561</v>
      </c>
      <c r="B2429" s="6">
        <f>IF(ISNUMBER(SEARCH("D?001",$B584)),$G$1857*$B1800/(1+'11'!$G$12)*'935'!$O567,0)</f>
        <v>0</v>
      </c>
      <c r="C2429" s="10"/>
    </row>
    <row r="2430" spans="1:3">
      <c r="A2430" s="21">
        <v>562</v>
      </c>
      <c r="B2430" s="6">
        <f>IF(ISNUMBER(SEARCH("D?001",$B585)),$G$1857*$B1801/(1+'11'!$G$12)*'935'!$O568,0)</f>
        <v>0</v>
      </c>
      <c r="C2430" s="10"/>
    </row>
    <row r="2431" spans="1:3">
      <c r="A2431" s="21">
        <v>563</v>
      </c>
      <c r="B2431" s="6">
        <f>IF(ISNUMBER(SEARCH("D?001",$B586)),$G$1857*$B1802/(1+'11'!$G$12)*'935'!$O569,0)</f>
        <v>0</v>
      </c>
      <c r="C2431" s="10"/>
    </row>
    <row r="2432" spans="1:3">
      <c r="A2432" s="21">
        <v>564</v>
      </c>
      <c r="B2432" s="6">
        <f>IF(ISNUMBER(SEARCH("D?001",$B587)),$G$1857*$B1803/(1+'11'!$G$12)*'935'!$O570,0)</f>
        <v>0</v>
      </c>
      <c r="C2432" s="10"/>
    </row>
    <row r="2433" spans="1:3">
      <c r="A2433" s="21">
        <v>565</v>
      </c>
      <c r="B2433" s="6">
        <f>IF(ISNUMBER(SEARCH("D?001",$B588)),$G$1857*$B1804/(1+'11'!$G$12)*'935'!$O571,0)</f>
        <v>0</v>
      </c>
      <c r="C2433" s="10"/>
    </row>
    <row r="2434" spans="1:3">
      <c r="A2434" s="21">
        <v>566</v>
      </c>
      <c r="B2434" s="6">
        <f>IF(ISNUMBER(SEARCH("D?001",$B589)),$G$1857*$B1805/(1+'11'!$G$12)*'935'!$O572,0)</f>
        <v>0</v>
      </c>
      <c r="C2434" s="10"/>
    </row>
    <row r="2435" spans="1:3">
      <c r="A2435" s="21">
        <v>567</v>
      </c>
      <c r="B2435" s="6">
        <f>IF(ISNUMBER(SEARCH("D?001",$B590)),$G$1857*$B1806/(1+'11'!$G$12)*'935'!$O573,0)</f>
        <v>0</v>
      </c>
      <c r="C2435" s="10"/>
    </row>
    <row r="2436" spans="1:3">
      <c r="A2436" s="21">
        <v>568</v>
      </c>
      <c r="B2436" s="6">
        <f>IF(ISNUMBER(SEARCH("D?001",$B591)),$G$1857*$B1807/(1+'11'!$G$12)*'935'!$O574,0)</f>
        <v>0</v>
      </c>
      <c r="C2436" s="10"/>
    </row>
    <row r="2437" spans="1:3">
      <c r="A2437" s="21">
        <v>569</v>
      </c>
      <c r="B2437" s="6">
        <f>IF(ISNUMBER(SEARCH("D?001",$B592)),$G$1857*$B1808/(1+'11'!$G$12)*'935'!$O575,0)</f>
        <v>0</v>
      </c>
      <c r="C2437" s="10"/>
    </row>
    <row r="2438" spans="1:3">
      <c r="A2438" s="21">
        <v>570</v>
      </c>
      <c r="B2438" s="6">
        <f>IF(ISNUMBER(SEARCH("D?001",$B593)),$G$1857*$B1809/(1+'11'!$G$12)*'935'!$O576,0)</f>
        <v>0</v>
      </c>
      <c r="C2438" s="10"/>
    </row>
    <row r="2439" spans="1:3">
      <c r="A2439" s="21">
        <v>571</v>
      </c>
      <c r="B2439" s="6">
        <f>IF(ISNUMBER(SEARCH("D?001",$B594)),$G$1857*$B1810/(1+'11'!$G$12)*'935'!$O577,0)</f>
        <v>0</v>
      </c>
      <c r="C2439" s="10"/>
    </row>
    <row r="2440" spans="1:3">
      <c r="A2440" s="21">
        <v>572</v>
      </c>
      <c r="B2440" s="6">
        <f>IF(ISNUMBER(SEARCH("D?001",$B595)),$G$1857*$B1811/(1+'11'!$G$12)*'935'!$O578,0)</f>
        <v>0</v>
      </c>
      <c r="C2440" s="10"/>
    </row>
    <row r="2441" spans="1:3">
      <c r="A2441" s="21">
        <v>573</v>
      </c>
      <c r="B2441" s="6">
        <f>IF(ISNUMBER(SEARCH("D?001",$B596)),$G$1857*$B1812/(1+'11'!$G$12)*'935'!$O579,0)</f>
        <v>0</v>
      </c>
      <c r="C2441" s="10"/>
    </row>
    <row r="2442" spans="1:3">
      <c r="A2442" s="21">
        <v>574</v>
      </c>
      <c r="B2442" s="6">
        <f>IF(ISNUMBER(SEARCH("D?001",$B597)),$G$1857*$B1813/(1+'11'!$G$12)*'935'!$O580,0)</f>
        <v>0</v>
      </c>
      <c r="C2442" s="10"/>
    </row>
    <row r="2443" spans="1:3">
      <c r="A2443" s="21">
        <v>575</v>
      </c>
      <c r="B2443" s="6">
        <f>IF(ISNUMBER(SEARCH("D?001",$B598)),$G$1857*$B1814/(1+'11'!$G$12)*'935'!$O581,0)</f>
        <v>0</v>
      </c>
      <c r="C2443" s="10"/>
    </row>
    <row r="2444" spans="1:3">
      <c r="A2444" s="21">
        <v>576</v>
      </c>
      <c r="B2444" s="6">
        <f>IF(ISNUMBER(SEARCH("D?001",$B599)),$G$1857*$B1815/(1+'11'!$G$12)*'935'!$O582,0)</f>
        <v>0</v>
      </c>
      <c r="C2444" s="10"/>
    </row>
    <row r="2445" spans="1:3">
      <c r="A2445" s="21">
        <v>577</v>
      </c>
      <c r="B2445" s="6">
        <f>IF(ISNUMBER(SEARCH("D?001",$B600)),$G$1857*$B1816/(1+'11'!$G$12)*'935'!$O583,0)</f>
        <v>0</v>
      </c>
      <c r="C2445" s="10"/>
    </row>
    <row r="2446" spans="1:3">
      <c r="A2446" s="21">
        <v>578</v>
      </c>
      <c r="B2446" s="6">
        <f>IF(ISNUMBER(SEARCH("D?001",$B601)),$G$1857*$B1817/(1+'11'!$G$12)*'935'!$O584,0)</f>
        <v>0</v>
      </c>
      <c r="C2446" s="10"/>
    </row>
    <row r="2447" spans="1:3">
      <c r="A2447" s="21">
        <v>579</v>
      </c>
      <c r="B2447" s="6">
        <f>IF(ISNUMBER(SEARCH("D?001",$B602)),$G$1857*$B1818/(1+'11'!$G$12)*'935'!$O585,0)</f>
        <v>0</v>
      </c>
      <c r="C2447" s="10"/>
    </row>
    <row r="2448" spans="1:3">
      <c r="A2448" s="21">
        <v>580</v>
      </c>
      <c r="B2448" s="6">
        <f>IF(ISNUMBER(SEARCH("D?001",$B603)),$G$1857*$B1819/(1+'11'!$G$12)*'935'!$O586,0)</f>
        <v>0</v>
      </c>
      <c r="C2448" s="10"/>
    </row>
    <row r="2449" spans="1:3">
      <c r="A2449" s="21">
        <v>581</v>
      </c>
      <c r="B2449" s="6">
        <f>IF(ISNUMBER(SEARCH("D?001",$B604)),$G$1857*$B1820/(1+'11'!$G$12)*'935'!$O587,0)</f>
        <v>0</v>
      </c>
      <c r="C2449" s="10"/>
    </row>
    <row r="2450" spans="1:3">
      <c r="A2450" s="21">
        <v>582</v>
      </c>
      <c r="B2450" s="6">
        <f>IF(ISNUMBER(SEARCH("D?001",$B605)),$G$1857*$B1821/(1+'11'!$G$12)*'935'!$O588,0)</f>
        <v>0</v>
      </c>
      <c r="C2450" s="10"/>
    </row>
    <row r="2451" spans="1:3">
      <c r="A2451" s="21">
        <v>583</v>
      </c>
      <c r="B2451" s="6">
        <f>IF(ISNUMBER(SEARCH("D?001",$B606)),$G$1857*$B1822/(1+'11'!$G$12)*'935'!$O589,0)</f>
        <v>0</v>
      </c>
      <c r="C2451" s="10"/>
    </row>
    <row r="2452" spans="1:3">
      <c r="A2452" s="21">
        <v>584</v>
      </c>
      <c r="B2452" s="6">
        <f>IF(ISNUMBER(SEARCH("D?001",$B607)),$G$1857*$B1823/(1+'11'!$G$12)*'935'!$O590,0)</f>
        <v>0</v>
      </c>
      <c r="C2452" s="10"/>
    </row>
    <row r="2453" spans="1:3">
      <c r="A2453" s="21">
        <v>585</v>
      </c>
      <c r="B2453" s="6">
        <f>IF(ISNUMBER(SEARCH("D?001",$B608)),$G$1857*$B1824/(1+'11'!$G$12)*'935'!$O591,0)</f>
        <v>0</v>
      </c>
      <c r="C2453" s="10"/>
    </row>
    <row r="2454" spans="1:3">
      <c r="A2454" s="21">
        <v>586</v>
      </c>
      <c r="B2454" s="6">
        <f>IF(ISNUMBER(SEARCH("D?001",$B609)),$G$1857*$B1825/(1+'11'!$G$12)*'935'!$O592,0)</f>
        <v>0</v>
      </c>
      <c r="C2454" s="10"/>
    </row>
    <row r="2455" spans="1:3">
      <c r="A2455" s="21">
        <v>587</v>
      </c>
      <c r="B2455" s="6">
        <f>IF(ISNUMBER(SEARCH("D?001",$B610)),$G$1857*$B1826/(1+'11'!$G$12)*'935'!$O593,0)</f>
        <v>0</v>
      </c>
      <c r="C2455" s="10"/>
    </row>
    <row r="2456" spans="1:3">
      <c r="A2456" s="21">
        <v>588</v>
      </c>
      <c r="B2456" s="6">
        <f>IF(ISNUMBER(SEARCH("D?001",$B611)),$G$1857*$B1827/(1+'11'!$G$12)*'935'!$O594,0)</f>
        <v>0</v>
      </c>
      <c r="C2456" s="10"/>
    </row>
    <row r="2457" spans="1:3">
      <c r="A2457" s="21">
        <v>589</v>
      </c>
      <c r="B2457" s="6">
        <f>IF(ISNUMBER(SEARCH("D?001",$B612)),$G$1857*$B1828/(1+'11'!$G$12)*'935'!$O595,0)</f>
        <v>0</v>
      </c>
      <c r="C2457" s="10"/>
    </row>
    <row r="2458" spans="1:3">
      <c r="A2458" s="21">
        <v>590</v>
      </c>
      <c r="B2458" s="6">
        <f>IF(ISNUMBER(SEARCH("D?001",$B613)),$G$1857*$B1829/(1+'11'!$G$12)*'935'!$O596,0)</f>
        <v>0</v>
      </c>
      <c r="C2458" s="10"/>
    </row>
    <row r="2459" spans="1:3">
      <c r="A2459" s="21">
        <v>591</v>
      </c>
      <c r="B2459" s="6">
        <f>IF(ISNUMBER(SEARCH("D?001",$B614)),$G$1857*$B1830/(1+'11'!$G$12)*'935'!$O597,0)</f>
        <v>0</v>
      </c>
      <c r="C2459" s="10"/>
    </row>
    <row r="2460" spans="1:3">
      <c r="A2460" s="21">
        <v>592</v>
      </c>
      <c r="B2460" s="6">
        <f>IF(ISNUMBER(SEARCH("D?001",$B615)),$G$1857*$B1831/(1+'11'!$G$12)*'935'!$O598,0)</f>
        <v>0</v>
      </c>
      <c r="C2460" s="10"/>
    </row>
    <row r="2461" spans="1:3">
      <c r="A2461" s="21">
        <v>593</v>
      </c>
      <c r="B2461" s="6">
        <f>IF(ISNUMBER(SEARCH("D?001",$B616)),$G$1857*$B1832/(1+'11'!$G$12)*'935'!$O599,0)</f>
        <v>0</v>
      </c>
      <c r="C2461" s="10"/>
    </row>
    <row r="2462" spans="1:3">
      <c r="A2462" s="21">
        <v>594</v>
      </c>
      <c r="B2462" s="6">
        <f>IF(ISNUMBER(SEARCH("D?001",$B617)),$G$1857*$B1833/(1+'11'!$G$12)*'935'!$O600,0)</f>
        <v>0</v>
      </c>
      <c r="C2462" s="10"/>
    </row>
    <row r="2463" spans="1:3">
      <c r="A2463" s="21">
        <v>595</v>
      </c>
      <c r="B2463" s="6">
        <f>IF(ISNUMBER(SEARCH("D?001",$B618)),$G$1857*$B1834/(1+'11'!$G$12)*'935'!$O601,0)</f>
        <v>0</v>
      </c>
      <c r="C2463" s="10"/>
    </row>
    <row r="2464" spans="1:3">
      <c r="A2464" s="21">
        <v>596</v>
      </c>
      <c r="B2464" s="6">
        <f>IF(ISNUMBER(SEARCH("D?001",$B619)),$G$1857*$B1835/(1+'11'!$G$12)*'935'!$O602,0)</f>
        <v>0</v>
      </c>
      <c r="C2464" s="10"/>
    </row>
    <row r="2465" spans="1:3">
      <c r="A2465" s="21">
        <v>597</v>
      </c>
      <c r="B2465" s="6">
        <f>IF(ISNUMBER(SEARCH("D?001",$B620)),$G$1857*$B1836/(1+'11'!$G$12)*'935'!$O603,0)</f>
        <v>0</v>
      </c>
      <c r="C2465" s="10"/>
    </row>
    <row r="2466" spans="1:3">
      <c r="A2466" s="21">
        <v>598</v>
      </c>
      <c r="B2466" s="6">
        <f>IF(ISNUMBER(SEARCH("D?001",$B621)),$G$1857*$B1837/(1+'11'!$G$12)*'935'!$O604,0)</f>
        <v>0</v>
      </c>
      <c r="C2466" s="10"/>
    </row>
    <row r="2467" spans="1:3">
      <c r="A2467" s="21">
        <v>599</v>
      </c>
      <c r="B2467" s="6">
        <f>IF(ISNUMBER(SEARCH("D?001",$B622)),$G$1857*$B1838/(1+'11'!$G$12)*'935'!$O605,0)</f>
        <v>0</v>
      </c>
      <c r="C2467" s="10"/>
    </row>
    <row r="2468" spans="1:3">
      <c r="A2468" s="21">
        <v>600</v>
      </c>
      <c r="B2468" s="6">
        <f>IF(ISNUMBER(SEARCH("D?001",$B623)),$G$1857*$B1839/(1+'11'!$G$12)*'935'!$O606,0)</f>
        <v>0</v>
      </c>
      <c r="C2468" s="10"/>
    </row>
    <row r="2470" spans="1:3" ht="21" customHeight="1">
      <c r="A2470" s="1" t="s">
        <v>292</v>
      </c>
    </row>
    <row r="2471" spans="1:3">
      <c r="A2471" s="2" t="s">
        <v>254</v>
      </c>
    </row>
    <row r="2472" spans="1:3">
      <c r="A2472" s="12" t="s">
        <v>286</v>
      </c>
    </row>
    <row r="2473" spans="1:3">
      <c r="A2473" s="12" t="s">
        <v>287</v>
      </c>
    </row>
    <row r="2474" spans="1:3">
      <c r="A2474" s="12" t="s">
        <v>288</v>
      </c>
    </row>
    <row r="2475" spans="1:3">
      <c r="A2475" s="12" t="s">
        <v>289</v>
      </c>
    </row>
    <row r="2476" spans="1:3">
      <c r="A2476" s="12" t="s">
        <v>290</v>
      </c>
    </row>
    <row r="2477" spans="1:3">
      <c r="A2477" s="2" t="s">
        <v>293</v>
      </c>
    </row>
    <row r="2479" spans="1:3">
      <c r="B2479" s="3" t="s">
        <v>10</v>
      </c>
    </row>
    <row r="2480" spans="1:3">
      <c r="A2480" s="21">
        <v>1</v>
      </c>
      <c r="B2480" s="6">
        <f>IF(ISNUMBER(SEARCH("D??10",$B24)),$E$1857*$B1240/(1+'11'!$E$12)*'935'!$M7,0)</f>
        <v>0</v>
      </c>
      <c r="C2480" s="10"/>
    </row>
    <row r="2481" spans="1:3">
      <c r="A2481" s="21">
        <v>2</v>
      </c>
      <c r="B2481" s="6">
        <f>IF(ISNUMBER(SEARCH("D??10",$B25)),$E$1857*$B1241/(1+'11'!$E$12)*'935'!$M8,0)</f>
        <v>0</v>
      </c>
      <c r="C2481" s="10"/>
    </row>
    <row r="2482" spans="1:3">
      <c r="A2482" s="21">
        <v>3</v>
      </c>
      <c r="B2482" s="6">
        <f>IF(ISNUMBER(SEARCH("D??10",$B26)),$E$1857*$B1242/(1+'11'!$E$12)*'935'!$M9,0)</f>
        <v>0</v>
      </c>
      <c r="C2482" s="10"/>
    </row>
    <row r="2483" spans="1:3">
      <c r="A2483" s="21">
        <v>4</v>
      </c>
      <c r="B2483" s="6">
        <f>IF(ISNUMBER(SEARCH("D??10",$B27)),$E$1857*$B1243/(1+'11'!$E$12)*'935'!$M10,0)</f>
        <v>0</v>
      </c>
      <c r="C2483" s="10"/>
    </row>
    <row r="2484" spans="1:3">
      <c r="A2484" s="21">
        <v>5</v>
      </c>
      <c r="B2484" s="6">
        <f>IF(ISNUMBER(SEARCH("D??10",$B28)),$E$1857*$B1244/(1+'11'!$E$12)*'935'!$M11,0)</f>
        <v>0</v>
      </c>
      <c r="C2484" s="10"/>
    </row>
    <row r="2485" spans="1:3">
      <c r="A2485" s="21">
        <v>6</v>
      </c>
      <c r="B2485" s="6">
        <f>IF(ISNUMBER(SEARCH("D??10",$B29)),$E$1857*$B1245/(1+'11'!$E$12)*'935'!$M12,0)</f>
        <v>0</v>
      </c>
      <c r="C2485" s="10"/>
    </row>
    <row r="2486" spans="1:3">
      <c r="A2486" s="21">
        <v>7</v>
      </c>
      <c r="B2486" s="6">
        <f>IF(ISNUMBER(SEARCH("D??10",$B30)),$E$1857*$B1246/(1+'11'!$E$12)*'935'!$M13,0)</f>
        <v>0</v>
      </c>
      <c r="C2486" s="10"/>
    </row>
    <row r="2487" spans="1:3">
      <c r="A2487" s="21">
        <v>8</v>
      </c>
      <c r="B2487" s="6">
        <f>IF(ISNUMBER(SEARCH("D??10",$B31)),$E$1857*$B1247/(1+'11'!$E$12)*'935'!$M14,0)</f>
        <v>0</v>
      </c>
      <c r="C2487" s="10"/>
    </row>
    <row r="2488" spans="1:3">
      <c r="A2488" s="21">
        <v>9</v>
      </c>
      <c r="B2488" s="6">
        <f>IF(ISNUMBER(SEARCH("D??10",$B32)),$E$1857*$B1248/(1+'11'!$E$12)*'935'!$M15,0)</f>
        <v>0</v>
      </c>
      <c r="C2488" s="10"/>
    </row>
    <row r="2489" spans="1:3">
      <c r="A2489" s="21">
        <v>10</v>
      </c>
      <c r="B2489" s="6">
        <f>IF(ISNUMBER(SEARCH("D??10",$B33)),$E$1857*$B1249/(1+'11'!$E$12)*'935'!$M16,0)</f>
        <v>0</v>
      </c>
      <c r="C2489" s="10"/>
    </row>
    <row r="2490" spans="1:3">
      <c r="A2490" s="21">
        <v>11</v>
      </c>
      <c r="B2490" s="6">
        <f>IF(ISNUMBER(SEARCH("D??10",$B34)),$E$1857*$B1250/(1+'11'!$E$12)*'935'!$M17,0)</f>
        <v>0</v>
      </c>
      <c r="C2490" s="10"/>
    </row>
    <row r="2491" spans="1:3">
      <c r="A2491" s="21">
        <v>12</v>
      </c>
      <c r="B2491" s="6">
        <f>IF(ISNUMBER(SEARCH("D??10",$B35)),$E$1857*$B1251/(1+'11'!$E$12)*'935'!$M18,0)</f>
        <v>0</v>
      </c>
      <c r="C2491" s="10"/>
    </row>
    <row r="2492" spans="1:3">
      <c r="A2492" s="21">
        <v>13</v>
      </c>
      <c r="B2492" s="6">
        <f>IF(ISNUMBER(SEARCH("D??10",$B36)),$E$1857*$B1252/(1+'11'!$E$12)*'935'!$M19,0)</f>
        <v>0</v>
      </c>
      <c r="C2492" s="10"/>
    </row>
    <row r="2493" spans="1:3">
      <c r="A2493" s="21">
        <v>14</v>
      </c>
      <c r="B2493" s="6">
        <f>IF(ISNUMBER(SEARCH("D??10",$B37)),$E$1857*$B1253/(1+'11'!$E$12)*'935'!$M20,0)</f>
        <v>0</v>
      </c>
      <c r="C2493" s="10"/>
    </row>
    <row r="2494" spans="1:3">
      <c r="A2494" s="21">
        <v>15</v>
      </c>
      <c r="B2494" s="6">
        <f>IF(ISNUMBER(SEARCH("D??10",$B38)),$E$1857*$B1254/(1+'11'!$E$12)*'935'!$M21,0)</f>
        <v>0</v>
      </c>
      <c r="C2494" s="10"/>
    </row>
    <row r="2495" spans="1:3">
      <c r="A2495" s="21">
        <v>16</v>
      </c>
      <c r="B2495" s="6">
        <f>IF(ISNUMBER(SEARCH("D??10",$B39)),$E$1857*$B1255/(1+'11'!$E$12)*'935'!$M22,0)</f>
        <v>0</v>
      </c>
      <c r="C2495" s="10"/>
    </row>
    <row r="2496" spans="1:3">
      <c r="A2496" s="21">
        <v>17</v>
      </c>
      <c r="B2496" s="6">
        <f>IF(ISNUMBER(SEARCH("D??10",$B40)),$E$1857*$B1256/(1+'11'!$E$12)*'935'!$M23,0)</f>
        <v>0</v>
      </c>
      <c r="C2496" s="10"/>
    </row>
    <row r="2497" spans="1:3">
      <c r="A2497" s="21">
        <v>18</v>
      </c>
      <c r="B2497" s="6">
        <f>IF(ISNUMBER(SEARCH("D??10",$B41)),$E$1857*$B1257/(1+'11'!$E$12)*'935'!$M24,0)</f>
        <v>0</v>
      </c>
      <c r="C2497" s="10"/>
    </row>
    <row r="2498" spans="1:3">
      <c r="A2498" s="21">
        <v>19</v>
      </c>
      <c r="B2498" s="6">
        <f>IF(ISNUMBER(SEARCH("D??10",$B42)),$E$1857*$B1258/(1+'11'!$E$12)*'935'!$M25,0)</f>
        <v>0</v>
      </c>
      <c r="C2498" s="10"/>
    </row>
    <row r="2499" spans="1:3">
      <c r="A2499" s="21">
        <v>20</v>
      </c>
      <c r="B2499" s="6">
        <f>IF(ISNUMBER(SEARCH("D??10",$B43)),$E$1857*$B1259/(1+'11'!$E$12)*'935'!$M26,0)</f>
        <v>0</v>
      </c>
      <c r="C2499" s="10"/>
    </row>
    <row r="2500" spans="1:3">
      <c r="A2500" s="21">
        <v>21</v>
      </c>
      <c r="B2500" s="6">
        <f>IF(ISNUMBER(SEARCH("D??10",$B44)),$E$1857*$B1260/(1+'11'!$E$12)*'935'!$M27,0)</f>
        <v>0</v>
      </c>
      <c r="C2500" s="10"/>
    </row>
    <row r="2501" spans="1:3">
      <c r="A2501" s="21">
        <v>22</v>
      </c>
      <c r="B2501" s="6">
        <f>IF(ISNUMBER(SEARCH("D??10",$B45)),$E$1857*$B1261/(1+'11'!$E$12)*'935'!$M28,0)</f>
        <v>0</v>
      </c>
      <c r="C2501" s="10"/>
    </row>
    <row r="2502" spans="1:3">
      <c r="A2502" s="21">
        <v>23</v>
      </c>
      <c r="B2502" s="6">
        <f>IF(ISNUMBER(SEARCH("D??10",$B46)),$E$1857*$B1262/(1+'11'!$E$12)*'935'!$M29,0)</f>
        <v>0</v>
      </c>
      <c r="C2502" s="10"/>
    </row>
    <row r="2503" spans="1:3">
      <c r="A2503" s="21">
        <v>24</v>
      </c>
      <c r="B2503" s="6">
        <f>IF(ISNUMBER(SEARCH("D??10",$B47)),$E$1857*$B1263/(1+'11'!$E$12)*'935'!$M30,0)</f>
        <v>0</v>
      </c>
      <c r="C2503" s="10"/>
    </row>
    <row r="2504" spans="1:3">
      <c r="A2504" s="21">
        <v>25</v>
      </c>
      <c r="B2504" s="6">
        <f>IF(ISNUMBER(SEARCH("D??10",$B48)),$E$1857*$B1264/(1+'11'!$E$12)*'935'!$M31,0)</f>
        <v>0</v>
      </c>
      <c r="C2504" s="10"/>
    </row>
    <row r="2505" spans="1:3">
      <c r="A2505" s="21">
        <v>26</v>
      </c>
      <c r="B2505" s="6">
        <f>IF(ISNUMBER(SEARCH("D??10",$B49)),$E$1857*$B1265/(1+'11'!$E$12)*'935'!$M32,0)</f>
        <v>0</v>
      </c>
      <c r="C2505" s="10"/>
    </row>
    <row r="2506" spans="1:3">
      <c r="A2506" s="21">
        <v>27</v>
      </c>
      <c r="B2506" s="6">
        <f>IF(ISNUMBER(SEARCH("D??10",$B50)),$E$1857*$B1266/(1+'11'!$E$12)*'935'!$M33,0)</f>
        <v>0</v>
      </c>
      <c r="C2506" s="10"/>
    </row>
    <row r="2507" spans="1:3">
      <c r="A2507" s="21">
        <v>28</v>
      </c>
      <c r="B2507" s="6">
        <f>IF(ISNUMBER(SEARCH("D??10",$B51)),$E$1857*$B1267/(1+'11'!$E$12)*'935'!$M34,0)</f>
        <v>0</v>
      </c>
      <c r="C2507" s="10"/>
    </row>
    <row r="2508" spans="1:3">
      <c r="A2508" s="21">
        <v>29</v>
      </c>
      <c r="B2508" s="6">
        <f>IF(ISNUMBER(SEARCH("D??10",$B52)),$E$1857*$B1268/(1+'11'!$E$12)*'935'!$M35,0)</f>
        <v>0</v>
      </c>
      <c r="C2508" s="10"/>
    </row>
    <row r="2509" spans="1:3">
      <c r="A2509" s="21">
        <v>30</v>
      </c>
      <c r="B2509" s="6">
        <f>IF(ISNUMBER(SEARCH("D??10",$B53)),$E$1857*$B1269/(1+'11'!$E$12)*'935'!$M36,0)</f>
        <v>0</v>
      </c>
      <c r="C2509" s="10"/>
    </row>
    <row r="2510" spans="1:3">
      <c r="A2510" s="21">
        <v>31</v>
      </c>
      <c r="B2510" s="6">
        <f>IF(ISNUMBER(SEARCH("D??10",$B54)),$E$1857*$B1270/(1+'11'!$E$12)*'935'!$M37,0)</f>
        <v>0</v>
      </c>
      <c r="C2510" s="10"/>
    </row>
    <row r="2511" spans="1:3">
      <c r="A2511" s="21">
        <v>32</v>
      </c>
      <c r="B2511" s="6">
        <f>IF(ISNUMBER(SEARCH("D??10",$B55)),$E$1857*$B1271/(1+'11'!$E$12)*'935'!$M38,0)</f>
        <v>0</v>
      </c>
      <c r="C2511" s="10"/>
    </row>
    <row r="2512" spans="1:3">
      <c r="A2512" s="21">
        <v>33</v>
      </c>
      <c r="B2512" s="6">
        <f>IF(ISNUMBER(SEARCH("D??10",$B56)),$E$1857*$B1272/(1+'11'!$E$12)*'935'!$M39,0)</f>
        <v>0</v>
      </c>
      <c r="C2512" s="10"/>
    </row>
    <row r="2513" spans="1:3">
      <c r="A2513" s="21">
        <v>34</v>
      </c>
      <c r="B2513" s="6">
        <f>IF(ISNUMBER(SEARCH("D??10",$B57)),$E$1857*$B1273/(1+'11'!$E$12)*'935'!$M40,0)</f>
        <v>0</v>
      </c>
      <c r="C2513" s="10"/>
    </row>
    <row r="2514" spans="1:3">
      <c r="A2514" s="21">
        <v>35</v>
      </c>
      <c r="B2514" s="6">
        <f>IF(ISNUMBER(SEARCH("D??10",$B58)),$E$1857*$B1274/(1+'11'!$E$12)*'935'!$M41,0)</f>
        <v>0</v>
      </c>
      <c r="C2514" s="10"/>
    </row>
    <row r="2515" spans="1:3">
      <c r="A2515" s="21">
        <v>36</v>
      </c>
      <c r="B2515" s="6">
        <f>IF(ISNUMBER(SEARCH("D??10",$B59)),$E$1857*$B1275/(1+'11'!$E$12)*'935'!$M42,0)</f>
        <v>0</v>
      </c>
      <c r="C2515" s="10"/>
    </row>
    <row r="2516" spans="1:3">
      <c r="A2516" s="21">
        <v>37</v>
      </c>
      <c r="B2516" s="6">
        <f>IF(ISNUMBER(SEARCH("D??10",$B60)),$E$1857*$B1276/(1+'11'!$E$12)*'935'!$M43,0)</f>
        <v>0</v>
      </c>
      <c r="C2516" s="10"/>
    </row>
    <row r="2517" spans="1:3">
      <c r="A2517" s="21">
        <v>38</v>
      </c>
      <c r="B2517" s="6">
        <f>IF(ISNUMBER(SEARCH("D??10",$B61)),$E$1857*$B1277/(1+'11'!$E$12)*'935'!$M44,0)</f>
        <v>0</v>
      </c>
      <c r="C2517" s="10"/>
    </row>
    <row r="2518" spans="1:3">
      <c r="A2518" s="21">
        <v>39</v>
      </c>
      <c r="B2518" s="6">
        <f>IF(ISNUMBER(SEARCH("D??10",$B62)),$E$1857*$B1278/(1+'11'!$E$12)*'935'!$M45,0)</f>
        <v>0</v>
      </c>
      <c r="C2518" s="10"/>
    </row>
    <row r="2519" spans="1:3">
      <c r="A2519" s="21">
        <v>40</v>
      </c>
      <c r="B2519" s="6">
        <f>IF(ISNUMBER(SEARCH("D??10",$B63)),$E$1857*$B1279/(1+'11'!$E$12)*'935'!$M46,0)</f>
        <v>0</v>
      </c>
      <c r="C2519" s="10"/>
    </row>
    <row r="2520" spans="1:3">
      <c r="A2520" s="21">
        <v>41</v>
      </c>
      <c r="B2520" s="6">
        <f>IF(ISNUMBER(SEARCH("D??10",$B64)),$E$1857*$B1280/(1+'11'!$E$12)*'935'!$M47,0)</f>
        <v>0</v>
      </c>
      <c r="C2520" s="10"/>
    </row>
    <row r="2521" spans="1:3">
      <c r="A2521" s="21">
        <v>42</v>
      </c>
      <c r="B2521" s="6">
        <f>IF(ISNUMBER(SEARCH("D??10",$B65)),$E$1857*$B1281/(1+'11'!$E$12)*'935'!$M48,0)</f>
        <v>0</v>
      </c>
      <c r="C2521" s="10"/>
    </row>
    <row r="2522" spans="1:3">
      <c r="A2522" s="21">
        <v>43</v>
      </c>
      <c r="B2522" s="6">
        <f>IF(ISNUMBER(SEARCH("D??10",$B66)),$E$1857*$B1282/(1+'11'!$E$12)*'935'!$M49,0)</f>
        <v>0</v>
      </c>
      <c r="C2522" s="10"/>
    </row>
    <row r="2523" spans="1:3">
      <c r="A2523" s="21">
        <v>44</v>
      </c>
      <c r="B2523" s="6">
        <f>IF(ISNUMBER(SEARCH("D??10",$B67)),$E$1857*$B1283/(1+'11'!$E$12)*'935'!$M50,0)</f>
        <v>0</v>
      </c>
      <c r="C2523" s="10"/>
    </row>
    <row r="2524" spans="1:3">
      <c r="A2524" s="21">
        <v>45</v>
      </c>
      <c r="B2524" s="6">
        <f>IF(ISNUMBER(SEARCH("D??10",$B68)),$E$1857*$B1284/(1+'11'!$E$12)*'935'!$M51,0)</f>
        <v>0</v>
      </c>
      <c r="C2524" s="10"/>
    </row>
    <row r="2525" spans="1:3">
      <c r="A2525" s="21">
        <v>46</v>
      </c>
      <c r="B2525" s="6">
        <f>IF(ISNUMBER(SEARCH("D??10",$B69)),$E$1857*$B1285/(1+'11'!$E$12)*'935'!$M52,0)</f>
        <v>0</v>
      </c>
      <c r="C2525" s="10"/>
    </row>
    <row r="2526" spans="1:3">
      <c r="A2526" s="21">
        <v>47</v>
      </c>
      <c r="B2526" s="6">
        <f>IF(ISNUMBER(SEARCH("D??10",$B70)),$E$1857*$B1286/(1+'11'!$E$12)*'935'!$M53,0)</f>
        <v>0</v>
      </c>
      <c r="C2526" s="10"/>
    </row>
    <row r="2527" spans="1:3">
      <c r="A2527" s="21">
        <v>48</v>
      </c>
      <c r="B2527" s="6">
        <f>IF(ISNUMBER(SEARCH("D??10",$B71)),$E$1857*$B1287/(1+'11'!$E$12)*'935'!$M54,0)</f>
        <v>0</v>
      </c>
      <c r="C2527" s="10"/>
    </row>
    <row r="2528" spans="1:3">
      <c r="A2528" s="21">
        <v>49</v>
      </c>
      <c r="B2528" s="6">
        <f>IF(ISNUMBER(SEARCH("D??10",$B72)),$E$1857*$B1288/(1+'11'!$E$12)*'935'!$M55,0)</f>
        <v>0</v>
      </c>
      <c r="C2528" s="10"/>
    </row>
    <row r="2529" spans="1:3">
      <c r="A2529" s="21">
        <v>50</v>
      </c>
      <c r="B2529" s="6">
        <f>IF(ISNUMBER(SEARCH("D??10",$B73)),$E$1857*$B1289/(1+'11'!$E$12)*'935'!$M56,0)</f>
        <v>0</v>
      </c>
      <c r="C2529" s="10"/>
    </row>
    <row r="2530" spans="1:3">
      <c r="A2530" s="21">
        <v>51</v>
      </c>
      <c r="B2530" s="6">
        <f>IF(ISNUMBER(SEARCH("D??10",$B74)),$E$1857*$B1290/(1+'11'!$E$12)*'935'!$M57,0)</f>
        <v>0</v>
      </c>
      <c r="C2530" s="10"/>
    </row>
    <row r="2531" spans="1:3">
      <c r="A2531" s="21">
        <v>52</v>
      </c>
      <c r="B2531" s="6">
        <f>IF(ISNUMBER(SEARCH("D??10",$B75)),$E$1857*$B1291/(1+'11'!$E$12)*'935'!$M58,0)</f>
        <v>0</v>
      </c>
      <c r="C2531" s="10"/>
    </row>
    <row r="2532" spans="1:3">
      <c r="A2532" s="21">
        <v>53</v>
      </c>
      <c r="B2532" s="6">
        <f>IF(ISNUMBER(SEARCH("D??10",$B76)),$E$1857*$B1292/(1+'11'!$E$12)*'935'!$M59,0)</f>
        <v>0</v>
      </c>
      <c r="C2532" s="10"/>
    </row>
    <row r="2533" spans="1:3">
      <c r="A2533" s="21">
        <v>54</v>
      </c>
      <c r="B2533" s="6">
        <f>IF(ISNUMBER(SEARCH("D??10",$B77)),$E$1857*$B1293/(1+'11'!$E$12)*'935'!$M60,0)</f>
        <v>0</v>
      </c>
      <c r="C2533" s="10"/>
    </row>
    <row r="2534" spans="1:3">
      <c r="A2534" s="21">
        <v>55</v>
      </c>
      <c r="B2534" s="6">
        <f>IF(ISNUMBER(SEARCH("D??10",$B78)),$E$1857*$B1294/(1+'11'!$E$12)*'935'!$M61,0)</f>
        <v>0</v>
      </c>
      <c r="C2534" s="10"/>
    </row>
    <row r="2535" spans="1:3">
      <c r="A2535" s="21">
        <v>56</v>
      </c>
      <c r="B2535" s="6">
        <f>IF(ISNUMBER(SEARCH("D??10",$B79)),$E$1857*$B1295/(1+'11'!$E$12)*'935'!$M62,0)</f>
        <v>0</v>
      </c>
      <c r="C2535" s="10"/>
    </row>
    <row r="2536" spans="1:3">
      <c r="A2536" s="21">
        <v>57</v>
      </c>
      <c r="B2536" s="6">
        <f>IF(ISNUMBER(SEARCH("D??10",$B80)),$E$1857*$B1296/(1+'11'!$E$12)*'935'!$M63,0)</f>
        <v>0</v>
      </c>
      <c r="C2536" s="10"/>
    </row>
    <row r="2537" spans="1:3">
      <c r="A2537" s="21">
        <v>58</v>
      </c>
      <c r="B2537" s="6">
        <f>IF(ISNUMBER(SEARCH("D??10",$B81)),$E$1857*$B1297/(1+'11'!$E$12)*'935'!$M64,0)</f>
        <v>0</v>
      </c>
      <c r="C2537" s="10"/>
    </row>
    <row r="2538" spans="1:3">
      <c r="A2538" s="21">
        <v>59</v>
      </c>
      <c r="B2538" s="6">
        <f>IF(ISNUMBER(SEARCH("D??10",$B82)),$E$1857*$B1298/(1+'11'!$E$12)*'935'!$M65,0)</f>
        <v>0</v>
      </c>
      <c r="C2538" s="10"/>
    </row>
    <row r="2539" spans="1:3">
      <c r="A2539" s="21">
        <v>60</v>
      </c>
      <c r="B2539" s="6">
        <f>IF(ISNUMBER(SEARCH("D??10",$B83)),$E$1857*$B1299/(1+'11'!$E$12)*'935'!$M66,0)</f>
        <v>0</v>
      </c>
      <c r="C2539" s="10"/>
    </row>
    <row r="2540" spans="1:3">
      <c r="A2540" s="21">
        <v>61</v>
      </c>
      <c r="B2540" s="6">
        <f>IF(ISNUMBER(SEARCH("D??10",$B84)),$E$1857*$B1300/(1+'11'!$E$12)*'935'!$M67,0)</f>
        <v>0</v>
      </c>
      <c r="C2540" s="10"/>
    </row>
    <row r="2541" spans="1:3">
      <c r="A2541" s="21">
        <v>62</v>
      </c>
      <c r="B2541" s="6">
        <f>IF(ISNUMBER(SEARCH("D??10",$B85)),$E$1857*$B1301/(1+'11'!$E$12)*'935'!$M68,0)</f>
        <v>0</v>
      </c>
      <c r="C2541" s="10"/>
    </row>
    <row r="2542" spans="1:3">
      <c r="A2542" s="21">
        <v>63</v>
      </c>
      <c r="B2542" s="6">
        <f>IF(ISNUMBER(SEARCH("D??10",$B86)),$E$1857*$B1302/(1+'11'!$E$12)*'935'!$M69,0)</f>
        <v>0</v>
      </c>
      <c r="C2542" s="10"/>
    </row>
    <row r="2543" spans="1:3">
      <c r="A2543" s="21">
        <v>64</v>
      </c>
      <c r="B2543" s="6">
        <f>IF(ISNUMBER(SEARCH("D??10",$B87)),$E$1857*$B1303/(1+'11'!$E$12)*'935'!$M70,0)</f>
        <v>0</v>
      </c>
      <c r="C2543" s="10"/>
    </row>
    <row r="2544" spans="1:3">
      <c r="A2544" s="21">
        <v>65</v>
      </c>
      <c r="B2544" s="6">
        <f>IF(ISNUMBER(SEARCH("D??10",$B88)),$E$1857*$B1304/(1+'11'!$E$12)*'935'!$M71,0)</f>
        <v>0</v>
      </c>
      <c r="C2544" s="10"/>
    </row>
    <row r="2545" spans="1:3">
      <c r="A2545" s="21">
        <v>66</v>
      </c>
      <c r="B2545" s="6">
        <f>IF(ISNUMBER(SEARCH("D??10",$B89)),$E$1857*$B1305/(1+'11'!$E$12)*'935'!$M72,0)</f>
        <v>0</v>
      </c>
      <c r="C2545" s="10"/>
    </row>
    <row r="2546" spans="1:3">
      <c r="A2546" s="21">
        <v>67</v>
      </c>
      <c r="B2546" s="6">
        <f>IF(ISNUMBER(SEARCH("D??10",$B90)),$E$1857*$B1306/(1+'11'!$E$12)*'935'!$M73,0)</f>
        <v>0</v>
      </c>
      <c r="C2546" s="10"/>
    </row>
    <row r="2547" spans="1:3">
      <c r="A2547" s="21">
        <v>68</v>
      </c>
      <c r="B2547" s="6">
        <f>IF(ISNUMBER(SEARCH("D??10",$B91)),$E$1857*$B1307/(1+'11'!$E$12)*'935'!$M74,0)</f>
        <v>0</v>
      </c>
      <c r="C2547" s="10"/>
    </row>
    <row r="2548" spans="1:3">
      <c r="A2548" s="21">
        <v>69</v>
      </c>
      <c r="B2548" s="6">
        <f>IF(ISNUMBER(SEARCH("D??10",$B92)),$E$1857*$B1308/(1+'11'!$E$12)*'935'!$M75,0)</f>
        <v>0</v>
      </c>
      <c r="C2548" s="10"/>
    </row>
    <row r="2549" spans="1:3">
      <c r="A2549" s="21">
        <v>70</v>
      </c>
      <c r="B2549" s="6">
        <f>IF(ISNUMBER(SEARCH("D??10",$B93)),$E$1857*$B1309/(1+'11'!$E$12)*'935'!$M76,0)</f>
        <v>0</v>
      </c>
      <c r="C2549" s="10"/>
    </row>
    <row r="2550" spans="1:3">
      <c r="A2550" s="21">
        <v>71</v>
      </c>
      <c r="B2550" s="6">
        <f>IF(ISNUMBER(SEARCH("D??10",$B94)),$E$1857*$B1310/(1+'11'!$E$12)*'935'!$M77,0)</f>
        <v>0</v>
      </c>
      <c r="C2550" s="10"/>
    </row>
    <row r="2551" spans="1:3">
      <c r="A2551" s="21">
        <v>72</v>
      </c>
      <c r="B2551" s="6">
        <f>IF(ISNUMBER(SEARCH("D??10",$B95)),$E$1857*$B1311/(1+'11'!$E$12)*'935'!$M78,0)</f>
        <v>0</v>
      </c>
      <c r="C2551" s="10"/>
    </row>
    <row r="2552" spans="1:3">
      <c r="A2552" s="21">
        <v>73</v>
      </c>
      <c r="B2552" s="6">
        <f>IF(ISNUMBER(SEARCH("D??10",$B96)),$E$1857*$B1312/(1+'11'!$E$12)*'935'!$M79,0)</f>
        <v>0</v>
      </c>
      <c r="C2552" s="10"/>
    </row>
    <row r="2553" spans="1:3">
      <c r="A2553" s="21">
        <v>74</v>
      </c>
      <c r="B2553" s="6">
        <f>IF(ISNUMBER(SEARCH("D??10",$B97)),$E$1857*$B1313/(1+'11'!$E$12)*'935'!$M80,0)</f>
        <v>0</v>
      </c>
      <c r="C2553" s="10"/>
    </row>
    <row r="2554" spans="1:3">
      <c r="A2554" s="21">
        <v>75</v>
      </c>
      <c r="B2554" s="6">
        <f>IF(ISNUMBER(SEARCH("D??10",$B98)),$E$1857*$B1314/(1+'11'!$E$12)*'935'!$M81,0)</f>
        <v>0</v>
      </c>
      <c r="C2554" s="10"/>
    </row>
    <row r="2555" spans="1:3">
      <c r="A2555" s="21">
        <v>76</v>
      </c>
      <c r="B2555" s="6">
        <f>IF(ISNUMBER(SEARCH("D??10",$B99)),$E$1857*$B1315/(1+'11'!$E$12)*'935'!$M82,0)</f>
        <v>0</v>
      </c>
      <c r="C2555" s="10"/>
    </row>
    <row r="2556" spans="1:3">
      <c r="A2556" s="21">
        <v>77</v>
      </c>
      <c r="B2556" s="6">
        <f>IF(ISNUMBER(SEARCH("D??10",$B100)),$E$1857*$B1316/(1+'11'!$E$12)*'935'!$M83,0)</f>
        <v>0</v>
      </c>
      <c r="C2556" s="10"/>
    </row>
    <row r="2557" spans="1:3">
      <c r="A2557" s="21">
        <v>78</v>
      </c>
      <c r="B2557" s="6">
        <f>IF(ISNUMBER(SEARCH("D??10",$B101)),$E$1857*$B1317/(1+'11'!$E$12)*'935'!$M84,0)</f>
        <v>0</v>
      </c>
      <c r="C2557" s="10"/>
    </row>
    <row r="2558" spans="1:3">
      <c r="A2558" s="21">
        <v>79</v>
      </c>
      <c r="B2558" s="6">
        <f>IF(ISNUMBER(SEARCH("D??10",$B102)),$E$1857*$B1318/(1+'11'!$E$12)*'935'!$M85,0)</f>
        <v>0</v>
      </c>
      <c r="C2558" s="10"/>
    </row>
    <row r="2559" spans="1:3">
      <c r="A2559" s="21">
        <v>80</v>
      </c>
      <c r="B2559" s="6">
        <f>IF(ISNUMBER(SEARCH("D??10",$B103)),$E$1857*$B1319/(1+'11'!$E$12)*'935'!$M86,0)</f>
        <v>0</v>
      </c>
      <c r="C2559" s="10"/>
    </row>
    <row r="2560" spans="1:3">
      <c r="A2560" s="21">
        <v>81</v>
      </c>
      <c r="B2560" s="6">
        <f>IF(ISNUMBER(SEARCH("D??10",$B104)),$E$1857*$B1320/(1+'11'!$E$12)*'935'!$M87,0)</f>
        <v>0</v>
      </c>
      <c r="C2560" s="10"/>
    </row>
    <row r="2561" spans="1:3">
      <c r="A2561" s="21">
        <v>82</v>
      </c>
      <c r="B2561" s="6">
        <f>IF(ISNUMBER(SEARCH("D??10",$B105)),$E$1857*$B1321/(1+'11'!$E$12)*'935'!$M88,0)</f>
        <v>0</v>
      </c>
      <c r="C2561" s="10"/>
    </row>
    <row r="2562" spans="1:3">
      <c r="A2562" s="21">
        <v>83</v>
      </c>
      <c r="B2562" s="6">
        <f>IF(ISNUMBER(SEARCH("D??10",$B106)),$E$1857*$B1322/(1+'11'!$E$12)*'935'!$M89,0)</f>
        <v>0</v>
      </c>
      <c r="C2562" s="10"/>
    </row>
    <row r="2563" spans="1:3">
      <c r="A2563" s="21">
        <v>84</v>
      </c>
      <c r="B2563" s="6">
        <f>IF(ISNUMBER(SEARCH("D??10",$B107)),$E$1857*$B1323/(1+'11'!$E$12)*'935'!$M90,0)</f>
        <v>0</v>
      </c>
      <c r="C2563" s="10"/>
    </row>
    <row r="2564" spans="1:3">
      <c r="A2564" s="21">
        <v>85</v>
      </c>
      <c r="B2564" s="6">
        <f>IF(ISNUMBER(SEARCH("D??10",$B108)),$E$1857*$B1324/(1+'11'!$E$12)*'935'!$M91,0)</f>
        <v>0</v>
      </c>
      <c r="C2564" s="10"/>
    </row>
    <row r="2565" spans="1:3">
      <c r="A2565" s="21">
        <v>86</v>
      </c>
      <c r="B2565" s="6">
        <f>IF(ISNUMBER(SEARCH("D??10",$B109)),$E$1857*$B1325/(1+'11'!$E$12)*'935'!$M92,0)</f>
        <v>0</v>
      </c>
      <c r="C2565" s="10"/>
    </row>
    <row r="2566" spans="1:3">
      <c r="A2566" s="21">
        <v>87</v>
      </c>
      <c r="B2566" s="6">
        <f>IF(ISNUMBER(SEARCH("D??10",$B110)),$E$1857*$B1326/(1+'11'!$E$12)*'935'!$M93,0)</f>
        <v>0</v>
      </c>
      <c r="C2566" s="10"/>
    </row>
    <row r="2567" spans="1:3">
      <c r="A2567" s="21">
        <v>88</v>
      </c>
      <c r="B2567" s="6">
        <f>IF(ISNUMBER(SEARCH("D??10",$B111)),$E$1857*$B1327/(1+'11'!$E$12)*'935'!$M94,0)</f>
        <v>0</v>
      </c>
      <c r="C2567" s="10"/>
    </row>
    <row r="2568" spans="1:3">
      <c r="A2568" s="21">
        <v>89</v>
      </c>
      <c r="B2568" s="6">
        <f>IF(ISNUMBER(SEARCH("D??10",$B112)),$E$1857*$B1328/(1+'11'!$E$12)*'935'!$M95,0)</f>
        <v>0</v>
      </c>
      <c r="C2568" s="10"/>
    </row>
    <row r="2569" spans="1:3">
      <c r="A2569" s="21">
        <v>90</v>
      </c>
      <c r="B2569" s="6">
        <f>IF(ISNUMBER(SEARCH("D??10",$B113)),$E$1857*$B1329/(1+'11'!$E$12)*'935'!$M96,0)</f>
        <v>0</v>
      </c>
      <c r="C2569" s="10"/>
    </row>
    <row r="2570" spans="1:3">
      <c r="A2570" s="21">
        <v>91</v>
      </c>
      <c r="B2570" s="6">
        <f>IF(ISNUMBER(SEARCH("D??10",$B114)),$E$1857*$B1330/(1+'11'!$E$12)*'935'!$M97,0)</f>
        <v>0</v>
      </c>
      <c r="C2570" s="10"/>
    </row>
    <row r="2571" spans="1:3">
      <c r="A2571" s="21">
        <v>92</v>
      </c>
      <c r="B2571" s="6">
        <f>IF(ISNUMBER(SEARCH("D??10",$B115)),$E$1857*$B1331/(1+'11'!$E$12)*'935'!$M98,0)</f>
        <v>0</v>
      </c>
      <c r="C2571" s="10"/>
    </row>
    <row r="2572" spans="1:3">
      <c r="A2572" s="21">
        <v>93</v>
      </c>
      <c r="B2572" s="6">
        <f>IF(ISNUMBER(SEARCH("D??10",$B116)),$E$1857*$B1332/(1+'11'!$E$12)*'935'!$M99,0)</f>
        <v>0</v>
      </c>
      <c r="C2572" s="10"/>
    </row>
    <row r="2573" spans="1:3">
      <c r="A2573" s="21">
        <v>94</v>
      </c>
      <c r="B2573" s="6">
        <f>IF(ISNUMBER(SEARCH("D??10",$B117)),$E$1857*$B1333/(1+'11'!$E$12)*'935'!$M100,0)</f>
        <v>0</v>
      </c>
      <c r="C2573" s="10"/>
    </row>
    <row r="2574" spans="1:3">
      <c r="A2574" s="21">
        <v>95</v>
      </c>
      <c r="B2574" s="6">
        <f>IF(ISNUMBER(SEARCH("D??10",$B118)),$E$1857*$B1334/(1+'11'!$E$12)*'935'!$M101,0)</f>
        <v>0</v>
      </c>
      <c r="C2574" s="10"/>
    </row>
    <row r="2575" spans="1:3">
      <c r="A2575" s="21">
        <v>96</v>
      </c>
      <c r="B2575" s="6">
        <f>IF(ISNUMBER(SEARCH("D??10",$B119)),$E$1857*$B1335/(1+'11'!$E$12)*'935'!$M102,0)</f>
        <v>0</v>
      </c>
      <c r="C2575" s="10"/>
    </row>
    <row r="2576" spans="1:3">
      <c r="A2576" s="21">
        <v>97</v>
      </c>
      <c r="B2576" s="6">
        <f>IF(ISNUMBER(SEARCH("D??10",$B120)),$E$1857*$B1336/(1+'11'!$E$12)*'935'!$M103,0)</f>
        <v>0</v>
      </c>
      <c r="C2576" s="10"/>
    </row>
    <row r="2577" spans="1:3">
      <c r="A2577" s="21">
        <v>98</v>
      </c>
      <c r="B2577" s="6">
        <f>IF(ISNUMBER(SEARCH("D??10",$B121)),$E$1857*$B1337/(1+'11'!$E$12)*'935'!$M104,0)</f>
        <v>0</v>
      </c>
      <c r="C2577" s="10"/>
    </row>
    <row r="2578" spans="1:3">
      <c r="A2578" s="21">
        <v>99</v>
      </c>
      <c r="B2578" s="6">
        <f>IF(ISNUMBER(SEARCH("D??10",$B122)),$E$1857*$B1338/(1+'11'!$E$12)*'935'!$M105,0)</f>
        <v>0</v>
      </c>
      <c r="C2578" s="10"/>
    </row>
    <row r="2579" spans="1:3">
      <c r="A2579" s="21">
        <v>100</v>
      </c>
      <c r="B2579" s="6">
        <f>IF(ISNUMBER(SEARCH("D??10",$B123)),$E$1857*$B1339/(1+'11'!$E$12)*'935'!$M106,0)</f>
        <v>0</v>
      </c>
      <c r="C2579" s="10"/>
    </row>
    <row r="2580" spans="1:3">
      <c r="A2580" s="21">
        <v>101</v>
      </c>
      <c r="B2580" s="6">
        <f>IF(ISNUMBER(SEARCH("D??10",$B124)),$E$1857*$B1340/(1+'11'!$E$12)*'935'!$M107,0)</f>
        <v>0</v>
      </c>
      <c r="C2580" s="10"/>
    </row>
    <row r="2581" spans="1:3">
      <c r="A2581" s="21">
        <v>102</v>
      </c>
      <c r="B2581" s="6">
        <f>IF(ISNUMBER(SEARCH("D??10",$B125)),$E$1857*$B1341/(1+'11'!$E$12)*'935'!$M108,0)</f>
        <v>0</v>
      </c>
      <c r="C2581" s="10"/>
    </row>
    <row r="2582" spans="1:3">
      <c r="A2582" s="21">
        <v>103</v>
      </c>
      <c r="B2582" s="6">
        <f>IF(ISNUMBER(SEARCH("D??10",$B126)),$E$1857*$B1342/(1+'11'!$E$12)*'935'!$M109,0)</f>
        <v>0</v>
      </c>
      <c r="C2582" s="10"/>
    </row>
    <row r="2583" spans="1:3">
      <c r="A2583" s="21">
        <v>104</v>
      </c>
      <c r="B2583" s="6">
        <f>IF(ISNUMBER(SEARCH("D??10",$B127)),$E$1857*$B1343/(1+'11'!$E$12)*'935'!$M110,0)</f>
        <v>0</v>
      </c>
      <c r="C2583" s="10"/>
    </row>
    <row r="2584" spans="1:3">
      <c r="A2584" s="21">
        <v>105</v>
      </c>
      <c r="B2584" s="6">
        <f>IF(ISNUMBER(SEARCH("D??10",$B128)),$E$1857*$B1344/(1+'11'!$E$12)*'935'!$M111,0)</f>
        <v>0</v>
      </c>
      <c r="C2584" s="10"/>
    </row>
    <row r="2585" spans="1:3">
      <c r="A2585" s="21">
        <v>106</v>
      </c>
      <c r="B2585" s="6">
        <f>IF(ISNUMBER(SEARCH("D??10",$B129)),$E$1857*$B1345/(1+'11'!$E$12)*'935'!$M112,0)</f>
        <v>0</v>
      </c>
      <c r="C2585" s="10"/>
    </row>
    <row r="2586" spans="1:3">
      <c r="A2586" s="21">
        <v>107</v>
      </c>
      <c r="B2586" s="6">
        <f>IF(ISNUMBER(SEARCH("D??10",$B130)),$E$1857*$B1346/(1+'11'!$E$12)*'935'!$M113,0)</f>
        <v>0</v>
      </c>
      <c r="C2586" s="10"/>
    </row>
    <row r="2587" spans="1:3">
      <c r="A2587" s="21">
        <v>108</v>
      </c>
      <c r="B2587" s="6">
        <f>IF(ISNUMBER(SEARCH("D??10",$B131)),$E$1857*$B1347/(1+'11'!$E$12)*'935'!$M114,0)</f>
        <v>0</v>
      </c>
      <c r="C2587" s="10"/>
    </row>
    <row r="2588" spans="1:3">
      <c r="A2588" s="21">
        <v>109</v>
      </c>
      <c r="B2588" s="6">
        <f>IF(ISNUMBER(SEARCH("D??10",$B132)),$E$1857*$B1348/(1+'11'!$E$12)*'935'!$M115,0)</f>
        <v>0</v>
      </c>
      <c r="C2588" s="10"/>
    </row>
    <row r="2589" spans="1:3">
      <c r="A2589" s="21">
        <v>110</v>
      </c>
      <c r="B2589" s="6">
        <f>IF(ISNUMBER(SEARCH("D??10",$B133)),$E$1857*$B1349/(1+'11'!$E$12)*'935'!$M116,0)</f>
        <v>0</v>
      </c>
      <c r="C2589" s="10"/>
    </row>
    <row r="2590" spans="1:3">
      <c r="A2590" s="21">
        <v>111</v>
      </c>
      <c r="B2590" s="6">
        <f>IF(ISNUMBER(SEARCH("D??10",$B134)),$E$1857*$B1350/(1+'11'!$E$12)*'935'!$M117,0)</f>
        <v>0</v>
      </c>
      <c r="C2590" s="10"/>
    </row>
    <row r="2591" spans="1:3">
      <c r="A2591" s="21">
        <v>112</v>
      </c>
      <c r="B2591" s="6">
        <f>IF(ISNUMBER(SEARCH("D??10",$B135)),$E$1857*$B1351/(1+'11'!$E$12)*'935'!$M118,0)</f>
        <v>0</v>
      </c>
      <c r="C2591" s="10"/>
    </row>
    <row r="2592" spans="1:3">
      <c r="A2592" s="21">
        <v>113</v>
      </c>
      <c r="B2592" s="6">
        <f>IF(ISNUMBER(SEARCH("D??10",$B136)),$E$1857*$B1352/(1+'11'!$E$12)*'935'!$M119,0)</f>
        <v>0</v>
      </c>
      <c r="C2592" s="10"/>
    </row>
    <row r="2593" spans="1:3">
      <c r="A2593" s="21">
        <v>114</v>
      </c>
      <c r="B2593" s="6">
        <f>IF(ISNUMBER(SEARCH("D??10",$B137)),$E$1857*$B1353/(1+'11'!$E$12)*'935'!$M120,0)</f>
        <v>0</v>
      </c>
      <c r="C2593" s="10"/>
    </row>
    <row r="2594" spans="1:3">
      <c r="A2594" s="21">
        <v>115</v>
      </c>
      <c r="B2594" s="6">
        <f>IF(ISNUMBER(SEARCH("D??10",$B138)),$E$1857*$B1354/(1+'11'!$E$12)*'935'!$M121,0)</f>
        <v>0</v>
      </c>
      <c r="C2594" s="10"/>
    </row>
    <row r="2595" spans="1:3">
      <c r="A2595" s="21">
        <v>116</v>
      </c>
      <c r="B2595" s="6">
        <f>IF(ISNUMBER(SEARCH("D??10",$B139)),$E$1857*$B1355/(1+'11'!$E$12)*'935'!$M122,0)</f>
        <v>0</v>
      </c>
      <c r="C2595" s="10"/>
    </row>
    <row r="2596" spans="1:3">
      <c r="A2596" s="21">
        <v>117</v>
      </c>
      <c r="B2596" s="6">
        <f>IF(ISNUMBER(SEARCH("D??10",$B140)),$E$1857*$B1356/(1+'11'!$E$12)*'935'!$M123,0)</f>
        <v>0</v>
      </c>
      <c r="C2596" s="10"/>
    </row>
    <row r="2597" spans="1:3">
      <c r="A2597" s="21">
        <v>118</v>
      </c>
      <c r="B2597" s="6">
        <f>IF(ISNUMBER(SEARCH("D??10",$B141)),$E$1857*$B1357/(1+'11'!$E$12)*'935'!$M124,0)</f>
        <v>0</v>
      </c>
      <c r="C2597" s="10"/>
    </row>
    <row r="2598" spans="1:3">
      <c r="A2598" s="21">
        <v>119</v>
      </c>
      <c r="B2598" s="6">
        <f>IF(ISNUMBER(SEARCH("D??10",$B142)),$E$1857*$B1358/(1+'11'!$E$12)*'935'!$M125,0)</f>
        <v>0</v>
      </c>
      <c r="C2598" s="10"/>
    </row>
    <row r="2599" spans="1:3">
      <c r="A2599" s="21">
        <v>120</v>
      </c>
      <c r="B2599" s="6">
        <f>IF(ISNUMBER(SEARCH("D??10",$B143)),$E$1857*$B1359/(1+'11'!$E$12)*'935'!$M126,0)</f>
        <v>0</v>
      </c>
      <c r="C2599" s="10"/>
    </row>
    <row r="2600" spans="1:3">
      <c r="A2600" s="21">
        <v>121</v>
      </c>
      <c r="B2600" s="6">
        <f>IF(ISNUMBER(SEARCH("D??10",$B144)),$E$1857*$B1360/(1+'11'!$E$12)*'935'!$M127,0)</f>
        <v>0</v>
      </c>
      <c r="C2600" s="10"/>
    </row>
    <row r="2601" spans="1:3">
      <c r="A2601" s="21">
        <v>122</v>
      </c>
      <c r="B2601" s="6">
        <f>IF(ISNUMBER(SEARCH("D??10",$B145)),$E$1857*$B1361/(1+'11'!$E$12)*'935'!$M128,0)</f>
        <v>0</v>
      </c>
      <c r="C2601" s="10"/>
    </row>
    <row r="2602" spans="1:3">
      <c r="A2602" s="21">
        <v>123</v>
      </c>
      <c r="B2602" s="6">
        <f>IF(ISNUMBER(SEARCH("D??10",$B146)),$E$1857*$B1362/(1+'11'!$E$12)*'935'!$M129,0)</f>
        <v>0</v>
      </c>
      <c r="C2602" s="10"/>
    </row>
    <row r="2603" spans="1:3">
      <c r="A2603" s="21">
        <v>124</v>
      </c>
      <c r="B2603" s="6">
        <f>IF(ISNUMBER(SEARCH("D??10",$B147)),$E$1857*$B1363/(1+'11'!$E$12)*'935'!$M130,0)</f>
        <v>0</v>
      </c>
      <c r="C2603" s="10"/>
    </row>
    <row r="2604" spans="1:3">
      <c r="A2604" s="21">
        <v>125</v>
      </c>
      <c r="B2604" s="6">
        <f>IF(ISNUMBER(SEARCH("D??10",$B148)),$E$1857*$B1364/(1+'11'!$E$12)*'935'!$M131,0)</f>
        <v>0</v>
      </c>
      <c r="C2604" s="10"/>
    </row>
    <row r="2605" spans="1:3">
      <c r="A2605" s="21">
        <v>126</v>
      </c>
      <c r="B2605" s="6">
        <f>IF(ISNUMBER(SEARCH("D??10",$B149)),$E$1857*$B1365/(1+'11'!$E$12)*'935'!$M132,0)</f>
        <v>0</v>
      </c>
      <c r="C2605" s="10"/>
    </row>
    <row r="2606" spans="1:3">
      <c r="A2606" s="21">
        <v>127</v>
      </c>
      <c r="B2606" s="6">
        <f>IF(ISNUMBER(SEARCH("D??10",$B150)),$E$1857*$B1366/(1+'11'!$E$12)*'935'!$M133,0)</f>
        <v>0</v>
      </c>
      <c r="C2606" s="10"/>
    </row>
    <row r="2607" spans="1:3">
      <c r="A2607" s="21">
        <v>128</v>
      </c>
      <c r="B2607" s="6">
        <f>IF(ISNUMBER(SEARCH("D??10",$B151)),$E$1857*$B1367/(1+'11'!$E$12)*'935'!$M134,0)</f>
        <v>0</v>
      </c>
      <c r="C2607" s="10"/>
    </row>
    <row r="2608" spans="1:3">
      <c r="A2608" s="21">
        <v>129</v>
      </c>
      <c r="B2608" s="6">
        <f>IF(ISNUMBER(SEARCH("D??10",$B152)),$E$1857*$B1368/(1+'11'!$E$12)*'935'!$M135,0)</f>
        <v>0</v>
      </c>
      <c r="C2608" s="10"/>
    </row>
    <row r="2609" spans="1:3">
      <c r="A2609" s="21">
        <v>130</v>
      </c>
      <c r="B2609" s="6">
        <f>IF(ISNUMBER(SEARCH("D??10",$B153)),$E$1857*$B1369/(1+'11'!$E$12)*'935'!$M136,0)</f>
        <v>0</v>
      </c>
      <c r="C2609" s="10"/>
    </row>
    <row r="2610" spans="1:3">
      <c r="A2610" s="21">
        <v>131</v>
      </c>
      <c r="B2610" s="6">
        <f>IF(ISNUMBER(SEARCH("D??10",$B154)),$E$1857*$B1370/(1+'11'!$E$12)*'935'!$M137,0)</f>
        <v>0</v>
      </c>
      <c r="C2610" s="10"/>
    </row>
    <row r="2611" spans="1:3">
      <c r="A2611" s="21">
        <v>132</v>
      </c>
      <c r="B2611" s="6">
        <f>IF(ISNUMBER(SEARCH("D??10",$B155)),$E$1857*$B1371/(1+'11'!$E$12)*'935'!$M138,0)</f>
        <v>0</v>
      </c>
      <c r="C2611" s="10"/>
    </row>
    <row r="2612" spans="1:3">
      <c r="A2612" s="21">
        <v>133</v>
      </c>
      <c r="B2612" s="6">
        <f>IF(ISNUMBER(SEARCH("D??10",$B156)),$E$1857*$B1372/(1+'11'!$E$12)*'935'!$M139,0)</f>
        <v>0</v>
      </c>
      <c r="C2612" s="10"/>
    </row>
    <row r="2613" spans="1:3">
      <c r="A2613" s="21">
        <v>134</v>
      </c>
      <c r="B2613" s="6">
        <f>IF(ISNUMBER(SEARCH("D??10",$B157)),$E$1857*$B1373/(1+'11'!$E$12)*'935'!$M140,0)</f>
        <v>0</v>
      </c>
      <c r="C2613" s="10"/>
    </row>
    <row r="2614" spans="1:3">
      <c r="A2614" s="21">
        <v>135</v>
      </c>
      <c r="B2614" s="6">
        <f>IF(ISNUMBER(SEARCH("D??10",$B158)),$E$1857*$B1374/(1+'11'!$E$12)*'935'!$M141,0)</f>
        <v>0</v>
      </c>
      <c r="C2614" s="10"/>
    </row>
    <row r="2615" spans="1:3">
      <c r="A2615" s="21">
        <v>136</v>
      </c>
      <c r="B2615" s="6">
        <f>IF(ISNUMBER(SEARCH("D??10",$B159)),$E$1857*$B1375/(1+'11'!$E$12)*'935'!$M142,0)</f>
        <v>0</v>
      </c>
      <c r="C2615" s="10"/>
    </row>
    <row r="2616" spans="1:3">
      <c r="A2616" s="21">
        <v>137</v>
      </c>
      <c r="B2616" s="6">
        <f>IF(ISNUMBER(SEARCH("D??10",$B160)),$E$1857*$B1376/(1+'11'!$E$12)*'935'!$M143,0)</f>
        <v>0</v>
      </c>
      <c r="C2616" s="10"/>
    </row>
    <row r="2617" spans="1:3">
      <c r="A2617" s="21">
        <v>138</v>
      </c>
      <c r="B2617" s="6">
        <f>IF(ISNUMBER(SEARCH("D??10",$B161)),$E$1857*$B1377/(1+'11'!$E$12)*'935'!$M144,0)</f>
        <v>0</v>
      </c>
      <c r="C2617" s="10"/>
    </row>
    <row r="2618" spans="1:3">
      <c r="A2618" s="21">
        <v>139</v>
      </c>
      <c r="B2618" s="6">
        <f>IF(ISNUMBER(SEARCH("D??10",$B162)),$E$1857*$B1378/(1+'11'!$E$12)*'935'!$M145,0)</f>
        <v>0</v>
      </c>
      <c r="C2618" s="10"/>
    </row>
    <row r="2619" spans="1:3">
      <c r="A2619" s="21">
        <v>140</v>
      </c>
      <c r="B2619" s="6">
        <f>IF(ISNUMBER(SEARCH("D??10",$B163)),$E$1857*$B1379/(1+'11'!$E$12)*'935'!$M146,0)</f>
        <v>0</v>
      </c>
      <c r="C2619" s="10"/>
    </row>
    <row r="2620" spans="1:3">
      <c r="A2620" s="21">
        <v>141</v>
      </c>
      <c r="B2620" s="6">
        <f>IF(ISNUMBER(SEARCH("D??10",$B164)),$E$1857*$B1380/(1+'11'!$E$12)*'935'!$M147,0)</f>
        <v>0</v>
      </c>
      <c r="C2620" s="10"/>
    </row>
    <row r="2621" spans="1:3">
      <c r="A2621" s="21">
        <v>142</v>
      </c>
      <c r="B2621" s="6">
        <f>IF(ISNUMBER(SEARCH("D??10",$B165)),$E$1857*$B1381/(1+'11'!$E$12)*'935'!$M148,0)</f>
        <v>0</v>
      </c>
      <c r="C2621" s="10"/>
    </row>
    <row r="2622" spans="1:3">
      <c r="A2622" s="21">
        <v>143</v>
      </c>
      <c r="B2622" s="6">
        <f>IF(ISNUMBER(SEARCH("D??10",$B166)),$E$1857*$B1382/(1+'11'!$E$12)*'935'!$M149,0)</f>
        <v>0</v>
      </c>
      <c r="C2622" s="10"/>
    </row>
    <row r="2623" spans="1:3">
      <c r="A2623" s="21">
        <v>144</v>
      </c>
      <c r="B2623" s="6">
        <f>IF(ISNUMBER(SEARCH("D??10",$B167)),$E$1857*$B1383/(1+'11'!$E$12)*'935'!$M150,0)</f>
        <v>0</v>
      </c>
      <c r="C2623" s="10"/>
    </row>
    <row r="2624" spans="1:3">
      <c r="A2624" s="21">
        <v>145</v>
      </c>
      <c r="B2624" s="6">
        <f>IF(ISNUMBER(SEARCH("D??10",$B168)),$E$1857*$B1384/(1+'11'!$E$12)*'935'!$M151,0)</f>
        <v>0</v>
      </c>
      <c r="C2624" s="10"/>
    </row>
    <row r="2625" spans="1:3">
      <c r="A2625" s="21">
        <v>146</v>
      </c>
      <c r="B2625" s="6">
        <f>IF(ISNUMBER(SEARCH("D??10",$B169)),$E$1857*$B1385/(1+'11'!$E$12)*'935'!$M152,0)</f>
        <v>0</v>
      </c>
      <c r="C2625" s="10"/>
    </row>
    <row r="2626" spans="1:3">
      <c r="A2626" s="21">
        <v>147</v>
      </c>
      <c r="B2626" s="6">
        <f>IF(ISNUMBER(SEARCH("D??10",$B170)),$E$1857*$B1386/(1+'11'!$E$12)*'935'!$M153,0)</f>
        <v>0</v>
      </c>
      <c r="C2626" s="10"/>
    </row>
    <row r="2627" spans="1:3">
      <c r="A2627" s="21">
        <v>148</v>
      </c>
      <c r="B2627" s="6">
        <f>IF(ISNUMBER(SEARCH("D??10",$B171)),$E$1857*$B1387/(1+'11'!$E$12)*'935'!$M154,0)</f>
        <v>0</v>
      </c>
      <c r="C2627" s="10"/>
    </row>
    <row r="2628" spans="1:3">
      <c r="A2628" s="21">
        <v>149</v>
      </c>
      <c r="B2628" s="6">
        <f>IF(ISNUMBER(SEARCH("D??10",$B172)),$E$1857*$B1388/(1+'11'!$E$12)*'935'!$M155,0)</f>
        <v>0</v>
      </c>
      <c r="C2628" s="10"/>
    </row>
    <row r="2629" spans="1:3">
      <c r="A2629" s="21">
        <v>150</v>
      </c>
      <c r="B2629" s="6">
        <f>IF(ISNUMBER(SEARCH("D??10",$B173)),$E$1857*$B1389/(1+'11'!$E$12)*'935'!$M156,0)</f>
        <v>0</v>
      </c>
      <c r="C2629" s="10"/>
    </row>
    <row r="2630" spans="1:3">
      <c r="A2630" s="21">
        <v>151</v>
      </c>
      <c r="B2630" s="6">
        <f>IF(ISNUMBER(SEARCH("D??10",$B174)),$E$1857*$B1390/(1+'11'!$E$12)*'935'!$M157,0)</f>
        <v>0</v>
      </c>
      <c r="C2630" s="10"/>
    </row>
    <row r="2631" spans="1:3">
      <c r="A2631" s="21">
        <v>152</v>
      </c>
      <c r="B2631" s="6">
        <f>IF(ISNUMBER(SEARCH("D??10",$B175)),$E$1857*$B1391/(1+'11'!$E$12)*'935'!$M158,0)</f>
        <v>0</v>
      </c>
      <c r="C2631" s="10"/>
    </row>
    <row r="2632" spans="1:3">
      <c r="A2632" s="21">
        <v>153</v>
      </c>
      <c r="B2632" s="6">
        <f>IF(ISNUMBER(SEARCH("D??10",$B176)),$E$1857*$B1392/(1+'11'!$E$12)*'935'!$M159,0)</f>
        <v>0</v>
      </c>
      <c r="C2632" s="10"/>
    </row>
    <row r="2633" spans="1:3">
      <c r="A2633" s="21">
        <v>154</v>
      </c>
      <c r="B2633" s="6">
        <f>IF(ISNUMBER(SEARCH("D??10",$B177)),$E$1857*$B1393/(1+'11'!$E$12)*'935'!$M160,0)</f>
        <v>0</v>
      </c>
      <c r="C2633" s="10"/>
    </row>
    <row r="2634" spans="1:3">
      <c r="A2634" s="21">
        <v>155</v>
      </c>
      <c r="B2634" s="6">
        <f>IF(ISNUMBER(SEARCH("D??10",$B178)),$E$1857*$B1394/(1+'11'!$E$12)*'935'!$M161,0)</f>
        <v>0</v>
      </c>
      <c r="C2634" s="10"/>
    </row>
    <row r="2635" spans="1:3">
      <c r="A2635" s="21">
        <v>156</v>
      </c>
      <c r="B2635" s="6">
        <f>IF(ISNUMBER(SEARCH("D??10",$B179)),$E$1857*$B1395/(1+'11'!$E$12)*'935'!$M162,0)</f>
        <v>0</v>
      </c>
      <c r="C2635" s="10"/>
    </row>
    <row r="2636" spans="1:3">
      <c r="A2636" s="21">
        <v>157</v>
      </c>
      <c r="B2636" s="6">
        <f>IF(ISNUMBER(SEARCH("D??10",$B180)),$E$1857*$B1396/(1+'11'!$E$12)*'935'!$M163,0)</f>
        <v>0</v>
      </c>
      <c r="C2636" s="10"/>
    </row>
    <row r="2637" spans="1:3">
      <c r="A2637" s="21">
        <v>158</v>
      </c>
      <c r="B2637" s="6">
        <f>IF(ISNUMBER(SEARCH("D??10",$B181)),$E$1857*$B1397/(1+'11'!$E$12)*'935'!$M164,0)</f>
        <v>0</v>
      </c>
      <c r="C2637" s="10"/>
    </row>
    <row r="2638" spans="1:3">
      <c r="A2638" s="21">
        <v>159</v>
      </c>
      <c r="B2638" s="6">
        <f>IF(ISNUMBER(SEARCH("D??10",$B182)),$E$1857*$B1398/(1+'11'!$E$12)*'935'!$M165,0)</f>
        <v>0</v>
      </c>
      <c r="C2638" s="10"/>
    </row>
    <row r="2639" spans="1:3">
      <c r="A2639" s="21">
        <v>160</v>
      </c>
      <c r="B2639" s="6">
        <f>IF(ISNUMBER(SEARCH("D??10",$B183)),$E$1857*$B1399/(1+'11'!$E$12)*'935'!$M166,0)</f>
        <v>0</v>
      </c>
      <c r="C2639" s="10"/>
    </row>
    <row r="2640" spans="1:3">
      <c r="A2640" s="21">
        <v>161</v>
      </c>
      <c r="B2640" s="6">
        <f>IF(ISNUMBER(SEARCH("D??10",$B184)),$E$1857*$B1400/(1+'11'!$E$12)*'935'!$M167,0)</f>
        <v>0</v>
      </c>
      <c r="C2640" s="10"/>
    </row>
    <row r="2641" spans="1:3">
      <c r="A2641" s="21">
        <v>162</v>
      </c>
      <c r="B2641" s="6">
        <f>IF(ISNUMBER(SEARCH("D??10",$B185)),$E$1857*$B1401/(1+'11'!$E$12)*'935'!$M168,0)</f>
        <v>0</v>
      </c>
      <c r="C2641" s="10"/>
    </row>
    <row r="2642" spans="1:3">
      <c r="A2642" s="21">
        <v>163</v>
      </c>
      <c r="B2642" s="6">
        <f>IF(ISNUMBER(SEARCH("D??10",$B186)),$E$1857*$B1402/(1+'11'!$E$12)*'935'!$M169,0)</f>
        <v>0</v>
      </c>
      <c r="C2642" s="10"/>
    </row>
    <row r="2643" spans="1:3">
      <c r="A2643" s="21">
        <v>164</v>
      </c>
      <c r="B2643" s="6">
        <f>IF(ISNUMBER(SEARCH("D??10",$B187)),$E$1857*$B1403/(1+'11'!$E$12)*'935'!$M170,0)</f>
        <v>0</v>
      </c>
      <c r="C2643" s="10"/>
    </row>
    <row r="2644" spans="1:3">
      <c r="A2644" s="21">
        <v>165</v>
      </c>
      <c r="B2644" s="6">
        <f>IF(ISNUMBER(SEARCH("D??10",$B188)),$E$1857*$B1404/(1+'11'!$E$12)*'935'!$M171,0)</f>
        <v>0</v>
      </c>
      <c r="C2644" s="10"/>
    </row>
    <row r="2645" spans="1:3">
      <c r="A2645" s="21">
        <v>166</v>
      </c>
      <c r="B2645" s="6">
        <f>IF(ISNUMBER(SEARCH("D??10",$B189)),$E$1857*$B1405/(1+'11'!$E$12)*'935'!$M172,0)</f>
        <v>0</v>
      </c>
      <c r="C2645" s="10"/>
    </row>
    <row r="2646" spans="1:3">
      <c r="A2646" s="21">
        <v>167</v>
      </c>
      <c r="B2646" s="6">
        <f>IF(ISNUMBER(SEARCH("D??10",$B190)),$E$1857*$B1406/(1+'11'!$E$12)*'935'!$M173,0)</f>
        <v>0</v>
      </c>
      <c r="C2646" s="10"/>
    </row>
    <row r="2647" spans="1:3">
      <c r="A2647" s="21">
        <v>168</v>
      </c>
      <c r="B2647" s="6">
        <f>IF(ISNUMBER(SEARCH("D??10",$B191)),$E$1857*$B1407/(1+'11'!$E$12)*'935'!$M174,0)</f>
        <v>0</v>
      </c>
      <c r="C2647" s="10"/>
    </row>
    <row r="2648" spans="1:3">
      <c r="A2648" s="21">
        <v>169</v>
      </c>
      <c r="B2648" s="6">
        <f>IF(ISNUMBER(SEARCH("D??10",$B192)),$E$1857*$B1408/(1+'11'!$E$12)*'935'!$M175,0)</f>
        <v>0</v>
      </c>
      <c r="C2648" s="10"/>
    </row>
    <row r="2649" spans="1:3">
      <c r="A2649" s="21">
        <v>170</v>
      </c>
      <c r="B2649" s="6">
        <f>IF(ISNUMBER(SEARCH("D??10",$B193)),$E$1857*$B1409/(1+'11'!$E$12)*'935'!$M176,0)</f>
        <v>0</v>
      </c>
      <c r="C2649" s="10"/>
    </row>
    <row r="2650" spans="1:3">
      <c r="A2650" s="21">
        <v>171</v>
      </c>
      <c r="B2650" s="6">
        <f>IF(ISNUMBER(SEARCH("D??10",$B194)),$E$1857*$B1410/(1+'11'!$E$12)*'935'!$M177,0)</f>
        <v>0</v>
      </c>
      <c r="C2650" s="10"/>
    </row>
    <row r="2651" spans="1:3">
      <c r="A2651" s="21">
        <v>172</v>
      </c>
      <c r="B2651" s="6">
        <f>IF(ISNUMBER(SEARCH("D??10",$B195)),$E$1857*$B1411/(1+'11'!$E$12)*'935'!$M178,0)</f>
        <v>0</v>
      </c>
      <c r="C2651" s="10"/>
    </row>
    <row r="2652" spans="1:3">
      <c r="A2652" s="21">
        <v>173</v>
      </c>
      <c r="B2652" s="6">
        <f>IF(ISNUMBER(SEARCH("D??10",$B196)),$E$1857*$B1412/(1+'11'!$E$12)*'935'!$M179,0)</f>
        <v>0</v>
      </c>
      <c r="C2652" s="10"/>
    </row>
    <row r="2653" spans="1:3">
      <c r="A2653" s="21">
        <v>174</v>
      </c>
      <c r="B2653" s="6">
        <f>IF(ISNUMBER(SEARCH("D??10",$B197)),$E$1857*$B1413/(1+'11'!$E$12)*'935'!$M180,0)</f>
        <v>0</v>
      </c>
      <c r="C2653" s="10"/>
    </row>
    <row r="2654" spans="1:3">
      <c r="A2654" s="21">
        <v>175</v>
      </c>
      <c r="B2654" s="6">
        <f>IF(ISNUMBER(SEARCH("D??10",$B198)),$E$1857*$B1414/(1+'11'!$E$12)*'935'!$M181,0)</f>
        <v>0</v>
      </c>
      <c r="C2654" s="10"/>
    </row>
    <row r="2655" spans="1:3">
      <c r="A2655" s="21">
        <v>176</v>
      </c>
      <c r="B2655" s="6">
        <f>IF(ISNUMBER(SEARCH("D??10",$B199)),$E$1857*$B1415/(1+'11'!$E$12)*'935'!$M182,0)</f>
        <v>0</v>
      </c>
      <c r="C2655" s="10"/>
    </row>
    <row r="2656" spans="1:3">
      <c r="A2656" s="21">
        <v>177</v>
      </c>
      <c r="B2656" s="6">
        <f>IF(ISNUMBER(SEARCH("D??10",$B200)),$E$1857*$B1416/(1+'11'!$E$12)*'935'!$M183,0)</f>
        <v>0</v>
      </c>
      <c r="C2656" s="10"/>
    </row>
    <row r="2657" spans="1:3">
      <c r="A2657" s="21">
        <v>178</v>
      </c>
      <c r="B2657" s="6">
        <f>IF(ISNUMBER(SEARCH("D??10",$B201)),$E$1857*$B1417/(1+'11'!$E$12)*'935'!$M184,0)</f>
        <v>0</v>
      </c>
      <c r="C2657" s="10"/>
    </row>
    <row r="2658" spans="1:3">
      <c r="A2658" s="21">
        <v>179</v>
      </c>
      <c r="B2658" s="6">
        <f>IF(ISNUMBER(SEARCH("D??10",$B202)),$E$1857*$B1418/(1+'11'!$E$12)*'935'!$M185,0)</f>
        <v>0</v>
      </c>
      <c r="C2658" s="10"/>
    </row>
    <row r="2659" spans="1:3">
      <c r="A2659" s="21">
        <v>180</v>
      </c>
      <c r="B2659" s="6">
        <f>IF(ISNUMBER(SEARCH("D??10",$B203)),$E$1857*$B1419/(1+'11'!$E$12)*'935'!$M186,0)</f>
        <v>0</v>
      </c>
      <c r="C2659" s="10"/>
    </row>
    <row r="2660" spans="1:3">
      <c r="A2660" s="21">
        <v>181</v>
      </c>
      <c r="B2660" s="6">
        <f>IF(ISNUMBER(SEARCH("D??10",$B204)),$E$1857*$B1420/(1+'11'!$E$12)*'935'!$M187,0)</f>
        <v>0</v>
      </c>
      <c r="C2660" s="10"/>
    </row>
    <row r="2661" spans="1:3">
      <c r="A2661" s="21">
        <v>182</v>
      </c>
      <c r="B2661" s="6">
        <f>IF(ISNUMBER(SEARCH("D??10",$B205)),$E$1857*$B1421/(1+'11'!$E$12)*'935'!$M188,0)</f>
        <v>0</v>
      </c>
      <c r="C2661" s="10"/>
    </row>
    <row r="2662" spans="1:3">
      <c r="A2662" s="21">
        <v>183</v>
      </c>
      <c r="B2662" s="6">
        <f>IF(ISNUMBER(SEARCH("D??10",$B206)),$E$1857*$B1422/(1+'11'!$E$12)*'935'!$M189,0)</f>
        <v>0</v>
      </c>
      <c r="C2662" s="10"/>
    </row>
    <row r="2663" spans="1:3">
      <c r="A2663" s="21">
        <v>184</v>
      </c>
      <c r="B2663" s="6">
        <f>IF(ISNUMBER(SEARCH("D??10",$B207)),$E$1857*$B1423/(1+'11'!$E$12)*'935'!$M190,0)</f>
        <v>0</v>
      </c>
      <c r="C2663" s="10"/>
    </row>
    <row r="2664" spans="1:3">
      <c r="A2664" s="21">
        <v>185</v>
      </c>
      <c r="B2664" s="6">
        <f>IF(ISNUMBER(SEARCH("D??10",$B208)),$E$1857*$B1424/(1+'11'!$E$12)*'935'!$M191,0)</f>
        <v>0</v>
      </c>
      <c r="C2664" s="10"/>
    </row>
    <row r="2665" spans="1:3">
      <c r="A2665" s="21">
        <v>186</v>
      </c>
      <c r="B2665" s="6">
        <f>IF(ISNUMBER(SEARCH("D??10",$B209)),$E$1857*$B1425/(1+'11'!$E$12)*'935'!$M192,0)</f>
        <v>0</v>
      </c>
      <c r="C2665" s="10"/>
    </row>
    <row r="2666" spans="1:3">
      <c r="A2666" s="21">
        <v>187</v>
      </c>
      <c r="B2666" s="6">
        <f>IF(ISNUMBER(SEARCH("D??10",$B210)),$E$1857*$B1426/(1+'11'!$E$12)*'935'!$M193,0)</f>
        <v>0</v>
      </c>
      <c r="C2666" s="10"/>
    </row>
    <row r="2667" spans="1:3">
      <c r="A2667" s="21">
        <v>188</v>
      </c>
      <c r="B2667" s="6">
        <f>IF(ISNUMBER(SEARCH("D??10",$B211)),$E$1857*$B1427/(1+'11'!$E$12)*'935'!$M194,0)</f>
        <v>0</v>
      </c>
      <c r="C2667" s="10"/>
    </row>
    <row r="2668" spans="1:3">
      <c r="A2668" s="21">
        <v>189</v>
      </c>
      <c r="B2668" s="6">
        <f>IF(ISNUMBER(SEARCH("D??10",$B212)),$E$1857*$B1428/(1+'11'!$E$12)*'935'!$M195,0)</f>
        <v>0</v>
      </c>
      <c r="C2668" s="10"/>
    </row>
    <row r="2669" spans="1:3">
      <c r="A2669" s="21">
        <v>190</v>
      </c>
      <c r="B2669" s="6">
        <f>IF(ISNUMBER(SEARCH("D??10",$B213)),$E$1857*$B1429/(1+'11'!$E$12)*'935'!$M196,0)</f>
        <v>0</v>
      </c>
      <c r="C2669" s="10"/>
    </row>
    <row r="2670" spans="1:3">
      <c r="A2670" s="21">
        <v>191</v>
      </c>
      <c r="B2670" s="6">
        <f>IF(ISNUMBER(SEARCH("D??10",$B214)),$E$1857*$B1430/(1+'11'!$E$12)*'935'!$M197,0)</f>
        <v>0</v>
      </c>
      <c r="C2670" s="10"/>
    </row>
    <row r="2671" spans="1:3">
      <c r="A2671" s="21">
        <v>192</v>
      </c>
      <c r="B2671" s="6">
        <f>IF(ISNUMBER(SEARCH("D??10",$B215)),$E$1857*$B1431/(1+'11'!$E$12)*'935'!$M198,0)</f>
        <v>0</v>
      </c>
      <c r="C2671" s="10"/>
    </row>
    <row r="2672" spans="1:3">
      <c r="A2672" s="21">
        <v>193</v>
      </c>
      <c r="B2672" s="6">
        <f>IF(ISNUMBER(SEARCH("D??10",$B216)),$E$1857*$B1432/(1+'11'!$E$12)*'935'!$M199,0)</f>
        <v>0</v>
      </c>
      <c r="C2672" s="10"/>
    </row>
    <row r="2673" spans="1:3">
      <c r="A2673" s="21">
        <v>194</v>
      </c>
      <c r="B2673" s="6">
        <f>IF(ISNUMBER(SEARCH("D??10",$B217)),$E$1857*$B1433/(1+'11'!$E$12)*'935'!$M200,0)</f>
        <v>0</v>
      </c>
      <c r="C2673" s="10"/>
    </row>
    <row r="2674" spans="1:3">
      <c r="A2674" s="21">
        <v>195</v>
      </c>
      <c r="B2674" s="6">
        <f>IF(ISNUMBER(SEARCH("D??10",$B218)),$E$1857*$B1434/(1+'11'!$E$12)*'935'!$M201,0)</f>
        <v>0</v>
      </c>
      <c r="C2674" s="10"/>
    </row>
    <row r="2675" spans="1:3">
      <c r="A2675" s="21">
        <v>196</v>
      </c>
      <c r="B2675" s="6">
        <f>IF(ISNUMBER(SEARCH("D??10",$B219)),$E$1857*$B1435/(1+'11'!$E$12)*'935'!$M202,0)</f>
        <v>0</v>
      </c>
      <c r="C2675" s="10"/>
    </row>
    <row r="2676" spans="1:3">
      <c r="A2676" s="21">
        <v>197</v>
      </c>
      <c r="B2676" s="6">
        <f>IF(ISNUMBER(SEARCH("D??10",$B220)),$E$1857*$B1436/(1+'11'!$E$12)*'935'!$M203,0)</f>
        <v>0</v>
      </c>
      <c r="C2676" s="10"/>
    </row>
    <row r="2677" spans="1:3">
      <c r="A2677" s="21">
        <v>198</v>
      </c>
      <c r="B2677" s="6">
        <f>IF(ISNUMBER(SEARCH("D??10",$B221)),$E$1857*$B1437/(1+'11'!$E$12)*'935'!$M204,0)</f>
        <v>0</v>
      </c>
      <c r="C2677" s="10"/>
    </row>
    <row r="2678" spans="1:3">
      <c r="A2678" s="21">
        <v>199</v>
      </c>
      <c r="B2678" s="6">
        <f>IF(ISNUMBER(SEARCH("D??10",$B222)),$E$1857*$B1438/(1+'11'!$E$12)*'935'!$M205,0)</f>
        <v>0</v>
      </c>
      <c r="C2678" s="10"/>
    </row>
    <row r="2679" spans="1:3">
      <c r="A2679" s="21">
        <v>200</v>
      </c>
      <c r="B2679" s="6">
        <f>IF(ISNUMBER(SEARCH("D??10",$B223)),$E$1857*$B1439/(1+'11'!$E$12)*'935'!$M206,0)</f>
        <v>0</v>
      </c>
      <c r="C2679" s="10"/>
    </row>
    <row r="2680" spans="1:3">
      <c r="A2680" s="21">
        <v>201</v>
      </c>
      <c r="B2680" s="6">
        <f>IF(ISNUMBER(SEARCH("D??10",$B224)),$E$1857*$B1440/(1+'11'!$E$12)*'935'!$M207,0)</f>
        <v>0</v>
      </c>
      <c r="C2680" s="10"/>
    </row>
    <row r="2681" spans="1:3">
      <c r="A2681" s="21">
        <v>202</v>
      </c>
      <c r="B2681" s="6">
        <f>IF(ISNUMBER(SEARCH("D??10",$B225)),$E$1857*$B1441/(1+'11'!$E$12)*'935'!$M208,0)</f>
        <v>0</v>
      </c>
      <c r="C2681" s="10"/>
    </row>
    <row r="2682" spans="1:3">
      <c r="A2682" s="21">
        <v>203</v>
      </c>
      <c r="B2682" s="6">
        <f>IF(ISNUMBER(SEARCH("D??10",$B226)),$E$1857*$B1442/(1+'11'!$E$12)*'935'!$M209,0)</f>
        <v>0</v>
      </c>
      <c r="C2682" s="10"/>
    </row>
    <row r="2683" spans="1:3">
      <c r="A2683" s="21">
        <v>204</v>
      </c>
      <c r="B2683" s="6">
        <f>IF(ISNUMBER(SEARCH("D??10",$B227)),$E$1857*$B1443/(1+'11'!$E$12)*'935'!$M210,0)</f>
        <v>0</v>
      </c>
      <c r="C2683" s="10"/>
    </row>
    <row r="2684" spans="1:3">
      <c r="A2684" s="21">
        <v>205</v>
      </c>
      <c r="B2684" s="6">
        <f>IF(ISNUMBER(SEARCH("D??10",$B228)),$E$1857*$B1444/(1+'11'!$E$12)*'935'!$M211,0)</f>
        <v>0</v>
      </c>
      <c r="C2684" s="10"/>
    </row>
    <row r="2685" spans="1:3">
      <c r="A2685" s="21">
        <v>206</v>
      </c>
      <c r="B2685" s="6">
        <f>IF(ISNUMBER(SEARCH("D??10",$B229)),$E$1857*$B1445/(1+'11'!$E$12)*'935'!$M212,0)</f>
        <v>0</v>
      </c>
      <c r="C2685" s="10"/>
    </row>
    <row r="2686" spans="1:3">
      <c r="A2686" s="21">
        <v>207</v>
      </c>
      <c r="B2686" s="6">
        <f>IF(ISNUMBER(SEARCH("D??10",$B230)),$E$1857*$B1446/(1+'11'!$E$12)*'935'!$M213,0)</f>
        <v>0</v>
      </c>
      <c r="C2686" s="10"/>
    </row>
    <row r="2687" spans="1:3">
      <c r="A2687" s="21">
        <v>208</v>
      </c>
      <c r="B2687" s="6">
        <f>IF(ISNUMBER(SEARCH("D??10",$B231)),$E$1857*$B1447/(1+'11'!$E$12)*'935'!$M214,0)</f>
        <v>0</v>
      </c>
      <c r="C2687" s="10"/>
    </row>
    <row r="2688" spans="1:3">
      <c r="A2688" s="21">
        <v>209</v>
      </c>
      <c r="B2688" s="6">
        <f>IF(ISNUMBER(SEARCH("D??10",$B232)),$E$1857*$B1448/(1+'11'!$E$12)*'935'!$M215,0)</f>
        <v>0</v>
      </c>
      <c r="C2688" s="10"/>
    </row>
    <row r="2689" spans="1:3">
      <c r="A2689" s="21">
        <v>210</v>
      </c>
      <c r="B2689" s="6">
        <f>IF(ISNUMBER(SEARCH("D??10",$B233)),$E$1857*$B1449/(1+'11'!$E$12)*'935'!$M216,0)</f>
        <v>0</v>
      </c>
      <c r="C2689" s="10"/>
    </row>
    <row r="2690" spans="1:3">
      <c r="A2690" s="21">
        <v>211</v>
      </c>
      <c r="B2690" s="6">
        <f>IF(ISNUMBER(SEARCH("D??10",$B234)),$E$1857*$B1450/(1+'11'!$E$12)*'935'!$M217,0)</f>
        <v>0</v>
      </c>
      <c r="C2690" s="10"/>
    </row>
    <row r="2691" spans="1:3">
      <c r="A2691" s="21">
        <v>212</v>
      </c>
      <c r="B2691" s="6">
        <f>IF(ISNUMBER(SEARCH("D??10",$B235)),$E$1857*$B1451/(1+'11'!$E$12)*'935'!$M218,0)</f>
        <v>0</v>
      </c>
      <c r="C2691" s="10"/>
    </row>
    <row r="2692" spans="1:3">
      <c r="A2692" s="21">
        <v>213</v>
      </c>
      <c r="B2692" s="6">
        <f>IF(ISNUMBER(SEARCH("D??10",$B236)),$E$1857*$B1452/(1+'11'!$E$12)*'935'!$M219,0)</f>
        <v>0</v>
      </c>
      <c r="C2692" s="10"/>
    </row>
    <row r="2693" spans="1:3">
      <c r="A2693" s="21">
        <v>214</v>
      </c>
      <c r="B2693" s="6">
        <f>IF(ISNUMBER(SEARCH("D??10",$B237)),$E$1857*$B1453/(1+'11'!$E$12)*'935'!$M220,0)</f>
        <v>0</v>
      </c>
      <c r="C2693" s="10"/>
    </row>
    <row r="2694" spans="1:3">
      <c r="A2694" s="21">
        <v>215</v>
      </c>
      <c r="B2694" s="6">
        <f>IF(ISNUMBER(SEARCH("D??10",$B238)),$E$1857*$B1454/(1+'11'!$E$12)*'935'!$M221,0)</f>
        <v>0</v>
      </c>
      <c r="C2694" s="10"/>
    </row>
    <row r="2695" spans="1:3">
      <c r="A2695" s="21">
        <v>216</v>
      </c>
      <c r="B2695" s="6">
        <f>IF(ISNUMBER(SEARCH("D??10",$B239)),$E$1857*$B1455/(1+'11'!$E$12)*'935'!$M222,0)</f>
        <v>0</v>
      </c>
      <c r="C2695" s="10"/>
    </row>
    <row r="2696" spans="1:3">
      <c r="A2696" s="21">
        <v>217</v>
      </c>
      <c r="B2696" s="6">
        <f>IF(ISNUMBER(SEARCH("D??10",$B240)),$E$1857*$B1456/(1+'11'!$E$12)*'935'!$M223,0)</f>
        <v>0</v>
      </c>
      <c r="C2696" s="10"/>
    </row>
    <row r="2697" spans="1:3">
      <c r="A2697" s="21">
        <v>218</v>
      </c>
      <c r="B2697" s="6">
        <f>IF(ISNUMBER(SEARCH("D??10",$B241)),$E$1857*$B1457/(1+'11'!$E$12)*'935'!$M224,0)</f>
        <v>0</v>
      </c>
      <c r="C2697" s="10"/>
    </row>
    <row r="2698" spans="1:3">
      <c r="A2698" s="21">
        <v>219</v>
      </c>
      <c r="B2698" s="6">
        <f>IF(ISNUMBER(SEARCH("D??10",$B242)),$E$1857*$B1458/(1+'11'!$E$12)*'935'!$M225,0)</f>
        <v>0</v>
      </c>
      <c r="C2698" s="10"/>
    </row>
    <row r="2699" spans="1:3">
      <c r="A2699" s="21">
        <v>220</v>
      </c>
      <c r="B2699" s="6">
        <f>IF(ISNUMBER(SEARCH("D??10",$B243)),$E$1857*$B1459/(1+'11'!$E$12)*'935'!$M226,0)</f>
        <v>0</v>
      </c>
      <c r="C2699" s="10"/>
    </row>
    <row r="2700" spans="1:3">
      <c r="A2700" s="21">
        <v>221</v>
      </c>
      <c r="B2700" s="6">
        <f>IF(ISNUMBER(SEARCH("D??10",$B244)),$E$1857*$B1460/(1+'11'!$E$12)*'935'!$M227,0)</f>
        <v>0</v>
      </c>
      <c r="C2700" s="10"/>
    </row>
    <row r="2701" spans="1:3">
      <c r="A2701" s="21">
        <v>222</v>
      </c>
      <c r="B2701" s="6">
        <f>IF(ISNUMBER(SEARCH("D??10",$B245)),$E$1857*$B1461/(1+'11'!$E$12)*'935'!$M228,0)</f>
        <v>0</v>
      </c>
      <c r="C2701" s="10"/>
    </row>
    <row r="2702" spans="1:3">
      <c r="A2702" s="21">
        <v>223</v>
      </c>
      <c r="B2702" s="6">
        <f>IF(ISNUMBER(SEARCH("D??10",$B246)),$E$1857*$B1462/(1+'11'!$E$12)*'935'!$M229,0)</f>
        <v>0</v>
      </c>
      <c r="C2702" s="10"/>
    </row>
    <row r="2703" spans="1:3">
      <c r="A2703" s="21">
        <v>224</v>
      </c>
      <c r="B2703" s="6">
        <f>IF(ISNUMBER(SEARCH("D??10",$B247)),$E$1857*$B1463/(1+'11'!$E$12)*'935'!$M230,0)</f>
        <v>0</v>
      </c>
      <c r="C2703" s="10"/>
    </row>
    <row r="2704" spans="1:3">
      <c r="A2704" s="21">
        <v>225</v>
      </c>
      <c r="B2704" s="6">
        <f>IF(ISNUMBER(SEARCH("D??10",$B248)),$E$1857*$B1464/(1+'11'!$E$12)*'935'!$M231,0)</f>
        <v>0</v>
      </c>
      <c r="C2704" s="10"/>
    </row>
    <row r="2705" spans="1:3">
      <c r="A2705" s="21">
        <v>226</v>
      </c>
      <c r="B2705" s="6">
        <f>IF(ISNUMBER(SEARCH("D??10",$B249)),$E$1857*$B1465/(1+'11'!$E$12)*'935'!$M232,0)</f>
        <v>0</v>
      </c>
      <c r="C2705" s="10"/>
    </row>
    <row r="2706" spans="1:3">
      <c r="A2706" s="21">
        <v>227</v>
      </c>
      <c r="B2706" s="6">
        <f>IF(ISNUMBER(SEARCH("D??10",$B250)),$E$1857*$B1466/(1+'11'!$E$12)*'935'!$M233,0)</f>
        <v>0</v>
      </c>
      <c r="C2706" s="10"/>
    </row>
    <row r="2707" spans="1:3">
      <c r="A2707" s="21">
        <v>228</v>
      </c>
      <c r="B2707" s="6">
        <f>IF(ISNUMBER(SEARCH("D??10",$B251)),$E$1857*$B1467/(1+'11'!$E$12)*'935'!$M234,0)</f>
        <v>0</v>
      </c>
      <c r="C2707" s="10"/>
    </row>
    <row r="2708" spans="1:3">
      <c r="A2708" s="21">
        <v>229</v>
      </c>
      <c r="B2708" s="6">
        <f>IF(ISNUMBER(SEARCH("D??10",$B252)),$E$1857*$B1468/(1+'11'!$E$12)*'935'!$M235,0)</f>
        <v>0</v>
      </c>
      <c r="C2708" s="10"/>
    </row>
    <row r="2709" spans="1:3">
      <c r="A2709" s="21">
        <v>230</v>
      </c>
      <c r="B2709" s="6">
        <f>IF(ISNUMBER(SEARCH("D??10",$B253)),$E$1857*$B1469/(1+'11'!$E$12)*'935'!$M236,0)</f>
        <v>0</v>
      </c>
      <c r="C2709" s="10"/>
    </row>
    <row r="2710" spans="1:3">
      <c r="A2710" s="21">
        <v>231</v>
      </c>
      <c r="B2710" s="6">
        <f>IF(ISNUMBER(SEARCH("D??10",$B254)),$E$1857*$B1470/(1+'11'!$E$12)*'935'!$M237,0)</f>
        <v>0</v>
      </c>
      <c r="C2710" s="10"/>
    </row>
    <row r="2711" spans="1:3">
      <c r="A2711" s="21">
        <v>232</v>
      </c>
      <c r="B2711" s="6">
        <f>IF(ISNUMBER(SEARCH("D??10",$B255)),$E$1857*$B1471/(1+'11'!$E$12)*'935'!$M238,0)</f>
        <v>0</v>
      </c>
      <c r="C2711" s="10"/>
    </row>
    <row r="2712" spans="1:3">
      <c r="A2712" s="21">
        <v>233</v>
      </c>
      <c r="B2712" s="6">
        <f>IF(ISNUMBER(SEARCH("D??10",$B256)),$E$1857*$B1472/(1+'11'!$E$12)*'935'!$M239,0)</f>
        <v>0</v>
      </c>
      <c r="C2712" s="10"/>
    </row>
    <row r="2713" spans="1:3">
      <c r="A2713" s="21">
        <v>234</v>
      </c>
      <c r="B2713" s="6">
        <f>IF(ISNUMBER(SEARCH("D??10",$B257)),$E$1857*$B1473/(1+'11'!$E$12)*'935'!$M240,0)</f>
        <v>0</v>
      </c>
      <c r="C2713" s="10"/>
    </row>
    <row r="2714" spans="1:3">
      <c r="A2714" s="21">
        <v>235</v>
      </c>
      <c r="B2714" s="6">
        <f>IF(ISNUMBER(SEARCH("D??10",$B258)),$E$1857*$B1474/(1+'11'!$E$12)*'935'!$M241,0)</f>
        <v>0</v>
      </c>
      <c r="C2714" s="10"/>
    </row>
    <row r="2715" spans="1:3">
      <c r="A2715" s="21">
        <v>236</v>
      </c>
      <c r="B2715" s="6">
        <f>IF(ISNUMBER(SEARCH("D??10",$B259)),$E$1857*$B1475/(1+'11'!$E$12)*'935'!$M242,0)</f>
        <v>0</v>
      </c>
      <c r="C2715" s="10"/>
    </row>
    <row r="2716" spans="1:3">
      <c r="A2716" s="21">
        <v>237</v>
      </c>
      <c r="B2716" s="6">
        <f>IF(ISNUMBER(SEARCH("D??10",$B260)),$E$1857*$B1476/(1+'11'!$E$12)*'935'!$M243,0)</f>
        <v>0</v>
      </c>
      <c r="C2716" s="10"/>
    </row>
    <row r="2717" spans="1:3">
      <c r="A2717" s="21">
        <v>238</v>
      </c>
      <c r="B2717" s="6">
        <f>IF(ISNUMBER(SEARCH("D??10",$B261)),$E$1857*$B1477/(1+'11'!$E$12)*'935'!$M244,0)</f>
        <v>0</v>
      </c>
      <c r="C2717" s="10"/>
    </row>
    <row r="2718" spans="1:3">
      <c r="A2718" s="21">
        <v>239</v>
      </c>
      <c r="B2718" s="6">
        <f>IF(ISNUMBER(SEARCH("D??10",$B262)),$E$1857*$B1478/(1+'11'!$E$12)*'935'!$M245,0)</f>
        <v>0</v>
      </c>
      <c r="C2718" s="10"/>
    </row>
    <row r="2719" spans="1:3">
      <c r="A2719" s="21">
        <v>240</v>
      </c>
      <c r="B2719" s="6">
        <f>IF(ISNUMBER(SEARCH("D??10",$B263)),$E$1857*$B1479/(1+'11'!$E$12)*'935'!$M246,0)</f>
        <v>0</v>
      </c>
      <c r="C2719" s="10"/>
    </row>
    <row r="2720" spans="1:3">
      <c r="A2720" s="21">
        <v>241</v>
      </c>
      <c r="B2720" s="6">
        <f>IF(ISNUMBER(SEARCH("D??10",$B264)),$E$1857*$B1480/(1+'11'!$E$12)*'935'!$M247,0)</f>
        <v>0</v>
      </c>
      <c r="C2720" s="10"/>
    </row>
    <row r="2721" spans="1:3">
      <c r="A2721" s="21">
        <v>242</v>
      </c>
      <c r="B2721" s="6">
        <f>IF(ISNUMBER(SEARCH("D??10",$B265)),$E$1857*$B1481/(1+'11'!$E$12)*'935'!$M248,0)</f>
        <v>0</v>
      </c>
      <c r="C2721" s="10"/>
    </row>
    <row r="2722" spans="1:3">
      <c r="A2722" s="21">
        <v>243</v>
      </c>
      <c r="B2722" s="6">
        <f>IF(ISNUMBER(SEARCH("D??10",$B266)),$E$1857*$B1482/(1+'11'!$E$12)*'935'!$M249,0)</f>
        <v>0</v>
      </c>
      <c r="C2722" s="10"/>
    </row>
    <row r="2723" spans="1:3">
      <c r="A2723" s="21">
        <v>244</v>
      </c>
      <c r="B2723" s="6">
        <f>IF(ISNUMBER(SEARCH("D??10",$B267)),$E$1857*$B1483/(1+'11'!$E$12)*'935'!$M250,0)</f>
        <v>0</v>
      </c>
      <c r="C2723" s="10"/>
    </row>
    <row r="2724" spans="1:3">
      <c r="A2724" s="21">
        <v>245</v>
      </c>
      <c r="B2724" s="6">
        <f>IF(ISNUMBER(SEARCH("D??10",$B268)),$E$1857*$B1484/(1+'11'!$E$12)*'935'!$M251,0)</f>
        <v>0</v>
      </c>
      <c r="C2724" s="10"/>
    </row>
    <row r="2725" spans="1:3">
      <c r="A2725" s="21">
        <v>246</v>
      </c>
      <c r="B2725" s="6">
        <f>IF(ISNUMBER(SEARCH("D??10",$B269)),$E$1857*$B1485/(1+'11'!$E$12)*'935'!$M252,0)</f>
        <v>0</v>
      </c>
      <c r="C2725" s="10"/>
    </row>
    <row r="2726" spans="1:3">
      <c r="A2726" s="21">
        <v>247</v>
      </c>
      <c r="B2726" s="6">
        <f>IF(ISNUMBER(SEARCH("D??10",$B270)),$E$1857*$B1486/(1+'11'!$E$12)*'935'!$M253,0)</f>
        <v>0</v>
      </c>
      <c r="C2726" s="10"/>
    </row>
    <row r="2727" spans="1:3">
      <c r="A2727" s="21">
        <v>248</v>
      </c>
      <c r="B2727" s="6">
        <f>IF(ISNUMBER(SEARCH("D??10",$B271)),$E$1857*$B1487/(1+'11'!$E$12)*'935'!$M254,0)</f>
        <v>0</v>
      </c>
      <c r="C2727" s="10"/>
    </row>
    <row r="2728" spans="1:3">
      <c r="A2728" s="21">
        <v>249</v>
      </c>
      <c r="B2728" s="6">
        <f>IF(ISNUMBER(SEARCH("D??10",$B272)),$E$1857*$B1488/(1+'11'!$E$12)*'935'!$M255,0)</f>
        <v>0</v>
      </c>
      <c r="C2728" s="10"/>
    </row>
    <row r="2729" spans="1:3">
      <c r="A2729" s="21">
        <v>250</v>
      </c>
      <c r="B2729" s="6">
        <f>IF(ISNUMBER(SEARCH("D??10",$B273)),$E$1857*$B1489/(1+'11'!$E$12)*'935'!$M256,0)</f>
        <v>0</v>
      </c>
      <c r="C2729" s="10"/>
    </row>
    <row r="2730" spans="1:3">
      <c r="A2730" s="21">
        <v>251</v>
      </c>
      <c r="B2730" s="6">
        <f>IF(ISNUMBER(SEARCH("D??10",$B274)),$E$1857*$B1490/(1+'11'!$E$12)*'935'!$M257,0)</f>
        <v>0</v>
      </c>
      <c r="C2730" s="10"/>
    </row>
    <row r="2731" spans="1:3">
      <c r="A2731" s="21">
        <v>252</v>
      </c>
      <c r="B2731" s="6">
        <f>IF(ISNUMBER(SEARCH("D??10",$B275)),$E$1857*$B1491/(1+'11'!$E$12)*'935'!$M258,0)</f>
        <v>0</v>
      </c>
      <c r="C2731" s="10"/>
    </row>
    <row r="2732" spans="1:3">
      <c r="A2732" s="21">
        <v>253</v>
      </c>
      <c r="B2732" s="6">
        <f>IF(ISNUMBER(SEARCH("D??10",$B276)),$E$1857*$B1492/(1+'11'!$E$12)*'935'!$M259,0)</f>
        <v>0</v>
      </c>
      <c r="C2732" s="10"/>
    </row>
    <row r="2733" spans="1:3">
      <c r="A2733" s="21">
        <v>254</v>
      </c>
      <c r="B2733" s="6">
        <f>IF(ISNUMBER(SEARCH("D??10",$B277)),$E$1857*$B1493/(1+'11'!$E$12)*'935'!$M260,0)</f>
        <v>0</v>
      </c>
      <c r="C2733" s="10"/>
    </row>
    <row r="2734" spans="1:3">
      <c r="A2734" s="21">
        <v>255</v>
      </c>
      <c r="B2734" s="6">
        <f>IF(ISNUMBER(SEARCH("D??10",$B278)),$E$1857*$B1494/(1+'11'!$E$12)*'935'!$M261,0)</f>
        <v>0</v>
      </c>
      <c r="C2734" s="10"/>
    </row>
    <row r="2735" spans="1:3">
      <c r="A2735" s="21">
        <v>256</v>
      </c>
      <c r="B2735" s="6">
        <f>IF(ISNUMBER(SEARCH("D??10",$B279)),$E$1857*$B1495/(1+'11'!$E$12)*'935'!$M262,0)</f>
        <v>0</v>
      </c>
      <c r="C2735" s="10"/>
    </row>
    <row r="2736" spans="1:3">
      <c r="A2736" s="21">
        <v>257</v>
      </c>
      <c r="B2736" s="6">
        <f>IF(ISNUMBER(SEARCH("D??10",$B280)),$E$1857*$B1496/(1+'11'!$E$12)*'935'!$M263,0)</f>
        <v>0</v>
      </c>
      <c r="C2736" s="10"/>
    </row>
    <row r="2737" spans="1:3">
      <c r="A2737" s="21">
        <v>258</v>
      </c>
      <c r="B2737" s="6">
        <f>IF(ISNUMBER(SEARCH("D??10",$B281)),$E$1857*$B1497/(1+'11'!$E$12)*'935'!$M264,0)</f>
        <v>0</v>
      </c>
      <c r="C2737" s="10"/>
    </row>
    <row r="2738" spans="1:3">
      <c r="A2738" s="21">
        <v>259</v>
      </c>
      <c r="B2738" s="6">
        <f>IF(ISNUMBER(SEARCH("D??10",$B282)),$E$1857*$B1498/(1+'11'!$E$12)*'935'!$M265,0)</f>
        <v>0</v>
      </c>
      <c r="C2738" s="10"/>
    </row>
    <row r="2739" spans="1:3">
      <c r="A2739" s="21">
        <v>260</v>
      </c>
      <c r="B2739" s="6">
        <f>IF(ISNUMBER(SEARCH("D??10",$B283)),$E$1857*$B1499/(1+'11'!$E$12)*'935'!$M266,0)</f>
        <v>0</v>
      </c>
      <c r="C2739" s="10"/>
    </row>
    <row r="2740" spans="1:3">
      <c r="A2740" s="21">
        <v>261</v>
      </c>
      <c r="B2740" s="6">
        <f>IF(ISNUMBER(SEARCH("D??10",$B284)),$E$1857*$B1500/(1+'11'!$E$12)*'935'!$M267,0)</f>
        <v>0</v>
      </c>
      <c r="C2740" s="10"/>
    </row>
    <row r="2741" spans="1:3">
      <c r="A2741" s="21">
        <v>262</v>
      </c>
      <c r="B2741" s="6">
        <f>IF(ISNUMBER(SEARCH("D??10",$B285)),$E$1857*$B1501/(1+'11'!$E$12)*'935'!$M268,0)</f>
        <v>0</v>
      </c>
      <c r="C2741" s="10"/>
    </row>
    <row r="2742" spans="1:3">
      <c r="A2742" s="21">
        <v>263</v>
      </c>
      <c r="B2742" s="6">
        <f>IF(ISNUMBER(SEARCH("D??10",$B286)),$E$1857*$B1502/(1+'11'!$E$12)*'935'!$M269,0)</f>
        <v>0</v>
      </c>
      <c r="C2742" s="10"/>
    </row>
    <row r="2743" spans="1:3">
      <c r="A2743" s="21">
        <v>264</v>
      </c>
      <c r="B2743" s="6">
        <f>IF(ISNUMBER(SEARCH("D??10",$B287)),$E$1857*$B1503/(1+'11'!$E$12)*'935'!$M270,0)</f>
        <v>0</v>
      </c>
      <c r="C2743" s="10"/>
    </row>
    <row r="2744" spans="1:3">
      <c r="A2744" s="21">
        <v>265</v>
      </c>
      <c r="B2744" s="6">
        <f>IF(ISNUMBER(SEARCH("D??10",$B288)),$E$1857*$B1504/(1+'11'!$E$12)*'935'!$M271,0)</f>
        <v>0</v>
      </c>
      <c r="C2744" s="10"/>
    </row>
    <row r="2745" spans="1:3">
      <c r="A2745" s="21">
        <v>266</v>
      </c>
      <c r="B2745" s="6">
        <f>IF(ISNUMBER(SEARCH("D??10",$B289)),$E$1857*$B1505/(1+'11'!$E$12)*'935'!$M272,0)</f>
        <v>0</v>
      </c>
      <c r="C2745" s="10"/>
    </row>
    <row r="2746" spans="1:3">
      <c r="A2746" s="21">
        <v>267</v>
      </c>
      <c r="B2746" s="6">
        <f>IF(ISNUMBER(SEARCH("D??10",$B290)),$E$1857*$B1506/(1+'11'!$E$12)*'935'!$M273,0)</f>
        <v>0</v>
      </c>
      <c r="C2746" s="10"/>
    </row>
    <row r="2747" spans="1:3">
      <c r="A2747" s="21">
        <v>268</v>
      </c>
      <c r="B2747" s="6">
        <f>IF(ISNUMBER(SEARCH("D??10",$B291)),$E$1857*$B1507/(1+'11'!$E$12)*'935'!$M274,0)</f>
        <v>0</v>
      </c>
      <c r="C2747" s="10"/>
    </row>
    <row r="2748" spans="1:3">
      <c r="A2748" s="21">
        <v>269</v>
      </c>
      <c r="B2748" s="6">
        <f>IF(ISNUMBER(SEARCH("D??10",$B292)),$E$1857*$B1508/(1+'11'!$E$12)*'935'!$M275,0)</f>
        <v>0</v>
      </c>
      <c r="C2748" s="10"/>
    </row>
    <row r="2749" spans="1:3">
      <c r="A2749" s="21">
        <v>270</v>
      </c>
      <c r="B2749" s="6">
        <f>IF(ISNUMBER(SEARCH("D??10",$B293)),$E$1857*$B1509/(1+'11'!$E$12)*'935'!$M276,0)</f>
        <v>0</v>
      </c>
      <c r="C2749" s="10"/>
    </row>
    <row r="2750" spans="1:3">
      <c r="A2750" s="21">
        <v>271</v>
      </c>
      <c r="B2750" s="6">
        <f>IF(ISNUMBER(SEARCH("D??10",$B294)),$E$1857*$B1510/(1+'11'!$E$12)*'935'!$M277,0)</f>
        <v>0</v>
      </c>
      <c r="C2750" s="10"/>
    </row>
    <row r="2751" spans="1:3">
      <c r="A2751" s="21">
        <v>272</v>
      </c>
      <c r="B2751" s="6">
        <f>IF(ISNUMBER(SEARCH("D??10",$B295)),$E$1857*$B1511/(1+'11'!$E$12)*'935'!$M278,0)</f>
        <v>0</v>
      </c>
      <c r="C2751" s="10"/>
    </row>
    <row r="2752" spans="1:3">
      <c r="A2752" s="21">
        <v>273</v>
      </c>
      <c r="B2752" s="6">
        <f>IF(ISNUMBER(SEARCH("D??10",$B296)),$E$1857*$B1512/(1+'11'!$E$12)*'935'!$M279,0)</f>
        <v>0</v>
      </c>
      <c r="C2752" s="10"/>
    </row>
    <row r="2753" spans="1:3">
      <c r="A2753" s="21">
        <v>274</v>
      </c>
      <c r="B2753" s="6">
        <f>IF(ISNUMBER(SEARCH("D??10",$B297)),$E$1857*$B1513/(1+'11'!$E$12)*'935'!$M280,0)</f>
        <v>0</v>
      </c>
      <c r="C2753" s="10"/>
    </row>
    <row r="2754" spans="1:3">
      <c r="A2754" s="21">
        <v>275</v>
      </c>
      <c r="B2754" s="6">
        <f>IF(ISNUMBER(SEARCH("D??10",$B298)),$E$1857*$B1514/(1+'11'!$E$12)*'935'!$M281,0)</f>
        <v>0</v>
      </c>
      <c r="C2754" s="10"/>
    </row>
    <row r="2755" spans="1:3">
      <c r="A2755" s="21">
        <v>276</v>
      </c>
      <c r="B2755" s="6">
        <f>IF(ISNUMBER(SEARCH("D??10",$B299)),$E$1857*$B1515/(1+'11'!$E$12)*'935'!$M282,0)</f>
        <v>0</v>
      </c>
      <c r="C2755" s="10"/>
    </row>
    <row r="2756" spans="1:3">
      <c r="A2756" s="21">
        <v>277</v>
      </c>
      <c r="B2756" s="6">
        <f>IF(ISNUMBER(SEARCH("D??10",$B300)),$E$1857*$B1516/(1+'11'!$E$12)*'935'!$M283,0)</f>
        <v>0</v>
      </c>
      <c r="C2756" s="10"/>
    </row>
    <row r="2757" spans="1:3">
      <c r="A2757" s="21">
        <v>278</v>
      </c>
      <c r="B2757" s="6">
        <f>IF(ISNUMBER(SEARCH("D??10",$B301)),$E$1857*$B1517/(1+'11'!$E$12)*'935'!$M284,0)</f>
        <v>0</v>
      </c>
      <c r="C2757" s="10"/>
    </row>
    <row r="2758" spans="1:3">
      <c r="A2758" s="21">
        <v>279</v>
      </c>
      <c r="B2758" s="6">
        <f>IF(ISNUMBER(SEARCH("D??10",$B302)),$E$1857*$B1518/(1+'11'!$E$12)*'935'!$M285,0)</f>
        <v>0</v>
      </c>
      <c r="C2758" s="10"/>
    </row>
    <row r="2759" spans="1:3">
      <c r="A2759" s="21">
        <v>280</v>
      </c>
      <c r="B2759" s="6">
        <f>IF(ISNUMBER(SEARCH("D??10",$B303)),$E$1857*$B1519/(1+'11'!$E$12)*'935'!$M286,0)</f>
        <v>0</v>
      </c>
      <c r="C2759" s="10"/>
    </row>
    <row r="2760" spans="1:3">
      <c r="A2760" s="21">
        <v>281</v>
      </c>
      <c r="B2760" s="6">
        <f>IF(ISNUMBER(SEARCH("D??10",$B304)),$E$1857*$B1520/(1+'11'!$E$12)*'935'!$M287,0)</f>
        <v>0</v>
      </c>
      <c r="C2760" s="10"/>
    </row>
    <row r="2761" spans="1:3">
      <c r="A2761" s="21">
        <v>282</v>
      </c>
      <c r="B2761" s="6">
        <f>IF(ISNUMBER(SEARCH("D??10",$B305)),$E$1857*$B1521/(1+'11'!$E$12)*'935'!$M288,0)</f>
        <v>0</v>
      </c>
      <c r="C2761" s="10"/>
    </row>
    <row r="2762" spans="1:3">
      <c r="A2762" s="21">
        <v>283</v>
      </c>
      <c r="B2762" s="6">
        <f>IF(ISNUMBER(SEARCH("D??10",$B306)),$E$1857*$B1522/(1+'11'!$E$12)*'935'!$M289,0)</f>
        <v>0</v>
      </c>
      <c r="C2762" s="10"/>
    </row>
    <row r="2763" spans="1:3">
      <c r="A2763" s="21">
        <v>284</v>
      </c>
      <c r="B2763" s="6">
        <f>IF(ISNUMBER(SEARCH("D??10",$B307)),$E$1857*$B1523/(1+'11'!$E$12)*'935'!$M290,0)</f>
        <v>0</v>
      </c>
      <c r="C2763" s="10"/>
    </row>
    <row r="2764" spans="1:3">
      <c r="A2764" s="21">
        <v>285</v>
      </c>
      <c r="B2764" s="6">
        <f>IF(ISNUMBER(SEARCH("D??10",$B308)),$E$1857*$B1524/(1+'11'!$E$12)*'935'!$M291,0)</f>
        <v>0</v>
      </c>
      <c r="C2764" s="10"/>
    </row>
    <row r="2765" spans="1:3">
      <c r="A2765" s="21">
        <v>286</v>
      </c>
      <c r="B2765" s="6">
        <f>IF(ISNUMBER(SEARCH("D??10",$B309)),$E$1857*$B1525/(1+'11'!$E$12)*'935'!$M292,0)</f>
        <v>0</v>
      </c>
      <c r="C2765" s="10"/>
    </row>
    <row r="2766" spans="1:3">
      <c r="A2766" s="21">
        <v>287</v>
      </c>
      <c r="B2766" s="6">
        <f>IF(ISNUMBER(SEARCH("D??10",$B310)),$E$1857*$B1526/(1+'11'!$E$12)*'935'!$M293,0)</f>
        <v>0</v>
      </c>
      <c r="C2766" s="10"/>
    </row>
    <row r="2767" spans="1:3">
      <c r="A2767" s="21">
        <v>288</v>
      </c>
      <c r="B2767" s="6">
        <f>IF(ISNUMBER(SEARCH("D??10",$B311)),$E$1857*$B1527/(1+'11'!$E$12)*'935'!$M294,0)</f>
        <v>0</v>
      </c>
      <c r="C2767" s="10"/>
    </row>
    <row r="2768" spans="1:3">
      <c r="A2768" s="21">
        <v>289</v>
      </c>
      <c r="B2768" s="6">
        <f>IF(ISNUMBER(SEARCH("D??10",$B312)),$E$1857*$B1528/(1+'11'!$E$12)*'935'!$M295,0)</f>
        <v>0</v>
      </c>
      <c r="C2768" s="10"/>
    </row>
    <row r="2769" spans="1:3">
      <c r="A2769" s="21">
        <v>290</v>
      </c>
      <c r="B2769" s="6">
        <f>IF(ISNUMBER(SEARCH("D??10",$B313)),$E$1857*$B1529/(1+'11'!$E$12)*'935'!$M296,0)</f>
        <v>0</v>
      </c>
      <c r="C2769" s="10"/>
    </row>
    <row r="2770" spans="1:3">
      <c r="A2770" s="21">
        <v>291</v>
      </c>
      <c r="B2770" s="6">
        <f>IF(ISNUMBER(SEARCH("D??10",$B314)),$E$1857*$B1530/(1+'11'!$E$12)*'935'!$M297,0)</f>
        <v>0</v>
      </c>
      <c r="C2770" s="10"/>
    </row>
    <row r="2771" spans="1:3">
      <c r="A2771" s="21">
        <v>292</v>
      </c>
      <c r="B2771" s="6">
        <f>IF(ISNUMBER(SEARCH("D??10",$B315)),$E$1857*$B1531/(1+'11'!$E$12)*'935'!$M298,0)</f>
        <v>0</v>
      </c>
      <c r="C2771" s="10"/>
    </row>
    <row r="2772" spans="1:3">
      <c r="A2772" s="21">
        <v>293</v>
      </c>
      <c r="B2772" s="6">
        <f>IF(ISNUMBER(SEARCH("D??10",$B316)),$E$1857*$B1532/(1+'11'!$E$12)*'935'!$M299,0)</f>
        <v>0</v>
      </c>
      <c r="C2772" s="10"/>
    </row>
    <row r="2773" spans="1:3">
      <c r="A2773" s="21">
        <v>294</v>
      </c>
      <c r="B2773" s="6">
        <f>IF(ISNUMBER(SEARCH("D??10",$B317)),$E$1857*$B1533/(1+'11'!$E$12)*'935'!$M300,0)</f>
        <v>0</v>
      </c>
      <c r="C2773" s="10"/>
    </row>
    <row r="2774" spans="1:3">
      <c r="A2774" s="21">
        <v>295</v>
      </c>
      <c r="B2774" s="6">
        <f>IF(ISNUMBER(SEARCH("D??10",$B318)),$E$1857*$B1534/(1+'11'!$E$12)*'935'!$M301,0)</f>
        <v>0</v>
      </c>
      <c r="C2774" s="10"/>
    </row>
    <row r="2775" spans="1:3">
      <c r="A2775" s="21">
        <v>296</v>
      </c>
      <c r="B2775" s="6">
        <f>IF(ISNUMBER(SEARCH("D??10",$B319)),$E$1857*$B1535/(1+'11'!$E$12)*'935'!$M302,0)</f>
        <v>0</v>
      </c>
      <c r="C2775" s="10"/>
    </row>
    <row r="2776" spans="1:3">
      <c r="A2776" s="21">
        <v>297</v>
      </c>
      <c r="B2776" s="6">
        <f>IF(ISNUMBER(SEARCH("D??10",$B320)),$E$1857*$B1536/(1+'11'!$E$12)*'935'!$M303,0)</f>
        <v>0</v>
      </c>
      <c r="C2776" s="10"/>
    </row>
    <row r="2777" spans="1:3">
      <c r="A2777" s="21">
        <v>298</v>
      </c>
      <c r="B2777" s="6">
        <f>IF(ISNUMBER(SEARCH("D??10",$B321)),$E$1857*$B1537/(1+'11'!$E$12)*'935'!$M304,0)</f>
        <v>0</v>
      </c>
      <c r="C2777" s="10"/>
    </row>
    <row r="2778" spans="1:3">
      <c r="A2778" s="21">
        <v>299</v>
      </c>
      <c r="B2778" s="6">
        <f>IF(ISNUMBER(SEARCH("D??10",$B322)),$E$1857*$B1538/(1+'11'!$E$12)*'935'!$M305,0)</f>
        <v>0</v>
      </c>
      <c r="C2778" s="10"/>
    </row>
    <row r="2779" spans="1:3">
      <c r="A2779" s="21">
        <v>300</v>
      </c>
      <c r="B2779" s="6">
        <f>IF(ISNUMBER(SEARCH("D??10",$B323)),$E$1857*$B1539/(1+'11'!$E$12)*'935'!$M306,0)</f>
        <v>0</v>
      </c>
      <c r="C2779" s="10"/>
    </row>
    <row r="2780" spans="1:3">
      <c r="A2780" s="21">
        <v>301</v>
      </c>
      <c r="B2780" s="6">
        <f>IF(ISNUMBER(SEARCH("D??10",$B324)),$E$1857*$B1540/(1+'11'!$E$12)*'935'!$M307,0)</f>
        <v>0</v>
      </c>
      <c r="C2780" s="10"/>
    </row>
    <row r="2781" spans="1:3">
      <c r="A2781" s="21">
        <v>302</v>
      </c>
      <c r="B2781" s="6">
        <f>IF(ISNUMBER(SEARCH("D??10",$B325)),$E$1857*$B1541/(1+'11'!$E$12)*'935'!$M308,0)</f>
        <v>0</v>
      </c>
      <c r="C2781" s="10"/>
    </row>
    <row r="2782" spans="1:3">
      <c r="A2782" s="21">
        <v>303</v>
      </c>
      <c r="B2782" s="6">
        <f>IF(ISNUMBER(SEARCH("D??10",$B326)),$E$1857*$B1542/(1+'11'!$E$12)*'935'!$M309,0)</f>
        <v>0</v>
      </c>
      <c r="C2782" s="10"/>
    </row>
    <row r="2783" spans="1:3">
      <c r="A2783" s="21">
        <v>304</v>
      </c>
      <c r="B2783" s="6">
        <f>IF(ISNUMBER(SEARCH("D??10",$B327)),$E$1857*$B1543/(1+'11'!$E$12)*'935'!$M310,0)</f>
        <v>0</v>
      </c>
      <c r="C2783" s="10"/>
    </row>
    <row r="2784" spans="1:3">
      <c r="A2784" s="21">
        <v>305</v>
      </c>
      <c r="B2784" s="6">
        <f>IF(ISNUMBER(SEARCH("D??10",$B328)),$E$1857*$B1544/(1+'11'!$E$12)*'935'!$M311,0)</f>
        <v>0</v>
      </c>
      <c r="C2784" s="10"/>
    </row>
    <row r="2785" spans="1:3">
      <c r="A2785" s="21">
        <v>306</v>
      </c>
      <c r="B2785" s="6">
        <f>IF(ISNUMBER(SEARCH("D??10",$B329)),$E$1857*$B1545/(1+'11'!$E$12)*'935'!$M312,0)</f>
        <v>0</v>
      </c>
      <c r="C2785" s="10"/>
    </row>
    <row r="2786" spans="1:3">
      <c r="A2786" s="21">
        <v>307</v>
      </c>
      <c r="B2786" s="6">
        <f>IF(ISNUMBER(SEARCH("D??10",$B330)),$E$1857*$B1546/(1+'11'!$E$12)*'935'!$M313,0)</f>
        <v>0</v>
      </c>
      <c r="C2786" s="10"/>
    </row>
    <row r="2787" spans="1:3">
      <c r="A2787" s="21">
        <v>308</v>
      </c>
      <c r="B2787" s="6">
        <f>IF(ISNUMBER(SEARCH("D??10",$B331)),$E$1857*$B1547/(1+'11'!$E$12)*'935'!$M314,0)</f>
        <v>0</v>
      </c>
      <c r="C2787" s="10"/>
    </row>
    <row r="2788" spans="1:3">
      <c r="A2788" s="21">
        <v>309</v>
      </c>
      <c r="B2788" s="6">
        <f>IF(ISNUMBER(SEARCH("D??10",$B332)),$E$1857*$B1548/(1+'11'!$E$12)*'935'!$M315,0)</f>
        <v>0</v>
      </c>
      <c r="C2788" s="10"/>
    </row>
    <row r="2789" spans="1:3">
      <c r="A2789" s="21">
        <v>310</v>
      </c>
      <c r="B2789" s="6">
        <f>IF(ISNUMBER(SEARCH("D??10",$B333)),$E$1857*$B1549/(1+'11'!$E$12)*'935'!$M316,0)</f>
        <v>0</v>
      </c>
      <c r="C2789" s="10"/>
    </row>
    <row r="2790" spans="1:3">
      <c r="A2790" s="21">
        <v>311</v>
      </c>
      <c r="B2790" s="6">
        <f>IF(ISNUMBER(SEARCH("D??10",$B334)),$E$1857*$B1550/(1+'11'!$E$12)*'935'!$M317,0)</f>
        <v>0</v>
      </c>
      <c r="C2790" s="10"/>
    </row>
    <row r="2791" spans="1:3">
      <c r="A2791" s="21">
        <v>312</v>
      </c>
      <c r="B2791" s="6">
        <f>IF(ISNUMBER(SEARCH("D??10",$B335)),$E$1857*$B1551/(1+'11'!$E$12)*'935'!$M318,0)</f>
        <v>0</v>
      </c>
      <c r="C2791" s="10"/>
    </row>
    <row r="2792" spans="1:3">
      <c r="A2792" s="21">
        <v>313</v>
      </c>
      <c r="B2792" s="6">
        <f>IF(ISNUMBER(SEARCH("D??10",$B336)),$E$1857*$B1552/(1+'11'!$E$12)*'935'!$M319,0)</f>
        <v>0</v>
      </c>
      <c r="C2792" s="10"/>
    </row>
    <row r="2793" spans="1:3">
      <c r="A2793" s="21">
        <v>314</v>
      </c>
      <c r="B2793" s="6">
        <f>IF(ISNUMBER(SEARCH("D??10",$B337)),$E$1857*$B1553/(1+'11'!$E$12)*'935'!$M320,0)</f>
        <v>0</v>
      </c>
      <c r="C2793" s="10"/>
    </row>
    <row r="2794" spans="1:3">
      <c r="A2794" s="21">
        <v>315</v>
      </c>
      <c r="B2794" s="6">
        <f>IF(ISNUMBER(SEARCH("D??10",$B338)),$E$1857*$B1554/(1+'11'!$E$12)*'935'!$M321,0)</f>
        <v>0</v>
      </c>
      <c r="C2794" s="10"/>
    </row>
    <row r="2795" spans="1:3">
      <c r="A2795" s="21">
        <v>316</v>
      </c>
      <c r="B2795" s="6">
        <f>IF(ISNUMBER(SEARCH("D??10",$B339)),$E$1857*$B1555/(1+'11'!$E$12)*'935'!$M322,0)</f>
        <v>0</v>
      </c>
      <c r="C2795" s="10"/>
    </row>
    <row r="2796" spans="1:3">
      <c r="A2796" s="21">
        <v>317</v>
      </c>
      <c r="B2796" s="6">
        <f>IF(ISNUMBER(SEARCH("D??10",$B340)),$E$1857*$B1556/(1+'11'!$E$12)*'935'!$M323,0)</f>
        <v>0</v>
      </c>
      <c r="C2796" s="10"/>
    </row>
    <row r="2797" spans="1:3">
      <c r="A2797" s="21">
        <v>318</v>
      </c>
      <c r="B2797" s="6">
        <f>IF(ISNUMBER(SEARCH("D??10",$B341)),$E$1857*$B1557/(1+'11'!$E$12)*'935'!$M324,0)</f>
        <v>0</v>
      </c>
      <c r="C2797" s="10"/>
    </row>
    <row r="2798" spans="1:3">
      <c r="A2798" s="21">
        <v>319</v>
      </c>
      <c r="B2798" s="6">
        <f>IF(ISNUMBER(SEARCH("D??10",$B342)),$E$1857*$B1558/(1+'11'!$E$12)*'935'!$M325,0)</f>
        <v>0</v>
      </c>
      <c r="C2798" s="10"/>
    </row>
    <row r="2799" spans="1:3">
      <c r="A2799" s="21">
        <v>320</v>
      </c>
      <c r="B2799" s="6">
        <f>IF(ISNUMBER(SEARCH("D??10",$B343)),$E$1857*$B1559/(1+'11'!$E$12)*'935'!$M326,0)</f>
        <v>0</v>
      </c>
      <c r="C2799" s="10"/>
    </row>
    <row r="2800" spans="1:3">
      <c r="A2800" s="21">
        <v>321</v>
      </c>
      <c r="B2800" s="6">
        <f>IF(ISNUMBER(SEARCH("D??10",$B344)),$E$1857*$B1560/(1+'11'!$E$12)*'935'!$M327,0)</f>
        <v>0</v>
      </c>
      <c r="C2800" s="10"/>
    </row>
    <row r="2801" spans="1:3">
      <c r="A2801" s="21">
        <v>322</v>
      </c>
      <c r="B2801" s="6">
        <f>IF(ISNUMBER(SEARCH("D??10",$B345)),$E$1857*$B1561/(1+'11'!$E$12)*'935'!$M328,0)</f>
        <v>0</v>
      </c>
      <c r="C2801" s="10"/>
    </row>
    <row r="2802" spans="1:3">
      <c r="A2802" s="21">
        <v>323</v>
      </c>
      <c r="B2802" s="6">
        <f>IF(ISNUMBER(SEARCH("D??10",$B346)),$E$1857*$B1562/(1+'11'!$E$12)*'935'!$M329,0)</f>
        <v>0</v>
      </c>
      <c r="C2802" s="10"/>
    </row>
    <row r="2803" spans="1:3">
      <c r="A2803" s="21">
        <v>324</v>
      </c>
      <c r="B2803" s="6">
        <f>IF(ISNUMBER(SEARCH("D??10",$B347)),$E$1857*$B1563/(1+'11'!$E$12)*'935'!$M330,0)</f>
        <v>0</v>
      </c>
      <c r="C2803" s="10"/>
    </row>
    <row r="2804" spans="1:3">
      <c r="A2804" s="21">
        <v>325</v>
      </c>
      <c r="B2804" s="6">
        <f>IF(ISNUMBER(SEARCH("D??10",$B348)),$E$1857*$B1564/(1+'11'!$E$12)*'935'!$M331,0)</f>
        <v>0</v>
      </c>
      <c r="C2804" s="10"/>
    </row>
    <row r="2805" spans="1:3">
      <c r="A2805" s="21">
        <v>326</v>
      </c>
      <c r="B2805" s="6">
        <f>IF(ISNUMBER(SEARCH("D??10",$B349)),$E$1857*$B1565/(1+'11'!$E$12)*'935'!$M332,0)</f>
        <v>0</v>
      </c>
      <c r="C2805" s="10"/>
    </row>
    <row r="2806" spans="1:3">
      <c r="A2806" s="21">
        <v>327</v>
      </c>
      <c r="B2806" s="6">
        <f>IF(ISNUMBER(SEARCH("D??10",$B350)),$E$1857*$B1566/(1+'11'!$E$12)*'935'!$M333,0)</f>
        <v>0</v>
      </c>
      <c r="C2806" s="10"/>
    </row>
    <row r="2807" spans="1:3">
      <c r="A2807" s="21">
        <v>328</v>
      </c>
      <c r="B2807" s="6">
        <f>IF(ISNUMBER(SEARCH("D??10",$B351)),$E$1857*$B1567/(1+'11'!$E$12)*'935'!$M334,0)</f>
        <v>0</v>
      </c>
      <c r="C2807" s="10"/>
    </row>
    <row r="2808" spans="1:3">
      <c r="A2808" s="21">
        <v>329</v>
      </c>
      <c r="B2808" s="6">
        <f>IF(ISNUMBER(SEARCH("D??10",$B352)),$E$1857*$B1568/(1+'11'!$E$12)*'935'!$M335,0)</f>
        <v>0</v>
      </c>
      <c r="C2808" s="10"/>
    </row>
    <row r="2809" spans="1:3">
      <c r="A2809" s="21">
        <v>330</v>
      </c>
      <c r="B2809" s="6">
        <f>IF(ISNUMBER(SEARCH("D??10",$B353)),$E$1857*$B1569/(1+'11'!$E$12)*'935'!$M336,0)</f>
        <v>0</v>
      </c>
      <c r="C2809" s="10"/>
    </row>
    <row r="2810" spans="1:3">
      <c r="A2810" s="21">
        <v>331</v>
      </c>
      <c r="B2810" s="6">
        <f>IF(ISNUMBER(SEARCH("D??10",$B354)),$E$1857*$B1570/(1+'11'!$E$12)*'935'!$M337,0)</f>
        <v>0</v>
      </c>
      <c r="C2810" s="10"/>
    </row>
    <row r="2811" spans="1:3">
      <c r="A2811" s="21">
        <v>332</v>
      </c>
      <c r="B2811" s="6">
        <f>IF(ISNUMBER(SEARCH("D??10",$B355)),$E$1857*$B1571/(1+'11'!$E$12)*'935'!$M338,0)</f>
        <v>0</v>
      </c>
      <c r="C2811" s="10"/>
    </row>
    <row r="2812" spans="1:3">
      <c r="A2812" s="21">
        <v>333</v>
      </c>
      <c r="B2812" s="6">
        <f>IF(ISNUMBER(SEARCH("D??10",$B356)),$E$1857*$B1572/(1+'11'!$E$12)*'935'!$M339,0)</f>
        <v>0</v>
      </c>
      <c r="C2812" s="10"/>
    </row>
    <row r="2813" spans="1:3">
      <c r="A2813" s="21">
        <v>334</v>
      </c>
      <c r="B2813" s="6">
        <f>IF(ISNUMBER(SEARCH("D??10",$B357)),$E$1857*$B1573/(1+'11'!$E$12)*'935'!$M340,0)</f>
        <v>0</v>
      </c>
      <c r="C2813" s="10"/>
    </row>
    <row r="2814" spans="1:3">
      <c r="A2814" s="21">
        <v>335</v>
      </c>
      <c r="B2814" s="6">
        <f>IF(ISNUMBER(SEARCH("D??10",$B358)),$E$1857*$B1574/(1+'11'!$E$12)*'935'!$M341,0)</f>
        <v>0</v>
      </c>
      <c r="C2814" s="10"/>
    </row>
    <row r="2815" spans="1:3">
      <c r="A2815" s="21">
        <v>336</v>
      </c>
      <c r="B2815" s="6">
        <f>IF(ISNUMBER(SEARCH("D??10",$B359)),$E$1857*$B1575/(1+'11'!$E$12)*'935'!$M342,0)</f>
        <v>0</v>
      </c>
      <c r="C2815" s="10"/>
    </row>
    <row r="2816" spans="1:3">
      <c r="A2816" s="21">
        <v>337</v>
      </c>
      <c r="B2816" s="6">
        <f>IF(ISNUMBER(SEARCH("D??10",$B360)),$E$1857*$B1576/(1+'11'!$E$12)*'935'!$M343,0)</f>
        <v>0</v>
      </c>
      <c r="C2816" s="10"/>
    </row>
    <row r="2817" spans="1:3">
      <c r="A2817" s="21">
        <v>338</v>
      </c>
      <c r="B2817" s="6">
        <f>IF(ISNUMBER(SEARCH("D??10",$B361)),$E$1857*$B1577/(1+'11'!$E$12)*'935'!$M344,0)</f>
        <v>0</v>
      </c>
      <c r="C2817" s="10"/>
    </row>
    <row r="2818" spans="1:3">
      <c r="A2818" s="21">
        <v>339</v>
      </c>
      <c r="B2818" s="6">
        <f>IF(ISNUMBER(SEARCH("D??10",$B362)),$E$1857*$B1578/(1+'11'!$E$12)*'935'!$M345,0)</f>
        <v>0</v>
      </c>
      <c r="C2818" s="10"/>
    </row>
    <row r="2819" spans="1:3">
      <c r="A2819" s="21">
        <v>340</v>
      </c>
      <c r="B2819" s="6">
        <f>IF(ISNUMBER(SEARCH("D??10",$B363)),$E$1857*$B1579/(1+'11'!$E$12)*'935'!$M346,0)</f>
        <v>0</v>
      </c>
      <c r="C2819" s="10"/>
    </row>
    <row r="2820" spans="1:3">
      <c r="A2820" s="21">
        <v>341</v>
      </c>
      <c r="B2820" s="6">
        <f>IF(ISNUMBER(SEARCH("D??10",$B364)),$E$1857*$B1580/(1+'11'!$E$12)*'935'!$M347,0)</f>
        <v>0</v>
      </c>
      <c r="C2820" s="10"/>
    </row>
    <row r="2821" spans="1:3">
      <c r="A2821" s="21">
        <v>342</v>
      </c>
      <c r="B2821" s="6">
        <f>IF(ISNUMBER(SEARCH("D??10",$B365)),$E$1857*$B1581/(1+'11'!$E$12)*'935'!$M348,0)</f>
        <v>0</v>
      </c>
      <c r="C2821" s="10"/>
    </row>
    <row r="2822" spans="1:3">
      <c r="A2822" s="21">
        <v>343</v>
      </c>
      <c r="B2822" s="6">
        <f>IF(ISNUMBER(SEARCH("D??10",$B366)),$E$1857*$B1582/(1+'11'!$E$12)*'935'!$M349,0)</f>
        <v>0</v>
      </c>
      <c r="C2822" s="10"/>
    </row>
    <row r="2823" spans="1:3">
      <c r="A2823" s="21">
        <v>344</v>
      </c>
      <c r="B2823" s="6">
        <f>IF(ISNUMBER(SEARCH("D??10",$B367)),$E$1857*$B1583/(1+'11'!$E$12)*'935'!$M350,0)</f>
        <v>0</v>
      </c>
      <c r="C2823" s="10"/>
    </row>
    <row r="2824" spans="1:3">
      <c r="A2824" s="21">
        <v>345</v>
      </c>
      <c r="B2824" s="6">
        <f>IF(ISNUMBER(SEARCH("D??10",$B368)),$E$1857*$B1584/(1+'11'!$E$12)*'935'!$M351,0)</f>
        <v>0</v>
      </c>
      <c r="C2824" s="10"/>
    </row>
    <row r="2825" spans="1:3">
      <c r="A2825" s="21">
        <v>346</v>
      </c>
      <c r="B2825" s="6">
        <f>IF(ISNUMBER(SEARCH("D??10",$B369)),$E$1857*$B1585/(1+'11'!$E$12)*'935'!$M352,0)</f>
        <v>0</v>
      </c>
      <c r="C2825" s="10"/>
    </row>
    <row r="2826" spans="1:3">
      <c r="A2826" s="21">
        <v>347</v>
      </c>
      <c r="B2826" s="6">
        <f>IF(ISNUMBER(SEARCH("D??10",$B370)),$E$1857*$B1586/(1+'11'!$E$12)*'935'!$M353,0)</f>
        <v>0</v>
      </c>
      <c r="C2826" s="10"/>
    </row>
    <row r="2827" spans="1:3">
      <c r="A2827" s="21">
        <v>348</v>
      </c>
      <c r="B2827" s="6">
        <f>IF(ISNUMBER(SEARCH("D??10",$B371)),$E$1857*$B1587/(1+'11'!$E$12)*'935'!$M354,0)</f>
        <v>0</v>
      </c>
      <c r="C2827" s="10"/>
    </row>
    <row r="2828" spans="1:3">
      <c r="A2828" s="21">
        <v>349</v>
      </c>
      <c r="B2828" s="6">
        <f>IF(ISNUMBER(SEARCH("D??10",$B372)),$E$1857*$B1588/(1+'11'!$E$12)*'935'!$M355,0)</f>
        <v>0</v>
      </c>
      <c r="C2828" s="10"/>
    </row>
    <row r="2829" spans="1:3">
      <c r="A2829" s="21">
        <v>350</v>
      </c>
      <c r="B2829" s="6">
        <f>IF(ISNUMBER(SEARCH("D??10",$B373)),$E$1857*$B1589/(1+'11'!$E$12)*'935'!$M356,0)</f>
        <v>0</v>
      </c>
      <c r="C2829" s="10"/>
    </row>
    <row r="2830" spans="1:3">
      <c r="A2830" s="21">
        <v>351</v>
      </c>
      <c r="B2830" s="6">
        <f>IF(ISNUMBER(SEARCH("D??10",$B374)),$E$1857*$B1590/(1+'11'!$E$12)*'935'!$M357,0)</f>
        <v>0</v>
      </c>
      <c r="C2830" s="10"/>
    </row>
    <row r="2831" spans="1:3">
      <c r="A2831" s="21">
        <v>352</v>
      </c>
      <c r="B2831" s="6">
        <f>IF(ISNUMBER(SEARCH("D??10",$B375)),$E$1857*$B1591/(1+'11'!$E$12)*'935'!$M358,0)</f>
        <v>0</v>
      </c>
      <c r="C2831" s="10"/>
    </row>
    <row r="2832" spans="1:3">
      <c r="A2832" s="21">
        <v>353</v>
      </c>
      <c r="B2832" s="6">
        <f>IF(ISNUMBER(SEARCH("D??10",$B376)),$E$1857*$B1592/(1+'11'!$E$12)*'935'!$M359,0)</f>
        <v>0</v>
      </c>
      <c r="C2832" s="10"/>
    </row>
    <row r="2833" spans="1:3">
      <c r="A2833" s="21">
        <v>354</v>
      </c>
      <c r="B2833" s="6">
        <f>IF(ISNUMBER(SEARCH("D??10",$B377)),$E$1857*$B1593/(1+'11'!$E$12)*'935'!$M360,0)</f>
        <v>0</v>
      </c>
      <c r="C2833" s="10"/>
    </row>
    <row r="2834" spans="1:3">
      <c r="A2834" s="21">
        <v>355</v>
      </c>
      <c r="B2834" s="6">
        <f>IF(ISNUMBER(SEARCH("D??10",$B378)),$E$1857*$B1594/(1+'11'!$E$12)*'935'!$M361,0)</f>
        <v>0</v>
      </c>
      <c r="C2834" s="10"/>
    </row>
    <row r="2835" spans="1:3">
      <c r="A2835" s="21">
        <v>356</v>
      </c>
      <c r="B2835" s="6">
        <f>IF(ISNUMBER(SEARCH("D??10",$B379)),$E$1857*$B1595/(1+'11'!$E$12)*'935'!$M362,0)</f>
        <v>0</v>
      </c>
      <c r="C2835" s="10"/>
    </row>
    <row r="2836" spans="1:3">
      <c r="A2836" s="21">
        <v>357</v>
      </c>
      <c r="B2836" s="6">
        <f>IF(ISNUMBER(SEARCH("D??10",$B380)),$E$1857*$B1596/(1+'11'!$E$12)*'935'!$M363,0)</f>
        <v>0</v>
      </c>
      <c r="C2836" s="10"/>
    </row>
    <row r="2837" spans="1:3">
      <c r="A2837" s="21">
        <v>358</v>
      </c>
      <c r="B2837" s="6">
        <f>IF(ISNUMBER(SEARCH("D??10",$B381)),$E$1857*$B1597/(1+'11'!$E$12)*'935'!$M364,0)</f>
        <v>0</v>
      </c>
      <c r="C2837" s="10"/>
    </row>
    <row r="2838" spans="1:3">
      <c r="A2838" s="21">
        <v>359</v>
      </c>
      <c r="B2838" s="6">
        <f>IF(ISNUMBER(SEARCH("D??10",$B382)),$E$1857*$B1598/(1+'11'!$E$12)*'935'!$M365,0)</f>
        <v>0</v>
      </c>
      <c r="C2838" s="10"/>
    </row>
    <row r="2839" spans="1:3">
      <c r="A2839" s="21">
        <v>360</v>
      </c>
      <c r="B2839" s="6">
        <f>IF(ISNUMBER(SEARCH("D??10",$B383)),$E$1857*$B1599/(1+'11'!$E$12)*'935'!$M366,0)</f>
        <v>0</v>
      </c>
      <c r="C2839" s="10"/>
    </row>
    <row r="2840" spans="1:3">
      <c r="A2840" s="21">
        <v>361</v>
      </c>
      <c r="B2840" s="6">
        <f>IF(ISNUMBER(SEARCH("D??10",$B384)),$E$1857*$B1600/(1+'11'!$E$12)*'935'!$M367,0)</f>
        <v>0</v>
      </c>
      <c r="C2840" s="10"/>
    </row>
    <row r="2841" spans="1:3">
      <c r="A2841" s="21">
        <v>362</v>
      </c>
      <c r="B2841" s="6">
        <f>IF(ISNUMBER(SEARCH("D??10",$B385)),$E$1857*$B1601/(1+'11'!$E$12)*'935'!$M368,0)</f>
        <v>0</v>
      </c>
      <c r="C2841" s="10"/>
    </row>
    <row r="2842" spans="1:3">
      <c r="A2842" s="21">
        <v>363</v>
      </c>
      <c r="B2842" s="6">
        <f>IF(ISNUMBER(SEARCH("D??10",$B386)),$E$1857*$B1602/(1+'11'!$E$12)*'935'!$M369,0)</f>
        <v>0</v>
      </c>
      <c r="C2842" s="10"/>
    </row>
    <row r="2843" spans="1:3">
      <c r="A2843" s="21">
        <v>364</v>
      </c>
      <c r="B2843" s="6">
        <f>IF(ISNUMBER(SEARCH("D??10",$B387)),$E$1857*$B1603/(1+'11'!$E$12)*'935'!$M370,0)</f>
        <v>0</v>
      </c>
      <c r="C2843" s="10"/>
    </row>
    <row r="2844" spans="1:3">
      <c r="A2844" s="21">
        <v>365</v>
      </c>
      <c r="B2844" s="6">
        <f>IF(ISNUMBER(SEARCH("D??10",$B388)),$E$1857*$B1604/(1+'11'!$E$12)*'935'!$M371,0)</f>
        <v>0</v>
      </c>
      <c r="C2844" s="10"/>
    </row>
    <row r="2845" spans="1:3">
      <c r="A2845" s="21">
        <v>366</v>
      </c>
      <c r="B2845" s="6">
        <f>IF(ISNUMBER(SEARCH("D??10",$B389)),$E$1857*$B1605/(1+'11'!$E$12)*'935'!$M372,0)</f>
        <v>0</v>
      </c>
      <c r="C2845" s="10"/>
    </row>
    <row r="2846" spans="1:3">
      <c r="A2846" s="21">
        <v>367</v>
      </c>
      <c r="B2846" s="6">
        <f>IF(ISNUMBER(SEARCH("D??10",$B390)),$E$1857*$B1606/(1+'11'!$E$12)*'935'!$M373,0)</f>
        <v>0</v>
      </c>
      <c r="C2846" s="10"/>
    </row>
    <row r="2847" spans="1:3">
      <c r="A2847" s="21">
        <v>368</v>
      </c>
      <c r="B2847" s="6">
        <f>IF(ISNUMBER(SEARCH("D??10",$B391)),$E$1857*$B1607/(1+'11'!$E$12)*'935'!$M374,0)</f>
        <v>0</v>
      </c>
      <c r="C2847" s="10"/>
    </row>
    <row r="2848" spans="1:3">
      <c r="A2848" s="21">
        <v>369</v>
      </c>
      <c r="B2848" s="6">
        <f>IF(ISNUMBER(SEARCH("D??10",$B392)),$E$1857*$B1608/(1+'11'!$E$12)*'935'!$M375,0)</f>
        <v>0</v>
      </c>
      <c r="C2848" s="10"/>
    </row>
    <row r="2849" spans="1:3">
      <c r="A2849" s="21">
        <v>370</v>
      </c>
      <c r="B2849" s="6">
        <f>IF(ISNUMBER(SEARCH("D??10",$B393)),$E$1857*$B1609/(1+'11'!$E$12)*'935'!$M376,0)</f>
        <v>0</v>
      </c>
      <c r="C2849" s="10"/>
    </row>
    <row r="2850" spans="1:3">
      <c r="A2850" s="21">
        <v>371</v>
      </c>
      <c r="B2850" s="6">
        <f>IF(ISNUMBER(SEARCH("D??10",$B394)),$E$1857*$B1610/(1+'11'!$E$12)*'935'!$M377,0)</f>
        <v>0</v>
      </c>
      <c r="C2850" s="10"/>
    </row>
    <row r="2851" spans="1:3">
      <c r="A2851" s="21">
        <v>372</v>
      </c>
      <c r="B2851" s="6">
        <f>IF(ISNUMBER(SEARCH("D??10",$B395)),$E$1857*$B1611/(1+'11'!$E$12)*'935'!$M378,0)</f>
        <v>0</v>
      </c>
      <c r="C2851" s="10"/>
    </row>
    <row r="2852" spans="1:3">
      <c r="A2852" s="21">
        <v>373</v>
      </c>
      <c r="B2852" s="6">
        <f>IF(ISNUMBER(SEARCH("D??10",$B396)),$E$1857*$B1612/(1+'11'!$E$12)*'935'!$M379,0)</f>
        <v>0</v>
      </c>
      <c r="C2852" s="10"/>
    </row>
    <row r="2853" spans="1:3">
      <c r="A2853" s="21">
        <v>374</v>
      </c>
      <c r="B2853" s="6">
        <f>IF(ISNUMBER(SEARCH("D??10",$B397)),$E$1857*$B1613/(1+'11'!$E$12)*'935'!$M380,0)</f>
        <v>0</v>
      </c>
      <c r="C2853" s="10"/>
    </row>
    <row r="2854" spans="1:3">
      <c r="A2854" s="21">
        <v>375</v>
      </c>
      <c r="B2854" s="6">
        <f>IF(ISNUMBER(SEARCH("D??10",$B398)),$E$1857*$B1614/(1+'11'!$E$12)*'935'!$M381,0)</f>
        <v>0</v>
      </c>
      <c r="C2854" s="10"/>
    </row>
    <row r="2855" spans="1:3">
      <c r="A2855" s="21">
        <v>376</v>
      </c>
      <c r="B2855" s="6">
        <f>IF(ISNUMBER(SEARCH("D??10",$B399)),$E$1857*$B1615/(1+'11'!$E$12)*'935'!$M382,0)</f>
        <v>0</v>
      </c>
      <c r="C2855" s="10"/>
    </row>
    <row r="2856" spans="1:3">
      <c r="A2856" s="21">
        <v>377</v>
      </c>
      <c r="B2856" s="6">
        <f>IF(ISNUMBER(SEARCH("D??10",$B400)),$E$1857*$B1616/(1+'11'!$E$12)*'935'!$M383,0)</f>
        <v>0</v>
      </c>
      <c r="C2856" s="10"/>
    </row>
    <row r="2857" spans="1:3">
      <c r="A2857" s="21">
        <v>378</v>
      </c>
      <c r="B2857" s="6">
        <f>IF(ISNUMBER(SEARCH("D??10",$B401)),$E$1857*$B1617/(1+'11'!$E$12)*'935'!$M384,0)</f>
        <v>0</v>
      </c>
      <c r="C2857" s="10"/>
    </row>
    <row r="2858" spans="1:3">
      <c r="A2858" s="21">
        <v>379</v>
      </c>
      <c r="B2858" s="6">
        <f>IF(ISNUMBER(SEARCH("D??10",$B402)),$E$1857*$B1618/(1+'11'!$E$12)*'935'!$M385,0)</f>
        <v>0</v>
      </c>
      <c r="C2858" s="10"/>
    </row>
    <row r="2859" spans="1:3">
      <c r="A2859" s="21">
        <v>380</v>
      </c>
      <c r="B2859" s="6">
        <f>IF(ISNUMBER(SEARCH("D??10",$B403)),$E$1857*$B1619/(1+'11'!$E$12)*'935'!$M386,0)</f>
        <v>0</v>
      </c>
      <c r="C2859" s="10"/>
    </row>
    <row r="2860" spans="1:3">
      <c r="A2860" s="21">
        <v>381</v>
      </c>
      <c r="B2860" s="6">
        <f>IF(ISNUMBER(SEARCH("D??10",$B404)),$E$1857*$B1620/(1+'11'!$E$12)*'935'!$M387,0)</f>
        <v>0</v>
      </c>
      <c r="C2860" s="10"/>
    </row>
    <row r="2861" spans="1:3">
      <c r="A2861" s="21">
        <v>382</v>
      </c>
      <c r="B2861" s="6">
        <f>IF(ISNUMBER(SEARCH("D??10",$B405)),$E$1857*$B1621/(1+'11'!$E$12)*'935'!$M388,0)</f>
        <v>0</v>
      </c>
      <c r="C2861" s="10"/>
    </row>
    <row r="2862" spans="1:3">
      <c r="A2862" s="21">
        <v>383</v>
      </c>
      <c r="B2862" s="6">
        <f>IF(ISNUMBER(SEARCH("D??10",$B406)),$E$1857*$B1622/(1+'11'!$E$12)*'935'!$M389,0)</f>
        <v>0</v>
      </c>
      <c r="C2862" s="10"/>
    </row>
    <row r="2863" spans="1:3">
      <c r="A2863" s="21">
        <v>384</v>
      </c>
      <c r="B2863" s="6">
        <f>IF(ISNUMBER(SEARCH("D??10",$B407)),$E$1857*$B1623/(1+'11'!$E$12)*'935'!$M390,0)</f>
        <v>0</v>
      </c>
      <c r="C2863" s="10"/>
    </row>
    <row r="2864" spans="1:3">
      <c r="A2864" s="21">
        <v>385</v>
      </c>
      <c r="B2864" s="6">
        <f>IF(ISNUMBER(SEARCH("D??10",$B408)),$E$1857*$B1624/(1+'11'!$E$12)*'935'!$M391,0)</f>
        <v>0</v>
      </c>
      <c r="C2864" s="10"/>
    </row>
    <row r="2865" spans="1:3">
      <c r="A2865" s="21">
        <v>386</v>
      </c>
      <c r="B2865" s="6">
        <f>IF(ISNUMBER(SEARCH("D??10",$B409)),$E$1857*$B1625/(1+'11'!$E$12)*'935'!$M392,0)</f>
        <v>0</v>
      </c>
      <c r="C2865" s="10"/>
    </row>
    <row r="2866" spans="1:3">
      <c r="A2866" s="21">
        <v>387</v>
      </c>
      <c r="B2866" s="6">
        <f>IF(ISNUMBER(SEARCH("D??10",$B410)),$E$1857*$B1626/(1+'11'!$E$12)*'935'!$M393,0)</f>
        <v>0</v>
      </c>
      <c r="C2866" s="10"/>
    </row>
    <row r="2867" spans="1:3">
      <c r="A2867" s="21">
        <v>388</v>
      </c>
      <c r="B2867" s="6">
        <f>IF(ISNUMBER(SEARCH("D??10",$B411)),$E$1857*$B1627/(1+'11'!$E$12)*'935'!$M394,0)</f>
        <v>0</v>
      </c>
      <c r="C2867" s="10"/>
    </row>
    <row r="2868" spans="1:3">
      <c r="A2868" s="21">
        <v>389</v>
      </c>
      <c r="B2868" s="6">
        <f>IF(ISNUMBER(SEARCH("D??10",$B412)),$E$1857*$B1628/(1+'11'!$E$12)*'935'!$M395,0)</f>
        <v>0</v>
      </c>
      <c r="C2868" s="10"/>
    </row>
    <row r="2869" spans="1:3">
      <c r="A2869" s="21">
        <v>390</v>
      </c>
      <c r="B2869" s="6">
        <f>IF(ISNUMBER(SEARCH("D??10",$B413)),$E$1857*$B1629/(1+'11'!$E$12)*'935'!$M396,0)</f>
        <v>0</v>
      </c>
      <c r="C2869" s="10"/>
    </row>
    <row r="2870" spans="1:3">
      <c r="A2870" s="21">
        <v>391</v>
      </c>
      <c r="B2870" s="6">
        <f>IF(ISNUMBER(SEARCH("D??10",$B414)),$E$1857*$B1630/(1+'11'!$E$12)*'935'!$M397,0)</f>
        <v>0</v>
      </c>
      <c r="C2870" s="10"/>
    </row>
    <row r="2871" spans="1:3">
      <c r="A2871" s="21">
        <v>392</v>
      </c>
      <c r="B2871" s="6">
        <f>IF(ISNUMBER(SEARCH("D??10",$B415)),$E$1857*$B1631/(1+'11'!$E$12)*'935'!$M398,0)</f>
        <v>0</v>
      </c>
      <c r="C2871" s="10"/>
    </row>
    <row r="2872" spans="1:3">
      <c r="A2872" s="21">
        <v>393</v>
      </c>
      <c r="B2872" s="6">
        <f>IF(ISNUMBER(SEARCH("D??10",$B416)),$E$1857*$B1632/(1+'11'!$E$12)*'935'!$M399,0)</f>
        <v>0</v>
      </c>
      <c r="C2872" s="10"/>
    </row>
    <row r="2873" spans="1:3">
      <c r="A2873" s="21">
        <v>394</v>
      </c>
      <c r="B2873" s="6">
        <f>IF(ISNUMBER(SEARCH("D??10",$B417)),$E$1857*$B1633/(1+'11'!$E$12)*'935'!$M400,0)</f>
        <v>0</v>
      </c>
      <c r="C2873" s="10"/>
    </row>
    <row r="2874" spans="1:3">
      <c r="A2874" s="21">
        <v>395</v>
      </c>
      <c r="B2874" s="6">
        <f>IF(ISNUMBER(SEARCH("D??10",$B418)),$E$1857*$B1634/(1+'11'!$E$12)*'935'!$M401,0)</f>
        <v>0</v>
      </c>
      <c r="C2874" s="10"/>
    </row>
    <row r="2875" spans="1:3">
      <c r="A2875" s="21">
        <v>396</v>
      </c>
      <c r="B2875" s="6">
        <f>IF(ISNUMBER(SEARCH("D??10",$B419)),$E$1857*$B1635/(1+'11'!$E$12)*'935'!$M402,0)</f>
        <v>0</v>
      </c>
      <c r="C2875" s="10"/>
    </row>
    <row r="2876" spans="1:3">
      <c r="A2876" s="21">
        <v>397</v>
      </c>
      <c r="B2876" s="6">
        <f>IF(ISNUMBER(SEARCH("D??10",$B420)),$E$1857*$B1636/(1+'11'!$E$12)*'935'!$M403,0)</f>
        <v>0</v>
      </c>
      <c r="C2876" s="10"/>
    </row>
    <row r="2877" spans="1:3">
      <c r="A2877" s="21">
        <v>398</v>
      </c>
      <c r="B2877" s="6">
        <f>IF(ISNUMBER(SEARCH("D??10",$B421)),$E$1857*$B1637/(1+'11'!$E$12)*'935'!$M404,0)</f>
        <v>0</v>
      </c>
      <c r="C2877" s="10"/>
    </row>
    <row r="2878" spans="1:3">
      <c r="A2878" s="21">
        <v>399</v>
      </c>
      <c r="B2878" s="6">
        <f>IF(ISNUMBER(SEARCH("D??10",$B422)),$E$1857*$B1638/(1+'11'!$E$12)*'935'!$M405,0)</f>
        <v>0</v>
      </c>
      <c r="C2878" s="10"/>
    </row>
    <row r="2879" spans="1:3">
      <c r="A2879" s="21">
        <v>400</v>
      </c>
      <c r="B2879" s="6">
        <f>IF(ISNUMBER(SEARCH("D??10",$B423)),$E$1857*$B1639/(1+'11'!$E$12)*'935'!$M406,0)</f>
        <v>0</v>
      </c>
      <c r="C2879" s="10"/>
    </row>
    <row r="2880" spans="1:3">
      <c r="A2880" s="21">
        <v>401</v>
      </c>
      <c r="B2880" s="6">
        <f>IF(ISNUMBER(SEARCH("D??10",$B424)),$E$1857*$B1640/(1+'11'!$E$12)*'935'!$M407,0)</f>
        <v>0</v>
      </c>
      <c r="C2880" s="10"/>
    </row>
    <row r="2881" spans="1:3">
      <c r="A2881" s="21">
        <v>402</v>
      </c>
      <c r="B2881" s="6">
        <f>IF(ISNUMBER(SEARCH("D??10",$B425)),$E$1857*$B1641/(1+'11'!$E$12)*'935'!$M408,0)</f>
        <v>0</v>
      </c>
      <c r="C2881" s="10"/>
    </row>
    <row r="2882" spans="1:3">
      <c r="A2882" s="21">
        <v>403</v>
      </c>
      <c r="B2882" s="6">
        <f>IF(ISNUMBER(SEARCH("D??10",$B426)),$E$1857*$B1642/(1+'11'!$E$12)*'935'!$M409,0)</f>
        <v>0</v>
      </c>
      <c r="C2882" s="10"/>
    </row>
    <row r="2883" spans="1:3">
      <c r="A2883" s="21">
        <v>404</v>
      </c>
      <c r="B2883" s="6">
        <f>IF(ISNUMBER(SEARCH("D??10",$B427)),$E$1857*$B1643/(1+'11'!$E$12)*'935'!$M410,0)</f>
        <v>0</v>
      </c>
      <c r="C2883" s="10"/>
    </row>
    <row r="2884" spans="1:3">
      <c r="A2884" s="21">
        <v>405</v>
      </c>
      <c r="B2884" s="6">
        <f>IF(ISNUMBER(SEARCH("D??10",$B428)),$E$1857*$B1644/(1+'11'!$E$12)*'935'!$M411,0)</f>
        <v>0</v>
      </c>
      <c r="C2884" s="10"/>
    </row>
    <row r="2885" spans="1:3">
      <c r="A2885" s="21">
        <v>406</v>
      </c>
      <c r="B2885" s="6">
        <f>IF(ISNUMBER(SEARCH("D??10",$B429)),$E$1857*$B1645/(1+'11'!$E$12)*'935'!$M412,0)</f>
        <v>0</v>
      </c>
      <c r="C2885" s="10"/>
    </row>
    <row r="2886" spans="1:3">
      <c r="A2886" s="21">
        <v>407</v>
      </c>
      <c r="B2886" s="6">
        <f>IF(ISNUMBER(SEARCH("D??10",$B430)),$E$1857*$B1646/(1+'11'!$E$12)*'935'!$M413,0)</f>
        <v>0</v>
      </c>
      <c r="C2886" s="10"/>
    </row>
    <row r="2887" spans="1:3">
      <c r="A2887" s="21">
        <v>408</v>
      </c>
      <c r="B2887" s="6">
        <f>IF(ISNUMBER(SEARCH("D??10",$B431)),$E$1857*$B1647/(1+'11'!$E$12)*'935'!$M414,0)</f>
        <v>0</v>
      </c>
      <c r="C2887" s="10"/>
    </row>
    <row r="2888" spans="1:3">
      <c r="A2888" s="21">
        <v>409</v>
      </c>
      <c r="B2888" s="6">
        <f>IF(ISNUMBER(SEARCH("D??10",$B432)),$E$1857*$B1648/(1+'11'!$E$12)*'935'!$M415,0)</f>
        <v>0</v>
      </c>
      <c r="C2888" s="10"/>
    </row>
    <row r="2889" spans="1:3">
      <c r="A2889" s="21">
        <v>410</v>
      </c>
      <c r="B2889" s="6">
        <f>IF(ISNUMBER(SEARCH("D??10",$B433)),$E$1857*$B1649/(1+'11'!$E$12)*'935'!$M416,0)</f>
        <v>0</v>
      </c>
      <c r="C2889" s="10"/>
    </row>
    <row r="2890" spans="1:3">
      <c r="A2890" s="21">
        <v>411</v>
      </c>
      <c r="B2890" s="6">
        <f>IF(ISNUMBER(SEARCH("D??10",$B434)),$E$1857*$B1650/(1+'11'!$E$12)*'935'!$M417,0)</f>
        <v>0</v>
      </c>
      <c r="C2890" s="10"/>
    </row>
    <row r="2891" spans="1:3">
      <c r="A2891" s="21">
        <v>412</v>
      </c>
      <c r="B2891" s="6">
        <f>IF(ISNUMBER(SEARCH("D??10",$B435)),$E$1857*$B1651/(1+'11'!$E$12)*'935'!$M418,0)</f>
        <v>0</v>
      </c>
      <c r="C2891" s="10"/>
    </row>
    <row r="2892" spans="1:3">
      <c r="A2892" s="21">
        <v>413</v>
      </c>
      <c r="B2892" s="6">
        <f>IF(ISNUMBER(SEARCH("D??10",$B436)),$E$1857*$B1652/(1+'11'!$E$12)*'935'!$M419,0)</f>
        <v>0</v>
      </c>
      <c r="C2892" s="10"/>
    </row>
    <row r="2893" spans="1:3">
      <c r="A2893" s="21">
        <v>414</v>
      </c>
      <c r="B2893" s="6">
        <f>IF(ISNUMBER(SEARCH("D??10",$B437)),$E$1857*$B1653/(1+'11'!$E$12)*'935'!$M420,0)</f>
        <v>0</v>
      </c>
      <c r="C2893" s="10"/>
    </row>
    <row r="2894" spans="1:3">
      <c r="A2894" s="21">
        <v>415</v>
      </c>
      <c r="B2894" s="6">
        <f>IF(ISNUMBER(SEARCH("D??10",$B438)),$E$1857*$B1654/(1+'11'!$E$12)*'935'!$M421,0)</f>
        <v>0</v>
      </c>
      <c r="C2894" s="10"/>
    </row>
    <row r="2895" spans="1:3">
      <c r="A2895" s="21">
        <v>416</v>
      </c>
      <c r="B2895" s="6">
        <f>IF(ISNUMBER(SEARCH("D??10",$B439)),$E$1857*$B1655/(1+'11'!$E$12)*'935'!$M422,0)</f>
        <v>0</v>
      </c>
      <c r="C2895" s="10"/>
    </row>
    <row r="2896" spans="1:3">
      <c r="A2896" s="21">
        <v>417</v>
      </c>
      <c r="B2896" s="6">
        <f>IF(ISNUMBER(SEARCH("D??10",$B440)),$E$1857*$B1656/(1+'11'!$E$12)*'935'!$M423,0)</f>
        <v>0</v>
      </c>
      <c r="C2896" s="10"/>
    </row>
    <row r="2897" spans="1:3">
      <c r="A2897" s="21">
        <v>418</v>
      </c>
      <c r="B2897" s="6">
        <f>IF(ISNUMBER(SEARCH("D??10",$B441)),$E$1857*$B1657/(1+'11'!$E$12)*'935'!$M424,0)</f>
        <v>0</v>
      </c>
      <c r="C2897" s="10"/>
    </row>
    <row r="2898" spans="1:3">
      <c r="A2898" s="21">
        <v>419</v>
      </c>
      <c r="B2898" s="6">
        <f>IF(ISNUMBER(SEARCH("D??10",$B442)),$E$1857*$B1658/(1+'11'!$E$12)*'935'!$M425,0)</f>
        <v>0</v>
      </c>
      <c r="C2898" s="10"/>
    </row>
    <row r="2899" spans="1:3">
      <c r="A2899" s="21">
        <v>420</v>
      </c>
      <c r="B2899" s="6">
        <f>IF(ISNUMBER(SEARCH("D??10",$B443)),$E$1857*$B1659/(1+'11'!$E$12)*'935'!$M426,0)</f>
        <v>0</v>
      </c>
      <c r="C2899" s="10"/>
    </row>
    <row r="2900" spans="1:3">
      <c r="A2900" s="21">
        <v>421</v>
      </c>
      <c r="B2900" s="6">
        <f>IF(ISNUMBER(SEARCH("D??10",$B444)),$E$1857*$B1660/(1+'11'!$E$12)*'935'!$M427,0)</f>
        <v>0</v>
      </c>
      <c r="C2900" s="10"/>
    </row>
    <row r="2901" spans="1:3">
      <c r="A2901" s="21">
        <v>422</v>
      </c>
      <c r="B2901" s="6">
        <f>IF(ISNUMBER(SEARCH("D??10",$B445)),$E$1857*$B1661/(1+'11'!$E$12)*'935'!$M428,0)</f>
        <v>0</v>
      </c>
      <c r="C2901" s="10"/>
    </row>
    <row r="2902" spans="1:3">
      <c r="A2902" s="21">
        <v>423</v>
      </c>
      <c r="B2902" s="6">
        <f>IF(ISNUMBER(SEARCH("D??10",$B446)),$E$1857*$B1662/(1+'11'!$E$12)*'935'!$M429,0)</f>
        <v>0</v>
      </c>
      <c r="C2902" s="10"/>
    </row>
    <row r="2903" spans="1:3">
      <c r="A2903" s="21">
        <v>424</v>
      </c>
      <c r="B2903" s="6">
        <f>IF(ISNUMBER(SEARCH("D??10",$B447)),$E$1857*$B1663/(1+'11'!$E$12)*'935'!$M430,0)</f>
        <v>0</v>
      </c>
      <c r="C2903" s="10"/>
    </row>
    <row r="2904" spans="1:3">
      <c r="A2904" s="21">
        <v>425</v>
      </c>
      <c r="B2904" s="6">
        <f>IF(ISNUMBER(SEARCH("D??10",$B448)),$E$1857*$B1664/(1+'11'!$E$12)*'935'!$M431,0)</f>
        <v>0</v>
      </c>
      <c r="C2904" s="10"/>
    </row>
    <row r="2905" spans="1:3">
      <c r="A2905" s="21">
        <v>426</v>
      </c>
      <c r="B2905" s="6">
        <f>IF(ISNUMBER(SEARCH("D??10",$B449)),$E$1857*$B1665/(1+'11'!$E$12)*'935'!$M432,0)</f>
        <v>0</v>
      </c>
      <c r="C2905" s="10"/>
    </row>
    <row r="2906" spans="1:3">
      <c r="A2906" s="21">
        <v>427</v>
      </c>
      <c r="B2906" s="6">
        <f>IF(ISNUMBER(SEARCH("D??10",$B450)),$E$1857*$B1666/(1+'11'!$E$12)*'935'!$M433,0)</f>
        <v>0</v>
      </c>
      <c r="C2906" s="10"/>
    </row>
    <row r="2907" spans="1:3">
      <c r="A2907" s="21">
        <v>428</v>
      </c>
      <c r="B2907" s="6">
        <f>IF(ISNUMBER(SEARCH("D??10",$B451)),$E$1857*$B1667/(1+'11'!$E$12)*'935'!$M434,0)</f>
        <v>0</v>
      </c>
      <c r="C2907" s="10"/>
    </row>
    <row r="2908" spans="1:3">
      <c r="A2908" s="21">
        <v>429</v>
      </c>
      <c r="B2908" s="6">
        <f>IF(ISNUMBER(SEARCH("D??10",$B452)),$E$1857*$B1668/(1+'11'!$E$12)*'935'!$M435,0)</f>
        <v>0</v>
      </c>
      <c r="C2908" s="10"/>
    </row>
    <row r="2909" spans="1:3">
      <c r="A2909" s="21">
        <v>430</v>
      </c>
      <c r="B2909" s="6">
        <f>IF(ISNUMBER(SEARCH("D??10",$B453)),$E$1857*$B1669/(1+'11'!$E$12)*'935'!$M436,0)</f>
        <v>0</v>
      </c>
      <c r="C2909" s="10"/>
    </row>
    <row r="2910" spans="1:3">
      <c r="A2910" s="21">
        <v>431</v>
      </c>
      <c r="B2910" s="6">
        <f>IF(ISNUMBER(SEARCH("D??10",$B454)),$E$1857*$B1670/(1+'11'!$E$12)*'935'!$M437,0)</f>
        <v>0</v>
      </c>
      <c r="C2910" s="10"/>
    </row>
    <row r="2911" spans="1:3">
      <c r="A2911" s="21">
        <v>432</v>
      </c>
      <c r="B2911" s="6">
        <f>IF(ISNUMBER(SEARCH("D??10",$B455)),$E$1857*$B1671/(1+'11'!$E$12)*'935'!$M438,0)</f>
        <v>0</v>
      </c>
      <c r="C2911" s="10"/>
    </row>
    <row r="2912" spans="1:3">
      <c r="A2912" s="21">
        <v>433</v>
      </c>
      <c r="B2912" s="6">
        <f>IF(ISNUMBER(SEARCH("D??10",$B456)),$E$1857*$B1672/(1+'11'!$E$12)*'935'!$M439,0)</f>
        <v>0</v>
      </c>
      <c r="C2912" s="10"/>
    </row>
    <row r="2913" spans="1:3">
      <c r="A2913" s="21">
        <v>434</v>
      </c>
      <c r="B2913" s="6">
        <f>IF(ISNUMBER(SEARCH("D??10",$B457)),$E$1857*$B1673/(1+'11'!$E$12)*'935'!$M440,0)</f>
        <v>0</v>
      </c>
      <c r="C2913" s="10"/>
    </row>
    <row r="2914" spans="1:3">
      <c r="A2914" s="21">
        <v>435</v>
      </c>
      <c r="B2914" s="6">
        <f>IF(ISNUMBER(SEARCH("D??10",$B458)),$E$1857*$B1674/(1+'11'!$E$12)*'935'!$M441,0)</f>
        <v>0</v>
      </c>
      <c r="C2914" s="10"/>
    </row>
    <row r="2915" spans="1:3">
      <c r="A2915" s="21">
        <v>436</v>
      </c>
      <c r="B2915" s="6">
        <f>IF(ISNUMBER(SEARCH("D??10",$B459)),$E$1857*$B1675/(1+'11'!$E$12)*'935'!$M442,0)</f>
        <v>0</v>
      </c>
      <c r="C2915" s="10"/>
    </row>
    <row r="2916" spans="1:3">
      <c r="A2916" s="21">
        <v>437</v>
      </c>
      <c r="B2916" s="6">
        <f>IF(ISNUMBER(SEARCH("D??10",$B460)),$E$1857*$B1676/(1+'11'!$E$12)*'935'!$M443,0)</f>
        <v>0</v>
      </c>
      <c r="C2916" s="10"/>
    </row>
    <row r="2917" spans="1:3">
      <c r="A2917" s="21">
        <v>438</v>
      </c>
      <c r="B2917" s="6">
        <f>IF(ISNUMBER(SEARCH("D??10",$B461)),$E$1857*$B1677/(1+'11'!$E$12)*'935'!$M444,0)</f>
        <v>0</v>
      </c>
      <c r="C2917" s="10"/>
    </row>
    <row r="2918" spans="1:3">
      <c r="A2918" s="21">
        <v>439</v>
      </c>
      <c r="B2918" s="6">
        <f>IF(ISNUMBER(SEARCH("D??10",$B462)),$E$1857*$B1678/(1+'11'!$E$12)*'935'!$M445,0)</f>
        <v>0</v>
      </c>
      <c r="C2918" s="10"/>
    </row>
    <row r="2919" spans="1:3">
      <c r="A2919" s="21">
        <v>440</v>
      </c>
      <c r="B2919" s="6">
        <f>IF(ISNUMBER(SEARCH("D??10",$B463)),$E$1857*$B1679/(1+'11'!$E$12)*'935'!$M446,0)</f>
        <v>0</v>
      </c>
      <c r="C2919" s="10"/>
    </row>
    <row r="2920" spans="1:3">
      <c r="A2920" s="21">
        <v>441</v>
      </c>
      <c r="B2920" s="6">
        <f>IF(ISNUMBER(SEARCH("D??10",$B464)),$E$1857*$B1680/(1+'11'!$E$12)*'935'!$M447,0)</f>
        <v>0</v>
      </c>
      <c r="C2920" s="10"/>
    </row>
    <row r="2921" spans="1:3">
      <c r="A2921" s="21">
        <v>442</v>
      </c>
      <c r="B2921" s="6">
        <f>IF(ISNUMBER(SEARCH("D??10",$B465)),$E$1857*$B1681/(1+'11'!$E$12)*'935'!$M448,0)</f>
        <v>0</v>
      </c>
      <c r="C2921" s="10"/>
    </row>
    <row r="2922" spans="1:3">
      <c r="A2922" s="21">
        <v>443</v>
      </c>
      <c r="B2922" s="6">
        <f>IF(ISNUMBER(SEARCH("D??10",$B466)),$E$1857*$B1682/(1+'11'!$E$12)*'935'!$M449,0)</f>
        <v>0</v>
      </c>
      <c r="C2922" s="10"/>
    </row>
    <row r="2923" spans="1:3">
      <c r="A2923" s="21">
        <v>444</v>
      </c>
      <c r="B2923" s="6">
        <f>IF(ISNUMBER(SEARCH("D??10",$B467)),$E$1857*$B1683/(1+'11'!$E$12)*'935'!$M450,0)</f>
        <v>0</v>
      </c>
      <c r="C2923" s="10"/>
    </row>
    <row r="2924" spans="1:3">
      <c r="A2924" s="21">
        <v>445</v>
      </c>
      <c r="B2924" s="6">
        <f>IF(ISNUMBER(SEARCH("D??10",$B468)),$E$1857*$B1684/(1+'11'!$E$12)*'935'!$M451,0)</f>
        <v>0</v>
      </c>
      <c r="C2924" s="10"/>
    </row>
    <row r="2925" spans="1:3">
      <c r="A2925" s="21">
        <v>446</v>
      </c>
      <c r="B2925" s="6">
        <f>IF(ISNUMBER(SEARCH("D??10",$B469)),$E$1857*$B1685/(1+'11'!$E$12)*'935'!$M452,0)</f>
        <v>0</v>
      </c>
      <c r="C2925" s="10"/>
    </row>
    <row r="2926" spans="1:3">
      <c r="A2926" s="21">
        <v>447</v>
      </c>
      <c r="B2926" s="6">
        <f>IF(ISNUMBER(SEARCH("D??10",$B470)),$E$1857*$B1686/(1+'11'!$E$12)*'935'!$M453,0)</f>
        <v>0</v>
      </c>
      <c r="C2926" s="10"/>
    </row>
    <row r="2927" spans="1:3">
      <c r="A2927" s="21">
        <v>448</v>
      </c>
      <c r="B2927" s="6">
        <f>IF(ISNUMBER(SEARCH("D??10",$B471)),$E$1857*$B1687/(1+'11'!$E$12)*'935'!$M454,0)</f>
        <v>0</v>
      </c>
      <c r="C2927" s="10"/>
    </row>
    <row r="2928" spans="1:3">
      <c r="A2928" s="21">
        <v>449</v>
      </c>
      <c r="B2928" s="6">
        <f>IF(ISNUMBER(SEARCH("D??10",$B472)),$E$1857*$B1688/(1+'11'!$E$12)*'935'!$M455,0)</f>
        <v>0</v>
      </c>
      <c r="C2928" s="10"/>
    </row>
    <row r="2929" spans="1:3">
      <c r="A2929" s="21">
        <v>450</v>
      </c>
      <c r="B2929" s="6">
        <f>IF(ISNUMBER(SEARCH("D??10",$B473)),$E$1857*$B1689/(1+'11'!$E$12)*'935'!$M456,0)</f>
        <v>0</v>
      </c>
      <c r="C2929" s="10"/>
    </row>
    <row r="2930" spans="1:3">
      <c r="A2930" s="21">
        <v>451</v>
      </c>
      <c r="B2930" s="6">
        <f>IF(ISNUMBER(SEARCH("D??10",$B474)),$E$1857*$B1690/(1+'11'!$E$12)*'935'!$M457,0)</f>
        <v>0</v>
      </c>
      <c r="C2930" s="10"/>
    </row>
    <row r="2931" spans="1:3">
      <c r="A2931" s="21">
        <v>452</v>
      </c>
      <c r="B2931" s="6">
        <f>IF(ISNUMBER(SEARCH("D??10",$B475)),$E$1857*$B1691/(1+'11'!$E$12)*'935'!$M458,0)</f>
        <v>0</v>
      </c>
      <c r="C2931" s="10"/>
    </row>
    <row r="2932" spans="1:3">
      <c r="A2932" s="21">
        <v>453</v>
      </c>
      <c r="B2932" s="6">
        <f>IF(ISNUMBER(SEARCH("D??10",$B476)),$E$1857*$B1692/(1+'11'!$E$12)*'935'!$M459,0)</f>
        <v>0</v>
      </c>
      <c r="C2932" s="10"/>
    </row>
    <row r="2933" spans="1:3">
      <c r="A2933" s="21">
        <v>454</v>
      </c>
      <c r="B2933" s="6">
        <f>IF(ISNUMBER(SEARCH("D??10",$B477)),$E$1857*$B1693/(1+'11'!$E$12)*'935'!$M460,0)</f>
        <v>0</v>
      </c>
      <c r="C2933" s="10"/>
    </row>
    <row r="2934" spans="1:3">
      <c r="A2934" s="21">
        <v>455</v>
      </c>
      <c r="B2934" s="6">
        <f>IF(ISNUMBER(SEARCH("D??10",$B478)),$E$1857*$B1694/(1+'11'!$E$12)*'935'!$M461,0)</f>
        <v>0</v>
      </c>
      <c r="C2934" s="10"/>
    </row>
    <row r="2935" spans="1:3">
      <c r="A2935" s="21">
        <v>456</v>
      </c>
      <c r="B2935" s="6">
        <f>IF(ISNUMBER(SEARCH("D??10",$B479)),$E$1857*$B1695/(1+'11'!$E$12)*'935'!$M462,0)</f>
        <v>0</v>
      </c>
      <c r="C2935" s="10"/>
    </row>
    <row r="2936" spans="1:3">
      <c r="A2936" s="21">
        <v>457</v>
      </c>
      <c r="B2936" s="6">
        <f>IF(ISNUMBER(SEARCH("D??10",$B480)),$E$1857*$B1696/(1+'11'!$E$12)*'935'!$M463,0)</f>
        <v>0</v>
      </c>
      <c r="C2936" s="10"/>
    </row>
    <row r="2937" spans="1:3">
      <c r="A2937" s="21">
        <v>458</v>
      </c>
      <c r="B2937" s="6">
        <f>IF(ISNUMBER(SEARCH("D??10",$B481)),$E$1857*$B1697/(1+'11'!$E$12)*'935'!$M464,0)</f>
        <v>0</v>
      </c>
      <c r="C2937" s="10"/>
    </row>
    <row r="2938" spans="1:3">
      <c r="A2938" s="21">
        <v>459</v>
      </c>
      <c r="B2938" s="6">
        <f>IF(ISNUMBER(SEARCH("D??10",$B482)),$E$1857*$B1698/(1+'11'!$E$12)*'935'!$M465,0)</f>
        <v>0</v>
      </c>
      <c r="C2938" s="10"/>
    </row>
    <row r="2939" spans="1:3">
      <c r="A2939" s="21">
        <v>460</v>
      </c>
      <c r="B2939" s="6">
        <f>IF(ISNUMBER(SEARCH("D??10",$B483)),$E$1857*$B1699/(1+'11'!$E$12)*'935'!$M466,0)</f>
        <v>0</v>
      </c>
      <c r="C2939" s="10"/>
    </row>
    <row r="2940" spans="1:3">
      <c r="A2940" s="21">
        <v>461</v>
      </c>
      <c r="B2940" s="6">
        <f>IF(ISNUMBER(SEARCH("D??10",$B484)),$E$1857*$B1700/(1+'11'!$E$12)*'935'!$M467,0)</f>
        <v>0</v>
      </c>
      <c r="C2940" s="10"/>
    </row>
    <row r="2941" spans="1:3">
      <c r="A2941" s="21">
        <v>462</v>
      </c>
      <c r="B2941" s="6">
        <f>IF(ISNUMBER(SEARCH("D??10",$B485)),$E$1857*$B1701/(1+'11'!$E$12)*'935'!$M468,0)</f>
        <v>0</v>
      </c>
      <c r="C2941" s="10"/>
    </row>
    <row r="2942" spans="1:3">
      <c r="A2942" s="21">
        <v>463</v>
      </c>
      <c r="B2942" s="6">
        <f>IF(ISNUMBER(SEARCH("D??10",$B486)),$E$1857*$B1702/(1+'11'!$E$12)*'935'!$M469,0)</f>
        <v>0</v>
      </c>
      <c r="C2942" s="10"/>
    </row>
    <row r="2943" spans="1:3">
      <c r="A2943" s="21">
        <v>464</v>
      </c>
      <c r="B2943" s="6">
        <f>IF(ISNUMBER(SEARCH("D??10",$B487)),$E$1857*$B1703/(1+'11'!$E$12)*'935'!$M470,0)</f>
        <v>0</v>
      </c>
      <c r="C2943" s="10"/>
    </row>
    <row r="2944" spans="1:3">
      <c r="A2944" s="21">
        <v>465</v>
      </c>
      <c r="B2944" s="6">
        <f>IF(ISNUMBER(SEARCH("D??10",$B488)),$E$1857*$B1704/(1+'11'!$E$12)*'935'!$M471,0)</f>
        <v>0</v>
      </c>
      <c r="C2944" s="10"/>
    </row>
    <row r="2945" spans="1:3">
      <c r="A2945" s="21">
        <v>466</v>
      </c>
      <c r="B2945" s="6">
        <f>IF(ISNUMBER(SEARCH("D??10",$B489)),$E$1857*$B1705/(1+'11'!$E$12)*'935'!$M472,0)</f>
        <v>0</v>
      </c>
      <c r="C2945" s="10"/>
    </row>
    <row r="2946" spans="1:3">
      <c r="A2946" s="21">
        <v>467</v>
      </c>
      <c r="B2946" s="6">
        <f>IF(ISNUMBER(SEARCH("D??10",$B490)),$E$1857*$B1706/(1+'11'!$E$12)*'935'!$M473,0)</f>
        <v>0</v>
      </c>
      <c r="C2946" s="10"/>
    </row>
    <row r="2947" spans="1:3">
      <c r="A2947" s="21">
        <v>468</v>
      </c>
      <c r="B2947" s="6">
        <f>IF(ISNUMBER(SEARCH("D??10",$B491)),$E$1857*$B1707/(1+'11'!$E$12)*'935'!$M474,0)</f>
        <v>0</v>
      </c>
      <c r="C2947" s="10"/>
    </row>
    <row r="2948" spans="1:3">
      <c r="A2948" s="21">
        <v>469</v>
      </c>
      <c r="B2948" s="6">
        <f>IF(ISNUMBER(SEARCH("D??10",$B492)),$E$1857*$B1708/(1+'11'!$E$12)*'935'!$M475,0)</f>
        <v>0</v>
      </c>
      <c r="C2948" s="10"/>
    </row>
    <row r="2949" spans="1:3">
      <c r="A2949" s="21">
        <v>470</v>
      </c>
      <c r="B2949" s="6">
        <f>IF(ISNUMBER(SEARCH("D??10",$B493)),$E$1857*$B1709/(1+'11'!$E$12)*'935'!$M476,0)</f>
        <v>0</v>
      </c>
      <c r="C2949" s="10"/>
    </row>
    <row r="2950" spans="1:3">
      <c r="A2950" s="21">
        <v>471</v>
      </c>
      <c r="B2950" s="6">
        <f>IF(ISNUMBER(SEARCH("D??10",$B494)),$E$1857*$B1710/(1+'11'!$E$12)*'935'!$M477,0)</f>
        <v>0</v>
      </c>
      <c r="C2950" s="10"/>
    </row>
    <row r="2951" spans="1:3">
      <c r="A2951" s="21">
        <v>472</v>
      </c>
      <c r="B2951" s="6">
        <f>IF(ISNUMBER(SEARCH("D??10",$B495)),$E$1857*$B1711/(1+'11'!$E$12)*'935'!$M478,0)</f>
        <v>0</v>
      </c>
      <c r="C2951" s="10"/>
    </row>
    <row r="2952" spans="1:3">
      <c r="A2952" s="21">
        <v>473</v>
      </c>
      <c r="B2952" s="6">
        <f>IF(ISNUMBER(SEARCH("D??10",$B496)),$E$1857*$B1712/(1+'11'!$E$12)*'935'!$M479,0)</f>
        <v>0</v>
      </c>
      <c r="C2952" s="10"/>
    </row>
    <row r="2953" spans="1:3">
      <c r="A2953" s="21">
        <v>474</v>
      </c>
      <c r="B2953" s="6">
        <f>IF(ISNUMBER(SEARCH("D??10",$B497)),$E$1857*$B1713/(1+'11'!$E$12)*'935'!$M480,0)</f>
        <v>0</v>
      </c>
      <c r="C2953" s="10"/>
    </row>
    <row r="2954" spans="1:3">
      <c r="A2954" s="21">
        <v>475</v>
      </c>
      <c r="B2954" s="6">
        <f>IF(ISNUMBER(SEARCH("D??10",$B498)),$E$1857*$B1714/(1+'11'!$E$12)*'935'!$M481,0)</f>
        <v>0</v>
      </c>
      <c r="C2954" s="10"/>
    </row>
    <row r="2955" spans="1:3">
      <c r="A2955" s="21">
        <v>476</v>
      </c>
      <c r="B2955" s="6">
        <f>IF(ISNUMBER(SEARCH("D??10",$B499)),$E$1857*$B1715/(1+'11'!$E$12)*'935'!$M482,0)</f>
        <v>0</v>
      </c>
      <c r="C2955" s="10"/>
    </row>
    <row r="2956" spans="1:3">
      <c r="A2956" s="21">
        <v>477</v>
      </c>
      <c r="B2956" s="6">
        <f>IF(ISNUMBER(SEARCH("D??10",$B500)),$E$1857*$B1716/(1+'11'!$E$12)*'935'!$M483,0)</f>
        <v>0</v>
      </c>
      <c r="C2956" s="10"/>
    </row>
    <row r="2957" spans="1:3">
      <c r="A2957" s="21">
        <v>478</v>
      </c>
      <c r="B2957" s="6">
        <f>IF(ISNUMBER(SEARCH("D??10",$B501)),$E$1857*$B1717/(1+'11'!$E$12)*'935'!$M484,0)</f>
        <v>0</v>
      </c>
      <c r="C2957" s="10"/>
    </row>
    <row r="2958" spans="1:3">
      <c r="A2958" s="21">
        <v>479</v>
      </c>
      <c r="B2958" s="6">
        <f>IF(ISNUMBER(SEARCH("D??10",$B502)),$E$1857*$B1718/(1+'11'!$E$12)*'935'!$M485,0)</f>
        <v>0</v>
      </c>
      <c r="C2958" s="10"/>
    </row>
    <row r="2959" spans="1:3">
      <c r="A2959" s="21">
        <v>480</v>
      </c>
      <c r="B2959" s="6">
        <f>IF(ISNUMBER(SEARCH("D??10",$B503)),$E$1857*$B1719/(1+'11'!$E$12)*'935'!$M486,0)</f>
        <v>0</v>
      </c>
      <c r="C2959" s="10"/>
    </row>
    <row r="2960" spans="1:3">
      <c r="A2960" s="21">
        <v>481</v>
      </c>
      <c r="B2960" s="6">
        <f>IF(ISNUMBER(SEARCH("D??10",$B504)),$E$1857*$B1720/(1+'11'!$E$12)*'935'!$M487,0)</f>
        <v>0</v>
      </c>
      <c r="C2960" s="10"/>
    </row>
    <row r="2961" spans="1:3">
      <c r="A2961" s="21">
        <v>482</v>
      </c>
      <c r="B2961" s="6">
        <f>IF(ISNUMBER(SEARCH("D??10",$B505)),$E$1857*$B1721/(1+'11'!$E$12)*'935'!$M488,0)</f>
        <v>0</v>
      </c>
      <c r="C2961" s="10"/>
    </row>
    <row r="2962" spans="1:3">
      <c r="A2962" s="21">
        <v>483</v>
      </c>
      <c r="B2962" s="6">
        <f>IF(ISNUMBER(SEARCH("D??10",$B506)),$E$1857*$B1722/(1+'11'!$E$12)*'935'!$M489,0)</f>
        <v>0</v>
      </c>
      <c r="C2962" s="10"/>
    </row>
    <row r="2963" spans="1:3">
      <c r="A2963" s="21">
        <v>484</v>
      </c>
      <c r="B2963" s="6">
        <f>IF(ISNUMBER(SEARCH("D??10",$B507)),$E$1857*$B1723/(1+'11'!$E$12)*'935'!$M490,0)</f>
        <v>0</v>
      </c>
      <c r="C2963" s="10"/>
    </row>
    <row r="2964" spans="1:3">
      <c r="A2964" s="21">
        <v>485</v>
      </c>
      <c r="B2964" s="6">
        <f>IF(ISNUMBER(SEARCH("D??10",$B508)),$E$1857*$B1724/(1+'11'!$E$12)*'935'!$M491,0)</f>
        <v>0</v>
      </c>
      <c r="C2964" s="10"/>
    </row>
    <row r="2965" spans="1:3">
      <c r="A2965" s="21">
        <v>486</v>
      </c>
      <c r="B2965" s="6">
        <f>IF(ISNUMBER(SEARCH("D??10",$B509)),$E$1857*$B1725/(1+'11'!$E$12)*'935'!$M492,0)</f>
        <v>0</v>
      </c>
      <c r="C2965" s="10"/>
    </row>
    <row r="2966" spans="1:3">
      <c r="A2966" s="21">
        <v>487</v>
      </c>
      <c r="B2966" s="6">
        <f>IF(ISNUMBER(SEARCH("D??10",$B510)),$E$1857*$B1726/(1+'11'!$E$12)*'935'!$M493,0)</f>
        <v>0</v>
      </c>
      <c r="C2966" s="10"/>
    </row>
    <row r="2967" spans="1:3">
      <c r="A2967" s="21">
        <v>488</v>
      </c>
      <c r="B2967" s="6">
        <f>IF(ISNUMBER(SEARCH("D??10",$B511)),$E$1857*$B1727/(1+'11'!$E$12)*'935'!$M494,0)</f>
        <v>0</v>
      </c>
      <c r="C2967" s="10"/>
    </row>
    <row r="2968" spans="1:3">
      <c r="A2968" s="21">
        <v>489</v>
      </c>
      <c r="B2968" s="6">
        <f>IF(ISNUMBER(SEARCH("D??10",$B512)),$E$1857*$B1728/(1+'11'!$E$12)*'935'!$M495,0)</f>
        <v>0</v>
      </c>
      <c r="C2968" s="10"/>
    </row>
    <row r="2969" spans="1:3">
      <c r="A2969" s="21">
        <v>490</v>
      </c>
      <c r="B2969" s="6">
        <f>IF(ISNUMBER(SEARCH("D??10",$B513)),$E$1857*$B1729/(1+'11'!$E$12)*'935'!$M496,0)</f>
        <v>0</v>
      </c>
      <c r="C2969" s="10"/>
    </row>
    <row r="2970" spans="1:3">
      <c r="A2970" s="21">
        <v>491</v>
      </c>
      <c r="B2970" s="6">
        <f>IF(ISNUMBER(SEARCH("D??10",$B514)),$E$1857*$B1730/(1+'11'!$E$12)*'935'!$M497,0)</f>
        <v>0</v>
      </c>
      <c r="C2970" s="10"/>
    </row>
    <row r="2971" spans="1:3">
      <c r="A2971" s="21">
        <v>492</v>
      </c>
      <c r="B2971" s="6">
        <f>IF(ISNUMBER(SEARCH("D??10",$B515)),$E$1857*$B1731/(1+'11'!$E$12)*'935'!$M498,0)</f>
        <v>0</v>
      </c>
      <c r="C2971" s="10"/>
    </row>
    <row r="2972" spans="1:3">
      <c r="A2972" s="21">
        <v>493</v>
      </c>
      <c r="B2972" s="6">
        <f>IF(ISNUMBER(SEARCH("D??10",$B516)),$E$1857*$B1732/(1+'11'!$E$12)*'935'!$M499,0)</f>
        <v>0</v>
      </c>
      <c r="C2972" s="10"/>
    </row>
    <row r="2973" spans="1:3">
      <c r="A2973" s="21">
        <v>494</v>
      </c>
      <c r="B2973" s="6">
        <f>IF(ISNUMBER(SEARCH("D??10",$B517)),$E$1857*$B1733/(1+'11'!$E$12)*'935'!$M500,0)</f>
        <v>0</v>
      </c>
      <c r="C2973" s="10"/>
    </row>
    <row r="2974" spans="1:3">
      <c r="A2974" s="21">
        <v>495</v>
      </c>
      <c r="B2974" s="6">
        <f>IF(ISNUMBER(SEARCH("D??10",$B518)),$E$1857*$B1734/(1+'11'!$E$12)*'935'!$M501,0)</f>
        <v>0</v>
      </c>
      <c r="C2974" s="10"/>
    </row>
    <row r="2975" spans="1:3">
      <c r="A2975" s="21">
        <v>496</v>
      </c>
      <c r="B2975" s="6">
        <f>IF(ISNUMBER(SEARCH("D??10",$B519)),$E$1857*$B1735/(1+'11'!$E$12)*'935'!$M502,0)</f>
        <v>0</v>
      </c>
      <c r="C2975" s="10"/>
    </row>
    <row r="2976" spans="1:3">
      <c r="A2976" s="21">
        <v>497</v>
      </c>
      <c r="B2976" s="6">
        <f>IF(ISNUMBER(SEARCH("D??10",$B520)),$E$1857*$B1736/(1+'11'!$E$12)*'935'!$M503,0)</f>
        <v>0</v>
      </c>
      <c r="C2976" s="10"/>
    </row>
    <row r="2977" spans="1:3">
      <c r="A2977" s="21">
        <v>498</v>
      </c>
      <c r="B2977" s="6">
        <f>IF(ISNUMBER(SEARCH("D??10",$B521)),$E$1857*$B1737/(1+'11'!$E$12)*'935'!$M504,0)</f>
        <v>0</v>
      </c>
      <c r="C2977" s="10"/>
    </row>
    <row r="2978" spans="1:3">
      <c r="A2978" s="21">
        <v>499</v>
      </c>
      <c r="B2978" s="6">
        <f>IF(ISNUMBER(SEARCH("D??10",$B522)),$E$1857*$B1738/(1+'11'!$E$12)*'935'!$M505,0)</f>
        <v>0</v>
      </c>
      <c r="C2978" s="10"/>
    </row>
    <row r="2979" spans="1:3">
      <c r="A2979" s="21">
        <v>500</v>
      </c>
      <c r="B2979" s="6">
        <f>IF(ISNUMBER(SEARCH("D??10",$B523)),$E$1857*$B1739/(1+'11'!$E$12)*'935'!$M506,0)</f>
        <v>0</v>
      </c>
      <c r="C2979" s="10"/>
    </row>
    <row r="2980" spans="1:3">
      <c r="A2980" s="21">
        <v>501</v>
      </c>
      <c r="B2980" s="6">
        <f>IF(ISNUMBER(SEARCH("D??10",$B524)),$E$1857*$B1740/(1+'11'!$E$12)*'935'!$M507,0)</f>
        <v>0</v>
      </c>
      <c r="C2980" s="10"/>
    </row>
    <row r="2981" spans="1:3">
      <c r="A2981" s="21">
        <v>502</v>
      </c>
      <c r="B2981" s="6">
        <f>IF(ISNUMBER(SEARCH("D??10",$B525)),$E$1857*$B1741/(1+'11'!$E$12)*'935'!$M508,0)</f>
        <v>0</v>
      </c>
      <c r="C2981" s="10"/>
    </row>
    <row r="2982" spans="1:3">
      <c r="A2982" s="21">
        <v>503</v>
      </c>
      <c r="B2982" s="6">
        <f>IF(ISNUMBER(SEARCH("D??10",$B526)),$E$1857*$B1742/(1+'11'!$E$12)*'935'!$M509,0)</f>
        <v>0</v>
      </c>
      <c r="C2982" s="10"/>
    </row>
    <row r="2983" spans="1:3">
      <c r="A2983" s="21">
        <v>504</v>
      </c>
      <c r="B2983" s="6">
        <f>IF(ISNUMBER(SEARCH("D??10",$B527)),$E$1857*$B1743/(1+'11'!$E$12)*'935'!$M510,0)</f>
        <v>0</v>
      </c>
      <c r="C2983" s="10"/>
    </row>
    <row r="2984" spans="1:3">
      <c r="A2984" s="21">
        <v>505</v>
      </c>
      <c r="B2984" s="6">
        <f>IF(ISNUMBER(SEARCH("D??10",$B528)),$E$1857*$B1744/(1+'11'!$E$12)*'935'!$M511,0)</f>
        <v>0</v>
      </c>
      <c r="C2984" s="10"/>
    </row>
    <row r="2985" spans="1:3">
      <c r="A2985" s="21">
        <v>506</v>
      </c>
      <c r="B2985" s="6">
        <f>IF(ISNUMBER(SEARCH("D??10",$B529)),$E$1857*$B1745/(1+'11'!$E$12)*'935'!$M512,0)</f>
        <v>0</v>
      </c>
      <c r="C2985" s="10"/>
    </row>
    <row r="2986" spans="1:3">
      <c r="A2986" s="21">
        <v>507</v>
      </c>
      <c r="B2986" s="6">
        <f>IF(ISNUMBER(SEARCH("D??10",$B530)),$E$1857*$B1746/(1+'11'!$E$12)*'935'!$M513,0)</f>
        <v>0</v>
      </c>
      <c r="C2986" s="10"/>
    </row>
    <row r="2987" spans="1:3">
      <c r="A2987" s="21">
        <v>508</v>
      </c>
      <c r="B2987" s="6">
        <f>IF(ISNUMBER(SEARCH("D??10",$B531)),$E$1857*$B1747/(1+'11'!$E$12)*'935'!$M514,0)</f>
        <v>0</v>
      </c>
      <c r="C2987" s="10"/>
    </row>
    <row r="2988" spans="1:3">
      <c r="A2988" s="21">
        <v>509</v>
      </c>
      <c r="B2988" s="6">
        <f>IF(ISNUMBER(SEARCH("D??10",$B532)),$E$1857*$B1748/(1+'11'!$E$12)*'935'!$M515,0)</f>
        <v>0</v>
      </c>
      <c r="C2988" s="10"/>
    </row>
    <row r="2989" spans="1:3">
      <c r="A2989" s="21">
        <v>510</v>
      </c>
      <c r="B2989" s="6">
        <f>IF(ISNUMBER(SEARCH("D??10",$B533)),$E$1857*$B1749/(1+'11'!$E$12)*'935'!$M516,0)</f>
        <v>0</v>
      </c>
      <c r="C2989" s="10"/>
    </row>
    <row r="2990" spans="1:3">
      <c r="A2990" s="21">
        <v>511</v>
      </c>
      <c r="B2990" s="6">
        <f>IF(ISNUMBER(SEARCH("D??10",$B534)),$E$1857*$B1750/(1+'11'!$E$12)*'935'!$M517,0)</f>
        <v>0</v>
      </c>
      <c r="C2990" s="10"/>
    </row>
    <row r="2991" spans="1:3">
      <c r="A2991" s="21">
        <v>512</v>
      </c>
      <c r="B2991" s="6">
        <f>IF(ISNUMBER(SEARCH("D??10",$B535)),$E$1857*$B1751/(1+'11'!$E$12)*'935'!$M518,0)</f>
        <v>0</v>
      </c>
      <c r="C2991" s="10"/>
    </row>
    <row r="2992" spans="1:3">
      <c r="A2992" s="21">
        <v>513</v>
      </c>
      <c r="B2992" s="6">
        <f>IF(ISNUMBER(SEARCH("D??10",$B536)),$E$1857*$B1752/(1+'11'!$E$12)*'935'!$M519,0)</f>
        <v>0</v>
      </c>
      <c r="C2992" s="10"/>
    </row>
    <row r="2993" spans="1:3">
      <c r="A2993" s="21">
        <v>514</v>
      </c>
      <c r="B2993" s="6">
        <f>IF(ISNUMBER(SEARCH("D??10",$B537)),$E$1857*$B1753/(1+'11'!$E$12)*'935'!$M520,0)</f>
        <v>0</v>
      </c>
      <c r="C2993" s="10"/>
    </row>
    <row r="2994" spans="1:3">
      <c r="A2994" s="21">
        <v>515</v>
      </c>
      <c r="B2994" s="6">
        <f>IF(ISNUMBER(SEARCH("D??10",$B538)),$E$1857*$B1754/(1+'11'!$E$12)*'935'!$M521,0)</f>
        <v>0</v>
      </c>
      <c r="C2994" s="10"/>
    </row>
    <row r="2995" spans="1:3">
      <c r="A2995" s="21">
        <v>516</v>
      </c>
      <c r="B2995" s="6">
        <f>IF(ISNUMBER(SEARCH("D??10",$B539)),$E$1857*$B1755/(1+'11'!$E$12)*'935'!$M522,0)</f>
        <v>0</v>
      </c>
      <c r="C2995" s="10"/>
    </row>
    <row r="2996" spans="1:3">
      <c r="A2996" s="21">
        <v>517</v>
      </c>
      <c r="B2996" s="6">
        <f>IF(ISNUMBER(SEARCH("D??10",$B540)),$E$1857*$B1756/(1+'11'!$E$12)*'935'!$M523,0)</f>
        <v>0</v>
      </c>
      <c r="C2996" s="10"/>
    </row>
    <row r="2997" spans="1:3">
      <c r="A2997" s="21">
        <v>518</v>
      </c>
      <c r="B2997" s="6">
        <f>IF(ISNUMBER(SEARCH("D??10",$B541)),$E$1857*$B1757/(1+'11'!$E$12)*'935'!$M524,0)</f>
        <v>0</v>
      </c>
      <c r="C2997" s="10"/>
    </row>
    <row r="2998" spans="1:3">
      <c r="A2998" s="21">
        <v>519</v>
      </c>
      <c r="B2998" s="6">
        <f>IF(ISNUMBER(SEARCH("D??10",$B542)),$E$1857*$B1758/(1+'11'!$E$12)*'935'!$M525,0)</f>
        <v>0</v>
      </c>
      <c r="C2998" s="10"/>
    </row>
    <row r="2999" spans="1:3">
      <c r="A2999" s="21">
        <v>520</v>
      </c>
      <c r="B2999" s="6">
        <f>IF(ISNUMBER(SEARCH("D??10",$B543)),$E$1857*$B1759/(1+'11'!$E$12)*'935'!$M526,0)</f>
        <v>0</v>
      </c>
      <c r="C2999" s="10"/>
    </row>
    <row r="3000" spans="1:3">
      <c r="A3000" s="21">
        <v>521</v>
      </c>
      <c r="B3000" s="6">
        <f>IF(ISNUMBER(SEARCH("D??10",$B544)),$E$1857*$B1760/(1+'11'!$E$12)*'935'!$M527,0)</f>
        <v>0</v>
      </c>
      <c r="C3000" s="10"/>
    </row>
    <row r="3001" spans="1:3">
      <c r="A3001" s="21">
        <v>522</v>
      </c>
      <c r="B3001" s="6">
        <f>IF(ISNUMBER(SEARCH("D??10",$B545)),$E$1857*$B1761/(1+'11'!$E$12)*'935'!$M528,0)</f>
        <v>0</v>
      </c>
      <c r="C3001" s="10"/>
    </row>
    <row r="3002" spans="1:3">
      <c r="A3002" s="21">
        <v>523</v>
      </c>
      <c r="B3002" s="6">
        <f>IF(ISNUMBER(SEARCH("D??10",$B546)),$E$1857*$B1762/(1+'11'!$E$12)*'935'!$M529,0)</f>
        <v>0</v>
      </c>
      <c r="C3002" s="10"/>
    </row>
    <row r="3003" spans="1:3">
      <c r="A3003" s="21">
        <v>524</v>
      </c>
      <c r="B3003" s="6">
        <f>IF(ISNUMBER(SEARCH("D??10",$B547)),$E$1857*$B1763/(1+'11'!$E$12)*'935'!$M530,0)</f>
        <v>0</v>
      </c>
      <c r="C3003" s="10"/>
    </row>
    <row r="3004" spans="1:3">
      <c r="A3004" s="21">
        <v>525</v>
      </c>
      <c r="B3004" s="6">
        <f>IF(ISNUMBER(SEARCH("D??10",$B548)),$E$1857*$B1764/(1+'11'!$E$12)*'935'!$M531,0)</f>
        <v>0</v>
      </c>
      <c r="C3004" s="10"/>
    </row>
    <row r="3005" spans="1:3">
      <c r="A3005" s="21">
        <v>526</v>
      </c>
      <c r="B3005" s="6">
        <f>IF(ISNUMBER(SEARCH("D??10",$B549)),$E$1857*$B1765/(1+'11'!$E$12)*'935'!$M532,0)</f>
        <v>0</v>
      </c>
      <c r="C3005" s="10"/>
    </row>
    <row r="3006" spans="1:3">
      <c r="A3006" s="21">
        <v>527</v>
      </c>
      <c r="B3006" s="6">
        <f>IF(ISNUMBER(SEARCH("D??10",$B550)),$E$1857*$B1766/(1+'11'!$E$12)*'935'!$M533,0)</f>
        <v>0</v>
      </c>
      <c r="C3006" s="10"/>
    </row>
    <row r="3007" spans="1:3">
      <c r="A3007" s="21">
        <v>528</v>
      </c>
      <c r="B3007" s="6">
        <f>IF(ISNUMBER(SEARCH("D??10",$B551)),$E$1857*$B1767/(1+'11'!$E$12)*'935'!$M534,0)</f>
        <v>0</v>
      </c>
      <c r="C3007" s="10"/>
    </row>
    <row r="3008" spans="1:3">
      <c r="A3008" s="21">
        <v>529</v>
      </c>
      <c r="B3008" s="6">
        <f>IF(ISNUMBER(SEARCH("D??10",$B552)),$E$1857*$B1768/(1+'11'!$E$12)*'935'!$M535,0)</f>
        <v>0</v>
      </c>
      <c r="C3008" s="10"/>
    </row>
    <row r="3009" spans="1:3">
      <c r="A3009" s="21">
        <v>530</v>
      </c>
      <c r="B3009" s="6">
        <f>IF(ISNUMBER(SEARCH("D??10",$B553)),$E$1857*$B1769/(1+'11'!$E$12)*'935'!$M536,0)</f>
        <v>0</v>
      </c>
      <c r="C3009" s="10"/>
    </row>
    <row r="3010" spans="1:3">
      <c r="A3010" s="21">
        <v>531</v>
      </c>
      <c r="B3010" s="6">
        <f>IF(ISNUMBER(SEARCH("D??10",$B554)),$E$1857*$B1770/(1+'11'!$E$12)*'935'!$M537,0)</f>
        <v>0</v>
      </c>
      <c r="C3010" s="10"/>
    </row>
    <row r="3011" spans="1:3">
      <c r="A3011" s="21">
        <v>532</v>
      </c>
      <c r="B3011" s="6">
        <f>IF(ISNUMBER(SEARCH("D??10",$B555)),$E$1857*$B1771/(1+'11'!$E$12)*'935'!$M538,0)</f>
        <v>0</v>
      </c>
      <c r="C3011" s="10"/>
    </row>
    <row r="3012" spans="1:3">
      <c r="A3012" s="21">
        <v>533</v>
      </c>
      <c r="B3012" s="6">
        <f>IF(ISNUMBER(SEARCH("D??10",$B556)),$E$1857*$B1772/(1+'11'!$E$12)*'935'!$M539,0)</f>
        <v>0</v>
      </c>
      <c r="C3012" s="10"/>
    </row>
    <row r="3013" spans="1:3">
      <c r="A3013" s="21">
        <v>534</v>
      </c>
      <c r="B3013" s="6">
        <f>IF(ISNUMBER(SEARCH("D??10",$B557)),$E$1857*$B1773/(1+'11'!$E$12)*'935'!$M540,0)</f>
        <v>0</v>
      </c>
      <c r="C3013" s="10"/>
    </row>
    <row r="3014" spans="1:3">
      <c r="A3014" s="21">
        <v>535</v>
      </c>
      <c r="B3014" s="6">
        <f>IF(ISNUMBER(SEARCH("D??10",$B558)),$E$1857*$B1774/(1+'11'!$E$12)*'935'!$M541,0)</f>
        <v>0</v>
      </c>
      <c r="C3014" s="10"/>
    </row>
    <row r="3015" spans="1:3">
      <c r="A3015" s="21">
        <v>536</v>
      </c>
      <c r="B3015" s="6">
        <f>IF(ISNUMBER(SEARCH("D??10",$B559)),$E$1857*$B1775/(1+'11'!$E$12)*'935'!$M542,0)</f>
        <v>0</v>
      </c>
      <c r="C3015" s="10"/>
    </row>
    <row r="3016" spans="1:3">
      <c r="A3016" s="21">
        <v>537</v>
      </c>
      <c r="B3016" s="6">
        <f>IF(ISNUMBER(SEARCH("D??10",$B560)),$E$1857*$B1776/(1+'11'!$E$12)*'935'!$M543,0)</f>
        <v>0</v>
      </c>
      <c r="C3016" s="10"/>
    </row>
    <row r="3017" spans="1:3">
      <c r="A3017" s="21">
        <v>538</v>
      </c>
      <c r="B3017" s="6">
        <f>IF(ISNUMBER(SEARCH("D??10",$B561)),$E$1857*$B1777/(1+'11'!$E$12)*'935'!$M544,0)</f>
        <v>0</v>
      </c>
      <c r="C3017" s="10"/>
    </row>
    <row r="3018" spans="1:3">
      <c r="A3018" s="21">
        <v>539</v>
      </c>
      <c r="B3018" s="6">
        <f>IF(ISNUMBER(SEARCH("D??10",$B562)),$E$1857*$B1778/(1+'11'!$E$12)*'935'!$M545,0)</f>
        <v>0</v>
      </c>
      <c r="C3018" s="10"/>
    </row>
    <row r="3019" spans="1:3">
      <c r="A3019" s="21">
        <v>540</v>
      </c>
      <c r="B3019" s="6">
        <f>IF(ISNUMBER(SEARCH("D??10",$B563)),$E$1857*$B1779/(1+'11'!$E$12)*'935'!$M546,0)</f>
        <v>0</v>
      </c>
      <c r="C3019" s="10"/>
    </row>
    <row r="3020" spans="1:3">
      <c r="A3020" s="21">
        <v>541</v>
      </c>
      <c r="B3020" s="6">
        <f>IF(ISNUMBER(SEARCH("D??10",$B564)),$E$1857*$B1780/(1+'11'!$E$12)*'935'!$M547,0)</f>
        <v>0</v>
      </c>
      <c r="C3020" s="10"/>
    </row>
    <row r="3021" spans="1:3">
      <c r="A3021" s="21">
        <v>542</v>
      </c>
      <c r="B3021" s="6">
        <f>IF(ISNUMBER(SEARCH("D??10",$B565)),$E$1857*$B1781/(1+'11'!$E$12)*'935'!$M548,0)</f>
        <v>0</v>
      </c>
      <c r="C3021" s="10"/>
    </row>
    <row r="3022" spans="1:3">
      <c r="A3022" s="21">
        <v>543</v>
      </c>
      <c r="B3022" s="6">
        <f>IF(ISNUMBER(SEARCH("D??10",$B566)),$E$1857*$B1782/(1+'11'!$E$12)*'935'!$M549,0)</f>
        <v>0</v>
      </c>
      <c r="C3022" s="10"/>
    </row>
    <row r="3023" spans="1:3">
      <c r="A3023" s="21">
        <v>544</v>
      </c>
      <c r="B3023" s="6">
        <f>IF(ISNUMBER(SEARCH("D??10",$B567)),$E$1857*$B1783/(1+'11'!$E$12)*'935'!$M550,0)</f>
        <v>0</v>
      </c>
      <c r="C3023" s="10"/>
    </row>
    <row r="3024" spans="1:3">
      <c r="A3024" s="21">
        <v>545</v>
      </c>
      <c r="B3024" s="6">
        <f>IF(ISNUMBER(SEARCH("D??10",$B568)),$E$1857*$B1784/(1+'11'!$E$12)*'935'!$M551,0)</f>
        <v>0</v>
      </c>
      <c r="C3024" s="10"/>
    </row>
    <row r="3025" spans="1:3">
      <c r="A3025" s="21">
        <v>546</v>
      </c>
      <c r="B3025" s="6">
        <f>IF(ISNUMBER(SEARCH("D??10",$B569)),$E$1857*$B1785/(1+'11'!$E$12)*'935'!$M552,0)</f>
        <v>0</v>
      </c>
      <c r="C3025" s="10"/>
    </row>
    <row r="3026" spans="1:3">
      <c r="A3026" s="21">
        <v>547</v>
      </c>
      <c r="B3026" s="6">
        <f>IF(ISNUMBER(SEARCH("D??10",$B570)),$E$1857*$B1786/(1+'11'!$E$12)*'935'!$M553,0)</f>
        <v>0</v>
      </c>
      <c r="C3026" s="10"/>
    </row>
    <row r="3027" spans="1:3">
      <c r="A3027" s="21">
        <v>548</v>
      </c>
      <c r="B3027" s="6">
        <f>IF(ISNUMBER(SEARCH("D??10",$B571)),$E$1857*$B1787/(1+'11'!$E$12)*'935'!$M554,0)</f>
        <v>0</v>
      </c>
      <c r="C3027" s="10"/>
    </row>
    <row r="3028" spans="1:3">
      <c r="A3028" s="21">
        <v>549</v>
      </c>
      <c r="B3028" s="6">
        <f>IF(ISNUMBER(SEARCH("D??10",$B572)),$E$1857*$B1788/(1+'11'!$E$12)*'935'!$M555,0)</f>
        <v>0</v>
      </c>
      <c r="C3028" s="10"/>
    </row>
    <row r="3029" spans="1:3">
      <c r="A3029" s="21">
        <v>550</v>
      </c>
      <c r="B3029" s="6">
        <f>IF(ISNUMBER(SEARCH("D??10",$B573)),$E$1857*$B1789/(1+'11'!$E$12)*'935'!$M556,0)</f>
        <v>0</v>
      </c>
      <c r="C3029" s="10"/>
    </row>
    <row r="3030" spans="1:3">
      <c r="A3030" s="21">
        <v>551</v>
      </c>
      <c r="B3030" s="6">
        <f>IF(ISNUMBER(SEARCH("D??10",$B574)),$E$1857*$B1790/(1+'11'!$E$12)*'935'!$M557,0)</f>
        <v>0</v>
      </c>
      <c r="C3030" s="10"/>
    </row>
    <row r="3031" spans="1:3">
      <c r="A3031" s="21">
        <v>552</v>
      </c>
      <c r="B3031" s="6">
        <f>IF(ISNUMBER(SEARCH("D??10",$B575)),$E$1857*$B1791/(1+'11'!$E$12)*'935'!$M558,0)</f>
        <v>0</v>
      </c>
      <c r="C3031" s="10"/>
    </row>
    <row r="3032" spans="1:3">
      <c r="A3032" s="21">
        <v>553</v>
      </c>
      <c r="B3032" s="6">
        <f>IF(ISNUMBER(SEARCH("D??10",$B576)),$E$1857*$B1792/(1+'11'!$E$12)*'935'!$M559,0)</f>
        <v>0</v>
      </c>
      <c r="C3032" s="10"/>
    </row>
    <row r="3033" spans="1:3">
      <c r="A3033" s="21">
        <v>554</v>
      </c>
      <c r="B3033" s="6">
        <f>IF(ISNUMBER(SEARCH("D??10",$B577)),$E$1857*$B1793/(1+'11'!$E$12)*'935'!$M560,0)</f>
        <v>0</v>
      </c>
      <c r="C3033" s="10"/>
    </row>
    <row r="3034" spans="1:3">
      <c r="A3034" s="21">
        <v>555</v>
      </c>
      <c r="B3034" s="6">
        <f>IF(ISNUMBER(SEARCH("D??10",$B578)),$E$1857*$B1794/(1+'11'!$E$12)*'935'!$M561,0)</f>
        <v>0</v>
      </c>
      <c r="C3034" s="10"/>
    </row>
    <row r="3035" spans="1:3">
      <c r="A3035" s="21">
        <v>556</v>
      </c>
      <c r="B3035" s="6">
        <f>IF(ISNUMBER(SEARCH("D??10",$B579)),$E$1857*$B1795/(1+'11'!$E$12)*'935'!$M562,0)</f>
        <v>0</v>
      </c>
      <c r="C3035" s="10"/>
    </row>
    <row r="3036" spans="1:3">
      <c r="A3036" s="21">
        <v>557</v>
      </c>
      <c r="B3036" s="6">
        <f>IF(ISNUMBER(SEARCH("D??10",$B580)),$E$1857*$B1796/(1+'11'!$E$12)*'935'!$M563,0)</f>
        <v>0</v>
      </c>
      <c r="C3036" s="10"/>
    </row>
    <row r="3037" spans="1:3">
      <c r="A3037" s="21">
        <v>558</v>
      </c>
      <c r="B3037" s="6">
        <f>IF(ISNUMBER(SEARCH("D??10",$B581)),$E$1857*$B1797/(1+'11'!$E$12)*'935'!$M564,0)</f>
        <v>0</v>
      </c>
      <c r="C3037" s="10"/>
    </row>
    <row r="3038" spans="1:3">
      <c r="A3038" s="21">
        <v>559</v>
      </c>
      <c r="B3038" s="6">
        <f>IF(ISNUMBER(SEARCH("D??10",$B582)),$E$1857*$B1798/(1+'11'!$E$12)*'935'!$M565,0)</f>
        <v>0</v>
      </c>
      <c r="C3038" s="10"/>
    </row>
    <row r="3039" spans="1:3">
      <c r="A3039" s="21">
        <v>560</v>
      </c>
      <c r="B3039" s="6">
        <f>IF(ISNUMBER(SEARCH("D??10",$B583)),$E$1857*$B1799/(1+'11'!$E$12)*'935'!$M566,0)</f>
        <v>0</v>
      </c>
      <c r="C3039" s="10"/>
    </row>
    <row r="3040" spans="1:3">
      <c r="A3040" s="21">
        <v>561</v>
      </c>
      <c r="B3040" s="6">
        <f>IF(ISNUMBER(SEARCH("D??10",$B584)),$E$1857*$B1800/(1+'11'!$E$12)*'935'!$M567,0)</f>
        <v>0</v>
      </c>
      <c r="C3040" s="10"/>
    </row>
    <row r="3041" spans="1:3">
      <c r="A3041" s="21">
        <v>562</v>
      </c>
      <c r="B3041" s="6">
        <f>IF(ISNUMBER(SEARCH("D??10",$B585)),$E$1857*$B1801/(1+'11'!$E$12)*'935'!$M568,0)</f>
        <v>0</v>
      </c>
      <c r="C3041" s="10"/>
    </row>
    <row r="3042" spans="1:3">
      <c r="A3042" s="21">
        <v>563</v>
      </c>
      <c r="B3042" s="6">
        <f>IF(ISNUMBER(SEARCH("D??10",$B586)),$E$1857*$B1802/(1+'11'!$E$12)*'935'!$M569,0)</f>
        <v>0</v>
      </c>
      <c r="C3042" s="10"/>
    </row>
    <row r="3043" spans="1:3">
      <c r="A3043" s="21">
        <v>564</v>
      </c>
      <c r="B3043" s="6">
        <f>IF(ISNUMBER(SEARCH("D??10",$B587)),$E$1857*$B1803/(1+'11'!$E$12)*'935'!$M570,0)</f>
        <v>0</v>
      </c>
      <c r="C3043" s="10"/>
    </row>
    <row r="3044" spans="1:3">
      <c r="A3044" s="21">
        <v>565</v>
      </c>
      <c r="B3044" s="6">
        <f>IF(ISNUMBER(SEARCH("D??10",$B588)),$E$1857*$B1804/(1+'11'!$E$12)*'935'!$M571,0)</f>
        <v>0</v>
      </c>
      <c r="C3044" s="10"/>
    </row>
    <row r="3045" spans="1:3">
      <c r="A3045" s="21">
        <v>566</v>
      </c>
      <c r="B3045" s="6">
        <f>IF(ISNUMBER(SEARCH("D??10",$B589)),$E$1857*$B1805/(1+'11'!$E$12)*'935'!$M572,0)</f>
        <v>0</v>
      </c>
      <c r="C3045" s="10"/>
    </row>
    <row r="3046" spans="1:3">
      <c r="A3046" s="21">
        <v>567</v>
      </c>
      <c r="B3046" s="6">
        <f>IF(ISNUMBER(SEARCH("D??10",$B590)),$E$1857*$B1806/(1+'11'!$E$12)*'935'!$M573,0)</f>
        <v>0</v>
      </c>
      <c r="C3046" s="10"/>
    </row>
    <row r="3047" spans="1:3">
      <c r="A3047" s="21">
        <v>568</v>
      </c>
      <c r="B3047" s="6">
        <f>IF(ISNUMBER(SEARCH("D??10",$B591)),$E$1857*$B1807/(1+'11'!$E$12)*'935'!$M574,0)</f>
        <v>0</v>
      </c>
      <c r="C3047" s="10"/>
    </row>
    <row r="3048" spans="1:3">
      <c r="A3048" s="21">
        <v>569</v>
      </c>
      <c r="B3048" s="6">
        <f>IF(ISNUMBER(SEARCH("D??10",$B592)),$E$1857*$B1808/(1+'11'!$E$12)*'935'!$M575,0)</f>
        <v>0</v>
      </c>
      <c r="C3048" s="10"/>
    </row>
    <row r="3049" spans="1:3">
      <c r="A3049" s="21">
        <v>570</v>
      </c>
      <c r="B3049" s="6">
        <f>IF(ISNUMBER(SEARCH("D??10",$B593)),$E$1857*$B1809/(1+'11'!$E$12)*'935'!$M576,0)</f>
        <v>0</v>
      </c>
      <c r="C3049" s="10"/>
    </row>
    <row r="3050" spans="1:3">
      <c r="A3050" s="21">
        <v>571</v>
      </c>
      <c r="B3050" s="6">
        <f>IF(ISNUMBER(SEARCH("D??10",$B594)),$E$1857*$B1810/(1+'11'!$E$12)*'935'!$M577,0)</f>
        <v>0</v>
      </c>
      <c r="C3050" s="10"/>
    </row>
    <row r="3051" spans="1:3">
      <c r="A3051" s="21">
        <v>572</v>
      </c>
      <c r="B3051" s="6">
        <f>IF(ISNUMBER(SEARCH("D??10",$B595)),$E$1857*$B1811/(1+'11'!$E$12)*'935'!$M578,0)</f>
        <v>0</v>
      </c>
      <c r="C3051" s="10"/>
    </row>
    <row r="3052" spans="1:3">
      <c r="A3052" s="21">
        <v>573</v>
      </c>
      <c r="B3052" s="6">
        <f>IF(ISNUMBER(SEARCH("D??10",$B596)),$E$1857*$B1812/(1+'11'!$E$12)*'935'!$M579,0)</f>
        <v>0</v>
      </c>
      <c r="C3052" s="10"/>
    </row>
    <row r="3053" spans="1:3">
      <c r="A3053" s="21">
        <v>574</v>
      </c>
      <c r="B3053" s="6">
        <f>IF(ISNUMBER(SEARCH("D??10",$B597)),$E$1857*$B1813/(1+'11'!$E$12)*'935'!$M580,0)</f>
        <v>0</v>
      </c>
      <c r="C3053" s="10"/>
    </row>
    <row r="3054" spans="1:3">
      <c r="A3054" s="21">
        <v>575</v>
      </c>
      <c r="B3054" s="6">
        <f>IF(ISNUMBER(SEARCH("D??10",$B598)),$E$1857*$B1814/(1+'11'!$E$12)*'935'!$M581,0)</f>
        <v>0</v>
      </c>
      <c r="C3054" s="10"/>
    </row>
    <row r="3055" spans="1:3">
      <c r="A3055" s="21">
        <v>576</v>
      </c>
      <c r="B3055" s="6">
        <f>IF(ISNUMBER(SEARCH("D??10",$B599)),$E$1857*$B1815/(1+'11'!$E$12)*'935'!$M582,0)</f>
        <v>0</v>
      </c>
      <c r="C3055" s="10"/>
    </row>
    <row r="3056" spans="1:3">
      <c r="A3056" s="21">
        <v>577</v>
      </c>
      <c r="B3056" s="6">
        <f>IF(ISNUMBER(SEARCH("D??10",$B600)),$E$1857*$B1816/(1+'11'!$E$12)*'935'!$M583,0)</f>
        <v>0</v>
      </c>
      <c r="C3056" s="10"/>
    </row>
    <row r="3057" spans="1:3">
      <c r="A3057" s="21">
        <v>578</v>
      </c>
      <c r="B3057" s="6">
        <f>IF(ISNUMBER(SEARCH("D??10",$B601)),$E$1857*$B1817/(1+'11'!$E$12)*'935'!$M584,0)</f>
        <v>0</v>
      </c>
      <c r="C3057" s="10"/>
    </row>
    <row r="3058" spans="1:3">
      <c r="A3058" s="21">
        <v>579</v>
      </c>
      <c r="B3058" s="6">
        <f>IF(ISNUMBER(SEARCH("D??10",$B602)),$E$1857*$B1818/(1+'11'!$E$12)*'935'!$M585,0)</f>
        <v>0</v>
      </c>
      <c r="C3058" s="10"/>
    </row>
    <row r="3059" spans="1:3">
      <c r="A3059" s="21">
        <v>580</v>
      </c>
      <c r="B3059" s="6">
        <f>IF(ISNUMBER(SEARCH("D??10",$B603)),$E$1857*$B1819/(1+'11'!$E$12)*'935'!$M586,0)</f>
        <v>0</v>
      </c>
      <c r="C3059" s="10"/>
    </row>
    <row r="3060" spans="1:3">
      <c r="A3060" s="21">
        <v>581</v>
      </c>
      <c r="B3060" s="6">
        <f>IF(ISNUMBER(SEARCH("D??10",$B604)),$E$1857*$B1820/(1+'11'!$E$12)*'935'!$M587,0)</f>
        <v>0</v>
      </c>
      <c r="C3060" s="10"/>
    </row>
    <row r="3061" spans="1:3">
      <c r="A3061" s="21">
        <v>582</v>
      </c>
      <c r="B3061" s="6">
        <f>IF(ISNUMBER(SEARCH("D??10",$B605)),$E$1857*$B1821/(1+'11'!$E$12)*'935'!$M588,0)</f>
        <v>0</v>
      </c>
      <c r="C3061" s="10"/>
    </row>
    <row r="3062" spans="1:3">
      <c r="A3062" s="21">
        <v>583</v>
      </c>
      <c r="B3062" s="6">
        <f>IF(ISNUMBER(SEARCH("D??10",$B606)),$E$1857*$B1822/(1+'11'!$E$12)*'935'!$M589,0)</f>
        <v>0</v>
      </c>
      <c r="C3062" s="10"/>
    </row>
    <row r="3063" spans="1:3">
      <c r="A3063" s="21">
        <v>584</v>
      </c>
      <c r="B3063" s="6">
        <f>IF(ISNUMBER(SEARCH("D??10",$B607)),$E$1857*$B1823/(1+'11'!$E$12)*'935'!$M590,0)</f>
        <v>0</v>
      </c>
      <c r="C3063" s="10"/>
    </row>
    <row r="3064" spans="1:3">
      <c r="A3064" s="21">
        <v>585</v>
      </c>
      <c r="B3064" s="6">
        <f>IF(ISNUMBER(SEARCH("D??10",$B608)),$E$1857*$B1824/(1+'11'!$E$12)*'935'!$M591,0)</f>
        <v>0</v>
      </c>
      <c r="C3064" s="10"/>
    </row>
    <row r="3065" spans="1:3">
      <c r="A3065" s="21">
        <v>586</v>
      </c>
      <c r="B3065" s="6">
        <f>IF(ISNUMBER(SEARCH("D??10",$B609)),$E$1857*$B1825/(1+'11'!$E$12)*'935'!$M592,0)</f>
        <v>0</v>
      </c>
      <c r="C3065" s="10"/>
    </row>
    <row r="3066" spans="1:3">
      <c r="A3066" s="21">
        <v>587</v>
      </c>
      <c r="B3066" s="6">
        <f>IF(ISNUMBER(SEARCH("D??10",$B610)),$E$1857*$B1826/(1+'11'!$E$12)*'935'!$M593,0)</f>
        <v>0</v>
      </c>
      <c r="C3066" s="10"/>
    </row>
    <row r="3067" spans="1:3">
      <c r="A3067" s="21">
        <v>588</v>
      </c>
      <c r="B3067" s="6">
        <f>IF(ISNUMBER(SEARCH("D??10",$B611)),$E$1857*$B1827/(1+'11'!$E$12)*'935'!$M594,0)</f>
        <v>0</v>
      </c>
      <c r="C3067" s="10"/>
    </row>
    <row r="3068" spans="1:3">
      <c r="A3068" s="21">
        <v>589</v>
      </c>
      <c r="B3068" s="6">
        <f>IF(ISNUMBER(SEARCH("D??10",$B612)),$E$1857*$B1828/(1+'11'!$E$12)*'935'!$M595,0)</f>
        <v>0</v>
      </c>
      <c r="C3068" s="10"/>
    </row>
    <row r="3069" spans="1:3">
      <c r="A3069" s="21">
        <v>590</v>
      </c>
      <c r="B3069" s="6">
        <f>IF(ISNUMBER(SEARCH("D??10",$B613)),$E$1857*$B1829/(1+'11'!$E$12)*'935'!$M596,0)</f>
        <v>0</v>
      </c>
      <c r="C3069" s="10"/>
    </row>
    <row r="3070" spans="1:3">
      <c r="A3070" s="21">
        <v>591</v>
      </c>
      <c r="B3070" s="6">
        <f>IF(ISNUMBER(SEARCH("D??10",$B614)),$E$1857*$B1830/(1+'11'!$E$12)*'935'!$M597,0)</f>
        <v>0</v>
      </c>
      <c r="C3070" s="10"/>
    </row>
    <row r="3071" spans="1:3">
      <c r="A3071" s="21">
        <v>592</v>
      </c>
      <c r="B3071" s="6">
        <f>IF(ISNUMBER(SEARCH("D??10",$B615)),$E$1857*$B1831/(1+'11'!$E$12)*'935'!$M598,0)</f>
        <v>0</v>
      </c>
      <c r="C3071" s="10"/>
    </row>
    <row r="3072" spans="1:3">
      <c r="A3072" s="21">
        <v>593</v>
      </c>
      <c r="B3072" s="6">
        <f>IF(ISNUMBER(SEARCH("D??10",$B616)),$E$1857*$B1832/(1+'11'!$E$12)*'935'!$M599,0)</f>
        <v>0</v>
      </c>
      <c r="C3072" s="10"/>
    </row>
    <row r="3073" spans="1:3">
      <c r="A3073" s="21">
        <v>594</v>
      </c>
      <c r="B3073" s="6">
        <f>IF(ISNUMBER(SEARCH("D??10",$B617)),$E$1857*$B1833/(1+'11'!$E$12)*'935'!$M600,0)</f>
        <v>0</v>
      </c>
      <c r="C3073" s="10"/>
    </row>
    <row r="3074" spans="1:3">
      <c r="A3074" s="21">
        <v>595</v>
      </c>
      <c r="B3074" s="6">
        <f>IF(ISNUMBER(SEARCH("D??10",$B618)),$E$1857*$B1834/(1+'11'!$E$12)*'935'!$M601,0)</f>
        <v>0</v>
      </c>
      <c r="C3074" s="10"/>
    </row>
    <row r="3075" spans="1:3">
      <c r="A3075" s="21">
        <v>596</v>
      </c>
      <c r="B3075" s="6">
        <f>IF(ISNUMBER(SEARCH("D??10",$B619)),$E$1857*$B1835/(1+'11'!$E$12)*'935'!$M602,0)</f>
        <v>0</v>
      </c>
      <c r="C3075" s="10"/>
    </row>
    <row r="3076" spans="1:3">
      <c r="A3076" s="21">
        <v>597</v>
      </c>
      <c r="B3076" s="6">
        <f>IF(ISNUMBER(SEARCH("D??10",$B620)),$E$1857*$B1836/(1+'11'!$E$12)*'935'!$M603,0)</f>
        <v>0</v>
      </c>
      <c r="C3076" s="10"/>
    </row>
    <row r="3077" spans="1:3">
      <c r="A3077" s="21">
        <v>598</v>
      </c>
      <c r="B3077" s="6">
        <f>IF(ISNUMBER(SEARCH("D??10",$B621)),$E$1857*$B1837/(1+'11'!$E$12)*'935'!$M604,0)</f>
        <v>0</v>
      </c>
      <c r="C3077" s="10"/>
    </row>
    <row r="3078" spans="1:3">
      <c r="A3078" s="21">
        <v>599</v>
      </c>
      <c r="B3078" s="6">
        <f>IF(ISNUMBER(SEARCH("D??10",$B622)),$E$1857*$B1838/(1+'11'!$E$12)*'935'!$M605,0)</f>
        <v>0</v>
      </c>
      <c r="C3078" s="10"/>
    </row>
    <row r="3079" spans="1:3">
      <c r="A3079" s="21">
        <v>600</v>
      </c>
      <c r="B3079" s="6">
        <f>IF(ISNUMBER(SEARCH("D??10",$B623)),$E$1857*$B1839/(1+'11'!$E$12)*'935'!$M606,0)</f>
        <v>0</v>
      </c>
      <c r="C3079" s="10"/>
    </row>
    <row r="3081" spans="1:3" ht="21" customHeight="1">
      <c r="A3081" s="1" t="s">
        <v>294</v>
      </c>
    </row>
    <row r="3082" spans="1:3">
      <c r="A3082" s="2" t="s">
        <v>254</v>
      </c>
    </row>
    <row r="3083" spans="1:3">
      <c r="A3083" s="12" t="s">
        <v>286</v>
      </c>
    </row>
    <row r="3084" spans="1:3">
      <c r="A3084" s="12" t="s">
        <v>287</v>
      </c>
    </row>
    <row r="3085" spans="1:3">
      <c r="A3085" s="12" t="s">
        <v>288</v>
      </c>
    </row>
    <row r="3086" spans="1:3">
      <c r="A3086" s="12" t="s">
        <v>289</v>
      </c>
    </row>
    <row r="3087" spans="1:3">
      <c r="A3087" s="12" t="s">
        <v>290</v>
      </c>
    </row>
    <row r="3088" spans="1:3">
      <c r="A3088" s="2" t="s">
        <v>295</v>
      </c>
    </row>
    <row r="3090" spans="1:3">
      <c r="B3090" s="3" t="s">
        <v>9</v>
      </c>
    </row>
    <row r="3091" spans="1:3">
      <c r="A3091" s="21">
        <v>1</v>
      </c>
      <c r="B3091" s="6">
        <f>IF(ISNUMBER(SEARCH("D?100",$B24)),$D$1857*$B1240/(1+'11'!$D$12)*'935'!$L7,0)</f>
        <v>0</v>
      </c>
      <c r="C3091" s="10"/>
    </row>
    <row r="3092" spans="1:3">
      <c r="A3092" s="21">
        <v>2</v>
      </c>
      <c r="B3092" s="6">
        <f>IF(ISNUMBER(SEARCH("D?100",$B25)),$D$1857*$B1241/(1+'11'!$D$12)*'935'!$L8,0)</f>
        <v>0</v>
      </c>
      <c r="C3092" s="10"/>
    </row>
    <row r="3093" spans="1:3">
      <c r="A3093" s="21">
        <v>3</v>
      </c>
      <c r="B3093" s="6">
        <f>IF(ISNUMBER(SEARCH("D?100",$B26)),$D$1857*$B1242/(1+'11'!$D$12)*'935'!$L9,0)</f>
        <v>0</v>
      </c>
      <c r="C3093" s="10"/>
    </row>
    <row r="3094" spans="1:3">
      <c r="A3094" s="21">
        <v>4</v>
      </c>
      <c r="B3094" s="6">
        <f>IF(ISNUMBER(SEARCH("D?100",$B27)),$D$1857*$B1243/(1+'11'!$D$12)*'935'!$L10,0)</f>
        <v>0</v>
      </c>
      <c r="C3094" s="10"/>
    </row>
    <row r="3095" spans="1:3">
      <c r="A3095" s="21">
        <v>5</v>
      </c>
      <c r="B3095" s="6">
        <f>IF(ISNUMBER(SEARCH("D?100",$B28)),$D$1857*$B1244/(1+'11'!$D$12)*'935'!$L11,0)</f>
        <v>0</v>
      </c>
      <c r="C3095" s="10"/>
    </row>
    <row r="3096" spans="1:3">
      <c r="A3096" s="21">
        <v>6</v>
      </c>
      <c r="B3096" s="6">
        <f>IF(ISNUMBER(SEARCH("D?100",$B29)),$D$1857*$B1245/(1+'11'!$D$12)*'935'!$L12,0)</f>
        <v>0</v>
      </c>
      <c r="C3096" s="10"/>
    </row>
    <row r="3097" spans="1:3">
      <c r="A3097" s="21">
        <v>7</v>
      </c>
      <c r="B3097" s="6">
        <f>IF(ISNUMBER(SEARCH("D?100",$B30)),$D$1857*$B1246/(1+'11'!$D$12)*'935'!$L13,0)</f>
        <v>0</v>
      </c>
      <c r="C3097" s="10"/>
    </row>
    <row r="3098" spans="1:3">
      <c r="A3098" s="21">
        <v>8</v>
      </c>
      <c r="B3098" s="6">
        <f>IF(ISNUMBER(SEARCH("D?100",$B31)),$D$1857*$B1247/(1+'11'!$D$12)*'935'!$L14,0)</f>
        <v>0</v>
      </c>
      <c r="C3098" s="10"/>
    </row>
    <row r="3099" spans="1:3">
      <c r="A3099" s="21">
        <v>9</v>
      </c>
      <c r="B3099" s="6">
        <f>IF(ISNUMBER(SEARCH("D?100",$B32)),$D$1857*$B1248/(1+'11'!$D$12)*'935'!$L15,0)</f>
        <v>0</v>
      </c>
      <c r="C3099" s="10"/>
    </row>
    <row r="3100" spans="1:3">
      <c r="A3100" s="21">
        <v>10</v>
      </c>
      <c r="B3100" s="6">
        <f>IF(ISNUMBER(SEARCH("D?100",$B33)),$D$1857*$B1249/(1+'11'!$D$12)*'935'!$L16,0)</f>
        <v>0</v>
      </c>
      <c r="C3100" s="10"/>
    </row>
    <row r="3101" spans="1:3">
      <c r="A3101" s="21">
        <v>11</v>
      </c>
      <c r="B3101" s="6">
        <f>IF(ISNUMBER(SEARCH("D?100",$B34)),$D$1857*$B1250/(1+'11'!$D$12)*'935'!$L17,0)</f>
        <v>0</v>
      </c>
      <c r="C3101" s="10"/>
    </row>
    <row r="3102" spans="1:3">
      <c r="A3102" s="21">
        <v>12</v>
      </c>
      <c r="B3102" s="6">
        <f>IF(ISNUMBER(SEARCH("D?100",$B35)),$D$1857*$B1251/(1+'11'!$D$12)*'935'!$L18,0)</f>
        <v>0</v>
      </c>
      <c r="C3102" s="10"/>
    </row>
    <row r="3103" spans="1:3">
      <c r="A3103" s="21">
        <v>13</v>
      </c>
      <c r="B3103" s="6">
        <f>IF(ISNUMBER(SEARCH("D?100",$B36)),$D$1857*$B1252/(1+'11'!$D$12)*'935'!$L19,0)</f>
        <v>0</v>
      </c>
      <c r="C3103" s="10"/>
    </row>
    <row r="3104" spans="1:3">
      <c r="A3104" s="21">
        <v>14</v>
      </c>
      <c r="B3104" s="6">
        <f>IF(ISNUMBER(SEARCH("D?100",$B37)),$D$1857*$B1253/(1+'11'!$D$12)*'935'!$L20,0)</f>
        <v>0</v>
      </c>
      <c r="C3104" s="10"/>
    </row>
    <row r="3105" spans="1:3">
      <c r="A3105" s="21">
        <v>15</v>
      </c>
      <c r="B3105" s="6">
        <f>IF(ISNUMBER(SEARCH("D?100",$B38)),$D$1857*$B1254/(1+'11'!$D$12)*'935'!$L21,0)</f>
        <v>0</v>
      </c>
      <c r="C3105" s="10"/>
    </row>
    <row r="3106" spans="1:3">
      <c r="A3106" s="21">
        <v>16</v>
      </c>
      <c r="B3106" s="6">
        <f>IF(ISNUMBER(SEARCH("D?100",$B39)),$D$1857*$B1255/(1+'11'!$D$12)*'935'!$L22,0)</f>
        <v>0</v>
      </c>
      <c r="C3106" s="10"/>
    </row>
    <row r="3107" spans="1:3">
      <c r="A3107" s="21">
        <v>17</v>
      </c>
      <c r="B3107" s="6">
        <f>IF(ISNUMBER(SEARCH("D?100",$B40)),$D$1857*$B1256/(1+'11'!$D$12)*'935'!$L23,0)</f>
        <v>0</v>
      </c>
      <c r="C3107" s="10"/>
    </row>
    <row r="3108" spans="1:3">
      <c r="A3108" s="21">
        <v>18</v>
      </c>
      <c r="B3108" s="6">
        <f>IF(ISNUMBER(SEARCH("D?100",$B41)),$D$1857*$B1257/(1+'11'!$D$12)*'935'!$L24,0)</f>
        <v>0</v>
      </c>
      <c r="C3108" s="10"/>
    </row>
    <row r="3109" spans="1:3">
      <c r="A3109" s="21">
        <v>19</v>
      </c>
      <c r="B3109" s="6">
        <f>IF(ISNUMBER(SEARCH("D?100",$B42)),$D$1857*$B1258/(1+'11'!$D$12)*'935'!$L25,0)</f>
        <v>0</v>
      </c>
      <c r="C3109" s="10"/>
    </row>
    <row r="3110" spans="1:3">
      <c r="A3110" s="21">
        <v>20</v>
      </c>
      <c r="B3110" s="6">
        <f>IF(ISNUMBER(SEARCH("D?100",$B43)),$D$1857*$B1259/(1+'11'!$D$12)*'935'!$L26,0)</f>
        <v>0</v>
      </c>
      <c r="C3110" s="10"/>
    </row>
    <row r="3111" spans="1:3">
      <c r="A3111" s="21">
        <v>21</v>
      </c>
      <c r="B3111" s="6">
        <f>IF(ISNUMBER(SEARCH("D?100",$B44)),$D$1857*$B1260/(1+'11'!$D$12)*'935'!$L27,0)</f>
        <v>0</v>
      </c>
      <c r="C3111" s="10"/>
    </row>
    <row r="3112" spans="1:3">
      <c r="A3112" s="21">
        <v>22</v>
      </c>
      <c r="B3112" s="6">
        <f>IF(ISNUMBER(SEARCH("D?100",$B45)),$D$1857*$B1261/(1+'11'!$D$12)*'935'!$L28,0)</f>
        <v>0</v>
      </c>
      <c r="C3112" s="10"/>
    </row>
    <row r="3113" spans="1:3">
      <c r="A3113" s="21">
        <v>23</v>
      </c>
      <c r="B3113" s="6">
        <f>IF(ISNUMBER(SEARCH("D?100",$B46)),$D$1857*$B1262/(1+'11'!$D$12)*'935'!$L29,0)</f>
        <v>0</v>
      </c>
      <c r="C3113" s="10"/>
    </row>
    <row r="3114" spans="1:3">
      <c r="A3114" s="21">
        <v>24</v>
      </c>
      <c r="B3114" s="6">
        <f>IF(ISNUMBER(SEARCH("D?100",$B47)),$D$1857*$B1263/(1+'11'!$D$12)*'935'!$L30,0)</f>
        <v>0</v>
      </c>
      <c r="C3114" s="10"/>
    </row>
    <row r="3115" spans="1:3">
      <c r="A3115" s="21">
        <v>25</v>
      </c>
      <c r="B3115" s="6">
        <f>IF(ISNUMBER(SEARCH("D?100",$B48)),$D$1857*$B1264/(1+'11'!$D$12)*'935'!$L31,0)</f>
        <v>0</v>
      </c>
      <c r="C3115" s="10"/>
    </row>
    <row r="3116" spans="1:3">
      <c r="A3116" s="21">
        <v>26</v>
      </c>
      <c r="B3116" s="6">
        <f>IF(ISNUMBER(SEARCH("D?100",$B49)),$D$1857*$B1265/(1+'11'!$D$12)*'935'!$L32,0)</f>
        <v>0</v>
      </c>
      <c r="C3116" s="10"/>
    </row>
    <row r="3117" spans="1:3">
      <c r="A3117" s="21">
        <v>27</v>
      </c>
      <c r="B3117" s="6">
        <f>IF(ISNUMBER(SEARCH("D?100",$B50)),$D$1857*$B1266/(1+'11'!$D$12)*'935'!$L33,0)</f>
        <v>0</v>
      </c>
      <c r="C3117" s="10"/>
    </row>
    <row r="3118" spans="1:3">
      <c r="A3118" s="21">
        <v>28</v>
      </c>
      <c r="B3118" s="6">
        <f>IF(ISNUMBER(SEARCH("D?100",$B51)),$D$1857*$B1267/(1+'11'!$D$12)*'935'!$L34,0)</f>
        <v>0</v>
      </c>
      <c r="C3118" s="10"/>
    </row>
    <row r="3119" spans="1:3">
      <c r="A3119" s="21">
        <v>29</v>
      </c>
      <c r="B3119" s="6">
        <f>IF(ISNUMBER(SEARCH("D?100",$B52)),$D$1857*$B1268/(1+'11'!$D$12)*'935'!$L35,0)</f>
        <v>0</v>
      </c>
      <c r="C3119" s="10"/>
    </row>
    <row r="3120" spans="1:3">
      <c r="A3120" s="21">
        <v>30</v>
      </c>
      <c r="B3120" s="6">
        <f>IF(ISNUMBER(SEARCH("D?100",$B53)),$D$1857*$B1269/(1+'11'!$D$12)*'935'!$L36,0)</f>
        <v>0</v>
      </c>
      <c r="C3120" s="10"/>
    </row>
    <row r="3121" spans="1:3">
      <c r="A3121" s="21">
        <v>31</v>
      </c>
      <c r="B3121" s="6">
        <f>IF(ISNUMBER(SEARCH("D?100",$B54)),$D$1857*$B1270/(1+'11'!$D$12)*'935'!$L37,0)</f>
        <v>0</v>
      </c>
      <c r="C3121" s="10"/>
    </row>
    <row r="3122" spans="1:3">
      <c r="A3122" s="21">
        <v>32</v>
      </c>
      <c r="B3122" s="6">
        <f>IF(ISNUMBER(SEARCH("D?100",$B55)),$D$1857*$B1271/(1+'11'!$D$12)*'935'!$L38,0)</f>
        <v>0</v>
      </c>
      <c r="C3122" s="10"/>
    </row>
    <row r="3123" spans="1:3">
      <c r="A3123" s="21">
        <v>33</v>
      </c>
      <c r="B3123" s="6">
        <f>IF(ISNUMBER(SEARCH("D?100",$B56)),$D$1857*$B1272/(1+'11'!$D$12)*'935'!$L39,0)</f>
        <v>0</v>
      </c>
      <c r="C3123" s="10"/>
    </row>
    <row r="3124" spans="1:3">
      <c r="A3124" s="21">
        <v>34</v>
      </c>
      <c r="B3124" s="6">
        <f>IF(ISNUMBER(SEARCH("D?100",$B57)),$D$1857*$B1273/(1+'11'!$D$12)*'935'!$L40,0)</f>
        <v>0</v>
      </c>
      <c r="C3124" s="10"/>
    </row>
    <row r="3125" spans="1:3">
      <c r="A3125" s="21">
        <v>35</v>
      </c>
      <c r="B3125" s="6">
        <f>IF(ISNUMBER(SEARCH("D?100",$B58)),$D$1857*$B1274/(1+'11'!$D$12)*'935'!$L41,0)</f>
        <v>0</v>
      </c>
      <c r="C3125" s="10"/>
    </row>
    <row r="3126" spans="1:3">
      <c r="A3126" s="21">
        <v>36</v>
      </c>
      <c r="B3126" s="6">
        <f>IF(ISNUMBER(SEARCH("D?100",$B59)),$D$1857*$B1275/(1+'11'!$D$12)*'935'!$L42,0)</f>
        <v>0</v>
      </c>
      <c r="C3126" s="10"/>
    </row>
    <row r="3127" spans="1:3">
      <c r="A3127" s="21">
        <v>37</v>
      </c>
      <c r="B3127" s="6">
        <f>IF(ISNUMBER(SEARCH("D?100",$B60)),$D$1857*$B1276/(1+'11'!$D$12)*'935'!$L43,0)</f>
        <v>0</v>
      </c>
      <c r="C3127" s="10"/>
    </row>
    <row r="3128" spans="1:3">
      <c r="A3128" s="21">
        <v>38</v>
      </c>
      <c r="B3128" s="6">
        <f>IF(ISNUMBER(SEARCH("D?100",$B61)),$D$1857*$B1277/(1+'11'!$D$12)*'935'!$L44,0)</f>
        <v>0</v>
      </c>
      <c r="C3128" s="10"/>
    </row>
    <row r="3129" spans="1:3">
      <c r="A3129" s="21">
        <v>39</v>
      </c>
      <c r="B3129" s="6">
        <f>IF(ISNUMBER(SEARCH("D?100",$B62)),$D$1857*$B1278/(1+'11'!$D$12)*'935'!$L45,0)</f>
        <v>0</v>
      </c>
      <c r="C3129" s="10"/>
    </row>
    <row r="3130" spans="1:3">
      <c r="A3130" s="21">
        <v>40</v>
      </c>
      <c r="B3130" s="6">
        <f>IF(ISNUMBER(SEARCH("D?100",$B63)),$D$1857*$B1279/(1+'11'!$D$12)*'935'!$L46,0)</f>
        <v>0</v>
      </c>
      <c r="C3130" s="10"/>
    </row>
    <row r="3131" spans="1:3">
      <c r="A3131" s="21">
        <v>41</v>
      </c>
      <c r="B3131" s="6">
        <f>IF(ISNUMBER(SEARCH("D?100",$B64)),$D$1857*$B1280/(1+'11'!$D$12)*'935'!$L47,0)</f>
        <v>0</v>
      </c>
      <c r="C3131" s="10"/>
    </row>
    <row r="3132" spans="1:3">
      <c r="A3132" s="21">
        <v>42</v>
      </c>
      <c r="B3132" s="6">
        <f>IF(ISNUMBER(SEARCH("D?100",$B65)),$D$1857*$B1281/(1+'11'!$D$12)*'935'!$L48,0)</f>
        <v>0</v>
      </c>
      <c r="C3132" s="10"/>
    </row>
    <row r="3133" spans="1:3">
      <c r="A3133" s="21">
        <v>43</v>
      </c>
      <c r="B3133" s="6">
        <f>IF(ISNUMBER(SEARCH("D?100",$B66)),$D$1857*$B1282/(1+'11'!$D$12)*'935'!$L49,0)</f>
        <v>0</v>
      </c>
      <c r="C3133" s="10"/>
    </row>
    <row r="3134" spans="1:3">
      <c r="A3134" s="21">
        <v>44</v>
      </c>
      <c r="B3134" s="6">
        <f>IF(ISNUMBER(SEARCH("D?100",$B67)),$D$1857*$B1283/(1+'11'!$D$12)*'935'!$L50,0)</f>
        <v>0</v>
      </c>
      <c r="C3134" s="10"/>
    </row>
    <row r="3135" spans="1:3">
      <c r="A3135" s="21">
        <v>45</v>
      </c>
      <c r="B3135" s="6">
        <f>IF(ISNUMBER(SEARCH("D?100",$B68)),$D$1857*$B1284/(1+'11'!$D$12)*'935'!$L51,0)</f>
        <v>0</v>
      </c>
      <c r="C3135" s="10"/>
    </row>
    <row r="3136" spans="1:3">
      <c r="A3136" s="21">
        <v>46</v>
      </c>
      <c r="B3136" s="6">
        <f>IF(ISNUMBER(SEARCH("D?100",$B69)),$D$1857*$B1285/(1+'11'!$D$12)*'935'!$L52,0)</f>
        <v>0</v>
      </c>
      <c r="C3136" s="10"/>
    </row>
    <row r="3137" spans="1:3">
      <c r="A3137" s="21">
        <v>47</v>
      </c>
      <c r="B3137" s="6">
        <f>IF(ISNUMBER(SEARCH("D?100",$B70)),$D$1857*$B1286/(1+'11'!$D$12)*'935'!$L53,0)</f>
        <v>0</v>
      </c>
      <c r="C3137" s="10"/>
    </row>
    <row r="3138" spans="1:3">
      <c r="A3138" s="21">
        <v>48</v>
      </c>
      <c r="B3138" s="6">
        <f>IF(ISNUMBER(SEARCH("D?100",$B71)),$D$1857*$B1287/(1+'11'!$D$12)*'935'!$L54,0)</f>
        <v>0</v>
      </c>
      <c r="C3138" s="10"/>
    </row>
    <row r="3139" spans="1:3">
      <c r="A3139" s="21">
        <v>49</v>
      </c>
      <c r="B3139" s="6">
        <f>IF(ISNUMBER(SEARCH("D?100",$B72)),$D$1857*$B1288/(1+'11'!$D$12)*'935'!$L55,0)</f>
        <v>0</v>
      </c>
      <c r="C3139" s="10"/>
    </row>
    <row r="3140" spans="1:3">
      <c r="A3140" s="21">
        <v>50</v>
      </c>
      <c r="B3140" s="6">
        <f>IF(ISNUMBER(SEARCH("D?100",$B73)),$D$1857*$B1289/(1+'11'!$D$12)*'935'!$L56,0)</f>
        <v>0</v>
      </c>
      <c r="C3140" s="10"/>
    </row>
    <row r="3141" spans="1:3">
      <c r="A3141" s="21">
        <v>51</v>
      </c>
      <c r="B3141" s="6">
        <f>IF(ISNUMBER(SEARCH("D?100",$B74)),$D$1857*$B1290/(1+'11'!$D$12)*'935'!$L57,0)</f>
        <v>0</v>
      </c>
      <c r="C3141" s="10"/>
    </row>
    <row r="3142" spans="1:3">
      <c r="A3142" s="21">
        <v>52</v>
      </c>
      <c r="B3142" s="6">
        <f>IF(ISNUMBER(SEARCH("D?100",$B75)),$D$1857*$B1291/(1+'11'!$D$12)*'935'!$L58,0)</f>
        <v>0</v>
      </c>
      <c r="C3142" s="10"/>
    </row>
    <row r="3143" spans="1:3">
      <c r="A3143" s="21">
        <v>53</v>
      </c>
      <c r="B3143" s="6">
        <f>IF(ISNUMBER(SEARCH("D?100",$B76)),$D$1857*$B1292/(1+'11'!$D$12)*'935'!$L59,0)</f>
        <v>0</v>
      </c>
      <c r="C3143" s="10"/>
    </row>
    <row r="3144" spans="1:3">
      <c r="A3144" s="21">
        <v>54</v>
      </c>
      <c r="B3144" s="6">
        <f>IF(ISNUMBER(SEARCH("D?100",$B77)),$D$1857*$B1293/(1+'11'!$D$12)*'935'!$L60,0)</f>
        <v>0</v>
      </c>
      <c r="C3144" s="10"/>
    </row>
    <row r="3145" spans="1:3">
      <c r="A3145" s="21">
        <v>55</v>
      </c>
      <c r="B3145" s="6">
        <f>IF(ISNUMBER(SEARCH("D?100",$B78)),$D$1857*$B1294/(1+'11'!$D$12)*'935'!$L61,0)</f>
        <v>0</v>
      </c>
      <c r="C3145" s="10"/>
    </row>
    <row r="3146" spans="1:3">
      <c r="A3146" s="21">
        <v>56</v>
      </c>
      <c r="B3146" s="6">
        <f>IF(ISNUMBER(SEARCH("D?100",$B79)),$D$1857*$B1295/(1+'11'!$D$12)*'935'!$L62,0)</f>
        <v>0</v>
      </c>
      <c r="C3146" s="10"/>
    </row>
    <row r="3147" spans="1:3">
      <c r="A3147" s="21">
        <v>57</v>
      </c>
      <c r="B3147" s="6">
        <f>IF(ISNUMBER(SEARCH("D?100",$B80)),$D$1857*$B1296/(1+'11'!$D$12)*'935'!$L63,0)</f>
        <v>0</v>
      </c>
      <c r="C3147" s="10"/>
    </row>
    <row r="3148" spans="1:3">
      <c r="A3148" s="21">
        <v>58</v>
      </c>
      <c r="B3148" s="6">
        <f>IF(ISNUMBER(SEARCH("D?100",$B81)),$D$1857*$B1297/(1+'11'!$D$12)*'935'!$L64,0)</f>
        <v>0</v>
      </c>
      <c r="C3148" s="10"/>
    </row>
    <row r="3149" spans="1:3">
      <c r="A3149" s="21">
        <v>59</v>
      </c>
      <c r="B3149" s="6">
        <f>IF(ISNUMBER(SEARCH("D?100",$B82)),$D$1857*$B1298/(1+'11'!$D$12)*'935'!$L65,0)</f>
        <v>0</v>
      </c>
      <c r="C3149" s="10"/>
    </row>
    <row r="3150" spans="1:3">
      <c r="A3150" s="21">
        <v>60</v>
      </c>
      <c r="B3150" s="6">
        <f>IF(ISNUMBER(SEARCH("D?100",$B83)),$D$1857*$B1299/(1+'11'!$D$12)*'935'!$L66,0)</f>
        <v>0</v>
      </c>
      <c r="C3150" s="10"/>
    </row>
    <row r="3151" spans="1:3">
      <c r="A3151" s="21">
        <v>61</v>
      </c>
      <c r="B3151" s="6">
        <f>IF(ISNUMBER(SEARCH("D?100",$B84)),$D$1857*$B1300/(1+'11'!$D$12)*'935'!$L67,0)</f>
        <v>0</v>
      </c>
      <c r="C3151" s="10"/>
    </row>
    <row r="3152" spans="1:3">
      <c r="A3152" s="21">
        <v>62</v>
      </c>
      <c r="B3152" s="6">
        <f>IF(ISNUMBER(SEARCH("D?100",$B85)),$D$1857*$B1301/(1+'11'!$D$12)*'935'!$L68,0)</f>
        <v>0</v>
      </c>
      <c r="C3152" s="10"/>
    </row>
    <row r="3153" spans="1:3">
      <c r="A3153" s="21">
        <v>63</v>
      </c>
      <c r="B3153" s="6">
        <f>IF(ISNUMBER(SEARCH("D?100",$B86)),$D$1857*$B1302/(1+'11'!$D$12)*'935'!$L69,0)</f>
        <v>0</v>
      </c>
      <c r="C3153" s="10"/>
    </row>
    <row r="3154" spans="1:3">
      <c r="A3154" s="21">
        <v>64</v>
      </c>
      <c r="B3154" s="6">
        <f>IF(ISNUMBER(SEARCH("D?100",$B87)),$D$1857*$B1303/(1+'11'!$D$12)*'935'!$L70,0)</f>
        <v>0</v>
      </c>
      <c r="C3154" s="10"/>
    </row>
    <row r="3155" spans="1:3">
      <c r="A3155" s="21">
        <v>65</v>
      </c>
      <c r="B3155" s="6">
        <f>IF(ISNUMBER(SEARCH("D?100",$B88)),$D$1857*$B1304/(1+'11'!$D$12)*'935'!$L71,0)</f>
        <v>0</v>
      </c>
      <c r="C3155" s="10"/>
    </row>
    <row r="3156" spans="1:3">
      <c r="A3156" s="21">
        <v>66</v>
      </c>
      <c r="B3156" s="6">
        <f>IF(ISNUMBER(SEARCH("D?100",$B89)),$D$1857*$B1305/(1+'11'!$D$12)*'935'!$L72,0)</f>
        <v>0</v>
      </c>
      <c r="C3156" s="10"/>
    </row>
    <row r="3157" spans="1:3">
      <c r="A3157" s="21">
        <v>67</v>
      </c>
      <c r="B3157" s="6">
        <f>IF(ISNUMBER(SEARCH("D?100",$B90)),$D$1857*$B1306/(1+'11'!$D$12)*'935'!$L73,0)</f>
        <v>0</v>
      </c>
      <c r="C3157" s="10"/>
    </row>
    <row r="3158" spans="1:3">
      <c r="A3158" s="21">
        <v>68</v>
      </c>
      <c r="B3158" s="6">
        <f>IF(ISNUMBER(SEARCH("D?100",$B91)),$D$1857*$B1307/(1+'11'!$D$12)*'935'!$L74,0)</f>
        <v>0</v>
      </c>
      <c r="C3158" s="10"/>
    </row>
    <row r="3159" spans="1:3">
      <c r="A3159" s="21">
        <v>69</v>
      </c>
      <c r="B3159" s="6">
        <f>IF(ISNUMBER(SEARCH("D?100",$B92)),$D$1857*$B1308/(1+'11'!$D$12)*'935'!$L75,0)</f>
        <v>0</v>
      </c>
      <c r="C3159" s="10"/>
    </row>
    <row r="3160" spans="1:3">
      <c r="A3160" s="21">
        <v>70</v>
      </c>
      <c r="B3160" s="6">
        <f>IF(ISNUMBER(SEARCH("D?100",$B93)),$D$1857*$B1309/(1+'11'!$D$12)*'935'!$L76,0)</f>
        <v>0</v>
      </c>
      <c r="C3160" s="10"/>
    </row>
    <row r="3161" spans="1:3">
      <c r="A3161" s="21">
        <v>71</v>
      </c>
      <c r="B3161" s="6">
        <f>IF(ISNUMBER(SEARCH("D?100",$B94)),$D$1857*$B1310/(1+'11'!$D$12)*'935'!$L77,0)</f>
        <v>0</v>
      </c>
      <c r="C3161" s="10"/>
    </row>
    <row r="3162" spans="1:3">
      <c r="A3162" s="21">
        <v>72</v>
      </c>
      <c r="B3162" s="6">
        <f>IF(ISNUMBER(SEARCH("D?100",$B95)),$D$1857*$B1311/(1+'11'!$D$12)*'935'!$L78,0)</f>
        <v>0</v>
      </c>
      <c r="C3162" s="10"/>
    </row>
    <row r="3163" spans="1:3">
      <c r="A3163" s="21">
        <v>73</v>
      </c>
      <c r="B3163" s="6">
        <f>IF(ISNUMBER(SEARCH("D?100",$B96)),$D$1857*$B1312/(1+'11'!$D$12)*'935'!$L79,0)</f>
        <v>0</v>
      </c>
      <c r="C3163" s="10"/>
    </row>
    <row r="3164" spans="1:3">
      <c r="A3164" s="21">
        <v>74</v>
      </c>
      <c r="B3164" s="6">
        <f>IF(ISNUMBER(SEARCH("D?100",$B97)),$D$1857*$B1313/(1+'11'!$D$12)*'935'!$L80,0)</f>
        <v>0</v>
      </c>
      <c r="C3164" s="10"/>
    </row>
    <row r="3165" spans="1:3">
      <c r="A3165" s="21">
        <v>75</v>
      </c>
      <c r="B3165" s="6">
        <f>IF(ISNUMBER(SEARCH("D?100",$B98)),$D$1857*$B1314/(1+'11'!$D$12)*'935'!$L81,0)</f>
        <v>0</v>
      </c>
      <c r="C3165" s="10"/>
    </row>
    <row r="3166" spans="1:3">
      <c r="A3166" s="21">
        <v>76</v>
      </c>
      <c r="B3166" s="6">
        <f>IF(ISNUMBER(SEARCH("D?100",$B99)),$D$1857*$B1315/(1+'11'!$D$12)*'935'!$L82,0)</f>
        <v>0</v>
      </c>
      <c r="C3166" s="10"/>
    </row>
    <row r="3167" spans="1:3">
      <c r="A3167" s="21">
        <v>77</v>
      </c>
      <c r="B3167" s="6">
        <f>IF(ISNUMBER(SEARCH("D?100",$B100)),$D$1857*$B1316/(1+'11'!$D$12)*'935'!$L83,0)</f>
        <v>0</v>
      </c>
      <c r="C3167" s="10"/>
    </row>
    <row r="3168" spans="1:3">
      <c r="A3168" s="21">
        <v>78</v>
      </c>
      <c r="B3168" s="6">
        <f>IF(ISNUMBER(SEARCH("D?100",$B101)),$D$1857*$B1317/(1+'11'!$D$12)*'935'!$L84,0)</f>
        <v>0</v>
      </c>
      <c r="C3168" s="10"/>
    </row>
    <row r="3169" spans="1:3">
      <c r="A3169" s="21">
        <v>79</v>
      </c>
      <c r="B3169" s="6">
        <f>IF(ISNUMBER(SEARCH("D?100",$B102)),$D$1857*$B1318/(1+'11'!$D$12)*'935'!$L85,0)</f>
        <v>0</v>
      </c>
      <c r="C3169" s="10"/>
    </row>
    <row r="3170" spans="1:3">
      <c r="A3170" s="21">
        <v>80</v>
      </c>
      <c r="B3170" s="6">
        <f>IF(ISNUMBER(SEARCH("D?100",$B103)),$D$1857*$B1319/(1+'11'!$D$12)*'935'!$L86,0)</f>
        <v>0</v>
      </c>
      <c r="C3170" s="10"/>
    </row>
    <row r="3171" spans="1:3">
      <c r="A3171" s="21">
        <v>81</v>
      </c>
      <c r="B3171" s="6">
        <f>IF(ISNUMBER(SEARCH("D?100",$B104)),$D$1857*$B1320/(1+'11'!$D$12)*'935'!$L87,0)</f>
        <v>0</v>
      </c>
      <c r="C3171" s="10"/>
    </row>
    <row r="3172" spans="1:3">
      <c r="A3172" s="21">
        <v>82</v>
      </c>
      <c r="B3172" s="6">
        <f>IF(ISNUMBER(SEARCH("D?100",$B105)),$D$1857*$B1321/(1+'11'!$D$12)*'935'!$L88,0)</f>
        <v>0</v>
      </c>
      <c r="C3172" s="10"/>
    </row>
    <row r="3173" spans="1:3">
      <c r="A3173" s="21">
        <v>83</v>
      </c>
      <c r="B3173" s="6">
        <f>IF(ISNUMBER(SEARCH("D?100",$B106)),$D$1857*$B1322/(1+'11'!$D$12)*'935'!$L89,0)</f>
        <v>0</v>
      </c>
      <c r="C3173" s="10"/>
    </row>
    <row r="3174" spans="1:3">
      <c r="A3174" s="21">
        <v>84</v>
      </c>
      <c r="B3174" s="6">
        <f>IF(ISNUMBER(SEARCH("D?100",$B107)),$D$1857*$B1323/(1+'11'!$D$12)*'935'!$L90,0)</f>
        <v>0</v>
      </c>
      <c r="C3174" s="10"/>
    </row>
    <row r="3175" spans="1:3">
      <c r="A3175" s="21">
        <v>85</v>
      </c>
      <c r="B3175" s="6">
        <f>IF(ISNUMBER(SEARCH("D?100",$B108)),$D$1857*$B1324/(1+'11'!$D$12)*'935'!$L91,0)</f>
        <v>0</v>
      </c>
      <c r="C3175" s="10"/>
    </row>
    <row r="3176" spans="1:3">
      <c r="A3176" s="21">
        <v>86</v>
      </c>
      <c r="B3176" s="6">
        <f>IF(ISNUMBER(SEARCH("D?100",$B109)),$D$1857*$B1325/(1+'11'!$D$12)*'935'!$L92,0)</f>
        <v>0</v>
      </c>
      <c r="C3176" s="10"/>
    </row>
    <row r="3177" spans="1:3">
      <c r="A3177" s="21">
        <v>87</v>
      </c>
      <c r="B3177" s="6">
        <f>IF(ISNUMBER(SEARCH("D?100",$B110)),$D$1857*$B1326/(1+'11'!$D$12)*'935'!$L93,0)</f>
        <v>0</v>
      </c>
      <c r="C3177" s="10"/>
    </row>
    <row r="3178" spans="1:3">
      <c r="A3178" s="21">
        <v>88</v>
      </c>
      <c r="B3178" s="6">
        <f>IF(ISNUMBER(SEARCH("D?100",$B111)),$D$1857*$B1327/(1+'11'!$D$12)*'935'!$L94,0)</f>
        <v>0</v>
      </c>
      <c r="C3178" s="10"/>
    </row>
    <row r="3179" spans="1:3">
      <c r="A3179" s="21">
        <v>89</v>
      </c>
      <c r="B3179" s="6">
        <f>IF(ISNUMBER(SEARCH("D?100",$B112)),$D$1857*$B1328/(1+'11'!$D$12)*'935'!$L95,0)</f>
        <v>0</v>
      </c>
      <c r="C3179" s="10"/>
    </row>
    <row r="3180" spans="1:3">
      <c r="A3180" s="21">
        <v>90</v>
      </c>
      <c r="B3180" s="6">
        <f>IF(ISNUMBER(SEARCH("D?100",$B113)),$D$1857*$B1329/(1+'11'!$D$12)*'935'!$L96,0)</f>
        <v>0</v>
      </c>
      <c r="C3180" s="10"/>
    </row>
    <row r="3181" spans="1:3">
      <c r="A3181" s="21">
        <v>91</v>
      </c>
      <c r="B3181" s="6">
        <f>IF(ISNUMBER(SEARCH("D?100",$B114)),$D$1857*$B1330/(1+'11'!$D$12)*'935'!$L97,0)</f>
        <v>0</v>
      </c>
      <c r="C3181" s="10"/>
    </row>
    <row r="3182" spans="1:3">
      <c r="A3182" s="21">
        <v>92</v>
      </c>
      <c r="B3182" s="6">
        <f>IF(ISNUMBER(SEARCH("D?100",$B115)),$D$1857*$B1331/(1+'11'!$D$12)*'935'!$L98,0)</f>
        <v>0</v>
      </c>
      <c r="C3182" s="10"/>
    </row>
    <row r="3183" spans="1:3">
      <c r="A3183" s="21">
        <v>93</v>
      </c>
      <c r="B3183" s="6">
        <f>IF(ISNUMBER(SEARCH("D?100",$B116)),$D$1857*$B1332/(1+'11'!$D$12)*'935'!$L99,0)</f>
        <v>0</v>
      </c>
      <c r="C3183" s="10"/>
    </row>
    <row r="3184" spans="1:3">
      <c r="A3184" s="21">
        <v>94</v>
      </c>
      <c r="B3184" s="6">
        <f>IF(ISNUMBER(SEARCH("D?100",$B117)),$D$1857*$B1333/(1+'11'!$D$12)*'935'!$L100,0)</f>
        <v>0</v>
      </c>
      <c r="C3184" s="10"/>
    </row>
    <row r="3185" spans="1:3">
      <c r="A3185" s="21">
        <v>95</v>
      </c>
      <c r="B3185" s="6">
        <f>IF(ISNUMBER(SEARCH("D?100",$B118)),$D$1857*$B1334/(1+'11'!$D$12)*'935'!$L101,0)</f>
        <v>0</v>
      </c>
      <c r="C3185" s="10"/>
    </row>
    <row r="3186" spans="1:3">
      <c r="A3186" s="21">
        <v>96</v>
      </c>
      <c r="B3186" s="6">
        <f>IF(ISNUMBER(SEARCH("D?100",$B119)),$D$1857*$B1335/(1+'11'!$D$12)*'935'!$L102,0)</f>
        <v>0</v>
      </c>
      <c r="C3186" s="10"/>
    </row>
    <row r="3187" spans="1:3">
      <c r="A3187" s="21">
        <v>97</v>
      </c>
      <c r="B3187" s="6">
        <f>IF(ISNUMBER(SEARCH("D?100",$B120)),$D$1857*$B1336/(1+'11'!$D$12)*'935'!$L103,0)</f>
        <v>0</v>
      </c>
      <c r="C3187" s="10"/>
    </row>
    <row r="3188" spans="1:3">
      <c r="A3188" s="21">
        <v>98</v>
      </c>
      <c r="B3188" s="6">
        <f>IF(ISNUMBER(SEARCH("D?100",$B121)),$D$1857*$B1337/(1+'11'!$D$12)*'935'!$L104,0)</f>
        <v>0</v>
      </c>
      <c r="C3188" s="10"/>
    </row>
    <row r="3189" spans="1:3">
      <c r="A3189" s="21">
        <v>99</v>
      </c>
      <c r="B3189" s="6">
        <f>IF(ISNUMBER(SEARCH("D?100",$B122)),$D$1857*$B1338/(1+'11'!$D$12)*'935'!$L105,0)</f>
        <v>0</v>
      </c>
      <c r="C3189" s="10"/>
    </row>
    <row r="3190" spans="1:3">
      <c r="A3190" s="21">
        <v>100</v>
      </c>
      <c r="B3190" s="6">
        <f>IF(ISNUMBER(SEARCH("D?100",$B123)),$D$1857*$B1339/(1+'11'!$D$12)*'935'!$L106,0)</f>
        <v>0</v>
      </c>
      <c r="C3190" s="10"/>
    </row>
    <row r="3191" spans="1:3">
      <c r="A3191" s="21">
        <v>101</v>
      </c>
      <c r="B3191" s="6">
        <f>IF(ISNUMBER(SEARCH("D?100",$B124)),$D$1857*$B1340/(1+'11'!$D$12)*'935'!$L107,0)</f>
        <v>0</v>
      </c>
      <c r="C3191" s="10"/>
    </row>
    <row r="3192" spans="1:3">
      <c r="A3192" s="21">
        <v>102</v>
      </c>
      <c r="B3192" s="6">
        <f>IF(ISNUMBER(SEARCH("D?100",$B125)),$D$1857*$B1341/(1+'11'!$D$12)*'935'!$L108,0)</f>
        <v>0</v>
      </c>
      <c r="C3192" s="10"/>
    </row>
    <row r="3193" spans="1:3">
      <c r="A3193" s="21">
        <v>103</v>
      </c>
      <c r="B3193" s="6">
        <f>IF(ISNUMBER(SEARCH("D?100",$B126)),$D$1857*$B1342/(1+'11'!$D$12)*'935'!$L109,0)</f>
        <v>0</v>
      </c>
      <c r="C3193" s="10"/>
    </row>
    <row r="3194" spans="1:3">
      <c r="A3194" s="21">
        <v>104</v>
      </c>
      <c r="B3194" s="6">
        <f>IF(ISNUMBER(SEARCH("D?100",$B127)),$D$1857*$B1343/(1+'11'!$D$12)*'935'!$L110,0)</f>
        <v>0</v>
      </c>
      <c r="C3194" s="10"/>
    </row>
    <row r="3195" spans="1:3">
      <c r="A3195" s="21">
        <v>105</v>
      </c>
      <c r="B3195" s="6">
        <f>IF(ISNUMBER(SEARCH("D?100",$B128)),$D$1857*$B1344/(1+'11'!$D$12)*'935'!$L111,0)</f>
        <v>0</v>
      </c>
      <c r="C3195" s="10"/>
    </row>
    <row r="3196" spans="1:3">
      <c r="A3196" s="21">
        <v>106</v>
      </c>
      <c r="B3196" s="6">
        <f>IF(ISNUMBER(SEARCH("D?100",$B129)),$D$1857*$B1345/(1+'11'!$D$12)*'935'!$L112,0)</f>
        <v>0</v>
      </c>
      <c r="C3196" s="10"/>
    </row>
    <row r="3197" spans="1:3">
      <c r="A3197" s="21">
        <v>107</v>
      </c>
      <c r="B3197" s="6">
        <f>IF(ISNUMBER(SEARCH("D?100",$B130)),$D$1857*$B1346/(1+'11'!$D$12)*'935'!$L113,0)</f>
        <v>0</v>
      </c>
      <c r="C3197" s="10"/>
    </row>
    <row r="3198" spans="1:3">
      <c r="A3198" s="21">
        <v>108</v>
      </c>
      <c r="B3198" s="6">
        <f>IF(ISNUMBER(SEARCH("D?100",$B131)),$D$1857*$B1347/(1+'11'!$D$12)*'935'!$L114,0)</f>
        <v>0</v>
      </c>
      <c r="C3198" s="10"/>
    </row>
    <row r="3199" spans="1:3">
      <c r="A3199" s="21">
        <v>109</v>
      </c>
      <c r="B3199" s="6">
        <f>IF(ISNUMBER(SEARCH("D?100",$B132)),$D$1857*$B1348/(1+'11'!$D$12)*'935'!$L115,0)</f>
        <v>0</v>
      </c>
      <c r="C3199" s="10"/>
    </row>
    <row r="3200" spans="1:3">
      <c r="A3200" s="21">
        <v>110</v>
      </c>
      <c r="B3200" s="6">
        <f>IF(ISNUMBER(SEARCH("D?100",$B133)),$D$1857*$B1349/(1+'11'!$D$12)*'935'!$L116,0)</f>
        <v>0</v>
      </c>
      <c r="C3200" s="10"/>
    </row>
    <row r="3201" spans="1:3">
      <c r="A3201" s="21">
        <v>111</v>
      </c>
      <c r="B3201" s="6">
        <f>IF(ISNUMBER(SEARCH("D?100",$B134)),$D$1857*$B1350/(1+'11'!$D$12)*'935'!$L117,0)</f>
        <v>0</v>
      </c>
      <c r="C3201" s="10"/>
    </row>
    <row r="3202" spans="1:3">
      <c r="A3202" s="21">
        <v>112</v>
      </c>
      <c r="B3202" s="6">
        <f>IF(ISNUMBER(SEARCH("D?100",$B135)),$D$1857*$B1351/(1+'11'!$D$12)*'935'!$L118,0)</f>
        <v>0</v>
      </c>
      <c r="C3202" s="10"/>
    </row>
    <row r="3203" spans="1:3">
      <c r="A3203" s="21">
        <v>113</v>
      </c>
      <c r="B3203" s="6">
        <f>IF(ISNUMBER(SEARCH("D?100",$B136)),$D$1857*$B1352/(1+'11'!$D$12)*'935'!$L119,0)</f>
        <v>0</v>
      </c>
      <c r="C3203" s="10"/>
    </row>
    <row r="3204" spans="1:3">
      <c r="A3204" s="21">
        <v>114</v>
      </c>
      <c r="B3204" s="6">
        <f>IF(ISNUMBER(SEARCH("D?100",$B137)),$D$1857*$B1353/(1+'11'!$D$12)*'935'!$L120,0)</f>
        <v>0</v>
      </c>
      <c r="C3204" s="10"/>
    </row>
    <row r="3205" spans="1:3">
      <c r="A3205" s="21">
        <v>115</v>
      </c>
      <c r="B3205" s="6">
        <f>IF(ISNUMBER(SEARCH("D?100",$B138)),$D$1857*$B1354/(1+'11'!$D$12)*'935'!$L121,0)</f>
        <v>0</v>
      </c>
      <c r="C3205" s="10"/>
    </row>
    <row r="3206" spans="1:3">
      <c r="A3206" s="21">
        <v>116</v>
      </c>
      <c r="B3206" s="6">
        <f>IF(ISNUMBER(SEARCH("D?100",$B139)),$D$1857*$B1355/(1+'11'!$D$12)*'935'!$L122,0)</f>
        <v>0</v>
      </c>
      <c r="C3206" s="10"/>
    </row>
    <row r="3207" spans="1:3">
      <c r="A3207" s="21">
        <v>117</v>
      </c>
      <c r="B3207" s="6">
        <f>IF(ISNUMBER(SEARCH("D?100",$B140)),$D$1857*$B1356/(1+'11'!$D$12)*'935'!$L123,0)</f>
        <v>0</v>
      </c>
      <c r="C3207" s="10"/>
    </row>
    <row r="3208" spans="1:3">
      <c r="A3208" s="21">
        <v>118</v>
      </c>
      <c r="B3208" s="6">
        <f>IF(ISNUMBER(SEARCH("D?100",$B141)),$D$1857*$B1357/(1+'11'!$D$12)*'935'!$L124,0)</f>
        <v>0</v>
      </c>
      <c r="C3208" s="10"/>
    </row>
    <row r="3209" spans="1:3">
      <c r="A3209" s="21">
        <v>119</v>
      </c>
      <c r="B3209" s="6">
        <f>IF(ISNUMBER(SEARCH("D?100",$B142)),$D$1857*$B1358/(1+'11'!$D$12)*'935'!$L125,0)</f>
        <v>0</v>
      </c>
      <c r="C3209" s="10"/>
    </row>
    <row r="3210" spans="1:3">
      <c r="A3210" s="21">
        <v>120</v>
      </c>
      <c r="B3210" s="6">
        <f>IF(ISNUMBER(SEARCH("D?100",$B143)),$D$1857*$B1359/(1+'11'!$D$12)*'935'!$L126,0)</f>
        <v>0</v>
      </c>
      <c r="C3210" s="10"/>
    </row>
    <row r="3211" spans="1:3">
      <c r="A3211" s="21">
        <v>121</v>
      </c>
      <c r="B3211" s="6">
        <f>IF(ISNUMBER(SEARCH("D?100",$B144)),$D$1857*$B1360/(1+'11'!$D$12)*'935'!$L127,0)</f>
        <v>0</v>
      </c>
      <c r="C3211" s="10"/>
    </row>
    <row r="3212" spans="1:3">
      <c r="A3212" s="21">
        <v>122</v>
      </c>
      <c r="B3212" s="6">
        <f>IF(ISNUMBER(SEARCH("D?100",$B145)),$D$1857*$B1361/(1+'11'!$D$12)*'935'!$L128,0)</f>
        <v>0</v>
      </c>
      <c r="C3212" s="10"/>
    </row>
    <row r="3213" spans="1:3">
      <c r="A3213" s="21">
        <v>123</v>
      </c>
      <c r="B3213" s="6">
        <f>IF(ISNUMBER(SEARCH("D?100",$B146)),$D$1857*$B1362/(1+'11'!$D$12)*'935'!$L129,0)</f>
        <v>0</v>
      </c>
      <c r="C3213" s="10"/>
    </row>
    <row r="3214" spans="1:3">
      <c r="A3214" s="21">
        <v>124</v>
      </c>
      <c r="B3214" s="6">
        <f>IF(ISNUMBER(SEARCH("D?100",$B147)),$D$1857*$B1363/(1+'11'!$D$12)*'935'!$L130,0)</f>
        <v>0</v>
      </c>
      <c r="C3214" s="10"/>
    </row>
    <row r="3215" spans="1:3">
      <c r="A3215" s="21">
        <v>125</v>
      </c>
      <c r="B3215" s="6">
        <f>IF(ISNUMBER(SEARCH("D?100",$B148)),$D$1857*$B1364/(1+'11'!$D$12)*'935'!$L131,0)</f>
        <v>0</v>
      </c>
      <c r="C3215" s="10"/>
    </row>
    <row r="3216" spans="1:3">
      <c r="A3216" s="21">
        <v>126</v>
      </c>
      <c r="B3216" s="6">
        <f>IF(ISNUMBER(SEARCH("D?100",$B149)),$D$1857*$B1365/(1+'11'!$D$12)*'935'!$L132,0)</f>
        <v>0</v>
      </c>
      <c r="C3216" s="10"/>
    </row>
    <row r="3217" spans="1:3">
      <c r="A3217" s="21">
        <v>127</v>
      </c>
      <c r="B3217" s="6">
        <f>IF(ISNUMBER(SEARCH("D?100",$B150)),$D$1857*$B1366/(1+'11'!$D$12)*'935'!$L133,0)</f>
        <v>0</v>
      </c>
      <c r="C3217" s="10"/>
    </row>
    <row r="3218" spans="1:3">
      <c r="A3218" s="21">
        <v>128</v>
      </c>
      <c r="B3218" s="6">
        <f>IF(ISNUMBER(SEARCH("D?100",$B151)),$D$1857*$B1367/(1+'11'!$D$12)*'935'!$L134,0)</f>
        <v>0</v>
      </c>
      <c r="C3218" s="10"/>
    </row>
    <row r="3219" spans="1:3">
      <c r="A3219" s="21">
        <v>129</v>
      </c>
      <c r="B3219" s="6">
        <f>IF(ISNUMBER(SEARCH("D?100",$B152)),$D$1857*$B1368/(1+'11'!$D$12)*'935'!$L135,0)</f>
        <v>0</v>
      </c>
      <c r="C3219" s="10"/>
    </row>
    <row r="3220" spans="1:3">
      <c r="A3220" s="21">
        <v>130</v>
      </c>
      <c r="B3220" s="6">
        <f>IF(ISNUMBER(SEARCH("D?100",$B153)),$D$1857*$B1369/(1+'11'!$D$12)*'935'!$L136,0)</f>
        <v>0</v>
      </c>
      <c r="C3220" s="10"/>
    </row>
    <row r="3221" spans="1:3">
      <c r="A3221" s="21">
        <v>131</v>
      </c>
      <c r="B3221" s="6">
        <f>IF(ISNUMBER(SEARCH("D?100",$B154)),$D$1857*$B1370/(1+'11'!$D$12)*'935'!$L137,0)</f>
        <v>0</v>
      </c>
      <c r="C3221" s="10"/>
    </row>
    <row r="3222" spans="1:3">
      <c r="A3222" s="21">
        <v>132</v>
      </c>
      <c r="B3222" s="6">
        <f>IF(ISNUMBER(SEARCH("D?100",$B155)),$D$1857*$B1371/(1+'11'!$D$12)*'935'!$L138,0)</f>
        <v>0</v>
      </c>
      <c r="C3222" s="10"/>
    </row>
    <row r="3223" spans="1:3">
      <c r="A3223" s="21">
        <v>133</v>
      </c>
      <c r="B3223" s="6">
        <f>IF(ISNUMBER(SEARCH("D?100",$B156)),$D$1857*$B1372/(1+'11'!$D$12)*'935'!$L139,0)</f>
        <v>0</v>
      </c>
      <c r="C3223" s="10"/>
    </row>
    <row r="3224" spans="1:3">
      <c r="A3224" s="21">
        <v>134</v>
      </c>
      <c r="B3224" s="6">
        <f>IF(ISNUMBER(SEARCH("D?100",$B157)),$D$1857*$B1373/(1+'11'!$D$12)*'935'!$L140,0)</f>
        <v>0</v>
      </c>
      <c r="C3224" s="10"/>
    </row>
    <row r="3225" spans="1:3">
      <c r="A3225" s="21">
        <v>135</v>
      </c>
      <c r="B3225" s="6">
        <f>IF(ISNUMBER(SEARCH("D?100",$B158)),$D$1857*$B1374/(1+'11'!$D$12)*'935'!$L141,0)</f>
        <v>0</v>
      </c>
      <c r="C3225" s="10"/>
    </row>
    <row r="3226" spans="1:3">
      <c r="A3226" s="21">
        <v>136</v>
      </c>
      <c r="B3226" s="6">
        <f>IF(ISNUMBER(SEARCH("D?100",$B159)),$D$1857*$B1375/(1+'11'!$D$12)*'935'!$L142,0)</f>
        <v>0</v>
      </c>
      <c r="C3226" s="10"/>
    </row>
    <row r="3227" spans="1:3">
      <c r="A3227" s="21">
        <v>137</v>
      </c>
      <c r="B3227" s="6">
        <f>IF(ISNUMBER(SEARCH("D?100",$B160)),$D$1857*$B1376/(1+'11'!$D$12)*'935'!$L143,0)</f>
        <v>0</v>
      </c>
      <c r="C3227" s="10"/>
    </row>
    <row r="3228" spans="1:3">
      <c r="A3228" s="21">
        <v>138</v>
      </c>
      <c r="B3228" s="6">
        <f>IF(ISNUMBER(SEARCH("D?100",$B161)),$D$1857*$B1377/(1+'11'!$D$12)*'935'!$L144,0)</f>
        <v>0</v>
      </c>
      <c r="C3228" s="10"/>
    </row>
    <row r="3229" spans="1:3">
      <c r="A3229" s="21">
        <v>139</v>
      </c>
      <c r="B3229" s="6">
        <f>IF(ISNUMBER(SEARCH("D?100",$B162)),$D$1857*$B1378/(1+'11'!$D$12)*'935'!$L145,0)</f>
        <v>0</v>
      </c>
      <c r="C3229" s="10"/>
    </row>
    <row r="3230" spans="1:3">
      <c r="A3230" s="21">
        <v>140</v>
      </c>
      <c r="B3230" s="6">
        <f>IF(ISNUMBER(SEARCH("D?100",$B163)),$D$1857*$B1379/(1+'11'!$D$12)*'935'!$L146,0)</f>
        <v>0</v>
      </c>
      <c r="C3230" s="10"/>
    </row>
    <row r="3231" spans="1:3">
      <c r="A3231" s="21">
        <v>141</v>
      </c>
      <c r="B3231" s="6">
        <f>IF(ISNUMBER(SEARCH("D?100",$B164)),$D$1857*$B1380/(1+'11'!$D$12)*'935'!$L147,0)</f>
        <v>0</v>
      </c>
      <c r="C3231" s="10"/>
    </row>
    <row r="3232" spans="1:3">
      <c r="A3232" s="21">
        <v>142</v>
      </c>
      <c r="B3232" s="6">
        <f>IF(ISNUMBER(SEARCH("D?100",$B165)),$D$1857*$B1381/(1+'11'!$D$12)*'935'!$L148,0)</f>
        <v>0</v>
      </c>
      <c r="C3232" s="10"/>
    </row>
    <row r="3233" spans="1:3">
      <c r="A3233" s="21">
        <v>143</v>
      </c>
      <c r="B3233" s="6">
        <f>IF(ISNUMBER(SEARCH("D?100",$B166)),$D$1857*$B1382/(1+'11'!$D$12)*'935'!$L149,0)</f>
        <v>0</v>
      </c>
      <c r="C3233" s="10"/>
    </row>
    <row r="3234" spans="1:3">
      <c r="A3234" s="21">
        <v>144</v>
      </c>
      <c r="B3234" s="6">
        <f>IF(ISNUMBER(SEARCH("D?100",$B167)),$D$1857*$B1383/(1+'11'!$D$12)*'935'!$L150,0)</f>
        <v>0</v>
      </c>
      <c r="C3234" s="10"/>
    </row>
    <row r="3235" spans="1:3">
      <c r="A3235" s="21">
        <v>145</v>
      </c>
      <c r="B3235" s="6">
        <f>IF(ISNUMBER(SEARCH("D?100",$B168)),$D$1857*$B1384/(1+'11'!$D$12)*'935'!$L151,0)</f>
        <v>0</v>
      </c>
      <c r="C3235" s="10"/>
    </row>
    <row r="3236" spans="1:3">
      <c r="A3236" s="21">
        <v>146</v>
      </c>
      <c r="B3236" s="6">
        <f>IF(ISNUMBER(SEARCH("D?100",$B169)),$D$1857*$B1385/(1+'11'!$D$12)*'935'!$L152,0)</f>
        <v>0</v>
      </c>
      <c r="C3236" s="10"/>
    </row>
    <row r="3237" spans="1:3">
      <c r="A3237" s="21">
        <v>147</v>
      </c>
      <c r="B3237" s="6">
        <f>IF(ISNUMBER(SEARCH("D?100",$B170)),$D$1857*$B1386/(1+'11'!$D$12)*'935'!$L153,0)</f>
        <v>0</v>
      </c>
      <c r="C3237" s="10"/>
    </row>
    <row r="3238" spans="1:3">
      <c r="A3238" s="21">
        <v>148</v>
      </c>
      <c r="B3238" s="6">
        <f>IF(ISNUMBER(SEARCH("D?100",$B171)),$D$1857*$B1387/(1+'11'!$D$12)*'935'!$L154,0)</f>
        <v>0</v>
      </c>
      <c r="C3238" s="10"/>
    </row>
    <row r="3239" spans="1:3">
      <c r="A3239" s="21">
        <v>149</v>
      </c>
      <c r="B3239" s="6">
        <f>IF(ISNUMBER(SEARCH("D?100",$B172)),$D$1857*$B1388/(1+'11'!$D$12)*'935'!$L155,0)</f>
        <v>0</v>
      </c>
      <c r="C3239" s="10"/>
    </row>
    <row r="3240" spans="1:3">
      <c r="A3240" s="21">
        <v>150</v>
      </c>
      <c r="B3240" s="6">
        <f>IF(ISNUMBER(SEARCH("D?100",$B173)),$D$1857*$B1389/(1+'11'!$D$12)*'935'!$L156,0)</f>
        <v>0</v>
      </c>
      <c r="C3240" s="10"/>
    </row>
    <row r="3241" spans="1:3">
      <c r="A3241" s="21">
        <v>151</v>
      </c>
      <c r="B3241" s="6">
        <f>IF(ISNUMBER(SEARCH("D?100",$B174)),$D$1857*$B1390/(1+'11'!$D$12)*'935'!$L157,0)</f>
        <v>0</v>
      </c>
      <c r="C3241" s="10"/>
    </row>
    <row r="3242" spans="1:3">
      <c r="A3242" s="21">
        <v>152</v>
      </c>
      <c r="B3242" s="6">
        <f>IF(ISNUMBER(SEARCH("D?100",$B175)),$D$1857*$B1391/(1+'11'!$D$12)*'935'!$L158,0)</f>
        <v>0</v>
      </c>
      <c r="C3242" s="10"/>
    </row>
    <row r="3243" spans="1:3">
      <c r="A3243" s="21">
        <v>153</v>
      </c>
      <c r="B3243" s="6">
        <f>IF(ISNUMBER(SEARCH("D?100",$B176)),$D$1857*$B1392/(1+'11'!$D$12)*'935'!$L159,0)</f>
        <v>0</v>
      </c>
      <c r="C3243" s="10"/>
    </row>
    <row r="3244" spans="1:3">
      <c r="A3244" s="21">
        <v>154</v>
      </c>
      <c r="B3244" s="6">
        <f>IF(ISNUMBER(SEARCH("D?100",$B177)),$D$1857*$B1393/(1+'11'!$D$12)*'935'!$L160,0)</f>
        <v>0</v>
      </c>
      <c r="C3244" s="10"/>
    </row>
    <row r="3245" spans="1:3">
      <c r="A3245" s="21">
        <v>155</v>
      </c>
      <c r="B3245" s="6">
        <f>IF(ISNUMBER(SEARCH("D?100",$B178)),$D$1857*$B1394/(1+'11'!$D$12)*'935'!$L161,0)</f>
        <v>0</v>
      </c>
      <c r="C3245" s="10"/>
    </row>
    <row r="3246" spans="1:3">
      <c r="A3246" s="21">
        <v>156</v>
      </c>
      <c r="B3246" s="6">
        <f>IF(ISNUMBER(SEARCH("D?100",$B179)),$D$1857*$B1395/(1+'11'!$D$12)*'935'!$L162,0)</f>
        <v>0</v>
      </c>
      <c r="C3246" s="10"/>
    </row>
    <row r="3247" spans="1:3">
      <c r="A3247" s="21">
        <v>157</v>
      </c>
      <c r="B3247" s="6">
        <f>IF(ISNUMBER(SEARCH("D?100",$B180)),$D$1857*$B1396/(1+'11'!$D$12)*'935'!$L163,0)</f>
        <v>0</v>
      </c>
      <c r="C3247" s="10"/>
    </row>
    <row r="3248" spans="1:3">
      <c r="A3248" s="21">
        <v>158</v>
      </c>
      <c r="B3248" s="6">
        <f>IF(ISNUMBER(SEARCH("D?100",$B181)),$D$1857*$B1397/(1+'11'!$D$12)*'935'!$L164,0)</f>
        <v>0</v>
      </c>
      <c r="C3248" s="10"/>
    </row>
    <row r="3249" spans="1:3">
      <c r="A3249" s="21">
        <v>159</v>
      </c>
      <c r="B3249" s="6">
        <f>IF(ISNUMBER(SEARCH("D?100",$B182)),$D$1857*$B1398/(1+'11'!$D$12)*'935'!$L165,0)</f>
        <v>0</v>
      </c>
      <c r="C3249" s="10"/>
    </row>
    <row r="3250" spans="1:3">
      <c r="A3250" s="21">
        <v>160</v>
      </c>
      <c r="B3250" s="6">
        <f>IF(ISNUMBER(SEARCH("D?100",$B183)),$D$1857*$B1399/(1+'11'!$D$12)*'935'!$L166,0)</f>
        <v>0</v>
      </c>
      <c r="C3250" s="10"/>
    </row>
    <row r="3251" spans="1:3">
      <c r="A3251" s="21">
        <v>161</v>
      </c>
      <c r="B3251" s="6">
        <f>IF(ISNUMBER(SEARCH("D?100",$B184)),$D$1857*$B1400/(1+'11'!$D$12)*'935'!$L167,0)</f>
        <v>0</v>
      </c>
      <c r="C3251" s="10"/>
    </row>
    <row r="3252" spans="1:3">
      <c r="A3252" s="21">
        <v>162</v>
      </c>
      <c r="B3252" s="6">
        <f>IF(ISNUMBER(SEARCH("D?100",$B185)),$D$1857*$B1401/(1+'11'!$D$12)*'935'!$L168,0)</f>
        <v>0</v>
      </c>
      <c r="C3252" s="10"/>
    </row>
    <row r="3253" spans="1:3">
      <c r="A3253" s="21">
        <v>163</v>
      </c>
      <c r="B3253" s="6">
        <f>IF(ISNUMBER(SEARCH("D?100",$B186)),$D$1857*$B1402/(1+'11'!$D$12)*'935'!$L169,0)</f>
        <v>0</v>
      </c>
      <c r="C3253" s="10"/>
    </row>
    <row r="3254" spans="1:3">
      <c r="A3254" s="21">
        <v>164</v>
      </c>
      <c r="B3254" s="6">
        <f>IF(ISNUMBER(SEARCH("D?100",$B187)),$D$1857*$B1403/(1+'11'!$D$12)*'935'!$L170,0)</f>
        <v>0</v>
      </c>
      <c r="C3254" s="10"/>
    </row>
    <row r="3255" spans="1:3">
      <c r="A3255" s="21">
        <v>165</v>
      </c>
      <c r="B3255" s="6">
        <f>IF(ISNUMBER(SEARCH("D?100",$B188)),$D$1857*$B1404/(1+'11'!$D$12)*'935'!$L171,0)</f>
        <v>0</v>
      </c>
      <c r="C3255" s="10"/>
    </row>
    <row r="3256" spans="1:3">
      <c r="A3256" s="21">
        <v>166</v>
      </c>
      <c r="B3256" s="6">
        <f>IF(ISNUMBER(SEARCH("D?100",$B189)),$D$1857*$B1405/(1+'11'!$D$12)*'935'!$L172,0)</f>
        <v>0</v>
      </c>
      <c r="C3256" s="10"/>
    </row>
    <row r="3257" spans="1:3">
      <c r="A3257" s="21">
        <v>167</v>
      </c>
      <c r="B3257" s="6">
        <f>IF(ISNUMBER(SEARCH("D?100",$B190)),$D$1857*$B1406/(1+'11'!$D$12)*'935'!$L173,0)</f>
        <v>0</v>
      </c>
      <c r="C3257" s="10"/>
    </row>
    <row r="3258" spans="1:3">
      <c r="A3258" s="21">
        <v>168</v>
      </c>
      <c r="B3258" s="6">
        <f>IF(ISNUMBER(SEARCH("D?100",$B191)),$D$1857*$B1407/(1+'11'!$D$12)*'935'!$L174,0)</f>
        <v>0</v>
      </c>
      <c r="C3258" s="10"/>
    </row>
    <row r="3259" spans="1:3">
      <c r="A3259" s="21">
        <v>169</v>
      </c>
      <c r="B3259" s="6">
        <f>IF(ISNUMBER(SEARCH("D?100",$B192)),$D$1857*$B1408/(1+'11'!$D$12)*'935'!$L175,0)</f>
        <v>0</v>
      </c>
      <c r="C3259" s="10"/>
    </row>
    <row r="3260" spans="1:3">
      <c r="A3260" s="21">
        <v>170</v>
      </c>
      <c r="B3260" s="6">
        <f>IF(ISNUMBER(SEARCH("D?100",$B193)),$D$1857*$B1409/(1+'11'!$D$12)*'935'!$L176,0)</f>
        <v>0</v>
      </c>
      <c r="C3260" s="10"/>
    </row>
    <row r="3261" spans="1:3">
      <c r="A3261" s="21">
        <v>171</v>
      </c>
      <c r="B3261" s="6">
        <f>IF(ISNUMBER(SEARCH("D?100",$B194)),$D$1857*$B1410/(1+'11'!$D$12)*'935'!$L177,0)</f>
        <v>0</v>
      </c>
      <c r="C3261" s="10"/>
    </row>
    <row r="3262" spans="1:3">
      <c r="A3262" s="21">
        <v>172</v>
      </c>
      <c r="B3262" s="6">
        <f>IF(ISNUMBER(SEARCH("D?100",$B195)),$D$1857*$B1411/(1+'11'!$D$12)*'935'!$L178,0)</f>
        <v>0</v>
      </c>
      <c r="C3262" s="10"/>
    </row>
    <row r="3263" spans="1:3">
      <c r="A3263" s="21">
        <v>173</v>
      </c>
      <c r="B3263" s="6">
        <f>IF(ISNUMBER(SEARCH("D?100",$B196)),$D$1857*$B1412/(1+'11'!$D$12)*'935'!$L179,0)</f>
        <v>0</v>
      </c>
      <c r="C3263" s="10"/>
    </row>
    <row r="3264" spans="1:3">
      <c r="A3264" s="21">
        <v>174</v>
      </c>
      <c r="B3264" s="6">
        <f>IF(ISNUMBER(SEARCH("D?100",$B197)),$D$1857*$B1413/(1+'11'!$D$12)*'935'!$L180,0)</f>
        <v>0</v>
      </c>
      <c r="C3264" s="10"/>
    </row>
    <row r="3265" spans="1:3">
      <c r="A3265" s="21">
        <v>175</v>
      </c>
      <c r="B3265" s="6">
        <f>IF(ISNUMBER(SEARCH("D?100",$B198)),$D$1857*$B1414/(1+'11'!$D$12)*'935'!$L181,0)</f>
        <v>0</v>
      </c>
      <c r="C3265" s="10"/>
    </row>
    <row r="3266" spans="1:3">
      <c r="A3266" s="21">
        <v>176</v>
      </c>
      <c r="B3266" s="6">
        <f>IF(ISNUMBER(SEARCH("D?100",$B199)),$D$1857*$B1415/(1+'11'!$D$12)*'935'!$L182,0)</f>
        <v>0</v>
      </c>
      <c r="C3266" s="10"/>
    </row>
    <row r="3267" spans="1:3">
      <c r="A3267" s="21">
        <v>177</v>
      </c>
      <c r="B3267" s="6">
        <f>IF(ISNUMBER(SEARCH("D?100",$B200)),$D$1857*$B1416/(1+'11'!$D$12)*'935'!$L183,0)</f>
        <v>0</v>
      </c>
      <c r="C3267" s="10"/>
    </row>
    <row r="3268" spans="1:3">
      <c r="A3268" s="21">
        <v>178</v>
      </c>
      <c r="B3268" s="6">
        <f>IF(ISNUMBER(SEARCH("D?100",$B201)),$D$1857*$B1417/(1+'11'!$D$12)*'935'!$L184,0)</f>
        <v>0</v>
      </c>
      <c r="C3268" s="10"/>
    </row>
    <row r="3269" spans="1:3">
      <c r="A3269" s="21">
        <v>179</v>
      </c>
      <c r="B3269" s="6">
        <f>IF(ISNUMBER(SEARCH("D?100",$B202)),$D$1857*$B1418/(1+'11'!$D$12)*'935'!$L185,0)</f>
        <v>0</v>
      </c>
      <c r="C3269" s="10"/>
    </row>
    <row r="3270" spans="1:3">
      <c r="A3270" s="21">
        <v>180</v>
      </c>
      <c r="B3270" s="6">
        <f>IF(ISNUMBER(SEARCH("D?100",$B203)),$D$1857*$B1419/(1+'11'!$D$12)*'935'!$L186,0)</f>
        <v>0</v>
      </c>
      <c r="C3270" s="10"/>
    </row>
    <row r="3271" spans="1:3">
      <c r="A3271" s="21">
        <v>181</v>
      </c>
      <c r="B3271" s="6">
        <f>IF(ISNUMBER(SEARCH("D?100",$B204)),$D$1857*$B1420/(1+'11'!$D$12)*'935'!$L187,0)</f>
        <v>0</v>
      </c>
      <c r="C3271" s="10"/>
    </row>
    <row r="3272" spans="1:3">
      <c r="A3272" s="21">
        <v>182</v>
      </c>
      <c r="B3272" s="6">
        <f>IF(ISNUMBER(SEARCH("D?100",$B205)),$D$1857*$B1421/(1+'11'!$D$12)*'935'!$L188,0)</f>
        <v>0</v>
      </c>
      <c r="C3272" s="10"/>
    </row>
    <row r="3273" spans="1:3">
      <c r="A3273" s="21">
        <v>183</v>
      </c>
      <c r="B3273" s="6">
        <f>IF(ISNUMBER(SEARCH("D?100",$B206)),$D$1857*$B1422/(1+'11'!$D$12)*'935'!$L189,0)</f>
        <v>0</v>
      </c>
      <c r="C3273" s="10"/>
    </row>
    <row r="3274" spans="1:3">
      <c r="A3274" s="21">
        <v>184</v>
      </c>
      <c r="B3274" s="6">
        <f>IF(ISNUMBER(SEARCH("D?100",$B207)),$D$1857*$B1423/(1+'11'!$D$12)*'935'!$L190,0)</f>
        <v>0</v>
      </c>
      <c r="C3274" s="10"/>
    </row>
    <row r="3275" spans="1:3">
      <c r="A3275" s="21">
        <v>185</v>
      </c>
      <c r="B3275" s="6">
        <f>IF(ISNUMBER(SEARCH("D?100",$B208)),$D$1857*$B1424/(1+'11'!$D$12)*'935'!$L191,0)</f>
        <v>0</v>
      </c>
      <c r="C3275" s="10"/>
    </row>
    <row r="3276" spans="1:3">
      <c r="A3276" s="21">
        <v>186</v>
      </c>
      <c r="B3276" s="6">
        <f>IF(ISNUMBER(SEARCH("D?100",$B209)),$D$1857*$B1425/(1+'11'!$D$12)*'935'!$L192,0)</f>
        <v>0</v>
      </c>
      <c r="C3276" s="10"/>
    </row>
    <row r="3277" spans="1:3">
      <c r="A3277" s="21">
        <v>187</v>
      </c>
      <c r="B3277" s="6">
        <f>IF(ISNUMBER(SEARCH("D?100",$B210)),$D$1857*$B1426/(1+'11'!$D$12)*'935'!$L193,0)</f>
        <v>0</v>
      </c>
      <c r="C3277" s="10"/>
    </row>
    <row r="3278" spans="1:3">
      <c r="A3278" s="21">
        <v>188</v>
      </c>
      <c r="B3278" s="6">
        <f>IF(ISNUMBER(SEARCH("D?100",$B211)),$D$1857*$B1427/(1+'11'!$D$12)*'935'!$L194,0)</f>
        <v>0</v>
      </c>
      <c r="C3278" s="10"/>
    </row>
    <row r="3279" spans="1:3">
      <c r="A3279" s="21">
        <v>189</v>
      </c>
      <c r="B3279" s="6">
        <f>IF(ISNUMBER(SEARCH("D?100",$B212)),$D$1857*$B1428/(1+'11'!$D$12)*'935'!$L195,0)</f>
        <v>0</v>
      </c>
      <c r="C3279" s="10"/>
    </row>
    <row r="3280" spans="1:3">
      <c r="A3280" s="21">
        <v>190</v>
      </c>
      <c r="B3280" s="6">
        <f>IF(ISNUMBER(SEARCH("D?100",$B213)),$D$1857*$B1429/(1+'11'!$D$12)*'935'!$L196,0)</f>
        <v>0</v>
      </c>
      <c r="C3280" s="10"/>
    </row>
    <row r="3281" spans="1:3">
      <c r="A3281" s="21">
        <v>191</v>
      </c>
      <c r="B3281" s="6">
        <f>IF(ISNUMBER(SEARCH("D?100",$B214)),$D$1857*$B1430/(1+'11'!$D$12)*'935'!$L197,0)</f>
        <v>0</v>
      </c>
      <c r="C3281" s="10"/>
    </row>
    <row r="3282" spans="1:3">
      <c r="A3282" s="21">
        <v>192</v>
      </c>
      <c r="B3282" s="6">
        <f>IF(ISNUMBER(SEARCH("D?100",$B215)),$D$1857*$B1431/(1+'11'!$D$12)*'935'!$L198,0)</f>
        <v>0</v>
      </c>
      <c r="C3282" s="10"/>
    </row>
    <row r="3283" spans="1:3">
      <c r="A3283" s="21">
        <v>193</v>
      </c>
      <c r="B3283" s="6">
        <f>IF(ISNUMBER(SEARCH("D?100",$B216)),$D$1857*$B1432/(1+'11'!$D$12)*'935'!$L199,0)</f>
        <v>0</v>
      </c>
      <c r="C3283" s="10"/>
    </row>
    <row r="3284" spans="1:3">
      <c r="A3284" s="21">
        <v>194</v>
      </c>
      <c r="B3284" s="6">
        <f>IF(ISNUMBER(SEARCH("D?100",$B217)),$D$1857*$B1433/(1+'11'!$D$12)*'935'!$L200,0)</f>
        <v>0</v>
      </c>
      <c r="C3284" s="10"/>
    </row>
    <row r="3285" spans="1:3">
      <c r="A3285" s="21">
        <v>195</v>
      </c>
      <c r="B3285" s="6">
        <f>IF(ISNUMBER(SEARCH("D?100",$B218)),$D$1857*$B1434/(1+'11'!$D$12)*'935'!$L201,0)</f>
        <v>0</v>
      </c>
      <c r="C3285" s="10"/>
    </row>
    <row r="3286" spans="1:3">
      <c r="A3286" s="21">
        <v>196</v>
      </c>
      <c r="B3286" s="6">
        <f>IF(ISNUMBER(SEARCH("D?100",$B219)),$D$1857*$B1435/(1+'11'!$D$12)*'935'!$L202,0)</f>
        <v>0</v>
      </c>
      <c r="C3286" s="10"/>
    </row>
    <row r="3287" spans="1:3">
      <c r="A3287" s="21">
        <v>197</v>
      </c>
      <c r="B3287" s="6">
        <f>IF(ISNUMBER(SEARCH("D?100",$B220)),$D$1857*$B1436/(1+'11'!$D$12)*'935'!$L203,0)</f>
        <v>0</v>
      </c>
      <c r="C3287" s="10"/>
    </row>
    <row r="3288" spans="1:3">
      <c r="A3288" s="21">
        <v>198</v>
      </c>
      <c r="B3288" s="6">
        <f>IF(ISNUMBER(SEARCH("D?100",$B221)),$D$1857*$B1437/(1+'11'!$D$12)*'935'!$L204,0)</f>
        <v>0</v>
      </c>
      <c r="C3288" s="10"/>
    </row>
    <row r="3289" spans="1:3">
      <c r="A3289" s="21">
        <v>199</v>
      </c>
      <c r="B3289" s="6">
        <f>IF(ISNUMBER(SEARCH("D?100",$B222)),$D$1857*$B1438/(1+'11'!$D$12)*'935'!$L205,0)</f>
        <v>0</v>
      </c>
      <c r="C3289" s="10"/>
    </row>
    <row r="3290" spans="1:3">
      <c r="A3290" s="21">
        <v>200</v>
      </c>
      <c r="B3290" s="6">
        <f>IF(ISNUMBER(SEARCH("D?100",$B223)),$D$1857*$B1439/(1+'11'!$D$12)*'935'!$L206,0)</f>
        <v>0</v>
      </c>
      <c r="C3290" s="10"/>
    </row>
    <row r="3291" spans="1:3">
      <c r="A3291" s="21">
        <v>201</v>
      </c>
      <c r="B3291" s="6">
        <f>IF(ISNUMBER(SEARCH("D?100",$B224)),$D$1857*$B1440/(1+'11'!$D$12)*'935'!$L207,0)</f>
        <v>0</v>
      </c>
      <c r="C3291" s="10"/>
    </row>
    <row r="3292" spans="1:3">
      <c r="A3292" s="21">
        <v>202</v>
      </c>
      <c r="B3292" s="6">
        <f>IF(ISNUMBER(SEARCH("D?100",$B225)),$D$1857*$B1441/(1+'11'!$D$12)*'935'!$L208,0)</f>
        <v>0</v>
      </c>
      <c r="C3292" s="10"/>
    </row>
    <row r="3293" spans="1:3">
      <c r="A3293" s="21">
        <v>203</v>
      </c>
      <c r="B3293" s="6">
        <f>IF(ISNUMBER(SEARCH("D?100",$B226)),$D$1857*$B1442/(1+'11'!$D$12)*'935'!$L209,0)</f>
        <v>0</v>
      </c>
      <c r="C3293" s="10"/>
    </row>
    <row r="3294" spans="1:3">
      <c r="A3294" s="21">
        <v>204</v>
      </c>
      <c r="B3294" s="6">
        <f>IF(ISNUMBER(SEARCH("D?100",$B227)),$D$1857*$B1443/(1+'11'!$D$12)*'935'!$L210,0)</f>
        <v>0</v>
      </c>
      <c r="C3294" s="10"/>
    </row>
    <row r="3295" spans="1:3">
      <c r="A3295" s="21">
        <v>205</v>
      </c>
      <c r="B3295" s="6">
        <f>IF(ISNUMBER(SEARCH("D?100",$B228)),$D$1857*$B1444/(1+'11'!$D$12)*'935'!$L211,0)</f>
        <v>0</v>
      </c>
      <c r="C3295" s="10"/>
    </row>
    <row r="3296" spans="1:3">
      <c r="A3296" s="21">
        <v>206</v>
      </c>
      <c r="B3296" s="6">
        <f>IF(ISNUMBER(SEARCH("D?100",$B229)),$D$1857*$B1445/(1+'11'!$D$12)*'935'!$L212,0)</f>
        <v>0</v>
      </c>
      <c r="C3296" s="10"/>
    </row>
    <row r="3297" spans="1:3">
      <c r="A3297" s="21">
        <v>207</v>
      </c>
      <c r="B3297" s="6">
        <f>IF(ISNUMBER(SEARCH("D?100",$B230)),$D$1857*$B1446/(1+'11'!$D$12)*'935'!$L213,0)</f>
        <v>0</v>
      </c>
      <c r="C3297" s="10"/>
    </row>
    <row r="3298" spans="1:3">
      <c r="A3298" s="21">
        <v>208</v>
      </c>
      <c r="B3298" s="6">
        <f>IF(ISNUMBER(SEARCH("D?100",$B231)),$D$1857*$B1447/(1+'11'!$D$12)*'935'!$L214,0)</f>
        <v>0</v>
      </c>
      <c r="C3298" s="10"/>
    </row>
    <row r="3299" spans="1:3">
      <c r="A3299" s="21">
        <v>209</v>
      </c>
      <c r="B3299" s="6">
        <f>IF(ISNUMBER(SEARCH("D?100",$B232)),$D$1857*$B1448/(1+'11'!$D$12)*'935'!$L215,0)</f>
        <v>0</v>
      </c>
      <c r="C3299" s="10"/>
    </row>
    <row r="3300" spans="1:3">
      <c r="A3300" s="21">
        <v>210</v>
      </c>
      <c r="B3300" s="6">
        <f>IF(ISNUMBER(SEARCH("D?100",$B233)),$D$1857*$B1449/(1+'11'!$D$12)*'935'!$L216,0)</f>
        <v>0</v>
      </c>
      <c r="C3300" s="10"/>
    </row>
    <row r="3301" spans="1:3">
      <c r="A3301" s="21">
        <v>211</v>
      </c>
      <c r="B3301" s="6">
        <f>IF(ISNUMBER(SEARCH("D?100",$B234)),$D$1857*$B1450/(1+'11'!$D$12)*'935'!$L217,0)</f>
        <v>0</v>
      </c>
      <c r="C3301" s="10"/>
    </row>
    <row r="3302" spans="1:3">
      <c r="A3302" s="21">
        <v>212</v>
      </c>
      <c r="B3302" s="6">
        <f>IF(ISNUMBER(SEARCH("D?100",$B235)),$D$1857*$B1451/(1+'11'!$D$12)*'935'!$L218,0)</f>
        <v>0</v>
      </c>
      <c r="C3302" s="10"/>
    </row>
    <row r="3303" spans="1:3">
      <c r="A3303" s="21">
        <v>213</v>
      </c>
      <c r="B3303" s="6">
        <f>IF(ISNUMBER(SEARCH("D?100",$B236)),$D$1857*$B1452/(1+'11'!$D$12)*'935'!$L219,0)</f>
        <v>0</v>
      </c>
      <c r="C3303" s="10"/>
    </row>
    <row r="3304" spans="1:3">
      <c r="A3304" s="21">
        <v>214</v>
      </c>
      <c r="B3304" s="6">
        <f>IF(ISNUMBER(SEARCH("D?100",$B237)),$D$1857*$B1453/(1+'11'!$D$12)*'935'!$L220,0)</f>
        <v>0</v>
      </c>
      <c r="C3304" s="10"/>
    </row>
    <row r="3305" spans="1:3">
      <c r="A3305" s="21">
        <v>215</v>
      </c>
      <c r="B3305" s="6">
        <f>IF(ISNUMBER(SEARCH("D?100",$B238)),$D$1857*$B1454/(1+'11'!$D$12)*'935'!$L221,0)</f>
        <v>0</v>
      </c>
      <c r="C3305" s="10"/>
    </row>
    <row r="3306" spans="1:3">
      <c r="A3306" s="21">
        <v>216</v>
      </c>
      <c r="B3306" s="6">
        <f>IF(ISNUMBER(SEARCH("D?100",$B239)),$D$1857*$B1455/(1+'11'!$D$12)*'935'!$L222,0)</f>
        <v>0</v>
      </c>
      <c r="C3306" s="10"/>
    </row>
    <row r="3307" spans="1:3">
      <c r="A3307" s="21">
        <v>217</v>
      </c>
      <c r="B3307" s="6">
        <f>IF(ISNUMBER(SEARCH("D?100",$B240)),$D$1857*$B1456/(1+'11'!$D$12)*'935'!$L223,0)</f>
        <v>0</v>
      </c>
      <c r="C3307" s="10"/>
    </row>
    <row r="3308" spans="1:3">
      <c r="A3308" s="21">
        <v>218</v>
      </c>
      <c r="B3308" s="6">
        <f>IF(ISNUMBER(SEARCH("D?100",$B241)),$D$1857*$B1457/(1+'11'!$D$12)*'935'!$L224,0)</f>
        <v>0</v>
      </c>
      <c r="C3308" s="10"/>
    </row>
    <row r="3309" spans="1:3">
      <c r="A3309" s="21">
        <v>219</v>
      </c>
      <c r="B3309" s="6">
        <f>IF(ISNUMBER(SEARCH("D?100",$B242)),$D$1857*$B1458/(1+'11'!$D$12)*'935'!$L225,0)</f>
        <v>0</v>
      </c>
      <c r="C3309" s="10"/>
    </row>
    <row r="3310" spans="1:3">
      <c r="A3310" s="21">
        <v>220</v>
      </c>
      <c r="B3310" s="6">
        <f>IF(ISNUMBER(SEARCH("D?100",$B243)),$D$1857*$B1459/(1+'11'!$D$12)*'935'!$L226,0)</f>
        <v>0</v>
      </c>
      <c r="C3310" s="10"/>
    </row>
    <row r="3311" spans="1:3">
      <c r="A3311" s="21">
        <v>221</v>
      </c>
      <c r="B3311" s="6">
        <f>IF(ISNUMBER(SEARCH("D?100",$B244)),$D$1857*$B1460/(1+'11'!$D$12)*'935'!$L227,0)</f>
        <v>0</v>
      </c>
      <c r="C3311" s="10"/>
    </row>
    <row r="3312" spans="1:3">
      <c r="A3312" s="21">
        <v>222</v>
      </c>
      <c r="B3312" s="6">
        <f>IF(ISNUMBER(SEARCH("D?100",$B245)),$D$1857*$B1461/(1+'11'!$D$12)*'935'!$L228,0)</f>
        <v>0</v>
      </c>
      <c r="C3312" s="10"/>
    </row>
    <row r="3313" spans="1:3">
      <c r="A3313" s="21">
        <v>223</v>
      </c>
      <c r="B3313" s="6">
        <f>IF(ISNUMBER(SEARCH("D?100",$B246)),$D$1857*$B1462/(1+'11'!$D$12)*'935'!$L229,0)</f>
        <v>0</v>
      </c>
      <c r="C3313" s="10"/>
    </row>
    <row r="3314" spans="1:3">
      <c r="A3314" s="21">
        <v>224</v>
      </c>
      <c r="B3314" s="6">
        <f>IF(ISNUMBER(SEARCH("D?100",$B247)),$D$1857*$B1463/(1+'11'!$D$12)*'935'!$L230,0)</f>
        <v>0</v>
      </c>
      <c r="C3314" s="10"/>
    </row>
    <row r="3315" spans="1:3">
      <c r="A3315" s="21">
        <v>225</v>
      </c>
      <c r="B3315" s="6">
        <f>IF(ISNUMBER(SEARCH("D?100",$B248)),$D$1857*$B1464/(1+'11'!$D$12)*'935'!$L231,0)</f>
        <v>0</v>
      </c>
      <c r="C3315" s="10"/>
    </row>
    <row r="3316" spans="1:3">
      <c r="A3316" s="21">
        <v>226</v>
      </c>
      <c r="B3316" s="6">
        <f>IF(ISNUMBER(SEARCH("D?100",$B249)),$D$1857*$B1465/(1+'11'!$D$12)*'935'!$L232,0)</f>
        <v>0</v>
      </c>
      <c r="C3316" s="10"/>
    </row>
    <row r="3317" spans="1:3">
      <c r="A3317" s="21">
        <v>227</v>
      </c>
      <c r="B3317" s="6">
        <f>IF(ISNUMBER(SEARCH("D?100",$B250)),$D$1857*$B1466/(1+'11'!$D$12)*'935'!$L233,0)</f>
        <v>0</v>
      </c>
      <c r="C3317" s="10"/>
    </row>
    <row r="3318" spans="1:3">
      <c r="A3318" s="21">
        <v>228</v>
      </c>
      <c r="B3318" s="6">
        <f>IF(ISNUMBER(SEARCH("D?100",$B251)),$D$1857*$B1467/(1+'11'!$D$12)*'935'!$L234,0)</f>
        <v>0</v>
      </c>
      <c r="C3318" s="10"/>
    </row>
    <row r="3319" spans="1:3">
      <c r="A3319" s="21">
        <v>229</v>
      </c>
      <c r="B3319" s="6">
        <f>IF(ISNUMBER(SEARCH("D?100",$B252)),$D$1857*$B1468/(1+'11'!$D$12)*'935'!$L235,0)</f>
        <v>0</v>
      </c>
      <c r="C3319" s="10"/>
    </row>
    <row r="3320" spans="1:3">
      <c r="A3320" s="21">
        <v>230</v>
      </c>
      <c r="B3320" s="6">
        <f>IF(ISNUMBER(SEARCH("D?100",$B253)),$D$1857*$B1469/(1+'11'!$D$12)*'935'!$L236,0)</f>
        <v>0</v>
      </c>
      <c r="C3320" s="10"/>
    </row>
    <row r="3321" spans="1:3">
      <c r="A3321" s="21">
        <v>231</v>
      </c>
      <c r="B3321" s="6">
        <f>IF(ISNUMBER(SEARCH("D?100",$B254)),$D$1857*$B1470/(1+'11'!$D$12)*'935'!$L237,0)</f>
        <v>0</v>
      </c>
      <c r="C3321" s="10"/>
    </row>
    <row r="3322" spans="1:3">
      <c r="A3322" s="21">
        <v>232</v>
      </c>
      <c r="B3322" s="6">
        <f>IF(ISNUMBER(SEARCH("D?100",$B255)),$D$1857*$B1471/(1+'11'!$D$12)*'935'!$L238,0)</f>
        <v>0</v>
      </c>
      <c r="C3322" s="10"/>
    </row>
    <row r="3323" spans="1:3">
      <c r="A3323" s="21">
        <v>233</v>
      </c>
      <c r="B3323" s="6">
        <f>IF(ISNUMBER(SEARCH("D?100",$B256)),$D$1857*$B1472/(1+'11'!$D$12)*'935'!$L239,0)</f>
        <v>0</v>
      </c>
      <c r="C3323" s="10"/>
    </row>
    <row r="3324" spans="1:3">
      <c r="A3324" s="21">
        <v>234</v>
      </c>
      <c r="B3324" s="6">
        <f>IF(ISNUMBER(SEARCH("D?100",$B257)),$D$1857*$B1473/(1+'11'!$D$12)*'935'!$L240,0)</f>
        <v>0</v>
      </c>
      <c r="C3324" s="10"/>
    </row>
    <row r="3325" spans="1:3">
      <c r="A3325" s="21">
        <v>235</v>
      </c>
      <c r="B3325" s="6">
        <f>IF(ISNUMBER(SEARCH("D?100",$B258)),$D$1857*$B1474/(1+'11'!$D$12)*'935'!$L241,0)</f>
        <v>0</v>
      </c>
      <c r="C3325" s="10"/>
    </row>
    <row r="3326" spans="1:3">
      <c r="A3326" s="21">
        <v>236</v>
      </c>
      <c r="B3326" s="6">
        <f>IF(ISNUMBER(SEARCH("D?100",$B259)),$D$1857*$B1475/(1+'11'!$D$12)*'935'!$L242,0)</f>
        <v>0</v>
      </c>
      <c r="C3326" s="10"/>
    </row>
    <row r="3327" spans="1:3">
      <c r="A3327" s="21">
        <v>237</v>
      </c>
      <c r="B3327" s="6">
        <f>IF(ISNUMBER(SEARCH("D?100",$B260)),$D$1857*$B1476/(1+'11'!$D$12)*'935'!$L243,0)</f>
        <v>0</v>
      </c>
      <c r="C3327" s="10"/>
    </row>
    <row r="3328" spans="1:3">
      <c r="A3328" s="21">
        <v>238</v>
      </c>
      <c r="B3328" s="6">
        <f>IF(ISNUMBER(SEARCH("D?100",$B261)),$D$1857*$B1477/(1+'11'!$D$12)*'935'!$L244,0)</f>
        <v>0</v>
      </c>
      <c r="C3328" s="10"/>
    </row>
    <row r="3329" spans="1:3">
      <c r="A3329" s="21">
        <v>239</v>
      </c>
      <c r="B3329" s="6">
        <f>IF(ISNUMBER(SEARCH("D?100",$B262)),$D$1857*$B1478/(1+'11'!$D$12)*'935'!$L245,0)</f>
        <v>0</v>
      </c>
      <c r="C3329" s="10"/>
    </row>
    <row r="3330" spans="1:3">
      <c r="A3330" s="21">
        <v>240</v>
      </c>
      <c r="B3330" s="6">
        <f>IF(ISNUMBER(SEARCH("D?100",$B263)),$D$1857*$B1479/(1+'11'!$D$12)*'935'!$L246,0)</f>
        <v>0</v>
      </c>
      <c r="C3330" s="10"/>
    </row>
    <row r="3331" spans="1:3">
      <c r="A3331" s="21">
        <v>241</v>
      </c>
      <c r="B3331" s="6">
        <f>IF(ISNUMBER(SEARCH("D?100",$B264)),$D$1857*$B1480/(1+'11'!$D$12)*'935'!$L247,0)</f>
        <v>0</v>
      </c>
      <c r="C3331" s="10"/>
    </row>
    <row r="3332" spans="1:3">
      <c r="A3332" s="21">
        <v>242</v>
      </c>
      <c r="B3332" s="6">
        <f>IF(ISNUMBER(SEARCH("D?100",$B265)),$D$1857*$B1481/(1+'11'!$D$12)*'935'!$L248,0)</f>
        <v>0</v>
      </c>
      <c r="C3332" s="10"/>
    </row>
    <row r="3333" spans="1:3">
      <c r="A3333" s="21">
        <v>243</v>
      </c>
      <c r="B3333" s="6">
        <f>IF(ISNUMBER(SEARCH("D?100",$B266)),$D$1857*$B1482/(1+'11'!$D$12)*'935'!$L249,0)</f>
        <v>0</v>
      </c>
      <c r="C3333" s="10"/>
    </row>
    <row r="3334" spans="1:3">
      <c r="A3334" s="21">
        <v>244</v>
      </c>
      <c r="B3334" s="6">
        <f>IF(ISNUMBER(SEARCH("D?100",$B267)),$D$1857*$B1483/(1+'11'!$D$12)*'935'!$L250,0)</f>
        <v>0</v>
      </c>
      <c r="C3334" s="10"/>
    </row>
    <row r="3335" spans="1:3">
      <c r="A3335" s="21">
        <v>245</v>
      </c>
      <c r="B3335" s="6">
        <f>IF(ISNUMBER(SEARCH("D?100",$B268)),$D$1857*$B1484/(1+'11'!$D$12)*'935'!$L251,0)</f>
        <v>0</v>
      </c>
      <c r="C3335" s="10"/>
    </row>
    <row r="3336" spans="1:3">
      <c r="A3336" s="21">
        <v>246</v>
      </c>
      <c r="B3336" s="6">
        <f>IF(ISNUMBER(SEARCH("D?100",$B269)),$D$1857*$B1485/(1+'11'!$D$12)*'935'!$L252,0)</f>
        <v>0</v>
      </c>
      <c r="C3336" s="10"/>
    </row>
    <row r="3337" spans="1:3">
      <c r="A3337" s="21">
        <v>247</v>
      </c>
      <c r="B3337" s="6">
        <f>IF(ISNUMBER(SEARCH("D?100",$B270)),$D$1857*$B1486/(1+'11'!$D$12)*'935'!$L253,0)</f>
        <v>0</v>
      </c>
      <c r="C3337" s="10"/>
    </row>
    <row r="3338" spans="1:3">
      <c r="A3338" s="21">
        <v>248</v>
      </c>
      <c r="B3338" s="6">
        <f>IF(ISNUMBER(SEARCH("D?100",$B271)),$D$1857*$B1487/(1+'11'!$D$12)*'935'!$L254,0)</f>
        <v>0</v>
      </c>
      <c r="C3338" s="10"/>
    </row>
    <row r="3339" spans="1:3">
      <c r="A3339" s="21">
        <v>249</v>
      </c>
      <c r="B3339" s="6">
        <f>IF(ISNUMBER(SEARCH("D?100",$B272)),$D$1857*$B1488/(1+'11'!$D$12)*'935'!$L255,0)</f>
        <v>0</v>
      </c>
      <c r="C3339" s="10"/>
    </row>
    <row r="3340" spans="1:3">
      <c r="A3340" s="21">
        <v>250</v>
      </c>
      <c r="B3340" s="6">
        <f>IF(ISNUMBER(SEARCH("D?100",$B273)),$D$1857*$B1489/(1+'11'!$D$12)*'935'!$L256,0)</f>
        <v>0</v>
      </c>
      <c r="C3340" s="10"/>
    </row>
    <row r="3341" spans="1:3">
      <c r="A3341" s="21">
        <v>251</v>
      </c>
      <c r="B3341" s="6">
        <f>IF(ISNUMBER(SEARCH("D?100",$B274)),$D$1857*$B1490/(1+'11'!$D$12)*'935'!$L257,0)</f>
        <v>0</v>
      </c>
      <c r="C3341" s="10"/>
    </row>
    <row r="3342" spans="1:3">
      <c r="A3342" s="21">
        <v>252</v>
      </c>
      <c r="B3342" s="6">
        <f>IF(ISNUMBER(SEARCH("D?100",$B275)),$D$1857*$B1491/(1+'11'!$D$12)*'935'!$L258,0)</f>
        <v>0</v>
      </c>
      <c r="C3342" s="10"/>
    </row>
    <row r="3343" spans="1:3">
      <c r="A3343" s="21">
        <v>253</v>
      </c>
      <c r="B3343" s="6">
        <f>IF(ISNUMBER(SEARCH("D?100",$B276)),$D$1857*$B1492/(1+'11'!$D$12)*'935'!$L259,0)</f>
        <v>0</v>
      </c>
      <c r="C3343" s="10"/>
    </row>
    <row r="3344" spans="1:3">
      <c r="A3344" s="21">
        <v>254</v>
      </c>
      <c r="B3344" s="6">
        <f>IF(ISNUMBER(SEARCH("D?100",$B277)),$D$1857*$B1493/(1+'11'!$D$12)*'935'!$L260,0)</f>
        <v>0</v>
      </c>
      <c r="C3344" s="10"/>
    </row>
    <row r="3345" spans="1:3">
      <c r="A3345" s="21">
        <v>255</v>
      </c>
      <c r="B3345" s="6">
        <f>IF(ISNUMBER(SEARCH("D?100",$B278)),$D$1857*$B1494/(1+'11'!$D$12)*'935'!$L261,0)</f>
        <v>0</v>
      </c>
      <c r="C3345" s="10"/>
    </row>
    <row r="3346" spans="1:3">
      <c r="A3346" s="21">
        <v>256</v>
      </c>
      <c r="B3346" s="6">
        <f>IF(ISNUMBER(SEARCH("D?100",$B279)),$D$1857*$B1495/(1+'11'!$D$12)*'935'!$L262,0)</f>
        <v>0</v>
      </c>
      <c r="C3346" s="10"/>
    </row>
    <row r="3347" spans="1:3">
      <c r="A3347" s="21">
        <v>257</v>
      </c>
      <c r="B3347" s="6">
        <f>IF(ISNUMBER(SEARCH("D?100",$B280)),$D$1857*$B1496/(1+'11'!$D$12)*'935'!$L263,0)</f>
        <v>0</v>
      </c>
      <c r="C3347" s="10"/>
    </row>
    <row r="3348" spans="1:3">
      <c r="A3348" s="21">
        <v>258</v>
      </c>
      <c r="B3348" s="6">
        <f>IF(ISNUMBER(SEARCH("D?100",$B281)),$D$1857*$B1497/(1+'11'!$D$12)*'935'!$L264,0)</f>
        <v>0</v>
      </c>
      <c r="C3348" s="10"/>
    </row>
    <row r="3349" spans="1:3">
      <c r="A3349" s="21">
        <v>259</v>
      </c>
      <c r="B3349" s="6">
        <f>IF(ISNUMBER(SEARCH("D?100",$B282)),$D$1857*$B1498/(1+'11'!$D$12)*'935'!$L265,0)</f>
        <v>0</v>
      </c>
      <c r="C3349" s="10"/>
    </row>
    <row r="3350" spans="1:3">
      <c r="A3350" s="21">
        <v>260</v>
      </c>
      <c r="B3350" s="6">
        <f>IF(ISNUMBER(SEARCH("D?100",$B283)),$D$1857*$B1499/(1+'11'!$D$12)*'935'!$L266,0)</f>
        <v>0</v>
      </c>
      <c r="C3350" s="10"/>
    </row>
    <row r="3351" spans="1:3">
      <c r="A3351" s="21">
        <v>261</v>
      </c>
      <c r="B3351" s="6">
        <f>IF(ISNUMBER(SEARCH("D?100",$B284)),$D$1857*$B1500/(1+'11'!$D$12)*'935'!$L267,0)</f>
        <v>0</v>
      </c>
      <c r="C3351" s="10"/>
    </row>
    <row r="3352" spans="1:3">
      <c r="A3352" s="21">
        <v>262</v>
      </c>
      <c r="B3352" s="6">
        <f>IF(ISNUMBER(SEARCH("D?100",$B285)),$D$1857*$B1501/(1+'11'!$D$12)*'935'!$L268,0)</f>
        <v>0</v>
      </c>
      <c r="C3352" s="10"/>
    </row>
    <row r="3353" spans="1:3">
      <c r="A3353" s="21">
        <v>263</v>
      </c>
      <c r="B3353" s="6">
        <f>IF(ISNUMBER(SEARCH("D?100",$B286)),$D$1857*$B1502/(1+'11'!$D$12)*'935'!$L269,0)</f>
        <v>0</v>
      </c>
      <c r="C3353" s="10"/>
    </row>
    <row r="3354" spans="1:3">
      <c r="A3354" s="21">
        <v>264</v>
      </c>
      <c r="B3354" s="6">
        <f>IF(ISNUMBER(SEARCH("D?100",$B287)),$D$1857*$B1503/(1+'11'!$D$12)*'935'!$L270,0)</f>
        <v>0</v>
      </c>
      <c r="C3354" s="10"/>
    </row>
    <row r="3355" spans="1:3">
      <c r="A3355" s="21">
        <v>265</v>
      </c>
      <c r="B3355" s="6">
        <f>IF(ISNUMBER(SEARCH("D?100",$B288)),$D$1857*$B1504/(1+'11'!$D$12)*'935'!$L271,0)</f>
        <v>0</v>
      </c>
      <c r="C3355" s="10"/>
    </row>
    <row r="3356" spans="1:3">
      <c r="A3356" s="21">
        <v>266</v>
      </c>
      <c r="B3356" s="6">
        <f>IF(ISNUMBER(SEARCH("D?100",$B289)),$D$1857*$B1505/(1+'11'!$D$12)*'935'!$L272,0)</f>
        <v>0</v>
      </c>
      <c r="C3356" s="10"/>
    </row>
    <row r="3357" spans="1:3">
      <c r="A3357" s="21">
        <v>267</v>
      </c>
      <c r="B3357" s="6">
        <f>IF(ISNUMBER(SEARCH("D?100",$B290)),$D$1857*$B1506/(1+'11'!$D$12)*'935'!$L273,0)</f>
        <v>0</v>
      </c>
      <c r="C3357" s="10"/>
    </row>
    <row r="3358" spans="1:3">
      <c r="A3358" s="21">
        <v>268</v>
      </c>
      <c r="B3358" s="6">
        <f>IF(ISNUMBER(SEARCH("D?100",$B291)),$D$1857*$B1507/(1+'11'!$D$12)*'935'!$L274,0)</f>
        <v>0</v>
      </c>
      <c r="C3358" s="10"/>
    </row>
    <row r="3359" spans="1:3">
      <c r="A3359" s="21">
        <v>269</v>
      </c>
      <c r="B3359" s="6">
        <f>IF(ISNUMBER(SEARCH("D?100",$B292)),$D$1857*$B1508/(1+'11'!$D$12)*'935'!$L275,0)</f>
        <v>0</v>
      </c>
      <c r="C3359" s="10"/>
    </row>
    <row r="3360" spans="1:3">
      <c r="A3360" s="21">
        <v>270</v>
      </c>
      <c r="B3360" s="6">
        <f>IF(ISNUMBER(SEARCH("D?100",$B293)),$D$1857*$B1509/(1+'11'!$D$12)*'935'!$L276,0)</f>
        <v>0</v>
      </c>
      <c r="C3360" s="10"/>
    </row>
    <row r="3361" spans="1:3">
      <c r="A3361" s="21">
        <v>271</v>
      </c>
      <c r="B3361" s="6">
        <f>IF(ISNUMBER(SEARCH("D?100",$B294)),$D$1857*$B1510/(1+'11'!$D$12)*'935'!$L277,0)</f>
        <v>0</v>
      </c>
      <c r="C3361" s="10"/>
    </row>
    <row r="3362" spans="1:3">
      <c r="A3362" s="21">
        <v>272</v>
      </c>
      <c r="B3362" s="6">
        <f>IF(ISNUMBER(SEARCH("D?100",$B295)),$D$1857*$B1511/(1+'11'!$D$12)*'935'!$L278,0)</f>
        <v>0</v>
      </c>
      <c r="C3362" s="10"/>
    </row>
    <row r="3363" spans="1:3">
      <c r="A3363" s="21">
        <v>273</v>
      </c>
      <c r="B3363" s="6">
        <f>IF(ISNUMBER(SEARCH("D?100",$B296)),$D$1857*$B1512/(1+'11'!$D$12)*'935'!$L279,0)</f>
        <v>0</v>
      </c>
      <c r="C3363" s="10"/>
    </row>
    <row r="3364" spans="1:3">
      <c r="A3364" s="21">
        <v>274</v>
      </c>
      <c r="B3364" s="6">
        <f>IF(ISNUMBER(SEARCH("D?100",$B297)),$D$1857*$B1513/(1+'11'!$D$12)*'935'!$L280,0)</f>
        <v>0</v>
      </c>
      <c r="C3364" s="10"/>
    </row>
    <row r="3365" spans="1:3">
      <c r="A3365" s="21">
        <v>275</v>
      </c>
      <c r="B3365" s="6">
        <f>IF(ISNUMBER(SEARCH("D?100",$B298)),$D$1857*$B1514/(1+'11'!$D$12)*'935'!$L281,0)</f>
        <v>0</v>
      </c>
      <c r="C3365" s="10"/>
    </row>
    <row r="3366" spans="1:3">
      <c r="A3366" s="21">
        <v>276</v>
      </c>
      <c r="B3366" s="6">
        <f>IF(ISNUMBER(SEARCH("D?100",$B299)),$D$1857*$B1515/(1+'11'!$D$12)*'935'!$L282,0)</f>
        <v>0</v>
      </c>
      <c r="C3366" s="10"/>
    </row>
    <row r="3367" spans="1:3">
      <c r="A3367" s="21">
        <v>277</v>
      </c>
      <c r="B3367" s="6">
        <f>IF(ISNUMBER(SEARCH("D?100",$B300)),$D$1857*$B1516/(1+'11'!$D$12)*'935'!$L283,0)</f>
        <v>0</v>
      </c>
      <c r="C3367" s="10"/>
    </row>
    <row r="3368" spans="1:3">
      <c r="A3368" s="21">
        <v>278</v>
      </c>
      <c r="B3368" s="6">
        <f>IF(ISNUMBER(SEARCH("D?100",$B301)),$D$1857*$B1517/(1+'11'!$D$12)*'935'!$L284,0)</f>
        <v>0</v>
      </c>
      <c r="C3368" s="10"/>
    </row>
    <row r="3369" spans="1:3">
      <c r="A3369" s="21">
        <v>279</v>
      </c>
      <c r="B3369" s="6">
        <f>IF(ISNUMBER(SEARCH("D?100",$B302)),$D$1857*$B1518/(1+'11'!$D$12)*'935'!$L285,0)</f>
        <v>0</v>
      </c>
      <c r="C3369" s="10"/>
    </row>
    <row r="3370" spans="1:3">
      <c r="A3370" s="21">
        <v>280</v>
      </c>
      <c r="B3370" s="6">
        <f>IF(ISNUMBER(SEARCH("D?100",$B303)),$D$1857*$B1519/(1+'11'!$D$12)*'935'!$L286,0)</f>
        <v>0</v>
      </c>
      <c r="C3370" s="10"/>
    </row>
    <row r="3371" spans="1:3">
      <c r="A3371" s="21">
        <v>281</v>
      </c>
      <c r="B3371" s="6">
        <f>IF(ISNUMBER(SEARCH("D?100",$B304)),$D$1857*$B1520/(1+'11'!$D$12)*'935'!$L287,0)</f>
        <v>0</v>
      </c>
      <c r="C3371" s="10"/>
    </row>
    <row r="3372" spans="1:3">
      <c r="A3372" s="21">
        <v>282</v>
      </c>
      <c r="B3372" s="6">
        <f>IF(ISNUMBER(SEARCH("D?100",$B305)),$D$1857*$B1521/(1+'11'!$D$12)*'935'!$L288,0)</f>
        <v>0</v>
      </c>
      <c r="C3372" s="10"/>
    </row>
    <row r="3373" spans="1:3">
      <c r="A3373" s="21">
        <v>283</v>
      </c>
      <c r="B3373" s="6">
        <f>IF(ISNUMBER(SEARCH("D?100",$B306)),$D$1857*$B1522/(1+'11'!$D$12)*'935'!$L289,0)</f>
        <v>0</v>
      </c>
      <c r="C3373" s="10"/>
    </row>
    <row r="3374" spans="1:3">
      <c r="A3374" s="21">
        <v>284</v>
      </c>
      <c r="B3374" s="6">
        <f>IF(ISNUMBER(SEARCH("D?100",$B307)),$D$1857*$B1523/(1+'11'!$D$12)*'935'!$L290,0)</f>
        <v>0</v>
      </c>
      <c r="C3374" s="10"/>
    </row>
    <row r="3375" spans="1:3">
      <c r="A3375" s="21">
        <v>285</v>
      </c>
      <c r="B3375" s="6">
        <f>IF(ISNUMBER(SEARCH("D?100",$B308)),$D$1857*$B1524/(1+'11'!$D$12)*'935'!$L291,0)</f>
        <v>0</v>
      </c>
      <c r="C3375" s="10"/>
    </row>
    <row r="3376" spans="1:3">
      <c r="A3376" s="21">
        <v>286</v>
      </c>
      <c r="B3376" s="6">
        <f>IF(ISNUMBER(SEARCH("D?100",$B309)),$D$1857*$B1525/(1+'11'!$D$12)*'935'!$L292,0)</f>
        <v>0</v>
      </c>
      <c r="C3376" s="10"/>
    </row>
    <row r="3377" spans="1:3">
      <c r="A3377" s="21">
        <v>287</v>
      </c>
      <c r="B3377" s="6">
        <f>IF(ISNUMBER(SEARCH("D?100",$B310)),$D$1857*$B1526/(1+'11'!$D$12)*'935'!$L293,0)</f>
        <v>0</v>
      </c>
      <c r="C3377" s="10"/>
    </row>
    <row r="3378" spans="1:3">
      <c r="A3378" s="21">
        <v>288</v>
      </c>
      <c r="B3378" s="6">
        <f>IF(ISNUMBER(SEARCH("D?100",$B311)),$D$1857*$B1527/(1+'11'!$D$12)*'935'!$L294,0)</f>
        <v>0</v>
      </c>
      <c r="C3378" s="10"/>
    </row>
    <row r="3379" spans="1:3">
      <c r="A3379" s="21">
        <v>289</v>
      </c>
      <c r="B3379" s="6">
        <f>IF(ISNUMBER(SEARCH("D?100",$B312)),$D$1857*$B1528/(1+'11'!$D$12)*'935'!$L295,0)</f>
        <v>0</v>
      </c>
      <c r="C3379" s="10"/>
    </row>
    <row r="3380" spans="1:3">
      <c r="A3380" s="21">
        <v>290</v>
      </c>
      <c r="B3380" s="6">
        <f>IF(ISNUMBER(SEARCH("D?100",$B313)),$D$1857*$B1529/(1+'11'!$D$12)*'935'!$L296,0)</f>
        <v>0</v>
      </c>
      <c r="C3380" s="10"/>
    </row>
    <row r="3381" spans="1:3">
      <c r="A3381" s="21">
        <v>291</v>
      </c>
      <c r="B3381" s="6">
        <f>IF(ISNUMBER(SEARCH("D?100",$B314)),$D$1857*$B1530/(1+'11'!$D$12)*'935'!$L297,0)</f>
        <v>0</v>
      </c>
      <c r="C3381" s="10"/>
    </row>
    <row r="3382" spans="1:3">
      <c r="A3382" s="21">
        <v>292</v>
      </c>
      <c r="B3382" s="6">
        <f>IF(ISNUMBER(SEARCH("D?100",$B315)),$D$1857*$B1531/(1+'11'!$D$12)*'935'!$L298,0)</f>
        <v>0</v>
      </c>
      <c r="C3382" s="10"/>
    </row>
    <row r="3383" spans="1:3">
      <c r="A3383" s="21">
        <v>293</v>
      </c>
      <c r="B3383" s="6">
        <f>IF(ISNUMBER(SEARCH("D?100",$B316)),$D$1857*$B1532/(1+'11'!$D$12)*'935'!$L299,0)</f>
        <v>0</v>
      </c>
      <c r="C3383" s="10"/>
    </row>
    <row r="3384" spans="1:3">
      <c r="A3384" s="21">
        <v>294</v>
      </c>
      <c r="B3384" s="6">
        <f>IF(ISNUMBER(SEARCH("D?100",$B317)),$D$1857*$B1533/(1+'11'!$D$12)*'935'!$L300,0)</f>
        <v>0</v>
      </c>
      <c r="C3384" s="10"/>
    </row>
    <row r="3385" spans="1:3">
      <c r="A3385" s="21">
        <v>295</v>
      </c>
      <c r="B3385" s="6">
        <f>IF(ISNUMBER(SEARCH("D?100",$B318)),$D$1857*$B1534/(1+'11'!$D$12)*'935'!$L301,0)</f>
        <v>0</v>
      </c>
      <c r="C3385" s="10"/>
    </row>
    <row r="3386" spans="1:3">
      <c r="A3386" s="21">
        <v>296</v>
      </c>
      <c r="B3386" s="6">
        <f>IF(ISNUMBER(SEARCH("D?100",$B319)),$D$1857*$B1535/(1+'11'!$D$12)*'935'!$L302,0)</f>
        <v>0</v>
      </c>
      <c r="C3386" s="10"/>
    </row>
    <row r="3387" spans="1:3">
      <c r="A3387" s="21">
        <v>297</v>
      </c>
      <c r="B3387" s="6">
        <f>IF(ISNUMBER(SEARCH("D?100",$B320)),$D$1857*$B1536/(1+'11'!$D$12)*'935'!$L303,0)</f>
        <v>0</v>
      </c>
      <c r="C3387" s="10"/>
    </row>
    <row r="3388" spans="1:3">
      <c r="A3388" s="21">
        <v>298</v>
      </c>
      <c r="B3388" s="6">
        <f>IF(ISNUMBER(SEARCH("D?100",$B321)),$D$1857*$B1537/(1+'11'!$D$12)*'935'!$L304,0)</f>
        <v>0</v>
      </c>
      <c r="C3388" s="10"/>
    </row>
    <row r="3389" spans="1:3">
      <c r="A3389" s="21">
        <v>299</v>
      </c>
      <c r="B3389" s="6">
        <f>IF(ISNUMBER(SEARCH("D?100",$B322)),$D$1857*$B1538/(1+'11'!$D$12)*'935'!$L305,0)</f>
        <v>0</v>
      </c>
      <c r="C3389" s="10"/>
    </row>
    <row r="3390" spans="1:3">
      <c r="A3390" s="21">
        <v>300</v>
      </c>
      <c r="B3390" s="6">
        <f>IF(ISNUMBER(SEARCH("D?100",$B323)),$D$1857*$B1539/(1+'11'!$D$12)*'935'!$L306,0)</f>
        <v>0</v>
      </c>
      <c r="C3390" s="10"/>
    </row>
    <row r="3391" spans="1:3">
      <c r="A3391" s="21">
        <v>301</v>
      </c>
      <c r="B3391" s="6">
        <f>IF(ISNUMBER(SEARCH("D?100",$B324)),$D$1857*$B1540/(1+'11'!$D$12)*'935'!$L307,0)</f>
        <v>0</v>
      </c>
      <c r="C3391" s="10"/>
    </row>
    <row r="3392" spans="1:3">
      <c r="A3392" s="21">
        <v>302</v>
      </c>
      <c r="B3392" s="6">
        <f>IF(ISNUMBER(SEARCH("D?100",$B325)),$D$1857*$B1541/(1+'11'!$D$12)*'935'!$L308,0)</f>
        <v>0</v>
      </c>
      <c r="C3392" s="10"/>
    </row>
    <row r="3393" spans="1:3">
      <c r="A3393" s="21">
        <v>303</v>
      </c>
      <c r="B3393" s="6">
        <f>IF(ISNUMBER(SEARCH("D?100",$B326)),$D$1857*$B1542/(1+'11'!$D$12)*'935'!$L309,0)</f>
        <v>0</v>
      </c>
      <c r="C3393" s="10"/>
    </row>
    <row r="3394" spans="1:3">
      <c r="A3394" s="21">
        <v>304</v>
      </c>
      <c r="B3394" s="6">
        <f>IF(ISNUMBER(SEARCH("D?100",$B327)),$D$1857*$B1543/(1+'11'!$D$12)*'935'!$L310,0)</f>
        <v>0</v>
      </c>
      <c r="C3394" s="10"/>
    </row>
    <row r="3395" spans="1:3">
      <c r="A3395" s="21">
        <v>305</v>
      </c>
      <c r="B3395" s="6">
        <f>IF(ISNUMBER(SEARCH("D?100",$B328)),$D$1857*$B1544/(1+'11'!$D$12)*'935'!$L311,0)</f>
        <v>0</v>
      </c>
      <c r="C3395" s="10"/>
    </row>
    <row r="3396" spans="1:3">
      <c r="A3396" s="21">
        <v>306</v>
      </c>
      <c r="B3396" s="6">
        <f>IF(ISNUMBER(SEARCH("D?100",$B329)),$D$1857*$B1545/(1+'11'!$D$12)*'935'!$L312,0)</f>
        <v>0</v>
      </c>
      <c r="C3396" s="10"/>
    </row>
    <row r="3397" spans="1:3">
      <c r="A3397" s="21">
        <v>307</v>
      </c>
      <c r="B3397" s="6">
        <f>IF(ISNUMBER(SEARCH("D?100",$B330)),$D$1857*$B1546/(1+'11'!$D$12)*'935'!$L313,0)</f>
        <v>0</v>
      </c>
      <c r="C3397" s="10"/>
    </row>
    <row r="3398" spans="1:3">
      <c r="A3398" s="21">
        <v>308</v>
      </c>
      <c r="B3398" s="6">
        <f>IF(ISNUMBER(SEARCH("D?100",$B331)),$D$1857*$B1547/(1+'11'!$D$12)*'935'!$L314,0)</f>
        <v>0</v>
      </c>
      <c r="C3398" s="10"/>
    </row>
    <row r="3399" spans="1:3">
      <c r="A3399" s="21">
        <v>309</v>
      </c>
      <c r="B3399" s="6">
        <f>IF(ISNUMBER(SEARCH("D?100",$B332)),$D$1857*$B1548/(1+'11'!$D$12)*'935'!$L315,0)</f>
        <v>0</v>
      </c>
      <c r="C3399" s="10"/>
    </row>
    <row r="3400" spans="1:3">
      <c r="A3400" s="21">
        <v>310</v>
      </c>
      <c r="B3400" s="6">
        <f>IF(ISNUMBER(SEARCH("D?100",$B333)),$D$1857*$B1549/(1+'11'!$D$12)*'935'!$L316,0)</f>
        <v>0</v>
      </c>
      <c r="C3400" s="10"/>
    </row>
    <row r="3401" spans="1:3">
      <c r="A3401" s="21">
        <v>311</v>
      </c>
      <c r="B3401" s="6">
        <f>IF(ISNUMBER(SEARCH("D?100",$B334)),$D$1857*$B1550/(1+'11'!$D$12)*'935'!$L317,0)</f>
        <v>0</v>
      </c>
      <c r="C3401" s="10"/>
    </row>
    <row r="3402" spans="1:3">
      <c r="A3402" s="21">
        <v>312</v>
      </c>
      <c r="B3402" s="6">
        <f>IF(ISNUMBER(SEARCH("D?100",$B335)),$D$1857*$B1551/(1+'11'!$D$12)*'935'!$L318,0)</f>
        <v>0</v>
      </c>
      <c r="C3402" s="10"/>
    </row>
    <row r="3403" spans="1:3">
      <c r="A3403" s="21">
        <v>313</v>
      </c>
      <c r="B3403" s="6">
        <f>IF(ISNUMBER(SEARCH("D?100",$B336)),$D$1857*$B1552/(1+'11'!$D$12)*'935'!$L319,0)</f>
        <v>0</v>
      </c>
      <c r="C3403" s="10"/>
    </row>
    <row r="3404" spans="1:3">
      <c r="A3404" s="21">
        <v>314</v>
      </c>
      <c r="B3404" s="6">
        <f>IF(ISNUMBER(SEARCH("D?100",$B337)),$D$1857*$B1553/(1+'11'!$D$12)*'935'!$L320,0)</f>
        <v>0</v>
      </c>
      <c r="C3404" s="10"/>
    </row>
    <row r="3405" spans="1:3">
      <c r="A3405" s="21">
        <v>315</v>
      </c>
      <c r="B3405" s="6">
        <f>IF(ISNUMBER(SEARCH("D?100",$B338)),$D$1857*$B1554/(1+'11'!$D$12)*'935'!$L321,0)</f>
        <v>0</v>
      </c>
      <c r="C3405" s="10"/>
    </row>
    <row r="3406" spans="1:3">
      <c r="A3406" s="21">
        <v>316</v>
      </c>
      <c r="B3406" s="6">
        <f>IF(ISNUMBER(SEARCH("D?100",$B339)),$D$1857*$B1555/(1+'11'!$D$12)*'935'!$L322,0)</f>
        <v>0</v>
      </c>
      <c r="C3406" s="10"/>
    </row>
    <row r="3407" spans="1:3">
      <c r="A3407" s="21">
        <v>317</v>
      </c>
      <c r="B3407" s="6">
        <f>IF(ISNUMBER(SEARCH("D?100",$B340)),$D$1857*$B1556/(1+'11'!$D$12)*'935'!$L323,0)</f>
        <v>0</v>
      </c>
      <c r="C3407" s="10"/>
    </row>
    <row r="3408" spans="1:3">
      <c r="A3408" s="21">
        <v>318</v>
      </c>
      <c r="B3408" s="6">
        <f>IF(ISNUMBER(SEARCH("D?100",$B341)),$D$1857*$B1557/(1+'11'!$D$12)*'935'!$L324,0)</f>
        <v>0</v>
      </c>
      <c r="C3408" s="10"/>
    </row>
    <row r="3409" spans="1:3">
      <c r="A3409" s="21">
        <v>319</v>
      </c>
      <c r="B3409" s="6">
        <f>IF(ISNUMBER(SEARCH("D?100",$B342)),$D$1857*$B1558/(1+'11'!$D$12)*'935'!$L325,0)</f>
        <v>0</v>
      </c>
      <c r="C3409" s="10"/>
    </row>
    <row r="3410" spans="1:3">
      <c r="A3410" s="21">
        <v>320</v>
      </c>
      <c r="B3410" s="6">
        <f>IF(ISNUMBER(SEARCH("D?100",$B343)),$D$1857*$B1559/(1+'11'!$D$12)*'935'!$L326,0)</f>
        <v>0</v>
      </c>
      <c r="C3410" s="10"/>
    </row>
    <row r="3411" spans="1:3">
      <c r="A3411" s="21">
        <v>321</v>
      </c>
      <c r="B3411" s="6">
        <f>IF(ISNUMBER(SEARCH("D?100",$B344)),$D$1857*$B1560/(1+'11'!$D$12)*'935'!$L327,0)</f>
        <v>0</v>
      </c>
      <c r="C3411" s="10"/>
    </row>
    <row r="3412" spans="1:3">
      <c r="A3412" s="21">
        <v>322</v>
      </c>
      <c r="B3412" s="6">
        <f>IF(ISNUMBER(SEARCH("D?100",$B345)),$D$1857*$B1561/(1+'11'!$D$12)*'935'!$L328,0)</f>
        <v>0</v>
      </c>
      <c r="C3412" s="10"/>
    </row>
    <row r="3413" spans="1:3">
      <c r="A3413" s="21">
        <v>323</v>
      </c>
      <c r="B3413" s="6">
        <f>IF(ISNUMBER(SEARCH("D?100",$B346)),$D$1857*$B1562/(1+'11'!$D$12)*'935'!$L329,0)</f>
        <v>0</v>
      </c>
      <c r="C3413" s="10"/>
    </row>
    <row r="3414" spans="1:3">
      <c r="A3414" s="21">
        <v>324</v>
      </c>
      <c r="B3414" s="6">
        <f>IF(ISNUMBER(SEARCH("D?100",$B347)),$D$1857*$B1563/(1+'11'!$D$12)*'935'!$L330,0)</f>
        <v>0</v>
      </c>
      <c r="C3414" s="10"/>
    </row>
    <row r="3415" spans="1:3">
      <c r="A3415" s="21">
        <v>325</v>
      </c>
      <c r="B3415" s="6">
        <f>IF(ISNUMBER(SEARCH("D?100",$B348)),$D$1857*$B1564/(1+'11'!$D$12)*'935'!$L331,0)</f>
        <v>0</v>
      </c>
      <c r="C3415" s="10"/>
    </row>
    <row r="3416" spans="1:3">
      <c r="A3416" s="21">
        <v>326</v>
      </c>
      <c r="B3416" s="6">
        <f>IF(ISNUMBER(SEARCH("D?100",$B349)),$D$1857*$B1565/(1+'11'!$D$12)*'935'!$L332,0)</f>
        <v>0</v>
      </c>
      <c r="C3416" s="10"/>
    </row>
    <row r="3417" spans="1:3">
      <c r="A3417" s="21">
        <v>327</v>
      </c>
      <c r="B3417" s="6">
        <f>IF(ISNUMBER(SEARCH("D?100",$B350)),$D$1857*$B1566/(1+'11'!$D$12)*'935'!$L333,0)</f>
        <v>0</v>
      </c>
      <c r="C3417" s="10"/>
    </row>
    <row r="3418" spans="1:3">
      <c r="A3418" s="21">
        <v>328</v>
      </c>
      <c r="B3418" s="6">
        <f>IF(ISNUMBER(SEARCH("D?100",$B351)),$D$1857*$B1567/(1+'11'!$D$12)*'935'!$L334,0)</f>
        <v>0</v>
      </c>
      <c r="C3418" s="10"/>
    </row>
    <row r="3419" spans="1:3">
      <c r="A3419" s="21">
        <v>329</v>
      </c>
      <c r="B3419" s="6">
        <f>IF(ISNUMBER(SEARCH("D?100",$B352)),$D$1857*$B1568/(1+'11'!$D$12)*'935'!$L335,0)</f>
        <v>0</v>
      </c>
      <c r="C3419" s="10"/>
    </row>
    <row r="3420" spans="1:3">
      <c r="A3420" s="21">
        <v>330</v>
      </c>
      <c r="B3420" s="6">
        <f>IF(ISNUMBER(SEARCH("D?100",$B353)),$D$1857*$B1569/(1+'11'!$D$12)*'935'!$L336,0)</f>
        <v>0</v>
      </c>
      <c r="C3420" s="10"/>
    </row>
    <row r="3421" spans="1:3">
      <c r="A3421" s="21">
        <v>331</v>
      </c>
      <c r="B3421" s="6">
        <f>IF(ISNUMBER(SEARCH("D?100",$B354)),$D$1857*$B1570/(1+'11'!$D$12)*'935'!$L337,0)</f>
        <v>0</v>
      </c>
      <c r="C3421" s="10"/>
    </row>
    <row r="3422" spans="1:3">
      <c r="A3422" s="21">
        <v>332</v>
      </c>
      <c r="B3422" s="6">
        <f>IF(ISNUMBER(SEARCH("D?100",$B355)),$D$1857*$B1571/(1+'11'!$D$12)*'935'!$L338,0)</f>
        <v>0</v>
      </c>
      <c r="C3422" s="10"/>
    </row>
    <row r="3423" spans="1:3">
      <c r="A3423" s="21">
        <v>333</v>
      </c>
      <c r="B3423" s="6">
        <f>IF(ISNUMBER(SEARCH("D?100",$B356)),$D$1857*$B1572/(1+'11'!$D$12)*'935'!$L339,0)</f>
        <v>0</v>
      </c>
      <c r="C3423" s="10"/>
    </row>
    <row r="3424" spans="1:3">
      <c r="A3424" s="21">
        <v>334</v>
      </c>
      <c r="B3424" s="6">
        <f>IF(ISNUMBER(SEARCH("D?100",$B357)),$D$1857*$B1573/(1+'11'!$D$12)*'935'!$L340,0)</f>
        <v>0</v>
      </c>
      <c r="C3424" s="10"/>
    </row>
    <row r="3425" spans="1:3">
      <c r="A3425" s="21">
        <v>335</v>
      </c>
      <c r="B3425" s="6">
        <f>IF(ISNUMBER(SEARCH("D?100",$B358)),$D$1857*$B1574/(1+'11'!$D$12)*'935'!$L341,0)</f>
        <v>0</v>
      </c>
      <c r="C3425" s="10"/>
    </row>
    <row r="3426" spans="1:3">
      <c r="A3426" s="21">
        <v>336</v>
      </c>
      <c r="B3426" s="6">
        <f>IF(ISNUMBER(SEARCH("D?100",$B359)),$D$1857*$B1575/(1+'11'!$D$12)*'935'!$L342,0)</f>
        <v>0</v>
      </c>
      <c r="C3426" s="10"/>
    </row>
    <row r="3427" spans="1:3">
      <c r="A3427" s="21">
        <v>337</v>
      </c>
      <c r="B3427" s="6">
        <f>IF(ISNUMBER(SEARCH("D?100",$B360)),$D$1857*$B1576/(1+'11'!$D$12)*'935'!$L343,0)</f>
        <v>0</v>
      </c>
      <c r="C3427" s="10"/>
    </row>
    <row r="3428" spans="1:3">
      <c r="A3428" s="21">
        <v>338</v>
      </c>
      <c r="B3428" s="6">
        <f>IF(ISNUMBER(SEARCH("D?100",$B361)),$D$1857*$B1577/(1+'11'!$D$12)*'935'!$L344,0)</f>
        <v>0</v>
      </c>
      <c r="C3428" s="10"/>
    </row>
    <row r="3429" spans="1:3">
      <c r="A3429" s="21">
        <v>339</v>
      </c>
      <c r="B3429" s="6">
        <f>IF(ISNUMBER(SEARCH("D?100",$B362)),$D$1857*$B1578/(1+'11'!$D$12)*'935'!$L345,0)</f>
        <v>0</v>
      </c>
      <c r="C3429" s="10"/>
    </row>
    <row r="3430" spans="1:3">
      <c r="A3430" s="21">
        <v>340</v>
      </c>
      <c r="B3430" s="6">
        <f>IF(ISNUMBER(SEARCH("D?100",$B363)),$D$1857*$B1579/(1+'11'!$D$12)*'935'!$L346,0)</f>
        <v>0</v>
      </c>
      <c r="C3430" s="10"/>
    </row>
    <row r="3431" spans="1:3">
      <c r="A3431" s="21">
        <v>341</v>
      </c>
      <c r="B3431" s="6">
        <f>IF(ISNUMBER(SEARCH("D?100",$B364)),$D$1857*$B1580/(1+'11'!$D$12)*'935'!$L347,0)</f>
        <v>0</v>
      </c>
      <c r="C3431" s="10"/>
    </row>
    <row r="3432" spans="1:3">
      <c r="A3432" s="21">
        <v>342</v>
      </c>
      <c r="B3432" s="6">
        <f>IF(ISNUMBER(SEARCH("D?100",$B365)),$D$1857*$B1581/(1+'11'!$D$12)*'935'!$L348,0)</f>
        <v>0</v>
      </c>
      <c r="C3432" s="10"/>
    </row>
    <row r="3433" spans="1:3">
      <c r="A3433" s="21">
        <v>343</v>
      </c>
      <c r="B3433" s="6">
        <f>IF(ISNUMBER(SEARCH("D?100",$B366)),$D$1857*$B1582/(1+'11'!$D$12)*'935'!$L349,0)</f>
        <v>0</v>
      </c>
      <c r="C3433" s="10"/>
    </row>
    <row r="3434" spans="1:3">
      <c r="A3434" s="21">
        <v>344</v>
      </c>
      <c r="B3434" s="6">
        <f>IF(ISNUMBER(SEARCH("D?100",$B367)),$D$1857*$B1583/(1+'11'!$D$12)*'935'!$L350,0)</f>
        <v>0</v>
      </c>
      <c r="C3434" s="10"/>
    </row>
    <row r="3435" spans="1:3">
      <c r="A3435" s="21">
        <v>345</v>
      </c>
      <c r="B3435" s="6">
        <f>IF(ISNUMBER(SEARCH("D?100",$B368)),$D$1857*$B1584/(1+'11'!$D$12)*'935'!$L351,0)</f>
        <v>0</v>
      </c>
      <c r="C3435" s="10"/>
    </row>
    <row r="3436" spans="1:3">
      <c r="A3436" s="21">
        <v>346</v>
      </c>
      <c r="B3436" s="6">
        <f>IF(ISNUMBER(SEARCH("D?100",$B369)),$D$1857*$B1585/(1+'11'!$D$12)*'935'!$L352,0)</f>
        <v>0</v>
      </c>
      <c r="C3436" s="10"/>
    </row>
    <row r="3437" spans="1:3">
      <c r="A3437" s="21">
        <v>347</v>
      </c>
      <c r="B3437" s="6">
        <f>IF(ISNUMBER(SEARCH("D?100",$B370)),$D$1857*$B1586/(1+'11'!$D$12)*'935'!$L353,0)</f>
        <v>0</v>
      </c>
      <c r="C3437" s="10"/>
    </row>
    <row r="3438" spans="1:3">
      <c r="A3438" s="21">
        <v>348</v>
      </c>
      <c r="B3438" s="6">
        <f>IF(ISNUMBER(SEARCH("D?100",$B371)),$D$1857*$B1587/(1+'11'!$D$12)*'935'!$L354,0)</f>
        <v>0</v>
      </c>
      <c r="C3438" s="10"/>
    </row>
    <row r="3439" spans="1:3">
      <c r="A3439" s="21">
        <v>349</v>
      </c>
      <c r="B3439" s="6">
        <f>IF(ISNUMBER(SEARCH("D?100",$B372)),$D$1857*$B1588/(1+'11'!$D$12)*'935'!$L355,0)</f>
        <v>0</v>
      </c>
      <c r="C3439" s="10"/>
    </row>
    <row r="3440" spans="1:3">
      <c r="A3440" s="21">
        <v>350</v>
      </c>
      <c r="B3440" s="6">
        <f>IF(ISNUMBER(SEARCH("D?100",$B373)),$D$1857*$B1589/(1+'11'!$D$12)*'935'!$L356,0)</f>
        <v>0</v>
      </c>
      <c r="C3440" s="10"/>
    </row>
    <row r="3441" spans="1:3">
      <c r="A3441" s="21">
        <v>351</v>
      </c>
      <c r="B3441" s="6">
        <f>IF(ISNUMBER(SEARCH("D?100",$B374)),$D$1857*$B1590/(1+'11'!$D$12)*'935'!$L357,0)</f>
        <v>0</v>
      </c>
      <c r="C3441" s="10"/>
    </row>
    <row r="3442" spans="1:3">
      <c r="A3442" s="21">
        <v>352</v>
      </c>
      <c r="B3442" s="6">
        <f>IF(ISNUMBER(SEARCH("D?100",$B375)),$D$1857*$B1591/(1+'11'!$D$12)*'935'!$L358,0)</f>
        <v>0</v>
      </c>
      <c r="C3442" s="10"/>
    </row>
    <row r="3443" spans="1:3">
      <c r="A3443" s="21">
        <v>353</v>
      </c>
      <c r="B3443" s="6">
        <f>IF(ISNUMBER(SEARCH("D?100",$B376)),$D$1857*$B1592/(1+'11'!$D$12)*'935'!$L359,0)</f>
        <v>0</v>
      </c>
      <c r="C3443" s="10"/>
    </row>
    <row r="3444" spans="1:3">
      <c r="A3444" s="21">
        <v>354</v>
      </c>
      <c r="B3444" s="6">
        <f>IF(ISNUMBER(SEARCH("D?100",$B377)),$D$1857*$B1593/(1+'11'!$D$12)*'935'!$L360,0)</f>
        <v>0</v>
      </c>
      <c r="C3444" s="10"/>
    </row>
    <row r="3445" spans="1:3">
      <c r="A3445" s="21">
        <v>355</v>
      </c>
      <c r="B3445" s="6">
        <f>IF(ISNUMBER(SEARCH("D?100",$B378)),$D$1857*$B1594/(1+'11'!$D$12)*'935'!$L361,0)</f>
        <v>0</v>
      </c>
      <c r="C3445" s="10"/>
    </row>
    <row r="3446" spans="1:3">
      <c r="A3446" s="21">
        <v>356</v>
      </c>
      <c r="B3446" s="6">
        <f>IF(ISNUMBER(SEARCH("D?100",$B379)),$D$1857*$B1595/(1+'11'!$D$12)*'935'!$L362,0)</f>
        <v>0</v>
      </c>
      <c r="C3446" s="10"/>
    </row>
    <row r="3447" spans="1:3">
      <c r="A3447" s="21">
        <v>357</v>
      </c>
      <c r="B3447" s="6">
        <f>IF(ISNUMBER(SEARCH("D?100",$B380)),$D$1857*$B1596/(1+'11'!$D$12)*'935'!$L363,0)</f>
        <v>0</v>
      </c>
      <c r="C3447" s="10"/>
    </row>
    <row r="3448" spans="1:3">
      <c r="A3448" s="21">
        <v>358</v>
      </c>
      <c r="B3448" s="6">
        <f>IF(ISNUMBER(SEARCH("D?100",$B381)),$D$1857*$B1597/(1+'11'!$D$12)*'935'!$L364,0)</f>
        <v>0</v>
      </c>
      <c r="C3448" s="10"/>
    </row>
    <row r="3449" spans="1:3">
      <c r="A3449" s="21">
        <v>359</v>
      </c>
      <c r="B3449" s="6">
        <f>IF(ISNUMBER(SEARCH("D?100",$B382)),$D$1857*$B1598/(1+'11'!$D$12)*'935'!$L365,0)</f>
        <v>0</v>
      </c>
      <c r="C3449" s="10"/>
    </row>
    <row r="3450" spans="1:3">
      <c r="A3450" s="21">
        <v>360</v>
      </c>
      <c r="B3450" s="6">
        <f>IF(ISNUMBER(SEARCH("D?100",$B383)),$D$1857*$B1599/(1+'11'!$D$12)*'935'!$L366,0)</f>
        <v>0</v>
      </c>
      <c r="C3450" s="10"/>
    </row>
    <row r="3451" spans="1:3">
      <c r="A3451" s="21">
        <v>361</v>
      </c>
      <c r="B3451" s="6">
        <f>IF(ISNUMBER(SEARCH("D?100",$B384)),$D$1857*$B1600/(1+'11'!$D$12)*'935'!$L367,0)</f>
        <v>0</v>
      </c>
      <c r="C3451" s="10"/>
    </row>
    <row r="3452" spans="1:3">
      <c r="A3452" s="21">
        <v>362</v>
      </c>
      <c r="B3452" s="6">
        <f>IF(ISNUMBER(SEARCH("D?100",$B385)),$D$1857*$B1601/(1+'11'!$D$12)*'935'!$L368,0)</f>
        <v>0</v>
      </c>
      <c r="C3452" s="10"/>
    </row>
    <row r="3453" spans="1:3">
      <c r="A3453" s="21">
        <v>363</v>
      </c>
      <c r="B3453" s="6">
        <f>IF(ISNUMBER(SEARCH("D?100",$B386)),$D$1857*$B1602/(1+'11'!$D$12)*'935'!$L369,0)</f>
        <v>0</v>
      </c>
      <c r="C3453" s="10"/>
    </row>
    <row r="3454" spans="1:3">
      <c r="A3454" s="21">
        <v>364</v>
      </c>
      <c r="B3454" s="6">
        <f>IF(ISNUMBER(SEARCH("D?100",$B387)),$D$1857*$B1603/(1+'11'!$D$12)*'935'!$L370,0)</f>
        <v>0</v>
      </c>
      <c r="C3454" s="10"/>
    </row>
    <row r="3455" spans="1:3">
      <c r="A3455" s="21">
        <v>365</v>
      </c>
      <c r="B3455" s="6">
        <f>IF(ISNUMBER(SEARCH("D?100",$B388)),$D$1857*$B1604/(1+'11'!$D$12)*'935'!$L371,0)</f>
        <v>0</v>
      </c>
      <c r="C3455" s="10"/>
    </row>
    <row r="3456" spans="1:3">
      <c r="A3456" s="21">
        <v>366</v>
      </c>
      <c r="B3456" s="6">
        <f>IF(ISNUMBER(SEARCH("D?100",$B389)),$D$1857*$B1605/(1+'11'!$D$12)*'935'!$L372,0)</f>
        <v>0</v>
      </c>
      <c r="C3456" s="10"/>
    </row>
    <row r="3457" spans="1:3">
      <c r="A3457" s="21">
        <v>367</v>
      </c>
      <c r="B3457" s="6">
        <f>IF(ISNUMBER(SEARCH("D?100",$B390)),$D$1857*$B1606/(1+'11'!$D$12)*'935'!$L373,0)</f>
        <v>0</v>
      </c>
      <c r="C3457" s="10"/>
    </row>
    <row r="3458" spans="1:3">
      <c r="A3458" s="21">
        <v>368</v>
      </c>
      <c r="B3458" s="6">
        <f>IF(ISNUMBER(SEARCH("D?100",$B391)),$D$1857*$B1607/(1+'11'!$D$12)*'935'!$L374,0)</f>
        <v>0</v>
      </c>
      <c r="C3458" s="10"/>
    </row>
    <row r="3459" spans="1:3">
      <c r="A3459" s="21">
        <v>369</v>
      </c>
      <c r="B3459" s="6">
        <f>IF(ISNUMBER(SEARCH("D?100",$B392)),$D$1857*$B1608/(1+'11'!$D$12)*'935'!$L375,0)</f>
        <v>0</v>
      </c>
      <c r="C3459" s="10"/>
    </row>
    <row r="3460" spans="1:3">
      <c r="A3460" s="21">
        <v>370</v>
      </c>
      <c r="B3460" s="6">
        <f>IF(ISNUMBER(SEARCH("D?100",$B393)),$D$1857*$B1609/(1+'11'!$D$12)*'935'!$L376,0)</f>
        <v>0</v>
      </c>
      <c r="C3460" s="10"/>
    </row>
    <row r="3461" spans="1:3">
      <c r="A3461" s="21">
        <v>371</v>
      </c>
      <c r="B3461" s="6">
        <f>IF(ISNUMBER(SEARCH("D?100",$B394)),$D$1857*$B1610/(1+'11'!$D$12)*'935'!$L377,0)</f>
        <v>0</v>
      </c>
      <c r="C3461" s="10"/>
    </row>
    <row r="3462" spans="1:3">
      <c r="A3462" s="21">
        <v>372</v>
      </c>
      <c r="B3462" s="6">
        <f>IF(ISNUMBER(SEARCH("D?100",$B395)),$D$1857*$B1611/(1+'11'!$D$12)*'935'!$L378,0)</f>
        <v>0</v>
      </c>
      <c r="C3462" s="10"/>
    </row>
    <row r="3463" spans="1:3">
      <c r="A3463" s="21">
        <v>373</v>
      </c>
      <c r="B3463" s="6">
        <f>IF(ISNUMBER(SEARCH("D?100",$B396)),$D$1857*$B1612/(1+'11'!$D$12)*'935'!$L379,0)</f>
        <v>0</v>
      </c>
      <c r="C3463" s="10"/>
    </row>
    <row r="3464" spans="1:3">
      <c r="A3464" s="21">
        <v>374</v>
      </c>
      <c r="B3464" s="6">
        <f>IF(ISNUMBER(SEARCH("D?100",$B397)),$D$1857*$B1613/(1+'11'!$D$12)*'935'!$L380,0)</f>
        <v>0</v>
      </c>
      <c r="C3464" s="10"/>
    </row>
    <row r="3465" spans="1:3">
      <c r="A3465" s="21">
        <v>375</v>
      </c>
      <c r="B3465" s="6">
        <f>IF(ISNUMBER(SEARCH("D?100",$B398)),$D$1857*$B1614/(1+'11'!$D$12)*'935'!$L381,0)</f>
        <v>0</v>
      </c>
      <c r="C3465" s="10"/>
    </row>
    <row r="3466" spans="1:3">
      <c r="A3466" s="21">
        <v>376</v>
      </c>
      <c r="B3466" s="6">
        <f>IF(ISNUMBER(SEARCH("D?100",$B399)),$D$1857*$B1615/(1+'11'!$D$12)*'935'!$L382,0)</f>
        <v>0</v>
      </c>
      <c r="C3466" s="10"/>
    </row>
    <row r="3467" spans="1:3">
      <c r="A3467" s="21">
        <v>377</v>
      </c>
      <c r="B3467" s="6">
        <f>IF(ISNUMBER(SEARCH("D?100",$B400)),$D$1857*$B1616/(1+'11'!$D$12)*'935'!$L383,0)</f>
        <v>0</v>
      </c>
      <c r="C3467" s="10"/>
    </row>
    <row r="3468" spans="1:3">
      <c r="A3468" s="21">
        <v>378</v>
      </c>
      <c r="B3468" s="6">
        <f>IF(ISNUMBER(SEARCH("D?100",$B401)),$D$1857*$B1617/(1+'11'!$D$12)*'935'!$L384,0)</f>
        <v>0</v>
      </c>
      <c r="C3468" s="10"/>
    </row>
    <row r="3469" spans="1:3">
      <c r="A3469" s="21">
        <v>379</v>
      </c>
      <c r="B3469" s="6">
        <f>IF(ISNUMBER(SEARCH("D?100",$B402)),$D$1857*$B1618/(1+'11'!$D$12)*'935'!$L385,0)</f>
        <v>0</v>
      </c>
      <c r="C3469" s="10"/>
    </row>
    <row r="3470" spans="1:3">
      <c r="A3470" s="21">
        <v>380</v>
      </c>
      <c r="B3470" s="6">
        <f>IF(ISNUMBER(SEARCH("D?100",$B403)),$D$1857*$B1619/(1+'11'!$D$12)*'935'!$L386,0)</f>
        <v>0</v>
      </c>
      <c r="C3470" s="10"/>
    </row>
    <row r="3471" spans="1:3">
      <c r="A3471" s="21">
        <v>381</v>
      </c>
      <c r="B3471" s="6">
        <f>IF(ISNUMBER(SEARCH("D?100",$B404)),$D$1857*$B1620/(1+'11'!$D$12)*'935'!$L387,0)</f>
        <v>0</v>
      </c>
      <c r="C3471" s="10"/>
    </row>
    <row r="3472" spans="1:3">
      <c r="A3472" s="21">
        <v>382</v>
      </c>
      <c r="B3472" s="6">
        <f>IF(ISNUMBER(SEARCH("D?100",$B405)),$D$1857*$B1621/(1+'11'!$D$12)*'935'!$L388,0)</f>
        <v>0</v>
      </c>
      <c r="C3472" s="10"/>
    </row>
    <row r="3473" spans="1:3">
      <c r="A3473" s="21">
        <v>383</v>
      </c>
      <c r="B3473" s="6">
        <f>IF(ISNUMBER(SEARCH("D?100",$B406)),$D$1857*$B1622/(1+'11'!$D$12)*'935'!$L389,0)</f>
        <v>0</v>
      </c>
      <c r="C3473" s="10"/>
    </row>
    <row r="3474" spans="1:3">
      <c r="A3474" s="21">
        <v>384</v>
      </c>
      <c r="B3474" s="6">
        <f>IF(ISNUMBER(SEARCH("D?100",$B407)),$D$1857*$B1623/(1+'11'!$D$12)*'935'!$L390,0)</f>
        <v>0</v>
      </c>
      <c r="C3474" s="10"/>
    </row>
    <row r="3475" spans="1:3">
      <c r="A3475" s="21">
        <v>385</v>
      </c>
      <c r="B3475" s="6">
        <f>IF(ISNUMBER(SEARCH("D?100",$B408)),$D$1857*$B1624/(1+'11'!$D$12)*'935'!$L391,0)</f>
        <v>0</v>
      </c>
      <c r="C3475" s="10"/>
    </row>
    <row r="3476" spans="1:3">
      <c r="A3476" s="21">
        <v>386</v>
      </c>
      <c r="B3476" s="6">
        <f>IF(ISNUMBER(SEARCH("D?100",$B409)),$D$1857*$B1625/(1+'11'!$D$12)*'935'!$L392,0)</f>
        <v>0</v>
      </c>
      <c r="C3476" s="10"/>
    </row>
    <row r="3477" spans="1:3">
      <c r="A3477" s="21">
        <v>387</v>
      </c>
      <c r="B3477" s="6">
        <f>IF(ISNUMBER(SEARCH("D?100",$B410)),$D$1857*$B1626/(1+'11'!$D$12)*'935'!$L393,0)</f>
        <v>0</v>
      </c>
      <c r="C3477" s="10"/>
    </row>
    <row r="3478" spans="1:3">
      <c r="A3478" s="21">
        <v>388</v>
      </c>
      <c r="B3478" s="6">
        <f>IF(ISNUMBER(SEARCH("D?100",$B411)),$D$1857*$B1627/(1+'11'!$D$12)*'935'!$L394,0)</f>
        <v>0</v>
      </c>
      <c r="C3478" s="10"/>
    </row>
    <row r="3479" spans="1:3">
      <c r="A3479" s="21">
        <v>389</v>
      </c>
      <c r="B3479" s="6">
        <f>IF(ISNUMBER(SEARCH("D?100",$B412)),$D$1857*$B1628/(1+'11'!$D$12)*'935'!$L395,0)</f>
        <v>0</v>
      </c>
      <c r="C3479" s="10"/>
    </row>
    <row r="3480" spans="1:3">
      <c r="A3480" s="21">
        <v>390</v>
      </c>
      <c r="B3480" s="6">
        <f>IF(ISNUMBER(SEARCH("D?100",$B413)),$D$1857*$B1629/(1+'11'!$D$12)*'935'!$L396,0)</f>
        <v>0</v>
      </c>
      <c r="C3480" s="10"/>
    </row>
    <row r="3481" spans="1:3">
      <c r="A3481" s="21">
        <v>391</v>
      </c>
      <c r="B3481" s="6">
        <f>IF(ISNUMBER(SEARCH("D?100",$B414)),$D$1857*$B1630/(1+'11'!$D$12)*'935'!$L397,0)</f>
        <v>0</v>
      </c>
      <c r="C3481" s="10"/>
    </row>
    <row r="3482" spans="1:3">
      <c r="A3482" s="21">
        <v>392</v>
      </c>
      <c r="B3482" s="6">
        <f>IF(ISNUMBER(SEARCH("D?100",$B415)),$D$1857*$B1631/(1+'11'!$D$12)*'935'!$L398,0)</f>
        <v>0</v>
      </c>
      <c r="C3482" s="10"/>
    </row>
    <row r="3483" spans="1:3">
      <c r="A3483" s="21">
        <v>393</v>
      </c>
      <c r="B3483" s="6">
        <f>IF(ISNUMBER(SEARCH("D?100",$B416)),$D$1857*$B1632/(1+'11'!$D$12)*'935'!$L399,0)</f>
        <v>0</v>
      </c>
      <c r="C3483" s="10"/>
    </row>
    <row r="3484" spans="1:3">
      <c r="A3484" s="21">
        <v>394</v>
      </c>
      <c r="B3484" s="6">
        <f>IF(ISNUMBER(SEARCH("D?100",$B417)),$D$1857*$B1633/(1+'11'!$D$12)*'935'!$L400,0)</f>
        <v>0</v>
      </c>
      <c r="C3484" s="10"/>
    </row>
    <row r="3485" spans="1:3">
      <c r="A3485" s="21">
        <v>395</v>
      </c>
      <c r="B3485" s="6">
        <f>IF(ISNUMBER(SEARCH("D?100",$B418)),$D$1857*$B1634/(1+'11'!$D$12)*'935'!$L401,0)</f>
        <v>0</v>
      </c>
      <c r="C3485" s="10"/>
    </row>
    <row r="3486" spans="1:3">
      <c r="A3486" s="21">
        <v>396</v>
      </c>
      <c r="B3486" s="6">
        <f>IF(ISNUMBER(SEARCH("D?100",$B419)),$D$1857*$B1635/(1+'11'!$D$12)*'935'!$L402,0)</f>
        <v>0</v>
      </c>
      <c r="C3486" s="10"/>
    </row>
    <row r="3487" spans="1:3">
      <c r="A3487" s="21">
        <v>397</v>
      </c>
      <c r="B3487" s="6">
        <f>IF(ISNUMBER(SEARCH("D?100",$B420)),$D$1857*$B1636/(1+'11'!$D$12)*'935'!$L403,0)</f>
        <v>0</v>
      </c>
      <c r="C3487" s="10"/>
    </row>
    <row r="3488" spans="1:3">
      <c r="A3488" s="21">
        <v>398</v>
      </c>
      <c r="B3488" s="6">
        <f>IF(ISNUMBER(SEARCH("D?100",$B421)),$D$1857*$B1637/(1+'11'!$D$12)*'935'!$L404,0)</f>
        <v>0</v>
      </c>
      <c r="C3488" s="10"/>
    </row>
    <row r="3489" spans="1:3">
      <c r="A3489" s="21">
        <v>399</v>
      </c>
      <c r="B3489" s="6">
        <f>IF(ISNUMBER(SEARCH("D?100",$B422)),$D$1857*$B1638/(1+'11'!$D$12)*'935'!$L405,0)</f>
        <v>0</v>
      </c>
      <c r="C3489" s="10"/>
    </row>
    <row r="3490" spans="1:3">
      <c r="A3490" s="21">
        <v>400</v>
      </c>
      <c r="B3490" s="6">
        <f>IF(ISNUMBER(SEARCH("D?100",$B423)),$D$1857*$B1639/(1+'11'!$D$12)*'935'!$L406,0)</f>
        <v>0</v>
      </c>
      <c r="C3490" s="10"/>
    </row>
    <row r="3491" spans="1:3">
      <c r="A3491" s="21">
        <v>401</v>
      </c>
      <c r="B3491" s="6">
        <f>IF(ISNUMBER(SEARCH("D?100",$B424)),$D$1857*$B1640/(1+'11'!$D$12)*'935'!$L407,0)</f>
        <v>0</v>
      </c>
      <c r="C3491" s="10"/>
    </row>
    <row r="3492" spans="1:3">
      <c r="A3492" s="21">
        <v>402</v>
      </c>
      <c r="B3492" s="6">
        <f>IF(ISNUMBER(SEARCH("D?100",$B425)),$D$1857*$B1641/(1+'11'!$D$12)*'935'!$L408,0)</f>
        <v>0</v>
      </c>
      <c r="C3492" s="10"/>
    </row>
    <row r="3493" spans="1:3">
      <c r="A3493" s="21">
        <v>403</v>
      </c>
      <c r="B3493" s="6">
        <f>IF(ISNUMBER(SEARCH("D?100",$B426)),$D$1857*$B1642/(1+'11'!$D$12)*'935'!$L409,0)</f>
        <v>0</v>
      </c>
      <c r="C3493" s="10"/>
    </row>
    <row r="3494" spans="1:3">
      <c r="A3494" s="21">
        <v>404</v>
      </c>
      <c r="B3494" s="6">
        <f>IF(ISNUMBER(SEARCH("D?100",$B427)),$D$1857*$B1643/(1+'11'!$D$12)*'935'!$L410,0)</f>
        <v>0</v>
      </c>
      <c r="C3494" s="10"/>
    </row>
    <row r="3495" spans="1:3">
      <c r="A3495" s="21">
        <v>405</v>
      </c>
      <c r="B3495" s="6">
        <f>IF(ISNUMBER(SEARCH("D?100",$B428)),$D$1857*$B1644/(1+'11'!$D$12)*'935'!$L411,0)</f>
        <v>0</v>
      </c>
      <c r="C3495" s="10"/>
    </row>
    <row r="3496" spans="1:3">
      <c r="A3496" s="21">
        <v>406</v>
      </c>
      <c r="B3496" s="6">
        <f>IF(ISNUMBER(SEARCH("D?100",$B429)),$D$1857*$B1645/(1+'11'!$D$12)*'935'!$L412,0)</f>
        <v>0</v>
      </c>
      <c r="C3496" s="10"/>
    </row>
    <row r="3497" spans="1:3">
      <c r="A3497" s="21">
        <v>407</v>
      </c>
      <c r="B3497" s="6">
        <f>IF(ISNUMBER(SEARCH("D?100",$B430)),$D$1857*$B1646/(1+'11'!$D$12)*'935'!$L413,0)</f>
        <v>0</v>
      </c>
      <c r="C3497" s="10"/>
    </row>
    <row r="3498" spans="1:3">
      <c r="A3498" s="21">
        <v>408</v>
      </c>
      <c r="B3498" s="6">
        <f>IF(ISNUMBER(SEARCH("D?100",$B431)),$D$1857*$B1647/(1+'11'!$D$12)*'935'!$L414,0)</f>
        <v>0</v>
      </c>
      <c r="C3498" s="10"/>
    </row>
    <row r="3499" spans="1:3">
      <c r="A3499" s="21">
        <v>409</v>
      </c>
      <c r="B3499" s="6">
        <f>IF(ISNUMBER(SEARCH("D?100",$B432)),$D$1857*$B1648/(1+'11'!$D$12)*'935'!$L415,0)</f>
        <v>0</v>
      </c>
      <c r="C3499" s="10"/>
    </row>
    <row r="3500" spans="1:3">
      <c r="A3500" s="21">
        <v>410</v>
      </c>
      <c r="B3500" s="6">
        <f>IF(ISNUMBER(SEARCH("D?100",$B433)),$D$1857*$B1649/(1+'11'!$D$12)*'935'!$L416,0)</f>
        <v>0</v>
      </c>
      <c r="C3500" s="10"/>
    </row>
    <row r="3501" spans="1:3">
      <c r="A3501" s="21">
        <v>411</v>
      </c>
      <c r="B3501" s="6">
        <f>IF(ISNUMBER(SEARCH("D?100",$B434)),$D$1857*$B1650/(1+'11'!$D$12)*'935'!$L417,0)</f>
        <v>0</v>
      </c>
      <c r="C3501" s="10"/>
    </row>
    <row r="3502" spans="1:3">
      <c r="A3502" s="21">
        <v>412</v>
      </c>
      <c r="B3502" s="6">
        <f>IF(ISNUMBER(SEARCH("D?100",$B435)),$D$1857*$B1651/(1+'11'!$D$12)*'935'!$L418,0)</f>
        <v>0</v>
      </c>
      <c r="C3502" s="10"/>
    </row>
    <row r="3503" spans="1:3">
      <c r="A3503" s="21">
        <v>413</v>
      </c>
      <c r="B3503" s="6">
        <f>IF(ISNUMBER(SEARCH("D?100",$B436)),$D$1857*$B1652/(1+'11'!$D$12)*'935'!$L419,0)</f>
        <v>0</v>
      </c>
      <c r="C3503" s="10"/>
    </row>
    <row r="3504" spans="1:3">
      <c r="A3504" s="21">
        <v>414</v>
      </c>
      <c r="B3504" s="6">
        <f>IF(ISNUMBER(SEARCH("D?100",$B437)),$D$1857*$B1653/(1+'11'!$D$12)*'935'!$L420,0)</f>
        <v>0</v>
      </c>
      <c r="C3504" s="10"/>
    </row>
    <row r="3505" spans="1:3">
      <c r="A3505" s="21">
        <v>415</v>
      </c>
      <c r="B3505" s="6">
        <f>IF(ISNUMBER(SEARCH("D?100",$B438)),$D$1857*$B1654/(1+'11'!$D$12)*'935'!$L421,0)</f>
        <v>0</v>
      </c>
      <c r="C3505" s="10"/>
    </row>
    <row r="3506" spans="1:3">
      <c r="A3506" s="21">
        <v>416</v>
      </c>
      <c r="B3506" s="6">
        <f>IF(ISNUMBER(SEARCH("D?100",$B439)),$D$1857*$B1655/(1+'11'!$D$12)*'935'!$L422,0)</f>
        <v>0</v>
      </c>
      <c r="C3506" s="10"/>
    </row>
    <row r="3507" spans="1:3">
      <c r="A3507" s="21">
        <v>417</v>
      </c>
      <c r="B3507" s="6">
        <f>IF(ISNUMBER(SEARCH("D?100",$B440)),$D$1857*$B1656/(1+'11'!$D$12)*'935'!$L423,0)</f>
        <v>0</v>
      </c>
      <c r="C3507" s="10"/>
    </row>
    <row r="3508" spans="1:3">
      <c r="A3508" s="21">
        <v>418</v>
      </c>
      <c r="B3508" s="6">
        <f>IF(ISNUMBER(SEARCH("D?100",$B441)),$D$1857*$B1657/(1+'11'!$D$12)*'935'!$L424,0)</f>
        <v>0</v>
      </c>
      <c r="C3508" s="10"/>
    </row>
    <row r="3509" spans="1:3">
      <c r="A3509" s="21">
        <v>419</v>
      </c>
      <c r="B3509" s="6">
        <f>IF(ISNUMBER(SEARCH("D?100",$B442)),$D$1857*$B1658/(1+'11'!$D$12)*'935'!$L425,0)</f>
        <v>0</v>
      </c>
      <c r="C3509" s="10"/>
    </row>
    <row r="3510" spans="1:3">
      <c r="A3510" s="21">
        <v>420</v>
      </c>
      <c r="B3510" s="6">
        <f>IF(ISNUMBER(SEARCH("D?100",$B443)),$D$1857*$B1659/(1+'11'!$D$12)*'935'!$L426,0)</f>
        <v>0</v>
      </c>
      <c r="C3510" s="10"/>
    </row>
    <row r="3511" spans="1:3">
      <c r="A3511" s="21">
        <v>421</v>
      </c>
      <c r="B3511" s="6">
        <f>IF(ISNUMBER(SEARCH("D?100",$B444)),$D$1857*$B1660/(1+'11'!$D$12)*'935'!$L427,0)</f>
        <v>0</v>
      </c>
      <c r="C3511" s="10"/>
    </row>
    <row r="3512" spans="1:3">
      <c r="A3512" s="21">
        <v>422</v>
      </c>
      <c r="B3512" s="6">
        <f>IF(ISNUMBER(SEARCH("D?100",$B445)),$D$1857*$B1661/(1+'11'!$D$12)*'935'!$L428,0)</f>
        <v>0</v>
      </c>
      <c r="C3512" s="10"/>
    </row>
    <row r="3513" spans="1:3">
      <c r="A3513" s="21">
        <v>423</v>
      </c>
      <c r="B3513" s="6">
        <f>IF(ISNUMBER(SEARCH("D?100",$B446)),$D$1857*$B1662/(1+'11'!$D$12)*'935'!$L429,0)</f>
        <v>0</v>
      </c>
      <c r="C3513" s="10"/>
    </row>
    <row r="3514" spans="1:3">
      <c r="A3514" s="21">
        <v>424</v>
      </c>
      <c r="B3514" s="6">
        <f>IF(ISNUMBER(SEARCH("D?100",$B447)),$D$1857*$B1663/(1+'11'!$D$12)*'935'!$L430,0)</f>
        <v>0</v>
      </c>
      <c r="C3514" s="10"/>
    </row>
    <row r="3515" spans="1:3">
      <c r="A3515" s="21">
        <v>425</v>
      </c>
      <c r="B3515" s="6">
        <f>IF(ISNUMBER(SEARCH("D?100",$B448)),$D$1857*$B1664/(1+'11'!$D$12)*'935'!$L431,0)</f>
        <v>0</v>
      </c>
      <c r="C3515" s="10"/>
    </row>
    <row r="3516" spans="1:3">
      <c r="A3516" s="21">
        <v>426</v>
      </c>
      <c r="B3516" s="6">
        <f>IF(ISNUMBER(SEARCH("D?100",$B449)),$D$1857*$B1665/(1+'11'!$D$12)*'935'!$L432,0)</f>
        <v>0</v>
      </c>
      <c r="C3516" s="10"/>
    </row>
    <row r="3517" spans="1:3">
      <c r="A3517" s="21">
        <v>427</v>
      </c>
      <c r="B3517" s="6">
        <f>IF(ISNUMBER(SEARCH("D?100",$B450)),$D$1857*$B1666/(1+'11'!$D$12)*'935'!$L433,0)</f>
        <v>0</v>
      </c>
      <c r="C3517" s="10"/>
    </row>
    <row r="3518" spans="1:3">
      <c r="A3518" s="21">
        <v>428</v>
      </c>
      <c r="B3518" s="6">
        <f>IF(ISNUMBER(SEARCH("D?100",$B451)),$D$1857*$B1667/(1+'11'!$D$12)*'935'!$L434,0)</f>
        <v>0</v>
      </c>
      <c r="C3518" s="10"/>
    </row>
    <row r="3519" spans="1:3">
      <c r="A3519" s="21">
        <v>429</v>
      </c>
      <c r="B3519" s="6">
        <f>IF(ISNUMBER(SEARCH("D?100",$B452)),$D$1857*$B1668/(1+'11'!$D$12)*'935'!$L435,0)</f>
        <v>0</v>
      </c>
      <c r="C3519" s="10"/>
    </row>
    <row r="3520" spans="1:3">
      <c r="A3520" s="21">
        <v>430</v>
      </c>
      <c r="B3520" s="6">
        <f>IF(ISNUMBER(SEARCH("D?100",$B453)),$D$1857*$B1669/(1+'11'!$D$12)*'935'!$L436,0)</f>
        <v>0</v>
      </c>
      <c r="C3520" s="10"/>
    </row>
    <row r="3521" spans="1:3">
      <c r="A3521" s="21">
        <v>431</v>
      </c>
      <c r="B3521" s="6">
        <f>IF(ISNUMBER(SEARCH("D?100",$B454)),$D$1857*$B1670/(1+'11'!$D$12)*'935'!$L437,0)</f>
        <v>0</v>
      </c>
      <c r="C3521" s="10"/>
    </row>
    <row r="3522" spans="1:3">
      <c r="A3522" s="21">
        <v>432</v>
      </c>
      <c r="B3522" s="6">
        <f>IF(ISNUMBER(SEARCH("D?100",$B455)),$D$1857*$B1671/(1+'11'!$D$12)*'935'!$L438,0)</f>
        <v>0</v>
      </c>
      <c r="C3522" s="10"/>
    </row>
    <row r="3523" spans="1:3">
      <c r="A3523" s="21">
        <v>433</v>
      </c>
      <c r="B3523" s="6">
        <f>IF(ISNUMBER(SEARCH("D?100",$B456)),$D$1857*$B1672/(1+'11'!$D$12)*'935'!$L439,0)</f>
        <v>0</v>
      </c>
      <c r="C3523" s="10"/>
    </row>
    <row r="3524" spans="1:3">
      <c r="A3524" s="21">
        <v>434</v>
      </c>
      <c r="B3524" s="6">
        <f>IF(ISNUMBER(SEARCH("D?100",$B457)),$D$1857*$B1673/(1+'11'!$D$12)*'935'!$L440,0)</f>
        <v>0</v>
      </c>
      <c r="C3524" s="10"/>
    </row>
    <row r="3525" spans="1:3">
      <c r="A3525" s="21">
        <v>435</v>
      </c>
      <c r="B3525" s="6">
        <f>IF(ISNUMBER(SEARCH("D?100",$B458)),$D$1857*$B1674/(1+'11'!$D$12)*'935'!$L441,0)</f>
        <v>0</v>
      </c>
      <c r="C3525" s="10"/>
    </row>
    <row r="3526" spans="1:3">
      <c r="A3526" s="21">
        <v>436</v>
      </c>
      <c r="B3526" s="6">
        <f>IF(ISNUMBER(SEARCH("D?100",$B459)),$D$1857*$B1675/(1+'11'!$D$12)*'935'!$L442,0)</f>
        <v>0</v>
      </c>
      <c r="C3526" s="10"/>
    </row>
    <row r="3527" spans="1:3">
      <c r="A3527" s="21">
        <v>437</v>
      </c>
      <c r="B3527" s="6">
        <f>IF(ISNUMBER(SEARCH("D?100",$B460)),$D$1857*$B1676/(1+'11'!$D$12)*'935'!$L443,0)</f>
        <v>0</v>
      </c>
      <c r="C3527" s="10"/>
    </row>
    <row r="3528" spans="1:3">
      <c r="A3528" s="21">
        <v>438</v>
      </c>
      <c r="B3528" s="6">
        <f>IF(ISNUMBER(SEARCH("D?100",$B461)),$D$1857*$B1677/(1+'11'!$D$12)*'935'!$L444,0)</f>
        <v>0</v>
      </c>
      <c r="C3528" s="10"/>
    </row>
    <row r="3529" spans="1:3">
      <c r="A3529" s="21">
        <v>439</v>
      </c>
      <c r="B3529" s="6">
        <f>IF(ISNUMBER(SEARCH("D?100",$B462)),$D$1857*$B1678/(1+'11'!$D$12)*'935'!$L445,0)</f>
        <v>0</v>
      </c>
      <c r="C3529" s="10"/>
    </row>
    <row r="3530" spans="1:3">
      <c r="A3530" s="21">
        <v>440</v>
      </c>
      <c r="B3530" s="6">
        <f>IF(ISNUMBER(SEARCH("D?100",$B463)),$D$1857*$B1679/(1+'11'!$D$12)*'935'!$L446,0)</f>
        <v>0</v>
      </c>
      <c r="C3530" s="10"/>
    </row>
    <row r="3531" spans="1:3">
      <c r="A3531" s="21">
        <v>441</v>
      </c>
      <c r="B3531" s="6">
        <f>IF(ISNUMBER(SEARCH("D?100",$B464)),$D$1857*$B1680/(1+'11'!$D$12)*'935'!$L447,0)</f>
        <v>0</v>
      </c>
      <c r="C3531" s="10"/>
    </row>
    <row r="3532" spans="1:3">
      <c r="A3532" s="21">
        <v>442</v>
      </c>
      <c r="B3532" s="6">
        <f>IF(ISNUMBER(SEARCH("D?100",$B465)),$D$1857*$B1681/(1+'11'!$D$12)*'935'!$L448,0)</f>
        <v>0</v>
      </c>
      <c r="C3532" s="10"/>
    </row>
    <row r="3533" spans="1:3">
      <c r="A3533" s="21">
        <v>443</v>
      </c>
      <c r="B3533" s="6">
        <f>IF(ISNUMBER(SEARCH("D?100",$B466)),$D$1857*$B1682/(1+'11'!$D$12)*'935'!$L449,0)</f>
        <v>0</v>
      </c>
      <c r="C3533" s="10"/>
    </row>
    <row r="3534" spans="1:3">
      <c r="A3534" s="21">
        <v>444</v>
      </c>
      <c r="B3534" s="6">
        <f>IF(ISNUMBER(SEARCH("D?100",$B467)),$D$1857*$B1683/(1+'11'!$D$12)*'935'!$L450,0)</f>
        <v>0</v>
      </c>
      <c r="C3534" s="10"/>
    </row>
    <row r="3535" spans="1:3">
      <c r="A3535" s="21">
        <v>445</v>
      </c>
      <c r="B3535" s="6">
        <f>IF(ISNUMBER(SEARCH("D?100",$B468)),$D$1857*$B1684/(1+'11'!$D$12)*'935'!$L451,0)</f>
        <v>0</v>
      </c>
      <c r="C3535" s="10"/>
    </row>
    <row r="3536" spans="1:3">
      <c r="A3536" s="21">
        <v>446</v>
      </c>
      <c r="B3536" s="6">
        <f>IF(ISNUMBER(SEARCH("D?100",$B469)),$D$1857*$B1685/(1+'11'!$D$12)*'935'!$L452,0)</f>
        <v>0</v>
      </c>
      <c r="C3536" s="10"/>
    </row>
    <row r="3537" spans="1:3">
      <c r="A3537" s="21">
        <v>447</v>
      </c>
      <c r="B3537" s="6">
        <f>IF(ISNUMBER(SEARCH("D?100",$B470)),$D$1857*$B1686/(1+'11'!$D$12)*'935'!$L453,0)</f>
        <v>0</v>
      </c>
      <c r="C3537" s="10"/>
    </row>
    <row r="3538" spans="1:3">
      <c r="A3538" s="21">
        <v>448</v>
      </c>
      <c r="B3538" s="6">
        <f>IF(ISNUMBER(SEARCH("D?100",$B471)),$D$1857*$B1687/(1+'11'!$D$12)*'935'!$L454,0)</f>
        <v>0</v>
      </c>
      <c r="C3538" s="10"/>
    </row>
    <row r="3539" spans="1:3">
      <c r="A3539" s="21">
        <v>449</v>
      </c>
      <c r="B3539" s="6">
        <f>IF(ISNUMBER(SEARCH("D?100",$B472)),$D$1857*$B1688/(1+'11'!$D$12)*'935'!$L455,0)</f>
        <v>0</v>
      </c>
      <c r="C3539" s="10"/>
    </row>
    <row r="3540" spans="1:3">
      <c r="A3540" s="21">
        <v>450</v>
      </c>
      <c r="B3540" s="6">
        <f>IF(ISNUMBER(SEARCH("D?100",$B473)),$D$1857*$B1689/(1+'11'!$D$12)*'935'!$L456,0)</f>
        <v>0</v>
      </c>
      <c r="C3540" s="10"/>
    </row>
    <row r="3541" spans="1:3">
      <c r="A3541" s="21">
        <v>451</v>
      </c>
      <c r="B3541" s="6">
        <f>IF(ISNUMBER(SEARCH("D?100",$B474)),$D$1857*$B1690/(1+'11'!$D$12)*'935'!$L457,0)</f>
        <v>0</v>
      </c>
      <c r="C3541" s="10"/>
    </row>
    <row r="3542" spans="1:3">
      <c r="A3542" s="21">
        <v>452</v>
      </c>
      <c r="B3542" s="6">
        <f>IF(ISNUMBER(SEARCH("D?100",$B475)),$D$1857*$B1691/(1+'11'!$D$12)*'935'!$L458,0)</f>
        <v>0</v>
      </c>
      <c r="C3542" s="10"/>
    </row>
    <row r="3543" spans="1:3">
      <c r="A3543" s="21">
        <v>453</v>
      </c>
      <c r="B3543" s="6">
        <f>IF(ISNUMBER(SEARCH("D?100",$B476)),$D$1857*$B1692/(1+'11'!$D$12)*'935'!$L459,0)</f>
        <v>0</v>
      </c>
      <c r="C3543" s="10"/>
    </row>
    <row r="3544" spans="1:3">
      <c r="A3544" s="21">
        <v>454</v>
      </c>
      <c r="B3544" s="6">
        <f>IF(ISNUMBER(SEARCH("D?100",$B477)),$D$1857*$B1693/(1+'11'!$D$12)*'935'!$L460,0)</f>
        <v>0</v>
      </c>
      <c r="C3544" s="10"/>
    </row>
    <row r="3545" spans="1:3">
      <c r="A3545" s="21">
        <v>455</v>
      </c>
      <c r="B3545" s="6">
        <f>IF(ISNUMBER(SEARCH("D?100",$B478)),$D$1857*$B1694/(1+'11'!$D$12)*'935'!$L461,0)</f>
        <v>0</v>
      </c>
      <c r="C3545" s="10"/>
    </row>
    <row r="3546" spans="1:3">
      <c r="A3546" s="21">
        <v>456</v>
      </c>
      <c r="B3546" s="6">
        <f>IF(ISNUMBER(SEARCH("D?100",$B479)),$D$1857*$B1695/(1+'11'!$D$12)*'935'!$L462,0)</f>
        <v>0</v>
      </c>
      <c r="C3546" s="10"/>
    </row>
    <row r="3547" spans="1:3">
      <c r="A3547" s="21">
        <v>457</v>
      </c>
      <c r="B3547" s="6">
        <f>IF(ISNUMBER(SEARCH("D?100",$B480)),$D$1857*$B1696/(1+'11'!$D$12)*'935'!$L463,0)</f>
        <v>0</v>
      </c>
      <c r="C3547" s="10"/>
    </row>
    <row r="3548" spans="1:3">
      <c r="A3548" s="21">
        <v>458</v>
      </c>
      <c r="B3548" s="6">
        <f>IF(ISNUMBER(SEARCH("D?100",$B481)),$D$1857*$B1697/(1+'11'!$D$12)*'935'!$L464,0)</f>
        <v>0</v>
      </c>
      <c r="C3548" s="10"/>
    </row>
    <row r="3549" spans="1:3">
      <c r="A3549" s="21">
        <v>459</v>
      </c>
      <c r="B3549" s="6">
        <f>IF(ISNUMBER(SEARCH("D?100",$B482)),$D$1857*$B1698/(1+'11'!$D$12)*'935'!$L465,0)</f>
        <v>0</v>
      </c>
      <c r="C3549" s="10"/>
    </row>
    <row r="3550" spans="1:3">
      <c r="A3550" s="21">
        <v>460</v>
      </c>
      <c r="B3550" s="6">
        <f>IF(ISNUMBER(SEARCH("D?100",$B483)),$D$1857*$B1699/(1+'11'!$D$12)*'935'!$L466,0)</f>
        <v>0</v>
      </c>
      <c r="C3550" s="10"/>
    </row>
    <row r="3551" spans="1:3">
      <c r="A3551" s="21">
        <v>461</v>
      </c>
      <c r="B3551" s="6">
        <f>IF(ISNUMBER(SEARCH("D?100",$B484)),$D$1857*$B1700/(1+'11'!$D$12)*'935'!$L467,0)</f>
        <v>0</v>
      </c>
      <c r="C3551" s="10"/>
    </row>
    <row r="3552" spans="1:3">
      <c r="A3552" s="21">
        <v>462</v>
      </c>
      <c r="B3552" s="6">
        <f>IF(ISNUMBER(SEARCH("D?100",$B485)),$D$1857*$B1701/(1+'11'!$D$12)*'935'!$L468,0)</f>
        <v>0</v>
      </c>
      <c r="C3552" s="10"/>
    </row>
    <row r="3553" spans="1:3">
      <c r="A3553" s="21">
        <v>463</v>
      </c>
      <c r="B3553" s="6">
        <f>IF(ISNUMBER(SEARCH("D?100",$B486)),$D$1857*$B1702/(1+'11'!$D$12)*'935'!$L469,0)</f>
        <v>0</v>
      </c>
      <c r="C3553" s="10"/>
    </row>
    <row r="3554" spans="1:3">
      <c r="A3554" s="21">
        <v>464</v>
      </c>
      <c r="B3554" s="6">
        <f>IF(ISNUMBER(SEARCH("D?100",$B487)),$D$1857*$B1703/(1+'11'!$D$12)*'935'!$L470,0)</f>
        <v>0</v>
      </c>
      <c r="C3554" s="10"/>
    </row>
    <row r="3555" spans="1:3">
      <c r="A3555" s="21">
        <v>465</v>
      </c>
      <c r="B3555" s="6">
        <f>IF(ISNUMBER(SEARCH("D?100",$B488)),$D$1857*$B1704/(1+'11'!$D$12)*'935'!$L471,0)</f>
        <v>0</v>
      </c>
      <c r="C3555" s="10"/>
    </row>
    <row r="3556" spans="1:3">
      <c r="A3556" s="21">
        <v>466</v>
      </c>
      <c r="B3556" s="6">
        <f>IF(ISNUMBER(SEARCH("D?100",$B489)),$D$1857*$B1705/(1+'11'!$D$12)*'935'!$L472,0)</f>
        <v>0</v>
      </c>
      <c r="C3556" s="10"/>
    </row>
    <row r="3557" spans="1:3">
      <c r="A3557" s="21">
        <v>467</v>
      </c>
      <c r="B3557" s="6">
        <f>IF(ISNUMBER(SEARCH("D?100",$B490)),$D$1857*$B1706/(1+'11'!$D$12)*'935'!$L473,0)</f>
        <v>0</v>
      </c>
      <c r="C3557" s="10"/>
    </row>
    <row r="3558" spans="1:3">
      <c r="A3558" s="21">
        <v>468</v>
      </c>
      <c r="B3558" s="6">
        <f>IF(ISNUMBER(SEARCH("D?100",$B491)),$D$1857*$B1707/(1+'11'!$D$12)*'935'!$L474,0)</f>
        <v>0</v>
      </c>
      <c r="C3558" s="10"/>
    </row>
    <row r="3559" spans="1:3">
      <c r="A3559" s="21">
        <v>469</v>
      </c>
      <c r="B3559" s="6">
        <f>IF(ISNUMBER(SEARCH("D?100",$B492)),$D$1857*$B1708/(1+'11'!$D$12)*'935'!$L475,0)</f>
        <v>0</v>
      </c>
      <c r="C3559" s="10"/>
    </row>
    <row r="3560" spans="1:3">
      <c r="A3560" s="21">
        <v>470</v>
      </c>
      <c r="B3560" s="6">
        <f>IF(ISNUMBER(SEARCH("D?100",$B493)),$D$1857*$B1709/(1+'11'!$D$12)*'935'!$L476,0)</f>
        <v>0</v>
      </c>
      <c r="C3560" s="10"/>
    </row>
    <row r="3561" spans="1:3">
      <c r="A3561" s="21">
        <v>471</v>
      </c>
      <c r="B3561" s="6">
        <f>IF(ISNUMBER(SEARCH("D?100",$B494)),$D$1857*$B1710/(1+'11'!$D$12)*'935'!$L477,0)</f>
        <v>0</v>
      </c>
      <c r="C3561" s="10"/>
    </row>
    <row r="3562" spans="1:3">
      <c r="A3562" s="21">
        <v>472</v>
      </c>
      <c r="B3562" s="6">
        <f>IF(ISNUMBER(SEARCH("D?100",$B495)),$D$1857*$B1711/(1+'11'!$D$12)*'935'!$L478,0)</f>
        <v>0</v>
      </c>
      <c r="C3562" s="10"/>
    </row>
    <row r="3563" spans="1:3">
      <c r="A3563" s="21">
        <v>473</v>
      </c>
      <c r="B3563" s="6">
        <f>IF(ISNUMBER(SEARCH("D?100",$B496)),$D$1857*$B1712/(1+'11'!$D$12)*'935'!$L479,0)</f>
        <v>0</v>
      </c>
      <c r="C3563" s="10"/>
    </row>
    <row r="3564" spans="1:3">
      <c r="A3564" s="21">
        <v>474</v>
      </c>
      <c r="B3564" s="6">
        <f>IF(ISNUMBER(SEARCH("D?100",$B497)),$D$1857*$B1713/(1+'11'!$D$12)*'935'!$L480,0)</f>
        <v>0</v>
      </c>
      <c r="C3564" s="10"/>
    </row>
    <row r="3565" spans="1:3">
      <c r="A3565" s="21">
        <v>475</v>
      </c>
      <c r="B3565" s="6">
        <f>IF(ISNUMBER(SEARCH("D?100",$B498)),$D$1857*$B1714/(1+'11'!$D$12)*'935'!$L481,0)</f>
        <v>0</v>
      </c>
      <c r="C3565" s="10"/>
    </row>
    <row r="3566" spans="1:3">
      <c r="A3566" s="21">
        <v>476</v>
      </c>
      <c r="B3566" s="6">
        <f>IF(ISNUMBER(SEARCH("D?100",$B499)),$D$1857*$B1715/(1+'11'!$D$12)*'935'!$L482,0)</f>
        <v>0</v>
      </c>
      <c r="C3566" s="10"/>
    </row>
    <row r="3567" spans="1:3">
      <c r="A3567" s="21">
        <v>477</v>
      </c>
      <c r="B3567" s="6">
        <f>IF(ISNUMBER(SEARCH("D?100",$B500)),$D$1857*$B1716/(1+'11'!$D$12)*'935'!$L483,0)</f>
        <v>0</v>
      </c>
      <c r="C3567" s="10"/>
    </row>
    <row r="3568" spans="1:3">
      <c r="A3568" s="21">
        <v>478</v>
      </c>
      <c r="B3568" s="6">
        <f>IF(ISNUMBER(SEARCH("D?100",$B501)),$D$1857*$B1717/(1+'11'!$D$12)*'935'!$L484,0)</f>
        <v>0</v>
      </c>
      <c r="C3568" s="10"/>
    </row>
    <row r="3569" spans="1:3">
      <c r="A3569" s="21">
        <v>479</v>
      </c>
      <c r="B3569" s="6">
        <f>IF(ISNUMBER(SEARCH("D?100",$B502)),$D$1857*$B1718/(1+'11'!$D$12)*'935'!$L485,0)</f>
        <v>0</v>
      </c>
      <c r="C3569" s="10"/>
    </row>
    <row r="3570" spans="1:3">
      <c r="A3570" s="21">
        <v>480</v>
      </c>
      <c r="B3570" s="6">
        <f>IF(ISNUMBER(SEARCH("D?100",$B503)),$D$1857*$B1719/(1+'11'!$D$12)*'935'!$L486,0)</f>
        <v>0</v>
      </c>
      <c r="C3570" s="10"/>
    </row>
    <row r="3571" spans="1:3">
      <c r="A3571" s="21">
        <v>481</v>
      </c>
      <c r="B3571" s="6">
        <f>IF(ISNUMBER(SEARCH("D?100",$B504)),$D$1857*$B1720/(1+'11'!$D$12)*'935'!$L487,0)</f>
        <v>0</v>
      </c>
      <c r="C3571" s="10"/>
    </row>
    <row r="3572" spans="1:3">
      <c r="A3572" s="21">
        <v>482</v>
      </c>
      <c r="B3572" s="6">
        <f>IF(ISNUMBER(SEARCH("D?100",$B505)),$D$1857*$B1721/(1+'11'!$D$12)*'935'!$L488,0)</f>
        <v>0</v>
      </c>
      <c r="C3572" s="10"/>
    </row>
    <row r="3573" spans="1:3">
      <c r="A3573" s="21">
        <v>483</v>
      </c>
      <c r="B3573" s="6">
        <f>IF(ISNUMBER(SEARCH("D?100",$B506)),$D$1857*$B1722/(1+'11'!$D$12)*'935'!$L489,0)</f>
        <v>0</v>
      </c>
      <c r="C3573" s="10"/>
    </row>
    <row r="3574" spans="1:3">
      <c r="A3574" s="21">
        <v>484</v>
      </c>
      <c r="B3574" s="6">
        <f>IF(ISNUMBER(SEARCH("D?100",$B507)),$D$1857*$B1723/(1+'11'!$D$12)*'935'!$L490,0)</f>
        <v>0</v>
      </c>
      <c r="C3574" s="10"/>
    </row>
    <row r="3575" spans="1:3">
      <c r="A3575" s="21">
        <v>485</v>
      </c>
      <c r="B3575" s="6">
        <f>IF(ISNUMBER(SEARCH("D?100",$B508)),$D$1857*$B1724/(1+'11'!$D$12)*'935'!$L491,0)</f>
        <v>0</v>
      </c>
      <c r="C3575" s="10"/>
    </row>
    <row r="3576" spans="1:3">
      <c r="A3576" s="21">
        <v>486</v>
      </c>
      <c r="B3576" s="6">
        <f>IF(ISNUMBER(SEARCH("D?100",$B509)),$D$1857*$B1725/(1+'11'!$D$12)*'935'!$L492,0)</f>
        <v>0</v>
      </c>
      <c r="C3576" s="10"/>
    </row>
    <row r="3577" spans="1:3">
      <c r="A3577" s="21">
        <v>487</v>
      </c>
      <c r="B3577" s="6">
        <f>IF(ISNUMBER(SEARCH("D?100",$B510)),$D$1857*$B1726/(1+'11'!$D$12)*'935'!$L493,0)</f>
        <v>0</v>
      </c>
      <c r="C3577" s="10"/>
    </row>
    <row r="3578" spans="1:3">
      <c r="A3578" s="21">
        <v>488</v>
      </c>
      <c r="B3578" s="6">
        <f>IF(ISNUMBER(SEARCH("D?100",$B511)),$D$1857*$B1727/(1+'11'!$D$12)*'935'!$L494,0)</f>
        <v>0</v>
      </c>
      <c r="C3578" s="10"/>
    </row>
    <row r="3579" spans="1:3">
      <c r="A3579" s="21">
        <v>489</v>
      </c>
      <c r="B3579" s="6">
        <f>IF(ISNUMBER(SEARCH("D?100",$B512)),$D$1857*$B1728/(1+'11'!$D$12)*'935'!$L495,0)</f>
        <v>0</v>
      </c>
      <c r="C3579" s="10"/>
    </row>
    <row r="3580" spans="1:3">
      <c r="A3580" s="21">
        <v>490</v>
      </c>
      <c r="B3580" s="6">
        <f>IF(ISNUMBER(SEARCH("D?100",$B513)),$D$1857*$B1729/(1+'11'!$D$12)*'935'!$L496,0)</f>
        <v>0</v>
      </c>
      <c r="C3580" s="10"/>
    </row>
    <row r="3581" spans="1:3">
      <c r="A3581" s="21">
        <v>491</v>
      </c>
      <c r="B3581" s="6">
        <f>IF(ISNUMBER(SEARCH("D?100",$B514)),$D$1857*$B1730/(1+'11'!$D$12)*'935'!$L497,0)</f>
        <v>0</v>
      </c>
      <c r="C3581" s="10"/>
    </row>
    <row r="3582" spans="1:3">
      <c r="A3582" s="21">
        <v>492</v>
      </c>
      <c r="B3582" s="6">
        <f>IF(ISNUMBER(SEARCH("D?100",$B515)),$D$1857*$B1731/(1+'11'!$D$12)*'935'!$L498,0)</f>
        <v>0</v>
      </c>
      <c r="C3582" s="10"/>
    </row>
    <row r="3583" spans="1:3">
      <c r="A3583" s="21">
        <v>493</v>
      </c>
      <c r="B3583" s="6">
        <f>IF(ISNUMBER(SEARCH("D?100",$B516)),$D$1857*$B1732/(1+'11'!$D$12)*'935'!$L499,0)</f>
        <v>0</v>
      </c>
      <c r="C3583" s="10"/>
    </row>
    <row r="3584" spans="1:3">
      <c r="A3584" s="21">
        <v>494</v>
      </c>
      <c r="B3584" s="6">
        <f>IF(ISNUMBER(SEARCH("D?100",$B517)),$D$1857*$B1733/(1+'11'!$D$12)*'935'!$L500,0)</f>
        <v>0</v>
      </c>
      <c r="C3584" s="10"/>
    </row>
    <row r="3585" spans="1:3">
      <c r="A3585" s="21">
        <v>495</v>
      </c>
      <c r="B3585" s="6">
        <f>IF(ISNUMBER(SEARCH("D?100",$B518)),$D$1857*$B1734/(1+'11'!$D$12)*'935'!$L501,0)</f>
        <v>0</v>
      </c>
      <c r="C3585" s="10"/>
    </row>
    <row r="3586" spans="1:3">
      <c r="A3586" s="21">
        <v>496</v>
      </c>
      <c r="B3586" s="6">
        <f>IF(ISNUMBER(SEARCH("D?100",$B519)),$D$1857*$B1735/(1+'11'!$D$12)*'935'!$L502,0)</f>
        <v>0</v>
      </c>
      <c r="C3586" s="10"/>
    </row>
    <row r="3587" spans="1:3">
      <c r="A3587" s="21">
        <v>497</v>
      </c>
      <c r="B3587" s="6">
        <f>IF(ISNUMBER(SEARCH("D?100",$B520)),$D$1857*$B1736/(1+'11'!$D$12)*'935'!$L503,0)</f>
        <v>0</v>
      </c>
      <c r="C3587" s="10"/>
    </row>
    <row r="3588" spans="1:3">
      <c r="A3588" s="21">
        <v>498</v>
      </c>
      <c r="B3588" s="6">
        <f>IF(ISNUMBER(SEARCH("D?100",$B521)),$D$1857*$B1737/(1+'11'!$D$12)*'935'!$L504,0)</f>
        <v>0</v>
      </c>
      <c r="C3588" s="10"/>
    </row>
    <row r="3589" spans="1:3">
      <c r="A3589" s="21">
        <v>499</v>
      </c>
      <c r="B3589" s="6">
        <f>IF(ISNUMBER(SEARCH("D?100",$B522)),$D$1857*$B1738/(1+'11'!$D$12)*'935'!$L505,0)</f>
        <v>0</v>
      </c>
      <c r="C3589" s="10"/>
    </row>
    <row r="3590" spans="1:3">
      <c r="A3590" s="21">
        <v>500</v>
      </c>
      <c r="B3590" s="6">
        <f>IF(ISNUMBER(SEARCH("D?100",$B523)),$D$1857*$B1739/(1+'11'!$D$12)*'935'!$L506,0)</f>
        <v>0</v>
      </c>
      <c r="C3590" s="10"/>
    </row>
    <row r="3591" spans="1:3">
      <c r="A3591" s="21">
        <v>501</v>
      </c>
      <c r="B3591" s="6">
        <f>IF(ISNUMBER(SEARCH("D?100",$B524)),$D$1857*$B1740/(1+'11'!$D$12)*'935'!$L507,0)</f>
        <v>0</v>
      </c>
      <c r="C3591" s="10"/>
    </row>
    <row r="3592" spans="1:3">
      <c r="A3592" s="21">
        <v>502</v>
      </c>
      <c r="B3592" s="6">
        <f>IF(ISNUMBER(SEARCH("D?100",$B525)),$D$1857*$B1741/(1+'11'!$D$12)*'935'!$L508,0)</f>
        <v>0</v>
      </c>
      <c r="C3592" s="10"/>
    </row>
    <row r="3593" spans="1:3">
      <c r="A3593" s="21">
        <v>503</v>
      </c>
      <c r="B3593" s="6">
        <f>IF(ISNUMBER(SEARCH("D?100",$B526)),$D$1857*$B1742/(1+'11'!$D$12)*'935'!$L509,0)</f>
        <v>0</v>
      </c>
      <c r="C3593" s="10"/>
    </row>
    <row r="3594" spans="1:3">
      <c r="A3594" s="21">
        <v>504</v>
      </c>
      <c r="B3594" s="6">
        <f>IF(ISNUMBER(SEARCH("D?100",$B527)),$D$1857*$B1743/(1+'11'!$D$12)*'935'!$L510,0)</f>
        <v>0</v>
      </c>
      <c r="C3594" s="10"/>
    </row>
    <row r="3595" spans="1:3">
      <c r="A3595" s="21">
        <v>505</v>
      </c>
      <c r="B3595" s="6">
        <f>IF(ISNUMBER(SEARCH("D?100",$B528)),$D$1857*$B1744/(1+'11'!$D$12)*'935'!$L511,0)</f>
        <v>0</v>
      </c>
      <c r="C3595" s="10"/>
    </row>
    <row r="3596" spans="1:3">
      <c r="A3596" s="21">
        <v>506</v>
      </c>
      <c r="B3596" s="6">
        <f>IF(ISNUMBER(SEARCH("D?100",$B529)),$D$1857*$B1745/(1+'11'!$D$12)*'935'!$L512,0)</f>
        <v>0</v>
      </c>
      <c r="C3596" s="10"/>
    </row>
    <row r="3597" spans="1:3">
      <c r="A3597" s="21">
        <v>507</v>
      </c>
      <c r="B3597" s="6">
        <f>IF(ISNUMBER(SEARCH("D?100",$B530)),$D$1857*$B1746/(1+'11'!$D$12)*'935'!$L513,0)</f>
        <v>0</v>
      </c>
      <c r="C3597" s="10"/>
    </row>
    <row r="3598" spans="1:3">
      <c r="A3598" s="21">
        <v>508</v>
      </c>
      <c r="B3598" s="6">
        <f>IF(ISNUMBER(SEARCH("D?100",$B531)),$D$1857*$B1747/(1+'11'!$D$12)*'935'!$L514,0)</f>
        <v>0</v>
      </c>
      <c r="C3598" s="10"/>
    </row>
    <row r="3599" spans="1:3">
      <c r="A3599" s="21">
        <v>509</v>
      </c>
      <c r="B3599" s="6">
        <f>IF(ISNUMBER(SEARCH("D?100",$B532)),$D$1857*$B1748/(1+'11'!$D$12)*'935'!$L515,0)</f>
        <v>0</v>
      </c>
      <c r="C3599" s="10"/>
    </row>
    <row r="3600" spans="1:3">
      <c r="A3600" s="21">
        <v>510</v>
      </c>
      <c r="B3600" s="6">
        <f>IF(ISNUMBER(SEARCH("D?100",$B533)),$D$1857*$B1749/(1+'11'!$D$12)*'935'!$L516,0)</f>
        <v>0</v>
      </c>
      <c r="C3600" s="10"/>
    </row>
    <row r="3601" spans="1:3">
      <c r="A3601" s="21">
        <v>511</v>
      </c>
      <c r="B3601" s="6">
        <f>IF(ISNUMBER(SEARCH("D?100",$B534)),$D$1857*$B1750/(1+'11'!$D$12)*'935'!$L517,0)</f>
        <v>0</v>
      </c>
      <c r="C3601" s="10"/>
    </row>
    <row r="3602" spans="1:3">
      <c r="A3602" s="21">
        <v>512</v>
      </c>
      <c r="B3602" s="6">
        <f>IF(ISNUMBER(SEARCH("D?100",$B535)),$D$1857*$B1751/(1+'11'!$D$12)*'935'!$L518,0)</f>
        <v>0</v>
      </c>
      <c r="C3602" s="10"/>
    </row>
    <row r="3603" spans="1:3">
      <c r="A3603" s="21">
        <v>513</v>
      </c>
      <c r="B3603" s="6">
        <f>IF(ISNUMBER(SEARCH("D?100",$B536)),$D$1857*$B1752/(1+'11'!$D$12)*'935'!$L519,0)</f>
        <v>0</v>
      </c>
      <c r="C3603" s="10"/>
    </row>
    <row r="3604" spans="1:3">
      <c r="A3604" s="21">
        <v>514</v>
      </c>
      <c r="B3604" s="6">
        <f>IF(ISNUMBER(SEARCH("D?100",$B537)),$D$1857*$B1753/(1+'11'!$D$12)*'935'!$L520,0)</f>
        <v>0</v>
      </c>
      <c r="C3604" s="10"/>
    </row>
    <row r="3605" spans="1:3">
      <c r="A3605" s="21">
        <v>515</v>
      </c>
      <c r="B3605" s="6">
        <f>IF(ISNUMBER(SEARCH("D?100",$B538)),$D$1857*$B1754/(1+'11'!$D$12)*'935'!$L521,0)</f>
        <v>0</v>
      </c>
      <c r="C3605" s="10"/>
    </row>
    <row r="3606" spans="1:3">
      <c r="A3606" s="21">
        <v>516</v>
      </c>
      <c r="B3606" s="6">
        <f>IF(ISNUMBER(SEARCH("D?100",$B539)),$D$1857*$B1755/(1+'11'!$D$12)*'935'!$L522,0)</f>
        <v>0</v>
      </c>
      <c r="C3606" s="10"/>
    </row>
    <row r="3607" spans="1:3">
      <c r="A3607" s="21">
        <v>517</v>
      </c>
      <c r="B3607" s="6">
        <f>IF(ISNUMBER(SEARCH("D?100",$B540)),$D$1857*$B1756/(1+'11'!$D$12)*'935'!$L523,0)</f>
        <v>0</v>
      </c>
      <c r="C3607" s="10"/>
    </row>
    <row r="3608" spans="1:3">
      <c r="A3608" s="21">
        <v>518</v>
      </c>
      <c r="B3608" s="6">
        <f>IF(ISNUMBER(SEARCH("D?100",$B541)),$D$1857*$B1757/(1+'11'!$D$12)*'935'!$L524,0)</f>
        <v>0</v>
      </c>
      <c r="C3608" s="10"/>
    </row>
    <row r="3609" spans="1:3">
      <c r="A3609" s="21">
        <v>519</v>
      </c>
      <c r="B3609" s="6">
        <f>IF(ISNUMBER(SEARCH("D?100",$B542)),$D$1857*$B1758/(1+'11'!$D$12)*'935'!$L525,0)</f>
        <v>0</v>
      </c>
      <c r="C3609" s="10"/>
    </row>
    <row r="3610" spans="1:3">
      <c r="A3610" s="21">
        <v>520</v>
      </c>
      <c r="B3610" s="6">
        <f>IF(ISNUMBER(SEARCH("D?100",$B543)),$D$1857*$B1759/(1+'11'!$D$12)*'935'!$L526,0)</f>
        <v>0</v>
      </c>
      <c r="C3610" s="10"/>
    </row>
    <row r="3611" spans="1:3">
      <c r="A3611" s="21">
        <v>521</v>
      </c>
      <c r="B3611" s="6">
        <f>IF(ISNUMBER(SEARCH("D?100",$B544)),$D$1857*$B1760/(1+'11'!$D$12)*'935'!$L527,0)</f>
        <v>0</v>
      </c>
      <c r="C3611" s="10"/>
    </row>
    <row r="3612" spans="1:3">
      <c r="A3612" s="21">
        <v>522</v>
      </c>
      <c r="B3612" s="6">
        <f>IF(ISNUMBER(SEARCH("D?100",$B545)),$D$1857*$B1761/(1+'11'!$D$12)*'935'!$L528,0)</f>
        <v>0</v>
      </c>
      <c r="C3612" s="10"/>
    </row>
    <row r="3613" spans="1:3">
      <c r="A3613" s="21">
        <v>523</v>
      </c>
      <c r="B3613" s="6">
        <f>IF(ISNUMBER(SEARCH("D?100",$B546)),$D$1857*$B1762/(1+'11'!$D$12)*'935'!$L529,0)</f>
        <v>0</v>
      </c>
      <c r="C3613" s="10"/>
    </row>
    <row r="3614" spans="1:3">
      <c r="A3614" s="21">
        <v>524</v>
      </c>
      <c r="B3614" s="6">
        <f>IF(ISNUMBER(SEARCH("D?100",$B547)),$D$1857*$B1763/(1+'11'!$D$12)*'935'!$L530,0)</f>
        <v>0</v>
      </c>
      <c r="C3614" s="10"/>
    </row>
    <row r="3615" spans="1:3">
      <c r="A3615" s="21">
        <v>525</v>
      </c>
      <c r="B3615" s="6">
        <f>IF(ISNUMBER(SEARCH("D?100",$B548)),$D$1857*$B1764/(1+'11'!$D$12)*'935'!$L531,0)</f>
        <v>0</v>
      </c>
      <c r="C3615" s="10"/>
    </row>
    <row r="3616" spans="1:3">
      <c r="A3616" s="21">
        <v>526</v>
      </c>
      <c r="B3616" s="6">
        <f>IF(ISNUMBER(SEARCH("D?100",$B549)),$D$1857*$B1765/(1+'11'!$D$12)*'935'!$L532,0)</f>
        <v>0</v>
      </c>
      <c r="C3616" s="10"/>
    </row>
    <row r="3617" spans="1:3">
      <c r="A3617" s="21">
        <v>527</v>
      </c>
      <c r="B3617" s="6">
        <f>IF(ISNUMBER(SEARCH("D?100",$B550)),$D$1857*$B1766/(1+'11'!$D$12)*'935'!$L533,0)</f>
        <v>0</v>
      </c>
      <c r="C3617" s="10"/>
    </row>
    <row r="3618" spans="1:3">
      <c r="A3618" s="21">
        <v>528</v>
      </c>
      <c r="B3618" s="6">
        <f>IF(ISNUMBER(SEARCH("D?100",$B551)),$D$1857*$B1767/(1+'11'!$D$12)*'935'!$L534,0)</f>
        <v>0</v>
      </c>
      <c r="C3618" s="10"/>
    </row>
    <row r="3619" spans="1:3">
      <c r="A3619" s="21">
        <v>529</v>
      </c>
      <c r="B3619" s="6">
        <f>IF(ISNUMBER(SEARCH("D?100",$B552)),$D$1857*$B1768/(1+'11'!$D$12)*'935'!$L535,0)</f>
        <v>0</v>
      </c>
      <c r="C3619" s="10"/>
    </row>
    <row r="3620" spans="1:3">
      <c r="A3620" s="21">
        <v>530</v>
      </c>
      <c r="B3620" s="6">
        <f>IF(ISNUMBER(SEARCH("D?100",$B553)),$D$1857*$B1769/(1+'11'!$D$12)*'935'!$L536,0)</f>
        <v>0</v>
      </c>
      <c r="C3620" s="10"/>
    </row>
    <row r="3621" spans="1:3">
      <c r="A3621" s="21">
        <v>531</v>
      </c>
      <c r="B3621" s="6">
        <f>IF(ISNUMBER(SEARCH("D?100",$B554)),$D$1857*$B1770/(1+'11'!$D$12)*'935'!$L537,0)</f>
        <v>0</v>
      </c>
      <c r="C3621" s="10"/>
    </row>
    <row r="3622" spans="1:3">
      <c r="A3622" s="21">
        <v>532</v>
      </c>
      <c r="B3622" s="6">
        <f>IF(ISNUMBER(SEARCH("D?100",$B555)),$D$1857*$B1771/(1+'11'!$D$12)*'935'!$L538,0)</f>
        <v>0</v>
      </c>
      <c r="C3622" s="10"/>
    </row>
    <row r="3623" spans="1:3">
      <c r="A3623" s="21">
        <v>533</v>
      </c>
      <c r="B3623" s="6">
        <f>IF(ISNUMBER(SEARCH("D?100",$B556)),$D$1857*$B1772/(1+'11'!$D$12)*'935'!$L539,0)</f>
        <v>0</v>
      </c>
      <c r="C3623" s="10"/>
    </row>
    <row r="3624" spans="1:3">
      <c r="A3624" s="21">
        <v>534</v>
      </c>
      <c r="B3624" s="6">
        <f>IF(ISNUMBER(SEARCH("D?100",$B557)),$D$1857*$B1773/(1+'11'!$D$12)*'935'!$L540,0)</f>
        <v>0</v>
      </c>
      <c r="C3624" s="10"/>
    </row>
    <row r="3625" spans="1:3">
      <c r="A3625" s="21">
        <v>535</v>
      </c>
      <c r="B3625" s="6">
        <f>IF(ISNUMBER(SEARCH("D?100",$B558)),$D$1857*$B1774/(1+'11'!$D$12)*'935'!$L541,0)</f>
        <v>0</v>
      </c>
      <c r="C3625" s="10"/>
    </row>
    <row r="3626" spans="1:3">
      <c r="A3626" s="21">
        <v>536</v>
      </c>
      <c r="B3626" s="6">
        <f>IF(ISNUMBER(SEARCH("D?100",$B559)),$D$1857*$B1775/(1+'11'!$D$12)*'935'!$L542,0)</f>
        <v>0</v>
      </c>
      <c r="C3626" s="10"/>
    </row>
    <row r="3627" spans="1:3">
      <c r="A3627" s="21">
        <v>537</v>
      </c>
      <c r="B3627" s="6">
        <f>IF(ISNUMBER(SEARCH("D?100",$B560)),$D$1857*$B1776/(1+'11'!$D$12)*'935'!$L543,0)</f>
        <v>0</v>
      </c>
      <c r="C3627" s="10"/>
    </row>
    <row r="3628" spans="1:3">
      <c r="A3628" s="21">
        <v>538</v>
      </c>
      <c r="B3628" s="6">
        <f>IF(ISNUMBER(SEARCH("D?100",$B561)),$D$1857*$B1777/(1+'11'!$D$12)*'935'!$L544,0)</f>
        <v>0</v>
      </c>
      <c r="C3628" s="10"/>
    </row>
    <row r="3629" spans="1:3">
      <c r="A3629" s="21">
        <v>539</v>
      </c>
      <c r="B3629" s="6">
        <f>IF(ISNUMBER(SEARCH("D?100",$B562)),$D$1857*$B1778/(1+'11'!$D$12)*'935'!$L545,0)</f>
        <v>0</v>
      </c>
      <c r="C3629" s="10"/>
    </row>
    <row r="3630" spans="1:3">
      <c r="A3630" s="21">
        <v>540</v>
      </c>
      <c r="B3630" s="6">
        <f>IF(ISNUMBER(SEARCH("D?100",$B563)),$D$1857*$B1779/(1+'11'!$D$12)*'935'!$L546,0)</f>
        <v>0</v>
      </c>
      <c r="C3630" s="10"/>
    </row>
    <row r="3631" spans="1:3">
      <c r="A3631" s="21">
        <v>541</v>
      </c>
      <c r="B3631" s="6">
        <f>IF(ISNUMBER(SEARCH("D?100",$B564)),$D$1857*$B1780/(1+'11'!$D$12)*'935'!$L547,0)</f>
        <v>0</v>
      </c>
      <c r="C3631" s="10"/>
    </row>
    <row r="3632" spans="1:3">
      <c r="A3632" s="21">
        <v>542</v>
      </c>
      <c r="B3632" s="6">
        <f>IF(ISNUMBER(SEARCH("D?100",$B565)),$D$1857*$B1781/(1+'11'!$D$12)*'935'!$L548,0)</f>
        <v>0</v>
      </c>
      <c r="C3632" s="10"/>
    </row>
    <row r="3633" spans="1:3">
      <c r="A3633" s="21">
        <v>543</v>
      </c>
      <c r="B3633" s="6">
        <f>IF(ISNUMBER(SEARCH("D?100",$B566)),$D$1857*$B1782/(1+'11'!$D$12)*'935'!$L549,0)</f>
        <v>0</v>
      </c>
      <c r="C3633" s="10"/>
    </row>
    <row r="3634" spans="1:3">
      <c r="A3634" s="21">
        <v>544</v>
      </c>
      <c r="B3634" s="6">
        <f>IF(ISNUMBER(SEARCH("D?100",$B567)),$D$1857*$B1783/(1+'11'!$D$12)*'935'!$L550,0)</f>
        <v>0</v>
      </c>
      <c r="C3634" s="10"/>
    </row>
    <row r="3635" spans="1:3">
      <c r="A3635" s="21">
        <v>545</v>
      </c>
      <c r="B3635" s="6">
        <f>IF(ISNUMBER(SEARCH("D?100",$B568)),$D$1857*$B1784/(1+'11'!$D$12)*'935'!$L551,0)</f>
        <v>0</v>
      </c>
      <c r="C3635" s="10"/>
    </row>
    <row r="3636" spans="1:3">
      <c r="A3636" s="21">
        <v>546</v>
      </c>
      <c r="B3636" s="6">
        <f>IF(ISNUMBER(SEARCH("D?100",$B569)),$D$1857*$B1785/(1+'11'!$D$12)*'935'!$L552,0)</f>
        <v>0</v>
      </c>
      <c r="C3636" s="10"/>
    </row>
    <row r="3637" spans="1:3">
      <c r="A3637" s="21">
        <v>547</v>
      </c>
      <c r="B3637" s="6">
        <f>IF(ISNUMBER(SEARCH("D?100",$B570)),$D$1857*$B1786/(1+'11'!$D$12)*'935'!$L553,0)</f>
        <v>0</v>
      </c>
      <c r="C3637" s="10"/>
    </row>
    <row r="3638" spans="1:3">
      <c r="A3638" s="21">
        <v>548</v>
      </c>
      <c r="B3638" s="6">
        <f>IF(ISNUMBER(SEARCH("D?100",$B571)),$D$1857*$B1787/(1+'11'!$D$12)*'935'!$L554,0)</f>
        <v>0</v>
      </c>
      <c r="C3638" s="10"/>
    </row>
    <row r="3639" spans="1:3">
      <c r="A3639" s="21">
        <v>549</v>
      </c>
      <c r="B3639" s="6">
        <f>IF(ISNUMBER(SEARCH("D?100",$B572)),$D$1857*$B1788/(1+'11'!$D$12)*'935'!$L555,0)</f>
        <v>0</v>
      </c>
      <c r="C3639" s="10"/>
    </row>
    <row r="3640" spans="1:3">
      <c r="A3640" s="21">
        <v>550</v>
      </c>
      <c r="B3640" s="6">
        <f>IF(ISNUMBER(SEARCH("D?100",$B573)),$D$1857*$B1789/(1+'11'!$D$12)*'935'!$L556,0)</f>
        <v>0</v>
      </c>
      <c r="C3640" s="10"/>
    </row>
    <row r="3641" spans="1:3">
      <c r="A3641" s="21">
        <v>551</v>
      </c>
      <c r="B3641" s="6">
        <f>IF(ISNUMBER(SEARCH("D?100",$B574)),$D$1857*$B1790/(1+'11'!$D$12)*'935'!$L557,0)</f>
        <v>0</v>
      </c>
      <c r="C3641" s="10"/>
    </row>
    <row r="3642" spans="1:3">
      <c r="A3642" s="21">
        <v>552</v>
      </c>
      <c r="B3642" s="6">
        <f>IF(ISNUMBER(SEARCH("D?100",$B575)),$D$1857*$B1791/(1+'11'!$D$12)*'935'!$L558,0)</f>
        <v>0</v>
      </c>
      <c r="C3642" s="10"/>
    </row>
    <row r="3643" spans="1:3">
      <c r="A3643" s="21">
        <v>553</v>
      </c>
      <c r="B3643" s="6">
        <f>IF(ISNUMBER(SEARCH("D?100",$B576)),$D$1857*$B1792/(1+'11'!$D$12)*'935'!$L559,0)</f>
        <v>0</v>
      </c>
      <c r="C3643" s="10"/>
    </row>
    <row r="3644" spans="1:3">
      <c r="A3644" s="21">
        <v>554</v>
      </c>
      <c r="B3644" s="6">
        <f>IF(ISNUMBER(SEARCH("D?100",$B577)),$D$1857*$B1793/(1+'11'!$D$12)*'935'!$L560,0)</f>
        <v>0</v>
      </c>
      <c r="C3644" s="10"/>
    </row>
    <row r="3645" spans="1:3">
      <c r="A3645" s="21">
        <v>555</v>
      </c>
      <c r="B3645" s="6">
        <f>IF(ISNUMBER(SEARCH("D?100",$B578)),$D$1857*$B1794/(1+'11'!$D$12)*'935'!$L561,0)</f>
        <v>0</v>
      </c>
      <c r="C3645" s="10"/>
    </row>
    <row r="3646" spans="1:3">
      <c r="A3646" s="21">
        <v>556</v>
      </c>
      <c r="B3646" s="6">
        <f>IF(ISNUMBER(SEARCH("D?100",$B579)),$D$1857*$B1795/(1+'11'!$D$12)*'935'!$L562,0)</f>
        <v>0</v>
      </c>
      <c r="C3646" s="10"/>
    </row>
    <row r="3647" spans="1:3">
      <c r="A3647" s="21">
        <v>557</v>
      </c>
      <c r="B3647" s="6">
        <f>IF(ISNUMBER(SEARCH("D?100",$B580)),$D$1857*$B1796/(1+'11'!$D$12)*'935'!$L563,0)</f>
        <v>0</v>
      </c>
      <c r="C3647" s="10"/>
    </row>
    <row r="3648" spans="1:3">
      <c r="A3648" s="21">
        <v>558</v>
      </c>
      <c r="B3648" s="6">
        <f>IF(ISNUMBER(SEARCH("D?100",$B581)),$D$1857*$B1797/(1+'11'!$D$12)*'935'!$L564,0)</f>
        <v>0</v>
      </c>
      <c r="C3648" s="10"/>
    </row>
    <row r="3649" spans="1:3">
      <c r="A3649" s="21">
        <v>559</v>
      </c>
      <c r="B3649" s="6">
        <f>IF(ISNUMBER(SEARCH("D?100",$B582)),$D$1857*$B1798/(1+'11'!$D$12)*'935'!$L565,0)</f>
        <v>0</v>
      </c>
      <c r="C3649" s="10"/>
    </row>
    <row r="3650" spans="1:3">
      <c r="A3650" s="21">
        <v>560</v>
      </c>
      <c r="B3650" s="6">
        <f>IF(ISNUMBER(SEARCH("D?100",$B583)),$D$1857*$B1799/(1+'11'!$D$12)*'935'!$L566,0)</f>
        <v>0</v>
      </c>
      <c r="C3650" s="10"/>
    </row>
    <row r="3651" spans="1:3">
      <c r="A3651" s="21">
        <v>561</v>
      </c>
      <c r="B3651" s="6">
        <f>IF(ISNUMBER(SEARCH("D?100",$B584)),$D$1857*$B1800/(1+'11'!$D$12)*'935'!$L567,0)</f>
        <v>0</v>
      </c>
      <c r="C3651" s="10"/>
    </row>
    <row r="3652" spans="1:3">
      <c r="A3652" s="21">
        <v>562</v>
      </c>
      <c r="B3652" s="6">
        <f>IF(ISNUMBER(SEARCH("D?100",$B585)),$D$1857*$B1801/(1+'11'!$D$12)*'935'!$L568,0)</f>
        <v>0</v>
      </c>
      <c r="C3652" s="10"/>
    </row>
    <row r="3653" spans="1:3">
      <c r="A3653" s="21">
        <v>563</v>
      </c>
      <c r="B3653" s="6">
        <f>IF(ISNUMBER(SEARCH("D?100",$B586)),$D$1857*$B1802/(1+'11'!$D$12)*'935'!$L569,0)</f>
        <v>0</v>
      </c>
      <c r="C3653" s="10"/>
    </row>
    <row r="3654" spans="1:3">
      <c r="A3654" s="21">
        <v>564</v>
      </c>
      <c r="B3654" s="6">
        <f>IF(ISNUMBER(SEARCH("D?100",$B587)),$D$1857*$B1803/(1+'11'!$D$12)*'935'!$L570,0)</f>
        <v>0</v>
      </c>
      <c r="C3654" s="10"/>
    </row>
    <row r="3655" spans="1:3">
      <c r="A3655" s="21">
        <v>565</v>
      </c>
      <c r="B3655" s="6">
        <f>IF(ISNUMBER(SEARCH("D?100",$B588)),$D$1857*$B1804/(1+'11'!$D$12)*'935'!$L571,0)</f>
        <v>0</v>
      </c>
      <c r="C3655" s="10"/>
    </row>
    <row r="3656" spans="1:3">
      <c r="A3656" s="21">
        <v>566</v>
      </c>
      <c r="B3656" s="6">
        <f>IF(ISNUMBER(SEARCH("D?100",$B589)),$D$1857*$B1805/(1+'11'!$D$12)*'935'!$L572,0)</f>
        <v>0</v>
      </c>
      <c r="C3656" s="10"/>
    </row>
    <row r="3657" spans="1:3">
      <c r="A3657" s="21">
        <v>567</v>
      </c>
      <c r="B3657" s="6">
        <f>IF(ISNUMBER(SEARCH("D?100",$B590)),$D$1857*$B1806/(1+'11'!$D$12)*'935'!$L573,0)</f>
        <v>0</v>
      </c>
      <c r="C3657" s="10"/>
    </row>
    <row r="3658" spans="1:3">
      <c r="A3658" s="21">
        <v>568</v>
      </c>
      <c r="B3658" s="6">
        <f>IF(ISNUMBER(SEARCH("D?100",$B591)),$D$1857*$B1807/(1+'11'!$D$12)*'935'!$L574,0)</f>
        <v>0</v>
      </c>
      <c r="C3658" s="10"/>
    </row>
    <row r="3659" spans="1:3">
      <c r="A3659" s="21">
        <v>569</v>
      </c>
      <c r="B3659" s="6">
        <f>IF(ISNUMBER(SEARCH("D?100",$B592)),$D$1857*$B1808/(1+'11'!$D$12)*'935'!$L575,0)</f>
        <v>0</v>
      </c>
      <c r="C3659" s="10"/>
    </row>
    <row r="3660" spans="1:3">
      <c r="A3660" s="21">
        <v>570</v>
      </c>
      <c r="B3660" s="6">
        <f>IF(ISNUMBER(SEARCH("D?100",$B593)),$D$1857*$B1809/(1+'11'!$D$12)*'935'!$L576,0)</f>
        <v>0</v>
      </c>
      <c r="C3660" s="10"/>
    </row>
    <row r="3661" spans="1:3">
      <c r="A3661" s="21">
        <v>571</v>
      </c>
      <c r="B3661" s="6">
        <f>IF(ISNUMBER(SEARCH("D?100",$B594)),$D$1857*$B1810/(1+'11'!$D$12)*'935'!$L577,0)</f>
        <v>0</v>
      </c>
      <c r="C3661" s="10"/>
    </row>
    <row r="3662" spans="1:3">
      <c r="A3662" s="21">
        <v>572</v>
      </c>
      <c r="B3662" s="6">
        <f>IF(ISNUMBER(SEARCH("D?100",$B595)),$D$1857*$B1811/(1+'11'!$D$12)*'935'!$L578,0)</f>
        <v>0</v>
      </c>
      <c r="C3662" s="10"/>
    </row>
    <row r="3663" spans="1:3">
      <c r="A3663" s="21">
        <v>573</v>
      </c>
      <c r="B3663" s="6">
        <f>IF(ISNUMBER(SEARCH("D?100",$B596)),$D$1857*$B1812/(1+'11'!$D$12)*'935'!$L579,0)</f>
        <v>0</v>
      </c>
      <c r="C3663" s="10"/>
    </row>
    <row r="3664" spans="1:3">
      <c r="A3664" s="21">
        <v>574</v>
      </c>
      <c r="B3664" s="6">
        <f>IF(ISNUMBER(SEARCH("D?100",$B597)),$D$1857*$B1813/(1+'11'!$D$12)*'935'!$L580,0)</f>
        <v>0</v>
      </c>
      <c r="C3664" s="10"/>
    </row>
    <row r="3665" spans="1:3">
      <c r="A3665" s="21">
        <v>575</v>
      </c>
      <c r="B3665" s="6">
        <f>IF(ISNUMBER(SEARCH("D?100",$B598)),$D$1857*$B1814/(1+'11'!$D$12)*'935'!$L581,0)</f>
        <v>0</v>
      </c>
      <c r="C3665" s="10"/>
    </row>
    <row r="3666" spans="1:3">
      <c r="A3666" s="21">
        <v>576</v>
      </c>
      <c r="B3666" s="6">
        <f>IF(ISNUMBER(SEARCH("D?100",$B599)),$D$1857*$B1815/(1+'11'!$D$12)*'935'!$L582,0)</f>
        <v>0</v>
      </c>
      <c r="C3666" s="10"/>
    </row>
    <row r="3667" spans="1:3">
      <c r="A3667" s="21">
        <v>577</v>
      </c>
      <c r="B3667" s="6">
        <f>IF(ISNUMBER(SEARCH("D?100",$B600)),$D$1857*$B1816/(1+'11'!$D$12)*'935'!$L583,0)</f>
        <v>0</v>
      </c>
      <c r="C3667" s="10"/>
    </row>
    <row r="3668" spans="1:3">
      <c r="A3668" s="21">
        <v>578</v>
      </c>
      <c r="B3668" s="6">
        <f>IF(ISNUMBER(SEARCH("D?100",$B601)),$D$1857*$B1817/(1+'11'!$D$12)*'935'!$L584,0)</f>
        <v>0</v>
      </c>
      <c r="C3668" s="10"/>
    </row>
    <row r="3669" spans="1:3">
      <c r="A3669" s="21">
        <v>579</v>
      </c>
      <c r="B3669" s="6">
        <f>IF(ISNUMBER(SEARCH("D?100",$B602)),$D$1857*$B1818/(1+'11'!$D$12)*'935'!$L585,0)</f>
        <v>0</v>
      </c>
      <c r="C3669" s="10"/>
    </row>
    <row r="3670" spans="1:3">
      <c r="A3670" s="21">
        <v>580</v>
      </c>
      <c r="B3670" s="6">
        <f>IF(ISNUMBER(SEARCH("D?100",$B603)),$D$1857*$B1819/(1+'11'!$D$12)*'935'!$L586,0)</f>
        <v>0</v>
      </c>
      <c r="C3670" s="10"/>
    </row>
    <row r="3671" spans="1:3">
      <c r="A3671" s="21">
        <v>581</v>
      </c>
      <c r="B3671" s="6">
        <f>IF(ISNUMBER(SEARCH("D?100",$B604)),$D$1857*$B1820/(1+'11'!$D$12)*'935'!$L587,0)</f>
        <v>0</v>
      </c>
      <c r="C3671" s="10"/>
    </row>
    <row r="3672" spans="1:3">
      <c r="A3672" s="21">
        <v>582</v>
      </c>
      <c r="B3672" s="6">
        <f>IF(ISNUMBER(SEARCH("D?100",$B605)),$D$1857*$B1821/(1+'11'!$D$12)*'935'!$L588,0)</f>
        <v>0</v>
      </c>
      <c r="C3672" s="10"/>
    </row>
    <row r="3673" spans="1:3">
      <c r="A3673" s="21">
        <v>583</v>
      </c>
      <c r="B3673" s="6">
        <f>IF(ISNUMBER(SEARCH("D?100",$B606)),$D$1857*$B1822/(1+'11'!$D$12)*'935'!$L589,0)</f>
        <v>0</v>
      </c>
      <c r="C3673" s="10"/>
    </row>
    <row r="3674" spans="1:3">
      <c r="A3674" s="21">
        <v>584</v>
      </c>
      <c r="B3674" s="6">
        <f>IF(ISNUMBER(SEARCH("D?100",$B607)),$D$1857*$B1823/(1+'11'!$D$12)*'935'!$L590,0)</f>
        <v>0</v>
      </c>
      <c r="C3674" s="10"/>
    </row>
    <row r="3675" spans="1:3">
      <c r="A3675" s="21">
        <v>585</v>
      </c>
      <c r="B3675" s="6">
        <f>IF(ISNUMBER(SEARCH("D?100",$B608)),$D$1857*$B1824/(1+'11'!$D$12)*'935'!$L591,0)</f>
        <v>0</v>
      </c>
      <c r="C3675" s="10"/>
    </row>
    <row r="3676" spans="1:3">
      <c r="A3676" s="21">
        <v>586</v>
      </c>
      <c r="B3676" s="6">
        <f>IF(ISNUMBER(SEARCH("D?100",$B609)),$D$1857*$B1825/(1+'11'!$D$12)*'935'!$L592,0)</f>
        <v>0</v>
      </c>
      <c r="C3676" s="10"/>
    </row>
    <row r="3677" spans="1:3">
      <c r="A3677" s="21">
        <v>587</v>
      </c>
      <c r="B3677" s="6">
        <f>IF(ISNUMBER(SEARCH("D?100",$B610)),$D$1857*$B1826/(1+'11'!$D$12)*'935'!$L593,0)</f>
        <v>0</v>
      </c>
      <c r="C3677" s="10"/>
    </row>
    <row r="3678" spans="1:3">
      <c r="A3678" s="21">
        <v>588</v>
      </c>
      <c r="B3678" s="6">
        <f>IF(ISNUMBER(SEARCH("D?100",$B611)),$D$1857*$B1827/(1+'11'!$D$12)*'935'!$L594,0)</f>
        <v>0</v>
      </c>
      <c r="C3678" s="10"/>
    </row>
    <row r="3679" spans="1:3">
      <c r="A3679" s="21">
        <v>589</v>
      </c>
      <c r="B3679" s="6">
        <f>IF(ISNUMBER(SEARCH("D?100",$B612)),$D$1857*$B1828/(1+'11'!$D$12)*'935'!$L595,0)</f>
        <v>0</v>
      </c>
      <c r="C3679" s="10"/>
    </row>
    <row r="3680" spans="1:3">
      <c r="A3680" s="21">
        <v>590</v>
      </c>
      <c r="B3680" s="6">
        <f>IF(ISNUMBER(SEARCH("D?100",$B613)),$D$1857*$B1829/(1+'11'!$D$12)*'935'!$L596,0)</f>
        <v>0</v>
      </c>
      <c r="C3680" s="10"/>
    </row>
    <row r="3681" spans="1:3">
      <c r="A3681" s="21">
        <v>591</v>
      </c>
      <c r="B3681" s="6">
        <f>IF(ISNUMBER(SEARCH("D?100",$B614)),$D$1857*$B1830/(1+'11'!$D$12)*'935'!$L597,0)</f>
        <v>0</v>
      </c>
      <c r="C3681" s="10"/>
    </row>
    <row r="3682" spans="1:3">
      <c r="A3682" s="21">
        <v>592</v>
      </c>
      <c r="B3682" s="6">
        <f>IF(ISNUMBER(SEARCH("D?100",$B615)),$D$1857*$B1831/(1+'11'!$D$12)*'935'!$L598,0)</f>
        <v>0</v>
      </c>
      <c r="C3682" s="10"/>
    </row>
    <row r="3683" spans="1:3">
      <c r="A3683" s="21">
        <v>593</v>
      </c>
      <c r="B3683" s="6">
        <f>IF(ISNUMBER(SEARCH("D?100",$B616)),$D$1857*$B1832/(1+'11'!$D$12)*'935'!$L599,0)</f>
        <v>0</v>
      </c>
      <c r="C3683" s="10"/>
    </row>
    <row r="3684" spans="1:3">
      <c r="A3684" s="21">
        <v>594</v>
      </c>
      <c r="B3684" s="6">
        <f>IF(ISNUMBER(SEARCH("D?100",$B617)),$D$1857*$B1833/(1+'11'!$D$12)*'935'!$L600,0)</f>
        <v>0</v>
      </c>
      <c r="C3684" s="10"/>
    </row>
    <row r="3685" spans="1:3">
      <c r="A3685" s="21">
        <v>595</v>
      </c>
      <c r="B3685" s="6">
        <f>IF(ISNUMBER(SEARCH("D?100",$B618)),$D$1857*$B1834/(1+'11'!$D$12)*'935'!$L601,0)</f>
        <v>0</v>
      </c>
      <c r="C3685" s="10"/>
    </row>
    <row r="3686" spans="1:3">
      <c r="A3686" s="21">
        <v>596</v>
      </c>
      <c r="B3686" s="6">
        <f>IF(ISNUMBER(SEARCH("D?100",$B619)),$D$1857*$B1835/(1+'11'!$D$12)*'935'!$L602,0)</f>
        <v>0</v>
      </c>
      <c r="C3686" s="10"/>
    </row>
    <row r="3687" spans="1:3">
      <c r="A3687" s="21">
        <v>597</v>
      </c>
      <c r="B3687" s="6">
        <f>IF(ISNUMBER(SEARCH("D?100",$B620)),$D$1857*$B1836/(1+'11'!$D$12)*'935'!$L603,0)</f>
        <v>0</v>
      </c>
      <c r="C3687" s="10"/>
    </row>
    <row r="3688" spans="1:3">
      <c r="A3688" s="21">
        <v>598</v>
      </c>
      <c r="B3688" s="6">
        <f>IF(ISNUMBER(SEARCH("D?100",$B621)),$D$1857*$B1837/(1+'11'!$D$12)*'935'!$L604,0)</f>
        <v>0</v>
      </c>
      <c r="C3688" s="10"/>
    </row>
    <row r="3689" spans="1:3">
      <c r="A3689" s="21">
        <v>599</v>
      </c>
      <c r="B3689" s="6">
        <f>IF(ISNUMBER(SEARCH("D?100",$B622)),$D$1857*$B1838/(1+'11'!$D$12)*'935'!$L605,0)</f>
        <v>0</v>
      </c>
      <c r="C3689" s="10"/>
    </row>
    <row r="3690" spans="1:3">
      <c r="A3690" s="21">
        <v>600</v>
      </c>
      <c r="B3690" s="6">
        <f>IF(ISNUMBER(SEARCH("D?100",$B623)),$D$1857*$B1839/(1+'11'!$D$12)*'935'!$L606,0)</f>
        <v>0</v>
      </c>
      <c r="C3690" s="10"/>
    </row>
    <row r="3692" spans="1:3" ht="21" customHeight="1">
      <c r="A3692" s="1" t="s">
        <v>296</v>
      </c>
    </row>
    <row r="3693" spans="1:3">
      <c r="A3693" s="2" t="s">
        <v>254</v>
      </c>
    </row>
    <row r="3694" spans="1:3">
      <c r="A3694" s="12" t="s">
        <v>286</v>
      </c>
    </row>
    <row r="3695" spans="1:3">
      <c r="A3695" s="12" t="s">
        <v>287</v>
      </c>
    </row>
    <row r="3696" spans="1:3">
      <c r="A3696" s="12" t="s">
        <v>288</v>
      </c>
    </row>
    <row r="3697" spans="1:3">
      <c r="A3697" s="12" t="s">
        <v>289</v>
      </c>
    </row>
    <row r="3698" spans="1:3">
      <c r="A3698" s="12" t="s">
        <v>290</v>
      </c>
    </row>
    <row r="3699" spans="1:3">
      <c r="A3699" s="2" t="s">
        <v>297</v>
      </c>
    </row>
    <row r="3701" spans="1:3">
      <c r="B3701" s="3" t="s">
        <v>11</v>
      </c>
    </row>
    <row r="3702" spans="1:3">
      <c r="A3702" s="21">
        <v>1</v>
      </c>
      <c r="B3702" s="6">
        <f>IF(OR($B24="D0002",ISNUMBER(SEARCH("D?1?1",$B24)),ISNUMBER(SEARCH("D??11",$B24))),$F$1857*$B1240/(1+'11'!$F$12)*'935'!$N7,0)</f>
        <v>0</v>
      </c>
      <c r="C3702" s="10"/>
    </row>
    <row r="3703" spans="1:3">
      <c r="A3703" s="21">
        <v>2</v>
      </c>
      <c r="B3703" s="6">
        <f>IF(OR($B25="D0002",ISNUMBER(SEARCH("D?1?1",$B25)),ISNUMBER(SEARCH("D??11",$B25))),$F$1857*$B1241/(1+'11'!$F$12)*'935'!$N8,0)</f>
        <v>0</v>
      </c>
      <c r="C3703" s="10"/>
    </row>
    <row r="3704" spans="1:3">
      <c r="A3704" s="21">
        <v>3</v>
      </c>
      <c r="B3704" s="6">
        <f>IF(OR($B26="D0002",ISNUMBER(SEARCH("D?1?1",$B26)),ISNUMBER(SEARCH("D??11",$B26))),$F$1857*$B1242/(1+'11'!$F$12)*'935'!$N9,0)</f>
        <v>0</v>
      </c>
      <c r="C3704" s="10"/>
    </row>
    <row r="3705" spans="1:3">
      <c r="A3705" s="21">
        <v>4</v>
      </c>
      <c r="B3705" s="6">
        <f>IF(OR($B27="D0002",ISNUMBER(SEARCH("D?1?1",$B27)),ISNUMBER(SEARCH("D??11",$B27))),$F$1857*$B1243/(1+'11'!$F$12)*'935'!$N10,0)</f>
        <v>0</v>
      </c>
      <c r="C3705" s="10"/>
    </row>
    <row r="3706" spans="1:3">
      <c r="A3706" s="21">
        <v>5</v>
      </c>
      <c r="B3706" s="6">
        <f>IF(OR($B28="D0002",ISNUMBER(SEARCH("D?1?1",$B28)),ISNUMBER(SEARCH("D??11",$B28))),$F$1857*$B1244/(1+'11'!$F$12)*'935'!$N11,0)</f>
        <v>0</v>
      </c>
      <c r="C3706" s="10"/>
    </row>
    <row r="3707" spans="1:3">
      <c r="A3707" s="21">
        <v>6</v>
      </c>
      <c r="B3707" s="6">
        <f>IF(OR($B29="D0002",ISNUMBER(SEARCH("D?1?1",$B29)),ISNUMBER(SEARCH("D??11",$B29))),$F$1857*$B1245/(1+'11'!$F$12)*'935'!$N12,0)</f>
        <v>0</v>
      </c>
      <c r="C3707" s="10"/>
    </row>
    <row r="3708" spans="1:3">
      <c r="A3708" s="21">
        <v>7</v>
      </c>
      <c r="B3708" s="6">
        <f>IF(OR($B30="D0002",ISNUMBER(SEARCH("D?1?1",$B30)),ISNUMBER(SEARCH("D??11",$B30))),$F$1857*$B1246/(1+'11'!$F$12)*'935'!$N13,0)</f>
        <v>0</v>
      </c>
      <c r="C3708" s="10"/>
    </row>
    <row r="3709" spans="1:3">
      <c r="A3709" s="21">
        <v>8</v>
      </c>
      <c r="B3709" s="6">
        <f>IF(OR($B31="D0002",ISNUMBER(SEARCH("D?1?1",$B31)),ISNUMBER(SEARCH("D??11",$B31))),$F$1857*$B1247/(1+'11'!$F$12)*'935'!$N14,0)</f>
        <v>0</v>
      </c>
      <c r="C3709" s="10"/>
    </row>
    <row r="3710" spans="1:3">
      <c r="A3710" s="21">
        <v>9</v>
      </c>
      <c r="B3710" s="6">
        <f>IF(OR($B32="D0002",ISNUMBER(SEARCH("D?1?1",$B32)),ISNUMBER(SEARCH("D??11",$B32))),$F$1857*$B1248/(1+'11'!$F$12)*'935'!$N15,0)</f>
        <v>0</v>
      </c>
      <c r="C3710" s="10"/>
    </row>
    <row r="3711" spans="1:3">
      <c r="A3711" s="21">
        <v>10</v>
      </c>
      <c r="B3711" s="6">
        <f>IF(OR($B33="D0002",ISNUMBER(SEARCH("D?1?1",$B33)),ISNUMBER(SEARCH("D??11",$B33))),$F$1857*$B1249/(1+'11'!$F$12)*'935'!$N16,0)</f>
        <v>0</v>
      </c>
      <c r="C3711" s="10"/>
    </row>
    <row r="3712" spans="1:3">
      <c r="A3712" s="21">
        <v>11</v>
      </c>
      <c r="B3712" s="6">
        <f>IF(OR($B34="D0002",ISNUMBER(SEARCH("D?1?1",$B34)),ISNUMBER(SEARCH("D??11",$B34))),$F$1857*$B1250/(1+'11'!$F$12)*'935'!$N17,0)</f>
        <v>0</v>
      </c>
      <c r="C3712" s="10"/>
    </row>
    <row r="3713" spans="1:3">
      <c r="A3713" s="21">
        <v>12</v>
      </c>
      <c r="B3713" s="6">
        <f>IF(OR($B35="D0002",ISNUMBER(SEARCH("D?1?1",$B35)),ISNUMBER(SEARCH("D??11",$B35))),$F$1857*$B1251/(1+'11'!$F$12)*'935'!$N18,0)</f>
        <v>0</v>
      </c>
      <c r="C3713" s="10"/>
    </row>
    <row r="3714" spans="1:3">
      <c r="A3714" s="21">
        <v>13</v>
      </c>
      <c r="B3714" s="6">
        <f>IF(OR($B36="D0002",ISNUMBER(SEARCH("D?1?1",$B36)),ISNUMBER(SEARCH("D??11",$B36))),$F$1857*$B1252/(1+'11'!$F$12)*'935'!$N19,0)</f>
        <v>0</v>
      </c>
      <c r="C3714" s="10"/>
    </row>
    <row r="3715" spans="1:3">
      <c r="A3715" s="21">
        <v>14</v>
      </c>
      <c r="B3715" s="6">
        <f>IF(OR($B37="D0002",ISNUMBER(SEARCH("D?1?1",$B37)),ISNUMBER(SEARCH("D??11",$B37))),$F$1857*$B1253/(1+'11'!$F$12)*'935'!$N20,0)</f>
        <v>0</v>
      </c>
      <c r="C3715" s="10"/>
    </row>
    <row r="3716" spans="1:3">
      <c r="A3716" s="21">
        <v>15</v>
      </c>
      <c r="B3716" s="6">
        <f>IF(OR($B38="D0002",ISNUMBER(SEARCH("D?1?1",$B38)),ISNUMBER(SEARCH("D??11",$B38))),$F$1857*$B1254/(1+'11'!$F$12)*'935'!$N21,0)</f>
        <v>0</v>
      </c>
      <c r="C3716" s="10"/>
    </row>
    <row r="3717" spans="1:3">
      <c r="A3717" s="21">
        <v>16</v>
      </c>
      <c r="B3717" s="6">
        <f>IF(OR($B39="D0002",ISNUMBER(SEARCH("D?1?1",$B39)),ISNUMBER(SEARCH("D??11",$B39))),$F$1857*$B1255/(1+'11'!$F$12)*'935'!$N22,0)</f>
        <v>0</v>
      </c>
      <c r="C3717" s="10"/>
    </row>
    <row r="3718" spans="1:3">
      <c r="A3718" s="21">
        <v>17</v>
      </c>
      <c r="B3718" s="6">
        <f>IF(OR($B40="D0002",ISNUMBER(SEARCH("D?1?1",$B40)),ISNUMBER(SEARCH("D??11",$B40))),$F$1857*$B1256/(1+'11'!$F$12)*'935'!$N23,0)</f>
        <v>0</v>
      </c>
      <c r="C3718" s="10"/>
    </row>
    <row r="3719" spans="1:3">
      <c r="A3719" s="21">
        <v>18</v>
      </c>
      <c r="B3719" s="6">
        <f>IF(OR($B41="D0002",ISNUMBER(SEARCH("D?1?1",$B41)),ISNUMBER(SEARCH("D??11",$B41))),$F$1857*$B1257/(1+'11'!$F$12)*'935'!$N24,0)</f>
        <v>0</v>
      </c>
      <c r="C3719" s="10"/>
    </row>
    <row r="3720" spans="1:3">
      <c r="A3720" s="21">
        <v>19</v>
      </c>
      <c r="B3720" s="6">
        <f>IF(OR($B42="D0002",ISNUMBER(SEARCH("D?1?1",$B42)),ISNUMBER(SEARCH("D??11",$B42))),$F$1857*$B1258/(1+'11'!$F$12)*'935'!$N25,0)</f>
        <v>0</v>
      </c>
      <c r="C3720" s="10"/>
    </row>
    <row r="3721" spans="1:3">
      <c r="A3721" s="21">
        <v>20</v>
      </c>
      <c r="B3721" s="6">
        <f>IF(OR($B43="D0002",ISNUMBER(SEARCH("D?1?1",$B43)),ISNUMBER(SEARCH("D??11",$B43))),$F$1857*$B1259/(1+'11'!$F$12)*'935'!$N26,0)</f>
        <v>0</v>
      </c>
      <c r="C3721" s="10"/>
    </row>
    <row r="3722" spans="1:3">
      <c r="A3722" s="21">
        <v>21</v>
      </c>
      <c r="B3722" s="6">
        <f>IF(OR($B44="D0002",ISNUMBER(SEARCH("D?1?1",$B44)),ISNUMBER(SEARCH("D??11",$B44))),$F$1857*$B1260/(1+'11'!$F$12)*'935'!$N27,0)</f>
        <v>0</v>
      </c>
      <c r="C3722" s="10"/>
    </row>
    <row r="3723" spans="1:3">
      <c r="A3723" s="21">
        <v>22</v>
      </c>
      <c r="B3723" s="6">
        <f>IF(OR($B45="D0002",ISNUMBER(SEARCH("D?1?1",$B45)),ISNUMBER(SEARCH("D??11",$B45))),$F$1857*$B1261/(1+'11'!$F$12)*'935'!$N28,0)</f>
        <v>0</v>
      </c>
      <c r="C3723" s="10"/>
    </row>
    <row r="3724" spans="1:3">
      <c r="A3724" s="21">
        <v>23</v>
      </c>
      <c r="B3724" s="6">
        <f>IF(OR($B46="D0002",ISNUMBER(SEARCH("D?1?1",$B46)),ISNUMBER(SEARCH("D??11",$B46))),$F$1857*$B1262/(1+'11'!$F$12)*'935'!$N29,0)</f>
        <v>0</v>
      </c>
      <c r="C3724" s="10"/>
    </row>
    <row r="3725" spans="1:3">
      <c r="A3725" s="21">
        <v>24</v>
      </c>
      <c r="B3725" s="6">
        <f>IF(OR($B47="D0002",ISNUMBER(SEARCH("D?1?1",$B47)),ISNUMBER(SEARCH("D??11",$B47))),$F$1857*$B1263/(1+'11'!$F$12)*'935'!$N30,0)</f>
        <v>0</v>
      </c>
      <c r="C3725" s="10"/>
    </row>
    <row r="3726" spans="1:3">
      <c r="A3726" s="21">
        <v>25</v>
      </c>
      <c r="B3726" s="6">
        <f>IF(OR($B48="D0002",ISNUMBER(SEARCH("D?1?1",$B48)),ISNUMBER(SEARCH("D??11",$B48))),$F$1857*$B1264/(1+'11'!$F$12)*'935'!$N31,0)</f>
        <v>0</v>
      </c>
      <c r="C3726" s="10"/>
    </row>
    <row r="3727" spans="1:3">
      <c r="A3727" s="21">
        <v>26</v>
      </c>
      <c r="B3727" s="6">
        <f>IF(OR($B49="D0002",ISNUMBER(SEARCH("D?1?1",$B49)),ISNUMBER(SEARCH("D??11",$B49))),$F$1857*$B1265/(1+'11'!$F$12)*'935'!$N32,0)</f>
        <v>0</v>
      </c>
      <c r="C3727" s="10"/>
    </row>
    <row r="3728" spans="1:3">
      <c r="A3728" s="21">
        <v>27</v>
      </c>
      <c r="B3728" s="6">
        <f>IF(OR($B50="D0002",ISNUMBER(SEARCH("D?1?1",$B50)),ISNUMBER(SEARCH("D??11",$B50))),$F$1857*$B1266/(1+'11'!$F$12)*'935'!$N33,0)</f>
        <v>0</v>
      </c>
      <c r="C3728" s="10"/>
    </row>
    <row r="3729" spans="1:3">
      <c r="A3729" s="21">
        <v>28</v>
      </c>
      <c r="B3729" s="6">
        <f>IF(OR($B51="D0002",ISNUMBER(SEARCH("D?1?1",$B51)),ISNUMBER(SEARCH("D??11",$B51))),$F$1857*$B1267/(1+'11'!$F$12)*'935'!$N34,0)</f>
        <v>0</v>
      </c>
      <c r="C3729" s="10"/>
    </row>
    <row r="3730" spans="1:3">
      <c r="A3730" s="21">
        <v>29</v>
      </c>
      <c r="B3730" s="6">
        <f>IF(OR($B52="D0002",ISNUMBER(SEARCH("D?1?1",$B52)),ISNUMBER(SEARCH("D??11",$B52))),$F$1857*$B1268/(1+'11'!$F$12)*'935'!$N35,0)</f>
        <v>0</v>
      </c>
      <c r="C3730" s="10"/>
    </row>
    <row r="3731" spans="1:3">
      <c r="A3731" s="21">
        <v>30</v>
      </c>
      <c r="B3731" s="6">
        <f>IF(OR($B53="D0002",ISNUMBER(SEARCH("D?1?1",$B53)),ISNUMBER(SEARCH("D??11",$B53))),$F$1857*$B1269/(1+'11'!$F$12)*'935'!$N36,0)</f>
        <v>0</v>
      </c>
      <c r="C3731" s="10"/>
    </row>
    <row r="3732" spans="1:3">
      <c r="A3732" s="21">
        <v>31</v>
      </c>
      <c r="B3732" s="6">
        <f>IF(OR($B54="D0002",ISNUMBER(SEARCH("D?1?1",$B54)),ISNUMBER(SEARCH("D??11",$B54))),$F$1857*$B1270/(1+'11'!$F$12)*'935'!$N37,0)</f>
        <v>0</v>
      </c>
      <c r="C3732" s="10"/>
    </row>
    <row r="3733" spans="1:3">
      <c r="A3733" s="21">
        <v>32</v>
      </c>
      <c r="B3733" s="6">
        <f>IF(OR($B55="D0002",ISNUMBER(SEARCH("D?1?1",$B55)),ISNUMBER(SEARCH("D??11",$B55))),$F$1857*$B1271/(1+'11'!$F$12)*'935'!$N38,0)</f>
        <v>0</v>
      </c>
      <c r="C3733" s="10"/>
    </row>
    <row r="3734" spans="1:3">
      <c r="A3734" s="21">
        <v>33</v>
      </c>
      <c r="B3734" s="6">
        <f>IF(OR($B56="D0002",ISNUMBER(SEARCH("D?1?1",$B56)),ISNUMBER(SEARCH("D??11",$B56))),$F$1857*$B1272/(1+'11'!$F$12)*'935'!$N39,0)</f>
        <v>0</v>
      </c>
      <c r="C3734" s="10"/>
    </row>
    <row r="3735" spans="1:3">
      <c r="A3735" s="21">
        <v>34</v>
      </c>
      <c r="B3735" s="6">
        <f>IF(OR($B57="D0002",ISNUMBER(SEARCH("D?1?1",$B57)),ISNUMBER(SEARCH("D??11",$B57))),$F$1857*$B1273/(1+'11'!$F$12)*'935'!$N40,0)</f>
        <v>0</v>
      </c>
      <c r="C3735" s="10"/>
    </row>
    <row r="3736" spans="1:3">
      <c r="A3736" s="21">
        <v>35</v>
      </c>
      <c r="B3736" s="6">
        <f>IF(OR($B58="D0002",ISNUMBER(SEARCH("D?1?1",$B58)),ISNUMBER(SEARCH("D??11",$B58))),$F$1857*$B1274/(1+'11'!$F$12)*'935'!$N41,0)</f>
        <v>0</v>
      </c>
      <c r="C3736" s="10"/>
    </row>
    <row r="3737" spans="1:3">
      <c r="A3737" s="21">
        <v>36</v>
      </c>
      <c r="B3737" s="6">
        <f>IF(OR($B59="D0002",ISNUMBER(SEARCH("D?1?1",$B59)),ISNUMBER(SEARCH("D??11",$B59))),$F$1857*$B1275/(1+'11'!$F$12)*'935'!$N42,0)</f>
        <v>0</v>
      </c>
      <c r="C3737" s="10"/>
    </row>
    <row r="3738" spans="1:3">
      <c r="A3738" s="21">
        <v>37</v>
      </c>
      <c r="B3738" s="6">
        <f>IF(OR($B60="D0002",ISNUMBER(SEARCH("D?1?1",$B60)),ISNUMBER(SEARCH("D??11",$B60))),$F$1857*$B1276/(1+'11'!$F$12)*'935'!$N43,0)</f>
        <v>0</v>
      </c>
      <c r="C3738" s="10"/>
    </row>
    <row r="3739" spans="1:3">
      <c r="A3739" s="21">
        <v>38</v>
      </c>
      <c r="B3739" s="6">
        <f>IF(OR($B61="D0002",ISNUMBER(SEARCH("D?1?1",$B61)),ISNUMBER(SEARCH("D??11",$B61))),$F$1857*$B1277/(1+'11'!$F$12)*'935'!$N44,0)</f>
        <v>0</v>
      </c>
      <c r="C3739" s="10"/>
    </row>
    <row r="3740" spans="1:3">
      <c r="A3740" s="21">
        <v>39</v>
      </c>
      <c r="B3740" s="6">
        <f>IF(OR($B62="D0002",ISNUMBER(SEARCH("D?1?1",$B62)),ISNUMBER(SEARCH("D??11",$B62))),$F$1857*$B1278/(1+'11'!$F$12)*'935'!$N45,0)</f>
        <v>0</v>
      </c>
      <c r="C3740" s="10"/>
    </row>
    <row r="3741" spans="1:3">
      <c r="A3741" s="21">
        <v>40</v>
      </c>
      <c r="B3741" s="6">
        <f>IF(OR($B63="D0002",ISNUMBER(SEARCH("D?1?1",$B63)),ISNUMBER(SEARCH("D??11",$B63))),$F$1857*$B1279/(1+'11'!$F$12)*'935'!$N46,0)</f>
        <v>0</v>
      </c>
      <c r="C3741" s="10"/>
    </row>
    <row r="3742" spans="1:3">
      <c r="A3742" s="21">
        <v>41</v>
      </c>
      <c r="B3742" s="6">
        <f>IF(OR($B64="D0002",ISNUMBER(SEARCH("D?1?1",$B64)),ISNUMBER(SEARCH("D??11",$B64))),$F$1857*$B1280/(1+'11'!$F$12)*'935'!$N47,0)</f>
        <v>0</v>
      </c>
      <c r="C3742" s="10"/>
    </row>
    <row r="3743" spans="1:3">
      <c r="A3743" s="21">
        <v>42</v>
      </c>
      <c r="B3743" s="6">
        <f>IF(OR($B65="D0002",ISNUMBER(SEARCH("D?1?1",$B65)),ISNUMBER(SEARCH("D??11",$B65))),$F$1857*$B1281/(1+'11'!$F$12)*'935'!$N48,0)</f>
        <v>0</v>
      </c>
      <c r="C3743" s="10"/>
    </row>
    <row r="3744" spans="1:3">
      <c r="A3744" s="21">
        <v>43</v>
      </c>
      <c r="B3744" s="6">
        <f>IF(OR($B66="D0002",ISNUMBER(SEARCH("D?1?1",$B66)),ISNUMBER(SEARCH("D??11",$B66))),$F$1857*$B1282/(1+'11'!$F$12)*'935'!$N49,0)</f>
        <v>0</v>
      </c>
      <c r="C3744" s="10"/>
    </row>
    <row r="3745" spans="1:3">
      <c r="A3745" s="21">
        <v>44</v>
      </c>
      <c r="B3745" s="6">
        <f>IF(OR($B67="D0002",ISNUMBER(SEARCH("D?1?1",$B67)),ISNUMBER(SEARCH("D??11",$B67))),$F$1857*$B1283/(1+'11'!$F$12)*'935'!$N50,0)</f>
        <v>0</v>
      </c>
      <c r="C3745" s="10"/>
    </row>
    <row r="3746" spans="1:3">
      <c r="A3746" s="21">
        <v>45</v>
      </c>
      <c r="B3746" s="6">
        <f>IF(OR($B68="D0002",ISNUMBER(SEARCH("D?1?1",$B68)),ISNUMBER(SEARCH("D??11",$B68))),$F$1857*$B1284/(1+'11'!$F$12)*'935'!$N51,0)</f>
        <v>0</v>
      </c>
      <c r="C3746" s="10"/>
    </row>
    <row r="3747" spans="1:3">
      <c r="A3747" s="21">
        <v>46</v>
      </c>
      <c r="B3747" s="6">
        <f>IF(OR($B69="D0002",ISNUMBER(SEARCH("D?1?1",$B69)),ISNUMBER(SEARCH("D??11",$B69))),$F$1857*$B1285/(1+'11'!$F$12)*'935'!$N52,0)</f>
        <v>0</v>
      </c>
      <c r="C3747" s="10"/>
    </row>
    <row r="3748" spans="1:3">
      <c r="A3748" s="21">
        <v>47</v>
      </c>
      <c r="B3748" s="6">
        <f>IF(OR($B70="D0002",ISNUMBER(SEARCH("D?1?1",$B70)),ISNUMBER(SEARCH("D??11",$B70))),$F$1857*$B1286/(1+'11'!$F$12)*'935'!$N53,0)</f>
        <v>0</v>
      </c>
      <c r="C3748" s="10"/>
    </row>
    <row r="3749" spans="1:3">
      <c r="A3749" s="21">
        <v>48</v>
      </c>
      <c r="B3749" s="6">
        <f>IF(OR($B71="D0002",ISNUMBER(SEARCH("D?1?1",$B71)),ISNUMBER(SEARCH("D??11",$B71))),$F$1857*$B1287/(1+'11'!$F$12)*'935'!$N54,0)</f>
        <v>0</v>
      </c>
      <c r="C3749" s="10"/>
    </row>
    <row r="3750" spans="1:3">
      <c r="A3750" s="21">
        <v>49</v>
      </c>
      <c r="B3750" s="6">
        <f>IF(OR($B72="D0002",ISNUMBER(SEARCH("D?1?1",$B72)),ISNUMBER(SEARCH("D??11",$B72))),$F$1857*$B1288/(1+'11'!$F$12)*'935'!$N55,0)</f>
        <v>0</v>
      </c>
      <c r="C3750" s="10"/>
    </row>
    <row r="3751" spans="1:3">
      <c r="A3751" s="21">
        <v>50</v>
      </c>
      <c r="B3751" s="6">
        <f>IF(OR($B73="D0002",ISNUMBER(SEARCH("D?1?1",$B73)),ISNUMBER(SEARCH("D??11",$B73))),$F$1857*$B1289/(1+'11'!$F$12)*'935'!$N56,0)</f>
        <v>0</v>
      </c>
      <c r="C3751" s="10"/>
    </row>
    <row r="3752" spans="1:3">
      <c r="A3752" s="21">
        <v>51</v>
      </c>
      <c r="B3752" s="6">
        <f>IF(OR($B74="D0002",ISNUMBER(SEARCH("D?1?1",$B74)),ISNUMBER(SEARCH("D??11",$B74))),$F$1857*$B1290/(1+'11'!$F$12)*'935'!$N57,0)</f>
        <v>0</v>
      </c>
      <c r="C3752" s="10"/>
    </row>
    <row r="3753" spans="1:3">
      <c r="A3753" s="21">
        <v>52</v>
      </c>
      <c r="B3753" s="6">
        <f>IF(OR($B75="D0002",ISNUMBER(SEARCH("D?1?1",$B75)),ISNUMBER(SEARCH("D??11",$B75))),$F$1857*$B1291/(1+'11'!$F$12)*'935'!$N58,0)</f>
        <v>0</v>
      </c>
      <c r="C3753" s="10"/>
    </row>
    <row r="3754" spans="1:3">
      <c r="A3754" s="21">
        <v>53</v>
      </c>
      <c r="B3754" s="6">
        <f>IF(OR($B76="D0002",ISNUMBER(SEARCH("D?1?1",$B76)),ISNUMBER(SEARCH("D??11",$B76))),$F$1857*$B1292/(1+'11'!$F$12)*'935'!$N59,0)</f>
        <v>0</v>
      </c>
      <c r="C3754" s="10"/>
    </row>
    <row r="3755" spans="1:3">
      <c r="A3755" s="21">
        <v>54</v>
      </c>
      <c r="B3755" s="6">
        <f>IF(OR($B77="D0002",ISNUMBER(SEARCH("D?1?1",$B77)),ISNUMBER(SEARCH("D??11",$B77))),$F$1857*$B1293/(1+'11'!$F$12)*'935'!$N60,0)</f>
        <v>0</v>
      </c>
      <c r="C3755" s="10"/>
    </row>
    <row r="3756" spans="1:3">
      <c r="A3756" s="21">
        <v>55</v>
      </c>
      <c r="B3756" s="6">
        <f>IF(OR($B78="D0002",ISNUMBER(SEARCH("D?1?1",$B78)),ISNUMBER(SEARCH("D??11",$B78))),$F$1857*$B1294/(1+'11'!$F$12)*'935'!$N61,0)</f>
        <v>0</v>
      </c>
      <c r="C3756" s="10"/>
    </row>
    <row r="3757" spans="1:3">
      <c r="A3757" s="21">
        <v>56</v>
      </c>
      <c r="B3757" s="6">
        <f>IF(OR($B79="D0002",ISNUMBER(SEARCH("D?1?1",$B79)),ISNUMBER(SEARCH("D??11",$B79))),$F$1857*$B1295/(1+'11'!$F$12)*'935'!$N62,0)</f>
        <v>0</v>
      </c>
      <c r="C3757" s="10"/>
    </row>
    <row r="3758" spans="1:3">
      <c r="A3758" s="21">
        <v>57</v>
      </c>
      <c r="B3758" s="6">
        <f>IF(OR($B80="D0002",ISNUMBER(SEARCH("D?1?1",$B80)),ISNUMBER(SEARCH("D??11",$B80))),$F$1857*$B1296/(1+'11'!$F$12)*'935'!$N63,0)</f>
        <v>0</v>
      </c>
      <c r="C3758" s="10"/>
    </row>
    <row r="3759" spans="1:3">
      <c r="A3759" s="21">
        <v>58</v>
      </c>
      <c r="B3759" s="6">
        <f>IF(OR($B81="D0002",ISNUMBER(SEARCH("D?1?1",$B81)),ISNUMBER(SEARCH("D??11",$B81))),$F$1857*$B1297/(1+'11'!$F$12)*'935'!$N64,0)</f>
        <v>0</v>
      </c>
      <c r="C3759" s="10"/>
    </row>
    <row r="3760" spans="1:3">
      <c r="A3760" s="21">
        <v>59</v>
      </c>
      <c r="B3760" s="6">
        <f>IF(OR($B82="D0002",ISNUMBER(SEARCH("D?1?1",$B82)),ISNUMBER(SEARCH("D??11",$B82))),$F$1857*$B1298/(1+'11'!$F$12)*'935'!$N65,0)</f>
        <v>0</v>
      </c>
      <c r="C3760" s="10"/>
    </row>
    <row r="3761" spans="1:3">
      <c r="A3761" s="21">
        <v>60</v>
      </c>
      <c r="B3761" s="6">
        <f>IF(OR($B83="D0002",ISNUMBER(SEARCH("D?1?1",$B83)),ISNUMBER(SEARCH("D??11",$B83))),$F$1857*$B1299/(1+'11'!$F$12)*'935'!$N66,0)</f>
        <v>0</v>
      </c>
      <c r="C3761" s="10"/>
    </row>
    <row r="3762" spans="1:3">
      <c r="A3762" s="21">
        <v>61</v>
      </c>
      <c r="B3762" s="6">
        <f>IF(OR($B84="D0002",ISNUMBER(SEARCH("D?1?1",$B84)),ISNUMBER(SEARCH("D??11",$B84))),$F$1857*$B1300/(1+'11'!$F$12)*'935'!$N67,0)</f>
        <v>0</v>
      </c>
      <c r="C3762" s="10"/>
    </row>
    <row r="3763" spans="1:3">
      <c r="A3763" s="21">
        <v>62</v>
      </c>
      <c r="B3763" s="6">
        <f>IF(OR($B85="D0002",ISNUMBER(SEARCH("D?1?1",$B85)),ISNUMBER(SEARCH("D??11",$B85))),$F$1857*$B1301/(1+'11'!$F$12)*'935'!$N68,0)</f>
        <v>0</v>
      </c>
      <c r="C3763" s="10"/>
    </row>
    <row r="3764" spans="1:3">
      <c r="A3764" s="21">
        <v>63</v>
      </c>
      <c r="B3764" s="6">
        <f>IF(OR($B86="D0002",ISNUMBER(SEARCH("D?1?1",$B86)),ISNUMBER(SEARCH("D??11",$B86))),$F$1857*$B1302/(1+'11'!$F$12)*'935'!$N69,0)</f>
        <v>0</v>
      </c>
      <c r="C3764" s="10"/>
    </row>
    <row r="3765" spans="1:3">
      <c r="A3765" s="21">
        <v>64</v>
      </c>
      <c r="B3765" s="6">
        <f>IF(OR($B87="D0002",ISNUMBER(SEARCH("D?1?1",$B87)),ISNUMBER(SEARCH("D??11",$B87))),$F$1857*$B1303/(1+'11'!$F$12)*'935'!$N70,0)</f>
        <v>0</v>
      </c>
      <c r="C3765" s="10"/>
    </row>
    <row r="3766" spans="1:3">
      <c r="A3766" s="21">
        <v>65</v>
      </c>
      <c r="B3766" s="6">
        <f>IF(OR($B88="D0002",ISNUMBER(SEARCH("D?1?1",$B88)),ISNUMBER(SEARCH("D??11",$B88))),$F$1857*$B1304/(1+'11'!$F$12)*'935'!$N71,0)</f>
        <v>0</v>
      </c>
      <c r="C3766" s="10"/>
    </row>
    <row r="3767" spans="1:3">
      <c r="A3767" s="21">
        <v>66</v>
      </c>
      <c r="B3767" s="6">
        <f>IF(OR($B89="D0002",ISNUMBER(SEARCH("D?1?1",$B89)),ISNUMBER(SEARCH("D??11",$B89))),$F$1857*$B1305/(1+'11'!$F$12)*'935'!$N72,0)</f>
        <v>0</v>
      </c>
      <c r="C3767" s="10"/>
    </row>
    <row r="3768" spans="1:3">
      <c r="A3768" s="21">
        <v>67</v>
      </c>
      <c r="B3768" s="6">
        <f>IF(OR($B90="D0002",ISNUMBER(SEARCH("D?1?1",$B90)),ISNUMBER(SEARCH("D??11",$B90))),$F$1857*$B1306/(1+'11'!$F$12)*'935'!$N73,0)</f>
        <v>0</v>
      </c>
      <c r="C3768" s="10"/>
    </row>
    <row r="3769" spans="1:3">
      <c r="A3769" s="21">
        <v>68</v>
      </c>
      <c r="B3769" s="6">
        <f>IF(OR($B91="D0002",ISNUMBER(SEARCH("D?1?1",$B91)),ISNUMBER(SEARCH("D??11",$B91))),$F$1857*$B1307/(1+'11'!$F$12)*'935'!$N74,0)</f>
        <v>0</v>
      </c>
      <c r="C3769" s="10"/>
    </row>
    <row r="3770" spans="1:3">
      <c r="A3770" s="21">
        <v>69</v>
      </c>
      <c r="B3770" s="6">
        <f>IF(OR($B92="D0002",ISNUMBER(SEARCH("D?1?1",$B92)),ISNUMBER(SEARCH("D??11",$B92))),$F$1857*$B1308/(1+'11'!$F$12)*'935'!$N75,0)</f>
        <v>0</v>
      </c>
      <c r="C3770" s="10"/>
    </row>
    <row r="3771" spans="1:3">
      <c r="A3771" s="21">
        <v>70</v>
      </c>
      <c r="B3771" s="6">
        <f>IF(OR($B93="D0002",ISNUMBER(SEARCH("D?1?1",$B93)),ISNUMBER(SEARCH("D??11",$B93))),$F$1857*$B1309/(1+'11'!$F$12)*'935'!$N76,0)</f>
        <v>0</v>
      </c>
      <c r="C3771" s="10"/>
    </row>
    <row r="3772" spans="1:3">
      <c r="A3772" s="21">
        <v>71</v>
      </c>
      <c r="B3772" s="6">
        <f>IF(OR($B94="D0002",ISNUMBER(SEARCH("D?1?1",$B94)),ISNUMBER(SEARCH("D??11",$B94))),$F$1857*$B1310/(1+'11'!$F$12)*'935'!$N77,0)</f>
        <v>0</v>
      </c>
      <c r="C3772" s="10"/>
    </row>
    <row r="3773" spans="1:3">
      <c r="A3773" s="21">
        <v>72</v>
      </c>
      <c r="B3773" s="6">
        <f>IF(OR($B95="D0002",ISNUMBER(SEARCH("D?1?1",$B95)),ISNUMBER(SEARCH("D??11",$B95))),$F$1857*$B1311/(1+'11'!$F$12)*'935'!$N78,0)</f>
        <v>0</v>
      </c>
      <c r="C3773" s="10"/>
    </row>
    <row r="3774" spans="1:3">
      <c r="A3774" s="21">
        <v>73</v>
      </c>
      <c r="B3774" s="6">
        <f>IF(OR($B96="D0002",ISNUMBER(SEARCH("D?1?1",$B96)),ISNUMBER(SEARCH("D??11",$B96))),$F$1857*$B1312/(1+'11'!$F$12)*'935'!$N79,0)</f>
        <v>0</v>
      </c>
      <c r="C3774" s="10"/>
    </row>
    <row r="3775" spans="1:3">
      <c r="A3775" s="21">
        <v>74</v>
      </c>
      <c r="B3775" s="6">
        <f>IF(OR($B97="D0002",ISNUMBER(SEARCH("D?1?1",$B97)),ISNUMBER(SEARCH("D??11",$B97))),$F$1857*$B1313/(1+'11'!$F$12)*'935'!$N80,0)</f>
        <v>0</v>
      </c>
      <c r="C3775" s="10"/>
    </row>
    <row r="3776" spans="1:3">
      <c r="A3776" s="21">
        <v>75</v>
      </c>
      <c r="B3776" s="6">
        <f>IF(OR($B98="D0002",ISNUMBER(SEARCH("D?1?1",$B98)),ISNUMBER(SEARCH("D??11",$B98))),$F$1857*$B1314/(1+'11'!$F$12)*'935'!$N81,0)</f>
        <v>0</v>
      </c>
      <c r="C3776" s="10"/>
    </row>
    <row r="3777" spans="1:3">
      <c r="A3777" s="21">
        <v>76</v>
      </c>
      <c r="B3777" s="6">
        <f>IF(OR($B99="D0002",ISNUMBER(SEARCH("D?1?1",$B99)),ISNUMBER(SEARCH("D??11",$B99))),$F$1857*$B1315/(1+'11'!$F$12)*'935'!$N82,0)</f>
        <v>0</v>
      </c>
      <c r="C3777" s="10"/>
    </row>
    <row r="3778" spans="1:3">
      <c r="A3778" s="21">
        <v>77</v>
      </c>
      <c r="B3778" s="6">
        <f>IF(OR($B100="D0002",ISNUMBER(SEARCH("D?1?1",$B100)),ISNUMBER(SEARCH("D??11",$B100))),$F$1857*$B1316/(1+'11'!$F$12)*'935'!$N83,0)</f>
        <v>0</v>
      </c>
      <c r="C3778" s="10"/>
    </row>
    <row r="3779" spans="1:3">
      <c r="A3779" s="21">
        <v>78</v>
      </c>
      <c r="B3779" s="6">
        <f>IF(OR($B101="D0002",ISNUMBER(SEARCH("D?1?1",$B101)),ISNUMBER(SEARCH("D??11",$B101))),$F$1857*$B1317/(1+'11'!$F$12)*'935'!$N84,0)</f>
        <v>0</v>
      </c>
      <c r="C3779" s="10"/>
    </row>
    <row r="3780" spans="1:3">
      <c r="A3780" s="21">
        <v>79</v>
      </c>
      <c r="B3780" s="6">
        <f>IF(OR($B102="D0002",ISNUMBER(SEARCH("D?1?1",$B102)),ISNUMBER(SEARCH("D??11",$B102))),$F$1857*$B1318/(1+'11'!$F$12)*'935'!$N85,0)</f>
        <v>0</v>
      </c>
      <c r="C3780" s="10"/>
    </row>
    <row r="3781" spans="1:3">
      <c r="A3781" s="21">
        <v>80</v>
      </c>
      <c r="B3781" s="6">
        <f>IF(OR($B103="D0002",ISNUMBER(SEARCH("D?1?1",$B103)),ISNUMBER(SEARCH("D??11",$B103))),$F$1857*$B1319/(1+'11'!$F$12)*'935'!$N86,0)</f>
        <v>0</v>
      </c>
      <c r="C3781" s="10"/>
    </row>
    <row r="3782" spans="1:3">
      <c r="A3782" s="21">
        <v>81</v>
      </c>
      <c r="B3782" s="6">
        <f>IF(OR($B104="D0002",ISNUMBER(SEARCH("D?1?1",$B104)),ISNUMBER(SEARCH("D??11",$B104))),$F$1857*$B1320/(1+'11'!$F$12)*'935'!$N87,0)</f>
        <v>0</v>
      </c>
      <c r="C3782" s="10"/>
    </row>
    <row r="3783" spans="1:3">
      <c r="A3783" s="21">
        <v>82</v>
      </c>
      <c r="B3783" s="6">
        <f>IF(OR($B105="D0002",ISNUMBER(SEARCH("D?1?1",$B105)),ISNUMBER(SEARCH("D??11",$B105))),$F$1857*$B1321/(1+'11'!$F$12)*'935'!$N88,0)</f>
        <v>0</v>
      </c>
      <c r="C3783" s="10"/>
    </row>
    <row r="3784" spans="1:3">
      <c r="A3784" s="21">
        <v>83</v>
      </c>
      <c r="B3784" s="6">
        <f>IF(OR($B106="D0002",ISNUMBER(SEARCH("D?1?1",$B106)),ISNUMBER(SEARCH("D??11",$B106))),$F$1857*$B1322/(1+'11'!$F$12)*'935'!$N89,0)</f>
        <v>0</v>
      </c>
      <c r="C3784" s="10"/>
    </row>
    <row r="3785" spans="1:3">
      <c r="A3785" s="21">
        <v>84</v>
      </c>
      <c r="B3785" s="6">
        <f>IF(OR($B107="D0002",ISNUMBER(SEARCH("D?1?1",$B107)),ISNUMBER(SEARCH("D??11",$B107))),$F$1857*$B1323/(1+'11'!$F$12)*'935'!$N90,0)</f>
        <v>0</v>
      </c>
      <c r="C3785" s="10"/>
    </row>
    <row r="3786" spans="1:3">
      <c r="A3786" s="21">
        <v>85</v>
      </c>
      <c r="B3786" s="6">
        <f>IF(OR($B108="D0002",ISNUMBER(SEARCH("D?1?1",$B108)),ISNUMBER(SEARCH("D??11",$B108))),$F$1857*$B1324/(1+'11'!$F$12)*'935'!$N91,0)</f>
        <v>0</v>
      </c>
      <c r="C3786" s="10"/>
    </row>
    <row r="3787" spans="1:3">
      <c r="A3787" s="21">
        <v>86</v>
      </c>
      <c r="B3787" s="6">
        <f>IF(OR($B109="D0002",ISNUMBER(SEARCH("D?1?1",$B109)),ISNUMBER(SEARCH("D??11",$B109))),$F$1857*$B1325/(1+'11'!$F$12)*'935'!$N92,0)</f>
        <v>0</v>
      </c>
      <c r="C3787" s="10"/>
    </row>
    <row r="3788" spans="1:3">
      <c r="A3788" s="21">
        <v>87</v>
      </c>
      <c r="B3788" s="6">
        <f>IF(OR($B110="D0002",ISNUMBER(SEARCH("D?1?1",$B110)),ISNUMBER(SEARCH("D??11",$B110))),$F$1857*$B1326/(1+'11'!$F$12)*'935'!$N93,0)</f>
        <v>0</v>
      </c>
      <c r="C3788" s="10"/>
    </row>
    <row r="3789" spans="1:3">
      <c r="A3789" s="21">
        <v>88</v>
      </c>
      <c r="B3789" s="6">
        <f>IF(OR($B111="D0002",ISNUMBER(SEARCH("D?1?1",$B111)),ISNUMBER(SEARCH("D??11",$B111))),$F$1857*$B1327/(1+'11'!$F$12)*'935'!$N94,0)</f>
        <v>0</v>
      </c>
      <c r="C3789" s="10"/>
    </row>
    <row r="3790" spans="1:3">
      <c r="A3790" s="21">
        <v>89</v>
      </c>
      <c r="B3790" s="6">
        <f>IF(OR($B112="D0002",ISNUMBER(SEARCH("D?1?1",$B112)),ISNUMBER(SEARCH("D??11",$B112))),$F$1857*$B1328/(1+'11'!$F$12)*'935'!$N95,0)</f>
        <v>0</v>
      </c>
      <c r="C3790" s="10"/>
    </row>
    <row r="3791" spans="1:3">
      <c r="A3791" s="21">
        <v>90</v>
      </c>
      <c r="B3791" s="6">
        <f>IF(OR($B113="D0002",ISNUMBER(SEARCH("D?1?1",$B113)),ISNUMBER(SEARCH("D??11",$B113))),$F$1857*$B1329/(1+'11'!$F$12)*'935'!$N96,0)</f>
        <v>0</v>
      </c>
      <c r="C3791" s="10"/>
    </row>
    <row r="3792" spans="1:3">
      <c r="A3792" s="21">
        <v>91</v>
      </c>
      <c r="B3792" s="6">
        <f>IF(OR($B114="D0002",ISNUMBER(SEARCH("D?1?1",$B114)),ISNUMBER(SEARCH("D??11",$B114))),$F$1857*$B1330/(1+'11'!$F$12)*'935'!$N97,0)</f>
        <v>0</v>
      </c>
      <c r="C3792" s="10"/>
    </row>
    <row r="3793" spans="1:3">
      <c r="A3793" s="21">
        <v>92</v>
      </c>
      <c r="B3793" s="6">
        <f>IF(OR($B115="D0002",ISNUMBER(SEARCH("D?1?1",$B115)),ISNUMBER(SEARCH("D??11",$B115))),$F$1857*$B1331/(1+'11'!$F$12)*'935'!$N98,0)</f>
        <v>0</v>
      </c>
      <c r="C3793" s="10"/>
    </row>
    <row r="3794" spans="1:3">
      <c r="A3794" s="21">
        <v>93</v>
      </c>
      <c r="B3794" s="6">
        <f>IF(OR($B116="D0002",ISNUMBER(SEARCH("D?1?1",$B116)),ISNUMBER(SEARCH("D??11",$B116))),$F$1857*$B1332/(1+'11'!$F$12)*'935'!$N99,0)</f>
        <v>0</v>
      </c>
      <c r="C3794" s="10"/>
    </row>
    <row r="3795" spans="1:3">
      <c r="A3795" s="21">
        <v>94</v>
      </c>
      <c r="B3795" s="6">
        <f>IF(OR($B117="D0002",ISNUMBER(SEARCH("D?1?1",$B117)),ISNUMBER(SEARCH("D??11",$B117))),$F$1857*$B1333/(1+'11'!$F$12)*'935'!$N100,0)</f>
        <v>0</v>
      </c>
      <c r="C3795" s="10"/>
    </row>
    <row r="3796" spans="1:3">
      <c r="A3796" s="21">
        <v>95</v>
      </c>
      <c r="B3796" s="6">
        <f>IF(OR($B118="D0002",ISNUMBER(SEARCH("D?1?1",$B118)),ISNUMBER(SEARCH("D??11",$B118))),$F$1857*$B1334/(1+'11'!$F$12)*'935'!$N101,0)</f>
        <v>0</v>
      </c>
      <c r="C3796" s="10"/>
    </row>
    <row r="3797" spans="1:3">
      <c r="A3797" s="21">
        <v>96</v>
      </c>
      <c r="B3797" s="6">
        <f>IF(OR($B119="D0002",ISNUMBER(SEARCH("D?1?1",$B119)),ISNUMBER(SEARCH("D??11",$B119))),$F$1857*$B1335/(1+'11'!$F$12)*'935'!$N102,0)</f>
        <v>0</v>
      </c>
      <c r="C3797" s="10"/>
    </row>
    <row r="3798" spans="1:3">
      <c r="A3798" s="21">
        <v>97</v>
      </c>
      <c r="B3798" s="6">
        <f>IF(OR($B120="D0002",ISNUMBER(SEARCH("D?1?1",$B120)),ISNUMBER(SEARCH("D??11",$B120))),$F$1857*$B1336/(1+'11'!$F$12)*'935'!$N103,0)</f>
        <v>0</v>
      </c>
      <c r="C3798" s="10"/>
    </row>
    <row r="3799" spans="1:3">
      <c r="A3799" s="21">
        <v>98</v>
      </c>
      <c r="B3799" s="6">
        <f>IF(OR($B121="D0002",ISNUMBER(SEARCH("D?1?1",$B121)),ISNUMBER(SEARCH("D??11",$B121))),$F$1857*$B1337/(1+'11'!$F$12)*'935'!$N104,0)</f>
        <v>0</v>
      </c>
      <c r="C3799" s="10"/>
    </row>
    <row r="3800" spans="1:3">
      <c r="A3800" s="21">
        <v>99</v>
      </c>
      <c r="B3800" s="6">
        <f>IF(OR($B122="D0002",ISNUMBER(SEARCH("D?1?1",$B122)),ISNUMBER(SEARCH("D??11",$B122))),$F$1857*$B1338/(1+'11'!$F$12)*'935'!$N105,0)</f>
        <v>0</v>
      </c>
      <c r="C3800" s="10"/>
    </row>
    <row r="3801" spans="1:3">
      <c r="A3801" s="21">
        <v>100</v>
      </c>
      <c r="B3801" s="6">
        <f>IF(OR($B123="D0002",ISNUMBER(SEARCH("D?1?1",$B123)),ISNUMBER(SEARCH("D??11",$B123))),$F$1857*$B1339/(1+'11'!$F$12)*'935'!$N106,0)</f>
        <v>0</v>
      </c>
      <c r="C3801" s="10"/>
    </row>
    <row r="3802" spans="1:3">
      <c r="A3802" s="21">
        <v>101</v>
      </c>
      <c r="B3802" s="6">
        <f>IF(OR($B124="D0002",ISNUMBER(SEARCH("D?1?1",$B124)),ISNUMBER(SEARCH("D??11",$B124))),$F$1857*$B1340/(1+'11'!$F$12)*'935'!$N107,0)</f>
        <v>0</v>
      </c>
      <c r="C3802" s="10"/>
    </row>
    <row r="3803" spans="1:3">
      <c r="A3803" s="21">
        <v>102</v>
      </c>
      <c r="B3803" s="6">
        <f>IF(OR($B125="D0002",ISNUMBER(SEARCH("D?1?1",$B125)),ISNUMBER(SEARCH("D??11",$B125))),$F$1857*$B1341/(1+'11'!$F$12)*'935'!$N108,0)</f>
        <v>0</v>
      </c>
      <c r="C3803" s="10"/>
    </row>
    <row r="3804" spans="1:3">
      <c r="A3804" s="21">
        <v>103</v>
      </c>
      <c r="B3804" s="6">
        <f>IF(OR($B126="D0002",ISNUMBER(SEARCH("D?1?1",$B126)),ISNUMBER(SEARCH("D??11",$B126))),$F$1857*$B1342/(1+'11'!$F$12)*'935'!$N109,0)</f>
        <v>0</v>
      </c>
      <c r="C3804" s="10"/>
    </row>
    <row r="3805" spans="1:3">
      <c r="A3805" s="21">
        <v>104</v>
      </c>
      <c r="B3805" s="6">
        <f>IF(OR($B127="D0002",ISNUMBER(SEARCH("D?1?1",$B127)),ISNUMBER(SEARCH("D??11",$B127))),$F$1857*$B1343/(1+'11'!$F$12)*'935'!$N110,0)</f>
        <v>0</v>
      </c>
      <c r="C3805" s="10"/>
    </row>
    <row r="3806" spans="1:3">
      <c r="A3806" s="21">
        <v>105</v>
      </c>
      <c r="B3806" s="6">
        <f>IF(OR($B128="D0002",ISNUMBER(SEARCH("D?1?1",$B128)),ISNUMBER(SEARCH("D??11",$B128))),$F$1857*$B1344/(1+'11'!$F$12)*'935'!$N111,0)</f>
        <v>0</v>
      </c>
      <c r="C3806" s="10"/>
    </row>
    <row r="3807" spans="1:3">
      <c r="A3807" s="21">
        <v>106</v>
      </c>
      <c r="B3807" s="6">
        <f>IF(OR($B129="D0002",ISNUMBER(SEARCH("D?1?1",$B129)),ISNUMBER(SEARCH("D??11",$B129))),$F$1857*$B1345/(1+'11'!$F$12)*'935'!$N112,0)</f>
        <v>0</v>
      </c>
      <c r="C3807" s="10"/>
    </row>
    <row r="3808" spans="1:3">
      <c r="A3808" s="21">
        <v>107</v>
      </c>
      <c r="B3808" s="6">
        <f>IF(OR($B130="D0002",ISNUMBER(SEARCH("D?1?1",$B130)),ISNUMBER(SEARCH("D??11",$B130))),$F$1857*$B1346/(1+'11'!$F$12)*'935'!$N113,0)</f>
        <v>0</v>
      </c>
      <c r="C3808" s="10"/>
    </row>
    <row r="3809" spans="1:3">
      <c r="A3809" s="21">
        <v>108</v>
      </c>
      <c r="B3809" s="6">
        <f>IF(OR($B131="D0002",ISNUMBER(SEARCH("D?1?1",$B131)),ISNUMBER(SEARCH("D??11",$B131))),$F$1857*$B1347/(1+'11'!$F$12)*'935'!$N114,0)</f>
        <v>0</v>
      </c>
      <c r="C3809" s="10"/>
    </row>
    <row r="3810" spans="1:3">
      <c r="A3810" s="21">
        <v>109</v>
      </c>
      <c r="B3810" s="6">
        <f>IF(OR($B132="D0002",ISNUMBER(SEARCH("D?1?1",$B132)),ISNUMBER(SEARCH("D??11",$B132))),$F$1857*$B1348/(1+'11'!$F$12)*'935'!$N115,0)</f>
        <v>0</v>
      </c>
      <c r="C3810" s="10"/>
    </row>
    <row r="3811" spans="1:3">
      <c r="A3811" s="21">
        <v>110</v>
      </c>
      <c r="B3811" s="6">
        <f>IF(OR($B133="D0002",ISNUMBER(SEARCH("D?1?1",$B133)),ISNUMBER(SEARCH("D??11",$B133))),$F$1857*$B1349/(1+'11'!$F$12)*'935'!$N116,0)</f>
        <v>0</v>
      </c>
      <c r="C3811" s="10"/>
    </row>
    <row r="3812" spans="1:3">
      <c r="A3812" s="21">
        <v>111</v>
      </c>
      <c r="B3812" s="6">
        <f>IF(OR($B134="D0002",ISNUMBER(SEARCH("D?1?1",$B134)),ISNUMBER(SEARCH("D??11",$B134))),$F$1857*$B1350/(1+'11'!$F$12)*'935'!$N117,0)</f>
        <v>0</v>
      </c>
      <c r="C3812" s="10"/>
    </row>
    <row r="3813" spans="1:3">
      <c r="A3813" s="21">
        <v>112</v>
      </c>
      <c r="B3813" s="6">
        <f>IF(OR($B135="D0002",ISNUMBER(SEARCH("D?1?1",$B135)),ISNUMBER(SEARCH("D??11",$B135))),$F$1857*$B1351/(1+'11'!$F$12)*'935'!$N118,0)</f>
        <v>0</v>
      </c>
      <c r="C3813" s="10"/>
    </row>
    <row r="3814" spans="1:3">
      <c r="A3814" s="21">
        <v>113</v>
      </c>
      <c r="B3814" s="6">
        <f>IF(OR($B136="D0002",ISNUMBER(SEARCH("D?1?1",$B136)),ISNUMBER(SEARCH("D??11",$B136))),$F$1857*$B1352/(1+'11'!$F$12)*'935'!$N119,0)</f>
        <v>0</v>
      </c>
      <c r="C3814" s="10"/>
    </row>
    <row r="3815" spans="1:3">
      <c r="A3815" s="21">
        <v>114</v>
      </c>
      <c r="B3815" s="6">
        <f>IF(OR($B137="D0002",ISNUMBER(SEARCH("D?1?1",$B137)),ISNUMBER(SEARCH("D??11",$B137))),$F$1857*$B1353/(1+'11'!$F$12)*'935'!$N120,0)</f>
        <v>0</v>
      </c>
      <c r="C3815" s="10"/>
    </row>
    <row r="3816" spans="1:3">
      <c r="A3816" s="21">
        <v>115</v>
      </c>
      <c r="B3816" s="6">
        <f>IF(OR($B138="D0002",ISNUMBER(SEARCH("D?1?1",$B138)),ISNUMBER(SEARCH("D??11",$B138))),$F$1857*$B1354/(1+'11'!$F$12)*'935'!$N121,0)</f>
        <v>0</v>
      </c>
      <c r="C3816" s="10"/>
    </row>
    <row r="3817" spans="1:3">
      <c r="A3817" s="21">
        <v>116</v>
      </c>
      <c r="B3817" s="6">
        <f>IF(OR($B139="D0002",ISNUMBER(SEARCH("D?1?1",$B139)),ISNUMBER(SEARCH("D??11",$B139))),$F$1857*$B1355/(1+'11'!$F$12)*'935'!$N122,0)</f>
        <v>0</v>
      </c>
      <c r="C3817" s="10"/>
    </row>
    <row r="3818" spans="1:3">
      <c r="A3818" s="21">
        <v>117</v>
      </c>
      <c r="B3818" s="6">
        <f>IF(OR($B140="D0002",ISNUMBER(SEARCH("D?1?1",$B140)),ISNUMBER(SEARCH("D??11",$B140))),$F$1857*$B1356/(1+'11'!$F$12)*'935'!$N123,0)</f>
        <v>0</v>
      </c>
      <c r="C3818" s="10"/>
    </row>
    <row r="3819" spans="1:3">
      <c r="A3819" s="21">
        <v>118</v>
      </c>
      <c r="B3819" s="6">
        <f>IF(OR($B141="D0002",ISNUMBER(SEARCH("D?1?1",$B141)),ISNUMBER(SEARCH("D??11",$B141))),$F$1857*$B1357/(1+'11'!$F$12)*'935'!$N124,0)</f>
        <v>0</v>
      </c>
      <c r="C3819" s="10"/>
    </row>
    <row r="3820" spans="1:3">
      <c r="A3820" s="21">
        <v>119</v>
      </c>
      <c r="B3820" s="6">
        <f>IF(OR($B142="D0002",ISNUMBER(SEARCH("D?1?1",$B142)),ISNUMBER(SEARCH("D??11",$B142))),$F$1857*$B1358/(1+'11'!$F$12)*'935'!$N125,0)</f>
        <v>0</v>
      </c>
      <c r="C3820" s="10"/>
    </row>
    <row r="3821" spans="1:3">
      <c r="A3821" s="21">
        <v>120</v>
      </c>
      <c r="B3821" s="6">
        <f>IF(OR($B143="D0002",ISNUMBER(SEARCH("D?1?1",$B143)),ISNUMBER(SEARCH("D??11",$B143))),$F$1857*$B1359/(1+'11'!$F$12)*'935'!$N126,0)</f>
        <v>0</v>
      </c>
      <c r="C3821" s="10"/>
    </row>
    <row r="3822" spans="1:3">
      <c r="A3822" s="21">
        <v>121</v>
      </c>
      <c r="B3822" s="6">
        <f>IF(OR($B144="D0002",ISNUMBER(SEARCH("D?1?1",$B144)),ISNUMBER(SEARCH("D??11",$B144))),$F$1857*$B1360/(1+'11'!$F$12)*'935'!$N127,0)</f>
        <v>0</v>
      </c>
      <c r="C3822" s="10"/>
    </row>
    <row r="3823" spans="1:3">
      <c r="A3823" s="21">
        <v>122</v>
      </c>
      <c r="B3823" s="6">
        <f>IF(OR($B145="D0002",ISNUMBER(SEARCH("D?1?1",$B145)),ISNUMBER(SEARCH("D??11",$B145))),$F$1857*$B1361/(1+'11'!$F$12)*'935'!$N128,0)</f>
        <v>0</v>
      </c>
      <c r="C3823" s="10"/>
    </row>
    <row r="3824" spans="1:3">
      <c r="A3824" s="21">
        <v>123</v>
      </c>
      <c r="B3824" s="6">
        <f>IF(OR($B146="D0002",ISNUMBER(SEARCH("D?1?1",$B146)),ISNUMBER(SEARCH("D??11",$B146))),$F$1857*$B1362/(1+'11'!$F$12)*'935'!$N129,0)</f>
        <v>0</v>
      </c>
      <c r="C3824" s="10"/>
    </row>
    <row r="3825" spans="1:3">
      <c r="A3825" s="21">
        <v>124</v>
      </c>
      <c r="B3825" s="6">
        <f>IF(OR($B147="D0002",ISNUMBER(SEARCH("D?1?1",$B147)),ISNUMBER(SEARCH("D??11",$B147))),$F$1857*$B1363/(1+'11'!$F$12)*'935'!$N130,0)</f>
        <v>0</v>
      </c>
      <c r="C3825" s="10"/>
    </row>
    <row r="3826" spans="1:3">
      <c r="A3826" s="21">
        <v>125</v>
      </c>
      <c r="B3826" s="6">
        <f>IF(OR($B148="D0002",ISNUMBER(SEARCH("D?1?1",$B148)),ISNUMBER(SEARCH("D??11",$B148))),$F$1857*$B1364/(1+'11'!$F$12)*'935'!$N131,0)</f>
        <v>0</v>
      </c>
      <c r="C3826" s="10"/>
    </row>
    <row r="3827" spans="1:3">
      <c r="A3827" s="21">
        <v>126</v>
      </c>
      <c r="B3827" s="6">
        <f>IF(OR($B149="D0002",ISNUMBER(SEARCH("D?1?1",$B149)),ISNUMBER(SEARCH("D??11",$B149))),$F$1857*$B1365/(1+'11'!$F$12)*'935'!$N132,0)</f>
        <v>0</v>
      </c>
      <c r="C3827" s="10"/>
    </row>
    <row r="3828" spans="1:3">
      <c r="A3828" s="21">
        <v>127</v>
      </c>
      <c r="B3828" s="6">
        <f>IF(OR($B150="D0002",ISNUMBER(SEARCH("D?1?1",$B150)),ISNUMBER(SEARCH("D??11",$B150))),$F$1857*$B1366/(1+'11'!$F$12)*'935'!$N133,0)</f>
        <v>0</v>
      </c>
      <c r="C3828" s="10"/>
    </row>
    <row r="3829" spans="1:3">
      <c r="A3829" s="21">
        <v>128</v>
      </c>
      <c r="B3829" s="6">
        <f>IF(OR($B151="D0002",ISNUMBER(SEARCH("D?1?1",$B151)),ISNUMBER(SEARCH("D??11",$B151))),$F$1857*$B1367/(1+'11'!$F$12)*'935'!$N134,0)</f>
        <v>0</v>
      </c>
      <c r="C3829" s="10"/>
    </row>
    <row r="3830" spans="1:3">
      <c r="A3830" s="21">
        <v>129</v>
      </c>
      <c r="B3830" s="6">
        <f>IF(OR($B152="D0002",ISNUMBER(SEARCH("D?1?1",$B152)),ISNUMBER(SEARCH("D??11",$B152))),$F$1857*$B1368/(1+'11'!$F$12)*'935'!$N135,0)</f>
        <v>0</v>
      </c>
      <c r="C3830" s="10"/>
    </row>
    <row r="3831" spans="1:3">
      <c r="A3831" s="21">
        <v>130</v>
      </c>
      <c r="B3831" s="6">
        <f>IF(OR($B153="D0002",ISNUMBER(SEARCH("D?1?1",$B153)),ISNUMBER(SEARCH("D??11",$B153))),$F$1857*$B1369/(1+'11'!$F$12)*'935'!$N136,0)</f>
        <v>0</v>
      </c>
      <c r="C3831" s="10"/>
    </row>
    <row r="3832" spans="1:3">
      <c r="A3832" s="21">
        <v>131</v>
      </c>
      <c r="B3832" s="6">
        <f>IF(OR($B154="D0002",ISNUMBER(SEARCH("D?1?1",$B154)),ISNUMBER(SEARCH("D??11",$B154))),$F$1857*$B1370/(1+'11'!$F$12)*'935'!$N137,0)</f>
        <v>0</v>
      </c>
      <c r="C3832" s="10"/>
    </row>
    <row r="3833" spans="1:3">
      <c r="A3833" s="21">
        <v>132</v>
      </c>
      <c r="B3833" s="6">
        <f>IF(OR($B155="D0002",ISNUMBER(SEARCH("D?1?1",$B155)),ISNUMBER(SEARCH("D??11",$B155))),$F$1857*$B1371/(1+'11'!$F$12)*'935'!$N138,0)</f>
        <v>0</v>
      </c>
      <c r="C3833" s="10"/>
    </row>
    <row r="3834" spans="1:3">
      <c r="A3834" s="21">
        <v>133</v>
      </c>
      <c r="B3834" s="6">
        <f>IF(OR($B156="D0002",ISNUMBER(SEARCH("D?1?1",$B156)),ISNUMBER(SEARCH("D??11",$B156))),$F$1857*$B1372/(1+'11'!$F$12)*'935'!$N139,0)</f>
        <v>0</v>
      </c>
      <c r="C3834" s="10"/>
    </row>
    <row r="3835" spans="1:3">
      <c r="A3835" s="21">
        <v>134</v>
      </c>
      <c r="B3835" s="6">
        <f>IF(OR($B157="D0002",ISNUMBER(SEARCH("D?1?1",$B157)),ISNUMBER(SEARCH("D??11",$B157))),$F$1857*$B1373/(1+'11'!$F$12)*'935'!$N140,0)</f>
        <v>0</v>
      </c>
      <c r="C3835" s="10"/>
    </row>
    <row r="3836" spans="1:3">
      <c r="A3836" s="21">
        <v>135</v>
      </c>
      <c r="B3836" s="6">
        <f>IF(OR($B158="D0002",ISNUMBER(SEARCH("D?1?1",$B158)),ISNUMBER(SEARCH("D??11",$B158))),$F$1857*$B1374/(1+'11'!$F$12)*'935'!$N141,0)</f>
        <v>0</v>
      </c>
      <c r="C3836" s="10"/>
    </row>
    <row r="3837" spans="1:3">
      <c r="A3837" s="21">
        <v>136</v>
      </c>
      <c r="B3837" s="6">
        <f>IF(OR($B159="D0002",ISNUMBER(SEARCH("D?1?1",$B159)),ISNUMBER(SEARCH("D??11",$B159))),$F$1857*$B1375/(1+'11'!$F$12)*'935'!$N142,0)</f>
        <v>0</v>
      </c>
      <c r="C3837" s="10"/>
    </row>
    <row r="3838" spans="1:3">
      <c r="A3838" s="21">
        <v>137</v>
      </c>
      <c r="B3838" s="6">
        <f>IF(OR($B160="D0002",ISNUMBER(SEARCH("D?1?1",$B160)),ISNUMBER(SEARCH("D??11",$B160))),$F$1857*$B1376/(1+'11'!$F$12)*'935'!$N143,0)</f>
        <v>0</v>
      </c>
      <c r="C3838" s="10"/>
    </row>
    <row r="3839" spans="1:3">
      <c r="A3839" s="21">
        <v>138</v>
      </c>
      <c r="B3839" s="6">
        <f>IF(OR($B161="D0002",ISNUMBER(SEARCH("D?1?1",$B161)),ISNUMBER(SEARCH("D??11",$B161))),$F$1857*$B1377/(1+'11'!$F$12)*'935'!$N144,0)</f>
        <v>0</v>
      </c>
      <c r="C3839" s="10"/>
    </row>
    <row r="3840" spans="1:3">
      <c r="A3840" s="21">
        <v>139</v>
      </c>
      <c r="B3840" s="6">
        <f>IF(OR($B162="D0002",ISNUMBER(SEARCH("D?1?1",$B162)),ISNUMBER(SEARCH("D??11",$B162))),$F$1857*$B1378/(1+'11'!$F$12)*'935'!$N145,0)</f>
        <v>0</v>
      </c>
      <c r="C3840" s="10"/>
    </row>
    <row r="3841" spans="1:3">
      <c r="A3841" s="21">
        <v>140</v>
      </c>
      <c r="B3841" s="6">
        <f>IF(OR($B163="D0002",ISNUMBER(SEARCH("D?1?1",$B163)),ISNUMBER(SEARCH("D??11",$B163))),$F$1857*$B1379/(1+'11'!$F$12)*'935'!$N146,0)</f>
        <v>0</v>
      </c>
      <c r="C3841" s="10"/>
    </row>
    <row r="3842" spans="1:3">
      <c r="A3842" s="21">
        <v>141</v>
      </c>
      <c r="B3842" s="6">
        <f>IF(OR($B164="D0002",ISNUMBER(SEARCH("D?1?1",$B164)),ISNUMBER(SEARCH("D??11",$B164))),$F$1857*$B1380/(1+'11'!$F$12)*'935'!$N147,0)</f>
        <v>0</v>
      </c>
      <c r="C3842" s="10"/>
    </row>
    <row r="3843" spans="1:3">
      <c r="A3843" s="21">
        <v>142</v>
      </c>
      <c r="B3843" s="6">
        <f>IF(OR($B165="D0002",ISNUMBER(SEARCH("D?1?1",$B165)),ISNUMBER(SEARCH("D??11",$B165))),$F$1857*$B1381/(1+'11'!$F$12)*'935'!$N148,0)</f>
        <v>0</v>
      </c>
      <c r="C3843" s="10"/>
    </row>
    <row r="3844" spans="1:3">
      <c r="A3844" s="21">
        <v>143</v>
      </c>
      <c r="B3844" s="6">
        <f>IF(OR($B166="D0002",ISNUMBER(SEARCH("D?1?1",$B166)),ISNUMBER(SEARCH("D??11",$B166))),$F$1857*$B1382/(1+'11'!$F$12)*'935'!$N149,0)</f>
        <v>0</v>
      </c>
      <c r="C3844" s="10"/>
    </row>
    <row r="3845" spans="1:3">
      <c r="A3845" s="21">
        <v>144</v>
      </c>
      <c r="B3845" s="6">
        <f>IF(OR($B167="D0002",ISNUMBER(SEARCH("D?1?1",$B167)),ISNUMBER(SEARCH("D??11",$B167))),$F$1857*$B1383/(1+'11'!$F$12)*'935'!$N150,0)</f>
        <v>0</v>
      </c>
      <c r="C3845" s="10"/>
    </row>
    <row r="3846" spans="1:3">
      <c r="A3846" s="21">
        <v>145</v>
      </c>
      <c r="B3846" s="6">
        <f>IF(OR($B168="D0002",ISNUMBER(SEARCH("D?1?1",$B168)),ISNUMBER(SEARCH("D??11",$B168))),$F$1857*$B1384/(1+'11'!$F$12)*'935'!$N151,0)</f>
        <v>0</v>
      </c>
      <c r="C3846" s="10"/>
    </row>
    <row r="3847" spans="1:3">
      <c r="A3847" s="21">
        <v>146</v>
      </c>
      <c r="B3847" s="6">
        <f>IF(OR($B169="D0002",ISNUMBER(SEARCH("D?1?1",$B169)),ISNUMBER(SEARCH("D??11",$B169))),$F$1857*$B1385/(1+'11'!$F$12)*'935'!$N152,0)</f>
        <v>0</v>
      </c>
      <c r="C3847" s="10"/>
    </row>
    <row r="3848" spans="1:3">
      <c r="A3848" s="21">
        <v>147</v>
      </c>
      <c r="B3848" s="6">
        <f>IF(OR($B170="D0002",ISNUMBER(SEARCH("D?1?1",$B170)),ISNUMBER(SEARCH("D??11",$B170))),$F$1857*$B1386/(1+'11'!$F$12)*'935'!$N153,0)</f>
        <v>0</v>
      </c>
      <c r="C3848" s="10"/>
    </row>
    <row r="3849" spans="1:3">
      <c r="A3849" s="21">
        <v>148</v>
      </c>
      <c r="B3849" s="6">
        <f>IF(OR($B171="D0002",ISNUMBER(SEARCH("D?1?1",$B171)),ISNUMBER(SEARCH("D??11",$B171))),$F$1857*$B1387/(1+'11'!$F$12)*'935'!$N154,0)</f>
        <v>0</v>
      </c>
      <c r="C3849" s="10"/>
    </row>
    <row r="3850" spans="1:3">
      <c r="A3850" s="21">
        <v>149</v>
      </c>
      <c r="B3850" s="6">
        <f>IF(OR($B172="D0002",ISNUMBER(SEARCH("D?1?1",$B172)),ISNUMBER(SEARCH("D??11",$B172))),$F$1857*$B1388/(1+'11'!$F$12)*'935'!$N155,0)</f>
        <v>0</v>
      </c>
      <c r="C3850" s="10"/>
    </row>
    <row r="3851" spans="1:3">
      <c r="A3851" s="21">
        <v>150</v>
      </c>
      <c r="B3851" s="6">
        <f>IF(OR($B173="D0002",ISNUMBER(SEARCH("D?1?1",$B173)),ISNUMBER(SEARCH("D??11",$B173))),$F$1857*$B1389/(1+'11'!$F$12)*'935'!$N156,0)</f>
        <v>0</v>
      </c>
      <c r="C3851" s="10"/>
    </row>
    <row r="3852" spans="1:3">
      <c r="A3852" s="21">
        <v>151</v>
      </c>
      <c r="B3852" s="6">
        <f>IF(OR($B174="D0002",ISNUMBER(SEARCH("D?1?1",$B174)),ISNUMBER(SEARCH("D??11",$B174))),$F$1857*$B1390/(1+'11'!$F$12)*'935'!$N157,0)</f>
        <v>0</v>
      </c>
      <c r="C3852" s="10"/>
    </row>
    <row r="3853" spans="1:3">
      <c r="A3853" s="21">
        <v>152</v>
      </c>
      <c r="B3853" s="6">
        <f>IF(OR($B175="D0002",ISNUMBER(SEARCH("D?1?1",$B175)),ISNUMBER(SEARCH("D??11",$B175))),$F$1857*$B1391/(1+'11'!$F$12)*'935'!$N158,0)</f>
        <v>0</v>
      </c>
      <c r="C3853" s="10"/>
    </row>
    <row r="3854" spans="1:3">
      <c r="A3854" s="21">
        <v>153</v>
      </c>
      <c r="B3854" s="6">
        <f>IF(OR($B176="D0002",ISNUMBER(SEARCH("D?1?1",$B176)),ISNUMBER(SEARCH("D??11",$B176))),$F$1857*$B1392/(1+'11'!$F$12)*'935'!$N159,0)</f>
        <v>0</v>
      </c>
      <c r="C3854" s="10"/>
    </row>
    <row r="3855" spans="1:3">
      <c r="A3855" s="21">
        <v>154</v>
      </c>
      <c r="B3855" s="6">
        <f>IF(OR($B177="D0002",ISNUMBER(SEARCH("D?1?1",$B177)),ISNUMBER(SEARCH("D??11",$B177))),$F$1857*$B1393/(1+'11'!$F$12)*'935'!$N160,0)</f>
        <v>0</v>
      </c>
      <c r="C3855" s="10"/>
    </row>
    <row r="3856" spans="1:3">
      <c r="A3856" s="21">
        <v>155</v>
      </c>
      <c r="B3856" s="6">
        <f>IF(OR($B178="D0002",ISNUMBER(SEARCH("D?1?1",$B178)),ISNUMBER(SEARCH("D??11",$B178))),$F$1857*$B1394/(1+'11'!$F$12)*'935'!$N161,0)</f>
        <v>0</v>
      </c>
      <c r="C3856" s="10"/>
    </row>
    <row r="3857" spans="1:3">
      <c r="A3857" s="21">
        <v>156</v>
      </c>
      <c r="B3857" s="6">
        <f>IF(OR($B179="D0002",ISNUMBER(SEARCH("D?1?1",$B179)),ISNUMBER(SEARCH("D??11",$B179))),$F$1857*$B1395/(1+'11'!$F$12)*'935'!$N162,0)</f>
        <v>0</v>
      </c>
      <c r="C3857" s="10"/>
    </row>
    <row r="3858" spans="1:3">
      <c r="A3858" s="21">
        <v>157</v>
      </c>
      <c r="B3858" s="6">
        <f>IF(OR($B180="D0002",ISNUMBER(SEARCH("D?1?1",$B180)),ISNUMBER(SEARCH("D??11",$B180))),$F$1857*$B1396/(1+'11'!$F$12)*'935'!$N163,0)</f>
        <v>0</v>
      </c>
      <c r="C3858" s="10"/>
    </row>
    <row r="3859" spans="1:3">
      <c r="A3859" s="21">
        <v>158</v>
      </c>
      <c r="B3859" s="6">
        <f>IF(OR($B181="D0002",ISNUMBER(SEARCH("D?1?1",$B181)),ISNUMBER(SEARCH("D??11",$B181))),$F$1857*$B1397/(1+'11'!$F$12)*'935'!$N164,0)</f>
        <v>0</v>
      </c>
      <c r="C3859" s="10"/>
    </row>
    <row r="3860" spans="1:3">
      <c r="A3860" s="21">
        <v>159</v>
      </c>
      <c r="B3860" s="6">
        <f>IF(OR($B182="D0002",ISNUMBER(SEARCH("D?1?1",$B182)),ISNUMBER(SEARCH("D??11",$B182))),$F$1857*$B1398/(1+'11'!$F$12)*'935'!$N165,0)</f>
        <v>0</v>
      </c>
      <c r="C3860" s="10"/>
    </row>
    <row r="3861" spans="1:3">
      <c r="A3861" s="21">
        <v>160</v>
      </c>
      <c r="B3861" s="6">
        <f>IF(OR($B183="D0002",ISNUMBER(SEARCH("D?1?1",$B183)),ISNUMBER(SEARCH("D??11",$B183))),$F$1857*$B1399/(1+'11'!$F$12)*'935'!$N166,0)</f>
        <v>0</v>
      </c>
      <c r="C3861" s="10"/>
    </row>
    <row r="3862" spans="1:3">
      <c r="A3862" s="21">
        <v>161</v>
      </c>
      <c r="B3862" s="6">
        <f>IF(OR($B184="D0002",ISNUMBER(SEARCH("D?1?1",$B184)),ISNUMBER(SEARCH("D??11",$B184))),$F$1857*$B1400/(1+'11'!$F$12)*'935'!$N167,0)</f>
        <v>0</v>
      </c>
      <c r="C3862" s="10"/>
    </row>
    <row r="3863" spans="1:3">
      <c r="A3863" s="21">
        <v>162</v>
      </c>
      <c r="B3863" s="6">
        <f>IF(OR($B185="D0002",ISNUMBER(SEARCH("D?1?1",$B185)),ISNUMBER(SEARCH("D??11",$B185))),$F$1857*$B1401/(1+'11'!$F$12)*'935'!$N168,0)</f>
        <v>0</v>
      </c>
      <c r="C3863" s="10"/>
    </row>
    <row r="3864" spans="1:3">
      <c r="A3864" s="21">
        <v>163</v>
      </c>
      <c r="B3864" s="6">
        <f>IF(OR($B186="D0002",ISNUMBER(SEARCH("D?1?1",$B186)),ISNUMBER(SEARCH("D??11",$B186))),$F$1857*$B1402/(1+'11'!$F$12)*'935'!$N169,0)</f>
        <v>0</v>
      </c>
      <c r="C3864" s="10"/>
    </row>
    <row r="3865" spans="1:3">
      <c r="A3865" s="21">
        <v>164</v>
      </c>
      <c r="B3865" s="6">
        <f>IF(OR($B187="D0002",ISNUMBER(SEARCH("D?1?1",$B187)),ISNUMBER(SEARCH("D??11",$B187))),$F$1857*$B1403/(1+'11'!$F$12)*'935'!$N170,0)</f>
        <v>0</v>
      </c>
      <c r="C3865" s="10"/>
    </row>
    <row r="3866" spans="1:3">
      <c r="A3866" s="21">
        <v>165</v>
      </c>
      <c r="B3866" s="6">
        <f>IF(OR($B188="D0002",ISNUMBER(SEARCH("D?1?1",$B188)),ISNUMBER(SEARCH("D??11",$B188))),$F$1857*$B1404/(1+'11'!$F$12)*'935'!$N171,0)</f>
        <v>0</v>
      </c>
      <c r="C3866" s="10"/>
    </row>
    <row r="3867" spans="1:3">
      <c r="A3867" s="21">
        <v>166</v>
      </c>
      <c r="B3867" s="6">
        <f>IF(OR($B189="D0002",ISNUMBER(SEARCH("D?1?1",$B189)),ISNUMBER(SEARCH("D??11",$B189))),$F$1857*$B1405/(1+'11'!$F$12)*'935'!$N172,0)</f>
        <v>0</v>
      </c>
      <c r="C3867" s="10"/>
    </row>
    <row r="3868" spans="1:3">
      <c r="A3868" s="21">
        <v>167</v>
      </c>
      <c r="B3868" s="6">
        <f>IF(OR($B190="D0002",ISNUMBER(SEARCH("D?1?1",$B190)),ISNUMBER(SEARCH("D??11",$B190))),$F$1857*$B1406/(1+'11'!$F$12)*'935'!$N173,0)</f>
        <v>0</v>
      </c>
      <c r="C3868" s="10"/>
    </row>
    <row r="3869" spans="1:3">
      <c r="A3869" s="21">
        <v>168</v>
      </c>
      <c r="B3869" s="6">
        <f>IF(OR($B191="D0002",ISNUMBER(SEARCH("D?1?1",$B191)),ISNUMBER(SEARCH("D??11",$B191))),$F$1857*$B1407/(1+'11'!$F$12)*'935'!$N174,0)</f>
        <v>0</v>
      </c>
      <c r="C3869" s="10"/>
    </row>
    <row r="3870" spans="1:3">
      <c r="A3870" s="21">
        <v>169</v>
      </c>
      <c r="B3870" s="6">
        <f>IF(OR($B192="D0002",ISNUMBER(SEARCH("D?1?1",$B192)),ISNUMBER(SEARCH("D??11",$B192))),$F$1857*$B1408/(1+'11'!$F$12)*'935'!$N175,0)</f>
        <v>0</v>
      </c>
      <c r="C3870" s="10"/>
    </row>
    <row r="3871" spans="1:3">
      <c r="A3871" s="21">
        <v>170</v>
      </c>
      <c r="B3871" s="6">
        <f>IF(OR($B193="D0002",ISNUMBER(SEARCH("D?1?1",$B193)),ISNUMBER(SEARCH("D??11",$B193))),$F$1857*$B1409/(1+'11'!$F$12)*'935'!$N176,0)</f>
        <v>0</v>
      </c>
      <c r="C3871" s="10"/>
    </row>
    <row r="3872" spans="1:3">
      <c r="A3872" s="21">
        <v>171</v>
      </c>
      <c r="B3872" s="6">
        <f>IF(OR($B194="D0002",ISNUMBER(SEARCH("D?1?1",$B194)),ISNUMBER(SEARCH("D??11",$B194))),$F$1857*$B1410/(1+'11'!$F$12)*'935'!$N177,0)</f>
        <v>0</v>
      </c>
      <c r="C3872" s="10"/>
    </row>
    <row r="3873" spans="1:3">
      <c r="A3873" s="21">
        <v>172</v>
      </c>
      <c r="B3873" s="6">
        <f>IF(OR($B195="D0002",ISNUMBER(SEARCH("D?1?1",$B195)),ISNUMBER(SEARCH("D??11",$B195))),$F$1857*$B1411/(1+'11'!$F$12)*'935'!$N178,0)</f>
        <v>0</v>
      </c>
      <c r="C3873" s="10"/>
    </row>
    <row r="3874" spans="1:3">
      <c r="A3874" s="21">
        <v>173</v>
      </c>
      <c r="B3874" s="6">
        <f>IF(OR($B196="D0002",ISNUMBER(SEARCH("D?1?1",$B196)),ISNUMBER(SEARCH("D??11",$B196))),$F$1857*$B1412/(1+'11'!$F$12)*'935'!$N179,0)</f>
        <v>0</v>
      </c>
      <c r="C3874" s="10"/>
    </row>
    <row r="3875" spans="1:3">
      <c r="A3875" s="21">
        <v>174</v>
      </c>
      <c r="B3875" s="6">
        <f>IF(OR($B197="D0002",ISNUMBER(SEARCH("D?1?1",$B197)),ISNUMBER(SEARCH("D??11",$B197))),$F$1857*$B1413/(1+'11'!$F$12)*'935'!$N180,0)</f>
        <v>0</v>
      </c>
      <c r="C3875" s="10"/>
    </row>
    <row r="3876" spans="1:3">
      <c r="A3876" s="21">
        <v>175</v>
      </c>
      <c r="B3876" s="6">
        <f>IF(OR($B198="D0002",ISNUMBER(SEARCH("D?1?1",$B198)),ISNUMBER(SEARCH("D??11",$B198))),$F$1857*$B1414/(1+'11'!$F$12)*'935'!$N181,0)</f>
        <v>0</v>
      </c>
      <c r="C3876" s="10"/>
    </row>
    <row r="3877" spans="1:3">
      <c r="A3877" s="21">
        <v>176</v>
      </c>
      <c r="B3877" s="6">
        <f>IF(OR($B199="D0002",ISNUMBER(SEARCH("D?1?1",$B199)),ISNUMBER(SEARCH("D??11",$B199))),$F$1857*$B1415/(1+'11'!$F$12)*'935'!$N182,0)</f>
        <v>0</v>
      </c>
      <c r="C3877" s="10"/>
    </row>
    <row r="3878" spans="1:3">
      <c r="A3878" s="21">
        <v>177</v>
      </c>
      <c r="B3878" s="6">
        <f>IF(OR($B200="D0002",ISNUMBER(SEARCH("D?1?1",$B200)),ISNUMBER(SEARCH("D??11",$B200))),$F$1857*$B1416/(1+'11'!$F$12)*'935'!$N183,0)</f>
        <v>0</v>
      </c>
      <c r="C3878" s="10"/>
    </row>
    <row r="3879" spans="1:3">
      <c r="A3879" s="21">
        <v>178</v>
      </c>
      <c r="B3879" s="6">
        <f>IF(OR($B201="D0002",ISNUMBER(SEARCH("D?1?1",$B201)),ISNUMBER(SEARCH("D??11",$B201))),$F$1857*$B1417/(1+'11'!$F$12)*'935'!$N184,0)</f>
        <v>0</v>
      </c>
      <c r="C3879" s="10"/>
    </row>
    <row r="3880" spans="1:3">
      <c r="A3880" s="21">
        <v>179</v>
      </c>
      <c r="B3880" s="6">
        <f>IF(OR($B202="D0002",ISNUMBER(SEARCH("D?1?1",$B202)),ISNUMBER(SEARCH("D??11",$B202))),$F$1857*$B1418/(1+'11'!$F$12)*'935'!$N185,0)</f>
        <v>0</v>
      </c>
      <c r="C3880" s="10"/>
    </row>
    <row r="3881" spans="1:3">
      <c r="A3881" s="21">
        <v>180</v>
      </c>
      <c r="B3881" s="6">
        <f>IF(OR($B203="D0002",ISNUMBER(SEARCH("D?1?1",$B203)),ISNUMBER(SEARCH("D??11",$B203))),$F$1857*$B1419/(1+'11'!$F$12)*'935'!$N186,0)</f>
        <v>0</v>
      </c>
      <c r="C3881" s="10"/>
    </row>
    <row r="3882" spans="1:3">
      <c r="A3882" s="21">
        <v>181</v>
      </c>
      <c r="B3882" s="6">
        <f>IF(OR($B204="D0002",ISNUMBER(SEARCH("D?1?1",$B204)),ISNUMBER(SEARCH("D??11",$B204))),$F$1857*$B1420/(1+'11'!$F$12)*'935'!$N187,0)</f>
        <v>0</v>
      </c>
      <c r="C3882" s="10"/>
    </row>
    <row r="3883" spans="1:3">
      <c r="A3883" s="21">
        <v>182</v>
      </c>
      <c r="B3883" s="6">
        <f>IF(OR($B205="D0002",ISNUMBER(SEARCH("D?1?1",$B205)),ISNUMBER(SEARCH("D??11",$B205))),$F$1857*$B1421/(1+'11'!$F$12)*'935'!$N188,0)</f>
        <v>0</v>
      </c>
      <c r="C3883" s="10"/>
    </row>
    <row r="3884" spans="1:3">
      <c r="A3884" s="21">
        <v>183</v>
      </c>
      <c r="B3884" s="6">
        <f>IF(OR($B206="D0002",ISNUMBER(SEARCH("D?1?1",$B206)),ISNUMBER(SEARCH("D??11",$B206))),$F$1857*$B1422/(1+'11'!$F$12)*'935'!$N189,0)</f>
        <v>0</v>
      </c>
      <c r="C3884" s="10"/>
    </row>
    <row r="3885" spans="1:3">
      <c r="A3885" s="21">
        <v>184</v>
      </c>
      <c r="B3885" s="6">
        <f>IF(OR($B207="D0002",ISNUMBER(SEARCH("D?1?1",$B207)),ISNUMBER(SEARCH("D??11",$B207))),$F$1857*$B1423/(1+'11'!$F$12)*'935'!$N190,0)</f>
        <v>0</v>
      </c>
      <c r="C3885" s="10"/>
    </row>
    <row r="3886" spans="1:3">
      <c r="A3886" s="21">
        <v>185</v>
      </c>
      <c r="B3886" s="6">
        <f>IF(OR($B208="D0002",ISNUMBER(SEARCH("D?1?1",$B208)),ISNUMBER(SEARCH("D??11",$B208))),$F$1857*$B1424/(1+'11'!$F$12)*'935'!$N191,0)</f>
        <v>0</v>
      </c>
      <c r="C3886" s="10"/>
    </row>
    <row r="3887" spans="1:3">
      <c r="A3887" s="21">
        <v>186</v>
      </c>
      <c r="B3887" s="6">
        <f>IF(OR($B209="D0002",ISNUMBER(SEARCH("D?1?1",$B209)),ISNUMBER(SEARCH("D??11",$B209))),$F$1857*$B1425/(1+'11'!$F$12)*'935'!$N192,0)</f>
        <v>0</v>
      </c>
      <c r="C3887" s="10"/>
    </row>
    <row r="3888" spans="1:3">
      <c r="A3888" s="21">
        <v>187</v>
      </c>
      <c r="B3888" s="6">
        <f>IF(OR($B210="D0002",ISNUMBER(SEARCH("D?1?1",$B210)),ISNUMBER(SEARCH("D??11",$B210))),$F$1857*$B1426/(1+'11'!$F$12)*'935'!$N193,0)</f>
        <v>0</v>
      </c>
      <c r="C3888" s="10"/>
    </row>
    <row r="3889" spans="1:3">
      <c r="A3889" s="21">
        <v>188</v>
      </c>
      <c r="B3889" s="6">
        <f>IF(OR($B211="D0002",ISNUMBER(SEARCH("D?1?1",$B211)),ISNUMBER(SEARCH("D??11",$B211))),$F$1857*$B1427/(1+'11'!$F$12)*'935'!$N194,0)</f>
        <v>0</v>
      </c>
      <c r="C3889" s="10"/>
    </row>
    <row r="3890" spans="1:3">
      <c r="A3890" s="21">
        <v>189</v>
      </c>
      <c r="B3890" s="6">
        <f>IF(OR($B212="D0002",ISNUMBER(SEARCH("D?1?1",$B212)),ISNUMBER(SEARCH("D??11",$B212))),$F$1857*$B1428/(1+'11'!$F$12)*'935'!$N195,0)</f>
        <v>0</v>
      </c>
      <c r="C3890" s="10"/>
    </row>
    <row r="3891" spans="1:3">
      <c r="A3891" s="21">
        <v>190</v>
      </c>
      <c r="B3891" s="6">
        <f>IF(OR($B213="D0002",ISNUMBER(SEARCH("D?1?1",$B213)),ISNUMBER(SEARCH("D??11",$B213))),$F$1857*$B1429/(1+'11'!$F$12)*'935'!$N196,0)</f>
        <v>0</v>
      </c>
      <c r="C3891" s="10"/>
    </row>
    <row r="3892" spans="1:3">
      <c r="A3892" s="21">
        <v>191</v>
      </c>
      <c r="B3892" s="6">
        <f>IF(OR($B214="D0002",ISNUMBER(SEARCH("D?1?1",$B214)),ISNUMBER(SEARCH("D??11",$B214))),$F$1857*$B1430/(1+'11'!$F$12)*'935'!$N197,0)</f>
        <v>0</v>
      </c>
      <c r="C3892" s="10"/>
    </row>
    <row r="3893" spans="1:3">
      <c r="A3893" s="21">
        <v>192</v>
      </c>
      <c r="B3893" s="6">
        <f>IF(OR($B215="D0002",ISNUMBER(SEARCH("D?1?1",$B215)),ISNUMBER(SEARCH("D??11",$B215))),$F$1857*$B1431/(1+'11'!$F$12)*'935'!$N198,0)</f>
        <v>0</v>
      </c>
      <c r="C3893" s="10"/>
    </row>
    <row r="3894" spans="1:3">
      <c r="A3894" s="21">
        <v>193</v>
      </c>
      <c r="B3894" s="6">
        <f>IF(OR($B216="D0002",ISNUMBER(SEARCH("D?1?1",$B216)),ISNUMBER(SEARCH("D??11",$B216))),$F$1857*$B1432/(1+'11'!$F$12)*'935'!$N199,0)</f>
        <v>0</v>
      </c>
      <c r="C3894" s="10"/>
    </row>
    <row r="3895" spans="1:3">
      <c r="A3895" s="21">
        <v>194</v>
      </c>
      <c r="B3895" s="6">
        <f>IF(OR($B217="D0002",ISNUMBER(SEARCH("D?1?1",$B217)),ISNUMBER(SEARCH("D??11",$B217))),$F$1857*$B1433/(1+'11'!$F$12)*'935'!$N200,0)</f>
        <v>0</v>
      </c>
      <c r="C3895" s="10"/>
    </row>
    <row r="3896" spans="1:3">
      <c r="A3896" s="21">
        <v>195</v>
      </c>
      <c r="B3896" s="6">
        <f>IF(OR($B218="D0002",ISNUMBER(SEARCH("D?1?1",$B218)),ISNUMBER(SEARCH("D??11",$B218))),$F$1857*$B1434/(1+'11'!$F$12)*'935'!$N201,0)</f>
        <v>0</v>
      </c>
      <c r="C3896" s="10"/>
    </row>
    <row r="3897" spans="1:3">
      <c r="A3897" s="21">
        <v>196</v>
      </c>
      <c r="B3897" s="6">
        <f>IF(OR($B219="D0002",ISNUMBER(SEARCH("D?1?1",$B219)),ISNUMBER(SEARCH("D??11",$B219))),$F$1857*$B1435/(1+'11'!$F$12)*'935'!$N202,0)</f>
        <v>0</v>
      </c>
      <c r="C3897" s="10"/>
    </row>
    <row r="3898" spans="1:3">
      <c r="A3898" s="21">
        <v>197</v>
      </c>
      <c r="B3898" s="6">
        <f>IF(OR($B220="D0002",ISNUMBER(SEARCH("D?1?1",$B220)),ISNUMBER(SEARCH("D??11",$B220))),$F$1857*$B1436/(1+'11'!$F$12)*'935'!$N203,0)</f>
        <v>0</v>
      </c>
      <c r="C3898" s="10"/>
    </row>
    <row r="3899" spans="1:3">
      <c r="A3899" s="21">
        <v>198</v>
      </c>
      <c r="B3899" s="6">
        <f>IF(OR($B221="D0002",ISNUMBER(SEARCH("D?1?1",$B221)),ISNUMBER(SEARCH("D??11",$B221))),$F$1857*$B1437/(1+'11'!$F$12)*'935'!$N204,0)</f>
        <v>0</v>
      </c>
      <c r="C3899" s="10"/>
    </row>
    <row r="3900" spans="1:3">
      <c r="A3900" s="21">
        <v>199</v>
      </c>
      <c r="B3900" s="6">
        <f>IF(OR($B222="D0002",ISNUMBER(SEARCH("D?1?1",$B222)),ISNUMBER(SEARCH("D??11",$B222))),$F$1857*$B1438/(1+'11'!$F$12)*'935'!$N205,0)</f>
        <v>0</v>
      </c>
      <c r="C3900" s="10"/>
    </row>
    <row r="3901" spans="1:3">
      <c r="A3901" s="21">
        <v>200</v>
      </c>
      <c r="B3901" s="6">
        <f>IF(OR($B223="D0002",ISNUMBER(SEARCH("D?1?1",$B223)),ISNUMBER(SEARCH("D??11",$B223))),$F$1857*$B1439/(1+'11'!$F$12)*'935'!$N206,0)</f>
        <v>0</v>
      </c>
      <c r="C3901" s="10"/>
    </row>
    <row r="3902" spans="1:3">
      <c r="A3902" s="21">
        <v>201</v>
      </c>
      <c r="B3902" s="6">
        <f>IF(OR($B224="D0002",ISNUMBER(SEARCH("D?1?1",$B224)),ISNUMBER(SEARCH("D??11",$B224))),$F$1857*$B1440/(1+'11'!$F$12)*'935'!$N207,0)</f>
        <v>0</v>
      </c>
      <c r="C3902" s="10"/>
    </row>
    <row r="3903" spans="1:3">
      <c r="A3903" s="21">
        <v>202</v>
      </c>
      <c r="B3903" s="6">
        <f>IF(OR($B225="D0002",ISNUMBER(SEARCH("D?1?1",$B225)),ISNUMBER(SEARCH("D??11",$B225))),$F$1857*$B1441/(1+'11'!$F$12)*'935'!$N208,0)</f>
        <v>0</v>
      </c>
      <c r="C3903" s="10"/>
    </row>
    <row r="3904" spans="1:3">
      <c r="A3904" s="21">
        <v>203</v>
      </c>
      <c r="B3904" s="6">
        <f>IF(OR($B226="D0002",ISNUMBER(SEARCH("D?1?1",$B226)),ISNUMBER(SEARCH("D??11",$B226))),$F$1857*$B1442/(1+'11'!$F$12)*'935'!$N209,0)</f>
        <v>0</v>
      </c>
      <c r="C3904" s="10"/>
    </row>
    <row r="3905" spans="1:3">
      <c r="A3905" s="21">
        <v>204</v>
      </c>
      <c r="B3905" s="6">
        <f>IF(OR($B227="D0002",ISNUMBER(SEARCH("D?1?1",$B227)),ISNUMBER(SEARCH("D??11",$B227))),$F$1857*$B1443/(1+'11'!$F$12)*'935'!$N210,0)</f>
        <v>0</v>
      </c>
      <c r="C3905" s="10"/>
    </row>
    <row r="3906" spans="1:3">
      <c r="A3906" s="21">
        <v>205</v>
      </c>
      <c r="B3906" s="6">
        <f>IF(OR($B228="D0002",ISNUMBER(SEARCH("D?1?1",$B228)),ISNUMBER(SEARCH("D??11",$B228))),$F$1857*$B1444/(1+'11'!$F$12)*'935'!$N211,0)</f>
        <v>0</v>
      </c>
      <c r="C3906" s="10"/>
    </row>
    <row r="3907" spans="1:3">
      <c r="A3907" s="21">
        <v>206</v>
      </c>
      <c r="B3907" s="6">
        <f>IF(OR($B229="D0002",ISNUMBER(SEARCH("D?1?1",$B229)),ISNUMBER(SEARCH("D??11",$B229))),$F$1857*$B1445/(1+'11'!$F$12)*'935'!$N212,0)</f>
        <v>0</v>
      </c>
      <c r="C3907" s="10"/>
    </row>
    <row r="3908" spans="1:3">
      <c r="A3908" s="21">
        <v>207</v>
      </c>
      <c r="B3908" s="6">
        <f>IF(OR($B230="D0002",ISNUMBER(SEARCH("D?1?1",$B230)),ISNUMBER(SEARCH("D??11",$B230))),$F$1857*$B1446/(1+'11'!$F$12)*'935'!$N213,0)</f>
        <v>0</v>
      </c>
      <c r="C3908" s="10"/>
    </row>
    <row r="3909" spans="1:3">
      <c r="A3909" s="21">
        <v>208</v>
      </c>
      <c r="B3909" s="6">
        <f>IF(OR($B231="D0002",ISNUMBER(SEARCH("D?1?1",$B231)),ISNUMBER(SEARCH("D??11",$B231))),$F$1857*$B1447/(1+'11'!$F$12)*'935'!$N214,0)</f>
        <v>0</v>
      </c>
      <c r="C3909" s="10"/>
    </row>
    <row r="3910" spans="1:3">
      <c r="A3910" s="21">
        <v>209</v>
      </c>
      <c r="B3910" s="6">
        <f>IF(OR($B232="D0002",ISNUMBER(SEARCH("D?1?1",$B232)),ISNUMBER(SEARCH("D??11",$B232))),$F$1857*$B1448/(1+'11'!$F$12)*'935'!$N215,0)</f>
        <v>0</v>
      </c>
      <c r="C3910" s="10"/>
    </row>
    <row r="3911" spans="1:3">
      <c r="A3911" s="21">
        <v>210</v>
      </c>
      <c r="B3911" s="6">
        <f>IF(OR($B233="D0002",ISNUMBER(SEARCH("D?1?1",$B233)),ISNUMBER(SEARCH("D??11",$B233))),$F$1857*$B1449/(1+'11'!$F$12)*'935'!$N216,0)</f>
        <v>0</v>
      </c>
      <c r="C3911" s="10"/>
    </row>
    <row r="3912" spans="1:3">
      <c r="A3912" s="21">
        <v>211</v>
      </c>
      <c r="B3912" s="6">
        <f>IF(OR($B234="D0002",ISNUMBER(SEARCH("D?1?1",$B234)),ISNUMBER(SEARCH("D??11",$B234))),$F$1857*$B1450/(1+'11'!$F$12)*'935'!$N217,0)</f>
        <v>0</v>
      </c>
      <c r="C3912" s="10"/>
    </row>
    <row r="3913" spans="1:3">
      <c r="A3913" s="21">
        <v>212</v>
      </c>
      <c r="B3913" s="6">
        <f>IF(OR($B235="D0002",ISNUMBER(SEARCH("D?1?1",$B235)),ISNUMBER(SEARCH("D??11",$B235))),$F$1857*$B1451/(1+'11'!$F$12)*'935'!$N218,0)</f>
        <v>0</v>
      </c>
      <c r="C3913" s="10"/>
    </row>
    <row r="3914" spans="1:3">
      <c r="A3914" s="21">
        <v>213</v>
      </c>
      <c r="B3914" s="6">
        <f>IF(OR($B236="D0002",ISNUMBER(SEARCH("D?1?1",$B236)),ISNUMBER(SEARCH("D??11",$B236))),$F$1857*$B1452/(1+'11'!$F$12)*'935'!$N219,0)</f>
        <v>0</v>
      </c>
      <c r="C3914" s="10"/>
    </row>
    <row r="3915" spans="1:3">
      <c r="A3915" s="21">
        <v>214</v>
      </c>
      <c r="B3915" s="6">
        <f>IF(OR($B237="D0002",ISNUMBER(SEARCH("D?1?1",$B237)),ISNUMBER(SEARCH("D??11",$B237))),$F$1857*$B1453/(1+'11'!$F$12)*'935'!$N220,0)</f>
        <v>0</v>
      </c>
      <c r="C3915" s="10"/>
    </row>
    <row r="3916" spans="1:3">
      <c r="A3916" s="21">
        <v>215</v>
      </c>
      <c r="B3916" s="6">
        <f>IF(OR($B238="D0002",ISNUMBER(SEARCH("D?1?1",$B238)),ISNUMBER(SEARCH("D??11",$B238))),$F$1857*$B1454/(1+'11'!$F$12)*'935'!$N221,0)</f>
        <v>0</v>
      </c>
      <c r="C3916" s="10"/>
    </row>
    <row r="3917" spans="1:3">
      <c r="A3917" s="21">
        <v>216</v>
      </c>
      <c r="B3917" s="6">
        <f>IF(OR($B239="D0002",ISNUMBER(SEARCH("D?1?1",$B239)),ISNUMBER(SEARCH("D??11",$B239))),$F$1857*$B1455/(1+'11'!$F$12)*'935'!$N222,0)</f>
        <v>0</v>
      </c>
      <c r="C3917" s="10"/>
    </row>
    <row r="3918" spans="1:3">
      <c r="A3918" s="21">
        <v>217</v>
      </c>
      <c r="B3918" s="6">
        <f>IF(OR($B240="D0002",ISNUMBER(SEARCH("D?1?1",$B240)),ISNUMBER(SEARCH("D??11",$B240))),$F$1857*$B1456/(1+'11'!$F$12)*'935'!$N223,0)</f>
        <v>0</v>
      </c>
      <c r="C3918" s="10"/>
    </row>
    <row r="3919" spans="1:3">
      <c r="A3919" s="21">
        <v>218</v>
      </c>
      <c r="B3919" s="6">
        <f>IF(OR($B241="D0002",ISNUMBER(SEARCH("D?1?1",$B241)),ISNUMBER(SEARCH("D??11",$B241))),$F$1857*$B1457/(1+'11'!$F$12)*'935'!$N224,0)</f>
        <v>0</v>
      </c>
      <c r="C3919" s="10"/>
    </row>
    <row r="3920" spans="1:3">
      <c r="A3920" s="21">
        <v>219</v>
      </c>
      <c r="B3920" s="6">
        <f>IF(OR($B242="D0002",ISNUMBER(SEARCH("D?1?1",$B242)),ISNUMBER(SEARCH("D??11",$B242))),$F$1857*$B1458/(1+'11'!$F$12)*'935'!$N225,0)</f>
        <v>0</v>
      </c>
      <c r="C3920" s="10"/>
    </row>
    <row r="3921" spans="1:3">
      <c r="A3921" s="21">
        <v>220</v>
      </c>
      <c r="B3921" s="6">
        <f>IF(OR($B243="D0002",ISNUMBER(SEARCH("D?1?1",$B243)),ISNUMBER(SEARCH("D??11",$B243))),$F$1857*$B1459/(1+'11'!$F$12)*'935'!$N226,0)</f>
        <v>0</v>
      </c>
      <c r="C3921" s="10"/>
    </row>
    <row r="3922" spans="1:3">
      <c r="A3922" s="21">
        <v>221</v>
      </c>
      <c r="B3922" s="6">
        <f>IF(OR($B244="D0002",ISNUMBER(SEARCH("D?1?1",$B244)),ISNUMBER(SEARCH("D??11",$B244))),$F$1857*$B1460/(1+'11'!$F$12)*'935'!$N227,0)</f>
        <v>0</v>
      </c>
      <c r="C3922" s="10"/>
    </row>
    <row r="3923" spans="1:3">
      <c r="A3923" s="21">
        <v>222</v>
      </c>
      <c r="B3923" s="6">
        <f>IF(OR($B245="D0002",ISNUMBER(SEARCH("D?1?1",$B245)),ISNUMBER(SEARCH("D??11",$B245))),$F$1857*$B1461/(1+'11'!$F$12)*'935'!$N228,0)</f>
        <v>0</v>
      </c>
      <c r="C3923" s="10"/>
    </row>
    <row r="3924" spans="1:3">
      <c r="A3924" s="21">
        <v>223</v>
      </c>
      <c r="B3924" s="6">
        <f>IF(OR($B246="D0002",ISNUMBER(SEARCH("D?1?1",$B246)),ISNUMBER(SEARCH("D??11",$B246))),$F$1857*$B1462/(1+'11'!$F$12)*'935'!$N229,0)</f>
        <v>0</v>
      </c>
      <c r="C3924" s="10"/>
    </row>
    <row r="3925" spans="1:3">
      <c r="A3925" s="21">
        <v>224</v>
      </c>
      <c r="B3925" s="6">
        <f>IF(OR($B247="D0002",ISNUMBER(SEARCH("D?1?1",$B247)),ISNUMBER(SEARCH("D??11",$B247))),$F$1857*$B1463/(1+'11'!$F$12)*'935'!$N230,0)</f>
        <v>0</v>
      </c>
      <c r="C3925" s="10"/>
    </row>
    <row r="3926" spans="1:3">
      <c r="A3926" s="21">
        <v>225</v>
      </c>
      <c r="B3926" s="6">
        <f>IF(OR($B248="D0002",ISNUMBER(SEARCH("D?1?1",$B248)),ISNUMBER(SEARCH("D??11",$B248))),$F$1857*$B1464/(1+'11'!$F$12)*'935'!$N231,0)</f>
        <v>0</v>
      </c>
      <c r="C3926" s="10"/>
    </row>
    <row r="3927" spans="1:3">
      <c r="A3927" s="21">
        <v>226</v>
      </c>
      <c r="B3927" s="6">
        <f>IF(OR($B249="D0002",ISNUMBER(SEARCH("D?1?1",$B249)),ISNUMBER(SEARCH("D??11",$B249))),$F$1857*$B1465/(1+'11'!$F$12)*'935'!$N232,0)</f>
        <v>0</v>
      </c>
      <c r="C3927" s="10"/>
    </row>
    <row r="3928" spans="1:3">
      <c r="A3928" s="21">
        <v>227</v>
      </c>
      <c r="B3928" s="6">
        <f>IF(OR($B250="D0002",ISNUMBER(SEARCH("D?1?1",$B250)),ISNUMBER(SEARCH("D??11",$B250))),$F$1857*$B1466/(1+'11'!$F$12)*'935'!$N233,0)</f>
        <v>0</v>
      </c>
      <c r="C3928" s="10"/>
    </row>
    <row r="3929" spans="1:3">
      <c r="A3929" s="21">
        <v>228</v>
      </c>
      <c r="B3929" s="6">
        <f>IF(OR($B251="D0002",ISNUMBER(SEARCH("D?1?1",$B251)),ISNUMBER(SEARCH("D??11",$B251))),$F$1857*$B1467/(1+'11'!$F$12)*'935'!$N234,0)</f>
        <v>0</v>
      </c>
      <c r="C3929" s="10"/>
    </row>
    <row r="3930" spans="1:3">
      <c r="A3930" s="21">
        <v>229</v>
      </c>
      <c r="B3930" s="6">
        <f>IF(OR($B252="D0002",ISNUMBER(SEARCH("D?1?1",$B252)),ISNUMBER(SEARCH("D??11",$B252))),$F$1857*$B1468/(1+'11'!$F$12)*'935'!$N235,0)</f>
        <v>0</v>
      </c>
      <c r="C3930" s="10"/>
    </row>
    <row r="3931" spans="1:3">
      <c r="A3931" s="21">
        <v>230</v>
      </c>
      <c r="B3931" s="6">
        <f>IF(OR($B253="D0002",ISNUMBER(SEARCH("D?1?1",$B253)),ISNUMBER(SEARCH("D??11",$B253))),$F$1857*$B1469/(1+'11'!$F$12)*'935'!$N236,0)</f>
        <v>0</v>
      </c>
      <c r="C3931" s="10"/>
    </row>
    <row r="3932" spans="1:3">
      <c r="A3932" s="21">
        <v>231</v>
      </c>
      <c r="B3932" s="6">
        <f>IF(OR($B254="D0002",ISNUMBER(SEARCH("D?1?1",$B254)),ISNUMBER(SEARCH("D??11",$B254))),$F$1857*$B1470/(1+'11'!$F$12)*'935'!$N237,0)</f>
        <v>0</v>
      </c>
      <c r="C3932" s="10"/>
    </row>
    <row r="3933" spans="1:3">
      <c r="A3933" s="21">
        <v>232</v>
      </c>
      <c r="B3933" s="6">
        <f>IF(OR($B255="D0002",ISNUMBER(SEARCH("D?1?1",$B255)),ISNUMBER(SEARCH("D??11",$B255))),$F$1857*$B1471/(1+'11'!$F$12)*'935'!$N238,0)</f>
        <v>0</v>
      </c>
      <c r="C3933" s="10"/>
    </row>
    <row r="3934" spans="1:3">
      <c r="A3934" s="21">
        <v>233</v>
      </c>
      <c r="B3934" s="6">
        <f>IF(OR($B256="D0002",ISNUMBER(SEARCH("D?1?1",$B256)),ISNUMBER(SEARCH("D??11",$B256))),$F$1857*$B1472/(1+'11'!$F$12)*'935'!$N239,0)</f>
        <v>0</v>
      </c>
      <c r="C3934" s="10"/>
    </row>
    <row r="3935" spans="1:3">
      <c r="A3935" s="21">
        <v>234</v>
      </c>
      <c r="B3935" s="6">
        <f>IF(OR($B257="D0002",ISNUMBER(SEARCH("D?1?1",$B257)),ISNUMBER(SEARCH("D??11",$B257))),$F$1857*$B1473/(1+'11'!$F$12)*'935'!$N240,0)</f>
        <v>0</v>
      </c>
      <c r="C3935" s="10"/>
    </row>
    <row r="3936" spans="1:3">
      <c r="A3936" s="21">
        <v>235</v>
      </c>
      <c r="B3936" s="6">
        <f>IF(OR($B258="D0002",ISNUMBER(SEARCH("D?1?1",$B258)),ISNUMBER(SEARCH("D??11",$B258))),$F$1857*$B1474/(1+'11'!$F$12)*'935'!$N241,0)</f>
        <v>0</v>
      </c>
      <c r="C3936" s="10"/>
    </row>
    <row r="3937" spans="1:3">
      <c r="A3937" s="21">
        <v>236</v>
      </c>
      <c r="B3937" s="6">
        <f>IF(OR($B259="D0002",ISNUMBER(SEARCH("D?1?1",$B259)),ISNUMBER(SEARCH("D??11",$B259))),$F$1857*$B1475/(1+'11'!$F$12)*'935'!$N242,0)</f>
        <v>0</v>
      </c>
      <c r="C3937" s="10"/>
    </row>
    <row r="3938" spans="1:3">
      <c r="A3938" s="21">
        <v>237</v>
      </c>
      <c r="B3938" s="6">
        <f>IF(OR($B260="D0002",ISNUMBER(SEARCH("D?1?1",$B260)),ISNUMBER(SEARCH("D??11",$B260))),$F$1857*$B1476/(1+'11'!$F$12)*'935'!$N243,0)</f>
        <v>0</v>
      </c>
      <c r="C3938" s="10"/>
    </row>
    <row r="3939" spans="1:3">
      <c r="A3939" s="21">
        <v>238</v>
      </c>
      <c r="B3939" s="6">
        <f>IF(OR($B261="D0002",ISNUMBER(SEARCH("D?1?1",$B261)),ISNUMBER(SEARCH("D??11",$B261))),$F$1857*$B1477/(1+'11'!$F$12)*'935'!$N244,0)</f>
        <v>0</v>
      </c>
      <c r="C3939" s="10"/>
    </row>
    <row r="3940" spans="1:3">
      <c r="A3940" s="21">
        <v>239</v>
      </c>
      <c r="B3940" s="6">
        <f>IF(OR($B262="D0002",ISNUMBER(SEARCH("D?1?1",$B262)),ISNUMBER(SEARCH("D??11",$B262))),$F$1857*$B1478/(1+'11'!$F$12)*'935'!$N245,0)</f>
        <v>0</v>
      </c>
      <c r="C3940" s="10"/>
    </row>
    <row r="3941" spans="1:3">
      <c r="A3941" s="21">
        <v>240</v>
      </c>
      <c r="B3941" s="6">
        <f>IF(OR($B263="D0002",ISNUMBER(SEARCH("D?1?1",$B263)),ISNUMBER(SEARCH("D??11",$B263))),$F$1857*$B1479/(1+'11'!$F$12)*'935'!$N246,0)</f>
        <v>0</v>
      </c>
      <c r="C3941" s="10"/>
    </row>
    <row r="3942" spans="1:3">
      <c r="A3942" s="21">
        <v>241</v>
      </c>
      <c r="B3942" s="6">
        <f>IF(OR($B264="D0002",ISNUMBER(SEARCH("D?1?1",$B264)),ISNUMBER(SEARCH("D??11",$B264))),$F$1857*$B1480/(1+'11'!$F$12)*'935'!$N247,0)</f>
        <v>0</v>
      </c>
      <c r="C3942" s="10"/>
    </row>
    <row r="3943" spans="1:3">
      <c r="A3943" s="21">
        <v>242</v>
      </c>
      <c r="B3943" s="6">
        <f>IF(OR($B265="D0002",ISNUMBER(SEARCH("D?1?1",$B265)),ISNUMBER(SEARCH("D??11",$B265))),$F$1857*$B1481/(1+'11'!$F$12)*'935'!$N248,0)</f>
        <v>0</v>
      </c>
      <c r="C3943" s="10"/>
    </row>
    <row r="3944" spans="1:3">
      <c r="A3944" s="21">
        <v>243</v>
      </c>
      <c r="B3944" s="6">
        <f>IF(OR($B266="D0002",ISNUMBER(SEARCH("D?1?1",$B266)),ISNUMBER(SEARCH("D??11",$B266))),$F$1857*$B1482/(1+'11'!$F$12)*'935'!$N249,0)</f>
        <v>0</v>
      </c>
      <c r="C3944" s="10"/>
    </row>
    <row r="3945" spans="1:3">
      <c r="A3945" s="21">
        <v>244</v>
      </c>
      <c r="B3945" s="6">
        <f>IF(OR($B267="D0002",ISNUMBER(SEARCH("D?1?1",$B267)),ISNUMBER(SEARCH("D??11",$B267))),$F$1857*$B1483/(1+'11'!$F$12)*'935'!$N250,0)</f>
        <v>0</v>
      </c>
      <c r="C3945" s="10"/>
    </row>
    <row r="3946" spans="1:3">
      <c r="A3946" s="21">
        <v>245</v>
      </c>
      <c r="B3946" s="6">
        <f>IF(OR($B268="D0002",ISNUMBER(SEARCH("D?1?1",$B268)),ISNUMBER(SEARCH("D??11",$B268))),$F$1857*$B1484/(1+'11'!$F$12)*'935'!$N251,0)</f>
        <v>0</v>
      </c>
      <c r="C3946" s="10"/>
    </row>
    <row r="3947" spans="1:3">
      <c r="A3947" s="21">
        <v>246</v>
      </c>
      <c r="B3947" s="6">
        <f>IF(OR($B269="D0002",ISNUMBER(SEARCH("D?1?1",$B269)),ISNUMBER(SEARCH("D??11",$B269))),$F$1857*$B1485/(1+'11'!$F$12)*'935'!$N252,0)</f>
        <v>0</v>
      </c>
      <c r="C3947" s="10"/>
    </row>
    <row r="3948" spans="1:3">
      <c r="A3948" s="21">
        <v>247</v>
      </c>
      <c r="B3948" s="6">
        <f>IF(OR($B270="D0002",ISNUMBER(SEARCH("D?1?1",$B270)),ISNUMBER(SEARCH("D??11",$B270))),$F$1857*$B1486/(1+'11'!$F$12)*'935'!$N253,0)</f>
        <v>0</v>
      </c>
      <c r="C3948" s="10"/>
    </row>
    <row r="3949" spans="1:3">
      <c r="A3949" s="21">
        <v>248</v>
      </c>
      <c r="B3949" s="6">
        <f>IF(OR($B271="D0002",ISNUMBER(SEARCH("D?1?1",$B271)),ISNUMBER(SEARCH("D??11",$B271))),$F$1857*$B1487/(1+'11'!$F$12)*'935'!$N254,0)</f>
        <v>0</v>
      </c>
      <c r="C3949" s="10"/>
    </row>
    <row r="3950" spans="1:3">
      <c r="A3950" s="21">
        <v>249</v>
      </c>
      <c r="B3950" s="6">
        <f>IF(OR($B272="D0002",ISNUMBER(SEARCH("D?1?1",$B272)),ISNUMBER(SEARCH("D??11",$B272))),$F$1857*$B1488/(1+'11'!$F$12)*'935'!$N255,0)</f>
        <v>0</v>
      </c>
      <c r="C3950" s="10"/>
    </row>
    <row r="3951" spans="1:3">
      <c r="A3951" s="21">
        <v>250</v>
      </c>
      <c r="B3951" s="6">
        <f>IF(OR($B273="D0002",ISNUMBER(SEARCH("D?1?1",$B273)),ISNUMBER(SEARCH("D??11",$B273))),$F$1857*$B1489/(1+'11'!$F$12)*'935'!$N256,0)</f>
        <v>0</v>
      </c>
      <c r="C3951" s="10"/>
    </row>
    <row r="3952" spans="1:3">
      <c r="A3952" s="21">
        <v>251</v>
      </c>
      <c r="B3952" s="6">
        <f>IF(OR($B274="D0002",ISNUMBER(SEARCH("D?1?1",$B274)),ISNUMBER(SEARCH("D??11",$B274))),$F$1857*$B1490/(1+'11'!$F$12)*'935'!$N257,0)</f>
        <v>0</v>
      </c>
      <c r="C3952" s="10"/>
    </row>
    <row r="3953" spans="1:3">
      <c r="A3953" s="21">
        <v>252</v>
      </c>
      <c r="B3953" s="6">
        <f>IF(OR($B275="D0002",ISNUMBER(SEARCH("D?1?1",$B275)),ISNUMBER(SEARCH("D??11",$B275))),$F$1857*$B1491/(1+'11'!$F$12)*'935'!$N258,0)</f>
        <v>0</v>
      </c>
      <c r="C3953" s="10"/>
    </row>
    <row r="3954" spans="1:3">
      <c r="A3954" s="21">
        <v>253</v>
      </c>
      <c r="B3954" s="6">
        <f>IF(OR($B276="D0002",ISNUMBER(SEARCH("D?1?1",$B276)),ISNUMBER(SEARCH("D??11",$B276))),$F$1857*$B1492/(1+'11'!$F$12)*'935'!$N259,0)</f>
        <v>0</v>
      </c>
      <c r="C3954" s="10"/>
    </row>
    <row r="3955" spans="1:3">
      <c r="A3955" s="21">
        <v>254</v>
      </c>
      <c r="B3955" s="6">
        <f>IF(OR($B277="D0002",ISNUMBER(SEARCH("D?1?1",$B277)),ISNUMBER(SEARCH("D??11",$B277))),$F$1857*$B1493/(1+'11'!$F$12)*'935'!$N260,0)</f>
        <v>0</v>
      </c>
      <c r="C3955" s="10"/>
    </row>
    <row r="3956" spans="1:3">
      <c r="A3956" s="21">
        <v>255</v>
      </c>
      <c r="B3956" s="6">
        <f>IF(OR($B278="D0002",ISNUMBER(SEARCH("D?1?1",$B278)),ISNUMBER(SEARCH("D??11",$B278))),$F$1857*$B1494/(1+'11'!$F$12)*'935'!$N261,0)</f>
        <v>0</v>
      </c>
      <c r="C3956" s="10"/>
    </row>
    <row r="3957" spans="1:3">
      <c r="A3957" s="21">
        <v>256</v>
      </c>
      <c r="B3957" s="6">
        <f>IF(OR($B279="D0002",ISNUMBER(SEARCH("D?1?1",$B279)),ISNUMBER(SEARCH("D??11",$B279))),$F$1857*$B1495/(1+'11'!$F$12)*'935'!$N262,0)</f>
        <v>0</v>
      </c>
      <c r="C3957" s="10"/>
    </row>
    <row r="3958" spans="1:3">
      <c r="A3958" s="21">
        <v>257</v>
      </c>
      <c r="B3958" s="6">
        <f>IF(OR($B280="D0002",ISNUMBER(SEARCH("D?1?1",$B280)),ISNUMBER(SEARCH("D??11",$B280))),$F$1857*$B1496/(1+'11'!$F$12)*'935'!$N263,0)</f>
        <v>0</v>
      </c>
      <c r="C3958" s="10"/>
    </row>
    <row r="3959" spans="1:3">
      <c r="A3959" s="21">
        <v>258</v>
      </c>
      <c r="B3959" s="6">
        <f>IF(OR($B281="D0002",ISNUMBER(SEARCH("D?1?1",$B281)),ISNUMBER(SEARCH("D??11",$B281))),$F$1857*$B1497/(1+'11'!$F$12)*'935'!$N264,0)</f>
        <v>0</v>
      </c>
      <c r="C3959" s="10"/>
    </row>
    <row r="3960" spans="1:3">
      <c r="A3960" s="21">
        <v>259</v>
      </c>
      <c r="B3960" s="6">
        <f>IF(OR($B282="D0002",ISNUMBER(SEARCH("D?1?1",$B282)),ISNUMBER(SEARCH("D??11",$B282))),$F$1857*$B1498/(1+'11'!$F$12)*'935'!$N265,0)</f>
        <v>0</v>
      </c>
      <c r="C3960" s="10"/>
    </row>
    <row r="3961" spans="1:3">
      <c r="A3961" s="21">
        <v>260</v>
      </c>
      <c r="B3961" s="6">
        <f>IF(OR($B283="D0002",ISNUMBER(SEARCH("D?1?1",$B283)),ISNUMBER(SEARCH("D??11",$B283))),$F$1857*$B1499/(1+'11'!$F$12)*'935'!$N266,0)</f>
        <v>0</v>
      </c>
      <c r="C3961" s="10"/>
    </row>
    <row r="3962" spans="1:3">
      <c r="A3962" s="21">
        <v>261</v>
      </c>
      <c r="B3962" s="6">
        <f>IF(OR($B284="D0002",ISNUMBER(SEARCH("D?1?1",$B284)),ISNUMBER(SEARCH("D??11",$B284))),$F$1857*$B1500/(1+'11'!$F$12)*'935'!$N267,0)</f>
        <v>0</v>
      </c>
      <c r="C3962" s="10"/>
    </row>
    <row r="3963" spans="1:3">
      <c r="A3963" s="21">
        <v>262</v>
      </c>
      <c r="B3963" s="6">
        <f>IF(OR($B285="D0002",ISNUMBER(SEARCH("D?1?1",$B285)),ISNUMBER(SEARCH("D??11",$B285))),$F$1857*$B1501/(1+'11'!$F$12)*'935'!$N268,0)</f>
        <v>0</v>
      </c>
      <c r="C3963" s="10"/>
    </row>
    <row r="3964" spans="1:3">
      <c r="A3964" s="21">
        <v>263</v>
      </c>
      <c r="B3964" s="6">
        <f>IF(OR($B286="D0002",ISNUMBER(SEARCH("D?1?1",$B286)),ISNUMBER(SEARCH("D??11",$B286))),$F$1857*$B1502/(1+'11'!$F$12)*'935'!$N269,0)</f>
        <v>0</v>
      </c>
      <c r="C3964" s="10"/>
    </row>
    <row r="3965" spans="1:3">
      <c r="A3965" s="21">
        <v>264</v>
      </c>
      <c r="B3965" s="6">
        <f>IF(OR($B287="D0002",ISNUMBER(SEARCH("D?1?1",$B287)),ISNUMBER(SEARCH("D??11",$B287))),$F$1857*$B1503/(1+'11'!$F$12)*'935'!$N270,0)</f>
        <v>0</v>
      </c>
      <c r="C3965" s="10"/>
    </row>
    <row r="3966" spans="1:3">
      <c r="A3966" s="21">
        <v>265</v>
      </c>
      <c r="B3966" s="6">
        <f>IF(OR($B288="D0002",ISNUMBER(SEARCH("D?1?1",$B288)),ISNUMBER(SEARCH("D??11",$B288))),$F$1857*$B1504/(1+'11'!$F$12)*'935'!$N271,0)</f>
        <v>0</v>
      </c>
      <c r="C3966" s="10"/>
    </row>
    <row r="3967" spans="1:3">
      <c r="A3967" s="21">
        <v>266</v>
      </c>
      <c r="B3967" s="6">
        <f>IF(OR($B289="D0002",ISNUMBER(SEARCH("D?1?1",$B289)),ISNUMBER(SEARCH("D??11",$B289))),$F$1857*$B1505/(1+'11'!$F$12)*'935'!$N272,0)</f>
        <v>0</v>
      </c>
      <c r="C3967" s="10"/>
    </row>
    <row r="3968" spans="1:3">
      <c r="A3968" s="21">
        <v>267</v>
      </c>
      <c r="B3968" s="6">
        <f>IF(OR($B290="D0002",ISNUMBER(SEARCH("D?1?1",$B290)),ISNUMBER(SEARCH("D??11",$B290))),$F$1857*$B1506/(1+'11'!$F$12)*'935'!$N273,0)</f>
        <v>0</v>
      </c>
      <c r="C3968" s="10"/>
    </row>
    <row r="3969" spans="1:3">
      <c r="A3969" s="21">
        <v>268</v>
      </c>
      <c r="B3969" s="6">
        <f>IF(OR($B291="D0002",ISNUMBER(SEARCH("D?1?1",$B291)),ISNUMBER(SEARCH("D??11",$B291))),$F$1857*$B1507/(1+'11'!$F$12)*'935'!$N274,0)</f>
        <v>0</v>
      </c>
      <c r="C3969" s="10"/>
    </row>
    <row r="3970" spans="1:3">
      <c r="A3970" s="21">
        <v>269</v>
      </c>
      <c r="B3970" s="6">
        <f>IF(OR($B292="D0002",ISNUMBER(SEARCH("D?1?1",$B292)),ISNUMBER(SEARCH("D??11",$B292))),$F$1857*$B1508/(1+'11'!$F$12)*'935'!$N275,0)</f>
        <v>0</v>
      </c>
      <c r="C3970" s="10"/>
    </row>
    <row r="3971" spans="1:3">
      <c r="A3971" s="21">
        <v>270</v>
      </c>
      <c r="B3971" s="6">
        <f>IF(OR($B293="D0002",ISNUMBER(SEARCH("D?1?1",$B293)),ISNUMBER(SEARCH("D??11",$B293))),$F$1857*$B1509/(1+'11'!$F$12)*'935'!$N276,0)</f>
        <v>0</v>
      </c>
      <c r="C3971" s="10"/>
    </row>
    <row r="3972" spans="1:3">
      <c r="A3972" s="21">
        <v>271</v>
      </c>
      <c r="B3972" s="6">
        <f>IF(OR($B294="D0002",ISNUMBER(SEARCH("D?1?1",$B294)),ISNUMBER(SEARCH("D??11",$B294))),$F$1857*$B1510/(1+'11'!$F$12)*'935'!$N277,0)</f>
        <v>0</v>
      </c>
      <c r="C3972" s="10"/>
    </row>
    <row r="3973" spans="1:3">
      <c r="A3973" s="21">
        <v>272</v>
      </c>
      <c r="B3973" s="6">
        <f>IF(OR($B295="D0002",ISNUMBER(SEARCH("D?1?1",$B295)),ISNUMBER(SEARCH("D??11",$B295))),$F$1857*$B1511/(1+'11'!$F$12)*'935'!$N278,0)</f>
        <v>0</v>
      </c>
      <c r="C3973" s="10"/>
    </row>
    <row r="3974" spans="1:3">
      <c r="A3974" s="21">
        <v>273</v>
      </c>
      <c r="B3974" s="6">
        <f>IF(OR($B296="D0002",ISNUMBER(SEARCH("D?1?1",$B296)),ISNUMBER(SEARCH("D??11",$B296))),$F$1857*$B1512/(1+'11'!$F$12)*'935'!$N279,0)</f>
        <v>0</v>
      </c>
      <c r="C3974" s="10"/>
    </row>
    <row r="3975" spans="1:3">
      <c r="A3975" s="21">
        <v>274</v>
      </c>
      <c r="B3975" s="6">
        <f>IF(OR($B297="D0002",ISNUMBER(SEARCH("D?1?1",$B297)),ISNUMBER(SEARCH("D??11",$B297))),$F$1857*$B1513/(1+'11'!$F$12)*'935'!$N280,0)</f>
        <v>0</v>
      </c>
      <c r="C3975" s="10"/>
    </row>
    <row r="3976" spans="1:3">
      <c r="A3976" s="21">
        <v>275</v>
      </c>
      <c r="B3976" s="6">
        <f>IF(OR($B298="D0002",ISNUMBER(SEARCH("D?1?1",$B298)),ISNUMBER(SEARCH("D??11",$B298))),$F$1857*$B1514/(1+'11'!$F$12)*'935'!$N281,0)</f>
        <v>0</v>
      </c>
      <c r="C3976" s="10"/>
    </row>
    <row r="3977" spans="1:3">
      <c r="A3977" s="21">
        <v>276</v>
      </c>
      <c r="B3977" s="6">
        <f>IF(OR($B299="D0002",ISNUMBER(SEARCH("D?1?1",$B299)),ISNUMBER(SEARCH("D??11",$B299))),$F$1857*$B1515/(1+'11'!$F$12)*'935'!$N282,0)</f>
        <v>0</v>
      </c>
      <c r="C3977" s="10"/>
    </row>
    <row r="3978" spans="1:3">
      <c r="A3978" s="21">
        <v>277</v>
      </c>
      <c r="B3978" s="6">
        <f>IF(OR($B300="D0002",ISNUMBER(SEARCH("D?1?1",$B300)),ISNUMBER(SEARCH("D??11",$B300))),$F$1857*$B1516/(1+'11'!$F$12)*'935'!$N283,0)</f>
        <v>0</v>
      </c>
      <c r="C3978" s="10"/>
    </row>
    <row r="3979" spans="1:3">
      <c r="A3979" s="21">
        <v>278</v>
      </c>
      <c r="B3979" s="6">
        <f>IF(OR($B301="D0002",ISNUMBER(SEARCH("D?1?1",$B301)),ISNUMBER(SEARCH("D??11",$B301))),$F$1857*$B1517/(1+'11'!$F$12)*'935'!$N284,0)</f>
        <v>0</v>
      </c>
      <c r="C3979" s="10"/>
    </row>
    <row r="3980" spans="1:3">
      <c r="A3980" s="21">
        <v>279</v>
      </c>
      <c r="B3980" s="6">
        <f>IF(OR($B302="D0002",ISNUMBER(SEARCH("D?1?1",$B302)),ISNUMBER(SEARCH("D??11",$B302))),$F$1857*$B1518/(1+'11'!$F$12)*'935'!$N285,0)</f>
        <v>0</v>
      </c>
      <c r="C3980" s="10"/>
    </row>
    <row r="3981" spans="1:3">
      <c r="A3981" s="21">
        <v>280</v>
      </c>
      <c r="B3981" s="6">
        <f>IF(OR($B303="D0002",ISNUMBER(SEARCH("D?1?1",$B303)),ISNUMBER(SEARCH("D??11",$B303))),$F$1857*$B1519/(1+'11'!$F$12)*'935'!$N286,0)</f>
        <v>0</v>
      </c>
      <c r="C3981" s="10"/>
    </row>
    <row r="3982" spans="1:3">
      <c r="A3982" s="21">
        <v>281</v>
      </c>
      <c r="B3982" s="6">
        <f>IF(OR($B304="D0002",ISNUMBER(SEARCH("D?1?1",$B304)),ISNUMBER(SEARCH("D??11",$B304))),$F$1857*$B1520/(1+'11'!$F$12)*'935'!$N287,0)</f>
        <v>0</v>
      </c>
      <c r="C3982" s="10"/>
    </row>
    <row r="3983" spans="1:3">
      <c r="A3983" s="21">
        <v>282</v>
      </c>
      <c r="B3983" s="6">
        <f>IF(OR($B305="D0002",ISNUMBER(SEARCH("D?1?1",$B305)),ISNUMBER(SEARCH("D??11",$B305))),$F$1857*$B1521/(1+'11'!$F$12)*'935'!$N288,0)</f>
        <v>0</v>
      </c>
      <c r="C3983" s="10"/>
    </row>
    <row r="3984" spans="1:3">
      <c r="A3984" s="21">
        <v>283</v>
      </c>
      <c r="B3984" s="6">
        <f>IF(OR($B306="D0002",ISNUMBER(SEARCH("D?1?1",$B306)),ISNUMBER(SEARCH("D??11",$B306))),$F$1857*$B1522/(1+'11'!$F$12)*'935'!$N289,0)</f>
        <v>0</v>
      </c>
      <c r="C3984" s="10"/>
    </row>
    <row r="3985" spans="1:3">
      <c r="A3985" s="21">
        <v>284</v>
      </c>
      <c r="B3985" s="6">
        <f>IF(OR($B307="D0002",ISNUMBER(SEARCH("D?1?1",$B307)),ISNUMBER(SEARCH("D??11",$B307))),$F$1857*$B1523/(1+'11'!$F$12)*'935'!$N290,0)</f>
        <v>0</v>
      </c>
      <c r="C3985" s="10"/>
    </row>
    <row r="3986" spans="1:3">
      <c r="A3986" s="21">
        <v>285</v>
      </c>
      <c r="B3986" s="6">
        <f>IF(OR($B308="D0002",ISNUMBER(SEARCH("D?1?1",$B308)),ISNUMBER(SEARCH("D??11",$B308))),$F$1857*$B1524/(1+'11'!$F$12)*'935'!$N291,0)</f>
        <v>0</v>
      </c>
      <c r="C3986" s="10"/>
    </row>
    <row r="3987" spans="1:3">
      <c r="A3987" s="21">
        <v>286</v>
      </c>
      <c r="B3987" s="6">
        <f>IF(OR($B309="D0002",ISNUMBER(SEARCH("D?1?1",$B309)),ISNUMBER(SEARCH("D??11",$B309))),$F$1857*$B1525/(1+'11'!$F$12)*'935'!$N292,0)</f>
        <v>0</v>
      </c>
      <c r="C3987" s="10"/>
    </row>
    <row r="3988" spans="1:3">
      <c r="A3988" s="21">
        <v>287</v>
      </c>
      <c r="B3988" s="6">
        <f>IF(OR($B310="D0002",ISNUMBER(SEARCH("D?1?1",$B310)),ISNUMBER(SEARCH("D??11",$B310))),$F$1857*$B1526/(1+'11'!$F$12)*'935'!$N293,0)</f>
        <v>0</v>
      </c>
      <c r="C3988" s="10"/>
    </row>
    <row r="3989" spans="1:3">
      <c r="A3989" s="21">
        <v>288</v>
      </c>
      <c r="B3989" s="6">
        <f>IF(OR($B311="D0002",ISNUMBER(SEARCH("D?1?1",$B311)),ISNUMBER(SEARCH("D??11",$B311))),$F$1857*$B1527/(1+'11'!$F$12)*'935'!$N294,0)</f>
        <v>0</v>
      </c>
      <c r="C3989" s="10"/>
    </row>
    <row r="3990" spans="1:3">
      <c r="A3990" s="21">
        <v>289</v>
      </c>
      <c r="B3990" s="6">
        <f>IF(OR($B312="D0002",ISNUMBER(SEARCH("D?1?1",$B312)),ISNUMBER(SEARCH("D??11",$B312))),$F$1857*$B1528/(1+'11'!$F$12)*'935'!$N295,0)</f>
        <v>0</v>
      </c>
      <c r="C3990" s="10"/>
    </row>
    <row r="3991" spans="1:3">
      <c r="A3991" s="21">
        <v>290</v>
      </c>
      <c r="B3991" s="6">
        <f>IF(OR($B313="D0002",ISNUMBER(SEARCH("D?1?1",$B313)),ISNUMBER(SEARCH("D??11",$B313))),$F$1857*$B1529/(1+'11'!$F$12)*'935'!$N296,0)</f>
        <v>0</v>
      </c>
      <c r="C3991" s="10"/>
    </row>
    <row r="3992" spans="1:3">
      <c r="A3992" s="21">
        <v>291</v>
      </c>
      <c r="B3992" s="6">
        <f>IF(OR($B314="D0002",ISNUMBER(SEARCH("D?1?1",$B314)),ISNUMBER(SEARCH("D??11",$B314))),$F$1857*$B1530/(1+'11'!$F$12)*'935'!$N297,0)</f>
        <v>0</v>
      </c>
      <c r="C3992" s="10"/>
    </row>
    <row r="3993" spans="1:3">
      <c r="A3993" s="21">
        <v>292</v>
      </c>
      <c r="B3993" s="6">
        <f>IF(OR($B315="D0002",ISNUMBER(SEARCH("D?1?1",$B315)),ISNUMBER(SEARCH("D??11",$B315))),$F$1857*$B1531/(1+'11'!$F$12)*'935'!$N298,0)</f>
        <v>0</v>
      </c>
      <c r="C3993" s="10"/>
    </row>
    <row r="3994" spans="1:3">
      <c r="A3994" s="21">
        <v>293</v>
      </c>
      <c r="B3994" s="6">
        <f>IF(OR($B316="D0002",ISNUMBER(SEARCH("D?1?1",$B316)),ISNUMBER(SEARCH("D??11",$B316))),$F$1857*$B1532/(1+'11'!$F$12)*'935'!$N299,0)</f>
        <v>0</v>
      </c>
      <c r="C3994" s="10"/>
    </row>
    <row r="3995" spans="1:3">
      <c r="A3995" s="21">
        <v>294</v>
      </c>
      <c r="B3995" s="6">
        <f>IF(OR($B317="D0002",ISNUMBER(SEARCH("D?1?1",$B317)),ISNUMBER(SEARCH("D??11",$B317))),$F$1857*$B1533/(1+'11'!$F$12)*'935'!$N300,0)</f>
        <v>0</v>
      </c>
      <c r="C3995" s="10"/>
    </row>
    <row r="3996" spans="1:3">
      <c r="A3996" s="21">
        <v>295</v>
      </c>
      <c r="B3996" s="6">
        <f>IF(OR($B318="D0002",ISNUMBER(SEARCH("D?1?1",$B318)),ISNUMBER(SEARCH("D??11",$B318))),$F$1857*$B1534/(1+'11'!$F$12)*'935'!$N301,0)</f>
        <v>0</v>
      </c>
      <c r="C3996" s="10"/>
    </row>
    <row r="3997" spans="1:3">
      <c r="A3997" s="21">
        <v>296</v>
      </c>
      <c r="B3997" s="6">
        <f>IF(OR($B319="D0002",ISNUMBER(SEARCH("D?1?1",$B319)),ISNUMBER(SEARCH("D??11",$B319))),$F$1857*$B1535/(1+'11'!$F$12)*'935'!$N302,0)</f>
        <v>0</v>
      </c>
      <c r="C3997" s="10"/>
    </row>
    <row r="3998" spans="1:3">
      <c r="A3998" s="21">
        <v>297</v>
      </c>
      <c r="B3998" s="6">
        <f>IF(OR($B320="D0002",ISNUMBER(SEARCH("D?1?1",$B320)),ISNUMBER(SEARCH("D??11",$B320))),$F$1857*$B1536/(1+'11'!$F$12)*'935'!$N303,0)</f>
        <v>0</v>
      </c>
      <c r="C3998" s="10"/>
    </row>
    <row r="3999" spans="1:3">
      <c r="A3999" s="21">
        <v>298</v>
      </c>
      <c r="B3999" s="6">
        <f>IF(OR($B321="D0002",ISNUMBER(SEARCH("D?1?1",$B321)),ISNUMBER(SEARCH("D??11",$B321))),$F$1857*$B1537/(1+'11'!$F$12)*'935'!$N304,0)</f>
        <v>0</v>
      </c>
      <c r="C3999" s="10"/>
    </row>
    <row r="4000" spans="1:3">
      <c r="A4000" s="21">
        <v>299</v>
      </c>
      <c r="B4000" s="6">
        <f>IF(OR($B322="D0002",ISNUMBER(SEARCH("D?1?1",$B322)),ISNUMBER(SEARCH("D??11",$B322))),$F$1857*$B1538/(1+'11'!$F$12)*'935'!$N305,0)</f>
        <v>0</v>
      </c>
      <c r="C4000" s="10"/>
    </row>
    <row r="4001" spans="1:3">
      <c r="A4001" s="21">
        <v>300</v>
      </c>
      <c r="B4001" s="6">
        <f>IF(OR($B323="D0002",ISNUMBER(SEARCH("D?1?1",$B323)),ISNUMBER(SEARCH("D??11",$B323))),$F$1857*$B1539/(1+'11'!$F$12)*'935'!$N306,0)</f>
        <v>0</v>
      </c>
      <c r="C4001" s="10"/>
    </row>
    <row r="4002" spans="1:3">
      <c r="A4002" s="21">
        <v>301</v>
      </c>
      <c r="B4002" s="6">
        <f>IF(OR($B324="D0002",ISNUMBER(SEARCH("D?1?1",$B324)),ISNUMBER(SEARCH("D??11",$B324))),$F$1857*$B1540/(1+'11'!$F$12)*'935'!$N307,0)</f>
        <v>0</v>
      </c>
      <c r="C4002" s="10"/>
    </row>
    <row r="4003" spans="1:3">
      <c r="A4003" s="21">
        <v>302</v>
      </c>
      <c r="B4003" s="6">
        <f>IF(OR($B325="D0002",ISNUMBER(SEARCH("D?1?1",$B325)),ISNUMBER(SEARCH("D??11",$B325))),$F$1857*$B1541/(1+'11'!$F$12)*'935'!$N308,0)</f>
        <v>0</v>
      </c>
      <c r="C4003" s="10"/>
    </row>
    <row r="4004" spans="1:3">
      <c r="A4004" s="21">
        <v>303</v>
      </c>
      <c r="B4004" s="6">
        <f>IF(OR($B326="D0002",ISNUMBER(SEARCH("D?1?1",$B326)),ISNUMBER(SEARCH("D??11",$B326))),$F$1857*$B1542/(1+'11'!$F$12)*'935'!$N309,0)</f>
        <v>0</v>
      </c>
      <c r="C4004" s="10"/>
    </row>
    <row r="4005" spans="1:3">
      <c r="A4005" s="21">
        <v>304</v>
      </c>
      <c r="B4005" s="6">
        <f>IF(OR($B327="D0002",ISNUMBER(SEARCH("D?1?1",$B327)),ISNUMBER(SEARCH("D??11",$B327))),$F$1857*$B1543/(1+'11'!$F$12)*'935'!$N310,0)</f>
        <v>0</v>
      </c>
      <c r="C4005" s="10"/>
    </row>
    <row r="4006" spans="1:3">
      <c r="A4006" s="21">
        <v>305</v>
      </c>
      <c r="B4006" s="6">
        <f>IF(OR($B328="D0002",ISNUMBER(SEARCH("D?1?1",$B328)),ISNUMBER(SEARCH("D??11",$B328))),$F$1857*$B1544/(1+'11'!$F$12)*'935'!$N311,0)</f>
        <v>0</v>
      </c>
      <c r="C4006" s="10"/>
    </row>
    <row r="4007" spans="1:3">
      <c r="A4007" s="21">
        <v>306</v>
      </c>
      <c r="B4007" s="6">
        <f>IF(OR($B329="D0002",ISNUMBER(SEARCH("D?1?1",$B329)),ISNUMBER(SEARCH("D??11",$B329))),$F$1857*$B1545/(1+'11'!$F$12)*'935'!$N312,0)</f>
        <v>0</v>
      </c>
      <c r="C4007" s="10"/>
    </row>
    <row r="4008" spans="1:3">
      <c r="A4008" s="21">
        <v>307</v>
      </c>
      <c r="B4008" s="6">
        <f>IF(OR($B330="D0002",ISNUMBER(SEARCH("D?1?1",$B330)),ISNUMBER(SEARCH("D??11",$B330))),$F$1857*$B1546/(1+'11'!$F$12)*'935'!$N313,0)</f>
        <v>0</v>
      </c>
      <c r="C4008" s="10"/>
    </row>
    <row r="4009" spans="1:3">
      <c r="A4009" s="21">
        <v>308</v>
      </c>
      <c r="B4009" s="6">
        <f>IF(OR($B331="D0002",ISNUMBER(SEARCH("D?1?1",$B331)),ISNUMBER(SEARCH("D??11",$B331))),$F$1857*$B1547/(1+'11'!$F$12)*'935'!$N314,0)</f>
        <v>0</v>
      </c>
      <c r="C4009" s="10"/>
    </row>
    <row r="4010" spans="1:3">
      <c r="A4010" s="21">
        <v>309</v>
      </c>
      <c r="B4010" s="6">
        <f>IF(OR($B332="D0002",ISNUMBER(SEARCH("D?1?1",$B332)),ISNUMBER(SEARCH("D??11",$B332))),$F$1857*$B1548/(1+'11'!$F$12)*'935'!$N315,0)</f>
        <v>0</v>
      </c>
      <c r="C4010" s="10"/>
    </row>
    <row r="4011" spans="1:3">
      <c r="A4011" s="21">
        <v>310</v>
      </c>
      <c r="B4011" s="6">
        <f>IF(OR($B333="D0002",ISNUMBER(SEARCH("D?1?1",$B333)),ISNUMBER(SEARCH("D??11",$B333))),$F$1857*$B1549/(1+'11'!$F$12)*'935'!$N316,0)</f>
        <v>0</v>
      </c>
      <c r="C4011" s="10"/>
    </row>
    <row r="4012" spans="1:3">
      <c r="A4012" s="21">
        <v>311</v>
      </c>
      <c r="B4012" s="6">
        <f>IF(OR($B334="D0002",ISNUMBER(SEARCH("D?1?1",$B334)),ISNUMBER(SEARCH("D??11",$B334))),$F$1857*$B1550/(1+'11'!$F$12)*'935'!$N317,0)</f>
        <v>0</v>
      </c>
      <c r="C4012" s="10"/>
    </row>
    <row r="4013" spans="1:3">
      <c r="A4013" s="21">
        <v>312</v>
      </c>
      <c r="B4013" s="6">
        <f>IF(OR($B335="D0002",ISNUMBER(SEARCH("D?1?1",$B335)),ISNUMBER(SEARCH("D??11",$B335))),$F$1857*$B1551/(1+'11'!$F$12)*'935'!$N318,0)</f>
        <v>0</v>
      </c>
      <c r="C4013" s="10"/>
    </row>
    <row r="4014" spans="1:3">
      <c r="A4014" s="21">
        <v>313</v>
      </c>
      <c r="B4014" s="6">
        <f>IF(OR($B336="D0002",ISNUMBER(SEARCH("D?1?1",$B336)),ISNUMBER(SEARCH("D??11",$B336))),$F$1857*$B1552/(1+'11'!$F$12)*'935'!$N319,0)</f>
        <v>0</v>
      </c>
      <c r="C4014" s="10"/>
    </row>
    <row r="4015" spans="1:3">
      <c r="A4015" s="21">
        <v>314</v>
      </c>
      <c r="B4015" s="6">
        <f>IF(OR($B337="D0002",ISNUMBER(SEARCH("D?1?1",$B337)),ISNUMBER(SEARCH("D??11",$B337))),$F$1857*$B1553/(1+'11'!$F$12)*'935'!$N320,0)</f>
        <v>0</v>
      </c>
      <c r="C4015" s="10"/>
    </row>
    <row r="4016" spans="1:3">
      <c r="A4016" s="21">
        <v>315</v>
      </c>
      <c r="B4016" s="6">
        <f>IF(OR($B338="D0002",ISNUMBER(SEARCH("D?1?1",$B338)),ISNUMBER(SEARCH("D??11",$B338))),$F$1857*$B1554/(1+'11'!$F$12)*'935'!$N321,0)</f>
        <v>0</v>
      </c>
      <c r="C4016" s="10"/>
    </row>
    <row r="4017" spans="1:3">
      <c r="A4017" s="21">
        <v>316</v>
      </c>
      <c r="B4017" s="6">
        <f>IF(OR($B339="D0002",ISNUMBER(SEARCH("D?1?1",$B339)),ISNUMBER(SEARCH("D??11",$B339))),$F$1857*$B1555/(1+'11'!$F$12)*'935'!$N322,0)</f>
        <v>0</v>
      </c>
      <c r="C4017" s="10"/>
    </row>
    <row r="4018" spans="1:3">
      <c r="A4018" s="21">
        <v>317</v>
      </c>
      <c r="B4018" s="6">
        <f>IF(OR($B340="D0002",ISNUMBER(SEARCH("D?1?1",$B340)),ISNUMBER(SEARCH("D??11",$B340))),$F$1857*$B1556/(1+'11'!$F$12)*'935'!$N323,0)</f>
        <v>0</v>
      </c>
      <c r="C4018" s="10"/>
    </row>
    <row r="4019" spans="1:3">
      <c r="A4019" s="21">
        <v>318</v>
      </c>
      <c r="B4019" s="6">
        <f>IF(OR($B341="D0002",ISNUMBER(SEARCH("D?1?1",$B341)),ISNUMBER(SEARCH("D??11",$B341))),$F$1857*$B1557/(1+'11'!$F$12)*'935'!$N324,0)</f>
        <v>0</v>
      </c>
      <c r="C4019" s="10"/>
    </row>
    <row r="4020" spans="1:3">
      <c r="A4020" s="21">
        <v>319</v>
      </c>
      <c r="B4020" s="6">
        <f>IF(OR($B342="D0002",ISNUMBER(SEARCH("D?1?1",$B342)),ISNUMBER(SEARCH("D??11",$B342))),$F$1857*$B1558/(1+'11'!$F$12)*'935'!$N325,0)</f>
        <v>0</v>
      </c>
      <c r="C4020" s="10"/>
    </row>
    <row r="4021" spans="1:3">
      <c r="A4021" s="21">
        <v>320</v>
      </c>
      <c r="B4021" s="6">
        <f>IF(OR($B343="D0002",ISNUMBER(SEARCH("D?1?1",$B343)),ISNUMBER(SEARCH("D??11",$B343))),$F$1857*$B1559/(1+'11'!$F$12)*'935'!$N326,0)</f>
        <v>0</v>
      </c>
      <c r="C4021" s="10"/>
    </row>
    <row r="4022" spans="1:3">
      <c r="A4022" s="21">
        <v>321</v>
      </c>
      <c r="B4022" s="6">
        <f>IF(OR($B344="D0002",ISNUMBER(SEARCH("D?1?1",$B344)),ISNUMBER(SEARCH("D??11",$B344))),$F$1857*$B1560/(1+'11'!$F$12)*'935'!$N327,0)</f>
        <v>0</v>
      </c>
      <c r="C4022" s="10"/>
    </row>
    <row r="4023" spans="1:3">
      <c r="A4023" s="21">
        <v>322</v>
      </c>
      <c r="B4023" s="6">
        <f>IF(OR($B345="D0002",ISNUMBER(SEARCH("D?1?1",$B345)),ISNUMBER(SEARCH("D??11",$B345))),$F$1857*$B1561/(1+'11'!$F$12)*'935'!$N328,0)</f>
        <v>0</v>
      </c>
      <c r="C4023" s="10"/>
    </row>
    <row r="4024" spans="1:3">
      <c r="A4024" s="21">
        <v>323</v>
      </c>
      <c r="B4024" s="6">
        <f>IF(OR($B346="D0002",ISNUMBER(SEARCH("D?1?1",$B346)),ISNUMBER(SEARCH("D??11",$B346))),$F$1857*$B1562/(1+'11'!$F$12)*'935'!$N329,0)</f>
        <v>0</v>
      </c>
      <c r="C4024" s="10"/>
    </row>
    <row r="4025" spans="1:3">
      <c r="A4025" s="21">
        <v>324</v>
      </c>
      <c r="B4025" s="6">
        <f>IF(OR($B347="D0002",ISNUMBER(SEARCH("D?1?1",$B347)),ISNUMBER(SEARCH("D??11",$B347))),$F$1857*$B1563/(1+'11'!$F$12)*'935'!$N330,0)</f>
        <v>0</v>
      </c>
      <c r="C4025" s="10"/>
    </row>
    <row r="4026" spans="1:3">
      <c r="A4026" s="21">
        <v>325</v>
      </c>
      <c r="B4026" s="6">
        <f>IF(OR($B348="D0002",ISNUMBER(SEARCH("D?1?1",$B348)),ISNUMBER(SEARCH("D??11",$B348))),$F$1857*$B1564/(1+'11'!$F$12)*'935'!$N331,0)</f>
        <v>0</v>
      </c>
      <c r="C4026" s="10"/>
    </row>
    <row r="4027" spans="1:3">
      <c r="A4027" s="21">
        <v>326</v>
      </c>
      <c r="B4027" s="6">
        <f>IF(OR($B349="D0002",ISNUMBER(SEARCH("D?1?1",$B349)),ISNUMBER(SEARCH("D??11",$B349))),$F$1857*$B1565/(1+'11'!$F$12)*'935'!$N332,0)</f>
        <v>0</v>
      </c>
      <c r="C4027" s="10"/>
    </row>
    <row r="4028" spans="1:3">
      <c r="A4028" s="21">
        <v>327</v>
      </c>
      <c r="B4028" s="6">
        <f>IF(OR($B350="D0002",ISNUMBER(SEARCH("D?1?1",$B350)),ISNUMBER(SEARCH("D??11",$B350))),$F$1857*$B1566/(1+'11'!$F$12)*'935'!$N333,0)</f>
        <v>0</v>
      </c>
      <c r="C4028" s="10"/>
    </row>
    <row r="4029" spans="1:3">
      <c r="A4029" s="21">
        <v>328</v>
      </c>
      <c r="B4029" s="6">
        <f>IF(OR($B351="D0002",ISNUMBER(SEARCH("D?1?1",$B351)),ISNUMBER(SEARCH("D??11",$B351))),$F$1857*$B1567/(1+'11'!$F$12)*'935'!$N334,0)</f>
        <v>0</v>
      </c>
      <c r="C4029" s="10"/>
    </row>
    <row r="4030" spans="1:3">
      <c r="A4030" s="21">
        <v>329</v>
      </c>
      <c r="B4030" s="6">
        <f>IF(OR($B352="D0002",ISNUMBER(SEARCH("D?1?1",$B352)),ISNUMBER(SEARCH("D??11",$B352))),$F$1857*$B1568/(1+'11'!$F$12)*'935'!$N335,0)</f>
        <v>0</v>
      </c>
      <c r="C4030" s="10"/>
    </row>
    <row r="4031" spans="1:3">
      <c r="A4031" s="21">
        <v>330</v>
      </c>
      <c r="B4031" s="6">
        <f>IF(OR($B353="D0002",ISNUMBER(SEARCH("D?1?1",$B353)),ISNUMBER(SEARCH("D??11",$B353))),$F$1857*$B1569/(1+'11'!$F$12)*'935'!$N336,0)</f>
        <v>0</v>
      </c>
      <c r="C4031" s="10"/>
    </row>
    <row r="4032" spans="1:3">
      <c r="A4032" s="21">
        <v>331</v>
      </c>
      <c r="B4032" s="6">
        <f>IF(OR($B354="D0002",ISNUMBER(SEARCH("D?1?1",$B354)),ISNUMBER(SEARCH("D??11",$B354))),$F$1857*$B1570/(1+'11'!$F$12)*'935'!$N337,0)</f>
        <v>0</v>
      </c>
      <c r="C4032" s="10"/>
    </row>
    <row r="4033" spans="1:3">
      <c r="A4033" s="21">
        <v>332</v>
      </c>
      <c r="B4033" s="6">
        <f>IF(OR($B355="D0002",ISNUMBER(SEARCH("D?1?1",$B355)),ISNUMBER(SEARCH("D??11",$B355))),$F$1857*$B1571/(1+'11'!$F$12)*'935'!$N338,0)</f>
        <v>0</v>
      </c>
      <c r="C4033" s="10"/>
    </row>
    <row r="4034" spans="1:3">
      <c r="A4034" s="21">
        <v>333</v>
      </c>
      <c r="B4034" s="6">
        <f>IF(OR($B356="D0002",ISNUMBER(SEARCH("D?1?1",$B356)),ISNUMBER(SEARCH("D??11",$B356))),$F$1857*$B1572/(1+'11'!$F$12)*'935'!$N339,0)</f>
        <v>0</v>
      </c>
      <c r="C4034" s="10"/>
    </row>
    <row r="4035" spans="1:3">
      <c r="A4035" s="21">
        <v>334</v>
      </c>
      <c r="B4035" s="6">
        <f>IF(OR($B357="D0002",ISNUMBER(SEARCH("D?1?1",$B357)),ISNUMBER(SEARCH("D??11",$B357))),$F$1857*$B1573/(1+'11'!$F$12)*'935'!$N340,0)</f>
        <v>0</v>
      </c>
      <c r="C4035" s="10"/>
    </row>
    <row r="4036" spans="1:3">
      <c r="A4036" s="21">
        <v>335</v>
      </c>
      <c r="B4036" s="6">
        <f>IF(OR($B358="D0002",ISNUMBER(SEARCH("D?1?1",$B358)),ISNUMBER(SEARCH("D??11",$B358))),$F$1857*$B1574/(1+'11'!$F$12)*'935'!$N341,0)</f>
        <v>0</v>
      </c>
      <c r="C4036" s="10"/>
    </row>
    <row r="4037" spans="1:3">
      <c r="A4037" s="21">
        <v>336</v>
      </c>
      <c r="B4037" s="6">
        <f>IF(OR($B359="D0002",ISNUMBER(SEARCH("D?1?1",$B359)),ISNUMBER(SEARCH("D??11",$B359))),$F$1857*$B1575/(1+'11'!$F$12)*'935'!$N342,0)</f>
        <v>0</v>
      </c>
      <c r="C4037" s="10"/>
    </row>
    <row r="4038" spans="1:3">
      <c r="A4038" s="21">
        <v>337</v>
      </c>
      <c r="B4038" s="6">
        <f>IF(OR($B360="D0002",ISNUMBER(SEARCH("D?1?1",$B360)),ISNUMBER(SEARCH("D??11",$B360))),$F$1857*$B1576/(1+'11'!$F$12)*'935'!$N343,0)</f>
        <v>0</v>
      </c>
      <c r="C4038" s="10"/>
    </row>
    <row r="4039" spans="1:3">
      <c r="A4039" s="21">
        <v>338</v>
      </c>
      <c r="B4039" s="6">
        <f>IF(OR($B361="D0002",ISNUMBER(SEARCH("D?1?1",$B361)),ISNUMBER(SEARCH("D??11",$B361))),$F$1857*$B1577/(1+'11'!$F$12)*'935'!$N344,0)</f>
        <v>0</v>
      </c>
      <c r="C4039" s="10"/>
    </row>
    <row r="4040" spans="1:3">
      <c r="A4040" s="21">
        <v>339</v>
      </c>
      <c r="B4040" s="6">
        <f>IF(OR($B362="D0002",ISNUMBER(SEARCH("D?1?1",$B362)),ISNUMBER(SEARCH("D??11",$B362))),$F$1857*$B1578/(1+'11'!$F$12)*'935'!$N345,0)</f>
        <v>0</v>
      </c>
      <c r="C4040" s="10"/>
    </row>
    <row r="4041" spans="1:3">
      <c r="A4041" s="21">
        <v>340</v>
      </c>
      <c r="B4041" s="6">
        <f>IF(OR($B363="D0002",ISNUMBER(SEARCH("D?1?1",$B363)),ISNUMBER(SEARCH("D??11",$B363))),$F$1857*$B1579/(1+'11'!$F$12)*'935'!$N346,0)</f>
        <v>0</v>
      </c>
      <c r="C4041" s="10"/>
    </row>
    <row r="4042" spans="1:3">
      <c r="A4042" s="21">
        <v>341</v>
      </c>
      <c r="B4042" s="6">
        <f>IF(OR($B364="D0002",ISNUMBER(SEARCH("D?1?1",$B364)),ISNUMBER(SEARCH("D??11",$B364))),$F$1857*$B1580/(1+'11'!$F$12)*'935'!$N347,0)</f>
        <v>0</v>
      </c>
      <c r="C4042" s="10"/>
    </row>
    <row r="4043" spans="1:3">
      <c r="A4043" s="21">
        <v>342</v>
      </c>
      <c r="B4043" s="6">
        <f>IF(OR($B365="D0002",ISNUMBER(SEARCH("D?1?1",$B365)),ISNUMBER(SEARCH("D??11",$B365))),$F$1857*$B1581/(1+'11'!$F$12)*'935'!$N348,0)</f>
        <v>0</v>
      </c>
      <c r="C4043" s="10"/>
    </row>
    <row r="4044" spans="1:3">
      <c r="A4044" s="21">
        <v>343</v>
      </c>
      <c r="B4044" s="6">
        <f>IF(OR($B366="D0002",ISNUMBER(SEARCH("D?1?1",$B366)),ISNUMBER(SEARCH("D??11",$B366))),$F$1857*$B1582/(1+'11'!$F$12)*'935'!$N349,0)</f>
        <v>0</v>
      </c>
      <c r="C4044" s="10"/>
    </row>
    <row r="4045" spans="1:3">
      <c r="A4045" s="21">
        <v>344</v>
      </c>
      <c r="B4045" s="6">
        <f>IF(OR($B367="D0002",ISNUMBER(SEARCH("D?1?1",$B367)),ISNUMBER(SEARCH("D??11",$B367))),$F$1857*$B1583/(1+'11'!$F$12)*'935'!$N350,0)</f>
        <v>0</v>
      </c>
      <c r="C4045" s="10"/>
    </row>
    <row r="4046" spans="1:3">
      <c r="A4046" s="21">
        <v>345</v>
      </c>
      <c r="B4046" s="6">
        <f>IF(OR($B368="D0002",ISNUMBER(SEARCH("D?1?1",$B368)),ISNUMBER(SEARCH("D??11",$B368))),$F$1857*$B1584/(1+'11'!$F$12)*'935'!$N351,0)</f>
        <v>0</v>
      </c>
      <c r="C4046" s="10"/>
    </row>
    <row r="4047" spans="1:3">
      <c r="A4047" s="21">
        <v>346</v>
      </c>
      <c r="B4047" s="6">
        <f>IF(OR($B369="D0002",ISNUMBER(SEARCH("D?1?1",$B369)),ISNUMBER(SEARCH("D??11",$B369))),$F$1857*$B1585/(1+'11'!$F$12)*'935'!$N352,0)</f>
        <v>0</v>
      </c>
      <c r="C4047" s="10"/>
    </row>
    <row r="4048" spans="1:3">
      <c r="A4048" s="21">
        <v>347</v>
      </c>
      <c r="B4048" s="6">
        <f>IF(OR($B370="D0002",ISNUMBER(SEARCH("D?1?1",$B370)),ISNUMBER(SEARCH("D??11",$B370))),$F$1857*$B1586/(1+'11'!$F$12)*'935'!$N353,0)</f>
        <v>0</v>
      </c>
      <c r="C4048" s="10"/>
    </row>
    <row r="4049" spans="1:3">
      <c r="A4049" s="21">
        <v>348</v>
      </c>
      <c r="B4049" s="6">
        <f>IF(OR($B371="D0002",ISNUMBER(SEARCH("D?1?1",$B371)),ISNUMBER(SEARCH("D??11",$B371))),$F$1857*$B1587/(1+'11'!$F$12)*'935'!$N354,0)</f>
        <v>0</v>
      </c>
      <c r="C4049" s="10"/>
    </row>
    <row r="4050" spans="1:3">
      <c r="A4050" s="21">
        <v>349</v>
      </c>
      <c r="B4050" s="6">
        <f>IF(OR($B372="D0002",ISNUMBER(SEARCH("D?1?1",$B372)),ISNUMBER(SEARCH("D??11",$B372))),$F$1857*$B1588/(1+'11'!$F$12)*'935'!$N355,0)</f>
        <v>0</v>
      </c>
      <c r="C4050" s="10"/>
    </row>
    <row r="4051" spans="1:3">
      <c r="A4051" s="21">
        <v>350</v>
      </c>
      <c r="B4051" s="6">
        <f>IF(OR($B373="D0002",ISNUMBER(SEARCH("D?1?1",$B373)),ISNUMBER(SEARCH("D??11",$B373))),$F$1857*$B1589/(1+'11'!$F$12)*'935'!$N356,0)</f>
        <v>0</v>
      </c>
      <c r="C4051" s="10"/>
    </row>
    <row r="4052" spans="1:3">
      <c r="A4052" s="21">
        <v>351</v>
      </c>
      <c r="B4052" s="6">
        <f>IF(OR($B374="D0002",ISNUMBER(SEARCH("D?1?1",$B374)),ISNUMBER(SEARCH("D??11",$B374))),$F$1857*$B1590/(1+'11'!$F$12)*'935'!$N357,0)</f>
        <v>0</v>
      </c>
      <c r="C4052" s="10"/>
    </row>
    <row r="4053" spans="1:3">
      <c r="A4053" s="21">
        <v>352</v>
      </c>
      <c r="B4053" s="6">
        <f>IF(OR($B375="D0002",ISNUMBER(SEARCH("D?1?1",$B375)),ISNUMBER(SEARCH("D??11",$B375))),$F$1857*$B1591/(1+'11'!$F$12)*'935'!$N358,0)</f>
        <v>0</v>
      </c>
      <c r="C4053" s="10"/>
    </row>
    <row r="4054" spans="1:3">
      <c r="A4054" s="21">
        <v>353</v>
      </c>
      <c r="B4054" s="6">
        <f>IF(OR($B376="D0002",ISNUMBER(SEARCH("D?1?1",$B376)),ISNUMBER(SEARCH("D??11",$B376))),$F$1857*$B1592/(1+'11'!$F$12)*'935'!$N359,0)</f>
        <v>0</v>
      </c>
      <c r="C4054" s="10"/>
    </row>
    <row r="4055" spans="1:3">
      <c r="A4055" s="21">
        <v>354</v>
      </c>
      <c r="B4055" s="6">
        <f>IF(OR($B377="D0002",ISNUMBER(SEARCH("D?1?1",$B377)),ISNUMBER(SEARCH("D??11",$B377))),$F$1857*$B1593/(1+'11'!$F$12)*'935'!$N360,0)</f>
        <v>0</v>
      </c>
      <c r="C4055" s="10"/>
    </row>
    <row r="4056" spans="1:3">
      <c r="A4056" s="21">
        <v>355</v>
      </c>
      <c r="B4056" s="6">
        <f>IF(OR($B378="D0002",ISNUMBER(SEARCH("D?1?1",$B378)),ISNUMBER(SEARCH("D??11",$B378))),$F$1857*$B1594/(1+'11'!$F$12)*'935'!$N361,0)</f>
        <v>0</v>
      </c>
      <c r="C4056" s="10"/>
    </row>
    <row r="4057" spans="1:3">
      <c r="A4057" s="21">
        <v>356</v>
      </c>
      <c r="B4057" s="6">
        <f>IF(OR($B379="D0002",ISNUMBER(SEARCH("D?1?1",$B379)),ISNUMBER(SEARCH("D??11",$B379))),$F$1857*$B1595/(1+'11'!$F$12)*'935'!$N362,0)</f>
        <v>0</v>
      </c>
      <c r="C4057" s="10"/>
    </row>
    <row r="4058" spans="1:3">
      <c r="A4058" s="21">
        <v>357</v>
      </c>
      <c r="B4058" s="6">
        <f>IF(OR($B380="D0002",ISNUMBER(SEARCH("D?1?1",$B380)),ISNUMBER(SEARCH("D??11",$B380))),$F$1857*$B1596/(1+'11'!$F$12)*'935'!$N363,0)</f>
        <v>0</v>
      </c>
      <c r="C4058" s="10"/>
    </row>
    <row r="4059" spans="1:3">
      <c r="A4059" s="21">
        <v>358</v>
      </c>
      <c r="B4059" s="6">
        <f>IF(OR($B381="D0002",ISNUMBER(SEARCH("D?1?1",$B381)),ISNUMBER(SEARCH("D??11",$B381))),$F$1857*$B1597/(1+'11'!$F$12)*'935'!$N364,0)</f>
        <v>0</v>
      </c>
      <c r="C4059" s="10"/>
    </row>
    <row r="4060" spans="1:3">
      <c r="A4060" s="21">
        <v>359</v>
      </c>
      <c r="B4060" s="6">
        <f>IF(OR($B382="D0002",ISNUMBER(SEARCH("D?1?1",$B382)),ISNUMBER(SEARCH("D??11",$B382))),$F$1857*$B1598/(1+'11'!$F$12)*'935'!$N365,0)</f>
        <v>0</v>
      </c>
      <c r="C4060" s="10"/>
    </row>
    <row r="4061" spans="1:3">
      <c r="A4061" s="21">
        <v>360</v>
      </c>
      <c r="B4061" s="6">
        <f>IF(OR($B383="D0002",ISNUMBER(SEARCH("D?1?1",$B383)),ISNUMBER(SEARCH("D??11",$B383))),$F$1857*$B1599/(1+'11'!$F$12)*'935'!$N366,0)</f>
        <v>0</v>
      </c>
      <c r="C4061" s="10"/>
    </row>
    <row r="4062" spans="1:3">
      <c r="A4062" s="21">
        <v>361</v>
      </c>
      <c r="B4062" s="6">
        <f>IF(OR($B384="D0002",ISNUMBER(SEARCH("D?1?1",$B384)),ISNUMBER(SEARCH("D??11",$B384))),$F$1857*$B1600/(1+'11'!$F$12)*'935'!$N367,0)</f>
        <v>0</v>
      </c>
      <c r="C4062" s="10"/>
    </row>
    <row r="4063" spans="1:3">
      <c r="A4063" s="21">
        <v>362</v>
      </c>
      <c r="B4063" s="6">
        <f>IF(OR($B385="D0002",ISNUMBER(SEARCH("D?1?1",$B385)),ISNUMBER(SEARCH("D??11",$B385))),$F$1857*$B1601/(1+'11'!$F$12)*'935'!$N368,0)</f>
        <v>0</v>
      </c>
      <c r="C4063" s="10"/>
    </row>
    <row r="4064" spans="1:3">
      <c r="A4064" s="21">
        <v>363</v>
      </c>
      <c r="B4064" s="6">
        <f>IF(OR($B386="D0002",ISNUMBER(SEARCH("D?1?1",$B386)),ISNUMBER(SEARCH("D??11",$B386))),$F$1857*$B1602/(1+'11'!$F$12)*'935'!$N369,0)</f>
        <v>0</v>
      </c>
      <c r="C4064" s="10"/>
    </row>
    <row r="4065" spans="1:3">
      <c r="A4065" s="21">
        <v>364</v>
      </c>
      <c r="B4065" s="6">
        <f>IF(OR($B387="D0002",ISNUMBER(SEARCH("D?1?1",$B387)),ISNUMBER(SEARCH("D??11",$B387))),$F$1857*$B1603/(1+'11'!$F$12)*'935'!$N370,0)</f>
        <v>0</v>
      </c>
      <c r="C4065" s="10"/>
    </row>
    <row r="4066" spans="1:3">
      <c r="A4066" s="21">
        <v>365</v>
      </c>
      <c r="B4066" s="6">
        <f>IF(OR($B388="D0002",ISNUMBER(SEARCH("D?1?1",$B388)),ISNUMBER(SEARCH("D??11",$B388))),$F$1857*$B1604/(1+'11'!$F$12)*'935'!$N371,0)</f>
        <v>0</v>
      </c>
      <c r="C4066" s="10"/>
    </row>
    <row r="4067" spans="1:3">
      <c r="A4067" s="21">
        <v>366</v>
      </c>
      <c r="B4067" s="6">
        <f>IF(OR($B389="D0002",ISNUMBER(SEARCH("D?1?1",$B389)),ISNUMBER(SEARCH("D??11",$B389))),$F$1857*$B1605/(1+'11'!$F$12)*'935'!$N372,0)</f>
        <v>0</v>
      </c>
      <c r="C4067" s="10"/>
    </row>
    <row r="4068" spans="1:3">
      <c r="A4068" s="21">
        <v>367</v>
      </c>
      <c r="B4068" s="6">
        <f>IF(OR($B390="D0002",ISNUMBER(SEARCH("D?1?1",$B390)),ISNUMBER(SEARCH("D??11",$B390))),$F$1857*$B1606/(1+'11'!$F$12)*'935'!$N373,0)</f>
        <v>0</v>
      </c>
      <c r="C4068" s="10"/>
    </row>
    <row r="4069" spans="1:3">
      <c r="A4069" s="21">
        <v>368</v>
      </c>
      <c r="B4069" s="6">
        <f>IF(OR($B391="D0002",ISNUMBER(SEARCH("D?1?1",$B391)),ISNUMBER(SEARCH("D??11",$B391))),$F$1857*$B1607/(1+'11'!$F$12)*'935'!$N374,0)</f>
        <v>0</v>
      </c>
      <c r="C4069" s="10"/>
    </row>
    <row r="4070" spans="1:3">
      <c r="A4070" s="21">
        <v>369</v>
      </c>
      <c r="B4070" s="6">
        <f>IF(OR($B392="D0002",ISNUMBER(SEARCH("D?1?1",$B392)),ISNUMBER(SEARCH("D??11",$B392))),$F$1857*$B1608/(1+'11'!$F$12)*'935'!$N375,0)</f>
        <v>0</v>
      </c>
      <c r="C4070" s="10"/>
    </row>
    <row r="4071" spans="1:3">
      <c r="A4071" s="21">
        <v>370</v>
      </c>
      <c r="B4071" s="6">
        <f>IF(OR($B393="D0002",ISNUMBER(SEARCH("D?1?1",$B393)),ISNUMBER(SEARCH("D??11",$B393))),$F$1857*$B1609/(1+'11'!$F$12)*'935'!$N376,0)</f>
        <v>0</v>
      </c>
      <c r="C4071" s="10"/>
    </row>
    <row r="4072" spans="1:3">
      <c r="A4072" s="21">
        <v>371</v>
      </c>
      <c r="B4072" s="6">
        <f>IF(OR($B394="D0002",ISNUMBER(SEARCH("D?1?1",$B394)),ISNUMBER(SEARCH("D??11",$B394))),$F$1857*$B1610/(1+'11'!$F$12)*'935'!$N377,0)</f>
        <v>0</v>
      </c>
      <c r="C4072" s="10"/>
    </row>
    <row r="4073" spans="1:3">
      <c r="A4073" s="21">
        <v>372</v>
      </c>
      <c r="B4073" s="6">
        <f>IF(OR($B395="D0002",ISNUMBER(SEARCH("D?1?1",$B395)),ISNUMBER(SEARCH("D??11",$B395))),$F$1857*$B1611/(1+'11'!$F$12)*'935'!$N378,0)</f>
        <v>0</v>
      </c>
      <c r="C4073" s="10"/>
    </row>
    <row r="4074" spans="1:3">
      <c r="A4074" s="21">
        <v>373</v>
      </c>
      <c r="B4074" s="6">
        <f>IF(OR($B396="D0002",ISNUMBER(SEARCH("D?1?1",$B396)),ISNUMBER(SEARCH("D??11",$B396))),$F$1857*$B1612/(1+'11'!$F$12)*'935'!$N379,0)</f>
        <v>0</v>
      </c>
      <c r="C4074" s="10"/>
    </row>
    <row r="4075" spans="1:3">
      <c r="A4075" s="21">
        <v>374</v>
      </c>
      <c r="B4075" s="6">
        <f>IF(OR($B397="D0002",ISNUMBER(SEARCH("D?1?1",$B397)),ISNUMBER(SEARCH("D??11",$B397))),$F$1857*$B1613/(1+'11'!$F$12)*'935'!$N380,0)</f>
        <v>0</v>
      </c>
      <c r="C4075" s="10"/>
    </row>
    <row r="4076" spans="1:3">
      <c r="A4076" s="21">
        <v>375</v>
      </c>
      <c r="B4076" s="6">
        <f>IF(OR($B398="D0002",ISNUMBER(SEARCH("D?1?1",$B398)),ISNUMBER(SEARCH("D??11",$B398))),$F$1857*$B1614/(1+'11'!$F$12)*'935'!$N381,0)</f>
        <v>0</v>
      </c>
      <c r="C4076" s="10"/>
    </row>
    <row r="4077" spans="1:3">
      <c r="A4077" s="21">
        <v>376</v>
      </c>
      <c r="B4077" s="6">
        <f>IF(OR($B399="D0002",ISNUMBER(SEARCH("D?1?1",$B399)),ISNUMBER(SEARCH("D??11",$B399))),$F$1857*$B1615/(1+'11'!$F$12)*'935'!$N382,0)</f>
        <v>0</v>
      </c>
      <c r="C4077" s="10"/>
    </row>
    <row r="4078" spans="1:3">
      <c r="A4078" s="21">
        <v>377</v>
      </c>
      <c r="B4078" s="6">
        <f>IF(OR($B400="D0002",ISNUMBER(SEARCH("D?1?1",$B400)),ISNUMBER(SEARCH("D??11",$B400))),$F$1857*$B1616/(1+'11'!$F$12)*'935'!$N383,0)</f>
        <v>0</v>
      </c>
      <c r="C4078" s="10"/>
    </row>
    <row r="4079" spans="1:3">
      <c r="A4079" s="21">
        <v>378</v>
      </c>
      <c r="B4079" s="6">
        <f>IF(OR($B401="D0002",ISNUMBER(SEARCH("D?1?1",$B401)),ISNUMBER(SEARCH("D??11",$B401))),$F$1857*$B1617/(1+'11'!$F$12)*'935'!$N384,0)</f>
        <v>0</v>
      </c>
      <c r="C4079" s="10"/>
    </row>
    <row r="4080" spans="1:3">
      <c r="A4080" s="21">
        <v>379</v>
      </c>
      <c r="B4080" s="6">
        <f>IF(OR($B402="D0002",ISNUMBER(SEARCH("D?1?1",$B402)),ISNUMBER(SEARCH("D??11",$B402))),$F$1857*$B1618/(1+'11'!$F$12)*'935'!$N385,0)</f>
        <v>0</v>
      </c>
      <c r="C4080" s="10"/>
    </row>
    <row r="4081" spans="1:3">
      <c r="A4081" s="21">
        <v>380</v>
      </c>
      <c r="B4081" s="6">
        <f>IF(OR($B403="D0002",ISNUMBER(SEARCH("D?1?1",$B403)),ISNUMBER(SEARCH("D??11",$B403))),$F$1857*$B1619/(1+'11'!$F$12)*'935'!$N386,0)</f>
        <v>0</v>
      </c>
      <c r="C4081" s="10"/>
    </row>
    <row r="4082" spans="1:3">
      <c r="A4082" s="21">
        <v>381</v>
      </c>
      <c r="B4082" s="6">
        <f>IF(OR($B404="D0002",ISNUMBER(SEARCH("D?1?1",$B404)),ISNUMBER(SEARCH("D??11",$B404))),$F$1857*$B1620/(1+'11'!$F$12)*'935'!$N387,0)</f>
        <v>0</v>
      </c>
      <c r="C4082" s="10"/>
    </row>
    <row r="4083" spans="1:3">
      <c r="A4083" s="21">
        <v>382</v>
      </c>
      <c r="B4083" s="6">
        <f>IF(OR($B405="D0002",ISNUMBER(SEARCH("D?1?1",$B405)),ISNUMBER(SEARCH("D??11",$B405))),$F$1857*$B1621/(1+'11'!$F$12)*'935'!$N388,0)</f>
        <v>0</v>
      </c>
      <c r="C4083" s="10"/>
    </row>
    <row r="4084" spans="1:3">
      <c r="A4084" s="21">
        <v>383</v>
      </c>
      <c r="B4084" s="6">
        <f>IF(OR($B406="D0002",ISNUMBER(SEARCH("D?1?1",$B406)),ISNUMBER(SEARCH("D??11",$B406))),$F$1857*$B1622/(1+'11'!$F$12)*'935'!$N389,0)</f>
        <v>0</v>
      </c>
      <c r="C4084" s="10"/>
    </row>
    <row r="4085" spans="1:3">
      <c r="A4085" s="21">
        <v>384</v>
      </c>
      <c r="B4085" s="6">
        <f>IF(OR($B407="D0002",ISNUMBER(SEARCH("D?1?1",$B407)),ISNUMBER(SEARCH("D??11",$B407))),$F$1857*$B1623/(1+'11'!$F$12)*'935'!$N390,0)</f>
        <v>0</v>
      </c>
      <c r="C4085" s="10"/>
    </row>
    <row r="4086" spans="1:3">
      <c r="A4086" s="21">
        <v>385</v>
      </c>
      <c r="B4086" s="6">
        <f>IF(OR($B408="D0002",ISNUMBER(SEARCH("D?1?1",$B408)),ISNUMBER(SEARCH("D??11",$B408))),$F$1857*$B1624/(1+'11'!$F$12)*'935'!$N391,0)</f>
        <v>0</v>
      </c>
      <c r="C4086" s="10"/>
    </row>
    <row r="4087" spans="1:3">
      <c r="A4087" s="21">
        <v>386</v>
      </c>
      <c r="B4087" s="6">
        <f>IF(OR($B409="D0002",ISNUMBER(SEARCH("D?1?1",$B409)),ISNUMBER(SEARCH("D??11",$B409))),$F$1857*$B1625/(1+'11'!$F$12)*'935'!$N392,0)</f>
        <v>0</v>
      </c>
      <c r="C4087" s="10"/>
    </row>
    <row r="4088" spans="1:3">
      <c r="A4088" s="21">
        <v>387</v>
      </c>
      <c r="B4088" s="6">
        <f>IF(OR($B410="D0002",ISNUMBER(SEARCH("D?1?1",$B410)),ISNUMBER(SEARCH("D??11",$B410))),$F$1857*$B1626/(1+'11'!$F$12)*'935'!$N393,0)</f>
        <v>0</v>
      </c>
      <c r="C4088" s="10"/>
    </row>
    <row r="4089" spans="1:3">
      <c r="A4089" s="21">
        <v>388</v>
      </c>
      <c r="B4089" s="6">
        <f>IF(OR($B411="D0002",ISNUMBER(SEARCH("D?1?1",$B411)),ISNUMBER(SEARCH("D??11",$B411))),$F$1857*$B1627/(1+'11'!$F$12)*'935'!$N394,0)</f>
        <v>0</v>
      </c>
      <c r="C4089" s="10"/>
    </row>
    <row r="4090" spans="1:3">
      <c r="A4090" s="21">
        <v>389</v>
      </c>
      <c r="B4090" s="6">
        <f>IF(OR($B412="D0002",ISNUMBER(SEARCH("D?1?1",$B412)),ISNUMBER(SEARCH("D??11",$B412))),$F$1857*$B1628/(1+'11'!$F$12)*'935'!$N395,0)</f>
        <v>0</v>
      </c>
      <c r="C4090" s="10"/>
    </row>
    <row r="4091" spans="1:3">
      <c r="A4091" s="21">
        <v>390</v>
      </c>
      <c r="B4091" s="6">
        <f>IF(OR($B413="D0002",ISNUMBER(SEARCH("D?1?1",$B413)),ISNUMBER(SEARCH("D??11",$B413))),$F$1857*$B1629/(1+'11'!$F$12)*'935'!$N396,0)</f>
        <v>0</v>
      </c>
      <c r="C4091" s="10"/>
    </row>
    <row r="4092" spans="1:3">
      <c r="A4092" s="21">
        <v>391</v>
      </c>
      <c r="B4092" s="6">
        <f>IF(OR($B414="D0002",ISNUMBER(SEARCH("D?1?1",$B414)),ISNUMBER(SEARCH("D??11",$B414))),$F$1857*$B1630/(1+'11'!$F$12)*'935'!$N397,0)</f>
        <v>0</v>
      </c>
      <c r="C4092" s="10"/>
    </row>
    <row r="4093" spans="1:3">
      <c r="A4093" s="21">
        <v>392</v>
      </c>
      <c r="B4093" s="6">
        <f>IF(OR($B415="D0002",ISNUMBER(SEARCH("D?1?1",$B415)),ISNUMBER(SEARCH("D??11",$B415))),$F$1857*$B1631/(1+'11'!$F$12)*'935'!$N398,0)</f>
        <v>0</v>
      </c>
      <c r="C4093" s="10"/>
    </row>
    <row r="4094" spans="1:3">
      <c r="A4094" s="21">
        <v>393</v>
      </c>
      <c r="B4094" s="6">
        <f>IF(OR($B416="D0002",ISNUMBER(SEARCH("D?1?1",$B416)),ISNUMBER(SEARCH("D??11",$B416))),$F$1857*$B1632/(1+'11'!$F$12)*'935'!$N399,0)</f>
        <v>0</v>
      </c>
      <c r="C4094" s="10"/>
    </row>
    <row r="4095" spans="1:3">
      <c r="A4095" s="21">
        <v>394</v>
      </c>
      <c r="B4095" s="6">
        <f>IF(OR($B417="D0002",ISNUMBER(SEARCH("D?1?1",$B417)),ISNUMBER(SEARCH("D??11",$B417))),$F$1857*$B1633/(1+'11'!$F$12)*'935'!$N400,0)</f>
        <v>0</v>
      </c>
      <c r="C4095" s="10"/>
    </row>
    <row r="4096" spans="1:3">
      <c r="A4096" s="21">
        <v>395</v>
      </c>
      <c r="B4096" s="6">
        <f>IF(OR($B418="D0002",ISNUMBER(SEARCH("D?1?1",$B418)),ISNUMBER(SEARCH("D??11",$B418))),$F$1857*$B1634/(1+'11'!$F$12)*'935'!$N401,0)</f>
        <v>0</v>
      </c>
      <c r="C4096" s="10"/>
    </row>
    <row r="4097" spans="1:3">
      <c r="A4097" s="21">
        <v>396</v>
      </c>
      <c r="B4097" s="6">
        <f>IF(OR($B419="D0002",ISNUMBER(SEARCH("D?1?1",$B419)),ISNUMBER(SEARCH("D??11",$B419))),$F$1857*$B1635/(1+'11'!$F$12)*'935'!$N402,0)</f>
        <v>0</v>
      </c>
      <c r="C4097" s="10"/>
    </row>
    <row r="4098" spans="1:3">
      <c r="A4098" s="21">
        <v>397</v>
      </c>
      <c r="B4098" s="6">
        <f>IF(OR($B420="D0002",ISNUMBER(SEARCH("D?1?1",$B420)),ISNUMBER(SEARCH("D??11",$B420))),$F$1857*$B1636/(1+'11'!$F$12)*'935'!$N403,0)</f>
        <v>0</v>
      </c>
      <c r="C4098" s="10"/>
    </row>
    <row r="4099" spans="1:3">
      <c r="A4099" s="21">
        <v>398</v>
      </c>
      <c r="B4099" s="6">
        <f>IF(OR($B421="D0002",ISNUMBER(SEARCH("D?1?1",$B421)),ISNUMBER(SEARCH("D??11",$B421))),$F$1857*$B1637/(1+'11'!$F$12)*'935'!$N404,0)</f>
        <v>0</v>
      </c>
      <c r="C4099" s="10"/>
    </row>
    <row r="4100" spans="1:3">
      <c r="A4100" s="21">
        <v>399</v>
      </c>
      <c r="B4100" s="6">
        <f>IF(OR($B422="D0002",ISNUMBER(SEARCH("D?1?1",$B422)),ISNUMBER(SEARCH("D??11",$B422))),$F$1857*$B1638/(1+'11'!$F$12)*'935'!$N405,0)</f>
        <v>0</v>
      </c>
      <c r="C4100" s="10"/>
    </row>
    <row r="4101" spans="1:3">
      <c r="A4101" s="21">
        <v>400</v>
      </c>
      <c r="B4101" s="6">
        <f>IF(OR($B423="D0002",ISNUMBER(SEARCH("D?1?1",$B423)),ISNUMBER(SEARCH("D??11",$B423))),$F$1857*$B1639/(1+'11'!$F$12)*'935'!$N406,0)</f>
        <v>0</v>
      </c>
      <c r="C4101" s="10"/>
    </row>
    <row r="4102" spans="1:3">
      <c r="A4102" s="21">
        <v>401</v>
      </c>
      <c r="B4102" s="6">
        <f>IF(OR($B424="D0002",ISNUMBER(SEARCH("D?1?1",$B424)),ISNUMBER(SEARCH("D??11",$B424))),$F$1857*$B1640/(1+'11'!$F$12)*'935'!$N407,0)</f>
        <v>0</v>
      </c>
      <c r="C4102" s="10"/>
    </row>
    <row r="4103" spans="1:3">
      <c r="A4103" s="21">
        <v>402</v>
      </c>
      <c r="B4103" s="6">
        <f>IF(OR($B425="D0002",ISNUMBER(SEARCH("D?1?1",$B425)),ISNUMBER(SEARCH("D??11",$B425))),$F$1857*$B1641/(1+'11'!$F$12)*'935'!$N408,0)</f>
        <v>0</v>
      </c>
      <c r="C4103" s="10"/>
    </row>
    <row r="4104" spans="1:3">
      <c r="A4104" s="21">
        <v>403</v>
      </c>
      <c r="B4104" s="6">
        <f>IF(OR($B426="D0002",ISNUMBER(SEARCH("D?1?1",$B426)),ISNUMBER(SEARCH("D??11",$B426))),$F$1857*$B1642/(1+'11'!$F$12)*'935'!$N409,0)</f>
        <v>0</v>
      </c>
      <c r="C4104" s="10"/>
    </row>
    <row r="4105" spans="1:3">
      <c r="A4105" s="21">
        <v>404</v>
      </c>
      <c r="B4105" s="6">
        <f>IF(OR($B427="D0002",ISNUMBER(SEARCH("D?1?1",$B427)),ISNUMBER(SEARCH("D??11",$B427))),$F$1857*$B1643/(1+'11'!$F$12)*'935'!$N410,0)</f>
        <v>0</v>
      </c>
      <c r="C4105" s="10"/>
    </row>
    <row r="4106" spans="1:3">
      <c r="A4106" s="21">
        <v>405</v>
      </c>
      <c r="B4106" s="6">
        <f>IF(OR($B428="D0002",ISNUMBER(SEARCH("D?1?1",$B428)),ISNUMBER(SEARCH("D??11",$B428))),$F$1857*$B1644/(1+'11'!$F$12)*'935'!$N411,0)</f>
        <v>0</v>
      </c>
      <c r="C4106" s="10"/>
    </row>
    <row r="4107" spans="1:3">
      <c r="A4107" s="21">
        <v>406</v>
      </c>
      <c r="B4107" s="6">
        <f>IF(OR($B429="D0002",ISNUMBER(SEARCH("D?1?1",$B429)),ISNUMBER(SEARCH("D??11",$B429))),$F$1857*$B1645/(1+'11'!$F$12)*'935'!$N412,0)</f>
        <v>0</v>
      </c>
      <c r="C4107" s="10"/>
    </row>
    <row r="4108" spans="1:3">
      <c r="A4108" s="21">
        <v>407</v>
      </c>
      <c r="B4108" s="6">
        <f>IF(OR($B430="D0002",ISNUMBER(SEARCH("D?1?1",$B430)),ISNUMBER(SEARCH("D??11",$B430))),$F$1857*$B1646/(1+'11'!$F$12)*'935'!$N413,0)</f>
        <v>0</v>
      </c>
      <c r="C4108" s="10"/>
    </row>
    <row r="4109" spans="1:3">
      <c r="A4109" s="21">
        <v>408</v>
      </c>
      <c r="B4109" s="6">
        <f>IF(OR($B431="D0002",ISNUMBER(SEARCH("D?1?1",$B431)),ISNUMBER(SEARCH("D??11",$B431))),$F$1857*$B1647/(1+'11'!$F$12)*'935'!$N414,0)</f>
        <v>0</v>
      </c>
      <c r="C4109" s="10"/>
    </row>
    <row r="4110" spans="1:3">
      <c r="A4110" s="21">
        <v>409</v>
      </c>
      <c r="B4110" s="6">
        <f>IF(OR($B432="D0002",ISNUMBER(SEARCH("D?1?1",$B432)),ISNUMBER(SEARCH("D??11",$B432))),$F$1857*$B1648/(1+'11'!$F$12)*'935'!$N415,0)</f>
        <v>0</v>
      </c>
      <c r="C4110" s="10"/>
    </row>
    <row r="4111" spans="1:3">
      <c r="A4111" s="21">
        <v>410</v>
      </c>
      <c r="B4111" s="6">
        <f>IF(OR($B433="D0002",ISNUMBER(SEARCH("D?1?1",$B433)),ISNUMBER(SEARCH("D??11",$B433))),$F$1857*$B1649/(1+'11'!$F$12)*'935'!$N416,0)</f>
        <v>0</v>
      </c>
      <c r="C4111" s="10"/>
    </row>
    <row r="4112" spans="1:3">
      <c r="A4112" s="21">
        <v>411</v>
      </c>
      <c r="B4112" s="6">
        <f>IF(OR($B434="D0002",ISNUMBER(SEARCH("D?1?1",$B434)),ISNUMBER(SEARCH("D??11",$B434))),$F$1857*$B1650/(1+'11'!$F$12)*'935'!$N417,0)</f>
        <v>0</v>
      </c>
      <c r="C4112" s="10"/>
    </row>
    <row r="4113" spans="1:3">
      <c r="A4113" s="21">
        <v>412</v>
      </c>
      <c r="B4113" s="6">
        <f>IF(OR($B435="D0002",ISNUMBER(SEARCH("D?1?1",$B435)),ISNUMBER(SEARCH("D??11",$B435))),$F$1857*$B1651/(1+'11'!$F$12)*'935'!$N418,0)</f>
        <v>0</v>
      </c>
      <c r="C4113" s="10"/>
    </row>
    <row r="4114" spans="1:3">
      <c r="A4114" s="21">
        <v>413</v>
      </c>
      <c r="B4114" s="6">
        <f>IF(OR($B436="D0002",ISNUMBER(SEARCH("D?1?1",$B436)),ISNUMBER(SEARCH("D??11",$B436))),$F$1857*$B1652/(1+'11'!$F$12)*'935'!$N419,0)</f>
        <v>0</v>
      </c>
      <c r="C4114" s="10"/>
    </row>
    <row r="4115" spans="1:3">
      <c r="A4115" s="21">
        <v>414</v>
      </c>
      <c r="B4115" s="6">
        <f>IF(OR($B437="D0002",ISNUMBER(SEARCH("D?1?1",$B437)),ISNUMBER(SEARCH("D??11",$B437))),$F$1857*$B1653/(1+'11'!$F$12)*'935'!$N420,0)</f>
        <v>0</v>
      </c>
      <c r="C4115" s="10"/>
    </row>
    <row r="4116" spans="1:3">
      <c r="A4116" s="21">
        <v>415</v>
      </c>
      <c r="B4116" s="6">
        <f>IF(OR($B438="D0002",ISNUMBER(SEARCH("D?1?1",$B438)),ISNUMBER(SEARCH("D??11",$B438))),$F$1857*$B1654/(1+'11'!$F$12)*'935'!$N421,0)</f>
        <v>0</v>
      </c>
      <c r="C4116" s="10"/>
    </row>
    <row r="4117" spans="1:3">
      <c r="A4117" s="21">
        <v>416</v>
      </c>
      <c r="B4117" s="6">
        <f>IF(OR($B439="D0002",ISNUMBER(SEARCH("D?1?1",$B439)),ISNUMBER(SEARCH("D??11",$B439))),$F$1857*$B1655/(1+'11'!$F$12)*'935'!$N422,0)</f>
        <v>0</v>
      </c>
      <c r="C4117" s="10"/>
    </row>
    <row r="4118" spans="1:3">
      <c r="A4118" s="21">
        <v>417</v>
      </c>
      <c r="B4118" s="6">
        <f>IF(OR($B440="D0002",ISNUMBER(SEARCH("D?1?1",$B440)),ISNUMBER(SEARCH("D??11",$B440))),$F$1857*$B1656/(1+'11'!$F$12)*'935'!$N423,0)</f>
        <v>0</v>
      </c>
      <c r="C4118" s="10"/>
    </row>
    <row r="4119" spans="1:3">
      <c r="A4119" s="21">
        <v>418</v>
      </c>
      <c r="B4119" s="6">
        <f>IF(OR($B441="D0002",ISNUMBER(SEARCH("D?1?1",$B441)),ISNUMBER(SEARCH("D??11",$B441))),$F$1857*$B1657/(1+'11'!$F$12)*'935'!$N424,0)</f>
        <v>0</v>
      </c>
      <c r="C4119" s="10"/>
    </row>
    <row r="4120" spans="1:3">
      <c r="A4120" s="21">
        <v>419</v>
      </c>
      <c r="B4120" s="6">
        <f>IF(OR($B442="D0002",ISNUMBER(SEARCH("D?1?1",$B442)),ISNUMBER(SEARCH("D??11",$B442))),$F$1857*$B1658/(1+'11'!$F$12)*'935'!$N425,0)</f>
        <v>0</v>
      </c>
      <c r="C4120" s="10"/>
    </row>
    <row r="4121" spans="1:3">
      <c r="A4121" s="21">
        <v>420</v>
      </c>
      <c r="B4121" s="6">
        <f>IF(OR($B443="D0002",ISNUMBER(SEARCH("D?1?1",$B443)),ISNUMBER(SEARCH("D??11",$B443))),$F$1857*$B1659/(1+'11'!$F$12)*'935'!$N426,0)</f>
        <v>0</v>
      </c>
      <c r="C4121" s="10"/>
    </row>
    <row r="4122" spans="1:3">
      <c r="A4122" s="21">
        <v>421</v>
      </c>
      <c r="B4122" s="6">
        <f>IF(OR($B444="D0002",ISNUMBER(SEARCH("D?1?1",$B444)),ISNUMBER(SEARCH("D??11",$B444))),$F$1857*$B1660/(1+'11'!$F$12)*'935'!$N427,0)</f>
        <v>0</v>
      </c>
      <c r="C4122" s="10"/>
    </row>
    <row r="4123" spans="1:3">
      <c r="A4123" s="21">
        <v>422</v>
      </c>
      <c r="B4123" s="6">
        <f>IF(OR($B445="D0002",ISNUMBER(SEARCH("D?1?1",$B445)),ISNUMBER(SEARCH("D??11",$B445))),$F$1857*$B1661/(1+'11'!$F$12)*'935'!$N428,0)</f>
        <v>0</v>
      </c>
      <c r="C4123" s="10"/>
    </row>
    <row r="4124" spans="1:3">
      <c r="A4124" s="21">
        <v>423</v>
      </c>
      <c r="B4124" s="6">
        <f>IF(OR($B446="D0002",ISNUMBER(SEARCH("D?1?1",$B446)),ISNUMBER(SEARCH("D??11",$B446))),$F$1857*$B1662/(1+'11'!$F$12)*'935'!$N429,0)</f>
        <v>0</v>
      </c>
      <c r="C4124" s="10"/>
    </row>
    <row r="4125" spans="1:3">
      <c r="A4125" s="21">
        <v>424</v>
      </c>
      <c r="B4125" s="6">
        <f>IF(OR($B447="D0002",ISNUMBER(SEARCH("D?1?1",$B447)),ISNUMBER(SEARCH("D??11",$B447))),$F$1857*$B1663/(1+'11'!$F$12)*'935'!$N430,0)</f>
        <v>0</v>
      </c>
      <c r="C4125" s="10"/>
    </row>
    <row r="4126" spans="1:3">
      <c r="A4126" s="21">
        <v>425</v>
      </c>
      <c r="B4126" s="6">
        <f>IF(OR($B448="D0002",ISNUMBER(SEARCH("D?1?1",$B448)),ISNUMBER(SEARCH("D??11",$B448))),$F$1857*$B1664/(1+'11'!$F$12)*'935'!$N431,0)</f>
        <v>0</v>
      </c>
      <c r="C4126" s="10"/>
    </row>
    <row r="4127" spans="1:3">
      <c r="A4127" s="21">
        <v>426</v>
      </c>
      <c r="B4127" s="6">
        <f>IF(OR($B449="D0002",ISNUMBER(SEARCH("D?1?1",$B449)),ISNUMBER(SEARCH("D??11",$B449))),$F$1857*$B1665/(1+'11'!$F$12)*'935'!$N432,0)</f>
        <v>0</v>
      </c>
      <c r="C4127" s="10"/>
    </row>
    <row r="4128" spans="1:3">
      <c r="A4128" s="21">
        <v>427</v>
      </c>
      <c r="B4128" s="6">
        <f>IF(OR($B450="D0002",ISNUMBER(SEARCH("D?1?1",$B450)),ISNUMBER(SEARCH("D??11",$B450))),$F$1857*$B1666/(1+'11'!$F$12)*'935'!$N433,0)</f>
        <v>0</v>
      </c>
      <c r="C4128" s="10"/>
    </row>
    <row r="4129" spans="1:3">
      <c r="A4129" s="21">
        <v>428</v>
      </c>
      <c r="B4129" s="6">
        <f>IF(OR($B451="D0002",ISNUMBER(SEARCH("D?1?1",$B451)),ISNUMBER(SEARCH("D??11",$B451))),$F$1857*$B1667/(1+'11'!$F$12)*'935'!$N434,0)</f>
        <v>0</v>
      </c>
      <c r="C4129" s="10"/>
    </row>
    <row r="4130" spans="1:3">
      <c r="A4130" s="21">
        <v>429</v>
      </c>
      <c r="B4130" s="6">
        <f>IF(OR($B452="D0002",ISNUMBER(SEARCH("D?1?1",$B452)),ISNUMBER(SEARCH("D??11",$B452))),$F$1857*$B1668/(1+'11'!$F$12)*'935'!$N435,0)</f>
        <v>0</v>
      </c>
      <c r="C4130" s="10"/>
    </row>
    <row r="4131" spans="1:3">
      <c r="A4131" s="21">
        <v>430</v>
      </c>
      <c r="B4131" s="6">
        <f>IF(OR($B453="D0002",ISNUMBER(SEARCH("D?1?1",$B453)),ISNUMBER(SEARCH("D??11",$B453))),$F$1857*$B1669/(1+'11'!$F$12)*'935'!$N436,0)</f>
        <v>0</v>
      </c>
      <c r="C4131" s="10"/>
    </row>
    <row r="4132" spans="1:3">
      <c r="A4132" s="21">
        <v>431</v>
      </c>
      <c r="B4132" s="6">
        <f>IF(OR($B454="D0002",ISNUMBER(SEARCH("D?1?1",$B454)),ISNUMBER(SEARCH("D??11",$B454))),$F$1857*$B1670/(1+'11'!$F$12)*'935'!$N437,0)</f>
        <v>0</v>
      </c>
      <c r="C4132" s="10"/>
    </row>
    <row r="4133" spans="1:3">
      <c r="A4133" s="21">
        <v>432</v>
      </c>
      <c r="B4133" s="6">
        <f>IF(OR($B455="D0002",ISNUMBER(SEARCH("D?1?1",$B455)),ISNUMBER(SEARCH("D??11",$B455))),$F$1857*$B1671/(1+'11'!$F$12)*'935'!$N438,0)</f>
        <v>0</v>
      </c>
      <c r="C4133" s="10"/>
    </row>
    <row r="4134" spans="1:3">
      <c r="A4134" s="21">
        <v>433</v>
      </c>
      <c r="B4134" s="6">
        <f>IF(OR($B456="D0002",ISNUMBER(SEARCH("D?1?1",$B456)),ISNUMBER(SEARCH("D??11",$B456))),$F$1857*$B1672/(1+'11'!$F$12)*'935'!$N439,0)</f>
        <v>0</v>
      </c>
      <c r="C4134" s="10"/>
    </row>
    <row r="4135" spans="1:3">
      <c r="A4135" s="21">
        <v>434</v>
      </c>
      <c r="B4135" s="6">
        <f>IF(OR($B457="D0002",ISNUMBER(SEARCH("D?1?1",$B457)),ISNUMBER(SEARCH("D??11",$B457))),$F$1857*$B1673/(1+'11'!$F$12)*'935'!$N440,0)</f>
        <v>0</v>
      </c>
      <c r="C4135" s="10"/>
    </row>
    <row r="4136" spans="1:3">
      <c r="A4136" s="21">
        <v>435</v>
      </c>
      <c r="B4136" s="6">
        <f>IF(OR($B458="D0002",ISNUMBER(SEARCH("D?1?1",$B458)),ISNUMBER(SEARCH("D??11",$B458))),$F$1857*$B1674/(1+'11'!$F$12)*'935'!$N441,0)</f>
        <v>0</v>
      </c>
      <c r="C4136" s="10"/>
    </row>
    <row r="4137" spans="1:3">
      <c r="A4137" s="21">
        <v>436</v>
      </c>
      <c r="B4137" s="6">
        <f>IF(OR($B459="D0002",ISNUMBER(SEARCH("D?1?1",$B459)),ISNUMBER(SEARCH("D??11",$B459))),$F$1857*$B1675/(1+'11'!$F$12)*'935'!$N442,0)</f>
        <v>0</v>
      </c>
      <c r="C4137" s="10"/>
    </row>
    <row r="4138" spans="1:3">
      <c r="A4138" s="21">
        <v>437</v>
      </c>
      <c r="B4138" s="6">
        <f>IF(OR($B460="D0002",ISNUMBER(SEARCH("D?1?1",$B460)),ISNUMBER(SEARCH("D??11",$B460))),$F$1857*$B1676/(1+'11'!$F$12)*'935'!$N443,0)</f>
        <v>0</v>
      </c>
      <c r="C4138" s="10"/>
    </row>
    <row r="4139" spans="1:3">
      <c r="A4139" s="21">
        <v>438</v>
      </c>
      <c r="B4139" s="6">
        <f>IF(OR($B461="D0002",ISNUMBER(SEARCH("D?1?1",$B461)),ISNUMBER(SEARCH("D??11",$B461))),$F$1857*$B1677/(1+'11'!$F$12)*'935'!$N444,0)</f>
        <v>0</v>
      </c>
      <c r="C4139" s="10"/>
    </row>
    <row r="4140" spans="1:3">
      <c r="A4140" s="21">
        <v>439</v>
      </c>
      <c r="B4140" s="6">
        <f>IF(OR($B462="D0002",ISNUMBER(SEARCH("D?1?1",$B462)),ISNUMBER(SEARCH("D??11",$B462))),$F$1857*$B1678/(1+'11'!$F$12)*'935'!$N445,0)</f>
        <v>0</v>
      </c>
      <c r="C4140" s="10"/>
    </row>
    <row r="4141" spans="1:3">
      <c r="A4141" s="21">
        <v>440</v>
      </c>
      <c r="B4141" s="6">
        <f>IF(OR($B463="D0002",ISNUMBER(SEARCH("D?1?1",$B463)),ISNUMBER(SEARCH("D??11",$B463))),$F$1857*$B1679/(1+'11'!$F$12)*'935'!$N446,0)</f>
        <v>0</v>
      </c>
      <c r="C4141" s="10"/>
    </row>
    <row r="4142" spans="1:3">
      <c r="A4142" s="21">
        <v>441</v>
      </c>
      <c r="B4142" s="6">
        <f>IF(OR($B464="D0002",ISNUMBER(SEARCH("D?1?1",$B464)),ISNUMBER(SEARCH("D??11",$B464))),$F$1857*$B1680/(1+'11'!$F$12)*'935'!$N447,0)</f>
        <v>0</v>
      </c>
      <c r="C4142" s="10"/>
    </row>
    <row r="4143" spans="1:3">
      <c r="A4143" s="21">
        <v>442</v>
      </c>
      <c r="B4143" s="6">
        <f>IF(OR($B465="D0002",ISNUMBER(SEARCH("D?1?1",$B465)),ISNUMBER(SEARCH("D??11",$B465))),$F$1857*$B1681/(1+'11'!$F$12)*'935'!$N448,0)</f>
        <v>0</v>
      </c>
      <c r="C4143" s="10"/>
    </row>
    <row r="4144" spans="1:3">
      <c r="A4144" s="21">
        <v>443</v>
      </c>
      <c r="B4144" s="6">
        <f>IF(OR($B466="D0002",ISNUMBER(SEARCH("D?1?1",$B466)),ISNUMBER(SEARCH("D??11",$B466))),$F$1857*$B1682/(1+'11'!$F$12)*'935'!$N449,0)</f>
        <v>0</v>
      </c>
      <c r="C4144" s="10"/>
    </row>
    <row r="4145" spans="1:3">
      <c r="A4145" s="21">
        <v>444</v>
      </c>
      <c r="B4145" s="6">
        <f>IF(OR($B467="D0002",ISNUMBER(SEARCH("D?1?1",$B467)),ISNUMBER(SEARCH("D??11",$B467))),$F$1857*$B1683/(1+'11'!$F$12)*'935'!$N450,0)</f>
        <v>0</v>
      </c>
      <c r="C4145" s="10"/>
    </row>
    <row r="4146" spans="1:3">
      <c r="A4146" s="21">
        <v>445</v>
      </c>
      <c r="B4146" s="6">
        <f>IF(OR($B468="D0002",ISNUMBER(SEARCH("D?1?1",$B468)),ISNUMBER(SEARCH("D??11",$B468))),$F$1857*$B1684/(1+'11'!$F$12)*'935'!$N451,0)</f>
        <v>0</v>
      </c>
      <c r="C4146" s="10"/>
    </row>
    <row r="4147" spans="1:3">
      <c r="A4147" s="21">
        <v>446</v>
      </c>
      <c r="B4147" s="6">
        <f>IF(OR($B469="D0002",ISNUMBER(SEARCH("D?1?1",$B469)),ISNUMBER(SEARCH("D??11",$B469))),$F$1857*$B1685/(1+'11'!$F$12)*'935'!$N452,0)</f>
        <v>0</v>
      </c>
      <c r="C4147" s="10"/>
    </row>
    <row r="4148" spans="1:3">
      <c r="A4148" s="21">
        <v>447</v>
      </c>
      <c r="B4148" s="6">
        <f>IF(OR($B470="D0002",ISNUMBER(SEARCH("D?1?1",$B470)),ISNUMBER(SEARCH("D??11",$B470))),$F$1857*$B1686/(1+'11'!$F$12)*'935'!$N453,0)</f>
        <v>0</v>
      </c>
      <c r="C4148" s="10"/>
    </row>
    <row r="4149" spans="1:3">
      <c r="A4149" s="21">
        <v>448</v>
      </c>
      <c r="B4149" s="6">
        <f>IF(OR($B471="D0002",ISNUMBER(SEARCH("D?1?1",$B471)),ISNUMBER(SEARCH("D??11",$B471))),$F$1857*$B1687/(1+'11'!$F$12)*'935'!$N454,0)</f>
        <v>0</v>
      </c>
      <c r="C4149" s="10"/>
    </row>
    <row r="4150" spans="1:3">
      <c r="A4150" s="21">
        <v>449</v>
      </c>
      <c r="B4150" s="6">
        <f>IF(OR($B472="D0002",ISNUMBER(SEARCH("D?1?1",$B472)),ISNUMBER(SEARCH("D??11",$B472))),$F$1857*$B1688/(1+'11'!$F$12)*'935'!$N455,0)</f>
        <v>0</v>
      </c>
      <c r="C4150" s="10"/>
    </row>
    <row r="4151" spans="1:3">
      <c r="A4151" s="21">
        <v>450</v>
      </c>
      <c r="B4151" s="6">
        <f>IF(OR($B473="D0002",ISNUMBER(SEARCH("D?1?1",$B473)),ISNUMBER(SEARCH("D??11",$B473))),$F$1857*$B1689/(1+'11'!$F$12)*'935'!$N456,0)</f>
        <v>0</v>
      </c>
      <c r="C4151" s="10"/>
    </row>
    <row r="4152" spans="1:3">
      <c r="A4152" s="21">
        <v>451</v>
      </c>
      <c r="B4152" s="6">
        <f>IF(OR($B474="D0002",ISNUMBER(SEARCH("D?1?1",$B474)),ISNUMBER(SEARCH("D??11",$B474))),$F$1857*$B1690/(1+'11'!$F$12)*'935'!$N457,0)</f>
        <v>0</v>
      </c>
      <c r="C4152" s="10"/>
    </row>
    <row r="4153" spans="1:3">
      <c r="A4153" s="21">
        <v>452</v>
      </c>
      <c r="B4153" s="6">
        <f>IF(OR($B475="D0002",ISNUMBER(SEARCH("D?1?1",$B475)),ISNUMBER(SEARCH("D??11",$B475))),$F$1857*$B1691/(1+'11'!$F$12)*'935'!$N458,0)</f>
        <v>0</v>
      </c>
      <c r="C4153" s="10"/>
    </row>
    <row r="4154" spans="1:3">
      <c r="A4154" s="21">
        <v>453</v>
      </c>
      <c r="B4154" s="6">
        <f>IF(OR($B476="D0002",ISNUMBER(SEARCH("D?1?1",$B476)),ISNUMBER(SEARCH("D??11",$B476))),$F$1857*$B1692/(1+'11'!$F$12)*'935'!$N459,0)</f>
        <v>0</v>
      </c>
      <c r="C4154" s="10"/>
    </row>
    <row r="4155" spans="1:3">
      <c r="A4155" s="21">
        <v>454</v>
      </c>
      <c r="B4155" s="6">
        <f>IF(OR($B477="D0002",ISNUMBER(SEARCH("D?1?1",$B477)),ISNUMBER(SEARCH("D??11",$B477))),$F$1857*$B1693/(1+'11'!$F$12)*'935'!$N460,0)</f>
        <v>0</v>
      </c>
      <c r="C4155" s="10"/>
    </row>
    <row r="4156" spans="1:3">
      <c r="A4156" s="21">
        <v>455</v>
      </c>
      <c r="B4156" s="6">
        <f>IF(OR($B478="D0002",ISNUMBER(SEARCH("D?1?1",$B478)),ISNUMBER(SEARCH("D??11",$B478))),$F$1857*$B1694/(1+'11'!$F$12)*'935'!$N461,0)</f>
        <v>0</v>
      </c>
      <c r="C4156" s="10"/>
    </row>
    <row r="4157" spans="1:3">
      <c r="A4157" s="21">
        <v>456</v>
      </c>
      <c r="B4157" s="6">
        <f>IF(OR($B479="D0002",ISNUMBER(SEARCH("D?1?1",$B479)),ISNUMBER(SEARCH("D??11",$B479))),$F$1857*$B1695/(1+'11'!$F$12)*'935'!$N462,0)</f>
        <v>0</v>
      </c>
      <c r="C4157" s="10"/>
    </row>
    <row r="4158" spans="1:3">
      <c r="A4158" s="21">
        <v>457</v>
      </c>
      <c r="B4158" s="6">
        <f>IF(OR($B480="D0002",ISNUMBER(SEARCH("D?1?1",$B480)),ISNUMBER(SEARCH("D??11",$B480))),$F$1857*$B1696/(1+'11'!$F$12)*'935'!$N463,0)</f>
        <v>0</v>
      </c>
      <c r="C4158" s="10"/>
    </row>
    <row r="4159" spans="1:3">
      <c r="A4159" s="21">
        <v>458</v>
      </c>
      <c r="B4159" s="6">
        <f>IF(OR($B481="D0002",ISNUMBER(SEARCH("D?1?1",$B481)),ISNUMBER(SEARCH("D??11",$B481))),$F$1857*$B1697/(1+'11'!$F$12)*'935'!$N464,0)</f>
        <v>0</v>
      </c>
      <c r="C4159" s="10"/>
    </row>
    <row r="4160" spans="1:3">
      <c r="A4160" s="21">
        <v>459</v>
      </c>
      <c r="B4160" s="6">
        <f>IF(OR($B482="D0002",ISNUMBER(SEARCH("D?1?1",$B482)),ISNUMBER(SEARCH("D??11",$B482))),$F$1857*$B1698/(1+'11'!$F$12)*'935'!$N465,0)</f>
        <v>0</v>
      </c>
      <c r="C4160" s="10"/>
    </row>
    <row r="4161" spans="1:3">
      <c r="A4161" s="21">
        <v>460</v>
      </c>
      <c r="B4161" s="6">
        <f>IF(OR($B483="D0002",ISNUMBER(SEARCH("D?1?1",$B483)),ISNUMBER(SEARCH("D??11",$B483))),$F$1857*$B1699/(1+'11'!$F$12)*'935'!$N466,0)</f>
        <v>0</v>
      </c>
      <c r="C4161" s="10"/>
    </row>
    <row r="4162" spans="1:3">
      <c r="A4162" s="21">
        <v>461</v>
      </c>
      <c r="B4162" s="6">
        <f>IF(OR($B484="D0002",ISNUMBER(SEARCH("D?1?1",$B484)),ISNUMBER(SEARCH("D??11",$B484))),$F$1857*$B1700/(1+'11'!$F$12)*'935'!$N467,0)</f>
        <v>0</v>
      </c>
      <c r="C4162" s="10"/>
    </row>
    <row r="4163" spans="1:3">
      <c r="A4163" s="21">
        <v>462</v>
      </c>
      <c r="B4163" s="6">
        <f>IF(OR($B485="D0002",ISNUMBER(SEARCH("D?1?1",$B485)),ISNUMBER(SEARCH("D??11",$B485))),$F$1857*$B1701/(1+'11'!$F$12)*'935'!$N468,0)</f>
        <v>0</v>
      </c>
      <c r="C4163" s="10"/>
    </row>
    <row r="4164" spans="1:3">
      <c r="A4164" s="21">
        <v>463</v>
      </c>
      <c r="B4164" s="6">
        <f>IF(OR($B486="D0002",ISNUMBER(SEARCH("D?1?1",$B486)),ISNUMBER(SEARCH("D??11",$B486))),$F$1857*$B1702/(1+'11'!$F$12)*'935'!$N469,0)</f>
        <v>0</v>
      </c>
      <c r="C4164" s="10"/>
    </row>
    <row r="4165" spans="1:3">
      <c r="A4165" s="21">
        <v>464</v>
      </c>
      <c r="B4165" s="6">
        <f>IF(OR($B487="D0002",ISNUMBER(SEARCH("D?1?1",$B487)),ISNUMBER(SEARCH("D??11",$B487))),$F$1857*$B1703/(1+'11'!$F$12)*'935'!$N470,0)</f>
        <v>0</v>
      </c>
      <c r="C4165" s="10"/>
    </row>
    <row r="4166" spans="1:3">
      <c r="A4166" s="21">
        <v>465</v>
      </c>
      <c r="B4166" s="6">
        <f>IF(OR($B488="D0002",ISNUMBER(SEARCH("D?1?1",$B488)),ISNUMBER(SEARCH("D??11",$B488))),$F$1857*$B1704/(1+'11'!$F$12)*'935'!$N471,0)</f>
        <v>0</v>
      </c>
      <c r="C4166" s="10"/>
    </row>
    <row r="4167" spans="1:3">
      <c r="A4167" s="21">
        <v>466</v>
      </c>
      <c r="B4167" s="6">
        <f>IF(OR($B489="D0002",ISNUMBER(SEARCH("D?1?1",$B489)),ISNUMBER(SEARCH("D??11",$B489))),$F$1857*$B1705/(1+'11'!$F$12)*'935'!$N472,0)</f>
        <v>0</v>
      </c>
      <c r="C4167" s="10"/>
    </row>
    <row r="4168" spans="1:3">
      <c r="A4168" s="21">
        <v>467</v>
      </c>
      <c r="B4168" s="6">
        <f>IF(OR($B490="D0002",ISNUMBER(SEARCH("D?1?1",$B490)),ISNUMBER(SEARCH("D??11",$B490))),$F$1857*$B1706/(1+'11'!$F$12)*'935'!$N473,0)</f>
        <v>0</v>
      </c>
      <c r="C4168" s="10"/>
    </row>
    <row r="4169" spans="1:3">
      <c r="A4169" s="21">
        <v>468</v>
      </c>
      <c r="B4169" s="6">
        <f>IF(OR($B491="D0002",ISNUMBER(SEARCH("D?1?1",$B491)),ISNUMBER(SEARCH("D??11",$B491))),$F$1857*$B1707/(1+'11'!$F$12)*'935'!$N474,0)</f>
        <v>0</v>
      </c>
      <c r="C4169" s="10"/>
    </row>
    <row r="4170" spans="1:3">
      <c r="A4170" s="21">
        <v>469</v>
      </c>
      <c r="B4170" s="6">
        <f>IF(OR($B492="D0002",ISNUMBER(SEARCH("D?1?1",$B492)),ISNUMBER(SEARCH("D??11",$B492))),$F$1857*$B1708/(1+'11'!$F$12)*'935'!$N475,0)</f>
        <v>0</v>
      </c>
      <c r="C4170" s="10"/>
    </row>
    <row r="4171" spans="1:3">
      <c r="A4171" s="21">
        <v>470</v>
      </c>
      <c r="B4171" s="6">
        <f>IF(OR($B493="D0002",ISNUMBER(SEARCH("D?1?1",$B493)),ISNUMBER(SEARCH("D??11",$B493))),$F$1857*$B1709/(1+'11'!$F$12)*'935'!$N476,0)</f>
        <v>0</v>
      </c>
      <c r="C4171" s="10"/>
    </row>
    <row r="4172" spans="1:3">
      <c r="A4172" s="21">
        <v>471</v>
      </c>
      <c r="B4172" s="6">
        <f>IF(OR($B494="D0002",ISNUMBER(SEARCH("D?1?1",$B494)),ISNUMBER(SEARCH("D??11",$B494))),$F$1857*$B1710/(1+'11'!$F$12)*'935'!$N477,0)</f>
        <v>0</v>
      </c>
      <c r="C4172" s="10"/>
    </row>
    <row r="4173" spans="1:3">
      <c r="A4173" s="21">
        <v>472</v>
      </c>
      <c r="B4173" s="6">
        <f>IF(OR($B495="D0002",ISNUMBER(SEARCH("D?1?1",$B495)),ISNUMBER(SEARCH("D??11",$B495))),$F$1857*$B1711/(1+'11'!$F$12)*'935'!$N478,0)</f>
        <v>0</v>
      </c>
      <c r="C4173" s="10"/>
    </row>
    <row r="4174" spans="1:3">
      <c r="A4174" s="21">
        <v>473</v>
      </c>
      <c r="B4174" s="6">
        <f>IF(OR($B496="D0002",ISNUMBER(SEARCH("D?1?1",$B496)),ISNUMBER(SEARCH("D??11",$B496))),$F$1857*$B1712/(1+'11'!$F$12)*'935'!$N479,0)</f>
        <v>0</v>
      </c>
      <c r="C4174" s="10"/>
    </row>
    <row r="4175" spans="1:3">
      <c r="A4175" s="21">
        <v>474</v>
      </c>
      <c r="B4175" s="6">
        <f>IF(OR($B497="D0002",ISNUMBER(SEARCH("D?1?1",$B497)),ISNUMBER(SEARCH("D??11",$B497))),$F$1857*$B1713/(1+'11'!$F$12)*'935'!$N480,0)</f>
        <v>0</v>
      </c>
      <c r="C4175" s="10"/>
    </row>
    <row r="4176" spans="1:3">
      <c r="A4176" s="21">
        <v>475</v>
      </c>
      <c r="B4176" s="6">
        <f>IF(OR($B498="D0002",ISNUMBER(SEARCH("D?1?1",$B498)),ISNUMBER(SEARCH("D??11",$B498))),$F$1857*$B1714/(1+'11'!$F$12)*'935'!$N481,0)</f>
        <v>0</v>
      </c>
      <c r="C4176" s="10"/>
    </row>
    <row r="4177" spans="1:3">
      <c r="A4177" s="21">
        <v>476</v>
      </c>
      <c r="B4177" s="6">
        <f>IF(OR($B499="D0002",ISNUMBER(SEARCH("D?1?1",$B499)),ISNUMBER(SEARCH("D??11",$B499))),$F$1857*$B1715/(1+'11'!$F$12)*'935'!$N482,0)</f>
        <v>0</v>
      </c>
      <c r="C4177" s="10"/>
    </row>
    <row r="4178" spans="1:3">
      <c r="A4178" s="21">
        <v>477</v>
      </c>
      <c r="B4178" s="6">
        <f>IF(OR($B500="D0002",ISNUMBER(SEARCH("D?1?1",$B500)),ISNUMBER(SEARCH("D??11",$B500))),$F$1857*$B1716/(1+'11'!$F$12)*'935'!$N483,0)</f>
        <v>0</v>
      </c>
      <c r="C4178" s="10"/>
    </row>
    <row r="4179" spans="1:3">
      <c r="A4179" s="21">
        <v>478</v>
      </c>
      <c r="B4179" s="6">
        <f>IF(OR($B501="D0002",ISNUMBER(SEARCH("D?1?1",$B501)),ISNUMBER(SEARCH("D??11",$B501))),$F$1857*$B1717/(1+'11'!$F$12)*'935'!$N484,0)</f>
        <v>0</v>
      </c>
      <c r="C4179" s="10"/>
    </row>
    <row r="4180" spans="1:3">
      <c r="A4180" s="21">
        <v>479</v>
      </c>
      <c r="B4180" s="6">
        <f>IF(OR($B502="D0002",ISNUMBER(SEARCH("D?1?1",$B502)),ISNUMBER(SEARCH("D??11",$B502))),$F$1857*$B1718/(1+'11'!$F$12)*'935'!$N485,0)</f>
        <v>0</v>
      </c>
      <c r="C4180" s="10"/>
    </row>
    <row r="4181" spans="1:3">
      <c r="A4181" s="21">
        <v>480</v>
      </c>
      <c r="B4181" s="6">
        <f>IF(OR($B503="D0002",ISNUMBER(SEARCH("D?1?1",$B503)),ISNUMBER(SEARCH("D??11",$B503))),$F$1857*$B1719/(1+'11'!$F$12)*'935'!$N486,0)</f>
        <v>0</v>
      </c>
      <c r="C4181" s="10"/>
    </row>
    <row r="4182" spans="1:3">
      <c r="A4182" s="21">
        <v>481</v>
      </c>
      <c r="B4182" s="6">
        <f>IF(OR($B504="D0002",ISNUMBER(SEARCH("D?1?1",$B504)),ISNUMBER(SEARCH("D??11",$B504))),$F$1857*$B1720/(1+'11'!$F$12)*'935'!$N487,0)</f>
        <v>0</v>
      </c>
      <c r="C4182" s="10"/>
    </row>
    <row r="4183" spans="1:3">
      <c r="A4183" s="21">
        <v>482</v>
      </c>
      <c r="B4183" s="6">
        <f>IF(OR($B505="D0002",ISNUMBER(SEARCH("D?1?1",$B505)),ISNUMBER(SEARCH("D??11",$B505))),$F$1857*$B1721/(1+'11'!$F$12)*'935'!$N488,0)</f>
        <v>0</v>
      </c>
      <c r="C4183" s="10"/>
    </row>
    <row r="4184" spans="1:3">
      <c r="A4184" s="21">
        <v>483</v>
      </c>
      <c r="B4184" s="6">
        <f>IF(OR($B506="D0002",ISNUMBER(SEARCH("D?1?1",$B506)),ISNUMBER(SEARCH("D??11",$B506))),$F$1857*$B1722/(1+'11'!$F$12)*'935'!$N489,0)</f>
        <v>0</v>
      </c>
      <c r="C4184" s="10"/>
    </row>
    <row r="4185" spans="1:3">
      <c r="A4185" s="21">
        <v>484</v>
      </c>
      <c r="B4185" s="6">
        <f>IF(OR($B507="D0002",ISNUMBER(SEARCH("D?1?1",$B507)),ISNUMBER(SEARCH("D??11",$B507))),$F$1857*$B1723/(1+'11'!$F$12)*'935'!$N490,0)</f>
        <v>0</v>
      </c>
      <c r="C4185" s="10"/>
    </row>
    <row r="4186" spans="1:3">
      <c r="A4186" s="21">
        <v>485</v>
      </c>
      <c r="B4186" s="6">
        <f>IF(OR($B508="D0002",ISNUMBER(SEARCH("D?1?1",$B508)),ISNUMBER(SEARCH("D??11",$B508))),$F$1857*$B1724/(1+'11'!$F$12)*'935'!$N491,0)</f>
        <v>0</v>
      </c>
      <c r="C4186" s="10"/>
    </row>
    <row r="4187" spans="1:3">
      <c r="A4187" s="21">
        <v>486</v>
      </c>
      <c r="B4187" s="6">
        <f>IF(OR($B509="D0002",ISNUMBER(SEARCH("D?1?1",$B509)),ISNUMBER(SEARCH("D??11",$B509))),$F$1857*$B1725/(1+'11'!$F$12)*'935'!$N492,0)</f>
        <v>0</v>
      </c>
      <c r="C4187" s="10"/>
    </row>
    <row r="4188" spans="1:3">
      <c r="A4188" s="21">
        <v>487</v>
      </c>
      <c r="B4188" s="6">
        <f>IF(OR($B510="D0002",ISNUMBER(SEARCH("D?1?1",$B510)),ISNUMBER(SEARCH("D??11",$B510))),$F$1857*$B1726/(1+'11'!$F$12)*'935'!$N493,0)</f>
        <v>0</v>
      </c>
      <c r="C4188" s="10"/>
    </row>
    <row r="4189" spans="1:3">
      <c r="A4189" s="21">
        <v>488</v>
      </c>
      <c r="B4189" s="6">
        <f>IF(OR($B511="D0002",ISNUMBER(SEARCH("D?1?1",$B511)),ISNUMBER(SEARCH("D??11",$B511))),$F$1857*$B1727/(1+'11'!$F$12)*'935'!$N494,0)</f>
        <v>0</v>
      </c>
      <c r="C4189" s="10"/>
    </row>
    <row r="4190" spans="1:3">
      <c r="A4190" s="21">
        <v>489</v>
      </c>
      <c r="B4190" s="6">
        <f>IF(OR($B512="D0002",ISNUMBER(SEARCH("D?1?1",$B512)),ISNUMBER(SEARCH("D??11",$B512))),$F$1857*$B1728/(1+'11'!$F$12)*'935'!$N495,0)</f>
        <v>0</v>
      </c>
      <c r="C4190" s="10"/>
    </row>
    <row r="4191" spans="1:3">
      <c r="A4191" s="21">
        <v>490</v>
      </c>
      <c r="B4191" s="6">
        <f>IF(OR($B513="D0002",ISNUMBER(SEARCH("D?1?1",$B513)),ISNUMBER(SEARCH("D??11",$B513))),$F$1857*$B1729/(1+'11'!$F$12)*'935'!$N496,0)</f>
        <v>0</v>
      </c>
      <c r="C4191" s="10"/>
    </row>
    <row r="4192" spans="1:3">
      <c r="A4192" s="21">
        <v>491</v>
      </c>
      <c r="B4192" s="6">
        <f>IF(OR($B514="D0002",ISNUMBER(SEARCH("D?1?1",$B514)),ISNUMBER(SEARCH("D??11",$B514))),$F$1857*$B1730/(1+'11'!$F$12)*'935'!$N497,0)</f>
        <v>0</v>
      </c>
      <c r="C4192" s="10"/>
    </row>
    <row r="4193" spans="1:3">
      <c r="A4193" s="21">
        <v>492</v>
      </c>
      <c r="B4193" s="6">
        <f>IF(OR($B515="D0002",ISNUMBER(SEARCH("D?1?1",$B515)),ISNUMBER(SEARCH("D??11",$B515))),$F$1857*$B1731/(1+'11'!$F$12)*'935'!$N498,0)</f>
        <v>0</v>
      </c>
      <c r="C4193" s="10"/>
    </row>
    <row r="4194" spans="1:3">
      <c r="A4194" s="21">
        <v>493</v>
      </c>
      <c r="B4194" s="6">
        <f>IF(OR($B516="D0002",ISNUMBER(SEARCH("D?1?1",$B516)),ISNUMBER(SEARCH("D??11",$B516))),$F$1857*$B1732/(1+'11'!$F$12)*'935'!$N499,0)</f>
        <v>0</v>
      </c>
      <c r="C4194" s="10"/>
    </row>
    <row r="4195" spans="1:3">
      <c r="A4195" s="21">
        <v>494</v>
      </c>
      <c r="B4195" s="6">
        <f>IF(OR($B517="D0002",ISNUMBER(SEARCH("D?1?1",$B517)),ISNUMBER(SEARCH("D??11",$B517))),$F$1857*$B1733/(1+'11'!$F$12)*'935'!$N500,0)</f>
        <v>0</v>
      </c>
      <c r="C4195" s="10"/>
    </row>
    <row r="4196" spans="1:3">
      <c r="A4196" s="21">
        <v>495</v>
      </c>
      <c r="B4196" s="6">
        <f>IF(OR($B518="D0002",ISNUMBER(SEARCH("D?1?1",$B518)),ISNUMBER(SEARCH("D??11",$B518))),$F$1857*$B1734/(1+'11'!$F$12)*'935'!$N501,0)</f>
        <v>0</v>
      </c>
      <c r="C4196" s="10"/>
    </row>
    <row r="4197" spans="1:3">
      <c r="A4197" s="21">
        <v>496</v>
      </c>
      <c r="B4197" s="6">
        <f>IF(OR($B519="D0002",ISNUMBER(SEARCH("D?1?1",$B519)),ISNUMBER(SEARCH("D??11",$B519))),$F$1857*$B1735/(1+'11'!$F$12)*'935'!$N502,0)</f>
        <v>0</v>
      </c>
      <c r="C4197" s="10"/>
    </row>
    <row r="4198" spans="1:3">
      <c r="A4198" s="21">
        <v>497</v>
      </c>
      <c r="B4198" s="6">
        <f>IF(OR($B520="D0002",ISNUMBER(SEARCH("D?1?1",$B520)),ISNUMBER(SEARCH("D??11",$B520))),$F$1857*$B1736/(1+'11'!$F$12)*'935'!$N503,0)</f>
        <v>0</v>
      </c>
      <c r="C4198" s="10"/>
    </row>
    <row r="4199" spans="1:3">
      <c r="A4199" s="21">
        <v>498</v>
      </c>
      <c r="B4199" s="6">
        <f>IF(OR($B521="D0002",ISNUMBER(SEARCH("D?1?1",$B521)),ISNUMBER(SEARCH("D??11",$B521))),$F$1857*$B1737/(1+'11'!$F$12)*'935'!$N504,0)</f>
        <v>0</v>
      </c>
      <c r="C4199" s="10"/>
    </row>
    <row r="4200" spans="1:3">
      <c r="A4200" s="21">
        <v>499</v>
      </c>
      <c r="B4200" s="6">
        <f>IF(OR($B522="D0002",ISNUMBER(SEARCH("D?1?1",$B522)),ISNUMBER(SEARCH("D??11",$B522))),$F$1857*$B1738/(1+'11'!$F$12)*'935'!$N505,0)</f>
        <v>0</v>
      </c>
      <c r="C4200" s="10"/>
    </row>
    <row r="4201" spans="1:3">
      <c r="A4201" s="21">
        <v>500</v>
      </c>
      <c r="B4201" s="6">
        <f>IF(OR($B523="D0002",ISNUMBER(SEARCH("D?1?1",$B523)),ISNUMBER(SEARCH("D??11",$B523))),$F$1857*$B1739/(1+'11'!$F$12)*'935'!$N506,0)</f>
        <v>0</v>
      </c>
      <c r="C4201" s="10"/>
    </row>
    <row r="4202" spans="1:3">
      <c r="A4202" s="21">
        <v>501</v>
      </c>
      <c r="B4202" s="6">
        <f>IF(OR($B524="D0002",ISNUMBER(SEARCH("D?1?1",$B524)),ISNUMBER(SEARCH("D??11",$B524))),$F$1857*$B1740/(1+'11'!$F$12)*'935'!$N507,0)</f>
        <v>0</v>
      </c>
      <c r="C4202" s="10"/>
    </row>
    <row r="4203" spans="1:3">
      <c r="A4203" s="21">
        <v>502</v>
      </c>
      <c r="B4203" s="6">
        <f>IF(OR($B525="D0002",ISNUMBER(SEARCH("D?1?1",$B525)),ISNUMBER(SEARCH("D??11",$B525))),$F$1857*$B1741/(1+'11'!$F$12)*'935'!$N508,0)</f>
        <v>0</v>
      </c>
      <c r="C4203" s="10"/>
    </row>
    <row r="4204" spans="1:3">
      <c r="A4204" s="21">
        <v>503</v>
      </c>
      <c r="B4204" s="6">
        <f>IF(OR($B526="D0002",ISNUMBER(SEARCH("D?1?1",$B526)),ISNUMBER(SEARCH("D??11",$B526))),$F$1857*$B1742/(1+'11'!$F$12)*'935'!$N509,0)</f>
        <v>0</v>
      </c>
      <c r="C4204" s="10"/>
    </row>
    <row r="4205" spans="1:3">
      <c r="A4205" s="21">
        <v>504</v>
      </c>
      <c r="B4205" s="6">
        <f>IF(OR($B527="D0002",ISNUMBER(SEARCH("D?1?1",$B527)),ISNUMBER(SEARCH("D??11",$B527))),$F$1857*$B1743/(1+'11'!$F$12)*'935'!$N510,0)</f>
        <v>0</v>
      </c>
      <c r="C4205" s="10"/>
    </row>
    <row r="4206" spans="1:3">
      <c r="A4206" s="21">
        <v>505</v>
      </c>
      <c r="B4206" s="6">
        <f>IF(OR($B528="D0002",ISNUMBER(SEARCH("D?1?1",$B528)),ISNUMBER(SEARCH("D??11",$B528))),$F$1857*$B1744/(1+'11'!$F$12)*'935'!$N511,0)</f>
        <v>0</v>
      </c>
      <c r="C4206" s="10"/>
    </row>
    <row r="4207" spans="1:3">
      <c r="A4207" s="21">
        <v>506</v>
      </c>
      <c r="B4207" s="6">
        <f>IF(OR($B529="D0002",ISNUMBER(SEARCH("D?1?1",$B529)),ISNUMBER(SEARCH("D??11",$B529))),$F$1857*$B1745/(1+'11'!$F$12)*'935'!$N512,0)</f>
        <v>0</v>
      </c>
      <c r="C4207" s="10"/>
    </row>
    <row r="4208" spans="1:3">
      <c r="A4208" s="21">
        <v>507</v>
      </c>
      <c r="B4208" s="6">
        <f>IF(OR($B530="D0002",ISNUMBER(SEARCH("D?1?1",$B530)),ISNUMBER(SEARCH("D??11",$B530))),$F$1857*$B1746/(1+'11'!$F$12)*'935'!$N513,0)</f>
        <v>0</v>
      </c>
      <c r="C4208" s="10"/>
    </row>
    <row r="4209" spans="1:3">
      <c r="A4209" s="21">
        <v>508</v>
      </c>
      <c r="B4209" s="6">
        <f>IF(OR($B531="D0002",ISNUMBER(SEARCH("D?1?1",$B531)),ISNUMBER(SEARCH("D??11",$B531))),$F$1857*$B1747/(1+'11'!$F$12)*'935'!$N514,0)</f>
        <v>0</v>
      </c>
      <c r="C4209" s="10"/>
    </row>
    <row r="4210" spans="1:3">
      <c r="A4210" s="21">
        <v>509</v>
      </c>
      <c r="B4210" s="6">
        <f>IF(OR($B532="D0002",ISNUMBER(SEARCH("D?1?1",$B532)),ISNUMBER(SEARCH("D??11",$B532))),$F$1857*$B1748/(1+'11'!$F$12)*'935'!$N515,0)</f>
        <v>0</v>
      </c>
      <c r="C4210" s="10"/>
    </row>
    <row r="4211" spans="1:3">
      <c r="A4211" s="21">
        <v>510</v>
      </c>
      <c r="B4211" s="6">
        <f>IF(OR($B533="D0002",ISNUMBER(SEARCH("D?1?1",$B533)),ISNUMBER(SEARCH("D??11",$B533))),$F$1857*$B1749/(1+'11'!$F$12)*'935'!$N516,0)</f>
        <v>0</v>
      </c>
      <c r="C4211" s="10"/>
    </row>
    <row r="4212" spans="1:3">
      <c r="A4212" s="21">
        <v>511</v>
      </c>
      <c r="B4212" s="6">
        <f>IF(OR($B534="D0002",ISNUMBER(SEARCH("D?1?1",$B534)),ISNUMBER(SEARCH("D??11",$B534))),$F$1857*$B1750/(1+'11'!$F$12)*'935'!$N517,0)</f>
        <v>0</v>
      </c>
      <c r="C4212" s="10"/>
    </row>
    <row r="4213" spans="1:3">
      <c r="A4213" s="21">
        <v>512</v>
      </c>
      <c r="B4213" s="6">
        <f>IF(OR($B535="D0002",ISNUMBER(SEARCH("D?1?1",$B535)),ISNUMBER(SEARCH("D??11",$B535))),$F$1857*$B1751/(1+'11'!$F$12)*'935'!$N518,0)</f>
        <v>0</v>
      </c>
      <c r="C4213" s="10"/>
    </row>
    <row r="4214" spans="1:3">
      <c r="A4214" s="21">
        <v>513</v>
      </c>
      <c r="B4214" s="6">
        <f>IF(OR($B536="D0002",ISNUMBER(SEARCH("D?1?1",$B536)),ISNUMBER(SEARCH("D??11",$B536))),$F$1857*$B1752/(1+'11'!$F$12)*'935'!$N519,0)</f>
        <v>0</v>
      </c>
      <c r="C4214" s="10"/>
    </row>
    <row r="4215" spans="1:3">
      <c r="A4215" s="21">
        <v>514</v>
      </c>
      <c r="B4215" s="6">
        <f>IF(OR($B537="D0002",ISNUMBER(SEARCH("D?1?1",$B537)),ISNUMBER(SEARCH("D??11",$B537))),$F$1857*$B1753/(1+'11'!$F$12)*'935'!$N520,0)</f>
        <v>0</v>
      </c>
      <c r="C4215" s="10"/>
    </row>
    <row r="4216" spans="1:3">
      <c r="A4216" s="21">
        <v>515</v>
      </c>
      <c r="B4216" s="6">
        <f>IF(OR($B538="D0002",ISNUMBER(SEARCH("D?1?1",$B538)),ISNUMBER(SEARCH("D??11",$B538))),$F$1857*$B1754/(1+'11'!$F$12)*'935'!$N521,0)</f>
        <v>0</v>
      </c>
      <c r="C4216" s="10"/>
    </row>
    <row r="4217" spans="1:3">
      <c r="A4217" s="21">
        <v>516</v>
      </c>
      <c r="B4217" s="6">
        <f>IF(OR($B539="D0002",ISNUMBER(SEARCH("D?1?1",$B539)),ISNUMBER(SEARCH("D??11",$B539))),$F$1857*$B1755/(1+'11'!$F$12)*'935'!$N522,0)</f>
        <v>0</v>
      </c>
      <c r="C4217" s="10"/>
    </row>
    <row r="4218" spans="1:3">
      <c r="A4218" s="21">
        <v>517</v>
      </c>
      <c r="B4218" s="6">
        <f>IF(OR($B540="D0002",ISNUMBER(SEARCH("D?1?1",$B540)),ISNUMBER(SEARCH("D??11",$B540))),$F$1857*$B1756/(1+'11'!$F$12)*'935'!$N523,0)</f>
        <v>0</v>
      </c>
      <c r="C4218" s="10"/>
    </row>
    <row r="4219" spans="1:3">
      <c r="A4219" s="21">
        <v>518</v>
      </c>
      <c r="B4219" s="6">
        <f>IF(OR($B541="D0002",ISNUMBER(SEARCH("D?1?1",$B541)),ISNUMBER(SEARCH("D??11",$B541))),$F$1857*$B1757/(1+'11'!$F$12)*'935'!$N524,0)</f>
        <v>0</v>
      </c>
      <c r="C4219" s="10"/>
    </row>
    <row r="4220" spans="1:3">
      <c r="A4220" s="21">
        <v>519</v>
      </c>
      <c r="B4220" s="6">
        <f>IF(OR($B542="D0002",ISNUMBER(SEARCH("D?1?1",$B542)),ISNUMBER(SEARCH("D??11",$B542))),$F$1857*$B1758/(1+'11'!$F$12)*'935'!$N525,0)</f>
        <v>0</v>
      </c>
      <c r="C4220" s="10"/>
    </row>
    <row r="4221" spans="1:3">
      <c r="A4221" s="21">
        <v>520</v>
      </c>
      <c r="B4221" s="6">
        <f>IF(OR($B543="D0002",ISNUMBER(SEARCH("D?1?1",$B543)),ISNUMBER(SEARCH("D??11",$B543))),$F$1857*$B1759/(1+'11'!$F$12)*'935'!$N526,0)</f>
        <v>0</v>
      </c>
      <c r="C4221" s="10"/>
    </row>
    <row r="4222" spans="1:3">
      <c r="A4222" s="21">
        <v>521</v>
      </c>
      <c r="B4222" s="6">
        <f>IF(OR($B544="D0002",ISNUMBER(SEARCH("D?1?1",$B544)),ISNUMBER(SEARCH("D??11",$B544))),$F$1857*$B1760/(1+'11'!$F$12)*'935'!$N527,0)</f>
        <v>0</v>
      </c>
      <c r="C4222" s="10"/>
    </row>
    <row r="4223" spans="1:3">
      <c r="A4223" s="21">
        <v>522</v>
      </c>
      <c r="B4223" s="6">
        <f>IF(OR($B545="D0002",ISNUMBER(SEARCH("D?1?1",$B545)),ISNUMBER(SEARCH("D??11",$B545))),$F$1857*$B1761/(1+'11'!$F$12)*'935'!$N528,0)</f>
        <v>0</v>
      </c>
      <c r="C4223" s="10"/>
    </row>
    <row r="4224" spans="1:3">
      <c r="A4224" s="21">
        <v>523</v>
      </c>
      <c r="B4224" s="6">
        <f>IF(OR($B546="D0002",ISNUMBER(SEARCH("D?1?1",$B546)),ISNUMBER(SEARCH("D??11",$B546))),$F$1857*$B1762/(1+'11'!$F$12)*'935'!$N529,0)</f>
        <v>0</v>
      </c>
      <c r="C4224" s="10"/>
    </row>
    <row r="4225" spans="1:3">
      <c r="A4225" s="21">
        <v>524</v>
      </c>
      <c r="B4225" s="6">
        <f>IF(OR($B547="D0002",ISNUMBER(SEARCH("D?1?1",$B547)),ISNUMBER(SEARCH("D??11",$B547))),$F$1857*$B1763/(1+'11'!$F$12)*'935'!$N530,0)</f>
        <v>0</v>
      </c>
      <c r="C4225" s="10"/>
    </row>
    <row r="4226" spans="1:3">
      <c r="A4226" s="21">
        <v>525</v>
      </c>
      <c r="B4226" s="6">
        <f>IF(OR($B548="D0002",ISNUMBER(SEARCH("D?1?1",$B548)),ISNUMBER(SEARCH("D??11",$B548))),$F$1857*$B1764/(1+'11'!$F$12)*'935'!$N531,0)</f>
        <v>0</v>
      </c>
      <c r="C4226" s="10"/>
    </row>
    <row r="4227" spans="1:3">
      <c r="A4227" s="21">
        <v>526</v>
      </c>
      <c r="B4227" s="6">
        <f>IF(OR($B549="D0002",ISNUMBER(SEARCH("D?1?1",$B549)),ISNUMBER(SEARCH("D??11",$B549))),$F$1857*$B1765/(1+'11'!$F$12)*'935'!$N532,0)</f>
        <v>0</v>
      </c>
      <c r="C4227" s="10"/>
    </row>
    <row r="4228" spans="1:3">
      <c r="A4228" s="21">
        <v>527</v>
      </c>
      <c r="B4228" s="6">
        <f>IF(OR($B550="D0002",ISNUMBER(SEARCH("D?1?1",$B550)),ISNUMBER(SEARCH("D??11",$B550))),$F$1857*$B1766/(1+'11'!$F$12)*'935'!$N533,0)</f>
        <v>0</v>
      </c>
      <c r="C4228" s="10"/>
    </row>
    <row r="4229" spans="1:3">
      <c r="A4229" s="21">
        <v>528</v>
      </c>
      <c r="B4229" s="6">
        <f>IF(OR($B551="D0002",ISNUMBER(SEARCH("D?1?1",$B551)),ISNUMBER(SEARCH("D??11",$B551))),$F$1857*$B1767/(1+'11'!$F$12)*'935'!$N534,0)</f>
        <v>0</v>
      </c>
      <c r="C4229" s="10"/>
    </row>
    <row r="4230" spans="1:3">
      <c r="A4230" s="21">
        <v>529</v>
      </c>
      <c r="B4230" s="6">
        <f>IF(OR($B552="D0002",ISNUMBER(SEARCH("D?1?1",$B552)),ISNUMBER(SEARCH("D??11",$B552))),$F$1857*$B1768/(1+'11'!$F$12)*'935'!$N535,0)</f>
        <v>0</v>
      </c>
      <c r="C4230" s="10"/>
    </row>
    <row r="4231" spans="1:3">
      <c r="A4231" s="21">
        <v>530</v>
      </c>
      <c r="B4231" s="6">
        <f>IF(OR($B553="D0002",ISNUMBER(SEARCH("D?1?1",$B553)),ISNUMBER(SEARCH("D??11",$B553))),$F$1857*$B1769/(1+'11'!$F$12)*'935'!$N536,0)</f>
        <v>0</v>
      </c>
      <c r="C4231" s="10"/>
    </row>
    <row r="4232" spans="1:3">
      <c r="A4232" s="21">
        <v>531</v>
      </c>
      <c r="B4232" s="6">
        <f>IF(OR($B554="D0002",ISNUMBER(SEARCH("D?1?1",$B554)),ISNUMBER(SEARCH("D??11",$B554))),$F$1857*$B1770/(1+'11'!$F$12)*'935'!$N537,0)</f>
        <v>0</v>
      </c>
      <c r="C4232" s="10"/>
    </row>
    <row r="4233" spans="1:3">
      <c r="A4233" s="21">
        <v>532</v>
      </c>
      <c r="B4233" s="6">
        <f>IF(OR($B555="D0002",ISNUMBER(SEARCH("D?1?1",$B555)),ISNUMBER(SEARCH("D??11",$B555))),$F$1857*$B1771/(1+'11'!$F$12)*'935'!$N538,0)</f>
        <v>0</v>
      </c>
      <c r="C4233" s="10"/>
    </row>
    <row r="4234" spans="1:3">
      <c r="A4234" s="21">
        <v>533</v>
      </c>
      <c r="B4234" s="6">
        <f>IF(OR($B556="D0002",ISNUMBER(SEARCH("D?1?1",$B556)),ISNUMBER(SEARCH("D??11",$B556))),$F$1857*$B1772/(1+'11'!$F$12)*'935'!$N539,0)</f>
        <v>0</v>
      </c>
      <c r="C4234" s="10"/>
    </row>
    <row r="4235" spans="1:3">
      <c r="A4235" s="21">
        <v>534</v>
      </c>
      <c r="B4235" s="6">
        <f>IF(OR($B557="D0002",ISNUMBER(SEARCH("D?1?1",$B557)),ISNUMBER(SEARCH("D??11",$B557))),$F$1857*$B1773/(1+'11'!$F$12)*'935'!$N540,0)</f>
        <v>0</v>
      </c>
      <c r="C4235" s="10"/>
    </row>
    <row r="4236" spans="1:3">
      <c r="A4236" s="21">
        <v>535</v>
      </c>
      <c r="B4236" s="6">
        <f>IF(OR($B558="D0002",ISNUMBER(SEARCH("D?1?1",$B558)),ISNUMBER(SEARCH("D??11",$B558))),$F$1857*$B1774/(1+'11'!$F$12)*'935'!$N541,0)</f>
        <v>0</v>
      </c>
      <c r="C4236" s="10"/>
    </row>
    <row r="4237" spans="1:3">
      <c r="A4237" s="21">
        <v>536</v>
      </c>
      <c r="B4237" s="6">
        <f>IF(OR($B559="D0002",ISNUMBER(SEARCH("D?1?1",$B559)),ISNUMBER(SEARCH("D??11",$B559))),$F$1857*$B1775/(1+'11'!$F$12)*'935'!$N542,0)</f>
        <v>0</v>
      </c>
      <c r="C4237" s="10"/>
    </row>
    <row r="4238" spans="1:3">
      <c r="A4238" s="21">
        <v>537</v>
      </c>
      <c r="B4238" s="6">
        <f>IF(OR($B560="D0002",ISNUMBER(SEARCH("D?1?1",$B560)),ISNUMBER(SEARCH("D??11",$B560))),$F$1857*$B1776/(1+'11'!$F$12)*'935'!$N543,0)</f>
        <v>0</v>
      </c>
      <c r="C4238" s="10"/>
    </row>
    <row r="4239" spans="1:3">
      <c r="A4239" s="21">
        <v>538</v>
      </c>
      <c r="B4239" s="6">
        <f>IF(OR($B561="D0002",ISNUMBER(SEARCH("D?1?1",$B561)),ISNUMBER(SEARCH("D??11",$B561))),$F$1857*$B1777/(1+'11'!$F$12)*'935'!$N544,0)</f>
        <v>0</v>
      </c>
      <c r="C4239" s="10"/>
    </row>
    <row r="4240" spans="1:3">
      <c r="A4240" s="21">
        <v>539</v>
      </c>
      <c r="B4240" s="6">
        <f>IF(OR($B562="D0002",ISNUMBER(SEARCH("D?1?1",$B562)),ISNUMBER(SEARCH("D??11",$B562))),$F$1857*$B1778/(1+'11'!$F$12)*'935'!$N545,0)</f>
        <v>0</v>
      </c>
      <c r="C4240" s="10"/>
    </row>
    <row r="4241" spans="1:3">
      <c r="A4241" s="21">
        <v>540</v>
      </c>
      <c r="B4241" s="6">
        <f>IF(OR($B563="D0002",ISNUMBER(SEARCH("D?1?1",$B563)),ISNUMBER(SEARCH("D??11",$B563))),$F$1857*$B1779/(1+'11'!$F$12)*'935'!$N546,0)</f>
        <v>0</v>
      </c>
      <c r="C4241" s="10"/>
    </row>
    <row r="4242" spans="1:3">
      <c r="A4242" s="21">
        <v>541</v>
      </c>
      <c r="B4242" s="6">
        <f>IF(OR($B564="D0002",ISNUMBER(SEARCH("D?1?1",$B564)),ISNUMBER(SEARCH("D??11",$B564))),$F$1857*$B1780/(1+'11'!$F$12)*'935'!$N547,0)</f>
        <v>0</v>
      </c>
      <c r="C4242" s="10"/>
    </row>
    <row r="4243" spans="1:3">
      <c r="A4243" s="21">
        <v>542</v>
      </c>
      <c r="B4243" s="6">
        <f>IF(OR($B565="D0002",ISNUMBER(SEARCH("D?1?1",$B565)),ISNUMBER(SEARCH("D??11",$B565))),$F$1857*$B1781/(1+'11'!$F$12)*'935'!$N548,0)</f>
        <v>0</v>
      </c>
      <c r="C4243" s="10"/>
    </row>
    <row r="4244" spans="1:3">
      <c r="A4244" s="21">
        <v>543</v>
      </c>
      <c r="B4244" s="6">
        <f>IF(OR($B566="D0002",ISNUMBER(SEARCH("D?1?1",$B566)),ISNUMBER(SEARCH("D??11",$B566))),$F$1857*$B1782/(1+'11'!$F$12)*'935'!$N549,0)</f>
        <v>0</v>
      </c>
      <c r="C4244" s="10"/>
    </row>
    <row r="4245" spans="1:3">
      <c r="A4245" s="21">
        <v>544</v>
      </c>
      <c r="B4245" s="6">
        <f>IF(OR($B567="D0002",ISNUMBER(SEARCH("D?1?1",$B567)),ISNUMBER(SEARCH("D??11",$B567))),$F$1857*$B1783/(1+'11'!$F$12)*'935'!$N550,0)</f>
        <v>0</v>
      </c>
      <c r="C4245" s="10"/>
    </row>
    <row r="4246" spans="1:3">
      <c r="A4246" s="21">
        <v>545</v>
      </c>
      <c r="B4246" s="6">
        <f>IF(OR($B568="D0002",ISNUMBER(SEARCH("D?1?1",$B568)),ISNUMBER(SEARCH("D??11",$B568))),$F$1857*$B1784/(1+'11'!$F$12)*'935'!$N551,0)</f>
        <v>0</v>
      </c>
      <c r="C4246" s="10"/>
    </row>
    <row r="4247" spans="1:3">
      <c r="A4247" s="21">
        <v>546</v>
      </c>
      <c r="B4247" s="6">
        <f>IF(OR($B569="D0002",ISNUMBER(SEARCH("D?1?1",$B569)),ISNUMBER(SEARCH("D??11",$B569))),$F$1857*$B1785/(1+'11'!$F$12)*'935'!$N552,0)</f>
        <v>0</v>
      </c>
      <c r="C4247" s="10"/>
    </row>
    <row r="4248" spans="1:3">
      <c r="A4248" s="21">
        <v>547</v>
      </c>
      <c r="B4248" s="6">
        <f>IF(OR($B570="D0002",ISNUMBER(SEARCH("D?1?1",$B570)),ISNUMBER(SEARCH("D??11",$B570))),$F$1857*$B1786/(1+'11'!$F$12)*'935'!$N553,0)</f>
        <v>0</v>
      </c>
      <c r="C4248" s="10"/>
    </row>
    <row r="4249" spans="1:3">
      <c r="A4249" s="21">
        <v>548</v>
      </c>
      <c r="B4249" s="6">
        <f>IF(OR($B571="D0002",ISNUMBER(SEARCH("D?1?1",$B571)),ISNUMBER(SEARCH("D??11",$B571))),$F$1857*$B1787/(1+'11'!$F$12)*'935'!$N554,0)</f>
        <v>0</v>
      </c>
      <c r="C4249" s="10"/>
    </row>
    <row r="4250" spans="1:3">
      <c r="A4250" s="21">
        <v>549</v>
      </c>
      <c r="B4250" s="6">
        <f>IF(OR($B572="D0002",ISNUMBER(SEARCH("D?1?1",$B572)),ISNUMBER(SEARCH("D??11",$B572))),$F$1857*$B1788/(1+'11'!$F$12)*'935'!$N555,0)</f>
        <v>0</v>
      </c>
      <c r="C4250" s="10"/>
    </row>
    <row r="4251" spans="1:3">
      <c r="A4251" s="21">
        <v>550</v>
      </c>
      <c r="B4251" s="6">
        <f>IF(OR($B573="D0002",ISNUMBER(SEARCH("D?1?1",$B573)),ISNUMBER(SEARCH("D??11",$B573))),$F$1857*$B1789/(1+'11'!$F$12)*'935'!$N556,0)</f>
        <v>0</v>
      </c>
      <c r="C4251" s="10"/>
    </row>
    <row r="4252" spans="1:3">
      <c r="A4252" s="21">
        <v>551</v>
      </c>
      <c r="B4252" s="6">
        <f>IF(OR($B574="D0002",ISNUMBER(SEARCH("D?1?1",$B574)),ISNUMBER(SEARCH("D??11",$B574))),$F$1857*$B1790/(1+'11'!$F$12)*'935'!$N557,0)</f>
        <v>0</v>
      </c>
      <c r="C4252" s="10"/>
    </row>
    <row r="4253" spans="1:3">
      <c r="A4253" s="21">
        <v>552</v>
      </c>
      <c r="B4253" s="6">
        <f>IF(OR($B575="D0002",ISNUMBER(SEARCH("D?1?1",$B575)),ISNUMBER(SEARCH("D??11",$B575))),$F$1857*$B1791/(1+'11'!$F$12)*'935'!$N558,0)</f>
        <v>0</v>
      </c>
      <c r="C4253" s="10"/>
    </row>
    <row r="4254" spans="1:3">
      <c r="A4254" s="21">
        <v>553</v>
      </c>
      <c r="B4254" s="6">
        <f>IF(OR($B576="D0002",ISNUMBER(SEARCH("D?1?1",$B576)),ISNUMBER(SEARCH("D??11",$B576))),$F$1857*$B1792/(1+'11'!$F$12)*'935'!$N559,0)</f>
        <v>0</v>
      </c>
      <c r="C4254" s="10"/>
    </row>
    <row r="4255" spans="1:3">
      <c r="A4255" s="21">
        <v>554</v>
      </c>
      <c r="B4255" s="6">
        <f>IF(OR($B577="D0002",ISNUMBER(SEARCH("D?1?1",$B577)),ISNUMBER(SEARCH("D??11",$B577))),$F$1857*$B1793/(1+'11'!$F$12)*'935'!$N560,0)</f>
        <v>0</v>
      </c>
      <c r="C4255" s="10"/>
    </row>
    <row r="4256" spans="1:3">
      <c r="A4256" s="21">
        <v>555</v>
      </c>
      <c r="B4256" s="6">
        <f>IF(OR($B578="D0002",ISNUMBER(SEARCH("D?1?1",$B578)),ISNUMBER(SEARCH("D??11",$B578))),$F$1857*$B1794/(1+'11'!$F$12)*'935'!$N561,0)</f>
        <v>0</v>
      </c>
      <c r="C4256" s="10"/>
    </row>
    <row r="4257" spans="1:3">
      <c r="A4257" s="21">
        <v>556</v>
      </c>
      <c r="B4257" s="6">
        <f>IF(OR($B579="D0002",ISNUMBER(SEARCH("D?1?1",$B579)),ISNUMBER(SEARCH("D??11",$B579))),$F$1857*$B1795/(1+'11'!$F$12)*'935'!$N562,0)</f>
        <v>0</v>
      </c>
      <c r="C4257" s="10"/>
    </row>
    <row r="4258" spans="1:3">
      <c r="A4258" s="21">
        <v>557</v>
      </c>
      <c r="B4258" s="6">
        <f>IF(OR($B580="D0002",ISNUMBER(SEARCH("D?1?1",$B580)),ISNUMBER(SEARCH("D??11",$B580))),$F$1857*$B1796/(1+'11'!$F$12)*'935'!$N563,0)</f>
        <v>0</v>
      </c>
      <c r="C4258" s="10"/>
    </row>
    <row r="4259" spans="1:3">
      <c r="A4259" s="21">
        <v>558</v>
      </c>
      <c r="B4259" s="6">
        <f>IF(OR($B581="D0002",ISNUMBER(SEARCH("D?1?1",$B581)),ISNUMBER(SEARCH("D??11",$B581))),$F$1857*$B1797/(1+'11'!$F$12)*'935'!$N564,0)</f>
        <v>0</v>
      </c>
      <c r="C4259" s="10"/>
    </row>
    <row r="4260" spans="1:3">
      <c r="A4260" s="21">
        <v>559</v>
      </c>
      <c r="B4260" s="6">
        <f>IF(OR($B582="D0002",ISNUMBER(SEARCH("D?1?1",$B582)),ISNUMBER(SEARCH("D??11",$B582))),$F$1857*$B1798/(1+'11'!$F$12)*'935'!$N565,0)</f>
        <v>0</v>
      </c>
      <c r="C4260" s="10"/>
    </row>
    <row r="4261" spans="1:3">
      <c r="A4261" s="21">
        <v>560</v>
      </c>
      <c r="B4261" s="6">
        <f>IF(OR($B583="D0002",ISNUMBER(SEARCH("D?1?1",$B583)),ISNUMBER(SEARCH("D??11",$B583))),$F$1857*$B1799/(1+'11'!$F$12)*'935'!$N566,0)</f>
        <v>0</v>
      </c>
      <c r="C4261" s="10"/>
    </row>
    <row r="4262" spans="1:3">
      <c r="A4262" s="21">
        <v>561</v>
      </c>
      <c r="B4262" s="6">
        <f>IF(OR($B584="D0002",ISNUMBER(SEARCH("D?1?1",$B584)),ISNUMBER(SEARCH("D??11",$B584))),$F$1857*$B1800/(1+'11'!$F$12)*'935'!$N567,0)</f>
        <v>0</v>
      </c>
      <c r="C4262" s="10"/>
    </row>
    <row r="4263" spans="1:3">
      <c r="A4263" s="21">
        <v>562</v>
      </c>
      <c r="B4263" s="6">
        <f>IF(OR($B585="D0002",ISNUMBER(SEARCH("D?1?1",$B585)),ISNUMBER(SEARCH("D??11",$B585))),$F$1857*$B1801/(1+'11'!$F$12)*'935'!$N568,0)</f>
        <v>0</v>
      </c>
      <c r="C4263" s="10"/>
    </row>
    <row r="4264" spans="1:3">
      <c r="A4264" s="21">
        <v>563</v>
      </c>
      <c r="B4264" s="6">
        <f>IF(OR($B586="D0002",ISNUMBER(SEARCH("D?1?1",$B586)),ISNUMBER(SEARCH("D??11",$B586))),$F$1857*$B1802/(1+'11'!$F$12)*'935'!$N569,0)</f>
        <v>0</v>
      </c>
      <c r="C4264" s="10"/>
    </row>
    <row r="4265" spans="1:3">
      <c r="A4265" s="21">
        <v>564</v>
      </c>
      <c r="B4265" s="6">
        <f>IF(OR($B587="D0002",ISNUMBER(SEARCH("D?1?1",$B587)),ISNUMBER(SEARCH("D??11",$B587))),$F$1857*$B1803/(1+'11'!$F$12)*'935'!$N570,0)</f>
        <v>0</v>
      </c>
      <c r="C4265" s="10"/>
    </row>
    <row r="4266" spans="1:3">
      <c r="A4266" s="21">
        <v>565</v>
      </c>
      <c r="B4266" s="6">
        <f>IF(OR($B588="D0002",ISNUMBER(SEARCH("D?1?1",$B588)),ISNUMBER(SEARCH("D??11",$B588))),$F$1857*$B1804/(1+'11'!$F$12)*'935'!$N571,0)</f>
        <v>0</v>
      </c>
      <c r="C4266" s="10"/>
    </row>
    <row r="4267" spans="1:3">
      <c r="A4267" s="21">
        <v>566</v>
      </c>
      <c r="B4267" s="6">
        <f>IF(OR($B589="D0002",ISNUMBER(SEARCH("D?1?1",$B589)),ISNUMBER(SEARCH("D??11",$B589))),$F$1857*$B1805/(1+'11'!$F$12)*'935'!$N572,0)</f>
        <v>0</v>
      </c>
      <c r="C4267" s="10"/>
    </row>
    <row r="4268" spans="1:3">
      <c r="A4268" s="21">
        <v>567</v>
      </c>
      <c r="B4268" s="6">
        <f>IF(OR($B590="D0002",ISNUMBER(SEARCH("D?1?1",$B590)),ISNUMBER(SEARCH("D??11",$B590))),$F$1857*$B1806/(1+'11'!$F$12)*'935'!$N573,0)</f>
        <v>0</v>
      </c>
      <c r="C4268" s="10"/>
    </row>
    <row r="4269" spans="1:3">
      <c r="A4269" s="21">
        <v>568</v>
      </c>
      <c r="B4269" s="6">
        <f>IF(OR($B591="D0002",ISNUMBER(SEARCH("D?1?1",$B591)),ISNUMBER(SEARCH("D??11",$B591))),$F$1857*$B1807/(1+'11'!$F$12)*'935'!$N574,0)</f>
        <v>0</v>
      </c>
      <c r="C4269" s="10"/>
    </row>
    <row r="4270" spans="1:3">
      <c r="A4270" s="21">
        <v>569</v>
      </c>
      <c r="B4270" s="6">
        <f>IF(OR($B592="D0002",ISNUMBER(SEARCH("D?1?1",$B592)),ISNUMBER(SEARCH("D??11",$B592))),$F$1857*$B1808/(1+'11'!$F$12)*'935'!$N575,0)</f>
        <v>0</v>
      </c>
      <c r="C4270" s="10"/>
    </row>
    <row r="4271" spans="1:3">
      <c r="A4271" s="21">
        <v>570</v>
      </c>
      <c r="B4271" s="6">
        <f>IF(OR($B593="D0002",ISNUMBER(SEARCH("D?1?1",$B593)),ISNUMBER(SEARCH("D??11",$B593))),$F$1857*$B1809/(1+'11'!$F$12)*'935'!$N576,0)</f>
        <v>0</v>
      </c>
      <c r="C4271" s="10"/>
    </row>
    <row r="4272" spans="1:3">
      <c r="A4272" s="21">
        <v>571</v>
      </c>
      <c r="B4272" s="6">
        <f>IF(OR($B594="D0002",ISNUMBER(SEARCH("D?1?1",$B594)),ISNUMBER(SEARCH("D??11",$B594))),$F$1857*$B1810/(1+'11'!$F$12)*'935'!$N577,0)</f>
        <v>0</v>
      </c>
      <c r="C4272" s="10"/>
    </row>
    <row r="4273" spans="1:3">
      <c r="A4273" s="21">
        <v>572</v>
      </c>
      <c r="B4273" s="6">
        <f>IF(OR($B595="D0002",ISNUMBER(SEARCH("D?1?1",$B595)),ISNUMBER(SEARCH("D??11",$B595))),$F$1857*$B1811/(1+'11'!$F$12)*'935'!$N578,0)</f>
        <v>0</v>
      </c>
      <c r="C4273" s="10"/>
    </row>
    <row r="4274" spans="1:3">
      <c r="A4274" s="21">
        <v>573</v>
      </c>
      <c r="B4274" s="6">
        <f>IF(OR($B596="D0002",ISNUMBER(SEARCH("D?1?1",$B596)),ISNUMBER(SEARCH("D??11",$B596))),$F$1857*$B1812/(1+'11'!$F$12)*'935'!$N579,0)</f>
        <v>0</v>
      </c>
      <c r="C4274" s="10"/>
    </row>
    <row r="4275" spans="1:3">
      <c r="A4275" s="21">
        <v>574</v>
      </c>
      <c r="B4275" s="6">
        <f>IF(OR($B597="D0002",ISNUMBER(SEARCH("D?1?1",$B597)),ISNUMBER(SEARCH("D??11",$B597))),$F$1857*$B1813/(1+'11'!$F$12)*'935'!$N580,0)</f>
        <v>0</v>
      </c>
      <c r="C4275" s="10"/>
    </row>
    <row r="4276" spans="1:3">
      <c r="A4276" s="21">
        <v>575</v>
      </c>
      <c r="B4276" s="6">
        <f>IF(OR($B598="D0002",ISNUMBER(SEARCH("D?1?1",$B598)),ISNUMBER(SEARCH("D??11",$B598))),$F$1857*$B1814/(1+'11'!$F$12)*'935'!$N581,0)</f>
        <v>0</v>
      </c>
      <c r="C4276" s="10"/>
    </row>
    <row r="4277" spans="1:3">
      <c r="A4277" s="21">
        <v>576</v>
      </c>
      <c r="B4277" s="6">
        <f>IF(OR($B599="D0002",ISNUMBER(SEARCH("D?1?1",$B599)),ISNUMBER(SEARCH("D??11",$B599))),$F$1857*$B1815/(1+'11'!$F$12)*'935'!$N582,0)</f>
        <v>0</v>
      </c>
      <c r="C4277" s="10"/>
    </row>
    <row r="4278" spans="1:3">
      <c r="A4278" s="21">
        <v>577</v>
      </c>
      <c r="B4278" s="6">
        <f>IF(OR($B600="D0002",ISNUMBER(SEARCH("D?1?1",$B600)),ISNUMBER(SEARCH("D??11",$B600))),$F$1857*$B1816/(1+'11'!$F$12)*'935'!$N583,0)</f>
        <v>0</v>
      </c>
      <c r="C4278" s="10"/>
    </row>
    <row r="4279" spans="1:3">
      <c r="A4279" s="21">
        <v>578</v>
      </c>
      <c r="B4279" s="6">
        <f>IF(OR($B601="D0002",ISNUMBER(SEARCH("D?1?1",$B601)),ISNUMBER(SEARCH("D??11",$B601))),$F$1857*$B1817/(1+'11'!$F$12)*'935'!$N584,0)</f>
        <v>0</v>
      </c>
      <c r="C4279" s="10"/>
    </row>
    <row r="4280" spans="1:3">
      <c r="A4280" s="21">
        <v>579</v>
      </c>
      <c r="B4280" s="6">
        <f>IF(OR($B602="D0002",ISNUMBER(SEARCH("D?1?1",$B602)),ISNUMBER(SEARCH("D??11",$B602))),$F$1857*$B1818/(1+'11'!$F$12)*'935'!$N585,0)</f>
        <v>0</v>
      </c>
      <c r="C4280" s="10"/>
    </row>
    <row r="4281" spans="1:3">
      <c r="A4281" s="21">
        <v>580</v>
      </c>
      <c r="B4281" s="6">
        <f>IF(OR($B603="D0002",ISNUMBER(SEARCH("D?1?1",$B603)),ISNUMBER(SEARCH("D??11",$B603))),$F$1857*$B1819/(1+'11'!$F$12)*'935'!$N586,0)</f>
        <v>0</v>
      </c>
      <c r="C4281" s="10"/>
    </row>
    <row r="4282" spans="1:3">
      <c r="A4282" s="21">
        <v>581</v>
      </c>
      <c r="B4282" s="6">
        <f>IF(OR($B604="D0002",ISNUMBER(SEARCH("D?1?1",$B604)),ISNUMBER(SEARCH("D??11",$B604))),$F$1857*$B1820/(1+'11'!$F$12)*'935'!$N587,0)</f>
        <v>0</v>
      </c>
      <c r="C4282" s="10"/>
    </row>
    <row r="4283" spans="1:3">
      <c r="A4283" s="21">
        <v>582</v>
      </c>
      <c r="B4283" s="6">
        <f>IF(OR($B605="D0002",ISNUMBER(SEARCH("D?1?1",$B605)),ISNUMBER(SEARCH("D??11",$B605))),$F$1857*$B1821/(1+'11'!$F$12)*'935'!$N588,0)</f>
        <v>0</v>
      </c>
      <c r="C4283" s="10"/>
    </row>
    <row r="4284" spans="1:3">
      <c r="A4284" s="21">
        <v>583</v>
      </c>
      <c r="B4284" s="6">
        <f>IF(OR($B606="D0002",ISNUMBER(SEARCH("D?1?1",$B606)),ISNUMBER(SEARCH("D??11",$B606))),$F$1857*$B1822/(1+'11'!$F$12)*'935'!$N589,0)</f>
        <v>0</v>
      </c>
      <c r="C4284" s="10"/>
    </row>
    <row r="4285" spans="1:3">
      <c r="A4285" s="21">
        <v>584</v>
      </c>
      <c r="B4285" s="6">
        <f>IF(OR($B607="D0002",ISNUMBER(SEARCH("D?1?1",$B607)),ISNUMBER(SEARCH("D??11",$B607))),$F$1857*$B1823/(1+'11'!$F$12)*'935'!$N590,0)</f>
        <v>0</v>
      </c>
      <c r="C4285" s="10"/>
    </row>
    <row r="4286" spans="1:3">
      <c r="A4286" s="21">
        <v>585</v>
      </c>
      <c r="B4286" s="6">
        <f>IF(OR($B608="D0002",ISNUMBER(SEARCH("D?1?1",$B608)),ISNUMBER(SEARCH("D??11",$B608))),$F$1857*$B1824/(1+'11'!$F$12)*'935'!$N591,0)</f>
        <v>0</v>
      </c>
      <c r="C4286" s="10"/>
    </row>
    <row r="4287" spans="1:3">
      <c r="A4287" s="21">
        <v>586</v>
      </c>
      <c r="B4287" s="6">
        <f>IF(OR($B609="D0002",ISNUMBER(SEARCH("D?1?1",$B609)),ISNUMBER(SEARCH("D??11",$B609))),$F$1857*$B1825/(1+'11'!$F$12)*'935'!$N592,0)</f>
        <v>0</v>
      </c>
      <c r="C4287" s="10"/>
    </row>
    <row r="4288" spans="1:3">
      <c r="A4288" s="21">
        <v>587</v>
      </c>
      <c r="B4288" s="6">
        <f>IF(OR($B610="D0002",ISNUMBER(SEARCH("D?1?1",$B610)),ISNUMBER(SEARCH("D??11",$B610))),$F$1857*$B1826/(1+'11'!$F$12)*'935'!$N593,0)</f>
        <v>0</v>
      </c>
      <c r="C4288" s="10"/>
    </row>
    <row r="4289" spans="1:3">
      <c r="A4289" s="21">
        <v>588</v>
      </c>
      <c r="B4289" s="6">
        <f>IF(OR($B611="D0002",ISNUMBER(SEARCH("D?1?1",$B611)),ISNUMBER(SEARCH("D??11",$B611))),$F$1857*$B1827/(1+'11'!$F$12)*'935'!$N594,0)</f>
        <v>0</v>
      </c>
      <c r="C4289" s="10"/>
    </row>
    <row r="4290" spans="1:3">
      <c r="A4290" s="21">
        <v>589</v>
      </c>
      <c r="B4290" s="6">
        <f>IF(OR($B612="D0002",ISNUMBER(SEARCH("D?1?1",$B612)),ISNUMBER(SEARCH("D??11",$B612))),$F$1857*$B1828/(1+'11'!$F$12)*'935'!$N595,0)</f>
        <v>0</v>
      </c>
      <c r="C4290" s="10"/>
    </row>
    <row r="4291" spans="1:3">
      <c r="A4291" s="21">
        <v>590</v>
      </c>
      <c r="B4291" s="6">
        <f>IF(OR($B613="D0002",ISNUMBER(SEARCH("D?1?1",$B613)),ISNUMBER(SEARCH("D??11",$B613))),$F$1857*$B1829/(1+'11'!$F$12)*'935'!$N596,0)</f>
        <v>0</v>
      </c>
      <c r="C4291" s="10"/>
    </row>
    <row r="4292" spans="1:3">
      <c r="A4292" s="21">
        <v>591</v>
      </c>
      <c r="B4292" s="6">
        <f>IF(OR($B614="D0002",ISNUMBER(SEARCH("D?1?1",$B614)),ISNUMBER(SEARCH("D??11",$B614))),$F$1857*$B1830/(1+'11'!$F$12)*'935'!$N597,0)</f>
        <v>0</v>
      </c>
      <c r="C4292" s="10"/>
    </row>
    <row r="4293" spans="1:3">
      <c r="A4293" s="21">
        <v>592</v>
      </c>
      <c r="B4293" s="6">
        <f>IF(OR($B615="D0002",ISNUMBER(SEARCH("D?1?1",$B615)),ISNUMBER(SEARCH("D??11",$B615))),$F$1857*$B1831/(1+'11'!$F$12)*'935'!$N598,0)</f>
        <v>0</v>
      </c>
      <c r="C4293" s="10"/>
    </row>
    <row r="4294" spans="1:3">
      <c r="A4294" s="21">
        <v>593</v>
      </c>
      <c r="B4294" s="6">
        <f>IF(OR($B616="D0002",ISNUMBER(SEARCH("D?1?1",$B616)),ISNUMBER(SEARCH("D??11",$B616))),$F$1857*$B1832/(1+'11'!$F$12)*'935'!$N599,0)</f>
        <v>0</v>
      </c>
      <c r="C4294" s="10"/>
    </row>
    <row r="4295" spans="1:3">
      <c r="A4295" s="21">
        <v>594</v>
      </c>
      <c r="B4295" s="6">
        <f>IF(OR($B617="D0002",ISNUMBER(SEARCH("D?1?1",$B617)),ISNUMBER(SEARCH("D??11",$B617))),$F$1857*$B1833/(1+'11'!$F$12)*'935'!$N600,0)</f>
        <v>0</v>
      </c>
      <c r="C4295" s="10"/>
    </row>
    <row r="4296" spans="1:3">
      <c r="A4296" s="21">
        <v>595</v>
      </c>
      <c r="B4296" s="6">
        <f>IF(OR($B618="D0002",ISNUMBER(SEARCH("D?1?1",$B618)),ISNUMBER(SEARCH("D??11",$B618))),$F$1857*$B1834/(1+'11'!$F$12)*'935'!$N601,0)</f>
        <v>0</v>
      </c>
      <c r="C4296" s="10"/>
    </row>
    <row r="4297" spans="1:3">
      <c r="A4297" s="21">
        <v>596</v>
      </c>
      <c r="B4297" s="6">
        <f>IF(OR($B619="D0002",ISNUMBER(SEARCH("D?1?1",$B619)),ISNUMBER(SEARCH("D??11",$B619))),$F$1857*$B1835/(1+'11'!$F$12)*'935'!$N602,0)</f>
        <v>0</v>
      </c>
      <c r="C4297" s="10"/>
    </row>
    <row r="4298" spans="1:3">
      <c r="A4298" s="21">
        <v>597</v>
      </c>
      <c r="B4298" s="6">
        <f>IF(OR($B620="D0002",ISNUMBER(SEARCH("D?1?1",$B620)),ISNUMBER(SEARCH("D??11",$B620))),$F$1857*$B1836/(1+'11'!$F$12)*'935'!$N603,0)</f>
        <v>0</v>
      </c>
      <c r="C4298" s="10"/>
    </row>
    <row r="4299" spans="1:3">
      <c r="A4299" s="21">
        <v>598</v>
      </c>
      <c r="B4299" s="6">
        <f>IF(OR($B621="D0002",ISNUMBER(SEARCH("D?1?1",$B621)),ISNUMBER(SEARCH("D??11",$B621))),$F$1857*$B1837/(1+'11'!$F$12)*'935'!$N604,0)</f>
        <v>0</v>
      </c>
      <c r="C4299" s="10"/>
    </row>
    <row r="4300" spans="1:3">
      <c r="A4300" s="21">
        <v>599</v>
      </c>
      <c r="B4300" s="6">
        <f>IF(OR($B622="D0002",ISNUMBER(SEARCH("D?1?1",$B622)),ISNUMBER(SEARCH("D??11",$B622))),$F$1857*$B1838/(1+'11'!$F$12)*'935'!$N605,0)</f>
        <v>0</v>
      </c>
      <c r="C4300" s="10"/>
    </row>
    <row r="4301" spans="1:3">
      <c r="A4301" s="21">
        <v>600</v>
      </c>
      <c r="B4301" s="6">
        <f>IF(OR($B623="D0002",ISNUMBER(SEARCH("D?1?1",$B623)),ISNUMBER(SEARCH("D??11",$B623))),$F$1857*$B1839/(1+'11'!$F$12)*'935'!$N606,0)</f>
        <v>0</v>
      </c>
      <c r="C4301" s="10"/>
    </row>
    <row r="4303" spans="1:3" ht="21" customHeight="1">
      <c r="A4303" s="1" t="s">
        <v>298</v>
      </c>
    </row>
    <row r="4304" spans="1:3">
      <c r="A4304" s="2" t="s">
        <v>254</v>
      </c>
    </row>
    <row r="4305" spans="1:3">
      <c r="A4305" s="12" t="s">
        <v>286</v>
      </c>
    </row>
    <row r="4306" spans="1:3">
      <c r="A4306" s="12" t="s">
        <v>287</v>
      </c>
    </row>
    <row r="4307" spans="1:3">
      <c r="A4307" s="12" t="s">
        <v>288</v>
      </c>
    </row>
    <row r="4308" spans="1:3">
      <c r="A4308" s="12" t="s">
        <v>289</v>
      </c>
    </row>
    <row r="4309" spans="1:3">
      <c r="A4309" s="12" t="s">
        <v>290</v>
      </c>
    </row>
    <row r="4310" spans="1:3">
      <c r="A4310" s="2" t="s">
        <v>299</v>
      </c>
    </row>
    <row r="4312" spans="1:3">
      <c r="B4312" s="3" t="s">
        <v>8</v>
      </c>
    </row>
    <row r="4313" spans="1:3">
      <c r="A4313" s="21">
        <v>1</v>
      </c>
      <c r="B4313" s="6">
        <f>IF($B24="D1000",$C$1857*$B1240/(1+'11'!$C$12)*'935'!$K7,0)</f>
        <v>0</v>
      </c>
      <c r="C4313" s="10"/>
    </row>
    <row r="4314" spans="1:3">
      <c r="A4314" s="21">
        <v>2</v>
      </c>
      <c r="B4314" s="6">
        <f>IF($B25="D1000",$C$1857*$B1241/(1+'11'!$C$12)*'935'!$K8,0)</f>
        <v>0</v>
      </c>
      <c r="C4314" s="10"/>
    </row>
    <row r="4315" spans="1:3">
      <c r="A4315" s="21">
        <v>3</v>
      </c>
      <c r="B4315" s="6">
        <f>IF($B26="D1000",$C$1857*$B1242/(1+'11'!$C$12)*'935'!$K9,0)</f>
        <v>0</v>
      </c>
      <c r="C4315" s="10"/>
    </row>
    <row r="4316" spans="1:3">
      <c r="A4316" s="21">
        <v>4</v>
      </c>
      <c r="B4316" s="6">
        <f>IF($B27="D1000",$C$1857*$B1243/(1+'11'!$C$12)*'935'!$K10,0)</f>
        <v>0</v>
      </c>
      <c r="C4316" s="10"/>
    </row>
    <row r="4317" spans="1:3">
      <c r="A4317" s="21">
        <v>5</v>
      </c>
      <c r="B4317" s="6">
        <f>IF($B28="D1000",$C$1857*$B1244/(1+'11'!$C$12)*'935'!$K11,0)</f>
        <v>0</v>
      </c>
      <c r="C4317" s="10"/>
    </row>
    <row r="4318" spans="1:3">
      <c r="A4318" s="21">
        <v>6</v>
      </c>
      <c r="B4318" s="6">
        <f>IF($B29="D1000",$C$1857*$B1245/(1+'11'!$C$12)*'935'!$K12,0)</f>
        <v>0</v>
      </c>
      <c r="C4318" s="10"/>
    </row>
    <row r="4319" spans="1:3">
      <c r="A4319" s="21">
        <v>7</v>
      </c>
      <c r="B4319" s="6">
        <f>IF($B30="D1000",$C$1857*$B1246/(1+'11'!$C$12)*'935'!$K13,0)</f>
        <v>0</v>
      </c>
      <c r="C4319" s="10"/>
    </row>
    <row r="4320" spans="1:3">
      <c r="A4320" s="21">
        <v>8</v>
      </c>
      <c r="B4320" s="6">
        <f>IF($B31="D1000",$C$1857*$B1247/(1+'11'!$C$12)*'935'!$K14,0)</f>
        <v>0</v>
      </c>
      <c r="C4320" s="10"/>
    </row>
    <row r="4321" spans="1:3">
      <c r="A4321" s="21">
        <v>9</v>
      </c>
      <c r="B4321" s="6">
        <f>IF($B32="D1000",$C$1857*$B1248/(1+'11'!$C$12)*'935'!$K15,0)</f>
        <v>0</v>
      </c>
      <c r="C4321" s="10"/>
    </row>
    <row r="4322" spans="1:3">
      <c r="A4322" s="21">
        <v>10</v>
      </c>
      <c r="B4322" s="6">
        <f>IF($B33="D1000",$C$1857*$B1249/(1+'11'!$C$12)*'935'!$K16,0)</f>
        <v>0</v>
      </c>
      <c r="C4322" s="10"/>
    </row>
    <row r="4323" spans="1:3">
      <c r="A4323" s="21">
        <v>11</v>
      </c>
      <c r="B4323" s="6">
        <f>IF($B34="D1000",$C$1857*$B1250/(1+'11'!$C$12)*'935'!$K17,0)</f>
        <v>0</v>
      </c>
      <c r="C4323" s="10"/>
    </row>
    <row r="4324" spans="1:3">
      <c r="A4324" s="21">
        <v>12</v>
      </c>
      <c r="B4324" s="6">
        <f>IF($B35="D1000",$C$1857*$B1251/(1+'11'!$C$12)*'935'!$K18,0)</f>
        <v>0</v>
      </c>
      <c r="C4324" s="10"/>
    </row>
    <row r="4325" spans="1:3">
      <c r="A4325" s="21">
        <v>13</v>
      </c>
      <c r="B4325" s="6">
        <f>IF($B36="D1000",$C$1857*$B1252/(1+'11'!$C$12)*'935'!$K19,0)</f>
        <v>0</v>
      </c>
      <c r="C4325" s="10"/>
    </row>
    <row r="4326" spans="1:3">
      <c r="A4326" s="21">
        <v>14</v>
      </c>
      <c r="B4326" s="6">
        <f>IF($B37="D1000",$C$1857*$B1253/(1+'11'!$C$12)*'935'!$K20,0)</f>
        <v>0</v>
      </c>
      <c r="C4326" s="10"/>
    </row>
    <row r="4327" spans="1:3">
      <c r="A4327" s="21">
        <v>15</v>
      </c>
      <c r="B4327" s="6">
        <f>IF($B38="D1000",$C$1857*$B1254/(1+'11'!$C$12)*'935'!$K21,0)</f>
        <v>0</v>
      </c>
      <c r="C4327" s="10"/>
    </row>
    <row r="4328" spans="1:3">
      <c r="A4328" s="21">
        <v>16</v>
      </c>
      <c r="B4328" s="6">
        <f>IF($B39="D1000",$C$1857*$B1255/(1+'11'!$C$12)*'935'!$K22,0)</f>
        <v>0</v>
      </c>
      <c r="C4328" s="10"/>
    </row>
    <row r="4329" spans="1:3">
      <c r="A4329" s="21">
        <v>17</v>
      </c>
      <c r="B4329" s="6">
        <f>IF($B40="D1000",$C$1857*$B1256/(1+'11'!$C$12)*'935'!$K23,0)</f>
        <v>0</v>
      </c>
      <c r="C4329" s="10"/>
    </row>
    <row r="4330" spans="1:3">
      <c r="A4330" s="21">
        <v>18</v>
      </c>
      <c r="B4330" s="6">
        <f>IF($B41="D1000",$C$1857*$B1257/(1+'11'!$C$12)*'935'!$K24,0)</f>
        <v>0</v>
      </c>
      <c r="C4330" s="10"/>
    </row>
    <row r="4331" spans="1:3">
      <c r="A4331" s="21">
        <v>19</v>
      </c>
      <c r="B4331" s="6">
        <f>IF($B42="D1000",$C$1857*$B1258/(1+'11'!$C$12)*'935'!$K25,0)</f>
        <v>0</v>
      </c>
      <c r="C4331" s="10"/>
    </row>
    <row r="4332" spans="1:3">
      <c r="A4332" s="21">
        <v>20</v>
      </c>
      <c r="B4332" s="6">
        <f>IF($B43="D1000",$C$1857*$B1259/(1+'11'!$C$12)*'935'!$K26,0)</f>
        <v>0</v>
      </c>
      <c r="C4332" s="10"/>
    </row>
    <row r="4333" spans="1:3">
      <c r="A4333" s="21">
        <v>21</v>
      </c>
      <c r="B4333" s="6">
        <f>IF($B44="D1000",$C$1857*$B1260/(1+'11'!$C$12)*'935'!$K27,0)</f>
        <v>0</v>
      </c>
      <c r="C4333" s="10"/>
    </row>
    <row r="4334" spans="1:3">
      <c r="A4334" s="21">
        <v>22</v>
      </c>
      <c r="B4334" s="6">
        <f>IF($B45="D1000",$C$1857*$B1261/(1+'11'!$C$12)*'935'!$K28,0)</f>
        <v>0</v>
      </c>
      <c r="C4334" s="10"/>
    </row>
    <row r="4335" spans="1:3">
      <c r="A4335" s="21">
        <v>23</v>
      </c>
      <c r="B4335" s="6">
        <f>IF($B46="D1000",$C$1857*$B1262/(1+'11'!$C$12)*'935'!$K29,0)</f>
        <v>0</v>
      </c>
      <c r="C4335" s="10"/>
    </row>
    <row r="4336" spans="1:3">
      <c r="A4336" s="21">
        <v>24</v>
      </c>
      <c r="B4336" s="6">
        <f>IF($B47="D1000",$C$1857*$B1263/(1+'11'!$C$12)*'935'!$K30,0)</f>
        <v>0</v>
      </c>
      <c r="C4336" s="10"/>
    </row>
    <row r="4337" spans="1:3">
      <c r="A4337" s="21">
        <v>25</v>
      </c>
      <c r="B4337" s="6">
        <f>IF($B48="D1000",$C$1857*$B1264/(1+'11'!$C$12)*'935'!$K31,0)</f>
        <v>0</v>
      </c>
      <c r="C4337" s="10"/>
    </row>
    <row r="4338" spans="1:3">
      <c r="A4338" s="21">
        <v>26</v>
      </c>
      <c r="B4338" s="6">
        <f>IF($B49="D1000",$C$1857*$B1265/(1+'11'!$C$12)*'935'!$K32,0)</f>
        <v>0</v>
      </c>
      <c r="C4338" s="10"/>
    </row>
    <row r="4339" spans="1:3">
      <c r="A4339" s="21">
        <v>27</v>
      </c>
      <c r="B4339" s="6">
        <f>IF($B50="D1000",$C$1857*$B1266/(1+'11'!$C$12)*'935'!$K33,0)</f>
        <v>0</v>
      </c>
      <c r="C4339" s="10"/>
    </row>
    <row r="4340" spans="1:3">
      <c r="A4340" s="21">
        <v>28</v>
      </c>
      <c r="B4340" s="6">
        <f>IF($B51="D1000",$C$1857*$B1267/(1+'11'!$C$12)*'935'!$K34,0)</f>
        <v>0</v>
      </c>
      <c r="C4340" s="10"/>
    </row>
    <row r="4341" spans="1:3">
      <c r="A4341" s="21">
        <v>29</v>
      </c>
      <c r="B4341" s="6">
        <f>IF($B52="D1000",$C$1857*$B1268/(1+'11'!$C$12)*'935'!$K35,0)</f>
        <v>0</v>
      </c>
      <c r="C4341" s="10"/>
    </row>
    <row r="4342" spans="1:3">
      <c r="A4342" s="21">
        <v>30</v>
      </c>
      <c r="B4342" s="6">
        <f>IF($B53="D1000",$C$1857*$B1269/(1+'11'!$C$12)*'935'!$K36,0)</f>
        <v>0</v>
      </c>
      <c r="C4342" s="10"/>
    </row>
    <row r="4343" spans="1:3">
      <c r="A4343" s="21">
        <v>31</v>
      </c>
      <c r="B4343" s="6">
        <f>IF($B54="D1000",$C$1857*$B1270/(1+'11'!$C$12)*'935'!$K37,0)</f>
        <v>0</v>
      </c>
      <c r="C4343" s="10"/>
    </row>
    <row r="4344" spans="1:3">
      <c r="A4344" s="21">
        <v>32</v>
      </c>
      <c r="B4344" s="6">
        <f>IF($B55="D1000",$C$1857*$B1271/(1+'11'!$C$12)*'935'!$K38,0)</f>
        <v>0</v>
      </c>
      <c r="C4344" s="10"/>
    </row>
    <row r="4345" spans="1:3">
      <c r="A4345" s="21">
        <v>33</v>
      </c>
      <c r="B4345" s="6">
        <f>IF($B56="D1000",$C$1857*$B1272/(1+'11'!$C$12)*'935'!$K39,0)</f>
        <v>0</v>
      </c>
      <c r="C4345" s="10"/>
    </row>
    <row r="4346" spans="1:3">
      <c r="A4346" s="21">
        <v>34</v>
      </c>
      <c r="B4346" s="6">
        <f>IF($B57="D1000",$C$1857*$B1273/(1+'11'!$C$12)*'935'!$K40,0)</f>
        <v>0</v>
      </c>
      <c r="C4346" s="10"/>
    </row>
    <row r="4347" spans="1:3">
      <c r="A4347" s="21">
        <v>35</v>
      </c>
      <c r="B4347" s="6">
        <f>IF($B58="D1000",$C$1857*$B1274/(1+'11'!$C$12)*'935'!$K41,0)</f>
        <v>0</v>
      </c>
      <c r="C4347" s="10"/>
    </row>
    <row r="4348" spans="1:3">
      <c r="A4348" s="21">
        <v>36</v>
      </c>
      <c r="B4348" s="6">
        <f>IF($B59="D1000",$C$1857*$B1275/(1+'11'!$C$12)*'935'!$K42,0)</f>
        <v>0</v>
      </c>
      <c r="C4348" s="10"/>
    </row>
    <row r="4349" spans="1:3">
      <c r="A4349" s="21">
        <v>37</v>
      </c>
      <c r="B4349" s="6">
        <f>IF($B60="D1000",$C$1857*$B1276/(1+'11'!$C$12)*'935'!$K43,0)</f>
        <v>0</v>
      </c>
      <c r="C4349" s="10"/>
    </row>
    <row r="4350" spans="1:3">
      <c r="A4350" s="21">
        <v>38</v>
      </c>
      <c r="B4350" s="6">
        <f>IF($B61="D1000",$C$1857*$B1277/(1+'11'!$C$12)*'935'!$K44,0)</f>
        <v>0</v>
      </c>
      <c r="C4350" s="10"/>
    </row>
    <row r="4351" spans="1:3">
      <c r="A4351" s="21">
        <v>39</v>
      </c>
      <c r="B4351" s="6">
        <f>IF($B62="D1000",$C$1857*$B1278/(1+'11'!$C$12)*'935'!$K45,0)</f>
        <v>0</v>
      </c>
      <c r="C4351" s="10"/>
    </row>
    <row r="4352" spans="1:3">
      <c r="A4352" s="21">
        <v>40</v>
      </c>
      <c r="B4352" s="6">
        <f>IF($B63="D1000",$C$1857*$B1279/(1+'11'!$C$12)*'935'!$K46,0)</f>
        <v>0</v>
      </c>
      <c r="C4352" s="10"/>
    </row>
    <row r="4353" spans="1:3">
      <c r="A4353" s="21">
        <v>41</v>
      </c>
      <c r="B4353" s="6">
        <f>IF($B64="D1000",$C$1857*$B1280/(1+'11'!$C$12)*'935'!$K47,0)</f>
        <v>0</v>
      </c>
      <c r="C4353" s="10"/>
    </row>
    <row r="4354" spans="1:3">
      <c r="A4354" s="21">
        <v>42</v>
      </c>
      <c r="B4354" s="6">
        <f>IF($B65="D1000",$C$1857*$B1281/(1+'11'!$C$12)*'935'!$K48,0)</f>
        <v>0</v>
      </c>
      <c r="C4354" s="10"/>
    </row>
    <row r="4355" spans="1:3">
      <c r="A4355" s="21">
        <v>43</v>
      </c>
      <c r="B4355" s="6">
        <f>IF($B66="D1000",$C$1857*$B1282/(1+'11'!$C$12)*'935'!$K49,0)</f>
        <v>0</v>
      </c>
      <c r="C4355" s="10"/>
    </row>
    <row r="4356" spans="1:3">
      <c r="A4356" s="21">
        <v>44</v>
      </c>
      <c r="B4356" s="6">
        <f>IF($B67="D1000",$C$1857*$B1283/(1+'11'!$C$12)*'935'!$K50,0)</f>
        <v>0</v>
      </c>
      <c r="C4356" s="10"/>
    </row>
    <row r="4357" spans="1:3">
      <c r="A4357" s="21">
        <v>45</v>
      </c>
      <c r="B4357" s="6">
        <f>IF($B68="D1000",$C$1857*$B1284/(1+'11'!$C$12)*'935'!$K51,0)</f>
        <v>0</v>
      </c>
      <c r="C4357" s="10"/>
    </row>
    <row r="4358" spans="1:3">
      <c r="A4358" s="21">
        <v>46</v>
      </c>
      <c r="B4358" s="6">
        <f>IF($B69="D1000",$C$1857*$B1285/(1+'11'!$C$12)*'935'!$K52,0)</f>
        <v>0</v>
      </c>
      <c r="C4358" s="10"/>
    </row>
    <row r="4359" spans="1:3">
      <c r="A4359" s="21">
        <v>47</v>
      </c>
      <c r="B4359" s="6">
        <f>IF($B70="D1000",$C$1857*$B1286/(1+'11'!$C$12)*'935'!$K53,0)</f>
        <v>0</v>
      </c>
      <c r="C4359" s="10"/>
    </row>
    <row r="4360" spans="1:3">
      <c r="A4360" s="21">
        <v>48</v>
      </c>
      <c r="B4360" s="6">
        <f>IF($B71="D1000",$C$1857*$B1287/(1+'11'!$C$12)*'935'!$K54,0)</f>
        <v>0</v>
      </c>
      <c r="C4360" s="10"/>
    </row>
    <row r="4361" spans="1:3">
      <c r="A4361" s="21">
        <v>49</v>
      </c>
      <c r="B4361" s="6">
        <f>IF($B72="D1000",$C$1857*$B1288/(1+'11'!$C$12)*'935'!$K55,0)</f>
        <v>0</v>
      </c>
      <c r="C4361" s="10"/>
    </row>
    <row r="4362" spans="1:3">
      <c r="A4362" s="21">
        <v>50</v>
      </c>
      <c r="B4362" s="6">
        <f>IF($B73="D1000",$C$1857*$B1289/(1+'11'!$C$12)*'935'!$K56,0)</f>
        <v>0</v>
      </c>
      <c r="C4362" s="10"/>
    </row>
    <row r="4363" spans="1:3">
      <c r="A4363" s="21">
        <v>51</v>
      </c>
      <c r="B4363" s="6">
        <f>IF($B74="D1000",$C$1857*$B1290/(1+'11'!$C$12)*'935'!$K57,0)</f>
        <v>0</v>
      </c>
      <c r="C4363" s="10"/>
    </row>
    <row r="4364" spans="1:3">
      <c r="A4364" s="21">
        <v>52</v>
      </c>
      <c r="B4364" s="6">
        <f>IF($B75="D1000",$C$1857*$B1291/(1+'11'!$C$12)*'935'!$K58,0)</f>
        <v>0</v>
      </c>
      <c r="C4364" s="10"/>
    </row>
    <row r="4365" spans="1:3">
      <c r="A4365" s="21">
        <v>53</v>
      </c>
      <c r="B4365" s="6">
        <f>IF($B76="D1000",$C$1857*$B1292/(1+'11'!$C$12)*'935'!$K59,0)</f>
        <v>0</v>
      </c>
      <c r="C4365" s="10"/>
    </row>
    <row r="4366" spans="1:3">
      <c r="A4366" s="21">
        <v>54</v>
      </c>
      <c r="B4366" s="6">
        <f>IF($B77="D1000",$C$1857*$B1293/(1+'11'!$C$12)*'935'!$K60,0)</f>
        <v>0</v>
      </c>
      <c r="C4366" s="10"/>
    </row>
    <row r="4367" spans="1:3">
      <c r="A4367" s="21">
        <v>55</v>
      </c>
      <c r="B4367" s="6">
        <f>IF($B78="D1000",$C$1857*$B1294/(1+'11'!$C$12)*'935'!$K61,0)</f>
        <v>0</v>
      </c>
      <c r="C4367" s="10"/>
    </row>
    <row r="4368" spans="1:3">
      <c r="A4368" s="21">
        <v>56</v>
      </c>
      <c r="B4368" s="6">
        <f>IF($B79="D1000",$C$1857*$B1295/(1+'11'!$C$12)*'935'!$K62,0)</f>
        <v>0</v>
      </c>
      <c r="C4368" s="10"/>
    </row>
    <row r="4369" spans="1:3">
      <c r="A4369" s="21">
        <v>57</v>
      </c>
      <c r="B4369" s="6">
        <f>IF($B80="D1000",$C$1857*$B1296/(1+'11'!$C$12)*'935'!$K63,0)</f>
        <v>0</v>
      </c>
      <c r="C4369" s="10"/>
    </row>
    <row r="4370" spans="1:3">
      <c r="A4370" s="21">
        <v>58</v>
      </c>
      <c r="B4370" s="6">
        <f>IF($B81="D1000",$C$1857*$B1297/(1+'11'!$C$12)*'935'!$K64,0)</f>
        <v>0</v>
      </c>
      <c r="C4370" s="10"/>
    </row>
    <row r="4371" spans="1:3">
      <c r="A4371" s="21">
        <v>59</v>
      </c>
      <c r="B4371" s="6">
        <f>IF($B82="D1000",$C$1857*$B1298/(1+'11'!$C$12)*'935'!$K65,0)</f>
        <v>0</v>
      </c>
      <c r="C4371" s="10"/>
    </row>
    <row r="4372" spans="1:3">
      <c r="A4372" s="21">
        <v>60</v>
      </c>
      <c r="B4372" s="6">
        <f>IF($B83="D1000",$C$1857*$B1299/(1+'11'!$C$12)*'935'!$K66,0)</f>
        <v>0</v>
      </c>
      <c r="C4372" s="10"/>
    </row>
    <row r="4373" spans="1:3">
      <c r="A4373" s="21">
        <v>61</v>
      </c>
      <c r="B4373" s="6">
        <f>IF($B84="D1000",$C$1857*$B1300/(1+'11'!$C$12)*'935'!$K67,0)</f>
        <v>0</v>
      </c>
      <c r="C4373" s="10"/>
    </row>
    <row r="4374" spans="1:3">
      <c r="A4374" s="21">
        <v>62</v>
      </c>
      <c r="B4374" s="6">
        <f>IF($B85="D1000",$C$1857*$B1301/(1+'11'!$C$12)*'935'!$K68,0)</f>
        <v>0</v>
      </c>
      <c r="C4374" s="10"/>
    </row>
    <row r="4375" spans="1:3">
      <c r="A4375" s="21">
        <v>63</v>
      </c>
      <c r="B4375" s="6">
        <f>IF($B86="D1000",$C$1857*$B1302/(1+'11'!$C$12)*'935'!$K69,0)</f>
        <v>0</v>
      </c>
      <c r="C4375" s="10"/>
    </row>
    <row r="4376" spans="1:3">
      <c r="A4376" s="21">
        <v>64</v>
      </c>
      <c r="B4376" s="6">
        <f>IF($B87="D1000",$C$1857*$B1303/(1+'11'!$C$12)*'935'!$K70,0)</f>
        <v>0</v>
      </c>
      <c r="C4376" s="10"/>
    </row>
    <row r="4377" spans="1:3">
      <c r="A4377" s="21">
        <v>65</v>
      </c>
      <c r="B4377" s="6">
        <f>IF($B88="D1000",$C$1857*$B1304/(1+'11'!$C$12)*'935'!$K71,0)</f>
        <v>0</v>
      </c>
      <c r="C4377" s="10"/>
    </row>
    <row r="4378" spans="1:3">
      <c r="A4378" s="21">
        <v>66</v>
      </c>
      <c r="B4378" s="6">
        <f>IF($B89="D1000",$C$1857*$B1305/(1+'11'!$C$12)*'935'!$K72,0)</f>
        <v>0</v>
      </c>
      <c r="C4378" s="10"/>
    </row>
    <row r="4379" spans="1:3">
      <c r="A4379" s="21">
        <v>67</v>
      </c>
      <c r="B4379" s="6">
        <f>IF($B90="D1000",$C$1857*$B1306/(1+'11'!$C$12)*'935'!$K73,0)</f>
        <v>0</v>
      </c>
      <c r="C4379" s="10"/>
    </row>
    <row r="4380" spans="1:3">
      <c r="A4380" s="21">
        <v>68</v>
      </c>
      <c r="B4380" s="6">
        <f>IF($B91="D1000",$C$1857*$B1307/(1+'11'!$C$12)*'935'!$K74,0)</f>
        <v>0</v>
      </c>
      <c r="C4380" s="10"/>
    </row>
    <row r="4381" spans="1:3">
      <c r="A4381" s="21">
        <v>69</v>
      </c>
      <c r="B4381" s="6">
        <f>IF($B92="D1000",$C$1857*$B1308/(1+'11'!$C$12)*'935'!$K75,0)</f>
        <v>0</v>
      </c>
      <c r="C4381" s="10"/>
    </row>
    <row r="4382" spans="1:3">
      <c r="A4382" s="21">
        <v>70</v>
      </c>
      <c r="B4382" s="6">
        <f>IF($B93="D1000",$C$1857*$B1309/(1+'11'!$C$12)*'935'!$K76,0)</f>
        <v>0</v>
      </c>
      <c r="C4382" s="10"/>
    </row>
    <row r="4383" spans="1:3">
      <c r="A4383" s="21">
        <v>71</v>
      </c>
      <c r="B4383" s="6">
        <f>IF($B94="D1000",$C$1857*$B1310/(1+'11'!$C$12)*'935'!$K77,0)</f>
        <v>0</v>
      </c>
      <c r="C4383" s="10"/>
    </row>
    <row r="4384" spans="1:3">
      <c r="A4384" s="21">
        <v>72</v>
      </c>
      <c r="B4384" s="6">
        <f>IF($B95="D1000",$C$1857*$B1311/(1+'11'!$C$12)*'935'!$K78,0)</f>
        <v>0</v>
      </c>
      <c r="C4384" s="10"/>
    </row>
    <row r="4385" spans="1:3">
      <c r="A4385" s="21">
        <v>73</v>
      </c>
      <c r="B4385" s="6">
        <f>IF($B96="D1000",$C$1857*$B1312/(1+'11'!$C$12)*'935'!$K79,0)</f>
        <v>0</v>
      </c>
      <c r="C4385" s="10"/>
    </row>
    <row r="4386" spans="1:3">
      <c r="A4386" s="21">
        <v>74</v>
      </c>
      <c r="B4386" s="6">
        <f>IF($B97="D1000",$C$1857*$B1313/(1+'11'!$C$12)*'935'!$K80,0)</f>
        <v>0</v>
      </c>
      <c r="C4386" s="10"/>
    </row>
    <row r="4387" spans="1:3">
      <c r="A4387" s="21">
        <v>75</v>
      </c>
      <c r="B4387" s="6">
        <f>IF($B98="D1000",$C$1857*$B1314/(1+'11'!$C$12)*'935'!$K81,0)</f>
        <v>0</v>
      </c>
      <c r="C4387" s="10"/>
    </row>
    <row r="4388" spans="1:3">
      <c r="A4388" s="21">
        <v>76</v>
      </c>
      <c r="B4388" s="6">
        <f>IF($B99="D1000",$C$1857*$B1315/(1+'11'!$C$12)*'935'!$K82,0)</f>
        <v>0</v>
      </c>
      <c r="C4388" s="10"/>
    </row>
    <row r="4389" spans="1:3">
      <c r="A4389" s="21">
        <v>77</v>
      </c>
      <c r="B4389" s="6">
        <f>IF($B100="D1000",$C$1857*$B1316/(1+'11'!$C$12)*'935'!$K83,0)</f>
        <v>0</v>
      </c>
      <c r="C4389" s="10"/>
    </row>
    <row r="4390" spans="1:3">
      <c r="A4390" s="21">
        <v>78</v>
      </c>
      <c r="B4390" s="6">
        <f>IF($B101="D1000",$C$1857*$B1317/(1+'11'!$C$12)*'935'!$K84,0)</f>
        <v>0</v>
      </c>
      <c r="C4390" s="10"/>
    </row>
    <row r="4391" spans="1:3">
      <c r="A4391" s="21">
        <v>79</v>
      </c>
      <c r="B4391" s="6">
        <f>IF($B102="D1000",$C$1857*$B1318/(1+'11'!$C$12)*'935'!$K85,0)</f>
        <v>0</v>
      </c>
      <c r="C4391" s="10"/>
    </row>
    <row r="4392" spans="1:3">
      <c r="A4392" s="21">
        <v>80</v>
      </c>
      <c r="B4392" s="6">
        <f>IF($B103="D1000",$C$1857*$B1319/(1+'11'!$C$12)*'935'!$K86,0)</f>
        <v>0</v>
      </c>
      <c r="C4392" s="10"/>
    </row>
    <row r="4393" spans="1:3">
      <c r="A4393" s="21">
        <v>81</v>
      </c>
      <c r="B4393" s="6">
        <f>IF($B104="D1000",$C$1857*$B1320/(1+'11'!$C$12)*'935'!$K87,0)</f>
        <v>0</v>
      </c>
      <c r="C4393" s="10"/>
    </row>
    <row r="4394" spans="1:3">
      <c r="A4394" s="21">
        <v>82</v>
      </c>
      <c r="B4394" s="6">
        <f>IF($B105="D1000",$C$1857*$B1321/(1+'11'!$C$12)*'935'!$K88,0)</f>
        <v>0</v>
      </c>
      <c r="C4394" s="10"/>
    </row>
    <row r="4395" spans="1:3">
      <c r="A4395" s="21">
        <v>83</v>
      </c>
      <c r="B4395" s="6">
        <f>IF($B106="D1000",$C$1857*$B1322/(1+'11'!$C$12)*'935'!$K89,0)</f>
        <v>0</v>
      </c>
      <c r="C4395" s="10"/>
    </row>
    <row r="4396" spans="1:3">
      <c r="A4396" s="21">
        <v>84</v>
      </c>
      <c r="B4396" s="6">
        <f>IF($B107="D1000",$C$1857*$B1323/(1+'11'!$C$12)*'935'!$K90,0)</f>
        <v>0</v>
      </c>
      <c r="C4396" s="10"/>
    </row>
    <row r="4397" spans="1:3">
      <c r="A4397" s="21">
        <v>85</v>
      </c>
      <c r="B4397" s="6">
        <f>IF($B108="D1000",$C$1857*$B1324/(1+'11'!$C$12)*'935'!$K91,0)</f>
        <v>0</v>
      </c>
      <c r="C4397" s="10"/>
    </row>
    <row r="4398" spans="1:3">
      <c r="A4398" s="21">
        <v>86</v>
      </c>
      <c r="B4398" s="6">
        <f>IF($B109="D1000",$C$1857*$B1325/(1+'11'!$C$12)*'935'!$K92,0)</f>
        <v>0</v>
      </c>
      <c r="C4398" s="10"/>
    </row>
    <row r="4399" spans="1:3">
      <c r="A4399" s="21">
        <v>87</v>
      </c>
      <c r="B4399" s="6">
        <f>IF($B110="D1000",$C$1857*$B1326/(1+'11'!$C$12)*'935'!$K93,0)</f>
        <v>0</v>
      </c>
      <c r="C4399" s="10"/>
    </row>
    <row r="4400" spans="1:3">
      <c r="A4400" s="21">
        <v>88</v>
      </c>
      <c r="B4400" s="6">
        <f>IF($B111="D1000",$C$1857*$B1327/(1+'11'!$C$12)*'935'!$K94,0)</f>
        <v>0</v>
      </c>
      <c r="C4400" s="10"/>
    </row>
    <row r="4401" spans="1:3">
      <c r="A4401" s="21">
        <v>89</v>
      </c>
      <c r="B4401" s="6">
        <f>IF($B112="D1000",$C$1857*$B1328/(1+'11'!$C$12)*'935'!$K95,0)</f>
        <v>0</v>
      </c>
      <c r="C4401" s="10"/>
    </row>
    <row r="4402" spans="1:3">
      <c r="A4402" s="21">
        <v>90</v>
      </c>
      <c r="B4402" s="6">
        <f>IF($B113="D1000",$C$1857*$B1329/(1+'11'!$C$12)*'935'!$K96,0)</f>
        <v>0</v>
      </c>
      <c r="C4402" s="10"/>
    </row>
    <row r="4403" spans="1:3">
      <c r="A4403" s="21">
        <v>91</v>
      </c>
      <c r="B4403" s="6">
        <f>IF($B114="D1000",$C$1857*$B1330/(1+'11'!$C$12)*'935'!$K97,0)</f>
        <v>0</v>
      </c>
      <c r="C4403" s="10"/>
    </row>
    <row r="4404" spans="1:3">
      <c r="A4404" s="21">
        <v>92</v>
      </c>
      <c r="B4404" s="6">
        <f>IF($B115="D1000",$C$1857*$B1331/(1+'11'!$C$12)*'935'!$K98,0)</f>
        <v>0</v>
      </c>
      <c r="C4404" s="10"/>
    </row>
    <row r="4405" spans="1:3">
      <c r="A4405" s="21">
        <v>93</v>
      </c>
      <c r="B4405" s="6">
        <f>IF($B116="D1000",$C$1857*$B1332/(1+'11'!$C$12)*'935'!$K99,0)</f>
        <v>0</v>
      </c>
      <c r="C4405" s="10"/>
    </row>
    <row r="4406" spans="1:3">
      <c r="A4406" s="21">
        <v>94</v>
      </c>
      <c r="B4406" s="6">
        <f>IF($B117="D1000",$C$1857*$B1333/(1+'11'!$C$12)*'935'!$K100,0)</f>
        <v>0</v>
      </c>
      <c r="C4406" s="10"/>
    </row>
    <row r="4407" spans="1:3">
      <c r="A4407" s="21">
        <v>95</v>
      </c>
      <c r="B4407" s="6">
        <f>IF($B118="D1000",$C$1857*$B1334/(1+'11'!$C$12)*'935'!$K101,0)</f>
        <v>0</v>
      </c>
      <c r="C4407" s="10"/>
    </row>
    <row r="4408" spans="1:3">
      <c r="A4408" s="21">
        <v>96</v>
      </c>
      <c r="B4408" s="6">
        <f>IF($B119="D1000",$C$1857*$B1335/(1+'11'!$C$12)*'935'!$K102,0)</f>
        <v>0</v>
      </c>
      <c r="C4408" s="10"/>
    </row>
    <row r="4409" spans="1:3">
      <c r="A4409" s="21">
        <v>97</v>
      </c>
      <c r="B4409" s="6">
        <f>IF($B120="D1000",$C$1857*$B1336/(1+'11'!$C$12)*'935'!$K103,0)</f>
        <v>0</v>
      </c>
      <c r="C4409" s="10"/>
    </row>
    <row r="4410" spans="1:3">
      <c r="A4410" s="21">
        <v>98</v>
      </c>
      <c r="B4410" s="6">
        <f>IF($B121="D1000",$C$1857*$B1337/(1+'11'!$C$12)*'935'!$K104,0)</f>
        <v>0</v>
      </c>
      <c r="C4410" s="10"/>
    </row>
    <row r="4411" spans="1:3">
      <c r="A4411" s="21">
        <v>99</v>
      </c>
      <c r="B4411" s="6">
        <f>IF($B122="D1000",$C$1857*$B1338/(1+'11'!$C$12)*'935'!$K105,0)</f>
        <v>0</v>
      </c>
      <c r="C4411" s="10"/>
    </row>
    <row r="4412" spans="1:3">
      <c r="A4412" s="21">
        <v>100</v>
      </c>
      <c r="B4412" s="6">
        <f>IF($B123="D1000",$C$1857*$B1339/(1+'11'!$C$12)*'935'!$K106,0)</f>
        <v>0</v>
      </c>
      <c r="C4412" s="10"/>
    </row>
    <row r="4413" spans="1:3">
      <c r="A4413" s="21">
        <v>101</v>
      </c>
      <c r="B4413" s="6">
        <f>IF($B124="D1000",$C$1857*$B1340/(1+'11'!$C$12)*'935'!$K107,0)</f>
        <v>0</v>
      </c>
      <c r="C4413" s="10"/>
    </row>
    <row r="4414" spans="1:3">
      <c r="A4414" s="21">
        <v>102</v>
      </c>
      <c r="B4414" s="6">
        <f>IF($B125="D1000",$C$1857*$B1341/(1+'11'!$C$12)*'935'!$K108,0)</f>
        <v>0</v>
      </c>
      <c r="C4414" s="10"/>
    </row>
    <row r="4415" spans="1:3">
      <c r="A4415" s="21">
        <v>103</v>
      </c>
      <c r="B4415" s="6">
        <f>IF($B126="D1000",$C$1857*$B1342/(1+'11'!$C$12)*'935'!$K109,0)</f>
        <v>0</v>
      </c>
      <c r="C4415" s="10"/>
    </row>
    <row r="4416" spans="1:3">
      <c r="A4416" s="21">
        <v>104</v>
      </c>
      <c r="B4416" s="6">
        <f>IF($B127="D1000",$C$1857*$B1343/(1+'11'!$C$12)*'935'!$K110,0)</f>
        <v>0</v>
      </c>
      <c r="C4416" s="10"/>
    </row>
    <row r="4417" spans="1:3">
      <c r="A4417" s="21">
        <v>105</v>
      </c>
      <c r="B4417" s="6">
        <f>IF($B128="D1000",$C$1857*$B1344/(1+'11'!$C$12)*'935'!$K111,0)</f>
        <v>0</v>
      </c>
      <c r="C4417" s="10"/>
    </row>
    <row r="4418" spans="1:3">
      <c r="A4418" s="21">
        <v>106</v>
      </c>
      <c r="B4418" s="6">
        <f>IF($B129="D1000",$C$1857*$B1345/(1+'11'!$C$12)*'935'!$K112,0)</f>
        <v>0</v>
      </c>
      <c r="C4418" s="10"/>
    </row>
    <row r="4419" spans="1:3">
      <c r="A4419" s="21">
        <v>107</v>
      </c>
      <c r="B4419" s="6">
        <f>IF($B130="D1000",$C$1857*$B1346/(1+'11'!$C$12)*'935'!$K113,0)</f>
        <v>0</v>
      </c>
      <c r="C4419" s="10"/>
    </row>
    <row r="4420" spans="1:3">
      <c r="A4420" s="21">
        <v>108</v>
      </c>
      <c r="B4420" s="6">
        <f>IF($B131="D1000",$C$1857*$B1347/(1+'11'!$C$12)*'935'!$K114,0)</f>
        <v>0</v>
      </c>
      <c r="C4420" s="10"/>
    </row>
    <row r="4421" spans="1:3">
      <c r="A4421" s="21">
        <v>109</v>
      </c>
      <c r="B4421" s="6">
        <f>IF($B132="D1000",$C$1857*$B1348/(1+'11'!$C$12)*'935'!$K115,0)</f>
        <v>0</v>
      </c>
      <c r="C4421" s="10"/>
    </row>
    <row r="4422" spans="1:3">
      <c r="A4422" s="21">
        <v>110</v>
      </c>
      <c r="B4422" s="6">
        <f>IF($B133="D1000",$C$1857*$B1349/(1+'11'!$C$12)*'935'!$K116,0)</f>
        <v>0</v>
      </c>
      <c r="C4422" s="10"/>
    </row>
    <row r="4423" spans="1:3">
      <c r="A4423" s="21">
        <v>111</v>
      </c>
      <c r="B4423" s="6">
        <f>IF($B134="D1000",$C$1857*$B1350/(1+'11'!$C$12)*'935'!$K117,0)</f>
        <v>0</v>
      </c>
      <c r="C4423" s="10"/>
    </row>
    <row r="4424" spans="1:3">
      <c r="A4424" s="21">
        <v>112</v>
      </c>
      <c r="B4424" s="6">
        <f>IF($B135="D1000",$C$1857*$B1351/(1+'11'!$C$12)*'935'!$K118,0)</f>
        <v>0</v>
      </c>
      <c r="C4424" s="10"/>
    </row>
    <row r="4425" spans="1:3">
      <c r="A4425" s="21">
        <v>113</v>
      </c>
      <c r="B4425" s="6">
        <f>IF($B136="D1000",$C$1857*$B1352/(1+'11'!$C$12)*'935'!$K119,0)</f>
        <v>0</v>
      </c>
      <c r="C4425" s="10"/>
    </row>
    <row r="4426" spans="1:3">
      <c r="A4426" s="21">
        <v>114</v>
      </c>
      <c r="B4426" s="6">
        <f>IF($B137="D1000",$C$1857*$B1353/(1+'11'!$C$12)*'935'!$K120,0)</f>
        <v>0</v>
      </c>
      <c r="C4426" s="10"/>
    </row>
    <row r="4427" spans="1:3">
      <c r="A4427" s="21">
        <v>115</v>
      </c>
      <c r="B4427" s="6">
        <f>IF($B138="D1000",$C$1857*$B1354/(1+'11'!$C$12)*'935'!$K121,0)</f>
        <v>0</v>
      </c>
      <c r="C4427" s="10"/>
    </row>
    <row r="4428" spans="1:3">
      <c r="A4428" s="21">
        <v>116</v>
      </c>
      <c r="B4428" s="6">
        <f>IF($B139="D1000",$C$1857*$B1355/(1+'11'!$C$12)*'935'!$K122,0)</f>
        <v>0</v>
      </c>
      <c r="C4428" s="10"/>
    </row>
    <row r="4429" spans="1:3">
      <c r="A4429" s="21">
        <v>117</v>
      </c>
      <c r="B4429" s="6">
        <f>IF($B140="D1000",$C$1857*$B1356/(1+'11'!$C$12)*'935'!$K123,0)</f>
        <v>0</v>
      </c>
      <c r="C4429" s="10"/>
    </row>
    <row r="4430" spans="1:3">
      <c r="A4430" s="21">
        <v>118</v>
      </c>
      <c r="B4430" s="6">
        <f>IF($B141="D1000",$C$1857*$B1357/(1+'11'!$C$12)*'935'!$K124,0)</f>
        <v>0</v>
      </c>
      <c r="C4430" s="10"/>
    </row>
    <row r="4431" spans="1:3">
      <c r="A4431" s="21">
        <v>119</v>
      </c>
      <c r="B4431" s="6">
        <f>IF($B142="D1000",$C$1857*$B1358/(1+'11'!$C$12)*'935'!$K125,0)</f>
        <v>0</v>
      </c>
      <c r="C4431" s="10"/>
    </row>
    <row r="4432" spans="1:3">
      <c r="A4432" s="21">
        <v>120</v>
      </c>
      <c r="B4432" s="6">
        <f>IF($B143="D1000",$C$1857*$B1359/(1+'11'!$C$12)*'935'!$K126,0)</f>
        <v>0</v>
      </c>
      <c r="C4432" s="10"/>
    </row>
    <row r="4433" spans="1:3">
      <c r="A4433" s="21">
        <v>121</v>
      </c>
      <c r="B4433" s="6">
        <f>IF($B144="D1000",$C$1857*$B1360/(1+'11'!$C$12)*'935'!$K127,0)</f>
        <v>0</v>
      </c>
      <c r="C4433" s="10"/>
    </row>
    <row r="4434" spans="1:3">
      <c r="A4434" s="21">
        <v>122</v>
      </c>
      <c r="B4434" s="6">
        <f>IF($B145="D1000",$C$1857*$B1361/(1+'11'!$C$12)*'935'!$K128,0)</f>
        <v>0</v>
      </c>
      <c r="C4434" s="10"/>
    </row>
    <row r="4435" spans="1:3">
      <c r="A4435" s="21">
        <v>123</v>
      </c>
      <c r="B4435" s="6">
        <f>IF($B146="D1000",$C$1857*$B1362/(1+'11'!$C$12)*'935'!$K129,0)</f>
        <v>0</v>
      </c>
      <c r="C4435" s="10"/>
    </row>
    <row r="4436" spans="1:3">
      <c r="A4436" s="21">
        <v>124</v>
      </c>
      <c r="B4436" s="6">
        <f>IF($B147="D1000",$C$1857*$B1363/(1+'11'!$C$12)*'935'!$K130,0)</f>
        <v>0</v>
      </c>
      <c r="C4436" s="10"/>
    </row>
    <row r="4437" spans="1:3">
      <c r="A4437" s="21">
        <v>125</v>
      </c>
      <c r="B4437" s="6">
        <f>IF($B148="D1000",$C$1857*$B1364/(1+'11'!$C$12)*'935'!$K131,0)</f>
        <v>0</v>
      </c>
      <c r="C4437" s="10"/>
    </row>
    <row r="4438" spans="1:3">
      <c r="A4438" s="21">
        <v>126</v>
      </c>
      <c r="B4438" s="6">
        <f>IF($B149="D1000",$C$1857*$B1365/(1+'11'!$C$12)*'935'!$K132,0)</f>
        <v>0</v>
      </c>
      <c r="C4438" s="10"/>
    </row>
    <row r="4439" spans="1:3">
      <c r="A4439" s="21">
        <v>127</v>
      </c>
      <c r="B4439" s="6">
        <f>IF($B150="D1000",$C$1857*$B1366/(1+'11'!$C$12)*'935'!$K133,0)</f>
        <v>0</v>
      </c>
      <c r="C4439" s="10"/>
    </row>
    <row r="4440" spans="1:3">
      <c r="A4440" s="21">
        <v>128</v>
      </c>
      <c r="B4440" s="6">
        <f>IF($B151="D1000",$C$1857*$B1367/(1+'11'!$C$12)*'935'!$K134,0)</f>
        <v>0</v>
      </c>
      <c r="C4440" s="10"/>
    </row>
    <row r="4441" spans="1:3">
      <c r="A4441" s="21">
        <v>129</v>
      </c>
      <c r="B4441" s="6">
        <f>IF($B152="D1000",$C$1857*$B1368/(1+'11'!$C$12)*'935'!$K135,0)</f>
        <v>0</v>
      </c>
      <c r="C4441" s="10"/>
    </row>
    <row r="4442" spans="1:3">
      <c r="A4442" s="21">
        <v>130</v>
      </c>
      <c r="B4442" s="6">
        <f>IF($B153="D1000",$C$1857*$B1369/(1+'11'!$C$12)*'935'!$K136,0)</f>
        <v>0</v>
      </c>
      <c r="C4442" s="10"/>
    </row>
    <row r="4443" spans="1:3">
      <c r="A4443" s="21">
        <v>131</v>
      </c>
      <c r="B4443" s="6">
        <f>IF($B154="D1000",$C$1857*$B1370/(1+'11'!$C$12)*'935'!$K137,0)</f>
        <v>0</v>
      </c>
      <c r="C4443" s="10"/>
    </row>
    <row r="4444" spans="1:3">
      <c r="A4444" s="21">
        <v>132</v>
      </c>
      <c r="B4444" s="6">
        <f>IF($B155="D1000",$C$1857*$B1371/(1+'11'!$C$12)*'935'!$K138,0)</f>
        <v>0</v>
      </c>
      <c r="C4444" s="10"/>
    </row>
    <row r="4445" spans="1:3">
      <c r="A4445" s="21">
        <v>133</v>
      </c>
      <c r="B4445" s="6">
        <f>IF($B156="D1000",$C$1857*$B1372/(1+'11'!$C$12)*'935'!$K139,0)</f>
        <v>0</v>
      </c>
      <c r="C4445" s="10"/>
    </row>
    <row r="4446" spans="1:3">
      <c r="A4446" s="21">
        <v>134</v>
      </c>
      <c r="B4446" s="6">
        <f>IF($B157="D1000",$C$1857*$B1373/(1+'11'!$C$12)*'935'!$K140,0)</f>
        <v>0</v>
      </c>
      <c r="C4446" s="10"/>
    </row>
    <row r="4447" spans="1:3">
      <c r="A4447" s="21">
        <v>135</v>
      </c>
      <c r="B4447" s="6">
        <f>IF($B158="D1000",$C$1857*$B1374/(1+'11'!$C$12)*'935'!$K141,0)</f>
        <v>0</v>
      </c>
      <c r="C4447" s="10"/>
    </row>
    <row r="4448" spans="1:3">
      <c r="A4448" s="21">
        <v>136</v>
      </c>
      <c r="B4448" s="6">
        <f>IF($B159="D1000",$C$1857*$B1375/(1+'11'!$C$12)*'935'!$K142,0)</f>
        <v>0</v>
      </c>
      <c r="C4448" s="10"/>
    </row>
    <row r="4449" spans="1:3">
      <c r="A4449" s="21">
        <v>137</v>
      </c>
      <c r="B4449" s="6">
        <f>IF($B160="D1000",$C$1857*$B1376/(1+'11'!$C$12)*'935'!$K143,0)</f>
        <v>0</v>
      </c>
      <c r="C4449" s="10"/>
    </row>
    <row r="4450" spans="1:3">
      <c r="A4450" s="21">
        <v>138</v>
      </c>
      <c r="B4450" s="6">
        <f>IF($B161="D1000",$C$1857*$B1377/(1+'11'!$C$12)*'935'!$K144,0)</f>
        <v>0</v>
      </c>
      <c r="C4450" s="10"/>
    </row>
    <row r="4451" spans="1:3">
      <c r="A4451" s="21">
        <v>139</v>
      </c>
      <c r="B4451" s="6">
        <f>IF($B162="D1000",$C$1857*$B1378/(1+'11'!$C$12)*'935'!$K145,0)</f>
        <v>0</v>
      </c>
      <c r="C4451" s="10"/>
    </row>
    <row r="4452" spans="1:3">
      <c r="A4452" s="21">
        <v>140</v>
      </c>
      <c r="B4452" s="6">
        <f>IF($B163="D1000",$C$1857*$B1379/(1+'11'!$C$12)*'935'!$K146,0)</f>
        <v>0</v>
      </c>
      <c r="C4452" s="10"/>
    </row>
    <row r="4453" spans="1:3">
      <c r="A4453" s="21">
        <v>141</v>
      </c>
      <c r="B4453" s="6">
        <f>IF($B164="D1000",$C$1857*$B1380/(1+'11'!$C$12)*'935'!$K147,0)</f>
        <v>0</v>
      </c>
      <c r="C4453" s="10"/>
    </row>
    <row r="4454" spans="1:3">
      <c r="A4454" s="21">
        <v>142</v>
      </c>
      <c r="B4454" s="6">
        <f>IF($B165="D1000",$C$1857*$B1381/(1+'11'!$C$12)*'935'!$K148,0)</f>
        <v>0</v>
      </c>
      <c r="C4454" s="10"/>
    </row>
    <row r="4455" spans="1:3">
      <c r="A4455" s="21">
        <v>143</v>
      </c>
      <c r="B4455" s="6">
        <f>IF($B166="D1000",$C$1857*$B1382/(1+'11'!$C$12)*'935'!$K149,0)</f>
        <v>0</v>
      </c>
      <c r="C4455" s="10"/>
    </row>
    <row r="4456" spans="1:3">
      <c r="A4456" s="21">
        <v>144</v>
      </c>
      <c r="B4456" s="6">
        <f>IF($B167="D1000",$C$1857*$B1383/(1+'11'!$C$12)*'935'!$K150,0)</f>
        <v>0</v>
      </c>
      <c r="C4456" s="10"/>
    </row>
    <row r="4457" spans="1:3">
      <c r="A4457" s="21">
        <v>145</v>
      </c>
      <c r="B4457" s="6">
        <f>IF($B168="D1000",$C$1857*$B1384/(1+'11'!$C$12)*'935'!$K151,0)</f>
        <v>0</v>
      </c>
      <c r="C4457" s="10"/>
    </row>
    <row r="4458" spans="1:3">
      <c r="A4458" s="21">
        <v>146</v>
      </c>
      <c r="B4458" s="6">
        <f>IF($B169="D1000",$C$1857*$B1385/(1+'11'!$C$12)*'935'!$K152,0)</f>
        <v>0</v>
      </c>
      <c r="C4458" s="10"/>
    </row>
    <row r="4459" spans="1:3">
      <c r="A4459" s="21">
        <v>147</v>
      </c>
      <c r="B4459" s="6">
        <f>IF($B170="D1000",$C$1857*$B1386/(1+'11'!$C$12)*'935'!$K153,0)</f>
        <v>0</v>
      </c>
      <c r="C4459" s="10"/>
    </row>
    <row r="4460" spans="1:3">
      <c r="A4460" s="21">
        <v>148</v>
      </c>
      <c r="B4460" s="6">
        <f>IF($B171="D1000",$C$1857*$B1387/(1+'11'!$C$12)*'935'!$K154,0)</f>
        <v>0</v>
      </c>
      <c r="C4460" s="10"/>
    </row>
    <row r="4461" spans="1:3">
      <c r="A4461" s="21">
        <v>149</v>
      </c>
      <c r="B4461" s="6">
        <f>IF($B172="D1000",$C$1857*$B1388/(1+'11'!$C$12)*'935'!$K155,0)</f>
        <v>0</v>
      </c>
      <c r="C4461" s="10"/>
    </row>
    <row r="4462" spans="1:3">
      <c r="A4462" s="21">
        <v>150</v>
      </c>
      <c r="B4462" s="6">
        <f>IF($B173="D1000",$C$1857*$B1389/(1+'11'!$C$12)*'935'!$K156,0)</f>
        <v>0</v>
      </c>
      <c r="C4462" s="10"/>
    </row>
    <row r="4463" spans="1:3">
      <c r="A4463" s="21">
        <v>151</v>
      </c>
      <c r="B4463" s="6">
        <f>IF($B174="D1000",$C$1857*$B1390/(1+'11'!$C$12)*'935'!$K157,0)</f>
        <v>0</v>
      </c>
      <c r="C4463" s="10"/>
    </row>
    <row r="4464" spans="1:3">
      <c r="A4464" s="21">
        <v>152</v>
      </c>
      <c r="B4464" s="6">
        <f>IF($B175="D1000",$C$1857*$B1391/(1+'11'!$C$12)*'935'!$K158,0)</f>
        <v>0</v>
      </c>
      <c r="C4464" s="10"/>
    </row>
    <row r="4465" spans="1:3">
      <c r="A4465" s="21">
        <v>153</v>
      </c>
      <c r="B4465" s="6">
        <f>IF($B176="D1000",$C$1857*$B1392/(1+'11'!$C$12)*'935'!$K159,0)</f>
        <v>0</v>
      </c>
      <c r="C4465" s="10"/>
    </row>
    <row r="4466" spans="1:3">
      <c r="A4466" s="21">
        <v>154</v>
      </c>
      <c r="B4466" s="6">
        <f>IF($B177="D1000",$C$1857*$B1393/(1+'11'!$C$12)*'935'!$K160,0)</f>
        <v>0</v>
      </c>
      <c r="C4466" s="10"/>
    </row>
    <row r="4467" spans="1:3">
      <c r="A4467" s="21">
        <v>155</v>
      </c>
      <c r="B4467" s="6">
        <f>IF($B178="D1000",$C$1857*$B1394/(1+'11'!$C$12)*'935'!$K161,0)</f>
        <v>0</v>
      </c>
      <c r="C4467" s="10"/>
    </row>
    <row r="4468" spans="1:3">
      <c r="A4468" s="21">
        <v>156</v>
      </c>
      <c r="B4468" s="6">
        <f>IF($B179="D1000",$C$1857*$B1395/(1+'11'!$C$12)*'935'!$K162,0)</f>
        <v>0</v>
      </c>
      <c r="C4468" s="10"/>
    </row>
    <row r="4469" spans="1:3">
      <c r="A4469" s="21">
        <v>157</v>
      </c>
      <c r="B4469" s="6">
        <f>IF($B180="D1000",$C$1857*$B1396/(1+'11'!$C$12)*'935'!$K163,0)</f>
        <v>0</v>
      </c>
      <c r="C4469" s="10"/>
    </row>
    <row r="4470" spans="1:3">
      <c r="A4470" s="21">
        <v>158</v>
      </c>
      <c r="B4470" s="6">
        <f>IF($B181="D1000",$C$1857*$B1397/(1+'11'!$C$12)*'935'!$K164,0)</f>
        <v>0</v>
      </c>
      <c r="C4470" s="10"/>
    </row>
    <row r="4471" spans="1:3">
      <c r="A4471" s="21">
        <v>159</v>
      </c>
      <c r="B4471" s="6">
        <f>IF($B182="D1000",$C$1857*$B1398/(1+'11'!$C$12)*'935'!$K165,0)</f>
        <v>0</v>
      </c>
      <c r="C4471" s="10"/>
    </row>
    <row r="4472" spans="1:3">
      <c r="A4472" s="21">
        <v>160</v>
      </c>
      <c r="B4472" s="6">
        <f>IF($B183="D1000",$C$1857*$B1399/(1+'11'!$C$12)*'935'!$K166,0)</f>
        <v>0</v>
      </c>
      <c r="C4472" s="10"/>
    </row>
    <row r="4473" spans="1:3">
      <c r="A4473" s="21">
        <v>161</v>
      </c>
      <c r="B4473" s="6">
        <f>IF($B184="D1000",$C$1857*$B1400/(1+'11'!$C$12)*'935'!$K167,0)</f>
        <v>0</v>
      </c>
      <c r="C4473" s="10"/>
    </row>
    <row r="4474" spans="1:3">
      <c r="A4474" s="21">
        <v>162</v>
      </c>
      <c r="B4474" s="6">
        <f>IF($B185="D1000",$C$1857*$B1401/(1+'11'!$C$12)*'935'!$K168,0)</f>
        <v>0</v>
      </c>
      <c r="C4474" s="10"/>
    </row>
    <row r="4475" spans="1:3">
      <c r="A4475" s="21">
        <v>163</v>
      </c>
      <c r="B4475" s="6">
        <f>IF($B186="D1000",$C$1857*$B1402/(1+'11'!$C$12)*'935'!$K169,0)</f>
        <v>0</v>
      </c>
      <c r="C4475" s="10"/>
    </row>
    <row r="4476" spans="1:3">
      <c r="A4476" s="21">
        <v>164</v>
      </c>
      <c r="B4476" s="6">
        <f>IF($B187="D1000",$C$1857*$B1403/(1+'11'!$C$12)*'935'!$K170,0)</f>
        <v>0</v>
      </c>
      <c r="C4476" s="10"/>
    </row>
    <row r="4477" spans="1:3">
      <c r="A4477" s="21">
        <v>165</v>
      </c>
      <c r="B4477" s="6">
        <f>IF($B188="D1000",$C$1857*$B1404/(1+'11'!$C$12)*'935'!$K171,0)</f>
        <v>0</v>
      </c>
      <c r="C4477" s="10"/>
    </row>
    <row r="4478" spans="1:3">
      <c r="A4478" s="21">
        <v>166</v>
      </c>
      <c r="B4478" s="6">
        <f>IF($B189="D1000",$C$1857*$B1405/(1+'11'!$C$12)*'935'!$K172,0)</f>
        <v>0</v>
      </c>
      <c r="C4478" s="10"/>
    </row>
    <row r="4479" spans="1:3">
      <c r="A4479" s="21">
        <v>167</v>
      </c>
      <c r="B4479" s="6">
        <f>IF($B190="D1000",$C$1857*$B1406/(1+'11'!$C$12)*'935'!$K173,0)</f>
        <v>0</v>
      </c>
      <c r="C4479" s="10"/>
    </row>
    <row r="4480" spans="1:3">
      <c r="A4480" s="21">
        <v>168</v>
      </c>
      <c r="B4480" s="6">
        <f>IF($B191="D1000",$C$1857*$B1407/(1+'11'!$C$12)*'935'!$K174,0)</f>
        <v>0</v>
      </c>
      <c r="C4480" s="10"/>
    </row>
    <row r="4481" spans="1:3">
      <c r="A4481" s="21">
        <v>169</v>
      </c>
      <c r="B4481" s="6">
        <f>IF($B192="D1000",$C$1857*$B1408/(1+'11'!$C$12)*'935'!$K175,0)</f>
        <v>0</v>
      </c>
      <c r="C4481" s="10"/>
    </row>
    <row r="4482" spans="1:3">
      <c r="A4482" s="21">
        <v>170</v>
      </c>
      <c r="B4482" s="6">
        <f>IF($B193="D1000",$C$1857*$B1409/(1+'11'!$C$12)*'935'!$K176,0)</f>
        <v>0</v>
      </c>
      <c r="C4482" s="10"/>
    </row>
    <row r="4483" spans="1:3">
      <c r="A4483" s="21">
        <v>171</v>
      </c>
      <c r="B4483" s="6">
        <f>IF($B194="D1000",$C$1857*$B1410/(1+'11'!$C$12)*'935'!$K177,0)</f>
        <v>0</v>
      </c>
      <c r="C4483" s="10"/>
    </row>
    <row r="4484" spans="1:3">
      <c r="A4484" s="21">
        <v>172</v>
      </c>
      <c r="B4484" s="6">
        <f>IF($B195="D1000",$C$1857*$B1411/(1+'11'!$C$12)*'935'!$K178,0)</f>
        <v>0</v>
      </c>
      <c r="C4484" s="10"/>
    </row>
    <row r="4485" spans="1:3">
      <c r="A4485" s="21">
        <v>173</v>
      </c>
      <c r="B4485" s="6">
        <f>IF($B196="D1000",$C$1857*$B1412/(1+'11'!$C$12)*'935'!$K179,0)</f>
        <v>0</v>
      </c>
      <c r="C4485" s="10"/>
    </row>
    <row r="4486" spans="1:3">
      <c r="A4486" s="21">
        <v>174</v>
      </c>
      <c r="B4486" s="6">
        <f>IF($B197="D1000",$C$1857*$B1413/(1+'11'!$C$12)*'935'!$K180,0)</f>
        <v>0</v>
      </c>
      <c r="C4486" s="10"/>
    </row>
    <row r="4487" spans="1:3">
      <c r="A4487" s="21">
        <v>175</v>
      </c>
      <c r="B4487" s="6">
        <f>IF($B198="D1000",$C$1857*$B1414/(1+'11'!$C$12)*'935'!$K181,0)</f>
        <v>0</v>
      </c>
      <c r="C4487" s="10"/>
    </row>
    <row r="4488" spans="1:3">
      <c r="A4488" s="21">
        <v>176</v>
      </c>
      <c r="B4488" s="6">
        <f>IF($B199="D1000",$C$1857*$B1415/(1+'11'!$C$12)*'935'!$K182,0)</f>
        <v>0</v>
      </c>
      <c r="C4488" s="10"/>
    </row>
    <row r="4489" spans="1:3">
      <c r="A4489" s="21">
        <v>177</v>
      </c>
      <c r="B4489" s="6">
        <f>IF($B200="D1000",$C$1857*$B1416/(1+'11'!$C$12)*'935'!$K183,0)</f>
        <v>0</v>
      </c>
      <c r="C4489" s="10"/>
    </row>
    <row r="4490" spans="1:3">
      <c r="A4490" s="21">
        <v>178</v>
      </c>
      <c r="B4490" s="6">
        <f>IF($B201="D1000",$C$1857*$B1417/(1+'11'!$C$12)*'935'!$K184,0)</f>
        <v>0</v>
      </c>
      <c r="C4490" s="10"/>
    </row>
    <row r="4491" spans="1:3">
      <c r="A4491" s="21">
        <v>179</v>
      </c>
      <c r="B4491" s="6">
        <f>IF($B202="D1000",$C$1857*$B1418/(1+'11'!$C$12)*'935'!$K185,0)</f>
        <v>0</v>
      </c>
      <c r="C4491" s="10"/>
    </row>
    <row r="4492" spans="1:3">
      <c r="A4492" s="21">
        <v>180</v>
      </c>
      <c r="B4492" s="6">
        <f>IF($B203="D1000",$C$1857*$B1419/(1+'11'!$C$12)*'935'!$K186,0)</f>
        <v>0</v>
      </c>
      <c r="C4492" s="10"/>
    </row>
    <row r="4493" spans="1:3">
      <c r="A4493" s="21">
        <v>181</v>
      </c>
      <c r="B4493" s="6">
        <f>IF($B204="D1000",$C$1857*$B1420/(1+'11'!$C$12)*'935'!$K187,0)</f>
        <v>0</v>
      </c>
      <c r="C4493" s="10"/>
    </row>
    <row r="4494" spans="1:3">
      <c r="A4494" s="21">
        <v>182</v>
      </c>
      <c r="B4494" s="6">
        <f>IF($B205="D1000",$C$1857*$B1421/(1+'11'!$C$12)*'935'!$K188,0)</f>
        <v>0</v>
      </c>
      <c r="C4494" s="10"/>
    </row>
    <row r="4495" spans="1:3">
      <c r="A4495" s="21">
        <v>183</v>
      </c>
      <c r="B4495" s="6">
        <f>IF($B206="D1000",$C$1857*$B1422/(1+'11'!$C$12)*'935'!$K189,0)</f>
        <v>0</v>
      </c>
      <c r="C4495" s="10"/>
    </row>
    <row r="4496" spans="1:3">
      <c r="A4496" s="21">
        <v>184</v>
      </c>
      <c r="B4496" s="6">
        <f>IF($B207="D1000",$C$1857*$B1423/(1+'11'!$C$12)*'935'!$K190,0)</f>
        <v>0</v>
      </c>
      <c r="C4496" s="10"/>
    </row>
    <row r="4497" spans="1:3">
      <c r="A4497" s="21">
        <v>185</v>
      </c>
      <c r="B4497" s="6">
        <f>IF($B208="D1000",$C$1857*$B1424/(1+'11'!$C$12)*'935'!$K191,0)</f>
        <v>0</v>
      </c>
      <c r="C4497" s="10"/>
    </row>
    <row r="4498" spans="1:3">
      <c r="A4498" s="21">
        <v>186</v>
      </c>
      <c r="B4498" s="6">
        <f>IF($B209="D1000",$C$1857*$B1425/(1+'11'!$C$12)*'935'!$K192,0)</f>
        <v>0</v>
      </c>
      <c r="C4498" s="10"/>
    </row>
    <row r="4499" spans="1:3">
      <c r="A4499" s="21">
        <v>187</v>
      </c>
      <c r="B4499" s="6">
        <f>IF($B210="D1000",$C$1857*$B1426/(1+'11'!$C$12)*'935'!$K193,0)</f>
        <v>0</v>
      </c>
      <c r="C4499" s="10"/>
    </row>
    <row r="4500" spans="1:3">
      <c r="A4500" s="21">
        <v>188</v>
      </c>
      <c r="B4500" s="6">
        <f>IF($B211="D1000",$C$1857*$B1427/(1+'11'!$C$12)*'935'!$K194,0)</f>
        <v>0</v>
      </c>
      <c r="C4500" s="10"/>
    </row>
    <row r="4501" spans="1:3">
      <c r="A4501" s="21">
        <v>189</v>
      </c>
      <c r="B4501" s="6">
        <f>IF($B212="D1000",$C$1857*$B1428/(1+'11'!$C$12)*'935'!$K195,0)</f>
        <v>0</v>
      </c>
      <c r="C4501" s="10"/>
    </row>
    <row r="4502" spans="1:3">
      <c r="A4502" s="21">
        <v>190</v>
      </c>
      <c r="B4502" s="6">
        <f>IF($B213="D1000",$C$1857*$B1429/(1+'11'!$C$12)*'935'!$K196,0)</f>
        <v>0</v>
      </c>
      <c r="C4502" s="10"/>
    </row>
    <row r="4503" spans="1:3">
      <c r="A4503" s="21">
        <v>191</v>
      </c>
      <c r="B4503" s="6">
        <f>IF($B214="D1000",$C$1857*$B1430/(1+'11'!$C$12)*'935'!$K197,0)</f>
        <v>0</v>
      </c>
      <c r="C4503" s="10"/>
    </row>
    <row r="4504" spans="1:3">
      <c r="A4504" s="21">
        <v>192</v>
      </c>
      <c r="B4504" s="6">
        <f>IF($B215="D1000",$C$1857*$B1431/(1+'11'!$C$12)*'935'!$K198,0)</f>
        <v>0</v>
      </c>
      <c r="C4504" s="10"/>
    </row>
    <row r="4505" spans="1:3">
      <c r="A4505" s="21">
        <v>193</v>
      </c>
      <c r="B4505" s="6">
        <f>IF($B216="D1000",$C$1857*$B1432/(1+'11'!$C$12)*'935'!$K199,0)</f>
        <v>0</v>
      </c>
      <c r="C4505" s="10"/>
    </row>
    <row r="4506" spans="1:3">
      <c r="A4506" s="21">
        <v>194</v>
      </c>
      <c r="B4506" s="6">
        <f>IF($B217="D1000",$C$1857*$B1433/(1+'11'!$C$12)*'935'!$K200,0)</f>
        <v>0</v>
      </c>
      <c r="C4506" s="10"/>
    </row>
    <row r="4507" spans="1:3">
      <c r="A4507" s="21">
        <v>195</v>
      </c>
      <c r="B4507" s="6">
        <f>IF($B218="D1000",$C$1857*$B1434/(1+'11'!$C$12)*'935'!$K201,0)</f>
        <v>0</v>
      </c>
      <c r="C4507" s="10"/>
    </row>
    <row r="4508" spans="1:3">
      <c r="A4508" s="21">
        <v>196</v>
      </c>
      <c r="B4508" s="6">
        <f>IF($B219="D1000",$C$1857*$B1435/(1+'11'!$C$12)*'935'!$K202,0)</f>
        <v>0</v>
      </c>
      <c r="C4508" s="10"/>
    </row>
    <row r="4509" spans="1:3">
      <c r="A4509" s="21">
        <v>197</v>
      </c>
      <c r="B4509" s="6">
        <f>IF($B220="D1000",$C$1857*$B1436/(1+'11'!$C$12)*'935'!$K203,0)</f>
        <v>0</v>
      </c>
      <c r="C4509" s="10"/>
    </row>
    <row r="4510" spans="1:3">
      <c r="A4510" s="21">
        <v>198</v>
      </c>
      <c r="B4510" s="6">
        <f>IF($B221="D1000",$C$1857*$B1437/(1+'11'!$C$12)*'935'!$K204,0)</f>
        <v>0</v>
      </c>
      <c r="C4510" s="10"/>
    </row>
    <row r="4511" spans="1:3">
      <c r="A4511" s="21">
        <v>199</v>
      </c>
      <c r="B4511" s="6">
        <f>IF($B222="D1000",$C$1857*$B1438/(1+'11'!$C$12)*'935'!$K205,0)</f>
        <v>0</v>
      </c>
      <c r="C4511" s="10"/>
    </row>
    <row r="4512" spans="1:3">
      <c r="A4512" s="21">
        <v>200</v>
      </c>
      <c r="B4512" s="6">
        <f>IF($B223="D1000",$C$1857*$B1439/(1+'11'!$C$12)*'935'!$K206,0)</f>
        <v>0</v>
      </c>
      <c r="C4512" s="10"/>
    </row>
    <row r="4513" spans="1:3">
      <c r="A4513" s="21">
        <v>201</v>
      </c>
      <c r="B4513" s="6">
        <f>IF($B224="D1000",$C$1857*$B1440/(1+'11'!$C$12)*'935'!$K207,0)</f>
        <v>0</v>
      </c>
      <c r="C4513" s="10"/>
    </row>
    <row r="4514" spans="1:3">
      <c r="A4514" s="21">
        <v>202</v>
      </c>
      <c r="B4514" s="6">
        <f>IF($B225="D1000",$C$1857*$B1441/(1+'11'!$C$12)*'935'!$K208,0)</f>
        <v>0</v>
      </c>
      <c r="C4514" s="10"/>
    </row>
    <row r="4515" spans="1:3">
      <c r="A4515" s="21">
        <v>203</v>
      </c>
      <c r="B4515" s="6">
        <f>IF($B226="D1000",$C$1857*$B1442/(1+'11'!$C$12)*'935'!$K209,0)</f>
        <v>0</v>
      </c>
      <c r="C4515" s="10"/>
    </row>
    <row r="4516" spans="1:3">
      <c r="A4516" s="21">
        <v>204</v>
      </c>
      <c r="B4516" s="6">
        <f>IF($B227="D1000",$C$1857*$B1443/(1+'11'!$C$12)*'935'!$K210,0)</f>
        <v>0</v>
      </c>
      <c r="C4516" s="10"/>
    </row>
    <row r="4517" spans="1:3">
      <c r="A4517" s="21">
        <v>205</v>
      </c>
      <c r="B4517" s="6">
        <f>IF($B228="D1000",$C$1857*$B1444/(1+'11'!$C$12)*'935'!$K211,0)</f>
        <v>0</v>
      </c>
      <c r="C4517" s="10"/>
    </row>
    <row r="4518" spans="1:3">
      <c r="A4518" s="21">
        <v>206</v>
      </c>
      <c r="B4518" s="6">
        <f>IF($B229="D1000",$C$1857*$B1445/(1+'11'!$C$12)*'935'!$K212,0)</f>
        <v>0</v>
      </c>
      <c r="C4518" s="10"/>
    </row>
    <row r="4519" spans="1:3">
      <c r="A4519" s="21">
        <v>207</v>
      </c>
      <c r="B4519" s="6">
        <f>IF($B230="D1000",$C$1857*$B1446/(1+'11'!$C$12)*'935'!$K213,0)</f>
        <v>0</v>
      </c>
      <c r="C4519" s="10"/>
    </row>
    <row r="4520" spans="1:3">
      <c r="A4520" s="21">
        <v>208</v>
      </c>
      <c r="B4520" s="6">
        <f>IF($B231="D1000",$C$1857*$B1447/(1+'11'!$C$12)*'935'!$K214,0)</f>
        <v>0</v>
      </c>
      <c r="C4520" s="10"/>
    </row>
    <row r="4521" spans="1:3">
      <c r="A4521" s="21">
        <v>209</v>
      </c>
      <c r="B4521" s="6">
        <f>IF($B232="D1000",$C$1857*$B1448/(1+'11'!$C$12)*'935'!$K215,0)</f>
        <v>0</v>
      </c>
      <c r="C4521" s="10"/>
    </row>
    <row r="4522" spans="1:3">
      <c r="A4522" s="21">
        <v>210</v>
      </c>
      <c r="B4522" s="6">
        <f>IF($B233="D1000",$C$1857*$B1449/(1+'11'!$C$12)*'935'!$K216,0)</f>
        <v>0</v>
      </c>
      <c r="C4522" s="10"/>
    </row>
    <row r="4523" spans="1:3">
      <c r="A4523" s="21">
        <v>211</v>
      </c>
      <c r="B4523" s="6">
        <f>IF($B234="D1000",$C$1857*$B1450/(1+'11'!$C$12)*'935'!$K217,0)</f>
        <v>0</v>
      </c>
      <c r="C4523" s="10"/>
    </row>
    <row r="4524" spans="1:3">
      <c r="A4524" s="21">
        <v>212</v>
      </c>
      <c r="B4524" s="6">
        <f>IF($B235="D1000",$C$1857*$B1451/(1+'11'!$C$12)*'935'!$K218,0)</f>
        <v>0</v>
      </c>
      <c r="C4524" s="10"/>
    </row>
    <row r="4525" spans="1:3">
      <c r="A4525" s="21">
        <v>213</v>
      </c>
      <c r="B4525" s="6">
        <f>IF($B236="D1000",$C$1857*$B1452/(1+'11'!$C$12)*'935'!$K219,0)</f>
        <v>0</v>
      </c>
      <c r="C4525" s="10"/>
    </row>
    <row r="4526" spans="1:3">
      <c r="A4526" s="21">
        <v>214</v>
      </c>
      <c r="B4526" s="6">
        <f>IF($B237="D1000",$C$1857*$B1453/(1+'11'!$C$12)*'935'!$K220,0)</f>
        <v>0</v>
      </c>
      <c r="C4526" s="10"/>
    </row>
    <row r="4527" spans="1:3">
      <c r="A4527" s="21">
        <v>215</v>
      </c>
      <c r="B4527" s="6">
        <f>IF($B238="D1000",$C$1857*$B1454/(1+'11'!$C$12)*'935'!$K221,0)</f>
        <v>0</v>
      </c>
      <c r="C4527" s="10"/>
    </row>
    <row r="4528" spans="1:3">
      <c r="A4528" s="21">
        <v>216</v>
      </c>
      <c r="B4528" s="6">
        <f>IF($B239="D1000",$C$1857*$B1455/(1+'11'!$C$12)*'935'!$K222,0)</f>
        <v>0</v>
      </c>
      <c r="C4528" s="10"/>
    </row>
    <row r="4529" spans="1:3">
      <c r="A4529" s="21">
        <v>217</v>
      </c>
      <c r="B4529" s="6">
        <f>IF($B240="D1000",$C$1857*$B1456/(1+'11'!$C$12)*'935'!$K223,0)</f>
        <v>0</v>
      </c>
      <c r="C4529" s="10"/>
    </row>
    <row r="4530" spans="1:3">
      <c r="A4530" s="21">
        <v>218</v>
      </c>
      <c r="B4530" s="6">
        <f>IF($B241="D1000",$C$1857*$B1457/(1+'11'!$C$12)*'935'!$K224,0)</f>
        <v>0</v>
      </c>
      <c r="C4530" s="10"/>
    </row>
    <row r="4531" spans="1:3">
      <c r="A4531" s="21">
        <v>219</v>
      </c>
      <c r="B4531" s="6">
        <f>IF($B242="D1000",$C$1857*$B1458/(1+'11'!$C$12)*'935'!$K225,0)</f>
        <v>0</v>
      </c>
      <c r="C4531" s="10"/>
    </row>
    <row r="4532" spans="1:3">
      <c r="A4532" s="21">
        <v>220</v>
      </c>
      <c r="B4532" s="6">
        <f>IF($B243="D1000",$C$1857*$B1459/(1+'11'!$C$12)*'935'!$K226,0)</f>
        <v>0</v>
      </c>
      <c r="C4532" s="10"/>
    </row>
    <row r="4533" spans="1:3">
      <c r="A4533" s="21">
        <v>221</v>
      </c>
      <c r="B4533" s="6">
        <f>IF($B244="D1000",$C$1857*$B1460/(1+'11'!$C$12)*'935'!$K227,0)</f>
        <v>0</v>
      </c>
      <c r="C4533" s="10"/>
    </row>
    <row r="4534" spans="1:3">
      <c r="A4534" s="21">
        <v>222</v>
      </c>
      <c r="B4534" s="6">
        <f>IF($B245="D1000",$C$1857*$B1461/(1+'11'!$C$12)*'935'!$K228,0)</f>
        <v>0</v>
      </c>
      <c r="C4534" s="10"/>
    </row>
    <row r="4535" spans="1:3">
      <c r="A4535" s="21">
        <v>223</v>
      </c>
      <c r="B4535" s="6">
        <f>IF($B246="D1000",$C$1857*$B1462/(1+'11'!$C$12)*'935'!$K229,0)</f>
        <v>0</v>
      </c>
      <c r="C4535" s="10"/>
    </row>
    <row r="4536" spans="1:3">
      <c r="A4536" s="21">
        <v>224</v>
      </c>
      <c r="B4536" s="6">
        <f>IF($B247="D1000",$C$1857*$B1463/(1+'11'!$C$12)*'935'!$K230,0)</f>
        <v>0</v>
      </c>
      <c r="C4536" s="10"/>
    </row>
    <row r="4537" spans="1:3">
      <c r="A4537" s="21">
        <v>225</v>
      </c>
      <c r="B4537" s="6">
        <f>IF($B248="D1000",$C$1857*$B1464/(1+'11'!$C$12)*'935'!$K231,0)</f>
        <v>0</v>
      </c>
      <c r="C4537" s="10"/>
    </row>
    <row r="4538" spans="1:3">
      <c r="A4538" s="21">
        <v>226</v>
      </c>
      <c r="B4538" s="6">
        <f>IF($B249="D1000",$C$1857*$B1465/(1+'11'!$C$12)*'935'!$K232,0)</f>
        <v>0</v>
      </c>
      <c r="C4538" s="10"/>
    </row>
    <row r="4539" spans="1:3">
      <c r="A4539" s="21">
        <v>227</v>
      </c>
      <c r="B4539" s="6">
        <f>IF($B250="D1000",$C$1857*$B1466/(1+'11'!$C$12)*'935'!$K233,0)</f>
        <v>0</v>
      </c>
      <c r="C4539" s="10"/>
    </row>
    <row r="4540" spans="1:3">
      <c r="A4540" s="21">
        <v>228</v>
      </c>
      <c r="B4540" s="6">
        <f>IF($B251="D1000",$C$1857*$B1467/(1+'11'!$C$12)*'935'!$K234,0)</f>
        <v>0</v>
      </c>
      <c r="C4540" s="10"/>
    </row>
    <row r="4541" spans="1:3">
      <c r="A4541" s="21">
        <v>229</v>
      </c>
      <c r="B4541" s="6">
        <f>IF($B252="D1000",$C$1857*$B1468/(1+'11'!$C$12)*'935'!$K235,0)</f>
        <v>0</v>
      </c>
      <c r="C4541" s="10"/>
    </row>
    <row r="4542" spans="1:3">
      <c r="A4542" s="21">
        <v>230</v>
      </c>
      <c r="B4542" s="6">
        <f>IF($B253="D1000",$C$1857*$B1469/(1+'11'!$C$12)*'935'!$K236,0)</f>
        <v>0</v>
      </c>
      <c r="C4542" s="10"/>
    </row>
    <row r="4543" spans="1:3">
      <c r="A4543" s="21">
        <v>231</v>
      </c>
      <c r="B4543" s="6">
        <f>IF($B254="D1000",$C$1857*$B1470/(1+'11'!$C$12)*'935'!$K237,0)</f>
        <v>0</v>
      </c>
      <c r="C4543" s="10"/>
    </row>
    <row r="4544" spans="1:3">
      <c r="A4544" s="21">
        <v>232</v>
      </c>
      <c r="B4544" s="6">
        <f>IF($B255="D1000",$C$1857*$B1471/(1+'11'!$C$12)*'935'!$K238,0)</f>
        <v>0</v>
      </c>
      <c r="C4544" s="10"/>
    </row>
    <row r="4545" spans="1:3">
      <c r="A4545" s="21">
        <v>233</v>
      </c>
      <c r="B4545" s="6">
        <f>IF($B256="D1000",$C$1857*$B1472/(1+'11'!$C$12)*'935'!$K239,0)</f>
        <v>0</v>
      </c>
      <c r="C4545" s="10"/>
    </row>
    <row r="4546" spans="1:3">
      <c r="A4546" s="21">
        <v>234</v>
      </c>
      <c r="B4546" s="6">
        <f>IF($B257="D1000",$C$1857*$B1473/(1+'11'!$C$12)*'935'!$K240,0)</f>
        <v>0</v>
      </c>
      <c r="C4546" s="10"/>
    </row>
    <row r="4547" spans="1:3">
      <c r="A4547" s="21">
        <v>235</v>
      </c>
      <c r="B4547" s="6">
        <f>IF($B258="D1000",$C$1857*$B1474/(1+'11'!$C$12)*'935'!$K241,0)</f>
        <v>0</v>
      </c>
      <c r="C4547" s="10"/>
    </row>
    <row r="4548" spans="1:3">
      <c r="A4548" s="21">
        <v>236</v>
      </c>
      <c r="B4548" s="6">
        <f>IF($B259="D1000",$C$1857*$B1475/(1+'11'!$C$12)*'935'!$K242,0)</f>
        <v>0</v>
      </c>
      <c r="C4548" s="10"/>
    </row>
    <row r="4549" spans="1:3">
      <c r="A4549" s="21">
        <v>237</v>
      </c>
      <c r="B4549" s="6">
        <f>IF($B260="D1000",$C$1857*$B1476/(1+'11'!$C$12)*'935'!$K243,0)</f>
        <v>0</v>
      </c>
      <c r="C4549" s="10"/>
    </row>
    <row r="4550" spans="1:3">
      <c r="A4550" s="21">
        <v>238</v>
      </c>
      <c r="B4550" s="6">
        <f>IF($B261="D1000",$C$1857*$B1477/(1+'11'!$C$12)*'935'!$K244,0)</f>
        <v>0</v>
      </c>
      <c r="C4550" s="10"/>
    </row>
    <row r="4551" spans="1:3">
      <c r="A4551" s="21">
        <v>239</v>
      </c>
      <c r="B4551" s="6">
        <f>IF($B262="D1000",$C$1857*$B1478/(1+'11'!$C$12)*'935'!$K245,0)</f>
        <v>0</v>
      </c>
      <c r="C4551" s="10"/>
    </row>
    <row r="4552" spans="1:3">
      <c r="A4552" s="21">
        <v>240</v>
      </c>
      <c r="B4552" s="6">
        <f>IF($B263="D1000",$C$1857*$B1479/(1+'11'!$C$12)*'935'!$K246,0)</f>
        <v>0</v>
      </c>
      <c r="C4552" s="10"/>
    </row>
    <row r="4553" spans="1:3">
      <c r="A4553" s="21">
        <v>241</v>
      </c>
      <c r="B4553" s="6">
        <f>IF($B264="D1000",$C$1857*$B1480/(1+'11'!$C$12)*'935'!$K247,0)</f>
        <v>0</v>
      </c>
      <c r="C4553" s="10"/>
    </row>
    <row r="4554" spans="1:3">
      <c r="A4554" s="21">
        <v>242</v>
      </c>
      <c r="B4554" s="6">
        <f>IF($B265="D1000",$C$1857*$B1481/(1+'11'!$C$12)*'935'!$K248,0)</f>
        <v>0</v>
      </c>
      <c r="C4554" s="10"/>
    </row>
    <row r="4555" spans="1:3">
      <c r="A4555" s="21">
        <v>243</v>
      </c>
      <c r="B4555" s="6">
        <f>IF($B266="D1000",$C$1857*$B1482/(1+'11'!$C$12)*'935'!$K249,0)</f>
        <v>0</v>
      </c>
      <c r="C4555" s="10"/>
    </row>
    <row r="4556" spans="1:3">
      <c r="A4556" s="21">
        <v>244</v>
      </c>
      <c r="B4556" s="6">
        <f>IF($B267="D1000",$C$1857*$B1483/(1+'11'!$C$12)*'935'!$K250,0)</f>
        <v>0</v>
      </c>
      <c r="C4556" s="10"/>
    </row>
    <row r="4557" spans="1:3">
      <c r="A4557" s="21">
        <v>245</v>
      </c>
      <c r="B4557" s="6">
        <f>IF($B268="D1000",$C$1857*$B1484/(1+'11'!$C$12)*'935'!$K251,0)</f>
        <v>0</v>
      </c>
      <c r="C4557" s="10"/>
    </row>
    <row r="4558" spans="1:3">
      <c r="A4558" s="21">
        <v>246</v>
      </c>
      <c r="B4558" s="6">
        <f>IF($B269="D1000",$C$1857*$B1485/(1+'11'!$C$12)*'935'!$K252,0)</f>
        <v>0</v>
      </c>
      <c r="C4558" s="10"/>
    </row>
    <row r="4559" spans="1:3">
      <c r="A4559" s="21">
        <v>247</v>
      </c>
      <c r="B4559" s="6">
        <f>IF($B270="D1000",$C$1857*$B1486/(1+'11'!$C$12)*'935'!$K253,0)</f>
        <v>0</v>
      </c>
      <c r="C4559" s="10"/>
    </row>
    <row r="4560" spans="1:3">
      <c r="A4560" s="21">
        <v>248</v>
      </c>
      <c r="B4560" s="6">
        <f>IF($B271="D1000",$C$1857*$B1487/(1+'11'!$C$12)*'935'!$K254,0)</f>
        <v>0</v>
      </c>
      <c r="C4560" s="10"/>
    </row>
    <row r="4561" spans="1:3">
      <c r="A4561" s="21">
        <v>249</v>
      </c>
      <c r="B4561" s="6">
        <f>IF($B272="D1000",$C$1857*$B1488/(1+'11'!$C$12)*'935'!$K255,0)</f>
        <v>0</v>
      </c>
      <c r="C4561" s="10"/>
    </row>
    <row r="4562" spans="1:3">
      <c r="A4562" s="21">
        <v>250</v>
      </c>
      <c r="B4562" s="6">
        <f>IF($B273="D1000",$C$1857*$B1489/(1+'11'!$C$12)*'935'!$K256,0)</f>
        <v>0</v>
      </c>
      <c r="C4562" s="10"/>
    </row>
    <row r="4563" spans="1:3">
      <c r="A4563" s="21">
        <v>251</v>
      </c>
      <c r="B4563" s="6">
        <f>IF($B274="D1000",$C$1857*$B1490/(1+'11'!$C$12)*'935'!$K257,0)</f>
        <v>0</v>
      </c>
      <c r="C4563" s="10"/>
    </row>
    <row r="4564" spans="1:3">
      <c r="A4564" s="21">
        <v>252</v>
      </c>
      <c r="B4564" s="6">
        <f>IF($B275="D1000",$C$1857*$B1491/(1+'11'!$C$12)*'935'!$K258,0)</f>
        <v>0</v>
      </c>
      <c r="C4564" s="10"/>
    </row>
    <row r="4565" spans="1:3">
      <c r="A4565" s="21">
        <v>253</v>
      </c>
      <c r="B4565" s="6">
        <f>IF($B276="D1000",$C$1857*$B1492/(1+'11'!$C$12)*'935'!$K259,0)</f>
        <v>0</v>
      </c>
      <c r="C4565" s="10"/>
    </row>
    <row r="4566" spans="1:3">
      <c r="A4566" s="21">
        <v>254</v>
      </c>
      <c r="B4566" s="6">
        <f>IF($B277="D1000",$C$1857*$B1493/(1+'11'!$C$12)*'935'!$K260,0)</f>
        <v>0</v>
      </c>
      <c r="C4566" s="10"/>
    </row>
    <row r="4567" spans="1:3">
      <c r="A4567" s="21">
        <v>255</v>
      </c>
      <c r="B4567" s="6">
        <f>IF($B278="D1000",$C$1857*$B1494/(1+'11'!$C$12)*'935'!$K261,0)</f>
        <v>0</v>
      </c>
      <c r="C4567" s="10"/>
    </row>
    <row r="4568" spans="1:3">
      <c r="A4568" s="21">
        <v>256</v>
      </c>
      <c r="B4568" s="6">
        <f>IF($B279="D1000",$C$1857*$B1495/(1+'11'!$C$12)*'935'!$K262,0)</f>
        <v>0</v>
      </c>
      <c r="C4568" s="10"/>
    </row>
    <row r="4569" spans="1:3">
      <c r="A4569" s="21">
        <v>257</v>
      </c>
      <c r="B4569" s="6">
        <f>IF($B280="D1000",$C$1857*$B1496/(1+'11'!$C$12)*'935'!$K263,0)</f>
        <v>0</v>
      </c>
      <c r="C4569" s="10"/>
    </row>
    <row r="4570" spans="1:3">
      <c r="A4570" s="21">
        <v>258</v>
      </c>
      <c r="B4570" s="6">
        <f>IF($B281="D1000",$C$1857*$B1497/(1+'11'!$C$12)*'935'!$K264,0)</f>
        <v>0</v>
      </c>
      <c r="C4570" s="10"/>
    </row>
    <row r="4571" spans="1:3">
      <c r="A4571" s="21">
        <v>259</v>
      </c>
      <c r="B4571" s="6">
        <f>IF($B282="D1000",$C$1857*$B1498/(1+'11'!$C$12)*'935'!$K265,0)</f>
        <v>0</v>
      </c>
      <c r="C4571" s="10"/>
    </row>
    <row r="4572" spans="1:3">
      <c r="A4572" s="21">
        <v>260</v>
      </c>
      <c r="B4572" s="6">
        <f>IF($B283="D1000",$C$1857*$B1499/(1+'11'!$C$12)*'935'!$K266,0)</f>
        <v>0</v>
      </c>
      <c r="C4572" s="10"/>
    </row>
    <row r="4573" spans="1:3">
      <c r="A4573" s="21">
        <v>261</v>
      </c>
      <c r="B4573" s="6">
        <f>IF($B284="D1000",$C$1857*$B1500/(1+'11'!$C$12)*'935'!$K267,0)</f>
        <v>0</v>
      </c>
      <c r="C4573" s="10"/>
    </row>
    <row r="4574" spans="1:3">
      <c r="A4574" s="21">
        <v>262</v>
      </c>
      <c r="B4574" s="6">
        <f>IF($B285="D1000",$C$1857*$B1501/(1+'11'!$C$12)*'935'!$K268,0)</f>
        <v>0</v>
      </c>
      <c r="C4574" s="10"/>
    </row>
    <row r="4575" spans="1:3">
      <c r="A4575" s="21">
        <v>263</v>
      </c>
      <c r="B4575" s="6">
        <f>IF($B286="D1000",$C$1857*$B1502/(1+'11'!$C$12)*'935'!$K269,0)</f>
        <v>0</v>
      </c>
      <c r="C4575" s="10"/>
    </row>
    <row r="4576" spans="1:3">
      <c r="A4576" s="21">
        <v>264</v>
      </c>
      <c r="B4576" s="6">
        <f>IF($B287="D1000",$C$1857*$B1503/(1+'11'!$C$12)*'935'!$K270,0)</f>
        <v>0</v>
      </c>
      <c r="C4576" s="10"/>
    </row>
    <row r="4577" spans="1:3">
      <c r="A4577" s="21">
        <v>265</v>
      </c>
      <c r="B4577" s="6">
        <f>IF($B288="D1000",$C$1857*$B1504/(1+'11'!$C$12)*'935'!$K271,0)</f>
        <v>0</v>
      </c>
      <c r="C4577" s="10"/>
    </row>
    <row r="4578" spans="1:3">
      <c r="A4578" s="21">
        <v>266</v>
      </c>
      <c r="B4578" s="6">
        <f>IF($B289="D1000",$C$1857*$B1505/(1+'11'!$C$12)*'935'!$K272,0)</f>
        <v>0</v>
      </c>
      <c r="C4578" s="10"/>
    </row>
    <row r="4579" spans="1:3">
      <c r="A4579" s="21">
        <v>267</v>
      </c>
      <c r="B4579" s="6">
        <f>IF($B290="D1000",$C$1857*$B1506/(1+'11'!$C$12)*'935'!$K273,0)</f>
        <v>0</v>
      </c>
      <c r="C4579" s="10"/>
    </row>
    <row r="4580" spans="1:3">
      <c r="A4580" s="21">
        <v>268</v>
      </c>
      <c r="B4580" s="6">
        <f>IF($B291="D1000",$C$1857*$B1507/(1+'11'!$C$12)*'935'!$K274,0)</f>
        <v>0</v>
      </c>
      <c r="C4580" s="10"/>
    </row>
    <row r="4581" spans="1:3">
      <c r="A4581" s="21">
        <v>269</v>
      </c>
      <c r="B4581" s="6">
        <f>IF($B292="D1000",$C$1857*$B1508/(1+'11'!$C$12)*'935'!$K275,0)</f>
        <v>0</v>
      </c>
      <c r="C4581" s="10"/>
    </row>
    <row r="4582" spans="1:3">
      <c r="A4582" s="21">
        <v>270</v>
      </c>
      <c r="B4582" s="6">
        <f>IF($B293="D1000",$C$1857*$B1509/(1+'11'!$C$12)*'935'!$K276,0)</f>
        <v>0</v>
      </c>
      <c r="C4582" s="10"/>
    </row>
    <row r="4583" spans="1:3">
      <c r="A4583" s="21">
        <v>271</v>
      </c>
      <c r="B4583" s="6">
        <f>IF($B294="D1000",$C$1857*$B1510/(1+'11'!$C$12)*'935'!$K277,0)</f>
        <v>0</v>
      </c>
      <c r="C4583" s="10"/>
    </row>
    <row r="4584" spans="1:3">
      <c r="A4584" s="21">
        <v>272</v>
      </c>
      <c r="B4584" s="6">
        <f>IF($B295="D1000",$C$1857*$B1511/(1+'11'!$C$12)*'935'!$K278,0)</f>
        <v>0</v>
      </c>
      <c r="C4584" s="10"/>
    </row>
    <row r="4585" spans="1:3">
      <c r="A4585" s="21">
        <v>273</v>
      </c>
      <c r="B4585" s="6">
        <f>IF($B296="D1000",$C$1857*$B1512/(1+'11'!$C$12)*'935'!$K279,0)</f>
        <v>0</v>
      </c>
      <c r="C4585" s="10"/>
    </row>
    <row r="4586" spans="1:3">
      <c r="A4586" s="21">
        <v>274</v>
      </c>
      <c r="B4586" s="6">
        <f>IF($B297="D1000",$C$1857*$B1513/(1+'11'!$C$12)*'935'!$K280,0)</f>
        <v>0</v>
      </c>
      <c r="C4586" s="10"/>
    </row>
    <row r="4587" spans="1:3">
      <c r="A4587" s="21">
        <v>275</v>
      </c>
      <c r="B4587" s="6">
        <f>IF($B298="D1000",$C$1857*$B1514/(1+'11'!$C$12)*'935'!$K281,0)</f>
        <v>0</v>
      </c>
      <c r="C4587" s="10"/>
    </row>
    <row r="4588" spans="1:3">
      <c r="A4588" s="21">
        <v>276</v>
      </c>
      <c r="B4588" s="6">
        <f>IF($B299="D1000",$C$1857*$B1515/(1+'11'!$C$12)*'935'!$K282,0)</f>
        <v>0</v>
      </c>
      <c r="C4588" s="10"/>
    </row>
    <row r="4589" spans="1:3">
      <c r="A4589" s="21">
        <v>277</v>
      </c>
      <c r="B4589" s="6">
        <f>IF($B300="D1000",$C$1857*$B1516/(1+'11'!$C$12)*'935'!$K283,0)</f>
        <v>0</v>
      </c>
      <c r="C4589" s="10"/>
    </row>
    <row r="4590" spans="1:3">
      <c r="A4590" s="21">
        <v>278</v>
      </c>
      <c r="B4590" s="6">
        <f>IF($B301="D1000",$C$1857*$B1517/(1+'11'!$C$12)*'935'!$K284,0)</f>
        <v>0</v>
      </c>
      <c r="C4590" s="10"/>
    </row>
    <row r="4591" spans="1:3">
      <c r="A4591" s="21">
        <v>279</v>
      </c>
      <c r="B4591" s="6">
        <f>IF($B302="D1000",$C$1857*$B1518/(1+'11'!$C$12)*'935'!$K285,0)</f>
        <v>0</v>
      </c>
      <c r="C4591" s="10"/>
    </row>
    <row r="4592" spans="1:3">
      <c r="A4592" s="21">
        <v>280</v>
      </c>
      <c r="B4592" s="6">
        <f>IF($B303="D1000",$C$1857*$B1519/(1+'11'!$C$12)*'935'!$K286,0)</f>
        <v>0</v>
      </c>
      <c r="C4592" s="10"/>
    </row>
    <row r="4593" spans="1:3">
      <c r="A4593" s="21">
        <v>281</v>
      </c>
      <c r="B4593" s="6">
        <f>IF($B304="D1000",$C$1857*$B1520/(1+'11'!$C$12)*'935'!$K287,0)</f>
        <v>0</v>
      </c>
      <c r="C4593" s="10"/>
    </row>
    <row r="4594" spans="1:3">
      <c r="A4594" s="21">
        <v>282</v>
      </c>
      <c r="B4594" s="6">
        <f>IF($B305="D1000",$C$1857*$B1521/(1+'11'!$C$12)*'935'!$K288,0)</f>
        <v>0</v>
      </c>
      <c r="C4594" s="10"/>
    </row>
    <row r="4595" spans="1:3">
      <c r="A4595" s="21">
        <v>283</v>
      </c>
      <c r="B4595" s="6">
        <f>IF($B306="D1000",$C$1857*$B1522/(1+'11'!$C$12)*'935'!$K289,0)</f>
        <v>0</v>
      </c>
      <c r="C4595" s="10"/>
    </row>
    <row r="4596" spans="1:3">
      <c r="A4596" s="21">
        <v>284</v>
      </c>
      <c r="B4596" s="6">
        <f>IF($B307="D1000",$C$1857*$B1523/(1+'11'!$C$12)*'935'!$K290,0)</f>
        <v>0</v>
      </c>
      <c r="C4596" s="10"/>
    </row>
    <row r="4597" spans="1:3">
      <c r="A4597" s="21">
        <v>285</v>
      </c>
      <c r="B4597" s="6">
        <f>IF($B308="D1000",$C$1857*$B1524/(1+'11'!$C$12)*'935'!$K291,0)</f>
        <v>0</v>
      </c>
      <c r="C4597" s="10"/>
    </row>
    <row r="4598" spans="1:3">
      <c r="A4598" s="21">
        <v>286</v>
      </c>
      <c r="B4598" s="6">
        <f>IF($B309="D1000",$C$1857*$B1525/(1+'11'!$C$12)*'935'!$K292,0)</f>
        <v>0</v>
      </c>
      <c r="C4598" s="10"/>
    </row>
    <row r="4599" spans="1:3">
      <c r="A4599" s="21">
        <v>287</v>
      </c>
      <c r="B4599" s="6">
        <f>IF($B310="D1000",$C$1857*$B1526/(1+'11'!$C$12)*'935'!$K293,0)</f>
        <v>0</v>
      </c>
      <c r="C4599" s="10"/>
    </row>
    <row r="4600" spans="1:3">
      <c r="A4600" s="21">
        <v>288</v>
      </c>
      <c r="B4600" s="6">
        <f>IF($B311="D1000",$C$1857*$B1527/(1+'11'!$C$12)*'935'!$K294,0)</f>
        <v>0</v>
      </c>
      <c r="C4600" s="10"/>
    </row>
    <row r="4601" spans="1:3">
      <c r="A4601" s="21">
        <v>289</v>
      </c>
      <c r="B4601" s="6">
        <f>IF($B312="D1000",$C$1857*$B1528/(1+'11'!$C$12)*'935'!$K295,0)</f>
        <v>0</v>
      </c>
      <c r="C4601" s="10"/>
    </row>
    <row r="4602" spans="1:3">
      <c r="A4602" s="21">
        <v>290</v>
      </c>
      <c r="B4602" s="6">
        <f>IF($B313="D1000",$C$1857*$B1529/(1+'11'!$C$12)*'935'!$K296,0)</f>
        <v>0</v>
      </c>
      <c r="C4602" s="10"/>
    </row>
    <row r="4603" spans="1:3">
      <c r="A4603" s="21">
        <v>291</v>
      </c>
      <c r="B4603" s="6">
        <f>IF($B314="D1000",$C$1857*$B1530/(1+'11'!$C$12)*'935'!$K297,0)</f>
        <v>0</v>
      </c>
      <c r="C4603" s="10"/>
    </row>
    <row r="4604" spans="1:3">
      <c r="A4604" s="21">
        <v>292</v>
      </c>
      <c r="B4604" s="6">
        <f>IF($B315="D1000",$C$1857*$B1531/(1+'11'!$C$12)*'935'!$K298,0)</f>
        <v>0</v>
      </c>
      <c r="C4604" s="10"/>
    </row>
    <row r="4605" spans="1:3">
      <c r="A4605" s="21">
        <v>293</v>
      </c>
      <c r="B4605" s="6">
        <f>IF($B316="D1000",$C$1857*$B1532/(1+'11'!$C$12)*'935'!$K299,0)</f>
        <v>0</v>
      </c>
      <c r="C4605" s="10"/>
    </row>
    <row r="4606" spans="1:3">
      <c r="A4606" s="21">
        <v>294</v>
      </c>
      <c r="B4606" s="6">
        <f>IF($B317="D1000",$C$1857*$B1533/(1+'11'!$C$12)*'935'!$K300,0)</f>
        <v>0</v>
      </c>
      <c r="C4606" s="10"/>
    </row>
    <row r="4607" spans="1:3">
      <c r="A4607" s="21">
        <v>295</v>
      </c>
      <c r="B4607" s="6">
        <f>IF($B318="D1000",$C$1857*$B1534/(1+'11'!$C$12)*'935'!$K301,0)</f>
        <v>0</v>
      </c>
      <c r="C4607" s="10"/>
    </row>
    <row r="4608" spans="1:3">
      <c r="A4608" s="21">
        <v>296</v>
      </c>
      <c r="B4608" s="6">
        <f>IF($B319="D1000",$C$1857*$B1535/(1+'11'!$C$12)*'935'!$K302,0)</f>
        <v>0</v>
      </c>
      <c r="C4608" s="10"/>
    </row>
    <row r="4609" spans="1:3">
      <c r="A4609" s="21">
        <v>297</v>
      </c>
      <c r="B4609" s="6">
        <f>IF($B320="D1000",$C$1857*$B1536/(1+'11'!$C$12)*'935'!$K303,0)</f>
        <v>0</v>
      </c>
      <c r="C4609" s="10"/>
    </row>
    <row r="4610" spans="1:3">
      <c r="A4610" s="21">
        <v>298</v>
      </c>
      <c r="B4610" s="6">
        <f>IF($B321="D1000",$C$1857*$B1537/(1+'11'!$C$12)*'935'!$K304,0)</f>
        <v>0</v>
      </c>
      <c r="C4610" s="10"/>
    </row>
    <row r="4611" spans="1:3">
      <c r="A4611" s="21">
        <v>299</v>
      </c>
      <c r="B4611" s="6">
        <f>IF($B322="D1000",$C$1857*$B1538/(1+'11'!$C$12)*'935'!$K305,0)</f>
        <v>0</v>
      </c>
      <c r="C4611" s="10"/>
    </row>
    <row r="4612" spans="1:3">
      <c r="A4612" s="21">
        <v>300</v>
      </c>
      <c r="B4612" s="6">
        <f>IF($B323="D1000",$C$1857*$B1539/(1+'11'!$C$12)*'935'!$K306,0)</f>
        <v>0</v>
      </c>
      <c r="C4612" s="10"/>
    </row>
    <row r="4613" spans="1:3">
      <c r="A4613" s="21">
        <v>301</v>
      </c>
      <c r="B4613" s="6">
        <f>IF($B324="D1000",$C$1857*$B1540/(1+'11'!$C$12)*'935'!$K307,0)</f>
        <v>0</v>
      </c>
      <c r="C4613" s="10"/>
    </row>
    <row r="4614" spans="1:3">
      <c r="A4614" s="21">
        <v>302</v>
      </c>
      <c r="B4614" s="6">
        <f>IF($B325="D1000",$C$1857*$B1541/(1+'11'!$C$12)*'935'!$K308,0)</f>
        <v>0</v>
      </c>
      <c r="C4614" s="10"/>
    </row>
    <row r="4615" spans="1:3">
      <c r="A4615" s="21">
        <v>303</v>
      </c>
      <c r="B4615" s="6">
        <f>IF($B326="D1000",$C$1857*$B1542/(1+'11'!$C$12)*'935'!$K309,0)</f>
        <v>0</v>
      </c>
      <c r="C4615" s="10"/>
    </row>
    <row r="4616" spans="1:3">
      <c r="A4616" s="21">
        <v>304</v>
      </c>
      <c r="B4616" s="6">
        <f>IF($B327="D1000",$C$1857*$B1543/(1+'11'!$C$12)*'935'!$K310,0)</f>
        <v>0</v>
      </c>
      <c r="C4616" s="10"/>
    </row>
    <row r="4617" spans="1:3">
      <c r="A4617" s="21">
        <v>305</v>
      </c>
      <c r="B4617" s="6">
        <f>IF($B328="D1000",$C$1857*$B1544/(1+'11'!$C$12)*'935'!$K311,0)</f>
        <v>0</v>
      </c>
      <c r="C4617" s="10"/>
    </row>
    <row r="4618" spans="1:3">
      <c r="A4618" s="21">
        <v>306</v>
      </c>
      <c r="B4618" s="6">
        <f>IF($B329="D1000",$C$1857*$B1545/(1+'11'!$C$12)*'935'!$K312,0)</f>
        <v>0</v>
      </c>
      <c r="C4618" s="10"/>
    </row>
    <row r="4619" spans="1:3">
      <c r="A4619" s="21">
        <v>307</v>
      </c>
      <c r="B4619" s="6">
        <f>IF($B330="D1000",$C$1857*$B1546/(1+'11'!$C$12)*'935'!$K313,0)</f>
        <v>0</v>
      </c>
      <c r="C4619" s="10"/>
    </row>
    <row r="4620" spans="1:3">
      <c r="A4620" s="21">
        <v>308</v>
      </c>
      <c r="B4620" s="6">
        <f>IF($B331="D1000",$C$1857*$B1547/(1+'11'!$C$12)*'935'!$K314,0)</f>
        <v>0</v>
      </c>
      <c r="C4620" s="10"/>
    </row>
    <row r="4621" spans="1:3">
      <c r="A4621" s="21">
        <v>309</v>
      </c>
      <c r="B4621" s="6">
        <f>IF($B332="D1000",$C$1857*$B1548/(1+'11'!$C$12)*'935'!$K315,0)</f>
        <v>0</v>
      </c>
      <c r="C4621" s="10"/>
    </row>
    <row r="4622" spans="1:3">
      <c r="A4622" s="21">
        <v>310</v>
      </c>
      <c r="B4622" s="6">
        <f>IF($B333="D1000",$C$1857*$B1549/(1+'11'!$C$12)*'935'!$K316,0)</f>
        <v>0</v>
      </c>
      <c r="C4622" s="10"/>
    </row>
    <row r="4623" spans="1:3">
      <c r="A4623" s="21">
        <v>311</v>
      </c>
      <c r="B4623" s="6">
        <f>IF($B334="D1000",$C$1857*$B1550/(1+'11'!$C$12)*'935'!$K317,0)</f>
        <v>0</v>
      </c>
      <c r="C4623" s="10"/>
    </row>
    <row r="4624" spans="1:3">
      <c r="A4624" s="21">
        <v>312</v>
      </c>
      <c r="B4624" s="6">
        <f>IF($B335="D1000",$C$1857*$B1551/(1+'11'!$C$12)*'935'!$K318,0)</f>
        <v>0</v>
      </c>
      <c r="C4624" s="10"/>
    </row>
    <row r="4625" spans="1:3">
      <c r="A4625" s="21">
        <v>313</v>
      </c>
      <c r="B4625" s="6">
        <f>IF($B336="D1000",$C$1857*$B1552/(1+'11'!$C$12)*'935'!$K319,0)</f>
        <v>0</v>
      </c>
      <c r="C4625" s="10"/>
    </row>
    <row r="4626" spans="1:3">
      <c r="A4626" s="21">
        <v>314</v>
      </c>
      <c r="B4626" s="6">
        <f>IF($B337="D1000",$C$1857*$B1553/(1+'11'!$C$12)*'935'!$K320,0)</f>
        <v>0</v>
      </c>
      <c r="C4626" s="10"/>
    </row>
    <row r="4627" spans="1:3">
      <c r="A4627" s="21">
        <v>315</v>
      </c>
      <c r="B4627" s="6">
        <f>IF($B338="D1000",$C$1857*$B1554/(1+'11'!$C$12)*'935'!$K321,0)</f>
        <v>0</v>
      </c>
      <c r="C4627" s="10"/>
    </row>
    <row r="4628" spans="1:3">
      <c r="A4628" s="21">
        <v>316</v>
      </c>
      <c r="B4628" s="6">
        <f>IF($B339="D1000",$C$1857*$B1555/(1+'11'!$C$12)*'935'!$K322,0)</f>
        <v>0</v>
      </c>
      <c r="C4628" s="10"/>
    </row>
    <row r="4629" spans="1:3">
      <c r="A4629" s="21">
        <v>317</v>
      </c>
      <c r="B4629" s="6">
        <f>IF($B340="D1000",$C$1857*$B1556/(1+'11'!$C$12)*'935'!$K323,0)</f>
        <v>0</v>
      </c>
      <c r="C4629" s="10"/>
    </row>
    <row r="4630" spans="1:3">
      <c r="A4630" s="21">
        <v>318</v>
      </c>
      <c r="B4630" s="6">
        <f>IF($B341="D1000",$C$1857*$B1557/(1+'11'!$C$12)*'935'!$K324,0)</f>
        <v>0</v>
      </c>
      <c r="C4630" s="10"/>
    </row>
    <row r="4631" spans="1:3">
      <c r="A4631" s="21">
        <v>319</v>
      </c>
      <c r="B4631" s="6">
        <f>IF($B342="D1000",$C$1857*$B1558/(1+'11'!$C$12)*'935'!$K325,0)</f>
        <v>0</v>
      </c>
      <c r="C4631" s="10"/>
    </row>
    <row r="4632" spans="1:3">
      <c r="A4632" s="21">
        <v>320</v>
      </c>
      <c r="B4632" s="6">
        <f>IF($B343="D1000",$C$1857*$B1559/(1+'11'!$C$12)*'935'!$K326,0)</f>
        <v>0</v>
      </c>
      <c r="C4632" s="10"/>
    </row>
    <row r="4633" spans="1:3">
      <c r="A4633" s="21">
        <v>321</v>
      </c>
      <c r="B4633" s="6">
        <f>IF($B344="D1000",$C$1857*$B1560/(1+'11'!$C$12)*'935'!$K327,0)</f>
        <v>0</v>
      </c>
      <c r="C4633" s="10"/>
    </row>
    <row r="4634" spans="1:3">
      <c r="A4634" s="21">
        <v>322</v>
      </c>
      <c r="B4634" s="6">
        <f>IF($B345="D1000",$C$1857*$B1561/(1+'11'!$C$12)*'935'!$K328,0)</f>
        <v>0</v>
      </c>
      <c r="C4634" s="10"/>
    </row>
    <row r="4635" spans="1:3">
      <c r="A4635" s="21">
        <v>323</v>
      </c>
      <c r="B4635" s="6">
        <f>IF($B346="D1000",$C$1857*$B1562/(1+'11'!$C$12)*'935'!$K329,0)</f>
        <v>0</v>
      </c>
      <c r="C4635" s="10"/>
    </row>
    <row r="4636" spans="1:3">
      <c r="A4636" s="21">
        <v>324</v>
      </c>
      <c r="B4636" s="6">
        <f>IF($B347="D1000",$C$1857*$B1563/(1+'11'!$C$12)*'935'!$K330,0)</f>
        <v>0</v>
      </c>
      <c r="C4636" s="10"/>
    </row>
    <row r="4637" spans="1:3">
      <c r="A4637" s="21">
        <v>325</v>
      </c>
      <c r="B4637" s="6">
        <f>IF($B348="D1000",$C$1857*$B1564/(1+'11'!$C$12)*'935'!$K331,0)</f>
        <v>0</v>
      </c>
      <c r="C4637" s="10"/>
    </row>
    <row r="4638" spans="1:3">
      <c r="A4638" s="21">
        <v>326</v>
      </c>
      <c r="B4638" s="6">
        <f>IF($B349="D1000",$C$1857*$B1565/(1+'11'!$C$12)*'935'!$K332,0)</f>
        <v>0</v>
      </c>
      <c r="C4638" s="10"/>
    </row>
    <row r="4639" spans="1:3">
      <c r="A4639" s="21">
        <v>327</v>
      </c>
      <c r="B4639" s="6">
        <f>IF($B350="D1000",$C$1857*$B1566/(1+'11'!$C$12)*'935'!$K333,0)</f>
        <v>0</v>
      </c>
      <c r="C4639" s="10"/>
    </row>
    <row r="4640" spans="1:3">
      <c r="A4640" s="21">
        <v>328</v>
      </c>
      <c r="B4640" s="6">
        <f>IF($B351="D1000",$C$1857*$B1567/(1+'11'!$C$12)*'935'!$K334,0)</f>
        <v>0</v>
      </c>
      <c r="C4640" s="10"/>
    </row>
    <row r="4641" spans="1:3">
      <c r="A4641" s="21">
        <v>329</v>
      </c>
      <c r="B4641" s="6">
        <f>IF($B352="D1000",$C$1857*$B1568/(1+'11'!$C$12)*'935'!$K335,0)</f>
        <v>0</v>
      </c>
      <c r="C4641" s="10"/>
    </row>
    <row r="4642" spans="1:3">
      <c r="A4642" s="21">
        <v>330</v>
      </c>
      <c r="B4642" s="6">
        <f>IF($B353="D1000",$C$1857*$B1569/(1+'11'!$C$12)*'935'!$K336,0)</f>
        <v>0</v>
      </c>
      <c r="C4642" s="10"/>
    </row>
    <row r="4643" spans="1:3">
      <c r="A4643" s="21">
        <v>331</v>
      </c>
      <c r="B4643" s="6">
        <f>IF($B354="D1000",$C$1857*$B1570/(1+'11'!$C$12)*'935'!$K337,0)</f>
        <v>0</v>
      </c>
      <c r="C4643" s="10"/>
    </row>
    <row r="4644" spans="1:3">
      <c r="A4644" s="21">
        <v>332</v>
      </c>
      <c r="B4644" s="6">
        <f>IF($B355="D1000",$C$1857*$B1571/(1+'11'!$C$12)*'935'!$K338,0)</f>
        <v>0</v>
      </c>
      <c r="C4644" s="10"/>
    </row>
    <row r="4645" spans="1:3">
      <c r="A4645" s="21">
        <v>333</v>
      </c>
      <c r="B4645" s="6">
        <f>IF($B356="D1000",$C$1857*$B1572/(1+'11'!$C$12)*'935'!$K339,0)</f>
        <v>0</v>
      </c>
      <c r="C4645" s="10"/>
    </row>
    <row r="4646" spans="1:3">
      <c r="A4646" s="21">
        <v>334</v>
      </c>
      <c r="B4646" s="6">
        <f>IF($B357="D1000",$C$1857*$B1573/(1+'11'!$C$12)*'935'!$K340,0)</f>
        <v>0</v>
      </c>
      <c r="C4646" s="10"/>
    </row>
    <row r="4647" spans="1:3">
      <c r="A4647" s="21">
        <v>335</v>
      </c>
      <c r="B4647" s="6">
        <f>IF($B358="D1000",$C$1857*$B1574/(1+'11'!$C$12)*'935'!$K341,0)</f>
        <v>0</v>
      </c>
      <c r="C4647" s="10"/>
    </row>
    <row r="4648" spans="1:3">
      <c r="A4648" s="21">
        <v>336</v>
      </c>
      <c r="B4648" s="6">
        <f>IF($B359="D1000",$C$1857*$B1575/(1+'11'!$C$12)*'935'!$K342,0)</f>
        <v>0</v>
      </c>
      <c r="C4648" s="10"/>
    </row>
    <row r="4649" spans="1:3">
      <c r="A4649" s="21">
        <v>337</v>
      </c>
      <c r="B4649" s="6">
        <f>IF($B360="D1000",$C$1857*$B1576/(1+'11'!$C$12)*'935'!$K343,0)</f>
        <v>0</v>
      </c>
      <c r="C4649" s="10"/>
    </row>
    <row r="4650" spans="1:3">
      <c r="A4650" s="21">
        <v>338</v>
      </c>
      <c r="B4650" s="6">
        <f>IF($B361="D1000",$C$1857*$B1577/(1+'11'!$C$12)*'935'!$K344,0)</f>
        <v>0</v>
      </c>
      <c r="C4650" s="10"/>
    </row>
    <row r="4651" spans="1:3">
      <c r="A4651" s="21">
        <v>339</v>
      </c>
      <c r="B4651" s="6">
        <f>IF($B362="D1000",$C$1857*$B1578/(1+'11'!$C$12)*'935'!$K345,0)</f>
        <v>0</v>
      </c>
      <c r="C4651" s="10"/>
    </row>
    <row r="4652" spans="1:3">
      <c r="A4652" s="21">
        <v>340</v>
      </c>
      <c r="B4652" s="6">
        <f>IF($B363="D1000",$C$1857*$B1579/(1+'11'!$C$12)*'935'!$K346,0)</f>
        <v>0</v>
      </c>
      <c r="C4652" s="10"/>
    </row>
    <row r="4653" spans="1:3">
      <c r="A4653" s="21">
        <v>341</v>
      </c>
      <c r="B4653" s="6">
        <f>IF($B364="D1000",$C$1857*$B1580/(1+'11'!$C$12)*'935'!$K347,0)</f>
        <v>0</v>
      </c>
      <c r="C4653" s="10"/>
    </row>
    <row r="4654" spans="1:3">
      <c r="A4654" s="21">
        <v>342</v>
      </c>
      <c r="B4654" s="6">
        <f>IF($B365="D1000",$C$1857*$B1581/(1+'11'!$C$12)*'935'!$K348,0)</f>
        <v>0</v>
      </c>
      <c r="C4654" s="10"/>
    </row>
    <row r="4655" spans="1:3">
      <c r="A4655" s="21">
        <v>343</v>
      </c>
      <c r="B4655" s="6">
        <f>IF($B366="D1000",$C$1857*$B1582/(1+'11'!$C$12)*'935'!$K349,0)</f>
        <v>0</v>
      </c>
      <c r="C4655" s="10"/>
    </row>
    <row r="4656" spans="1:3">
      <c r="A4656" s="21">
        <v>344</v>
      </c>
      <c r="B4656" s="6">
        <f>IF($B367="D1000",$C$1857*$B1583/(1+'11'!$C$12)*'935'!$K350,0)</f>
        <v>0</v>
      </c>
      <c r="C4656" s="10"/>
    </row>
    <row r="4657" spans="1:3">
      <c r="A4657" s="21">
        <v>345</v>
      </c>
      <c r="B4657" s="6">
        <f>IF($B368="D1000",$C$1857*$B1584/(1+'11'!$C$12)*'935'!$K351,0)</f>
        <v>0</v>
      </c>
      <c r="C4657" s="10"/>
    </row>
    <row r="4658" spans="1:3">
      <c r="A4658" s="21">
        <v>346</v>
      </c>
      <c r="B4658" s="6">
        <f>IF($B369="D1000",$C$1857*$B1585/(1+'11'!$C$12)*'935'!$K352,0)</f>
        <v>0</v>
      </c>
      <c r="C4658" s="10"/>
    </row>
    <row r="4659" spans="1:3">
      <c r="A4659" s="21">
        <v>347</v>
      </c>
      <c r="B4659" s="6">
        <f>IF($B370="D1000",$C$1857*$B1586/(1+'11'!$C$12)*'935'!$K353,0)</f>
        <v>0</v>
      </c>
      <c r="C4659" s="10"/>
    </row>
    <row r="4660" spans="1:3">
      <c r="A4660" s="21">
        <v>348</v>
      </c>
      <c r="B4660" s="6">
        <f>IF($B371="D1000",$C$1857*$B1587/(1+'11'!$C$12)*'935'!$K354,0)</f>
        <v>0</v>
      </c>
      <c r="C4660" s="10"/>
    </row>
    <row r="4661" spans="1:3">
      <c r="A4661" s="21">
        <v>349</v>
      </c>
      <c r="B4661" s="6">
        <f>IF($B372="D1000",$C$1857*$B1588/(1+'11'!$C$12)*'935'!$K355,0)</f>
        <v>0</v>
      </c>
      <c r="C4661" s="10"/>
    </row>
    <row r="4662" spans="1:3">
      <c r="A4662" s="21">
        <v>350</v>
      </c>
      <c r="B4662" s="6">
        <f>IF($B373="D1000",$C$1857*$B1589/(1+'11'!$C$12)*'935'!$K356,0)</f>
        <v>0</v>
      </c>
      <c r="C4662" s="10"/>
    </row>
    <row r="4663" spans="1:3">
      <c r="A4663" s="21">
        <v>351</v>
      </c>
      <c r="B4663" s="6">
        <f>IF($B374="D1000",$C$1857*$B1590/(1+'11'!$C$12)*'935'!$K357,0)</f>
        <v>0</v>
      </c>
      <c r="C4663" s="10"/>
    </row>
    <row r="4664" spans="1:3">
      <c r="A4664" s="21">
        <v>352</v>
      </c>
      <c r="B4664" s="6">
        <f>IF($B375="D1000",$C$1857*$B1591/(1+'11'!$C$12)*'935'!$K358,0)</f>
        <v>0</v>
      </c>
      <c r="C4664" s="10"/>
    </row>
    <row r="4665" spans="1:3">
      <c r="A4665" s="21">
        <v>353</v>
      </c>
      <c r="B4665" s="6">
        <f>IF($B376="D1000",$C$1857*$B1592/(1+'11'!$C$12)*'935'!$K359,0)</f>
        <v>0</v>
      </c>
      <c r="C4665" s="10"/>
    </row>
    <row r="4666" spans="1:3">
      <c r="A4666" s="21">
        <v>354</v>
      </c>
      <c r="B4666" s="6">
        <f>IF($B377="D1000",$C$1857*$B1593/(1+'11'!$C$12)*'935'!$K360,0)</f>
        <v>0</v>
      </c>
      <c r="C4666" s="10"/>
    </row>
    <row r="4667" spans="1:3">
      <c r="A4667" s="21">
        <v>355</v>
      </c>
      <c r="B4667" s="6">
        <f>IF($B378="D1000",$C$1857*$B1594/(1+'11'!$C$12)*'935'!$K361,0)</f>
        <v>0</v>
      </c>
      <c r="C4667" s="10"/>
    </row>
    <row r="4668" spans="1:3">
      <c r="A4668" s="21">
        <v>356</v>
      </c>
      <c r="B4668" s="6">
        <f>IF($B379="D1000",$C$1857*$B1595/(1+'11'!$C$12)*'935'!$K362,0)</f>
        <v>0</v>
      </c>
      <c r="C4668" s="10"/>
    </row>
    <row r="4669" spans="1:3">
      <c r="A4669" s="21">
        <v>357</v>
      </c>
      <c r="B4669" s="6">
        <f>IF($B380="D1000",$C$1857*$B1596/(1+'11'!$C$12)*'935'!$K363,0)</f>
        <v>0</v>
      </c>
      <c r="C4669" s="10"/>
    </row>
    <row r="4670" spans="1:3">
      <c r="A4670" s="21">
        <v>358</v>
      </c>
      <c r="B4670" s="6">
        <f>IF($B381="D1000",$C$1857*$B1597/(1+'11'!$C$12)*'935'!$K364,0)</f>
        <v>0</v>
      </c>
      <c r="C4670" s="10"/>
    </row>
    <row r="4671" spans="1:3">
      <c r="A4671" s="21">
        <v>359</v>
      </c>
      <c r="B4671" s="6">
        <f>IF($B382="D1000",$C$1857*$B1598/(1+'11'!$C$12)*'935'!$K365,0)</f>
        <v>0</v>
      </c>
      <c r="C4671" s="10"/>
    </row>
    <row r="4672" spans="1:3">
      <c r="A4672" s="21">
        <v>360</v>
      </c>
      <c r="B4672" s="6">
        <f>IF($B383="D1000",$C$1857*$B1599/(1+'11'!$C$12)*'935'!$K366,0)</f>
        <v>0</v>
      </c>
      <c r="C4672" s="10"/>
    </row>
    <row r="4673" spans="1:3">
      <c r="A4673" s="21">
        <v>361</v>
      </c>
      <c r="B4673" s="6">
        <f>IF($B384="D1000",$C$1857*$B1600/(1+'11'!$C$12)*'935'!$K367,0)</f>
        <v>0</v>
      </c>
      <c r="C4673" s="10"/>
    </row>
    <row r="4674" spans="1:3">
      <c r="A4674" s="21">
        <v>362</v>
      </c>
      <c r="B4674" s="6">
        <f>IF($B385="D1000",$C$1857*$B1601/(1+'11'!$C$12)*'935'!$K368,0)</f>
        <v>0</v>
      </c>
      <c r="C4674" s="10"/>
    </row>
    <row r="4675" spans="1:3">
      <c r="A4675" s="21">
        <v>363</v>
      </c>
      <c r="B4675" s="6">
        <f>IF($B386="D1000",$C$1857*$B1602/(1+'11'!$C$12)*'935'!$K369,0)</f>
        <v>0</v>
      </c>
      <c r="C4675" s="10"/>
    </row>
    <row r="4676" spans="1:3">
      <c r="A4676" s="21">
        <v>364</v>
      </c>
      <c r="B4676" s="6">
        <f>IF($B387="D1000",$C$1857*$B1603/(1+'11'!$C$12)*'935'!$K370,0)</f>
        <v>0</v>
      </c>
      <c r="C4676" s="10"/>
    </row>
    <row r="4677" spans="1:3">
      <c r="A4677" s="21">
        <v>365</v>
      </c>
      <c r="B4677" s="6">
        <f>IF($B388="D1000",$C$1857*$B1604/(1+'11'!$C$12)*'935'!$K371,0)</f>
        <v>0</v>
      </c>
      <c r="C4677" s="10"/>
    </row>
    <row r="4678" spans="1:3">
      <c r="A4678" s="21">
        <v>366</v>
      </c>
      <c r="B4678" s="6">
        <f>IF($B389="D1000",$C$1857*$B1605/(1+'11'!$C$12)*'935'!$K372,0)</f>
        <v>0</v>
      </c>
      <c r="C4678" s="10"/>
    </row>
    <row r="4679" spans="1:3">
      <c r="A4679" s="21">
        <v>367</v>
      </c>
      <c r="B4679" s="6">
        <f>IF($B390="D1000",$C$1857*$B1606/(1+'11'!$C$12)*'935'!$K373,0)</f>
        <v>0</v>
      </c>
      <c r="C4679" s="10"/>
    </row>
    <row r="4680" spans="1:3">
      <c r="A4680" s="21">
        <v>368</v>
      </c>
      <c r="B4680" s="6">
        <f>IF($B391="D1000",$C$1857*$B1607/(1+'11'!$C$12)*'935'!$K374,0)</f>
        <v>0</v>
      </c>
      <c r="C4680" s="10"/>
    </row>
    <row r="4681" spans="1:3">
      <c r="A4681" s="21">
        <v>369</v>
      </c>
      <c r="B4681" s="6">
        <f>IF($B392="D1000",$C$1857*$B1608/(1+'11'!$C$12)*'935'!$K375,0)</f>
        <v>0</v>
      </c>
      <c r="C4681" s="10"/>
    </row>
    <row r="4682" spans="1:3">
      <c r="A4682" s="21">
        <v>370</v>
      </c>
      <c r="B4682" s="6">
        <f>IF($B393="D1000",$C$1857*$B1609/(1+'11'!$C$12)*'935'!$K376,0)</f>
        <v>0</v>
      </c>
      <c r="C4682" s="10"/>
    </row>
    <row r="4683" spans="1:3">
      <c r="A4683" s="21">
        <v>371</v>
      </c>
      <c r="B4683" s="6">
        <f>IF($B394="D1000",$C$1857*$B1610/(1+'11'!$C$12)*'935'!$K377,0)</f>
        <v>0</v>
      </c>
      <c r="C4683" s="10"/>
    </row>
    <row r="4684" spans="1:3">
      <c r="A4684" s="21">
        <v>372</v>
      </c>
      <c r="B4684" s="6">
        <f>IF($B395="D1000",$C$1857*$B1611/(1+'11'!$C$12)*'935'!$K378,0)</f>
        <v>0</v>
      </c>
      <c r="C4684" s="10"/>
    </row>
    <row r="4685" spans="1:3">
      <c r="A4685" s="21">
        <v>373</v>
      </c>
      <c r="B4685" s="6">
        <f>IF($B396="D1000",$C$1857*$B1612/(1+'11'!$C$12)*'935'!$K379,0)</f>
        <v>0</v>
      </c>
      <c r="C4685" s="10"/>
    </row>
    <row r="4686" spans="1:3">
      <c r="A4686" s="21">
        <v>374</v>
      </c>
      <c r="B4686" s="6">
        <f>IF($B397="D1000",$C$1857*$B1613/(1+'11'!$C$12)*'935'!$K380,0)</f>
        <v>0</v>
      </c>
      <c r="C4686" s="10"/>
    </row>
    <row r="4687" spans="1:3">
      <c r="A4687" s="21">
        <v>375</v>
      </c>
      <c r="B4687" s="6">
        <f>IF($B398="D1000",$C$1857*$B1614/(1+'11'!$C$12)*'935'!$K381,0)</f>
        <v>0</v>
      </c>
      <c r="C4687" s="10"/>
    </row>
    <row r="4688" spans="1:3">
      <c r="A4688" s="21">
        <v>376</v>
      </c>
      <c r="B4688" s="6">
        <f>IF($B399="D1000",$C$1857*$B1615/(1+'11'!$C$12)*'935'!$K382,0)</f>
        <v>0</v>
      </c>
      <c r="C4688" s="10"/>
    </row>
    <row r="4689" spans="1:3">
      <c r="A4689" s="21">
        <v>377</v>
      </c>
      <c r="B4689" s="6">
        <f>IF($B400="D1000",$C$1857*$B1616/(1+'11'!$C$12)*'935'!$K383,0)</f>
        <v>0</v>
      </c>
      <c r="C4689" s="10"/>
    </row>
    <row r="4690" spans="1:3">
      <c r="A4690" s="21">
        <v>378</v>
      </c>
      <c r="B4690" s="6">
        <f>IF($B401="D1000",$C$1857*$B1617/(1+'11'!$C$12)*'935'!$K384,0)</f>
        <v>0</v>
      </c>
      <c r="C4690" s="10"/>
    </row>
    <row r="4691" spans="1:3">
      <c r="A4691" s="21">
        <v>379</v>
      </c>
      <c r="B4691" s="6">
        <f>IF($B402="D1000",$C$1857*$B1618/(1+'11'!$C$12)*'935'!$K385,0)</f>
        <v>0</v>
      </c>
      <c r="C4691" s="10"/>
    </row>
    <row r="4692" spans="1:3">
      <c r="A4692" s="21">
        <v>380</v>
      </c>
      <c r="B4692" s="6">
        <f>IF($B403="D1000",$C$1857*$B1619/(1+'11'!$C$12)*'935'!$K386,0)</f>
        <v>0</v>
      </c>
      <c r="C4692" s="10"/>
    </row>
    <row r="4693" spans="1:3">
      <c r="A4693" s="21">
        <v>381</v>
      </c>
      <c r="B4693" s="6">
        <f>IF($B404="D1000",$C$1857*$B1620/(1+'11'!$C$12)*'935'!$K387,0)</f>
        <v>0</v>
      </c>
      <c r="C4693" s="10"/>
    </row>
    <row r="4694" spans="1:3">
      <c r="A4694" s="21">
        <v>382</v>
      </c>
      <c r="B4694" s="6">
        <f>IF($B405="D1000",$C$1857*$B1621/(1+'11'!$C$12)*'935'!$K388,0)</f>
        <v>0</v>
      </c>
      <c r="C4694" s="10"/>
    </row>
    <row r="4695" spans="1:3">
      <c r="A4695" s="21">
        <v>383</v>
      </c>
      <c r="B4695" s="6">
        <f>IF($B406="D1000",$C$1857*$B1622/(1+'11'!$C$12)*'935'!$K389,0)</f>
        <v>0</v>
      </c>
      <c r="C4695" s="10"/>
    </row>
    <row r="4696" spans="1:3">
      <c r="A4696" s="21">
        <v>384</v>
      </c>
      <c r="B4696" s="6">
        <f>IF($B407="D1000",$C$1857*$B1623/(1+'11'!$C$12)*'935'!$K390,0)</f>
        <v>0</v>
      </c>
      <c r="C4696" s="10"/>
    </row>
    <row r="4697" spans="1:3">
      <c r="A4697" s="21">
        <v>385</v>
      </c>
      <c r="B4697" s="6">
        <f>IF($B408="D1000",$C$1857*$B1624/(1+'11'!$C$12)*'935'!$K391,0)</f>
        <v>0</v>
      </c>
      <c r="C4697" s="10"/>
    </row>
    <row r="4698" spans="1:3">
      <c r="A4698" s="21">
        <v>386</v>
      </c>
      <c r="B4698" s="6">
        <f>IF($B409="D1000",$C$1857*$B1625/(1+'11'!$C$12)*'935'!$K392,0)</f>
        <v>0</v>
      </c>
      <c r="C4698" s="10"/>
    </row>
    <row r="4699" spans="1:3">
      <c r="A4699" s="21">
        <v>387</v>
      </c>
      <c r="B4699" s="6">
        <f>IF($B410="D1000",$C$1857*$B1626/(1+'11'!$C$12)*'935'!$K393,0)</f>
        <v>0</v>
      </c>
      <c r="C4699" s="10"/>
    </row>
    <row r="4700" spans="1:3">
      <c r="A4700" s="21">
        <v>388</v>
      </c>
      <c r="B4700" s="6">
        <f>IF($B411="D1000",$C$1857*$B1627/(1+'11'!$C$12)*'935'!$K394,0)</f>
        <v>0</v>
      </c>
      <c r="C4700" s="10"/>
    </row>
    <row r="4701" spans="1:3">
      <c r="A4701" s="21">
        <v>389</v>
      </c>
      <c r="B4701" s="6">
        <f>IF($B412="D1000",$C$1857*$B1628/(1+'11'!$C$12)*'935'!$K395,0)</f>
        <v>0</v>
      </c>
      <c r="C4701" s="10"/>
    </row>
    <row r="4702" spans="1:3">
      <c r="A4702" s="21">
        <v>390</v>
      </c>
      <c r="B4702" s="6">
        <f>IF($B413="D1000",$C$1857*$B1629/(1+'11'!$C$12)*'935'!$K396,0)</f>
        <v>0</v>
      </c>
      <c r="C4702" s="10"/>
    </row>
    <row r="4703" spans="1:3">
      <c r="A4703" s="21">
        <v>391</v>
      </c>
      <c r="B4703" s="6">
        <f>IF($B414="D1000",$C$1857*$B1630/(1+'11'!$C$12)*'935'!$K397,0)</f>
        <v>0</v>
      </c>
      <c r="C4703" s="10"/>
    </row>
    <row r="4704" spans="1:3">
      <c r="A4704" s="21">
        <v>392</v>
      </c>
      <c r="B4704" s="6">
        <f>IF($B415="D1000",$C$1857*$B1631/(1+'11'!$C$12)*'935'!$K398,0)</f>
        <v>0</v>
      </c>
      <c r="C4704" s="10"/>
    </row>
    <row r="4705" spans="1:3">
      <c r="A4705" s="21">
        <v>393</v>
      </c>
      <c r="B4705" s="6">
        <f>IF($B416="D1000",$C$1857*$B1632/(1+'11'!$C$12)*'935'!$K399,0)</f>
        <v>0</v>
      </c>
      <c r="C4705" s="10"/>
    </row>
    <row r="4706" spans="1:3">
      <c r="A4706" s="21">
        <v>394</v>
      </c>
      <c r="B4706" s="6">
        <f>IF($B417="D1000",$C$1857*$B1633/(1+'11'!$C$12)*'935'!$K400,0)</f>
        <v>0</v>
      </c>
      <c r="C4706" s="10"/>
    </row>
    <row r="4707" spans="1:3">
      <c r="A4707" s="21">
        <v>395</v>
      </c>
      <c r="B4707" s="6">
        <f>IF($B418="D1000",$C$1857*$B1634/(1+'11'!$C$12)*'935'!$K401,0)</f>
        <v>0</v>
      </c>
      <c r="C4707" s="10"/>
    </row>
    <row r="4708" spans="1:3">
      <c r="A4708" s="21">
        <v>396</v>
      </c>
      <c r="B4708" s="6">
        <f>IF($B419="D1000",$C$1857*$B1635/(1+'11'!$C$12)*'935'!$K402,0)</f>
        <v>0</v>
      </c>
      <c r="C4708" s="10"/>
    </row>
    <row r="4709" spans="1:3">
      <c r="A4709" s="21">
        <v>397</v>
      </c>
      <c r="B4709" s="6">
        <f>IF($B420="D1000",$C$1857*$B1636/(1+'11'!$C$12)*'935'!$K403,0)</f>
        <v>0</v>
      </c>
      <c r="C4709" s="10"/>
    </row>
    <row r="4710" spans="1:3">
      <c r="A4710" s="21">
        <v>398</v>
      </c>
      <c r="B4710" s="6">
        <f>IF($B421="D1000",$C$1857*$B1637/(1+'11'!$C$12)*'935'!$K404,0)</f>
        <v>0</v>
      </c>
      <c r="C4710" s="10"/>
    </row>
    <row r="4711" spans="1:3">
      <c r="A4711" s="21">
        <v>399</v>
      </c>
      <c r="B4711" s="6">
        <f>IF($B422="D1000",$C$1857*$B1638/(1+'11'!$C$12)*'935'!$K405,0)</f>
        <v>0</v>
      </c>
      <c r="C4711" s="10"/>
    </row>
    <row r="4712" spans="1:3">
      <c r="A4712" s="21">
        <v>400</v>
      </c>
      <c r="B4712" s="6">
        <f>IF($B423="D1000",$C$1857*$B1639/(1+'11'!$C$12)*'935'!$K406,0)</f>
        <v>0</v>
      </c>
      <c r="C4712" s="10"/>
    </row>
    <row r="4713" spans="1:3">
      <c r="A4713" s="21">
        <v>401</v>
      </c>
      <c r="B4713" s="6">
        <f>IF($B424="D1000",$C$1857*$B1640/(1+'11'!$C$12)*'935'!$K407,0)</f>
        <v>0</v>
      </c>
      <c r="C4713" s="10"/>
    </row>
    <row r="4714" spans="1:3">
      <c r="A4714" s="21">
        <v>402</v>
      </c>
      <c r="B4714" s="6">
        <f>IF($B425="D1000",$C$1857*$B1641/(1+'11'!$C$12)*'935'!$K408,0)</f>
        <v>0</v>
      </c>
      <c r="C4714" s="10"/>
    </row>
    <row r="4715" spans="1:3">
      <c r="A4715" s="21">
        <v>403</v>
      </c>
      <c r="B4715" s="6">
        <f>IF($B426="D1000",$C$1857*$B1642/(1+'11'!$C$12)*'935'!$K409,0)</f>
        <v>0</v>
      </c>
      <c r="C4715" s="10"/>
    </row>
    <row r="4716" spans="1:3">
      <c r="A4716" s="21">
        <v>404</v>
      </c>
      <c r="B4716" s="6">
        <f>IF($B427="D1000",$C$1857*$B1643/(1+'11'!$C$12)*'935'!$K410,0)</f>
        <v>0</v>
      </c>
      <c r="C4716" s="10"/>
    </row>
    <row r="4717" spans="1:3">
      <c r="A4717" s="21">
        <v>405</v>
      </c>
      <c r="B4717" s="6">
        <f>IF($B428="D1000",$C$1857*$B1644/(1+'11'!$C$12)*'935'!$K411,0)</f>
        <v>0</v>
      </c>
      <c r="C4717" s="10"/>
    </row>
    <row r="4718" spans="1:3">
      <c r="A4718" s="21">
        <v>406</v>
      </c>
      <c r="B4718" s="6">
        <f>IF($B429="D1000",$C$1857*$B1645/(1+'11'!$C$12)*'935'!$K412,0)</f>
        <v>0</v>
      </c>
      <c r="C4718" s="10"/>
    </row>
    <row r="4719" spans="1:3">
      <c r="A4719" s="21">
        <v>407</v>
      </c>
      <c r="B4719" s="6">
        <f>IF($B430="D1000",$C$1857*$B1646/(1+'11'!$C$12)*'935'!$K413,0)</f>
        <v>0</v>
      </c>
      <c r="C4719" s="10"/>
    </row>
    <row r="4720" spans="1:3">
      <c r="A4720" s="21">
        <v>408</v>
      </c>
      <c r="B4720" s="6">
        <f>IF($B431="D1000",$C$1857*$B1647/(1+'11'!$C$12)*'935'!$K414,0)</f>
        <v>0</v>
      </c>
      <c r="C4720" s="10"/>
    </row>
    <row r="4721" spans="1:3">
      <c r="A4721" s="21">
        <v>409</v>
      </c>
      <c r="B4721" s="6">
        <f>IF($B432="D1000",$C$1857*$B1648/(1+'11'!$C$12)*'935'!$K415,0)</f>
        <v>0</v>
      </c>
      <c r="C4721" s="10"/>
    </row>
    <row r="4722" spans="1:3">
      <c r="A4722" s="21">
        <v>410</v>
      </c>
      <c r="B4722" s="6">
        <f>IF($B433="D1000",$C$1857*$B1649/(1+'11'!$C$12)*'935'!$K416,0)</f>
        <v>0</v>
      </c>
      <c r="C4722" s="10"/>
    </row>
    <row r="4723" spans="1:3">
      <c r="A4723" s="21">
        <v>411</v>
      </c>
      <c r="B4723" s="6">
        <f>IF($B434="D1000",$C$1857*$B1650/(1+'11'!$C$12)*'935'!$K417,0)</f>
        <v>0</v>
      </c>
      <c r="C4723" s="10"/>
    </row>
    <row r="4724" spans="1:3">
      <c r="A4724" s="21">
        <v>412</v>
      </c>
      <c r="B4724" s="6">
        <f>IF($B435="D1000",$C$1857*$B1651/(1+'11'!$C$12)*'935'!$K418,0)</f>
        <v>0</v>
      </c>
      <c r="C4724" s="10"/>
    </row>
    <row r="4725" spans="1:3">
      <c r="A4725" s="21">
        <v>413</v>
      </c>
      <c r="B4725" s="6">
        <f>IF($B436="D1000",$C$1857*$B1652/(1+'11'!$C$12)*'935'!$K419,0)</f>
        <v>0</v>
      </c>
      <c r="C4725" s="10"/>
    </row>
    <row r="4726" spans="1:3">
      <c r="A4726" s="21">
        <v>414</v>
      </c>
      <c r="B4726" s="6">
        <f>IF($B437="D1000",$C$1857*$B1653/(1+'11'!$C$12)*'935'!$K420,0)</f>
        <v>0</v>
      </c>
      <c r="C4726" s="10"/>
    </row>
    <row r="4727" spans="1:3">
      <c r="A4727" s="21">
        <v>415</v>
      </c>
      <c r="B4727" s="6">
        <f>IF($B438="D1000",$C$1857*$B1654/(1+'11'!$C$12)*'935'!$K421,0)</f>
        <v>0</v>
      </c>
      <c r="C4727" s="10"/>
    </row>
    <row r="4728" spans="1:3">
      <c r="A4728" s="21">
        <v>416</v>
      </c>
      <c r="B4728" s="6">
        <f>IF($B439="D1000",$C$1857*$B1655/(1+'11'!$C$12)*'935'!$K422,0)</f>
        <v>0</v>
      </c>
      <c r="C4728" s="10"/>
    </row>
    <row r="4729" spans="1:3">
      <c r="A4729" s="21">
        <v>417</v>
      </c>
      <c r="B4729" s="6">
        <f>IF($B440="D1000",$C$1857*$B1656/(1+'11'!$C$12)*'935'!$K423,0)</f>
        <v>0</v>
      </c>
      <c r="C4729" s="10"/>
    </row>
    <row r="4730" spans="1:3">
      <c r="A4730" s="21">
        <v>418</v>
      </c>
      <c r="B4730" s="6">
        <f>IF($B441="D1000",$C$1857*$B1657/(1+'11'!$C$12)*'935'!$K424,0)</f>
        <v>0</v>
      </c>
      <c r="C4730" s="10"/>
    </row>
    <row r="4731" spans="1:3">
      <c r="A4731" s="21">
        <v>419</v>
      </c>
      <c r="B4731" s="6">
        <f>IF($B442="D1000",$C$1857*$B1658/(1+'11'!$C$12)*'935'!$K425,0)</f>
        <v>0</v>
      </c>
      <c r="C4731" s="10"/>
    </row>
    <row r="4732" spans="1:3">
      <c r="A4732" s="21">
        <v>420</v>
      </c>
      <c r="B4732" s="6">
        <f>IF($B443="D1000",$C$1857*$B1659/(1+'11'!$C$12)*'935'!$K426,0)</f>
        <v>0</v>
      </c>
      <c r="C4732" s="10"/>
    </row>
    <row r="4733" spans="1:3">
      <c r="A4733" s="21">
        <v>421</v>
      </c>
      <c r="B4733" s="6">
        <f>IF($B444="D1000",$C$1857*$B1660/(1+'11'!$C$12)*'935'!$K427,0)</f>
        <v>0</v>
      </c>
      <c r="C4733" s="10"/>
    </row>
    <row r="4734" spans="1:3">
      <c r="A4734" s="21">
        <v>422</v>
      </c>
      <c r="B4734" s="6">
        <f>IF($B445="D1000",$C$1857*$B1661/(1+'11'!$C$12)*'935'!$K428,0)</f>
        <v>0</v>
      </c>
      <c r="C4734" s="10"/>
    </row>
    <row r="4735" spans="1:3">
      <c r="A4735" s="21">
        <v>423</v>
      </c>
      <c r="B4735" s="6">
        <f>IF($B446="D1000",$C$1857*$B1662/(1+'11'!$C$12)*'935'!$K429,0)</f>
        <v>0</v>
      </c>
      <c r="C4735" s="10"/>
    </row>
    <row r="4736" spans="1:3">
      <c r="A4736" s="21">
        <v>424</v>
      </c>
      <c r="B4736" s="6">
        <f>IF($B447="D1000",$C$1857*$B1663/(1+'11'!$C$12)*'935'!$K430,0)</f>
        <v>0</v>
      </c>
      <c r="C4736" s="10"/>
    </row>
    <row r="4737" spans="1:3">
      <c r="A4737" s="21">
        <v>425</v>
      </c>
      <c r="B4737" s="6">
        <f>IF($B448="D1000",$C$1857*$B1664/(1+'11'!$C$12)*'935'!$K431,0)</f>
        <v>0</v>
      </c>
      <c r="C4737" s="10"/>
    </row>
    <row r="4738" spans="1:3">
      <c r="A4738" s="21">
        <v>426</v>
      </c>
      <c r="B4738" s="6">
        <f>IF($B449="D1000",$C$1857*$B1665/(1+'11'!$C$12)*'935'!$K432,0)</f>
        <v>0</v>
      </c>
      <c r="C4738" s="10"/>
    </row>
    <row r="4739" spans="1:3">
      <c r="A4739" s="21">
        <v>427</v>
      </c>
      <c r="B4739" s="6">
        <f>IF($B450="D1000",$C$1857*$B1666/(1+'11'!$C$12)*'935'!$K433,0)</f>
        <v>0</v>
      </c>
      <c r="C4739" s="10"/>
    </row>
    <row r="4740" spans="1:3">
      <c r="A4740" s="21">
        <v>428</v>
      </c>
      <c r="B4740" s="6">
        <f>IF($B451="D1000",$C$1857*$B1667/(1+'11'!$C$12)*'935'!$K434,0)</f>
        <v>0</v>
      </c>
      <c r="C4740" s="10"/>
    </row>
    <row r="4741" spans="1:3">
      <c r="A4741" s="21">
        <v>429</v>
      </c>
      <c r="B4741" s="6">
        <f>IF($B452="D1000",$C$1857*$B1668/(1+'11'!$C$12)*'935'!$K435,0)</f>
        <v>0</v>
      </c>
      <c r="C4741" s="10"/>
    </row>
    <row r="4742" spans="1:3">
      <c r="A4742" s="21">
        <v>430</v>
      </c>
      <c r="B4742" s="6">
        <f>IF($B453="D1000",$C$1857*$B1669/(1+'11'!$C$12)*'935'!$K436,0)</f>
        <v>0</v>
      </c>
      <c r="C4742" s="10"/>
    </row>
    <row r="4743" spans="1:3">
      <c r="A4743" s="21">
        <v>431</v>
      </c>
      <c r="B4743" s="6">
        <f>IF($B454="D1000",$C$1857*$B1670/(1+'11'!$C$12)*'935'!$K437,0)</f>
        <v>0</v>
      </c>
      <c r="C4743" s="10"/>
    </row>
    <row r="4744" spans="1:3">
      <c r="A4744" s="21">
        <v>432</v>
      </c>
      <c r="B4744" s="6">
        <f>IF($B455="D1000",$C$1857*$B1671/(1+'11'!$C$12)*'935'!$K438,0)</f>
        <v>0</v>
      </c>
      <c r="C4744" s="10"/>
    </row>
    <row r="4745" spans="1:3">
      <c r="A4745" s="21">
        <v>433</v>
      </c>
      <c r="B4745" s="6">
        <f>IF($B456="D1000",$C$1857*$B1672/(1+'11'!$C$12)*'935'!$K439,0)</f>
        <v>0</v>
      </c>
      <c r="C4745" s="10"/>
    </row>
    <row r="4746" spans="1:3">
      <c r="A4746" s="21">
        <v>434</v>
      </c>
      <c r="B4746" s="6">
        <f>IF($B457="D1000",$C$1857*$B1673/(1+'11'!$C$12)*'935'!$K440,0)</f>
        <v>0</v>
      </c>
      <c r="C4746" s="10"/>
    </row>
    <row r="4747" spans="1:3">
      <c r="A4747" s="21">
        <v>435</v>
      </c>
      <c r="B4747" s="6">
        <f>IF($B458="D1000",$C$1857*$B1674/(1+'11'!$C$12)*'935'!$K441,0)</f>
        <v>0</v>
      </c>
      <c r="C4747" s="10"/>
    </row>
    <row r="4748" spans="1:3">
      <c r="A4748" s="21">
        <v>436</v>
      </c>
      <c r="B4748" s="6">
        <f>IF($B459="D1000",$C$1857*$B1675/(1+'11'!$C$12)*'935'!$K442,0)</f>
        <v>0</v>
      </c>
      <c r="C4748" s="10"/>
    </row>
    <row r="4749" spans="1:3">
      <c r="A4749" s="21">
        <v>437</v>
      </c>
      <c r="B4749" s="6">
        <f>IF($B460="D1000",$C$1857*$B1676/(1+'11'!$C$12)*'935'!$K443,0)</f>
        <v>0</v>
      </c>
      <c r="C4749" s="10"/>
    </row>
    <row r="4750" spans="1:3">
      <c r="A4750" s="21">
        <v>438</v>
      </c>
      <c r="B4750" s="6">
        <f>IF($B461="D1000",$C$1857*$B1677/(1+'11'!$C$12)*'935'!$K444,0)</f>
        <v>0</v>
      </c>
      <c r="C4750" s="10"/>
    </row>
    <row r="4751" spans="1:3">
      <c r="A4751" s="21">
        <v>439</v>
      </c>
      <c r="B4751" s="6">
        <f>IF($B462="D1000",$C$1857*$B1678/(1+'11'!$C$12)*'935'!$K445,0)</f>
        <v>0</v>
      </c>
      <c r="C4751" s="10"/>
    </row>
    <row r="4752" spans="1:3">
      <c r="A4752" s="21">
        <v>440</v>
      </c>
      <c r="B4752" s="6">
        <f>IF($B463="D1000",$C$1857*$B1679/(1+'11'!$C$12)*'935'!$K446,0)</f>
        <v>0</v>
      </c>
      <c r="C4752" s="10"/>
    </row>
    <row r="4753" spans="1:3">
      <c r="A4753" s="21">
        <v>441</v>
      </c>
      <c r="B4753" s="6">
        <f>IF($B464="D1000",$C$1857*$B1680/(1+'11'!$C$12)*'935'!$K447,0)</f>
        <v>0</v>
      </c>
      <c r="C4753" s="10"/>
    </row>
    <row r="4754" spans="1:3">
      <c r="A4754" s="21">
        <v>442</v>
      </c>
      <c r="B4754" s="6">
        <f>IF($B465="D1000",$C$1857*$B1681/(1+'11'!$C$12)*'935'!$K448,0)</f>
        <v>0</v>
      </c>
      <c r="C4754" s="10"/>
    </row>
    <row r="4755" spans="1:3">
      <c r="A4755" s="21">
        <v>443</v>
      </c>
      <c r="B4755" s="6">
        <f>IF($B466="D1000",$C$1857*$B1682/(1+'11'!$C$12)*'935'!$K449,0)</f>
        <v>0</v>
      </c>
      <c r="C4755" s="10"/>
    </row>
    <row r="4756" spans="1:3">
      <c r="A4756" s="21">
        <v>444</v>
      </c>
      <c r="B4756" s="6">
        <f>IF($B467="D1000",$C$1857*$B1683/(1+'11'!$C$12)*'935'!$K450,0)</f>
        <v>0</v>
      </c>
      <c r="C4756" s="10"/>
    </row>
    <row r="4757" spans="1:3">
      <c r="A4757" s="21">
        <v>445</v>
      </c>
      <c r="B4757" s="6">
        <f>IF($B468="D1000",$C$1857*$B1684/(1+'11'!$C$12)*'935'!$K451,0)</f>
        <v>0</v>
      </c>
      <c r="C4757" s="10"/>
    </row>
    <row r="4758" spans="1:3">
      <c r="A4758" s="21">
        <v>446</v>
      </c>
      <c r="B4758" s="6">
        <f>IF($B469="D1000",$C$1857*$B1685/(1+'11'!$C$12)*'935'!$K452,0)</f>
        <v>0</v>
      </c>
      <c r="C4758" s="10"/>
    </row>
    <row r="4759" spans="1:3">
      <c r="A4759" s="21">
        <v>447</v>
      </c>
      <c r="B4759" s="6">
        <f>IF($B470="D1000",$C$1857*$B1686/(1+'11'!$C$12)*'935'!$K453,0)</f>
        <v>0</v>
      </c>
      <c r="C4759" s="10"/>
    </row>
    <row r="4760" spans="1:3">
      <c r="A4760" s="21">
        <v>448</v>
      </c>
      <c r="B4760" s="6">
        <f>IF($B471="D1000",$C$1857*$B1687/(1+'11'!$C$12)*'935'!$K454,0)</f>
        <v>0</v>
      </c>
      <c r="C4760" s="10"/>
    </row>
    <row r="4761" spans="1:3">
      <c r="A4761" s="21">
        <v>449</v>
      </c>
      <c r="B4761" s="6">
        <f>IF($B472="D1000",$C$1857*$B1688/(1+'11'!$C$12)*'935'!$K455,0)</f>
        <v>0</v>
      </c>
      <c r="C4761" s="10"/>
    </row>
    <row r="4762" spans="1:3">
      <c r="A4762" s="21">
        <v>450</v>
      </c>
      <c r="B4762" s="6">
        <f>IF($B473="D1000",$C$1857*$B1689/(1+'11'!$C$12)*'935'!$K456,0)</f>
        <v>0</v>
      </c>
      <c r="C4762" s="10"/>
    </row>
    <row r="4763" spans="1:3">
      <c r="A4763" s="21">
        <v>451</v>
      </c>
      <c r="B4763" s="6">
        <f>IF($B474="D1000",$C$1857*$B1690/(1+'11'!$C$12)*'935'!$K457,0)</f>
        <v>0</v>
      </c>
      <c r="C4763" s="10"/>
    </row>
    <row r="4764" spans="1:3">
      <c r="A4764" s="21">
        <v>452</v>
      </c>
      <c r="B4764" s="6">
        <f>IF($B475="D1000",$C$1857*$B1691/(1+'11'!$C$12)*'935'!$K458,0)</f>
        <v>0</v>
      </c>
      <c r="C4764" s="10"/>
    </row>
    <row r="4765" spans="1:3">
      <c r="A4765" s="21">
        <v>453</v>
      </c>
      <c r="B4765" s="6">
        <f>IF($B476="D1000",$C$1857*$B1692/(1+'11'!$C$12)*'935'!$K459,0)</f>
        <v>0</v>
      </c>
      <c r="C4765" s="10"/>
    </row>
    <row r="4766" spans="1:3">
      <c r="A4766" s="21">
        <v>454</v>
      </c>
      <c r="B4766" s="6">
        <f>IF($B477="D1000",$C$1857*$B1693/(1+'11'!$C$12)*'935'!$K460,0)</f>
        <v>0</v>
      </c>
      <c r="C4766" s="10"/>
    </row>
    <row r="4767" spans="1:3">
      <c r="A4767" s="21">
        <v>455</v>
      </c>
      <c r="B4767" s="6">
        <f>IF($B478="D1000",$C$1857*$B1694/(1+'11'!$C$12)*'935'!$K461,0)</f>
        <v>0</v>
      </c>
      <c r="C4767" s="10"/>
    </row>
    <row r="4768" spans="1:3">
      <c r="A4768" s="21">
        <v>456</v>
      </c>
      <c r="B4768" s="6">
        <f>IF($B479="D1000",$C$1857*$B1695/(1+'11'!$C$12)*'935'!$K462,0)</f>
        <v>0</v>
      </c>
      <c r="C4768" s="10"/>
    </row>
    <row r="4769" spans="1:3">
      <c r="A4769" s="21">
        <v>457</v>
      </c>
      <c r="B4769" s="6">
        <f>IF($B480="D1000",$C$1857*$B1696/(1+'11'!$C$12)*'935'!$K463,0)</f>
        <v>0</v>
      </c>
      <c r="C4769" s="10"/>
    </row>
    <row r="4770" spans="1:3">
      <c r="A4770" s="21">
        <v>458</v>
      </c>
      <c r="B4770" s="6">
        <f>IF($B481="D1000",$C$1857*$B1697/(1+'11'!$C$12)*'935'!$K464,0)</f>
        <v>0</v>
      </c>
      <c r="C4770" s="10"/>
    </row>
    <row r="4771" spans="1:3">
      <c r="A4771" s="21">
        <v>459</v>
      </c>
      <c r="B4771" s="6">
        <f>IF($B482="D1000",$C$1857*$B1698/(1+'11'!$C$12)*'935'!$K465,0)</f>
        <v>0</v>
      </c>
      <c r="C4771" s="10"/>
    </row>
    <row r="4772" spans="1:3">
      <c r="A4772" s="21">
        <v>460</v>
      </c>
      <c r="B4772" s="6">
        <f>IF($B483="D1000",$C$1857*$B1699/(1+'11'!$C$12)*'935'!$K466,0)</f>
        <v>0</v>
      </c>
      <c r="C4772" s="10"/>
    </row>
    <row r="4773" spans="1:3">
      <c r="A4773" s="21">
        <v>461</v>
      </c>
      <c r="B4773" s="6">
        <f>IF($B484="D1000",$C$1857*$B1700/(1+'11'!$C$12)*'935'!$K467,0)</f>
        <v>0</v>
      </c>
      <c r="C4773" s="10"/>
    </row>
    <row r="4774" spans="1:3">
      <c r="A4774" s="21">
        <v>462</v>
      </c>
      <c r="B4774" s="6">
        <f>IF($B485="D1000",$C$1857*$B1701/(1+'11'!$C$12)*'935'!$K468,0)</f>
        <v>0</v>
      </c>
      <c r="C4774" s="10"/>
    </row>
    <row r="4775" spans="1:3">
      <c r="A4775" s="21">
        <v>463</v>
      </c>
      <c r="B4775" s="6">
        <f>IF($B486="D1000",$C$1857*$B1702/(1+'11'!$C$12)*'935'!$K469,0)</f>
        <v>0</v>
      </c>
      <c r="C4775" s="10"/>
    </row>
    <row r="4776" spans="1:3">
      <c r="A4776" s="21">
        <v>464</v>
      </c>
      <c r="B4776" s="6">
        <f>IF($B487="D1000",$C$1857*$B1703/(1+'11'!$C$12)*'935'!$K470,0)</f>
        <v>0</v>
      </c>
      <c r="C4776" s="10"/>
    </row>
    <row r="4777" spans="1:3">
      <c r="A4777" s="21">
        <v>465</v>
      </c>
      <c r="B4777" s="6">
        <f>IF($B488="D1000",$C$1857*$B1704/(1+'11'!$C$12)*'935'!$K471,0)</f>
        <v>0</v>
      </c>
      <c r="C4777" s="10"/>
    </row>
    <row r="4778" spans="1:3">
      <c r="A4778" s="21">
        <v>466</v>
      </c>
      <c r="B4778" s="6">
        <f>IF($B489="D1000",$C$1857*$B1705/(1+'11'!$C$12)*'935'!$K472,0)</f>
        <v>0</v>
      </c>
      <c r="C4778" s="10"/>
    </row>
    <row r="4779" spans="1:3">
      <c r="A4779" s="21">
        <v>467</v>
      </c>
      <c r="B4779" s="6">
        <f>IF($B490="D1000",$C$1857*$B1706/(1+'11'!$C$12)*'935'!$K473,0)</f>
        <v>0</v>
      </c>
      <c r="C4779" s="10"/>
    </row>
    <row r="4780" spans="1:3">
      <c r="A4780" s="21">
        <v>468</v>
      </c>
      <c r="B4780" s="6">
        <f>IF($B491="D1000",$C$1857*$B1707/(1+'11'!$C$12)*'935'!$K474,0)</f>
        <v>0</v>
      </c>
      <c r="C4780" s="10"/>
    </row>
    <row r="4781" spans="1:3">
      <c r="A4781" s="21">
        <v>469</v>
      </c>
      <c r="B4781" s="6">
        <f>IF($B492="D1000",$C$1857*$B1708/(1+'11'!$C$12)*'935'!$K475,0)</f>
        <v>0</v>
      </c>
      <c r="C4781" s="10"/>
    </row>
    <row r="4782" spans="1:3">
      <c r="A4782" s="21">
        <v>470</v>
      </c>
      <c r="B4782" s="6">
        <f>IF($B493="D1000",$C$1857*$B1709/(1+'11'!$C$12)*'935'!$K476,0)</f>
        <v>0</v>
      </c>
      <c r="C4782" s="10"/>
    </row>
    <row r="4783" spans="1:3">
      <c r="A4783" s="21">
        <v>471</v>
      </c>
      <c r="B4783" s="6">
        <f>IF($B494="D1000",$C$1857*$B1710/(1+'11'!$C$12)*'935'!$K477,0)</f>
        <v>0</v>
      </c>
      <c r="C4783" s="10"/>
    </row>
    <row r="4784" spans="1:3">
      <c r="A4784" s="21">
        <v>472</v>
      </c>
      <c r="B4784" s="6">
        <f>IF($B495="D1000",$C$1857*$B1711/(1+'11'!$C$12)*'935'!$K478,0)</f>
        <v>0</v>
      </c>
      <c r="C4784" s="10"/>
    </row>
    <row r="4785" spans="1:3">
      <c r="A4785" s="21">
        <v>473</v>
      </c>
      <c r="B4785" s="6">
        <f>IF($B496="D1000",$C$1857*$B1712/(1+'11'!$C$12)*'935'!$K479,0)</f>
        <v>0</v>
      </c>
      <c r="C4785" s="10"/>
    </row>
    <row r="4786" spans="1:3">
      <c r="A4786" s="21">
        <v>474</v>
      </c>
      <c r="B4786" s="6">
        <f>IF($B497="D1000",$C$1857*$B1713/(1+'11'!$C$12)*'935'!$K480,0)</f>
        <v>0</v>
      </c>
      <c r="C4786" s="10"/>
    </row>
    <row r="4787" spans="1:3">
      <c r="A4787" s="21">
        <v>475</v>
      </c>
      <c r="B4787" s="6">
        <f>IF($B498="D1000",$C$1857*$B1714/(1+'11'!$C$12)*'935'!$K481,0)</f>
        <v>0</v>
      </c>
      <c r="C4787" s="10"/>
    </row>
    <row r="4788" spans="1:3">
      <c r="A4788" s="21">
        <v>476</v>
      </c>
      <c r="B4788" s="6">
        <f>IF($B499="D1000",$C$1857*$B1715/(1+'11'!$C$12)*'935'!$K482,0)</f>
        <v>0</v>
      </c>
      <c r="C4788" s="10"/>
    </row>
    <row r="4789" spans="1:3">
      <c r="A4789" s="21">
        <v>477</v>
      </c>
      <c r="B4789" s="6">
        <f>IF($B500="D1000",$C$1857*$B1716/(1+'11'!$C$12)*'935'!$K483,0)</f>
        <v>0</v>
      </c>
      <c r="C4789" s="10"/>
    </row>
    <row r="4790" spans="1:3">
      <c r="A4790" s="21">
        <v>478</v>
      </c>
      <c r="B4790" s="6">
        <f>IF($B501="D1000",$C$1857*$B1717/(1+'11'!$C$12)*'935'!$K484,0)</f>
        <v>0</v>
      </c>
      <c r="C4790" s="10"/>
    </row>
    <row r="4791" spans="1:3">
      <c r="A4791" s="21">
        <v>479</v>
      </c>
      <c r="B4791" s="6">
        <f>IF($B502="D1000",$C$1857*$B1718/(1+'11'!$C$12)*'935'!$K485,0)</f>
        <v>0</v>
      </c>
      <c r="C4791" s="10"/>
    </row>
    <row r="4792" spans="1:3">
      <c r="A4792" s="21">
        <v>480</v>
      </c>
      <c r="B4792" s="6">
        <f>IF($B503="D1000",$C$1857*$B1719/(1+'11'!$C$12)*'935'!$K486,0)</f>
        <v>0</v>
      </c>
      <c r="C4792" s="10"/>
    </row>
    <row r="4793" spans="1:3">
      <c r="A4793" s="21">
        <v>481</v>
      </c>
      <c r="B4793" s="6">
        <f>IF($B504="D1000",$C$1857*$B1720/(1+'11'!$C$12)*'935'!$K487,0)</f>
        <v>0</v>
      </c>
      <c r="C4793" s="10"/>
    </row>
    <row r="4794" spans="1:3">
      <c r="A4794" s="21">
        <v>482</v>
      </c>
      <c r="B4794" s="6">
        <f>IF($B505="D1000",$C$1857*$B1721/(1+'11'!$C$12)*'935'!$K488,0)</f>
        <v>0</v>
      </c>
      <c r="C4794" s="10"/>
    </row>
    <row r="4795" spans="1:3">
      <c r="A4795" s="21">
        <v>483</v>
      </c>
      <c r="B4795" s="6">
        <f>IF($B506="D1000",$C$1857*$B1722/(1+'11'!$C$12)*'935'!$K489,0)</f>
        <v>0</v>
      </c>
      <c r="C4795" s="10"/>
    </row>
    <row r="4796" spans="1:3">
      <c r="A4796" s="21">
        <v>484</v>
      </c>
      <c r="B4796" s="6">
        <f>IF($B507="D1000",$C$1857*$B1723/(1+'11'!$C$12)*'935'!$K490,0)</f>
        <v>0</v>
      </c>
      <c r="C4796" s="10"/>
    </row>
    <row r="4797" spans="1:3">
      <c r="A4797" s="21">
        <v>485</v>
      </c>
      <c r="B4797" s="6">
        <f>IF($B508="D1000",$C$1857*$B1724/(1+'11'!$C$12)*'935'!$K491,0)</f>
        <v>0</v>
      </c>
      <c r="C4797" s="10"/>
    </row>
    <row r="4798" spans="1:3">
      <c r="A4798" s="21">
        <v>486</v>
      </c>
      <c r="B4798" s="6">
        <f>IF($B509="D1000",$C$1857*$B1725/(1+'11'!$C$12)*'935'!$K492,0)</f>
        <v>0</v>
      </c>
      <c r="C4798" s="10"/>
    </row>
    <row r="4799" spans="1:3">
      <c r="A4799" s="21">
        <v>487</v>
      </c>
      <c r="B4799" s="6">
        <f>IF($B510="D1000",$C$1857*$B1726/(1+'11'!$C$12)*'935'!$K493,0)</f>
        <v>0</v>
      </c>
      <c r="C4799" s="10"/>
    </row>
    <row r="4800" spans="1:3">
      <c r="A4800" s="21">
        <v>488</v>
      </c>
      <c r="B4800" s="6">
        <f>IF($B511="D1000",$C$1857*$B1727/(1+'11'!$C$12)*'935'!$K494,0)</f>
        <v>0</v>
      </c>
      <c r="C4800" s="10"/>
    </row>
    <row r="4801" spans="1:3">
      <c r="A4801" s="21">
        <v>489</v>
      </c>
      <c r="B4801" s="6">
        <f>IF($B512="D1000",$C$1857*$B1728/(1+'11'!$C$12)*'935'!$K495,0)</f>
        <v>0</v>
      </c>
      <c r="C4801" s="10"/>
    </row>
    <row r="4802" spans="1:3">
      <c r="A4802" s="21">
        <v>490</v>
      </c>
      <c r="B4802" s="6">
        <f>IF($B513="D1000",$C$1857*$B1729/(1+'11'!$C$12)*'935'!$K496,0)</f>
        <v>0</v>
      </c>
      <c r="C4802" s="10"/>
    </row>
    <row r="4803" spans="1:3">
      <c r="A4803" s="21">
        <v>491</v>
      </c>
      <c r="B4803" s="6">
        <f>IF($B514="D1000",$C$1857*$B1730/(1+'11'!$C$12)*'935'!$K497,0)</f>
        <v>0</v>
      </c>
      <c r="C4803" s="10"/>
    </row>
    <row r="4804" spans="1:3">
      <c r="A4804" s="21">
        <v>492</v>
      </c>
      <c r="B4804" s="6">
        <f>IF($B515="D1000",$C$1857*$B1731/(1+'11'!$C$12)*'935'!$K498,0)</f>
        <v>0</v>
      </c>
      <c r="C4804" s="10"/>
    </row>
    <row r="4805" spans="1:3">
      <c r="A4805" s="21">
        <v>493</v>
      </c>
      <c r="B4805" s="6">
        <f>IF($B516="D1000",$C$1857*$B1732/(1+'11'!$C$12)*'935'!$K499,0)</f>
        <v>0</v>
      </c>
      <c r="C4805" s="10"/>
    </row>
    <row r="4806" spans="1:3">
      <c r="A4806" s="21">
        <v>494</v>
      </c>
      <c r="B4806" s="6">
        <f>IF($B517="D1000",$C$1857*$B1733/(1+'11'!$C$12)*'935'!$K500,0)</f>
        <v>0</v>
      </c>
      <c r="C4806" s="10"/>
    </row>
    <row r="4807" spans="1:3">
      <c r="A4807" s="21">
        <v>495</v>
      </c>
      <c r="B4807" s="6">
        <f>IF($B518="D1000",$C$1857*$B1734/(1+'11'!$C$12)*'935'!$K501,0)</f>
        <v>0</v>
      </c>
      <c r="C4807" s="10"/>
    </row>
    <row r="4808" spans="1:3">
      <c r="A4808" s="21">
        <v>496</v>
      </c>
      <c r="B4808" s="6">
        <f>IF($B519="D1000",$C$1857*$B1735/(1+'11'!$C$12)*'935'!$K502,0)</f>
        <v>0</v>
      </c>
      <c r="C4808" s="10"/>
    </row>
    <row r="4809" spans="1:3">
      <c r="A4809" s="21">
        <v>497</v>
      </c>
      <c r="B4809" s="6">
        <f>IF($B520="D1000",$C$1857*$B1736/(1+'11'!$C$12)*'935'!$K503,0)</f>
        <v>0</v>
      </c>
      <c r="C4809" s="10"/>
    </row>
    <row r="4810" spans="1:3">
      <c r="A4810" s="21">
        <v>498</v>
      </c>
      <c r="B4810" s="6">
        <f>IF($B521="D1000",$C$1857*$B1737/(1+'11'!$C$12)*'935'!$K504,0)</f>
        <v>0</v>
      </c>
      <c r="C4810" s="10"/>
    </row>
    <row r="4811" spans="1:3">
      <c r="A4811" s="21">
        <v>499</v>
      </c>
      <c r="B4811" s="6">
        <f>IF($B522="D1000",$C$1857*$B1738/(1+'11'!$C$12)*'935'!$K505,0)</f>
        <v>0</v>
      </c>
      <c r="C4811" s="10"/>
    </row>
    <row r="4812" spans="1:3">
      <c r="A4812" s="21">
        <v>500</v>
      </c>
      <c r="B4812" s="6">
        <f>IF($B523="D1000",$C$1857*$B1739/(1+'11'!$C$12)*'935'!$K506,0)</f>
        <v>0</v>
      </c>
      <c r="C4812" s="10"/>
    </row>
    <row r="4813" spans="1:3">
      <c r="A4813" s="21">
        <v>501</v>
      </c>
      <c r="B4813" s="6">
        <f>IF($B524="D1000",$C$1857*$B1740/(1+'11'!$C$12)*'935'!$K507,0)</f>
        <v>0</v>
      </c>
      <c r="C4813" s="10"/>
    </row>
    <row r="4814" spans="1:3">
      <c r="A4814" s="21">
        <v>502</v>
      </c>
      <c r="B4814" s="6">
        <f>IF($B525="D1000",$C$1857*$B1741/(1+'11'!$C$12)*'935'!$K508,0)</f>
        <v>0</v>
      </c>
      <c r="C4814" s="10"/>
    </row>
    <row r="4815" spans="1:3">
      <c r="A4815" s="21">
        <v>503</v>
      </c>
      <c r="B4815" s="6">
        <f>IF($B526="D1000",$C$1857*$B1742/(1+'11'!$C$12)*'935'!$K509,0)</f>
        <v>0</v>
      </c>
      <c r="C4815" s="10"/>
    </row>
    <row r="4816" spans="1:3">
      <c r="A4816" s="21">
        <v>504</v>
      </c>
      <c r="B4816" s="6">
        <f>IF($B527="D1000",$C$1857*$B1743/(1+'11'!$C$12)*'935'!$K510,0)</f>
        <v>0</v>
      </c>
      <c r="C4816" s="10"/>
    </row>
    <row r="4817" spans="1:3">
      <c r="A4817" s="21">
        <v>505</v>
      </c>
      <c r="B4817" s="6">
        <f>IF($B528="D1000",$C$1857*$B1744/(1+'11'!$C$12)*'935'!$K511,0)</f>
        <v>0</v>
      </c>
      <c r="C4817" s="10"/>
    </row>
    <row r="4818" spans="1:3">
      <c r="A4818" s="21">
        <v>506</v>
      </c>
      <c r="B4818" s="6">
        <f>IF($B529="D1000",$C$1857*$B1745/(1+'11'!$C$12)*'935'!$K512,0)</f>
        <v>0</v>
      </c>
      <c r="C4818" s="10"/>
    </row>
    <row r="4819" spans="1:3">
      <c r="A4819" s="21">
        <v>507</v>
      </c>
      <c r="B4819" s="6">
        <f>IF($B530="D1000",$C$1857*$B1746/(1+'11'!$C$12)*'935'!$K513,0)</f>
        <v>0</v>
      </c>
      <c r="C4819" s="10"/>
    </row>
    <row r="4820" spans="1:3">
      <c r="A4820" s="21">
        <v>508</v>
      </c>
      <c r="B4820" s="6">
        <f>IF($B531="D1000",$C$1857*$B1747/(1+'11'!$C$12)*'935'!$K514,0)</f>
        <v>0</v>
      </c>
      <c r="C4820" s="10"/>
    </row>
    <row r="4821" spans="1:3">
      <c r="A4821" s="21">
        <v>509</v>
      </c>
      <c r="B4821" s="6">
        <f>IF($B532="D1000",$C$1857*$B1748/(1+'11'!$C$12)*'935'!$K515,0)</f>
        <v>0</v>
      </c>
      <c r="C4821" s="10"/>
    </row>
    <row r="4822" spans="1:3">
      <c r="A4822" s="21">
        <v>510</v>
      </c>
      <c r="B4822" s="6">
        <f>IF($B533="D1000",$C$1857*$B1749/(1+'11'!$C$12)*'935'!$K516,0)</f>
        <v>0</v>
      </c>
      <c r="C4822" s="10"/>
    </row>
    <row r="4823" spans="1:3">
      <c r="A4823" s="21">
        <v>511</v>
      </c>
      <c r="B4823" s="6">
        <f>IF($B534="D1000",$C$1857*$B1750/(1+'11'!$C$12)*'935'!$K517,0)</f>
        <v>0</v>
      </c>
      <c r="C4823" s="10"/>
    </row>
    <row r="4824" spans="1:3">
      <c r="A4824" s="21">
        <v>512</v>
      </c>
      <c r="B4824" s="6">
        <f>IF($B535="D1000",$C$1857*$B1751/(1+'11'!$C$12)*'935'!$K518,0)</f>
        <v>0</v>
      </c>
      <c r="C4824" s="10"/>
    </row>
    <row r="4825" spans="1:3">
      <c r="A4825" s="21">
        <v>513</v>
      </c>
      <c r="B4825" s="6">
        <f>IF($B536="D1000",$C$1857*$B1752/(1+'11'!$C$12)*'935'!$K519,0)</f>
        <v>0</v>
      </c>
      <c r="C4825" s="10"/>
    </row>
    <row r="4826" spans="1:3">
      <c r="A4826" s="21">
        <v>514</v>
      </c>
      <c r="B4826" s="6">
        <f>IF($B537="D1000",$C$1857*$B1753/(1+'11'!$C$12)*'935'!$K520,0)</f>
        <v>0</v>
      </c>
      <c r="C4826" s="10"/>
    </row>
    <row r="4827" spans="1:3">
      <c r="A4827" s="21">
        <v>515</v>
      </c>
      <c r="B4827" s="6">
        <f>IF($B538="D1000",$C$1857*$B1754/(1+'11'!$C$12)*'935'!$K521,0)</f>
        <v>0</v>
      </c>
      <c r="C4827" s="10"/>
    </row>
    <row r="4828" spans="1:3">
      <c r="A4828" s="21">
        <v>516</v>
      </c>
      <c r="B4828" s="6">
        <f>IF($B539="D1000",$C$1857*$B1755/(1+'11'!$C$12)*'935'!$K522,0)</f>
        <v>0</v>
      </c>
      <c r="C4828" s="10"/>
    </row>
    <row r="4829" spans="1:3">
      <c r="A4829" s="21">
        <v>517</v>
      </c>
      <c r="B4829" s="6">
        <f>IF($B540="D1000",$C$1857*$B1756/(1+'11'!$C$12)*'935'!$K523,0)</f>
        <v>0</v>
      </c>
      <c r="C4829" s="10"/>
    </row>
    <row r="4830" spans="1:3">
      <c r="A4830" s="21">
        <v>518</v>
      </c>
      <c r="B4830" s="6">
        <f>IF($B541="D1000",$C$1857*$B1757/(1+'11'!$C$12)*'935'!$K524,0)</f>
        <v>0</v>
      </c>
      <c r="C4830" s="10"/>
    </row>
    <row r="4831" spans="1:3">
      <c r="A4831" s="21">
        <v>519</v>
      </c>
      <c r="B4831" s="6">
        <f>IF($B542="D1000",$C$1857*$B1758/(1+'11'!$C$12)*'935'!$K525,0)</f>
        <v>0</v>
      </c>
      <c r="C4831" s="10"/>
    </row>
    <row r="4832" spans="1:3">
      <c r="A4832" s="21">
        <v>520</v>
      </c>
      <c r="B4832" s="6">
        <f>IF($B543="D1000",$C$1857*$B1759/(1+'11'!$C$12)*'935'!$K526,0)</f>
        <v>0</v>
      </c>
      <c r="C4832" s="10"/>
    </row>
    <row r="4833" spans="1:3">
      <c r="A4833" s="21">
        <v>521</v>
      </c>
      <c r="B4833" s="6">
        <f>IF($B544="D1000",$C$1857*$B1760/(1+'11'!$C$12)*'935'!$K527,0)</f>
        <v>0</v>
      </c>
      <c r="C4833" s="10"/>
    </row>
    <row r="4834" spans="1:3">
      <c r="A4834" s="21">
        <v>522</v>
      </c>
      <c r="B4834" s="6">
        <f>IF($B545="D1000",$C$1857*$B1761/(1+'11'!$C$12)*'935'!$K528,0)</f>
        <v>0</v>
      </c>
      <c r="C4834" s="10"/>
    </row>
    <row r="4835" spans="1:3">
      <c r="A4835" s="21">
        <v>523</v>
      </c>
      <c r="B4835" s="6">
        <f>IF($B546="D1000",$C$1857*$B1762/(1+'11'!$C$12)*'935'!$K529,0)</f>
        <v>0</v>
      </c>
      <c r="C4835" s="10"/>
    </row>
    <row r="4836" spans="1:3">
      <c r="A4836" s="21">
        <v>524</v>
      </c>
      <c r="B4836" s="6">
        <f>IF($B547="D1000",$C$1857*$B1763/(1+'11'!$C$12)*'935'!$K530,0)</f>
        <v>0</v>
      </c>
      <c r="C4836" s="10"/>
    </row>
    <row r="4837" spans="1:3">
      <c r="A4837" s="21">
        <v>525</v>
      </c>
      <c r="B4837" s="6">
        <f>IF($B548="D1000",$C$1857*$B1764/(1+'11'!$C$12)*'935'!$K531,0)</f>
        <v>0</v>
      </c>
      <c r="C4837" s="10"/>
    </row>
    <row r="4838" spans="1:3">
      <c r="A4838" s="21">
        <v>526</v>
      </c>
      <c r="B4838" s="6">
        <f>IF($B549="D1000",$C$1857*$B1765/(1+'11'!$C$12)*'935'!$K532,0)</f>
        <v>0</v>
      </c>
      <c r="C4838" s="10"/>
    </row>
    <row r="4839" spans="1:3">
      <c r="A4839" s="21">
        <v>527</v>
      </c>
      <c r="B4839" s="6">
        <f>IF($B550="D1000",$C$1857*$B1766/(1+'11'!$C$12)*'935'!$K533,0)</f>
        <v>0</v>
      </c>
      <c r="C4839" s="10"/>
    </row>
    <row r="4840" spans="1:3">
      <c r="A4840" s="21">
        <v>528</v>
      </c>
      <c r="B4840" s="6">
        <f>IF($B551="D1000",$C$1857*$B1767/(1+'11'!$C$12)*'935'!$K534,0)</f>
        <v>0</v>
      </c>
      <c r="C4840" s="10"/>
    </row>
    <row r="4841" spans="1:3">
      <c r="A4841" s="21">
        <v>529</v>
      </c>
      <c r="B4841" s="6">
        <f>IF($B552="D1000",$C$1857*$B1768/(1+'11'!$C$12)*'935'!$K535,0)</f>
        <v>0</v>
      </c>
      <c r="C4841" s="10"/>
    </row>
    <row r="4842" spans="1:3">
      <c r="A4842" s="21">
        <v>530</v>
      </c>
      <c r="B4842" s="6">
        <f>IF($B553="D1000",$C$1857*$B1769/(1+'11'!$C$12)*'935'!$K536,0)</f>
        <v>0</v>
      </c>
      <c r="C4842" s="10"/>
    </row>
    <row r="4843" spans="1:3">
      <c r="A4843" s="21">
        <v>531</v>
      </c>
      <c r="B4843" s="6">
        <f>IF($B554="D1000",$C$1857*$B1770/(1+'11'!$C$12)*'935'!$K537,0)</f>
        <v>0</v>
      </c>
      <c r="C4843" s="10"/>
    </row>
    <row r="4844" spans="1:3">
      <c r="A4844" s="21">
        <v>532</v>
      </c>
      <c r="B4844" s="6">
        <f>IF($B555="D1000",$C$1857*$B1771/(1+'11'!$C$12)*'935'!$K538,0)</f>
        <v>0</v>
      </c>
      <c r="C4844" s="10"/>
    </row>
    <row r="4845" spans="1:3">
      <c r="A4845" s="21">
        <v>533</v>
      </c>
      <c r="B4845" s="6">
        <f>IF($B556="D1000",$C$1857*$B1772/(1+'11'!$C$12)*'935'!$K539,0)</f>
        <v>0</v>
      </c>
      <c r="C4845" s="10"/>
    </row>
    <row r="4846" spans="1:3">
      <c r="A4846" s="21">
        <v>534</v>
      </c>
      <c r="B4846" s="6">
        <f>IF($B557="D1000",$C$1857*$B1773/(1+'11'!$C$12)*'935'!$K540,0)</f>
        <v>0</v>
      </c>
      <c r="C4846" s="10"/>
    </row>
    <row r="4847" spans="1:3">
      <c r="A4847" s="21">
        <v>535</v>
      </c>
      <c r="B4847" s="6">
        <f>IF($B558="D1000",$C$1857*$B1774/(1+'11'!$C$12)*'935'!$K541,0)</f>
        <v>0</v>
      </c>
      <c r="C4847" s="10"/>
    </row>
    <row r="4848" spans="1:3">
      <c r="A4848" s="21">
        <v>536</v>
      </c>
      <c r="B4848" s="6">
        <f>IF($B559="D1000",$C$1857*$B1775/(1+'11'!$C$12)*'935'!$K542,0)</f>
        <v>0</v>
      </c>
      <c r="C4848" s="10"/>
    </row>
    <row r="4849" spans="1:3">
      <c r="A4849" s="21">
        <v>537</v>
      </c>
      <c r="B4849" s="6">
        <f>IF($B560="D1000",$C$1857*$B1776/(1+'11'!$C$12)*'935'!$K543,0)</f>
        <v>0</v>
      </c>
      <c r="C4849" s="10"/>
    </row>
    <row r="4850" spans="1:3">
      <c r="A4850" s="21">
        <v>538</v>
      </c>
      <c r="B4850" s="6">
        <f>IF($B561="D1000",$C$1857*$B1777/(1+'11'!$C$12)*'935'!$K544,0)</f>
        <v>0</v>
      </c>
      <c r="C4850" s="10"/>
    </row>
    <row r="4851" spans="1:3">
      <c r="A4851" s="21">
        <v>539</v>
      </c>
      <c r="B4851" s="6">
        <f>IF($B562="D1000",$C$1857*$B1778/(1+'11'!$C$12)*'935'!$K545,0)</f>
        <v>0</v>
      </c>
      <c r="C4851" s="10"/>
    </row>
    <row r="4852" spans="1:3">
      <c r="A4852" s="21">
        <v>540</v>
      </c>
      <c r="B4852" s="6">
        <f>IF($B563="D1000",$C$1857*$B1779/(1+'11'!$C$12)*'935'!$K546,0)</f>
        <v>0</v>
      </c>
      <c r="C4852" s="10"/>
    </row>
    <row r="4853" spans="1:3">
      <c r="A4853" s="21">
        <v>541</v>
      </c>
      <c r="B4853" s="6">
        <f>IF($B564="D1000",$C$1857*$B1780/(1+'11'!$C$12)*'935'!$K547,0)</f>
        <v>0</v>
      </c>
      <c r="C4853" s="10"/>
    </row>
    <row r="4854" spans="1:3">
      <c r="A4854" s="21">
        <v>542</v>
      </c>
      <c r="B4854" s="6">
        <f>IF($B565="D1000",$C$1857*$B1781/(1+'11'!$C$12)*'935'!$K548,0)</f>
        <v>0</v>
      </c>
      <c r="C4854" s="10"/>
    </row>
    <row r="4855" spans="1:3">
      <c r="A4855" s="21">
        <v>543</v>
      </c>
      <c r="B4855" s="6">
        <f>IF($B566="D1000",$C$1857*$B1782/(1+'11'!$C$12)*'935'!$K549,0)</f>
        <v>0</v>
      </c>
      <c r="C4855" s="10"/>
    </row>
    <row r="4856" spans="1:3">
      <c r="A4856" s="21">
        <v>544</v>
      </c>
      <c r="B4856" s="6">
        <f>IF($B567="D1000",$C$1857*$B1783/(1+'11'!$C$12)*'935'!$K550,0)</f>
        <v>0</v>
      </c>
      <c r="C4856" s="10"/>
    </row>
    <row r="4857" spans="1:3">
      <c r="A4857" s="21">
        <v>545</v>
      </c>
      <c r="B4857" s="6">
        <f>IF($B568="D1000",$C$1857*$B1784/(1+'11'!$C$12)*'935'!$K551,0)</f>
        <v>0</v>
      </c>
      <c r="C4857" s="10"/>
    </row>
    <row r="4858" spans="1:3">
      <c r="A4858" s="21">
        <v>546</v>
      </c>
      <c r="B4858" s="6">
        <f>IF($B569="D1000",$C$1857*$B1785/(1+'11'!$C$12)*'935'!$K552,0)</f>
        <v>0</v>
      </c>
      <c r="C4858" s="10"/>
    </row>
    <row r="4859" spans="1:3">
      <c r="A4859" s="21">
        <v>547</v>
      </c>
      <c r="B4859" s="6">
        <f>IF($B570="D1000",$C$1857*$B1786/(1+'11'!$C$12)*'935'!$K553,0)</f>
        <v>0</v>
      </c>
      <c r="C4859" s="10"/>
    </row>
    <row r="4860" spans="1:3">
      <c r="A4860" s="21">
        <v>548</v>
      </c>
      <c r="B4860" s="6">
        <f>IF($B571="D1000",$C$1857*$B1787/(1+'11'!$C$12)*'935'!$K554,0)</f>
        <v>0</v>
      </c>
      <c r="C4860" s="10"/>
    </row>
    <row r="4861" spans="1:3">
      <c r="A4861" s="21">
        <v>549</v>
      </c>
      <c r="B4861" s="6">
        <f>IF($B572="D1000",$C$1857*$B1788/(1+'11'!$C$12)*'935'!$K555,0)</f>
        <v>0</v>
      </c>
      <c r="C4861" s="10"/>
    </row>
    <row r="4862" spans="1:3">
      <c r="A4862" s="21">
        <v>550</v>
      </c>
      <c r="B4862" s="6">
        <f>IF($B573="D1000",$C$1857*$B1789/(1+'11'!$C$12)*'935'!$K556,0)</f>
        <v>0</v>
      </c>
      <c r="C4862" s="10"/>
    </row>
    <row r="4863" spans="1:3">
      <c r="A4863" s="21">
        <v>551</v>
      </c>
      <c r="B4863" s="6">
        <f>IF($B574="D1000",$C$1857*$B1790/(1+'11'!$C$12)*'935'!$K557,0)</f>
        <v>0</v>
      </c>
      <c r="C4863" s="10"/>
    </row>
    <row r="4864" spans="1:3">
      <c r="A4864" s="21">
        <v>552</v>
      </c>
      <c r="B4864" s="6">
        <f>IF($B575="D1000",$C$1857*$B1791/(1+'11'!$C$12)*'935'!$K558,0)</f>
        <v>0</v>
      </c>
      <c r="C4864" s="10"/>
    </row>
    <row r="4865" spans="1:3">
      <c r="A4865" s="21">
        <v>553</v>
      </c>
      <c r="B4865" s="6">
        <f>IF($B576="D1000",$C$1857*$B1792/(1+'11'!$C$12)*'935'!$K559,0)</f>
        <v>0</v>
      </c>
      <c r="C4865" s="10"/>
    </row>
    <row r="4866" spans="1:3">
      <c r="A4866" s="21">
        <v>554</v>
      </c>
      <c r="B4866" s="6">
        <f>IF($B577="D1000",$C$1857*$B1793/(1+'11'!$C$12)*'935'!$K560,0)</f>
        <v>0</v>
      </c>
      <c r="C4866" s="10"/>
    </row>
    <row r="4867" spans="1:3">
      <c r="A4867" s="21">
        <v>555</v>
      </c>
      <c r="B4867" s="6">
        <f>IF($B578="D1000",$C$1857*$B1794/(1+'11'!$C$12)*'935'!$K561,0)</f>
        <v>0</v>
      </c>
      <c r="C4867" s="10"/>
    </row>
    <row r="4868" spans="1:3">
      <c r="A4868" s="21">
        <v>556</v>
      </c>
      <c r="B4868" s="6">
        <f>IF($B579="D1000",$C$1857*$B1795/(1+'11'!$C$12)*'935'!$K562,0)</f>
        <v>0</v>
      </c>
      <c r="C4868" s="10"/>
    </row>
    <row r="4869" spans="1:3">
      <c r="A4869" s="21">
        <v>557</v>
      </c>
      <c r="B4869" s="6">
        <f>IF($B580="D1000",$C$1857*$B1796/(1+'11'!$C$12)*'935'!$K563,0)</f>
        <v>0</v>
      </c>
      <c r="C4869" s="10"/>
    </row>
    <row r="4870" spans="1:3">
      <c r="A4870" s="21">
        <v>558</v>
      </c>
      <c r="B4870" s="6">
        <f>IF($B581="D1000",$C$1857*$B1797/(1+'11'!$C$12)*'935'!$K564,0)</f>
        <v>0</v>
      </c>
      <c r="C4870" s="10"/>
    </row>
    <row r="4871" spans="1:3">
      <c r="A4871" s="21">
        <v>559</v>
      </c>
      <c r="B4871" s="6">
        <f>IF($B582="D1000",$C$1857*$B1798/(1+'11'!$C$12)*'935'!$K565,0)</f>
        <v>0</v>
      </c>
      <c r="C4871" s="10"/>
    </row>
    <row r="4872" spans="1:3">
      <c r="A4872" s="21">
        <v>560</v>
      </c>
      <c r="B4872" s="6">
        <f>IF($B583="D1000",$C$1857*$B1799/(1+'11'!$C$12)*'935'!$K566,0)</f>
        <v>0</v>
      </c>
      <c r="C4872" s="10"/>
    </row>
    <row r="4873" spans="1:3">
      <c r="A4873" s="21">
        <v>561</v>
      </c>
      <c r="B4873" s="6">
        <f>IF($B584="D1000",$C$1857*$B1800/(1+'11'!$C$12)*'935'!$K567,0)</f>
        <v>0</v>
      </c>
      <c r="C4873" s="10"/>
    </row>
    <row r="4874" spans="1:3">
      <c r="A4874" s="21">
        <v>562</v>
      </c>
      <c r="B4874" s="6">
        <f>IF($B585="D1000",$C$1857*$B1801/(1+'11'!$C$12)*'935'!$K568,0)</f>
        <v>0</v>
      </c>
      <c r="C4874" s="10"/>
    </row>
    <row r="4875" spans="1:3">
      <c r="A4875" s="21">
        <v>563</v>
      </c>
      <c r="B4875" s="6">
        <f>IF($B586="D1000",$C$1857*$B1802/(1+'11'!$C$12)*'935'!$K569,0)</f>
        <v>0</v>
      </c>
      <c r="C4875" s="10"/>
    </row>
    <row r="4876" spans="1:3">
      <c r="A4876" s="21">
        <v>564</v>
      </c>
      <c r="B4876" s="6">
        <f>IF($B587="D1000",$C$1857*$B1803/(1+'11'!$C$12)*'935'!$K570,0)</f>
        <v>0</v>
      </c>
      <c r="C4876" s="10"/>
    </row>
    <row r="4877" spans="1:3">
      <c r="A4877" s="21">
        <v>565</v>
      </c>
      <c r="B4877" s="6">
        <f>IF($B588="D1000",$C$1857*$B1804/(1+'11'!$C$12)*'935'!$K571,0)</f>
        <v>0</v>
      </c>
      <c r="C4877" s="10"/>
    </row>
    <row r="4878" spans="1:3">
      <c r="A4878" s="21">
        <v>566</v>
      </c>
      <c r="B4878" s="6">
        <f>IF($B589="D1000",$C$1857*$B1805/(1+'11'!$C$12)*'935'!$K572,0)</f>
        <v>0</v>
      </c>
      <c r="C4878" s="10"/>
    </row>
    <row r="4879" spans="1:3">
      <c r="A4879" s="21">
        <v>567</v>
      </c>
      <c r="B4879" s="6">
        <f>IF($B590="D1000",$C$1857*$B1806/(1+'11'!$C$12)*'935'!$K573,0)</f>
        <v>0</v>
      </c>
      <c r="C4879" s="10"/>
    </row>
    <row r="4880" spans="1:3">
      <c r="A4880" s="21">
        <v>568</v>
      </c>
      <c r="B4880" s="6">
        <f>IF($B591="D1000",$C$1857*$B1807/(1+'11'!$C$12)*'935'!$K574,0)</f>
        <v>0</v>
      </c>
      <c r="C4880" s="10"/>
    </row>
    <row r="4881" spans="1:3">
      <c r="A4881" s="21">
        <v>569</v>
      </c>
      <c r="B4881" s="6">
        <f>IF($B592="D1000",$C$1857*$B1808/(1+'11'!$C$12)*'935'!$K575,0)</f>
        <v>0</v>
      </c>
      <c r="C4881" s="10"/>
    </row>
    <row r="4882" spans="1:3">
      <c r="A4882" s="21">
        <v>570</v>
      </c>
      <c r="B4882" s="6">
        <f>IF($B593="D1000",$C$1857*$B1809/(1+'11'!$C$12)*'935'!$K576,0)</f>
        <v>0</v>
      </c>
      <c r="C4882" s="10"/>
    </row>
    <row r="4883" spans="1:3">
      <c r="A4883" s="21">
        <v>571</v>
      </c>
      <c r="B4883" s="6">
        <f>IF($B594="D1000",$C$1857*$B1810/(1+'11'!$C$12)*'935'!$K577,0)</f>
        <v>0</v>
      </c>
      <c r="C4883" s="10"/>
    </row>
    <row r="4884" spans="1:3">
      <c r="A4884" s="21">
        <v>572</v>
      </c>
      <c r="B4884" s="6">
        <f>IF($B595="D1000",$C$1857*$B1811/(1+'11'!$C$12)*'935'!$K578,0)</f>
        <v>0</v>
      </c>
      <c r="C4884" s="10"/>
    </row>
    <row r="4885" spans="1:3">
      <c r="A4885" s="21">
        <v>573</v>
      </c>
      <c r="B4885" s="6">
        <f>IF($B596="D1000",$C$1857*$B1812/(1+'11'!$C$12)*'935'!$K579,0)</f>
        <v>0</v>
      </c>
      <c r="C4885" s="10"/>
    </row>
    <row r="4886" spans="1:3">
      <c r="A4886" s="21">
        <v>574</v>
      </c>
      <c r="B4886" s="6">
        <f>IF($B597="D1000",$C$1857*$B1813/(1+'11'!$C$12)*'935'!$K580,0)</f>
        <v>0</v>
      </c>
      <c r="C4886" s="10"/>
    </row>
    <row r="4887" spans="1:3">
      <c r="A4887" s="21">
        <v>575</v>
      </c>
      <c r="B4887" s="6">
        <f>IF($B598="D1000",$C$1857*$B1814/(1+'11'!$C$12)*'935'!$K581,0)</f>
        <v>0</v>
      </c>
      <c r="C4887" s="10"/>
    </row>
    <row r="4888" spans="1:3">
      <c r="A4888" s="21">
        <v>576</v>
      </c>
      <c r="B4888" s="6">
        <f>IF($B599="D1000",$C$1857*$B1815/(1+'11'!$C$12)*'935'!$K582,0)</f>
        <v>0</v>
      </c>
      <c r="C4888" s="10"/>
    </row>
    <row r="4889" spans="1:3">
      <c r="A4889" s="21">
        <v>577</v>
      </c>
      <c r="B4889" s="6">
        <f>IF($B600="D1000",$C$1857*$B1816/(1+'11'!$C$12)*'935'!$K583,0)</f>
        <v>0</v>
      </c>
      <c r="C4889" s="10"/>
    </row>
    <row r="4890" spans="1:3">
      <c r="A4890" s="21">
        <v>578</v>
      </c>
      <c r="B4890" s="6">
        <f>IF($B601="D1000",$C$1857*$B1817/(1+'11'!$C$12)*'935'!$K584,0)</f>
        <v>0</v>
      </c>
      <c r="C4890" s="10"/>
    </row>
    <row r="4891" spans="1:3">
      <c r="A4891" s="21">
        <v>579</v>
      </c>
      <c r="B4891" s="6">
        <f>IF($B602="D1000",$C$1857*$B1818/(1+'11'!$C$12)*'935'!$K585,0)</f>
        <v>0</v>
      </c>
      <c r="C4891" s="10"/>
    </row>
    <row r="4892" spans="1:3">
      <c r="A4892" s="21">
        <v>580</v>
      </c>
      <c r="B4892" s="6">
        <f>IF($B603="D1000",$C$1857*$B1819/(1+'11'!$C$12)*'935'!$K586,0)</f>
        <v>0</v>
      </c>
      <c r="C4892" s="10"/>
    </row>
    <row r="4893" spans="1:3">
      <c r="A4893" s="21">
        <v>581</v>
      </c>
      <c r="B4893" s="6">
        <f>IF($B604="D1000",$C$1857*$B1820/(1+'11'!$C$12)*'935'!$K587,0)</f>
        <v>0</v>
      </c>
      <c r="C4893" s="10"/>
    </row>
    <row r="4894" spans="1:3">
      <c r="A4894" s="21">
        <v>582</v>
      </c>
      <c r="B4894" s="6">
        <f>IF($B605="D1000",$C$1857*$B1821/(1+'11'!$C$12)*'935'!$K588,0)</f>
        <v>0</v>
      </c>
      <c r="C4894" s="10"/>
    </row>
    <row r="4895" spans="1:3">
      <c r="A4895" s="21">
        <v>583</v>
      </c>
      <c r="B4895" s="6">
        <f>IF($B606="D1000",$C$1857*$B1822/(1+'11'!$C$12)*'935'!$K589,0)</f>
        <v>0</v>
      </c>
      <c r="C4895" s="10"/>
    </row>
    <row r="4896" spans="1:3">
      <c r="A4896" s="21">
        <v>584</v>
      </c>
      <c r="B4896" s="6">
        <f>IF($B607="D1000",$C$1857*$B1823/(1+'11'!$C$12)*'935'!$K590,0)</f>
        <v>0</v>
      </c>
      <c r="C4896" s="10"/>
    </row>
    <row r="4897" spans="1:3">
      <c r="A4897" s="21">
        <v>585</v>
      </c>
      <c r="B4897" s="6">
        <f>IF($B608="D1000",$C$1857*$B1824/(1+'11'!$C$12)*'935'!$K591,0)</f>
        <v>0</v>
      </c>
      <c r="C4897" s="10"/>
    </row>
    <row r="4898" spans="1:3">
      <c r="A4898" s="21">
        <v>586</v>
      </c>
      <c r="B4898" s="6">
        <f>IF($B609="D1000",$C$1857*$B1825/(1+'11'!$C$12)*'935'!$K592,0)</f>
        <v>0</v>
      </c>
      <c r="C4898" s="10"/>
    </row>
    <row r="4899" spans="1:3">
      <c r="A4899" s="21">
        <v>587</v>
      </c>
      <c r="B4899" s="6">
        <f>IF($B610="D1000",$C$1857*$B1826/(1+'11'!$C$12)*'935'!$K593,0)</f>
        <v>0</v>
      </c>
      <c r="C4899" s="10"/>
    </row>
    <row r="4900" spans="1:3">
      <c r="A4900" s="21">
        <v>588</v>
      </c>
      <c r="B4900" s="6">
        <f>IF($B611="D1000",$C$1857*$B1827/(1+'11'!$C$12)*'935'!$K594,0)</f>
        <v>0</v>
      </c>
      <c r="C4900" s="10"/>
    </row>
    <row r="4901" spans="1:3">
      <c r="A4901" s="21">
        <v>589</v>
      </c>
      <c r="B4901" s="6">
        <f>IF($B612="D1000",$C$1857*$B1828/(1+'11'!$C$12)*'935'!$K595,0)</f>
        <v>0</v>
      </c>
      <c r="C4901" s="10"/>
    </row>
    <row r="4902" spans="1:3">
      <c r="A4902" s="21">
        <v>590</v>
      </c>
      <c r="B4902" s="6">
        <f>IF($B613="D1000",$C$1857*$B1829/(1+'11'!$C$12)*'935'!$K596,0)</f>
        <v>0</v>
      </c>
      <c r="C4902" s="10"/>
    </row>
    <row r="4903" spans="1:3">
      <c r="A4903" s="21">
        <v>591</v>
      </c>
      <c r="B4903" s="6">
        <f>IF($B614="D1000",$C$1857*$B1830/(1+'11'!$C$12)*'935'!$K597,0)</f>
        <v>0</v>
      </c>
      <c r="C4903" s="10"/>
    </row>
    <row r="4904" spans="1:3">
      <c r="A4904" s="21">
        <v>592</v>
      </c>
      <c r="B4904" s="6">
        <f>IF($B615="D1000",$C$1857*$B1831/(1+'11'!$C$12)*'935'!$K598,0)</f>
        <v>0</v>
      </c>
      <c r="C4904" s="10"/>
    </row>
    <row r="4905" spans="1:3">
      <c r="A4905" s="21">
        <v>593</v>
      </c>
      <c r="B4905" s="6">
        <f>IF($B616="D1000",$C$1857*$B1832/(1+'11'!$C$12)*'935'!$K599,0)</f>
        <v>0</v>
      </c>
      <c r="C4905" s="10"/>
    </row>
    <row r="4906" spans="1:3">
      <c r="A4906" s="21">
        <v>594</v>
      </c>
      <c r="B4906" s="6">
        <f>IF($B617="D1000",$C$1857*$B1833/(1+'11'!$C$12)*'935'!$K600,0)</f>
        <v>0</v>
      </c>
      <c r="C4906" s="10"/>
    </row>
    <row r="4907" spans="1:3">
      <c r="A4907" s="21">
        <v>595</v>
      </c>
      <c r="B4907" s="6">
        <f>IF($B618="D1000",$C$1857*$B1834/(1+'11'!$C$12)*'935'!$K601,0)</f>
        <v>0</v>
      </c>
      <c r="C4907" s="10"/>
    </row>
    <row r="4908" spans="1:3">
      <c r="A4908" s="21">
        <v>596</v>
      </c>
      <c r="B4908" s="6">
        <f>IF($B619="D1000",$C$1857*$B1835/(1+'11'!$C$12)*'935'!$K602,0)</f>
        <v>0</v>
      </c>
      <c r="C4908" s="10"/>
    </row>
    <row r="4909" spans="1:3">
      <c r="A4909" s="21">
        <v>597</v>
      </c>
      <c r="B4909" s="6">
        <f>IF($B620="D1000",$C$1857*$B1836/(1+'11'!$C$12)*'935'!$K603,0)</f>
        <v>0</v>
      </c>
      <c r="C4909" s="10"/>
    </row>
    <row r="4910" spans="1:3">
      <c r="A4910" s="21">
        <v>598</v>
      </c>
      <c r="B4910" s="6">
        <f>IF($B621="D1000",$C$1857*$B1837/(1+'11'!$C$12)*'935'!$K604,0)</f>
        <v>0</v>
      </c>
      <c r="C4910" s="10"/>
    </row>
    <row r="4911" spans="1:3">
      <c r="A4911" s="21">
        <v>599</v>
      </c>
      <c r="B4911" s="6">
        <f>IF($B622="D1000",$C$1857*$B1838/(1+'11'!$C$12)*'935'!$K605,0)</f>
        <v>0</v>
      </c>
      <c r="C4911" s="10"/>
    </row>
    <row r="4912" spans="1:3">
      <c r="A4912" s="21">
        <v>600</v>
      </c>
      <c r="B4912" s="6">
        <f>IF($B623="D1000",$C$1857*$B1839/(1+'11'!$C$12)*'935'!$K606,0)</f>
        <v>0</v>
      </c>
      <c r="C4912" s="10"/>
    </row>
    <row r="4914" spans="1:3" ht="21" customHeight="1">
      <c r="A4914" s="1" t="s">
        <v>300</v>
      </c>
    </row>
    <row r="4915" spans="1:3">
      <c r="A4915" s="2" t="s">
        <v>254</v>
      </c>
    </row>
    <row r="4916" spans="1:3">
      <c r="A4916" s="12" t="s">
        <v>301</v>
      </c>
    </row>
    <row r="4917" spans="1:3">
      <c r="A4917" s="12" t="s">
        <v>302</v>
      </c>
    </row>
    <row r="4918" spans="1:3">
      <c r="A4918" s="12" t="s">
        <v>303</v>
      </c>
    </row>
    <row r="4919" spans="1:3">
      <c r="A4919" s="12" t="s">
        <v>304</v>
      </c>
    </row>
    <row r="4920" spans="1:3">
      <c r="A4920" s="12" t="s">
        <v>305</v>
      </c>
    </row>
    <row r="4921" spans="1:3">
      <c r="A4921" s="2" t="s">
        <v>306</v>
      </c>
    </row>
    <row r="4923" spans="1:3">
      <c r="B4923" s="3" t="s">
        <v>307</v>
      </c>
    </row>
    <row r="4924" spans="1:3">
      <c r="A4924" s="21">
        <v>1</v>
      </c>
      <c r="B4924" s="6">
        <f>$B4313+$B3091+$B2480+$B3702+$B1869</f>
        <v>0</v>
      </c>
      <c r="C4924" s="10"/>
    </row>
    <row r="4925" spans="1:3">
      <c r="A4925" s="21">
        <v>2</v>
      </c>
      <c r="B4925" s="6">
        <f>$B4314+$B3092+$B2481+$B3703+$B1870</f>
        <v>0</v>
      </c>
      <c r="C4925" s="10"/>
    </row>
    <row r="4926" spans="1:3">
      <c r="A4926" s="21">
        <v>3</v>
      </c>
      <c r="B4926" s="6">
        <f>$B4315+$B3093+$B2482+$B3704+$B1871</f>
        <v>0</v>
      </c>
      <c r="C4926" s="10"/>
    </row>
    <row r="4927" spans="1:3">
      <c r="A4927" s="21">
        <v>4</v>
      </c>
      <c r="B4927" s="6">
        <f>$B4316+$B3094+$B2483+$B3705+$B1872</f>
        <v>0</v>
      </c>
      <c r="C4927" s="10"/>
    </row>
    <row r="4928" spans="1:3">
      <c r="A4928" s="21">
        <v>5</v>
      </c>
      <c r="B4928" s="6">
        <f>$B4317+$B3095+$B2484+$B3706+$B1873</f>
        <v>0</v>
      </c>
      <c r="C4928" s="10"/>
    </row>
    <row r="4929" spans="1:3">
      <c r="A4929" s="21">
        <v>6</v>
      </c>
      <c r="B4929" s="6">
        <f>$B4318+$B3096+$B2485+$B3707+$B1874</f>
        <v>0</v>
      </c>
      <c r="C4929" s="10"/>
    </row>
    <row r="4930" spans="1:3">
      <c r="A4930" s="21">
        <v>7</v>
      </c>
      <c r="B4930" s="6">
        <f>$B4319+$B3097+$B2486+$B3708+$B1875</f>
        <v>0</v>
      </c>
      <c r="C4930" s="10"/>
    </row>
    <row r="4931" spans="1:3">
      <c r="A4931" s="21">
        <v>8</v>
      </c>
      <c r="B4931" s="6">
        <f>$B4320+$B3098+$B2487+$B3709+$B1876</f>
        <v>0</v>
      </c>
      <c r="C4931" s="10"/>
    </row>
    <row r="4932" spans="1:3">
      <c r="A4932" s="21">
        <v>9</v>
      </c>
      <c r="B4932" s="6">
        <f>$B4321+$B3099+$B2488+$B3710+$B1877</f>
        <v>0</v>
      </c>
      <c r="C4932" s="10"/>
    </row>
    <row r="4933" spans="1:3">
      <c r="A4933" s="21">
        <v>10</v>
      </c>
      <c r="B4933" s="6">
        <f>$B4322+$B3100+$B2489+$B3711+$B1878</f>
        <v>0</v>
      </c>
      <c r="C4933" s="10"/>
    </row>
    <row r="4934" spans="1:3">
      <c r="A4934" s="21">
        <v>11</v>
      </c>
      <c r="B4934" s="6">
        <f>$B4323+$B3101+$B2490+$B3712+$B1879</f>
        <v>0</v>
      </c>
      <c r="C4934" s="10"/>
    </row>
    <row r="4935" spans="1:3">
      <c r="A4935" s="21">
        <v>12</v>
      </c>
      <c r="B4935" s="6">
        <f>$B4324+$B3102+$B2491+$B3713+$B1880</f>
        <v>0</v>
      </c>
      <c r="C4935" s="10"/>
    </row>
    <row r="4936" spans="1:3">
      <c r="A4936" s="21">
        <v>13</v>
      </c>
      <c r="B4936" s="6">
        <f>$B4325+$B3103+$B2492+$B3714+$B1881</f>
        <v>0</v>
      </c>
      <c r="C4936" s="10"/>
    </row>
    <row r="4937" spans="1:3">
      <c r="A4937" s="21">
        <v>14</v>
      </c>
      <c r="B4937" s="6">
        <f>$B4326+$B3104+$B2493+$B3715+$B1882</f>
        <v>0</v>
      </c>
      <c r="C4937" s="10"/>
    </row>
    <row r="4938" spans="1:3">
      <c r="A4938" s="21">
        <v>15</v>
      </c>
      <c r="B4938" s="6">
        <f>$B4327+$B3105+$B2494+$B3716+$B1883</f>
        <v>0</v>
      </c>
      <c r="C4938" s="10"/>
    </row>
    <row r="4939" spans="1:3">
      <c r="A4939" s="21">
        <v>16</v>
      </c>
      <c r="B4939" s="6">
        <f>$B4328+$B3106+$B2495+$B3717+$B1884</f>
        <v>0</v>
      </c>
      <c r="C4939" s="10"/>
    </row>
    <row r="4940" spans="1:3">
      <c r="A4940" s="21">
        <v>17</v>
      </c>
      <c r="B4940" s="6">
        <f>$B4329+$B3107+$B2496+$B3718+$B1885</f>
        <v>0</v>
      </c>
      <c r="C4940" s="10"/>
    </row>
    <row r="4941" spans="1:3">
      <c r="A4941" s="21">
        <v>18</v>
      </c>
      <c r="B4941" s="6">
        <f>$B4330+$B3108+$B2497+$B3719+$B1886</f>
        <v>0</v>
      </c>
      <c r="C4941" s="10"/>
    </row>
    <row r="4942" spans="1:3">
      <c r="A4942" s="21">
        <v>19</v>
      </c>
      <c r="B4942" s="6">
        <f>$B4331+$B3109+$B2498+$B3720+$B1887</f>
        <v>0</v>
      </c>
      <c r="C4942" s="10"/>
    </row>
    <row r="4943" spans="1:3">
      <c r="A4943" s="21">
        <v>20</v>
      </c>
      <c r="B4943" s="6">
        <f>$B4332+$B3110+$B2499+$B3721+$B1888</f>
        <v>0</v>
      </c>
      <c r="C4943" s="10"/>
    </row>
    <row r="4944" spans="1:3">
      <c r="A4944" s="21">
        <v>21</v>
      </c>
      <c r="B4944" s="6">
        <f>$B4333+$B3111+$B2500+$B3722+$B1889</f>
        <v>0</v>
      </c>
      <c r="C4944" s="10"/>
    </row>
    <row r="4945" spans="1:3">
      <c r="A4945" s="21">
        <v>22</v>
      </c>
      <c r="B4945" s="6">
        <f>$B4334+$B3112+$B2501+$B3723+$B1890</f>
        <v>0</v>
      </c>
      <c r="C4945" s="10"/>
    </row>
    <row r="4946" spans="1:3">
      <c r="A4946" s="21">
        <v>23</v>
      </c>
      <c r="B4946" s="6">
        <f>$B4335+$B3113+$B2502+$B3724+$B1891</f>
        <v>0</v>
      </c>
      <c r="C4946" s="10"/>
    </row>
    <row r="4947" spans="1:3">
      <c r="A4947" s="21">
        <v>24</v>
      </c>
      <c r="B4947" s="6">
        <f>$B4336+$B3114+$B2503+$B3725+$B1892</f>
        <v>0</v>
      </c>
      <c r="C4947" s="10"/>
    </row>
    <row r="4948" spans="1:3">
      <c r="A4948" s="21">
        <v>25</v>
      </c>
      <c r="B4948" s="6">
        <f>$B4337+$B3115+$B2504+$B3726+$B1893</f>
        <v>0</v>
      </c>
      <c r="C4948" s="10"/>
    </row>
    <row r="4949" spans="1:3">
      <c r="A4949" s="21">
        <v>26</v>
      </c>
      <c r="B4949" s="6">
        <f>$B4338+$B3116+$B2505+$B3727+$B1894</f>
        <v>0</v>
      </c>
      <c r="C4949" s="10"/>
    </row>
    <row r="4950" spans="1:3">
      <c r="A4950" s="21">
        <v>27</v>
      </c>
      <c r="B4950" s="6">
        <f>$B4339+$B3117+$B2506+$B3728+$B1895</f>
        <v>0</v>
      </c>
      <c r="C4950" s="10"/>
    </row>
    <row r="4951" spans="1:3">
      <c r="A4951" s="21">
        <v>28</v>
      </c>
      <c r="B4951" s="6">
        <f>$B4340+$B3118+$B2507+$B3729+$B1896</f>
        <v>0</v>
      </c>
      <c r="C4951" s="10"/>
    </row>
    <row r="4952" spans="1:3">
      <c r="A4952" s="21">
        <v>29</v>
      </c>
      <c r="B4952" s="6">
        <f>$B4341+$B3119+$B2508+$B3730+$B1897</f>
        <v>0</v>
      </c>
      <c r="C4952" s="10"/>
    </row>
    <row r="4953" spans="1:3">
      <c r="A4953" s="21">
        <v>30</v>
      </c>
      <c r="B4953" s="6">
        <f>$B4342+$B3120+$B2509+$B3731+$B1898</f>
        <v>0</v>
      </c>
      <c r="C4953" s="10"/>
    </row>
    <row r="4954" spans="1:3">
      <c r="A4954" s="21">
        <v>31</v>
      </c>
      <c r="B4954" s="6">
        <f>$B4343+$B3121+$B2510+$B3732+$B1899</f>
        <v>0</v>
      </c>
      <c r="C4954" s="10"/>
    </row>
    <row r="4955" spans="1:3">
      <c r="A4955" s="21">
        <v>32</v>
      </c>
      <c r="B4955" s="6">
        <f>$B4344+$B3122+$B2511+$B3733+$B1900</f>
        <v>0</v>
      </c>
      <c r="C4955" s="10"/>
    </row>
    <row r="4956" spans="1:3">
      <c r="A4956" s="21">
        <v>33</v>
      </c>
      <c r="B4956" s="6">
        <f>$B4345+$B3123+$B2512+$B3734+$B1901</f>
        <v>0</v>
      </c>
      <c r="C4956" s="10"/>
    </row>
    <row r="4957" spans="1:3">
      <c r="A4957" s="21">
        <v>34</v>
      </c>
      <c r="B4957" s="6">
        <f>$B4346+$B3124+$B2513+$B3735+$B1902</f>
        <v>0</v>
      </c>
      <c r="C4957" s="10"/>
    </row>
    <row r="4958" spans="1:3">
      <c r="A4958" s="21">
        <v>35</v>
      </c>
      <c r="B4958" s="6">
        <f>$B4347+$B3125+$B2514+$B3736+$B1903</f>
        <v>0</v>
      </c>
      <c r="C4958" s="10"/>
    </row>
    <row r="4959" spans="1:3">
      <c r="A4959" s="21">
        <v>36</v>
      </c>
      <c r="B4959" s="6">
        <f>$B4348+$B3126+$B2515+$B3737+$B1904</f>
        <v>0</v>
      </c>
      <c r="C4959" s="10"/>
    </row>
    <row r="4960" spans="1:3">
      <c r="A4960" s="21">
        <v>37</v>
      </c>
      <c r="B4960" s="6">
        <f>$B4349+$B3127+$B2516+$B3738+$B1905</f>
        <v>0</v>
      </c>
      <c r="C4960" s="10"/>
    </row>
    <row r="4961" spans="1:3">
      <c r="A4961" s="21">
        <v>38</v>
      </c>
      <c r="B4961" s="6">
        <f>$B4350+$B3128+$B2517+$B3739+$B1906</f>
        <v>0</v>
      </c>
      <c r="C4961" s="10"/>
    </row>
    <row r="4962" spans="1:3">
      <c r="A4962" s="21">
        <v>39</v>
      </c>
      <c r="B4962" s="6">
        <f>$B4351+$B3129+$B2518+$B3740+$B1907</f>
        <v>0</v>
      </c>
      <c r="C4962" s="10"/>
    </row>
    <row r="4963" spans="1:3">
      <c r="A4963" s="21">
        <v>40</v>
      </c>
      <c r="B4963" s="6">
        <f>$B4352+$B3130+$B2519+$B3741+$B1908</f>
        <v>0</v>
      </c>
      <c r="C4963" s="10"/>
    </row>
    <row r="4964" spans="1:3">
      <c r="A4964" s="21">
        <v>41</v>
      </c>
      <c r="B4964" s="6">
        <f>$B4353+$B3131+$B2520+$B3742+$B1909</f>
        <v>0</v>
      </c>
      <c r="C4964" s="10"/>
    </row>
    <row r="4965" spans="1:3">
      <c r="A4965" s="21">
        <v>42</v>
      </c>
      <c r="B4965" s="6">
        <f>$B4354+$B3132+$B2521+$B3743+$B1910</f>
        <v>0</v>
      </c>
      <c r="C4965" s="10"/>
    </row>
    <row r="4966" spans="1:3">
      <c r="A4966" s="21">
        <v>43</v>
      </c>
      <c r="B4966" s="6">
        <f>$B4355+$B3133+$B2522+$B3744+$B1911</f>
        <v>0</v>
      </c>
      <c r="C4966" s="10"/>
    </row>
    <row r="4967" spans="1:3">
      <c r="A4967" s="21">
        <v>44</v>
      </c>
      <c r="B4967" s="6">
        <f>$B4356+$B3134+$B2523+$B3745+$B1912</f>
        <v>0</v>
      </c>
      <c r="C4967" s="10"/>
    </row>
    <row r="4968" spans="1:3">
      <c r="A4968" s="21">
        <v>45</v>
      </c>
      <c r="B4968" s="6">
        <f>$B4357+$B3135+$B2524+$B3746+$B1913</f>
        <v>0</v>
      </c>
      <c r="C4968" s="10"/>
    </row>
    <row r="4969" spans="1:3">
      <c r="A4969" s="21">
        <v>46</v>
      </c>
      <c r="B4969" s="6">
        <f>$B4358+$B3136+$B2525+$B3747+$B1914</f>
        <v>0</v>
      </c>
      <c r="C4969" s="10"/>
    </row>
    <row r="4970" spans="1:3">
      <c r="A4970" s="21">
        <v>47</v>
      </c>
      <c r="B4970" s="6">
        <f>$B4359+$B3137+$B2526+$B3748+$B1915</f>
        <v>0</v>
      </c>
      <c r="C4970" s="10"/>
    </row>
    <row r="4971" spans="1:3">
      <c r="A4971" s="21">
        <v>48</v>
      </c>
      <c r="B4971" s="6">
        <f>$B4360+$B3138+$B2527+$B3749+$B1916</f>
        <v>0</v>
      </c>
      <c r="C4971" s="10"/>
    </row>
    <row r="4972" spans="1:3">
      <c r="A4972" s="21">
        <v>49</v>
      </c>
      <c r="B4972" s="6">
        <f>$B4361+$B3139+$B2528+$B3750+$B1917</f>
        <v>0</v>
      </c>
      <c r="C4972" s="10"/>
    </row>
    <row r="4973" spans="1:3">
      <c r="A4973" s="21">
        <v>50</v>
      </c>
      <c r="B4973" s="6">
        <f>$B4362+$B3140+$B2529+$B3751+$B1918</f>
        <v>0</v>
      </c>
      <c r="C4973" s="10"/>
    </row>
    <row r="4974" spans="1:3">
      <c r="A4974" s="21">
        <v>51</v>
      </c>
      <c r="B4974" s="6">
        <f>$B4363+$B3141+$B2530+$B3752+$B1919</f>
        <v>0</v>
      </c>
      <c r="C4974" s="10"/>
    </row>
    <row r="4975" spans="1:3">
      <c r="A4975" s="21">
        <v>52</v>
      </c>
      <c r="B4975" s="6">
        <f>$B4364+$B3142+$B2531+$B3753+$B1920</f>
        <v>0</v>
      </c>
      <c r="C4975" s="10"/>
    </row>
    <row r="4976" spans="1:3">
      <c r="A4976" s="21">
        <v>53</v>
      </c>
      <c r="B4976" s="6">
        <f>$B4365+$B3143+$B2532+$B3754+$B1921</f>
        <v>0</v>
      </c>
      <c r="C4976" s="10"/>
    </row>
    <row r="4977" spans="1:3">
      <c r="A4977" s="21">
        <v>54</v>
      </c>
      <c r="B4977" s="6">
        <f>$B4366+$B3144+$B2533+$B3755+$B1922</f>
        <v>0</v>
      </c>
      <c r="C4977" s="10"/>
    </row>
    <row r="4978" spans="1:3">
      <c r="A4978" s="21">
        <v>55</v>
      </c>
      <c r="B4978" s="6">
        <f>$B4367+$B3145+$B2534+$B3756+$B1923</f>
        <v>0</v>
      </c>
      <c r="C4978" s="10"/>
    </row>
    <row r="4979" spans="1:3">
      <c r="A4979" s="21">
        <v>56</v>
      </c>
      <c r="B4979" s="6">
        <f>$B4368+$B3146+$B2535+$B3757+$B1924</f>
        <v>0</v>
      </c>
      <c r="C4979" s="10"/>
    </row>
    <row r="4980" spans="1:3">
      <c r="A4980" s="21">
        <v>57</v>
      </c>
      <c r="B4980" s="6">
        <f>$B4369+$B3147+$B2536+$B3758+$B1925</f>
        <v>0</v>
      </c>
      <c r="C4980" s="10"/>
    </row>
    <row r="4981" spans="1:3">
      <c r="A4981" s="21">
        <v>58</v>
      </c>
      <c r="B4981" s="6">
        <f>$B4370+$B3148+$B2537+$B3759+$B1926</f>
        <v>0</v>
      </c>
      <c r="C4981" s="10"/>
    </row>
    <row r="4982" spans="1:3">
      <c r="A4982" s="21">
        <v>59</v>
      </c>
      <c r="B4982" s="6">
        <f>$B4371+$B3149+$B2538+$B3760+$B1927</f>
        <v>0</v>
      </c>
      <c r="C4982" s="10"/>
    </row>
    <row r="4983" spans="1:3">
      <c r="A4983" s="21">
        <v>60</v>
      </c>
      <c r="B4983" s="6">
        <f>$B4372+$B3150+$B2539+$B3761+$B1928</f>
        <v>0</v>
      </c>
      <c r="C4983" s="10"/>
    </row>
    <row r="4984" spans="1:3">
      <c r="A4984" s="21">
        <v>61</v>
      </c>
      <c r="B4984" s="6">
        <f>$B4373+$B3151+$B2540+$B3762+$B1929</f>
        <v>0</v>
      </c>
      <c r="C4984" s="10"/>
    </row>
    <row r="4985" spans="1:3">
      <c r="A4985" s="21">
        <v>62</v>
      </c>
      <c r="B4985" s="6">
        <f>$B4374+$B3152+$B2541+$B3763+$B1930</f>
        <v>0</v>
      </c>
      <c r="C4985" s="10"/>
    </row>
    <row r="4986" spans="1:3">
      <c r="A4986" s="21">
        <v>63</v>
      </c>
      <c r="B4986" s="6">
        <f>$B4375+$B3153+$B2542+$B3764+$B1931</f>
        <v>0</v>
      </c>
      <c r="C4986" s="10"/>
    </row>
    <row r="4987" spans="1:3">
      <c r="A4987" s="21">
        <v>64</v>
      </c>
      <c r="B4987" s="6">
        <f>$B4376+$B3154+$B2543+$B3765+$B1932</f>
        <v>0</v>
      </c>
      <c r="C4987" s="10"/>
    </row>
    <row r="4988" spans="1:3">
      <c r="A4988" s="21">
        <v>65</v>
      </c>
      <c r="B4988" s="6">
        <f>$B4377+$B3155+$B2544+$B3766+$B1933</f>
        <v>0</v>
      </c>
      <c r="C4988" s="10"/>
    </row>
    <row r="4989" spans="1:3">
      <c r="A4989" s="21">
        <v>66</v>
      </c>
      <c r="B4989" s="6">
        <f>$B4378+$B3156+$B2545+$B3767+$B1934</f>
        <v>0</v>
      </c>
      <c r="C4989" s="10"/>
    </row>
    <row r="4990" spans="1:3">
      <c r="A4990" s="21">
        <v>67</v>
      </c>
      <c r="B4990" s="6">
        <f>$B4379+$B3157+$B2546+$B3768+$B1935</f>
        <v>0</v>
      </c>
      <c r="C4990" s="10"/>
    </row>
    <row r="4991" spans="1:3">
      <c r="A4991" s="21">
        <v>68</v>
      </c>
      <c r="B4991" s="6">
        <f>$B4380+$B3158+$B2547+$B3769+$B1936</f>
        <v>0</v>
      </c>
      <c r="C4991" s="10"/>
    </row>
    <row r="4992" spans="1:3">
      <c r="A4992" s="21">
        <v>69</v>
      </c>
      <c r="B4992" s="6">
        <f>$B4381+$B3159+$B2548+$B3770+$B1937</f>
        <v>0</v>
      </c>
      <c r="C4992" s="10"/>
    </row>
    <row r="4993" spans="1:3">
      <c r="A4993" s="21">
        <v>70</v>
      </c>
      <c r="B4993" s="6">
        <f>$B4382+$B3160+$B2549+$B3771+$B1938</f>
        <v>0</v>
      </c>
      <c r="C4993" s="10"/>
    </row>
    <row r="4994" spans="1:3">
      <c r="A4994" s="21">
        <v>71</v>
      </c>
      <c r="B4994" s="6">
        <f>$B4383+$B3161+$B2550+$B3772+$B1939</f>
        <v>0</v>
      </c>
      <c r="C4994" s="10"/>
    </row>
    <row r="4995" spans="1:3">
      <c r="A4995" s="21">
        <v>72</v>
      </c>
      <c r="B4995" s="6">
        <f>$B4384+$B3162+$B2551+$B3773+$B1940</f>
        <v>0</v>
      </c>
      <c r="C4995" s="10"/>
    </row>
    <row r="4996" spans="1:3">
      <c r="A4996" s="21">
        <v>73</v>
      </c>
      <c r="B4996" s="6">
        <f>$B4385+$B3163+$B2552+$B3774+$B1941</f>
        <v>0</v>
      </c>
      <c r="C4996" s="10"/>
    </row>
    <row r="4997" spans="1:3">
      <c r="A4997" s="21">
        <v>74</v>
      </c>
      <c r="B4997" s="6">
        <f>$B4386+$B3164+$B2553+$B3775+$B1942</f>
        <v>0</v>
      </c>
      <c r="C4997" s="10"/>
    </row>
    <row r="4998" spans="1:3">
      <c r="A4998" s="21">
        <v>75</v>
      </c>
      <c r="B4998" s="6">
        <f>$B4387+$B3165+$B2554+$B3776+$B1943</f>
        <v>0</v>
      </c>
      <c r="C4998" s="10"/>
    </row>
    <row r="4999" spans="1:3">
      <c r="A4999" s="21">
        <v>76</v>
      </c>
      <c r="B4999" s="6">
        <f>$B4388+$B3166+$B2555+$B3777+$B1944</f>
        <v>0</v>
      </c>
      <c r="C4999" s="10"/>
    </row>
    <row r="5000" spans="1:3">
      <c r="A5000" s="21">
        <v>77</v>
      </c>
      <c r="B5000" s="6">
        <f>$B4389+$B3167+$B2556+$B3778+$B1945</f>
        <v>0</v>
      </c>
      <c r="C5000" s="10"/>
    </row>
    <row r="5001" spans="1:3">
      <c r="A5001" s="21">
        <v>78</v>
      </c>
      <c r="B5001" s="6">
        <f>$B4390+$B3168+$B2557+$B3779+$B1946</f>
        <v>0</v>
      </c>
      <c r="C5001" s="10"/>
    </row>
    <row r="5002" spans="1:3">
      <c r="A5002" s="21">
        <v>79</v>
      </c>
      <c r="B5002" s="6">
        <f>$B4391+$B3169+$B2558+$B3780+$B1947</f>
        <v>0</v>
      </c>
      <c r="C5002" s="10"/>
    </row>
    <row r="5003" spans="1:3">
      <c r="A5003" s="21">
        <v>80</v>
      </c>
      <c r="B5003" s="6">
        <f>$B4392+$B3170+$B2559+$B3781+$B1948</f>
        <v>0</v>
      </c>
      <c r="C5003" s="10"/>
    </row>
    <row r="5004" spans="1:3">
      <c r="A5004" s="21">
        <v>81</v>
      </c>
      <c r="B5004" s="6">
        <f>$B4393+$B3171+$B2560+$B3782+$B1949</f>
        <v>0</v>
      </c>
      <c r="C5004" s="10"/>
    </row>
    <row r="5005" spans="1:3">
      <c r="A5005" s="21">
        <v>82</v>
      </c>
      <c r="B5005" s="6">
        <f>$B4394+$B3172+$B2561+$B3783+$B1950</f>
        <v>0</v>
      </c>
      <c r="C5005" s="10"/>
    </row>
    <row r="5006" spans="1:3">
      <c r="A5006" s="21">
        <v>83</v>
      </c>
      <c r="B5006" s="6">
        <f>$B4395+$B3173+$B2562+$B3784+$B1951</f>
        <v>0</v>
      </c>
      <c r="C5006" s="10"/>
    </row>
    <row r="5007" spans="1:3">
      <c r="A5007" s="21">
        <v>84</v>
      </c>
      <c r="B5007" s="6">
        <f>$B4396+$B3174+$B2563+$B3785+$B1952</f>
        <v>0</v>
      </c>
      <c r="C5007" s="10"/>
    </row>
    <row r="5008" spans="1:3">
      <c r="A5008" s="21">
        <v>85</v>
      </c>
      <c r="B5008" s="6">
        <f>$B4397+$B3175+$B2564+$B3786+$B1953</f>
        <v>0</v>
      </c>
      <c r="C5008" s="10"/>
    </row>
    <row r="5009" spans="1:3">
      <c r="A5009" s="21">
        <v>86</v>
      </c>
      <c r="B5009" s="6">
        <f>$B4398+$B3176+$B2565+$B3787+$B1954</f>
        <v>0</v>
      </c>
      <c r="C5009" s="10"/>
    </row>
    <row r="5010" spans="1:3">
      <c r="A5010" s="21">
        <v>87</v>
      </c>
      <c r="B5010" s="6">
        <f>$B4399+$B3177+$B2566+$B3788+$B1955</f>
        <v>0</v>
      </c>
      <c r="C5010" s="10"/>
    </row>
    <row r="5011" spans="1:3">
      <c r="A5011" s="21">
        <v>88</v>
      </c>
      <c r="B5011" s="6">
        <f>$B4400+$B3178+$B2567+$B3789+$B1956</f>
        <v>0</v>
      </c>
      <c r="C5011" s="10"/>
    </row>
    <row r="5012" spans="1:3">
      <c r="A5012" s="21">
        <v>89</v>
      </c>
      <c r="B5012" s="6">
        <f>$B4401+$B3179+$B2568+$B3790+$B1957</f>
        <v>0</v>
      </c>
      <c r="C5012" s="10"/>
    </row>
    <row r="5013" spans="1:3">
      <c r="A5013" s="21">
        <v>90</v>
      </c>
      <c r="B5013" s="6">
        <f>$B4402+$B3180+$B2569+$B3791+$B1958</f>
        <v>0</v>
      </c>
      <c r="C5013" s="10"/>
    </row>
    <row r="5014" spans="1:3">
      <c r="A5014" s="21">
        <v>91</v>
      </c>
      <c r="B5014" s="6">
        <f>$B4403+$B3181+$B2570+$B3792+$B1959</f>
        <v>0</v>
      </c>
      <c r="C5014" s="10"/>
    </row>
    <row r="5015" spans="1:3">
      <c r="A5015" s="21">
        <v>92</v>
      </c>
      <c r="B5015" s="6">
        <f>$B4404+$B3182+$B2571+$B3793+$B1960</f>
        <v>0</v>
      </c>
      <c r="C5015" s="10"/>
    </row>
    <row r="5016" spans="1:3">
      <c r="A5016" s="21">
        <v>93</v>
      </c>
      <c r="B5016" s="6">
        <f>$B4405+$B3183+$B2572+$B3794+$B1961</f>
        <v>0</v>
      </c>
      <c r="C5016" s="10"/>
    </row>
    <row r="5017" spans="1:3">
      <c r="A5017" s="21">
        <v>94</v>
      </c>
      <c r="B5017" s="6">
        <f>$B4406+$B3184+$B2573+$B3795+$B1962</f>
        <v>0</v>
      </c>
      <c r="C5017" s="10"/>
    </row>
    <row r="5018" spans="1:3">
      <c r="A5018" s="21">
        <v>95</v>
      </c>
      <c r="B5018" s="6">
        <f>$B4407+$B3185+$B2574+$B3796+$B1963</f>
        <v>0</v>
      </c>
      <c r="C5018" s="10"/>
    </row>
    <row r="5019" spans="1:3">
      <c r="A5019" s="21">
        <v>96</v>
      </c>
      <c r="B5019" s="6">
        <f>$B4408+$B3186+$B2575+$B3797+$B1964</f>
        <v>0</v>
      </c>
      <c r="C5019" s="10"/>
    </row>
    <row r="5020" spans="1:3">
      <c r="A5020" s="21">
        <v>97</v>
      </c>
      <c r="B5020" s="6">
        <f>$B4409+$B3187+$B2576+$B3798+$B1965</f>
        <v>0</v>
      </c>
      <c r="C5020" s="10"/>
    </row>
    <row r="5021" spans="1:3">
      <c r="A5021" s="21">
        <v>98</v>
      </c>
      <c r="B5021" s="6">
        <f>$B4410+$B3188+$B2577+$B3799+$B1966</f>
        <v>0</v>
      </c>
      <c r="C5021" s="10"/>
    </row>
    <row r="5022" spans="1:3">
      <c r="A5022" s="21">
        <v>99</v>
      </c>
      <c r="B5022" s="6">
        <f>$B4411+$B3189+$B2578+$B3800+$B1967</f>
        <v>0</v>
      </c>
      <c r="C5022" s="10"/>
    </row>
    <row r="5023" spans="1:3">
      <c r="A5023" s="21">
        <v>100</v>
      </c>
      <c r="B5023" s="6">
        <f>$B4412+$B3190+$B2579+$B3801+$B1968</f>
        <v>0</v>
      </c>
      <c r="C5023" s="10"/>
    </row>
    <row r="5024" spans="1:3">
      <c r="A5024" s="21">
        <v>101</v>
      </c>
      <c r="B5024" s="6">
        <f>$B4413+$B3191+$B2580+$B3802+$B1969</f>
        <v>0</v>
      </c>
      <c r="C5024" s="10"/>
    </row>
    <row r="5025" spans="1:3">
      <c r="A5025" s="21">
        <v>102</v>
      </c>
      <c r="B5025" s="6">
        <f>$B4414+$B3192+$B2581+$B3803+$B1970</f>
        <v>0</v>
      </c>
      <c r="C5025" s="10"/>
    </row>
    <row r="5026" spans="1:3">
      <c r="A5026" s="21">
        <v>103</v>
      </c>
      <c r="B5026" s="6">
        <f>$B4415+$B3193+$B2582+$B3804+$B1971</f>
        <v>0</v>
      </c>
      <c r="C5026" s="10"/>
    </row>
    <row r="5027" spans="1:3">
      <c r="A5027" s="21">
        <v>104</v>
      </c>
      <c r="B5027" s="6">
        <f>$B4416+$B3194+$B2583+$B3805+$B1972</f>
        <v>0</v>
      </c>
      <c r="C5027" s="10"/>
    </row>
    <row r="5028" spans="1:3">
      <c r="A5028" s="21">
        <v>105</v>
      </c>
      <c r="B5028" s="6">
        <f>$B4417+$B3195+$B2584+$B3806+$B1973</f>
        <v>0</v>
      </c>
      <c r="C5028" s="10"/>
    </row>
    <row r="5029" spans="1:3">
      <c r="A5029" s="21">
        <v>106</v>
      </c>
      <c r="B5029" s="6">
        <f>$B4418+$B3196+$B2585+$B3807+$B1974</f>
        <v>0</v>
      </c>
      <c r="C5029" s="10"/>
    </row>
    <row r="5030" spans="1:3">
      <c r="A5030" s="21">
        <v>107</v>
      </c>
      <c r="B5030" s="6">
        <f>$B4419+$B3197+$B2586+$B3808+$B1975</f>
        <v>0</v>
      </c>
      <c r="C5030" s="10"/>
    </row>
    <row r="5031" spans="1:3">
      <c r="A5031" s="21">
        <v>108</v>
      </c>
      <c r="B5031" s="6">
        <f>$B4420+$B3198+$B2587+$B3809+$B1976</f>
        <v>0</v>
      </c>
      <c r="C5031" s="10"/>
    </row>
    <row r="5032" spans="1:3">
      <c r="A5032" s="21">
        <v>109</v>
      </c>
      <c r="B5032" s="6">
        <f>$B4421+$B3199+$B2588+$B3810+$B1977</f>
        <v>0</v>
      </c>
      <c r="C5032" s="10"/>
    </row>
    <row r="5033" spans="1:3">
      <c r="A5033" s="21">
        <v>110</v>
      </c>
      <c r="B5033" s="6">
        <f>$B4422+$B3200+$B2589+$B3811+$B1978</f>
        <v>0</v>
      </c>
      <c r="C5033" s="10"/>
    </row>
    <row r="5034" spans="1:3">
      <c r="A5034" s="21">
        <v>111</v>
      </c>
      <c r="B5034" s="6">
        <f>$B4423+$B3201+$B2590+$B3812+$B1979</f>
        <v>0</v>
      </c>
      <c r="C5034" s="10"/>
    </row>
    <row r="5035" spans="1:3">
      <c r="A5035" s="21">
        <v>112</v>
      </c>
      <c r="B5035" s="6">
        <f>$B4424+$B3202+$B2591+$B3813+$B1980</f>
        <v>0</v>
      </c>
      <c r="C5035" s="10"/>
    </row>
    <row r="5036" spans="1:3">
      <c r="A5036" s="21">
        <v>113</v>
      </c>
      <c r="B5036" s="6">
        <f>$B4425+$B3203+$B2592+$B3814+$B1981</f>
        <v>0</v>
      </c>
      <c r="C5036" s="10"/>
    </row>
    <row r="5037" spans="1:3">
      <c r="A5037" s="21">
        <v>114</v>
      </c>
      <c r="B5037" s="6">
        <f>$B4426+$B3204+$B2593+$B3815+$B1982</f>
        <v>0</v>
      </c>
      <c r="C5037" s="10"/>
    </row>
    <row r="5038" spans="1:3">
      <c r="A5038" s="21">
        <v>115</v>
      </c>
      <c r="B5038" s="6">
        <f>$B4427+$B3205+$B2594+$B3816+$B1983</f>
        <v>0</v>
      </c>
      <c r="C5038" s="10"/>
    </row>
    <row r="5039" spans="1:3">
      <c r="A5039" s="21">
        <v>116</v>
      </c>
      <c r="B5039" s="6">
        <f>$B4428+$B3206+$B2595+$B3817+$B1984</f>
        <v>0</v>
      </c>
      <c r="C5039" s="10"/>
    </row>
    <row r="5040" spans="1:3">
      <c r="A5040" s="21">
        <v>117</v>
      </c>
      <c r="B5040" s="6">
        <f>$B4429+$B3207+$B2596+$B3818+$B1985</f>
        <v>0</v>
      </c>
      <c r="C5040" s="10"/>
    </row>
    <row r="5041" spans="1:3">
      <c r="A5041" s="21">
        <v>118</v>
      </c>
      <c r="B5041" s="6">
        <f>$B4430+$B3208+$B2597+$B3819+$B1986</f>
        <v>0</v>
      </c>
      <c r="C5041" s="10"/>
    </row>
    <row r="5042" spans="1:3">
      <c r="A5042" s="21">
        <v>119</v>
      </c>
      <c r="B5042" s="6">
        <f>$B4431+$B3209+$B2598+$B3820+$B1987</f>
        <v>0</v>
      </c>
      <c r="C5042" s="10"/>
    </row>
    <row r="5043" spans="1:3">
      <c r="A5043" s="21">
        <v>120</v>
      </c>
      <c r="B5043" s="6">
        <f>$B4432+$B3210+$B2599+$B3821+$B1988</f>
        <v>0</v>
      </c>
      <c r="C5043" s="10"/>
    </row>
    <row r="5044" spans="1:3">
      <c r="A5044" s="21">
        <v>121</v>
      </c>
      <c r="B5044" s="6">
        <f>$B4433+$B3211+$B2600+$B3822+$B1989</f>
        <v>0</v>
      </c>
      <c r="C5044" s="10"/>
    </row>
    <row r="5045" spans="1:3">
      <c r="A5045" s="21">
        <v>122</v>
      </c>
      <c r="B5045" s="6">
        <f>$B4434+$B3212+$B2601+$B3823+$B1990</f>
        <v>0</v>
      </c>
      <c r="C5045" s="10"/>
    </row>
    <row r="5046" spans="1:3">
      <c r="A5046" s="21">
        <v>123</v>
      </c>
      <c r="B5046" s="6">
        <f>$B4435+$B3213+$B2602+$B3824+$B1991</f>
        <v>0</v>
      </c>
      <c r="C5046" s="10"/>
    </row>
    <row r="5047" spans="1:3">
      <c r="A5047" s="21">
        <v>124</v>
      </c>
      <c r="B5047" s="6">
        <f>$B4436+$B3214+$B2603+$B3825+$B1992</f>
        <v>0</v>
      </c>
      <c r="C5047" s="10"/>
    </row>
    <row r="5048" spans="1:3">
      <c r="A5048" s="21">
        <v>125</v>
      </c>
      <c r="B5048" s="6">
        <f>$B4437+$B3215+$B2604+$B3826+$B1993</f>
        <v>0</v>
      </c>
      <c r="C5048" s="10"/>
    </row>
    <row r="5049" spans="1:3">
      <c r="A5049" s="21">
        <v>126</v>
      </c>
      <c r="B5049" s="6">
        <f>$B4438+$B3216+$B2605+$B3827+$B1994</f>
        <v>0</v>
      </c>
      <c r="C5049" s="10"/>
    </row>
    <row r="5050" spans="1:3">
      <c r="A5050" s="21">
        <v>127</v>
      </c>
      <c r="B5050" s="6">
        <f>$B4439+$B3217+$B2606+$B3828+$B1995</f>
        <v>0</v>
      </c>
      <c r="C5050" s="10"/>
    </row>
    <row r="5051" spans="1:3">
      <c r="A5051" s="21">
        <v>128</v>
      </c>
      <c r="B5051" s="6">
        <f>$B4440+$B3218+$B2607+$B3829+$B1996</f>
        <v>0</v>
      </c>
      <c r="C5051" s="10"/>
    </row>
    <row r="5052" spans="1:3">
      <c r="A5052" s="21">
        <v>129</v>
      </c>
      <c r="B5052" s="6">
        <f>$B4441+$B3219+$B2608+$B3830+$B1997</f>
        <v>0</v>
      </c>
      <c r="C5052" s="10"/>
    </row>
    <row r="5053" spans="1:3">
      <c r="A5053" s="21">
        <v>130</v>
      </c>
      <c r="B5053" s="6">
        <f>$B4442+$B3220+$B2609+$B3831+$B1998</f>
        <v>0</v>
      </c>
      <c r="C5053" s="10"/>
    </row>
    <row r="5054" spans="1:3">
      <c r="A5054" s="21">
        <v>131</v>
      </c>
      <c r="B5054" s="6">
        <f>$B4443+$B3221+$B2610+$B3832+$B1999</f>
        <v>0</v>
      </c>
      <c r="C5054" s="10"/>
    </row>
    <row r="5055" spans="1:3">
      <c r="A5055" s="21">
        <v>132</v>
      </c>
      <c r="B5055" s="6">
        <f>$B4444+$B3222+$B2611+$B3833+$B2000</f>
        <v>0</v>
      </c>
      <c r="C5055" s="10"/>
    </row>
    <row r="5056" spans="1:3">
      <c r="A5056" s="21">
        <v>133</v>
      </c>
      <c r="B5056" s="6">
        <f>$B4445+$B3223+$B2612+$B3834+$B2001</f>
        <v>0</v>
      </c>
      <c r="C5056" s="10"/>
    </row>
    <row r="5057" spans="1:3">
      <c r="A5057" s="21">
        <v>134</v>
      </c>
      <c r="B5057" s="6">
        <f>$B4446+$B3224+$B2613+$B3835+$B2002</f>
        <v>0</v>
      </c>
      <c r="C5057" s="10"/>
    </row>
    <row r="5058" spans="1:3">
      <c r="A5058" s="21">
        <v>135</v>
      </c>
      <c r="B5058" s="6">
        <f>$B4447+$B3225+$B2614+$B3836+$B2003</f>
        <v>0</v>
      </c>
      <c r="C5058" s="10"/>
    </row>
    <row r="5059" spans="1:3">
      <c r="A5059" s="21">
        <v>136</v>
      </c>
      <c r="B5059" s="6">
        <f>$B4448+$B3226+$B2615+$B3837+$B2004</f>
        <v>0</v>
      </c>
      <c r="C5059" s="10"/>
    </row>
    <row r="5060" spans="1:3">
      <c r="A5060" s="21">
        <v>137</v>
      </c>
      <c r="B5060" s="6">
        <f>$B4449+$B3227+$B2616+$B3838+$B2005</f>
        <v>0</v>
      </c>
      <c r="C5060" s="10"/>
    </row>
    <row r="5061" spans="1:3">
      <c r="A5061" s="21">
        <v>138</v>
      </c>
      <c r="B5061" s="6">
        <f>$B4450+$B3228+$B2617+$B3839+$B2006</f>
        <v>0</v>
      </c>
      <c r="C5061" s="10"/>
    </row>
    <row r="5062" spans="1:3">
      <c r="A5062" s="21">
        <v>139</v>
      </c>
      <c r="B5062" s="6">
        <f>$B4451+$B3229+$B2618+$B3840+$B2007</f>
        <v>0</v>
      </c>
      <c r="C5062" s="10"/>
    </row>
    <row r="5063" spans="1:3">
      <c r="A5063" s="21">
        <v>140</v>
      </c>
      <c r="B5063" s="6">
        <f>$B4452+$B3230+$B2619+$B3841+$B2008</f>
        <v>0</v>
      </c>
      <c r="C5063" s="10"/>
    </row>
    <row r="5064" spans="1:3">
      <c r="A5064" s="21">
        <v>141</v>
      </c>
      <c r="B5064" s="6">
        <f>$B4453+$B3231+$B2620+$B3842+$B2009</f>
        <v>0</v>
      </c>
      <c r="C5064" s="10"/>
    </row>
    <row r="5065" spans="1:3">
      <c r="A5065" s="21">
        <v>142</v>
      </c>
      <c r="B5065" s="6">
        <f>$B4454+$B3232+$B2621+$B3843+$B2010</f>
        <v>0</v>
      </c>
      <c r="C5065" s="10"/>
    </row>
    <row r="5066" spans="1:3">
      <c r="A5066" s="21">
        <v>143</v>
      </c>
      <c r="B5066" s="6">
        <f>$B4455+$B3233+$B2622+$B3844+$B2011</f>
        <v>0</v>
      </c>
      <c r="C5066" s="10"/>
    </row>
    <row r="5067" spans="1:3">
      <c r="A5067" s="21">
        <v>144</v>
      </c>
      <c r="B5067" s="6">
        <f>$B4456+$B3234+$B2623+$B3845+$B2012</f>
        <v>0</v>
      </c>
      <c r="C5067" s="10"/>
    </row>
    <row r="5068" spans="1:3">
      <c r="A5068" s="21">
        <v>145</v>
      </c>
      <c r="B5068" s="6">
        <f>$B4457+$B3235+$B2624+$B3846+$B2013</f>
        <v>0</v>
      </c>
      <c r="C5068" s="10"/>
    </row>
    <row r="5069" spans="1:3">
      <c r="A5069" s="21">
        <v>146</v>
      </c>
      <c r="B5069" s="6">
        <f>$B4458+$B3236+$B2625+$B3847+$B2014</f>
        <v>0</v>
      </c>
      <c r="C5069" s="10"/>
    </row>
    <row r="5070" spans="1:3">
      <c r="A5070" s="21">
        <v>147</v>
      </c>
      <c r="B5070" s="6">
        <f>$B4459+$B3237+$B2626+$B3848+$B2015</f>
        <v>0</v>
      </c>
      <c r="C5070" s="10"/>
    </row>
    <row r="5071" spans="1:3">
      <c r="A5071" s="21">
        <v>148</v>
      </c>
      <c r="B5071" s="6">
        <f>$B4460+$B3238+$B2627+$B3849+$B2016</f>
        <v>0</v>
      </c>
      <c r="C5071" s="10"/>
    </row>
    <row r="5072" spans="1:3">
      <c r="A5072" s="21">
        <v>149</v>
      </c>
      <c r="B5072" s="6">
        <f>$B4461+$B3239+$B2628+$B3850+$B2017</f>
        <v>0</v>
      </c>
      <c r="C5072" s="10"/>
    </row>
    <row r="5073" spans="1:3">
      <c r="A5073" s="21">
        <v>150</v>
      </c>
      <c r="B5073" s="6">
        <f>$B4462+$B3240+$B2629+$B3851+$B2018</f>
        <v>0</v>
      </c>
      <c r="C5073" s="10"/>
    </row>
    <row r="5074" spans="1:3">
      <c r="A5074" s="21">
        <v>151</v>
      </c>
      <c r="B5074" s="6">
        <f>$B4463+$B3241+$B2630+$B3852+$B2019</f>
        <v>0</v>
      </c>
      <c r="C5074" s="10"/>
    </row>
    <row r="5075" spans="1:3">
      <c r="A5075" s="21">
        <v>152</v>
      </c>
      <c r="B5075" s="6">
        <f>$B4464+$B3242+$B2631+$B3853+$B2020</f>
        <v>0</v>
      </c>
      <c r="C5075" s="10"/>
    </row>
    <row r="5076" spans="1:3">
      <c r="A5076" s="21">
        <v>153</v>
      </c>
      <c r="B5076" s="6">
        <f>$B4465+$B3243+$B2632+$B3854+$B2021</f>
        <v>0</v>
      </c>
      <c r="C5076" s="10"/>
    </row>
    <row r="5077" spans="1:3">
      <c r="A5077" s="21">
        <v>154</v>
      </c>
      <c r="B5077" s="6">
        <f>$B4466+$B3244+$B2633+$B3855+$B2022</f>
        <v>0</v>
      </c>
      <c r="C5077" s="10"/>
    </row>
    <row r="5078" spans="1:3">
      <c r="A5078" s="21">
        <v>155</v>
      </c>
      <c r="B5078" s="6">
        <f>$B4467+$B3245+$B2634+$B3856+$B2023</f>
        <v>0</v>
      </c>
      <c r="C5078" s="10"/>
    </row>
    <row r="5079" spans="1:3">
      <c r="A5079" s="21">
        <v>156</v>
      </c>
      <c r="B5079" s="6">
        <f>$B4468+$B3246+$B2635+$B3857+$B2024</f>
        <v>0</v>
      </c>
      <c r="C5079" s="10"/>
    </row>
    <row r="5080" spans="1:3">
      <c r="A5080" s="21">
        <v>157</v>
      </c>
      <c r="B5080" s="6">
        <f>$B4469+$B3247+$B2636+$B3858+$B2025</f>
        <v>0</v>
      </c>
      <c r="C5080" s="10"/>
    </row>
    <row r="5081" spans="1:3">
      <c r="A5081" s="21">
        <v>158</v>
      </c>
      <c r="B5081" s="6">
        <f>$B4470+$B3248+$B2637+$B3859+$B2026</f>
        <v>0</v>
      </c>
      <c r="C5081" s="10"/>
    </row>
    <row r="5082" spans="1:3">
      <c r="A5082" s="21">
        <v>159</v>
      </c>
      <c r="B5082" s="6">
        <f>$B4471+$B3249+$B2638+$B3860+$B2027</f>
        <v>0</v>
      </c>
      <c r="C5082" s="10"/>
    </row>
    <row r="5083" spans="1:3">
      <c r="A5083" s="21">
        <v>160</v>
      </c>
      <c r="B5083" s="6">
        <f>$B4472+$B3250+$B2639+$B3861+$B2028</f>
        <v>0</v>
      </c>
      <c r="C5083" s="10"/>
    </row>
    <row r="5084" spans="1:3">
      <c r="A5084" s="21">
        <v>161</v>
      </c>
      <c r="B5084" s="6">
        <f>$B4473+$B3251+$B2640+$B3862+$B2029</f>
        <v>0</v>
      </c>
      <c r="C5084" s="10"/>
    </row>
    <row r="5085" spans="1:3">
      <c r="A5085" s="21">
        <v>162</v>
      </c>
      <c r="B5085" s="6">
        <f>$B4474+$B3252+$B2641+$B3863+$B2030</f>
        <v>0</v>
      </c>
      <c r="C5085" s="10"/>
    </row>
    <row r="5086" spans="1:3">
      <c r="A5086" s="21">
        <v>163</v>
      </c>
      <c r="B5086" s="6">
        <f>$B4475+$B3253+$B2642+$B3864+$B2031</f>
        <v>0</v>
      </c>
      <c r="C5086" s="10"/>
    </row>
    <row r="5087" spans="1:3">
      <c r="A5087" s="21">
        <v>164</v>
      </c>
      <c r="B5087" s="6">
        <f>$B4476+$B3254+$B2643+$B3865+$B2032</f>
        <v>0</v>
      </c>
      <c r="C5087" s="10"/>
    </row>
    <row r="5088" spans="1:3">
      <c r="A5088" s="21">
        <v>165</v>
      </c>
      <c r="B5088" s="6">
        <f>$B4477+$B3255+$B2644+$B3866+$B2033</f>
        <v>0</v>
      </c>
      <c r="C5088" s="10"/>
    </row>
    <row r="5089" spans="1:3">
      <c r="A5089" s="21">
        <v>166</v>
      </c>
      <c r="B5089" s="6">
        <f>$B4478+$B3256+$B2645+$B3867+$B2034</f>
        <v>0</v>
      </c>
      <c r="C5089" s="10"/>
    </row>
    <row r="5090" spans="1:3">
      <c r="A5090" s="21">
        <v>167</v>
      </c>
      <c r="B5090" s="6">
        <f>$B4479+$B3257+$B2646+$B3868+$B2035</f>
        <v>0</v>
      </c>
      <c r="C5090" s="10"/>
    </row>
    <row r="5091" spans="1:3">
      <c r="A5091" s="21">
        <v>168</v>
      </c>
      <c r="B5091" s="6">
        <f>$B4480+$B3258+$B2647+$B3869+$B2036</f>
        <v>0</v>
      </c>
      <c r="C5091" s="10"/>
    </row>
    <row r="5092" spans="1:3">
      <c r="A5092" s="21">
        <v>169</v>
      </c>
      <c r="B5092" s="6">
        <f>$B4481+$B3259+$B2648+$B3870+$B2037</f>
        <v>0</v>
      </c>
      <c r="C5092" s="10"/>
    </row>
    <row r="5093" spans="1:3">
      <c r="A5093" s="21">
        <v>170</v>
      </c>
      <c r="B5093" s="6">
        <f>$B4482+$B3260+$B2649+$B3871+$B2038</f>
        <v>0</v>
      </c>
      <c r="C5093" s="10"/>
    </row>
    <row r="5094" spans="1:3">
      <c r="A5094" s="21">
        <v>171</v>
      </c>
      <c r="B5094" s="6">
        <f>$B4483+$B3261+$B2650+$B3872+$B2039</f>
        <v>0</v>
      </c>
      <c r="C5094" s="10"/>
    </row>
    <row r="5095" spans="1:3">
      <c r="A5095" s="21">
        <v>172</v>
      </c>
      <c r="B5095" s="6">
        <f>$B4484+$B3262+$B2651+$B3873+$B2040</f>
        <v>0</v>
      </c>
      <c r="C5095" s="10"/>
    </row>
    <row r="5096" spans="1:3">
      <c r="A5096" s="21">
        <v>173</v>
      </c>
      <c r="B5096" s="6">
        <f>$B4485+$B3263+$B2652+$B3874+$B2041</f>
        <v>0</v>
      </c>
      <c r="C5096" s="10"/>
    </row>
    <row r="5097" spans="1:3">
      <c r="A5097" s="21">
        <v>174</v>
      </c>
      <c r="B5097" s="6">
        <f>$B4486+$B3264+$B2653+$B3875+$B2042</f>
        <v>0</v>
      </c>
      <c r="C5097" s="10"/>
    </row>
    <row r="5098" spans="1:3">
      <c r="A5098" s="21">
        <v>175</v>
      </c>
      <c r="B5098" s="6">
        <f>$B4487+$B3265+$B2654+$B3876+$B2043</f>
        <v>0</v>
      </c>
      <c r="C5098" s="10"/>
    </row>
    <row r="5099" spans="1:3">
      <c r="A5099" s="21">
        <v>176</v>
      </c>
      <c r="B5099" s="6">
        <f>$B4488+$B3266+$B2655+$B3877+$B2044</f>
        <v>0</v>
      </c>
      <c r="C5099" s="10"/>
    </row>
    <row r="5100" spans="1:3">
      <c r="A5100" s="21">
        <v>177</v>
      </c>
      <c r="B5100" s="6">
        <f>$B4489+$B3267+$B2656+$B3878+$B2045</f>
        <v>0</v>
      </c>
      <c r="C5100" s="10"/>
    </row>
    <row r="5101" spans="1:3">
      <c r="A5101" s="21">
        <v>178</v>
      </c>
      <c r="B5101" s="6">
        <f>$B4490+$B3268+$B2657+$B3879+$B2046</f>
        <v>0</v>
      </c>
      <c r="C5101" s="10"/>
    </row>
    <row r="5102" spans="1:3">
      <c r="A5102" s="21">
        <v>179</v>
      </c>
      <c r="B5102" s="6">
        <f>$B4491+$B3269+$B2658+$B3880+$B2047</f>
        <v>0</v>
      </c>
      <c r="C5102" s="10"/>
    </row>
    <row r="5103" spans="1:3">
      <c r="A5103" s="21">
        <v>180</v>
      </c>
      <c r="B5103" s="6">
        <f>$B4492+$B3270+$B2659+$B3881+$B2048</f>
        <v>0</v>
      </c>
      <c r="C5103" s="10"/>
    </row>
    <row r="5104" spans="1:3">
      <c r="A5104" s="21">
        <v>181</v>
      </c>
      <c r="B5104" s="6">
        <f>$B4493+$B3271+$B2660+$B3882+$B2049</f>
        <v>0</v>
      </c>
      <c r="C5104" s="10"/>
    </row>
    <row r="5105" spans="1:3">
      <c r="A5105" s="21">
        <v>182</v>
      </c>
      <c r="B5105" s="6">
        <f>$B4494+$B3272+$B2661+$B3883+$B2050</f>
        <v>0</v>
      </c>
      <c r="C5105" s="10"/>
    </row>
    <row r="5106" spans="1:3">
      <c r="A5106" s="21">
        <v>183</v>
      </c>
      <c r="B5106" s="6">
        <f>$B4495+$B3273+$B2662+$B3884+$B2051</f>
        <v>0</v>
      </c>
      <c r="C5106" s="10"/>
    </row>
    <row r="5107" spans="1:3">
      <c r="A5107" s="21">
        <v>184</v>
      </c>
      <c r="B5107" s="6">
        <f>$B4496+$B3274+$B2663+$B3885+$B2052</f>
        <v>0</v>
      </c>
      <c r="C5107" s="10"/>
    </row>
    <row r="5108" spans="1:3">
      <c r="A5108" s="21">
        <v>185</v>
      </c>
      <c r="B5108" s="6">
        <f>$B4497+$B3275+$B2664+$B3886+$B2053</f>
        <v>0</v>
      </c>
      <c r="C5108" s="10"/>
    </row>
    <row r="5109" spans="1:3">
      <c r="A5109" s="21">
        <v>186</v>
      </c>
      <c r="B5109" s="6">
        <f>$B4498+$B3276+$B2665+$B3887+$B2054</f>
        <v>0</v>
      </c>
      <c r="C5109" s="10"/>
    </row>
    <row r="5110" spans="1:3">
      <c r="A5110" s="21">
        <v>187</v>
      </c>
      <c r="B5110" s="6">
        <f>$B4499+$B3277+$B2666+$B3888+$B2055</f>
        <v>0</v>
      </c>
      <c r="C5110" s="10"/>
    </row>
    <row r="5111" spans="1:3">
      <c r="A5111" s="21">
        <v>188</v>
      </c>
      <c r="B5111" s="6">
        <f>$B4500+$B3278+$B2667+$B3889+$B2056</f>
        <v>0</v>
      </c>
      <c r="C5111" s="10"/>
    </row>
    <row r="5112" spans="1:3">
      <c r="A5112" s="21">
        <v>189</v>
      </c>
      <c r="B5112" s="6">
        <f>$B4501+$B3279+$B2668+$B3890+$B2057</f>
        <v>0</v>
      </c>
      <c r="C5112" s="10"/>
    </row>
    <row r="5113" spans="1:3">
      <c r="A5113" s="21">
        <v>190</v>
      </c>
      <c r="B5113" s="6">
        <f>$B4502+$B3280+$B2669+$B3891+$B2058</f>
        <v>0</v>
      </c>
      <c r="C5113" s="10"/>
    </row>
    <row r="5114" spans="1:3">
      <c r="A5114" s="21">
        <v>191</v>
      </c>
      <c r="B5114" s="6">
        <f>$B4503+$B3281+$B2670+$B3892+$B2059</f>
        <v>0</v>
      </c>
      <c r="C5114" s="10"/>
    </row>
    <row r="5115" spans="1:3">
      <c r="A5115" s="21">
        <v>192</v>
      </c>
      <c r="B5115" s="6">
        <f>$B4504+$B3282+$B2671+$B3893+$B2060</f>
        <v>0</v>
      </c>
      <c r="C5115" s="10"/>
    </row>
    <row r="5116" spans="1:3">
      <c r="A5116" s="21">
        <v>193</v>
      </c>
      <c r="B5116" s="6">
        <f>$B4505+$B3283+$B2672+$B3894+$B2061</f>
        <v>0</v>
      </c>
      <c r="C5116" s="10"/>
    </row>
    <row r="5117" spans="1:3">
      <c r="A5117" s="21">
        <v>194</v>
      </c>
      <c r="B5117" s="6">
        <f>$B4506+$B3284+$B2673+$B3895+$B2062</f>
        <v>0</v>
      </c>
      <c r="C5117" s="10"/>
    </row>
    <row r="5118" spans="1:3">
      <c r="A5118" s="21">
        <v>195</v>
      </c>
      <c r="B5118" s="6">
        <f>$B4507+$B3285+$B2674+$B3896+$B2063</f>
        <v>0</v>
      </c>
      <c r="C5118" s="10"/>
    </row>
    <row r="5119" spans="1:3">
      <c r="A5119" s="21">
        <v>196</v>
      </c>
      <c r="B5119" s="6">
        <f>$B4508+$B3286+$B2675+$B3897+$B2064</f>
        <v>0</v>
      </c>
      <c r="C5119" s="10"/>
    </row>
    <row r="5120" spans="1:3">
      <c r="A5120" s="21">
        <v>197</v>
      </c>
      <c r="B5120" s="6">
        <f>$B4509+$B3287+$B2676+$B3898+$B2065</f>
        <v>0</v>
      </c>
      <c r="C5120" s="10"/>
    </row>
    <row r="5121" spans="1:3">
      <c r="A5121" s="21">
        <v>198</v>
      </c>
      <c r="B5121" s="6">
        <f>$B4510+$B3288+$B2677+$B3899+$B2066</f>
        <v>0</v>
      </c>
      <c r="C5121" s="10"/>
    </row>
    <row r="5122" spans="1:3">
      <c r="A5122" s="21">
        <v>199</v>
      </c>
      <c r="B5122" s="6">
        <f>$B4511+$B3289+$B2678+$B3900+$B2067</f>
        <v>0</v>
      </c>
      <c r="C5122" s="10"/>
    </row>
    <row r="5123" spans="1:3">
      <c r="A5123" s="21">
        <v>200</v>
      </c>
      <c r="B5123" s="6">
        <f>$B4512+$B3290+$B2679+$B3901+$B2068</f>
        <v>0</v>
      </c>
      <c r="C5123" s="10"/>
    </row>
    <row r="5124" spans="1:3">
      <c r="A5124" s="21">
        <v>201</v>
      </c>
      <c r="B5124" s="6">
        <f>$B4513+$B3291+$B2680+$B3902+$B2069</f>
        <v>0</v>
      </c>
      <c r="C5124" s="10"/>
    </row>
    <row r="5125" spans="1:3">
      <c r="A5125" s="21">
        <v>202</v>
      </c>
      <c r="B5125" s="6">
        <f>$B4514+$B3292+$B2681+$B3903+$B2070</f>
        <v>0</v>
      </c>
      <c r="C5125" s="10"/>
    </row>
    <row r="5126" spans="1:3">
      <c r="A5126" s="21">
        <v>203</v>
      </c>
      <c r="B5126" s="6">
        <f>$B4515+$B3293+$B2682+$B3904+$B2071</f>
        <v>0</v>
      </c>
      <c r="C5126" s="10"/>
    </row>
    <row r="5127" spans="1:3">
      <c r="A5127" s="21">
        <v>204</v>
      </c>
      <c r="B5127" s="6">
        <f>$B4516+$B3294+$B2683+$B3905+$B2072</f>
        <v>0</v>
      </c>
      <c r="C5127" s="10"/>
    </row>
    <row r="5128" spans="1:3">
      <c r="A5128" s="21">
        <v>205</v>
      </c>
      <c r="B5128" s="6">
        <f>$B4517+$B3295+$B2684+$B3906+$B2073</f>
        <v>0</v>
      </c>
      <c r="C5128" s="10"/>
    </row>
    <row r="5129" spans="1:3">
      <c r="A5129" s="21">
        <v>206</v>
      </c>
      <c r="B5129" s="6">
        <f>$B4518+$B3296+$B2685+$B3907+$B2074</f>
        <v>0</v>
      </c>
      <c r="C5129" s="10"/>
    </row>
    <row r="5130" spans="1:3">
      <c r="A5130" s="21">
        <v>207</v>
      </c>
      <c r="B5130" s="6">
        <f>$B4519+$B3297+$B2686+$B3908+$B2075</f>
        <v>0</v>
      </c>
      <c r="C5130" s="10"/>
    </row>
    <row r="5131" spans="1:3">
      <c r="A5131" s="21">
        <v>208</v>
      </c>
      <c r="B5131" s="6">
        <f>$B4520+$B3298+$B2687+$B3909+$B2076</f>
        <v>0</v>
      </c>
      <c r="C5131" s="10"/>
    </row>
    <row r="5132" spans="1:3">
      <c r="A5132" s="21">
        <v>209</v>
      </c>
      <c r="B5132" s="6">
        <f>$B4521+$B3299+$B2688+$B3910+$B2077</f>
        <v>0</v>
      </c>
      <c r="C5132" s="10"/>
    </row>
    <row r="5133" spans="1:3">
      <c r="A5133" s="21">
        <v>210</v>
      </c>
      <c r="B5133" s="6">
        <f>$B4522+$B3300+$B2689+$B3911+$B2078</f>
        <v>0</v>
      </c>
      <c r="C5133" s="10"/>
    </row>
    <row r="5134" spans="1:3">
      <c r="A5134" s="21">
        <v>211</v>
      </c>
      <c r="B5134" s="6">
        <f>$B4523+$B3301+$B2690+$B3912+$B2079</f>
        <v>0</v>
      </c>
      <c r="C5134" s="10"/>
    </row>
    <row r="5135" spans="1:3">
      <c r="A5135" s="21">
        <v>212</v>
      </c>
      <c r="B5135" s="6">
        <f>$B4524+$B3302+$B2691+$B3913+$B2080</f>
        <v>0</v>
      </c>
      <c r="C5135" s="10"/>
    </row>
    <row r="5136" spans="1:3">
      <c r="A5136" s="21">
        <v>213</v>
      </c>
      <c r="B5136" s="6">
        <f>$B4525+$B3303+$B2692+$B3914+$B2081</f>
        <v>0</v>
      </c>
      <c r="C5136" s="10"/>
    </row>
    <row r="5137" spans="1:3">
      <c r="A5137" s="21">
        <v>214</v>
      </c>
      <c r="B5137" s="6">
        <f>$B4526+$B3304+$B2693+$B3915+$B2082</f>
        <v>0</v>
      </c>
      <c r="C5137" s="10"/>
    </row>
    <row r="5138" spans="1:3">
      <c r="A5138" s="21">
        <v>215</v>
      </c>
      <c r="B5138" s="6">
        <f>$B4527+$B3305+$B2694+$B3916+$B2083</f>
        <v>0</v>
      </c>
      <c r="C5138" s="10"/>
    </row>
    <row r="5139" spans="1:3">
      <c r="A5139" s="21">
        <v>216</v>
      </c>
      <c r="B5139" s="6">
        <f>$B4528+$B3306+$B2695+$B3917+$B2084</f>
        <v>0</v>
      </c>
      <c r="C5139" s="10"/>
    </row>
    <row r="5140" spans="1:3">
      <c r="A5140" s="21">
        <v>217</v>
      </c>
      <c r="B5140" s="6">
        <f>$B4529+$B3307+$B2696+$B3918+$B2085</f>
        <v>0</v>
      </c>
      <c r="C5140" s="10"/>
    </row>
    <row r="5141" spans="1:3">
      <c r="A5141" s="21">
        <v>218</v>
      </c>
      <c r="B5141" s="6">
        <f>$B4530+$B3308+$B2697+$B3919+$B2086</f>
        <v>0</v>
      </c>
      <c r="C5141" s="10"/>
    </row>
    <row r="5142" spans="1:3">
      <c r="A5142" s="21">
        <v>219</v>
      </c>
      <c r="B5142" s="6">
        <f>$B4531+$B3309+$B2698+$B3920+$B2087</f>
        <v>0</v>
      </c>
      <c r="C5142" s="10"/>
    </row>
    <row r="5143" spans="1:3">
      <c r="A5143" s="21">
        <v>220</v>
      </c>
      <c r="B5143" s="6">
        <f>$B4532+$B3310+$B2699+$B3921+$B2088</f>
        <v>0</v>
      </c>
      <c r="C5143" s="10"/>
    </row>
    <row r="5144" spans="1:3">
      <c r="A5144" s="21">
        <v>221</v>
      </c>
      <c r="B5144" s="6">
        <f>$B4533+$B3311+$B2700+$B3922+$B2089</f>
        <v>0</v>
      </c>
      <c r="C5144" s="10"/>
    </row>
    <row r="5145" spans="1:3">
      <c r="A5145" s="21">
        <v>222</v>
      </c>
      <c r="B5145" s="6">
        <f>$B4534+$B3312+$B2701+$B3923+$B2090</f>
        <v>0</v>
      </c>
      <c r="C5145" s="10"/>
    </row>
    <row r="5146" spans="1:3">
      <c r="A5146" s="21">
        <v>223</v>
      </c>
      <c r="B5146" s="6">
        <f>$B4535+$B3313+$B2702+$B3924+$B2091</f>
        <v>0</v>
      </c>
      <c r="C5146" s="10"/>
    </row>
    <row r="5147" spans="1:3">
      <c r="A5147" s="21">
        <v>224</v>
      </c>
      <c r="B5147" s="6">
        <f>$B4536+$B3314+$B2703+$B3925+$B2092</f>
        <v>0</v>
      </c>
      <c r="C5147" s="10"/>
    </row>
    <row r="5148" spans="1:3">
      <c r="A5148" s="21">
        <v>225</v>
      </c>
      <c r="B5148" s="6">
        <f>$B4537+$B3315+$B2704+$B3926+$B2093</f>
        <v>0</v>
      </c>
      <c r="C5148" s="10"/>
    </row>
    <row r="5149" spans="1:3">
      <c r="A5149" s="21">
        <v>226</v>
      </c>
      <c r="B5149" s="6">
        <f>$B4538+$B3316+$B2705+$B3927+$B2094</f>
        <v>0</v>
      </c>
      <c r="C5149" s="10"/>
    </row>
    <row r="5150" spans="1:3">
      <c r="A5150" s="21">
        <v>227</v>
      </c>
      <c r="B5150" s="6">
        <f>$B4539+$B3317+$B2706+$B3928+$B2095</f>
        <v>0</v>
      </c>
      <c r="C5150" s="10"/>
    </row>
    <row r="5151" spans="1:3">
      <c r="A5151" s="21">
        <v>228</v>
      </c>
      <c r="B5151" s="6">
        <f>$B4540+$B3318+$B2707+$B3929+$B2096</f>
        <v>0</v>
      </c>
      <c r="C5151" s="10"/>
    </row>
    <row r="5152" spans="1:3">
      <c r="A5152" s="21">
        <v>229</v>
      </c>
      <c r="B5152" s="6">
        <f>$B4541+$B3319+$B2708+$B3930+$B2097</f>
        <v>0</v>
      </c>
      <c r="C5152" s="10"/>
    </row>
    <row r="5153" spans="1:3">
      <c r="A5153" s="21">
        <v>230</v>
      </c>
      <c r="B5153" s="6">
        <f>$B4542+$B3320+$B2709+$B3931+$B2098</f>
        <v>0</v>
      </c>
      <c r="C5153" s="10"/>
    </row>
    <row r="5154" spans="1:3">
      <c r="A5154" s="21">
        <v>231</v>
      </c>
      <c r="B5154" s="6">
        <f>$B4543+$B3321+$B2710+$B3932+$B2099</f>
        <v>0</v>
      </c>
      <c r="C5154" s="10"/>
    </row>
    <row r="5155" spans="1:3">
      <c r="A5155" s="21">
        <v>232</v>
      </c>
      <c r="B5155" s="6">
        <f>$B4544+$B3322+$B2711+$B3933+$B2100</f>
        <v>0</v>
      </c>
      <c r="C5155" s="10"/>
    </row>
    <row r="5156" spans="1:3">
      <c r="A5156" s="21">
        <v>233</v>
      </c>
      <c r="B5156" s="6">
        <f>$B4545+$B3323+$B2712+$B3934+$B2101</f>
        <v>0</v>
      </c>
      <c r="C5156" s="10"/>
    </row>
    <row r="5157" spans="1:3">
      <c r="A5157" s="21">
        <v>234</v>
      </c>
      <c r="B5157" s="6">
        <f>$B4546+$B3324+$B2713+$B3935+$B2102</f>
        <v>0</v>
      </c>
      <c r="C5157" s="10"/>
    </row>
    <row r="5158" spans="1:3">
      <c r="A5158" s="21">
        <v>235</v>
      </c>
      <c r="B5158" s="6">
        <f>$B4547+$B3325+$B2714+$B3936+$B2103</f>
        <v>0</v>
      </c>
      <c r="C5158" s="10"/>
    </row>
    <row r="5159" spans="1:3">
      <c r="A5159" s="21">
        <v>236</v>
      </c>
      <c r="B5159" s="6">
        <f>$B4548+$B3326+$B2715+$B3937+$B2104</f>
        <v>0</v>
      </c>
      <c r="C5159" s="10"/>
    </row>
    <row r="5160" spans="1:3">
      <c r="A5160" s="21">
        <v>237</v>
      </c>
      <c r="B5160" s="6">
        <f>$B4549+$B3327+$B2716+$B3938+$B2105</f>
        <v>0</v>
      </c>
      <c r="C5160" s="10"/>
    </row>
    <row r="5161" spans="1:3">
      <c r="A5161" s="21">
        <v>238</v>
      </c>
      <c r="B5161" s="6">
        <f>$B4550+$B3328+$B2717+$B3939+$B2106</f>
        <v>0</v>
      </c>
      <c r="C5161" s="10"/>
    </row>
    <row r="5162" spans="1:3">
      <c r="A5162" s="21">
        <v>239</v>
      </c>
      <c r="B5162" s="6">
        <f>$B4551+$B3329+$B2718+$B3940+$B2107</f>
        <v>0</v>
      </c>
      <c r="C5162" s="10"/>
    </row>
    <row r="5163" spans="1:3">
      <c r="A5163" s="21">
        <v>240</v>
      </c>
      <c r="B5163" s="6">
        <f>$B4552+$B3330+$B2719+$B3941+$B2108</f>
        <v>0</v>
      </c>
      <c r="C5163" s="10"/>
    </row>
    <row r="5164" spans="1:3">
      <c r="A5164" s="21">
        <v>241</v>
      </c>
      <c r="B5164" s="6">
        <f>$B4553+$B3331+$B2720+$B3942+$B2109</f>
        <v>0</v>
      </c>
      <c r="C5164" s="10"/>
    </row>
    <row r="5165" spans="1:3">
      <c r="A5165" s="21">
        <v>242</v>
      </c>
      <c r="B5165" s="6">
        <f>$B4554+$B3332+$B2721+$B3943+$B2110</f>
        <v>0</v>
      </c>
      <c r="C5165" s="10"/>
    </row>
    <row r="5166" spans="1:3">
      <c r="A5166" s="21">
        <v>243</v>
      </c>
      <c r="B5166" s="6">
        <f>$B4555+$B3333+$B2722+$B3944+$B2111</f>
        <v>0</v>
      </c>
      <c r="C5166" s="10"/>
    </row>
    <row r="5167" spans="1:3">
      <c r="A5167" s="21">
        <v>244</v>
      </c>
      <c r="B5167" s="6">
        <f>$B4556+$B3334+$B2723+$B3945+$B2112</f>
        <v>0</v>
      </c>
      <c r="C5167" s="10"/>
    </row>
    <row r="5168" spans="1:3">
      <c r="A5168" s="21">
        <v>245</v>
      </c>
      <c r="B5168" s="6">
        <f>$B4557+$B3335+$B2724+$B3946+$B2113</f>
        <v>0</v>
      </c>
      <c r="C5168" s="10"/>
    </row>
    <row r="5169" spans="1:3">
      <c r="A5169" s="21">
        <v>246</v>
      </c>
      <c r="B5169" s="6">
        <f>$B4558+$B3336+$B2725+$B3947+$B2114</f>
        <v>0</v>
      </c>
      <c r="C5169" s="10"/>
    </row>
    <row r="5170" spans="1:3">
      <c r="A5170" s="21">
        <v>247</v>
      </c>
      <c r="B5170" s="6">
        <f>$B4559+$B3337+$B2726+$B3948+$B2115</f>
        <v>0</v>
      </c>
      <c r="C5170" s="10"/>
    </row>
    <row r="5171" spans="1:3">
      <c r="A5171" s="21">
        <v>248</v>
      </c>
      <c r="B5171" s="6">
        <f>$B4560+$B3338+$B2727+$B3949+$B2116</f>
        <v>0</v>
      </c>
      <c r="C5171" s="10"/>
    </row>
    <row r="5172" spans="1:3">
      <c r="A5172" s="21">
        <v>249</v>
      </c>
      <c r="B5172" s="6">
        <f>$B4561+$B3339+$B2728+$B3950+$B2117</f>
        <v>0</v>
      </c>
      <c r="C5172" s="10"/>
    </row>
    <row r="5173" spans="1:3">
      <c r="A5173" s="21">
        <v>250</v>
      </c>
      <c r="B5173" s="6">
        <f>$B4562+$B3340+$B2729+$B3951+$B2118</f>
        <v>0</v>
      </c>
      <c r="C5173" s="10"/>
    </row>
    <row r="5174" spans="1:3">
      <c r="A5174" s="21">
        <v>251</v>
      </c>
      <c r="B5174" s="6">
        <f>$B4563+$B3341+$B2730+$B3952+$B2119</f>
        <v>0</v>
      </c>
      <c r="C5174" s="10"/>
    </row>
    <row r="5175" spans="1:3">
      <c r="A5175" s="21">
        <v>252</v>
      </c>
      <c r="B5175" s="6">
        <f>$B4564+$B3342+$B2731+$B3953+$B2120</f>
        <v>0</v>
      </c>
      <c r="C5175" s="10"/>
    </row>
    <row r="5176" spans="1:3">
      <c r="A5176" s="21">
        <v>253</v>
      </c>
      <c r="B5176" s="6">
        <f>$B4565+$B3343+$B2732+$B3954+$B2121</f>
        <v>0</v>
      </c>
      <c r="C5176" s="10"/>
    </row>
    <row r="5177" spans="1:3">
      <c r="A5177" s="21">
        <v>254</v>
      </c>
      <c r="B5177" s="6">
        <f>$B4566+$B3344+$B2733+$B3955+$B2122</f>
        <v>0</v>
      </c>
      <c r="C5177" s="10"/>
    </row>
    <row r="5178" spans="1:3">
      <c r="A5178" s="21">
        <v>255</v>
      </c>
      <c r="B5178" s="6">
        <f>$B4567+$B3345+$B2734+$B3956+$B2123</f>
        <v>0</v>
      </c>
      <c r="C5178" s="10"/>
    </row>
    <row r="5179" spans="1:3">
      <c r="A5179" s="21">
        <v>256</v>
      </c>
      <c r="B5179" s="6">
        <f>$B4568+$B3346+$B2735+$B3957+$B2124</f>
        <v>0</v>
      </c>
      <c r="C5179" s="10"/>
    </row>
    <row r="5180" spans="1:3">
      <c r="A5180" s="21">
        <v>257</v>
      </c>
      <c r="B5180" s="6">
        <f>$B4569+$B3347+$B2736+$B3958+$B2125</f>
        <v>0</v>
      </c>
      <c r="C5180" s="10"/>
    </row>
    <row r="5181" spans="1:3">
      <c r="A5181" s="21">
        <v>258</v>
      </c>
      <c r="B5181" s="6">
        <f>$B4570+$B3348+$B2737+$B3959+$B2126</f>
        <v>0</v>
      </c>
      <c r="C5181" s="10"/>
    </row>
    <row r="5182" spans="1:3">
      <c r="A5182" s="21">
        <v>259</v>
      </c>
      <c r="B5182" s="6">
        <f>$B4571+$B3349+$B2738+$B3960+$B2127</f>
        <v>0</v>
      </c>
      <c r="C5182" s="10"/>
    </row>
    <row r="5183" spans="1:3">
      <c r="A5183" s="21">
        <v>260</v>
      </c>
      <c r="B5183" s="6">
        <f>$B4572+$B3350+$B2739+$B3961+$B2128</f>
        <v>0</v>
      </c>
      <c r="C5183" s="10"/>
    </row>
    <row r="5184" spans="1:3">
      <c r="A5184" s="21">
        <v>261</v>
      </c>
      <c r="B5184" s="6">
        <f>$B4573+$B3351+$B2740+$B3962+$B2129</f>
        <v>0</v>
      </c>
      <c r="C5184" s="10"/>
    </row>
    <row r="5185" spans="1:3">
      <c r="A5185" s="21">
        <v>262</v>
      </c>
      <c r="B5185" s="6">
        <f>$B4574+$B3352+$B2741+$B3963+$B2130</f>
        <v>0</v>
      </c>
      <c r="C5185" s="10"/>
    </row>
    <row r="5186" spans="1:3">
      <c r="A5186" s="21">
        <v>263</v>
      </c>
      <c r="B5186" s="6">
        <f>$B4575+$B3353+$B2742+$B3964+$B2131</f>
        <v>0</v>
      </c>
      <c r="C5186" s="10"/>
    </row>
    <row r="5187" spans="1:3">
      <c r="A5187" s="21">
        <v>264</v>
      </c>
      <c r="B5187" s="6">
        <f>$B4576+$B3354+$B2743+$B3965+$B2132</f>
        <v>0</v>
      </c>
      <c r="C5187" s="10"/>
    </row>
    <row r="5188" spans="1:3">
      <c r="A5188" s="21">
        <v>265</v>
      </c>
      <c r="B5188" s="6">
        <f>$B4577+$B3355+$B2744+$B3966+$B2133</f>
        <v>0</v>
      </c>
      <c r="C5188" s="10"/>
    </row>
    <row r="5189" spans="1:3">
      <c r="A5189" s="21">
        <v>266</v>
      </c>
      <c r="B5189" s="6">
        <f>$B4578+$B3356+$B2745+$B3967+$B2134</f>
        <v>0</v>
      </c>
      <c r="C5189" s="10"/>
    </row>
    <row r="5190" spans="1:3">
      <c r="A5190" s="21">
        <v>267</v>
      </c>
      <c r="B5190" s="6">
        <f>$B4579+$B3357+$B2746+$B3968+$B2135</f>
        <v>0</v>
      </c>
      <c r="C5190" s="10"/>
    </row>
    <row r="5191" spans="1:3">
      <c r="A5191" s="21">
        <v>268</v>
      </c>
      <c r="B5191" s="6">
        <f>$B4580+$B3358+$B2747+$B3969+$B2136</f>
        <v>0</v>
      </c>
      <c r="C5191" s="10"/>
    </row>
    <row r="5192" spans="1:3">
      <c r="A5192" s="21">
        <v>269</v>
      </c>
      <c r="B5192" s="6">
        <f>$B4581+$B3359+$B2748+$B3970+$B2137</f>
        <v>0</v>
      </c>
      <c r="C5192" s="10"/>
    </row>
    <row r="5193" spans="1:3">
      <c r="A5193" s="21">
        <v>270</v>
      </c>
      <c r="B5193" s="6">
        <f>$B4582+$B3360+$B2749+$B3971+$B2138</f>
        <v>0</v>
      </c>
      <c r="C5193" s="10"/>
    </row>
    <row r="5194" spans="1:3">
      <c r="A5194" s="21">
        <v>271</v>
      </c>
      <c r="B5194" s="6">
        <f>$B4583+$B3361+$B2750+$B3972+$B2139</f>
        <v>0</v>
      </c>
      <c r="C5194" s="10"/>
    </row>
    <row r="5195" spans="1:3">
      <c r="A5195" s="21">
        <v>272</v>
      </c>
      <c r="B5195" s="6">
        <f>$B4584+$B3362+$B2751+$B3973+$B2140</f>
        <v>0</v>
      </c>
      <c r="C5195" s="10"/>
    </row>
    <row r="5196" spans="1:3">
      <c r="A5196" s="21">
        <v>273</v>
      </c>
      <c r="B5196" s="6">
        <f>$B4585+$B3363+$B2752+$B3974+$B2141</f>
        <v>0</v>
      </c>
      <c r="C5196" s="10"/>
    </row>
    <row r="5197" spans="1:3">
      <c r="A5197" s="21">
        <v>274</v>
      </c>
      <c r="B5197" s="6">
        <f>$B4586+$B3364+$B2753+$B3975+$B2142</f>
        <v>0</v>
      </c>
      <c r="C5197" s="10"/>
    </row>
    <row r="5198" spans="1:3">
      <c r="A5198" s="21">
        <v>275</v>
      </c>
      <c r="B5198" s="6">
        <f>$B4587+$B3365+$B2754+$B3976+$B2143</f>
        <v>0</v>
      </c>
      <c r="C5198" s="10"/>
    </row>
    <row r="5199" spans="1:3">
      <c r="A5199" s="21">
        <v>276</v>
      </c>
      <c r="B5199" s="6">
        <f>$B4588+$B3366+$B2755+$B3977+$B2144</f>
        <v>0</v>
      </c>
      <c r="C5199" s="10"/>
    </row>
    <row r="5200" spans="1:3">
      <c r="A5200" s="21">
        <v>277</v>
      </c>
      <c r="B5200" s="6">
        <f>$B4589+$B3367+$B2756+$B3978+$B2145</f>
        <v>0</v>
      </c>
      <c r="C5200" s="10"/>
    </row>
    <row r="5201" spans="1:3">
      <c r="A5201" s="21">
        <v>278</v>
      </c>
      <c r="B5201" s="6">
        <f>$B4590+$B3368+$B2757+$B3979+$B2146</f>
        <v>0</v>
      </c>
      <c r="C5201" s="10"/>
    </row>
    <row r="5202" spans="1:3">
      <c r="A5202" s="21">
        <v>279</v>
      </c>
      <c r="B5202" s="6">
        <f>$B4591+$B3369+$B2758+$B3980+$B2147</f>
        <v>0</v>
      </c>
      <c r="C5202" s="10"/>
    </row>
    <row r="5203" spans="1:3">
      <c r="A5203" s="21">
        <v>280</v>
      </c>
      <c r="B5203" s="6">
        <f>$B4592+$B3370+$B2759+$B3981+$B2148</f>
        <v>0</v>
      </c>
      <c r="C5203" s="10"/>
    </row>
    <row r="5204" spans="1:3">
      <c r="A5204" s="21">
        <v>281</v>
      </c>
      <c r="B5204" s="6">
        <f>$B4593+$B3371+$B2760+$B3982+$B2149</f>
        <v>0</v>
      </c>
      <c r="C5204" s="10"/>
    </row>
    <row r="5205" spans="1:3">
      <c r="A5205" s="21">
        <v>282</v>
      </c>
      <c r="B5205" s="6">
        <f>$B4594+$B3372+$B2761+$B3983+$B2150</f>
        <v>0</v>
      </c>
      <c r="C5205" s="10"/>
    </row>
    <row r="5206" spans="1:3">
      <c r="A5206" s="21">
        <v>283</v>
      </c>
      <c r="B5206" s="6">
        <f>$B4595+$B3373+$B2762+$B3984+$B2151</f>
        <v>0</v>
      </c>
      <c r="C5206" s="10"/>
    </row>
    <row r="5207" spans="1:3">
      <c r="A5207" s="21">
        <v>284</v>
      </c>
      <c r="B5207" s="6">
        <f>$B4596+$B3374+$B2763+$B3985+$B2152</f>
        <v>0</v>
      </c>
      <c r="C5207" s="10"/>
    </row>
    <row r="5208" spans="1:3">
      <c r="A5208" s="21">
        <v>285</v>
      </c>
      <c r="B5208" s="6">
        <f>$B4597+$B3375+$B2764+$B3986+$B2153</f>
        <v>0</v>
      </c>
      <c r="C5208" s="10"/>
    </row>
    <row r="5209" spans="1:3">
      <c r="A5209" s="21">
        <v>286</v>
      </c>
      <c r="B5209" s="6">
        <f>$B4598+$B3376+$B2765+$B3987+$B2154</f>
        <v>0</v>
      </c>
      <c r="C5209" s="10"/>
    </row>
    <row r="5210" spans="1:3">
      <c r="A5210" s="21">
        <v>287</v>
      </c>
      <c r="B5210" s="6">
        <f>$B4599+$B3377+$B2766+$B3988+$B2155</f>
        <v>0</v>
      </c>
      <c r="C5210" s="10"/>
    </row>
    <row r="5211" spans="1:3">
      <c r="A5211" s="21">
        <v>288</v>
      </c>
      <c r="B5211" s="6">
        <f>$B4600+$B3378+$B2767+$B3989+$B2156</f>
        <v>0</v>
      </c>
      <c r="C5211" s="10"/>
    </row>
    <row r="5212" spans="1:3">
      <c r="A5212" s="21">
        <v>289</v>
      </c>
      <c r="B5212" s="6">
        <f>$B4601+$B3379+$B2768+$B3990+$B2157</f>
        <v>0</v>
      </c>
      <c r="C5212" s="10"/>
    </row>
    <row r="5213" spans="1:3">
      <c r="A5213" s="21">
        <v>290</v>
      </c>
      <c r="B5213" s="6">
        <f>$B4602+$B3380+$B2769+$B3991+$B2158</f>
        <v>0</v>
      </c>
      <c r="C5213" s="10"/>
    </row>
    <row r="5214" spans="1:3">
      <c r="A5214" s="21">
        <v>291</v>
      </c>
      <c r="B5214" s="6">
        <f>$B4603+$B3381+$B2770+$B3992+$B2159</f>
        <v>0</v>
      </c>
      <c r="C5214" s="10"/>
    </row>
    <row r="5215" spans="1:3">
      <c r="A5215" s="21">
        <v>292</v>
      </c>
      <c r="B5215" s="6">
        <f>$B4604+$B3382+$B2771+$B3993+$B2160</f>
        <v>0</v>
      </c>
      <c r="C5215" s="10"/>
    </row>
    <row r="5216" spans="1:3">
      <c r="A5216" s="21">
        <v>293</v>
      </c>
      <c r="B5216" s="6">
        <f>$B4605+$B3383+$B2772+$B3994+$B2161</f>
        <v>0</v>
      </c>
      <c r="C5216" s="10"/>
    </row>
    <row r="5217" spans="1:3">
      <c r="A5217" s="21">
        <v>294</v>
      </c>
      <c r="B5217" s="6">
        <f>$B4606+$B3384+$B2773+$B3995+$B2162</f>
        <v>0</v>
      </c>
      <c r="C5217" s="10"/>
    </row>
    <row r="5218" spans="1:3">
      <c r="A5218" s="21">
        <v>295</v>
      </c>
      <c r="B5218" s="6">
        <f>$B4607+$B3385+$B2774+$B3996+$B2163</f>
        <v>0</v>
      </c>
      <c r="C5218" s="10"/>
    </row>
    <row r="5219" spans="1:3">
      <c r="A5219" s="21">
        <v>296</v>
      </c>
      <c r="B5219" s="6">
        <f>$B4608+$B3386+$B2775+$B3997+$B2164</f>
        <v>0</v>
      </c>
      <c r="C5219" s="10"/>
    </row>
    <row r="5220" spans="1:3">
      <c r="A5220" s="21">
        <v>297</v>
      </c>
      <c r="B5220" s="6">
        <f>$B4609+$B3387+$B2776+$B3998+$B2165</f>
        <v>0</v>
      </c>
      <c r="C5220" s="10"/>
    </row>
    <row r="5221" spans="1:3">
      <c r="A5221" s="21">
        <v>298</v>
      </c>
      <c r="B5221" s="6">
        <f>$B4610+$B3388+$B2777+$B3999+$B2166</f>
        <v>0</v>
      </c>
      <c r="C5221" s="10"/>
    </row>
    <row r="5222" spans="1:3">
      <c r="A5222" s="21">
        <v>299</v>
      </c>
      <c r="B5222" s="6">
        <f>$B4611+$B3389+$B2778+$B4000+$B2167</f>
        <v>0</v>
      </c>
      <c r="C5222" s="10"/>
    </row>
    <row r="5223" spans="1:3">
      <c r="A5223" s="21">
        <v>300</v>
      </c>
      <c r="B5223" s="6">
        <f>$B4612+$B3390+$B2779+$B4001+$B2168</f>
        <v>0</v>
      </c>
      <c r="C5223" s="10"/>
    </row>
    <row r="5224" spans="1:3">
      <c r="A5224" s="21">
        <v>301</v>
      </c>
      <c r="B5224" s="6">
        <f>$B4613+$B3391+$B2780+$B4002+$B2169</f>
        <v>0</v>
      </c>
      <c r="C5224" s="10"/>
    </row>
    <row r="5225" spans="1:3">
      <c r="A5225" s="21">
        <v>302</v>
      </c>
      <c r="B5225" s="6">
        <f>$B4614+$B3392+$B2781+$B4003+$B2170</f>
        <v>0</v>
      </c>
      <c r="C5225" s="10"/>
    </row>
    <row r="5226" spans="1:3">
      <c r="A5226" s="21">
        <v>303</v>
      </c>
      <c r="B5226" s="6">
        <f>$B4615+$B3393+$B2782+$B4004+$B2171</f>
        <v>0</v>
      </c>
      <c r="C5226" s="10"/>
    </row>
    <row r="5227" spans="1:3">
      <c r="A5227" s="21">
        <v>304</v>
      </c>
      <c r="B5227" s="6">
        <f>$B4616+$B3394+$B2783+$B4005+$B2172</f>
        <v>0</v>
      </c>
      <c r="C5227" s="10"/>
    </row>
    <row r="5228" spans="1:3">
      <c r="A5228" s="21">
        <v>305</v>
      </c>
      <c r="B5228" s="6">
        <f>$B4617+$B3395+$B2784+$B4006+$B2173</f>
        <v>0</v>
      </c>
      <c r="C5228" s="10"/>
    </row>
    <row r="5229" spans="1:3">
      <c r="A5229" s="21">
        <v>306</v>
      </c>
      <c r="B5229" s="6">
        <f>$B4618+$B3396+$B2785+$B4007+$B2174</f>
        <v>0</v>
      </c>
      <c r="C5229" s="10"/>
    </row>
    <row r="5230" spans="1:3">
      <c r="A5230" s="21">
        <v>307</v>
      </c>
      <c r="B5230" s="6">
        <f>$B4619+$B3397+$B2786+$B4008+$B2175</f>
        <v>0</v>
      </c>
      <c r="C5230" s="10"/>
    </row>
    <row r="5231" spans="1:3">
      <c r="A5231" s="21">
        <v>308</v>
      </c>
      <c r="B5231" s="6">
        <f>$B4620+$B3398+$B2787+$B4009+$B2176</f>
        <v>0</v>
      </c>
      <c r="C5231" s="10"/>
    </row>
    <row r="5232" spans="1:3">
      <c r="A5232" s="21">
        <v>309</v>
      </c>
      <c r="B5232" s="6">
        <f>$B4621+$B3399+$B2788+$B4010+$B2177</f>
        <v>0</v>
      </c>
      <c r="C5232" s="10"/>
    </row>
    <row r="5233" spans="1:3">
      <c r="A5233" s="21">
        <v>310</v>
      </c>
      <c r="B5233" s="6">
        <f>$B4622+$B3400+$B2789+$B4011+$B2178</f>
        <v>0</v>
      </c>
      <c r="C5233" s="10"/>
    </row>
    <row r="5234" spans="1:3">
      <c r="A5234" s="21">
        <v>311</v>
      </c>
      <c r="B5234" s="6">
        <f>$B4623+$B3401+$B2790+$B4012+$B2179</f>
        <v>0</v>
      </c>
      <c r="C5234" s="10"/>
    </row>
    <row r="5235" spans="1:3">
      <c r="A5235" s="21">
        <v>312</v>
      </c>
      <c r="B5235" s="6">
        <f>$B4624+$B3402+$B2791+$B4013+$B2180</f>
        <v>0</v>
      </c>
      <c r="C5235" s="10"/>
    </row>
    <row r="5236" spans="1:3">
      <c r="A5236" s="21">
        <v>313</v>
      </c>
      <c r="B5236" s="6">
        <f>$B4625+$B3403+$B2792+$B4014+$B2181</f>
        <v>0</v>
      </c>
      <c r="C5236" s="10"/>
    </row>
    <row r="5237" spans="1:3">
      <c r="A5237" s="21">
        <v>314</v>
      </c>
      <c r="B5237" s="6">
        <f>$B4626+$B3404+$B2793+$B4015+$B2182</f>
        <v>0</v>
      </c>
      <c r="C5237" s="10"/>
    </row>
    <row r="5238" spans="1:3">
      <c r="A5238" s="21">
        <v>315</v>
      </c>
      <c r="B5238" s="6">
        <f>$B4627+$B3405+$B2794+$B4016+$B2183</f>
        <v>0</v>
      </c>
      <c r="C5238" s="10"/>
    </row>
    <row r="5239" spans="1:3">
      <c r="A5239" s="21">
        <v>316</v>
      </c>
      <c r="B5239" s="6">
        <f>$B4628+$B3406+$B2795+$B4017+$B2184</f>
        <v>0</v>
      </c>
      <c r="C5239" s="10"/>
    </row>
    <row r="5240" spans="1:3">
      <c r="A5240" s="21">
        <v>317</v>
      </c>
      <c r="B5240" s="6">
        <f>$B4629+$B3407+$B2796+$B4018+$B2185</f>
        <v>0</v>
      </c>
      <c r="C5240" s="10"/>
    </row>
    <row r="5241" spans="1:3">
      <c r="A5241" s="21">
        <v>318</v>
      </c>
      <c r="B5241" s="6">
        <f>$B4630+$B3408+$B2797+$B4019+$B2186</f>
        <v>0</v>
      </c>
      <c r="C5241" s="10"/>
    </row>
    <row r="5242" spans="1:3">
      <c r="A5242" s="21">
        <v>319</v>
      </c>
      <c r="B5242" s="6">
        <f>$B4631+$B3409+$B2798+$B4020+$B2187</f>
        <v>0</v>
      </c>
      <c r="C5242" s="10"/>
    </row>
    <row r="5243" spans="1:3">
      <c r="A5243" s="21">
        <v>320</v>
      </c>
      <c r="B5243" s="6">
        <f>$B4632+$B3410+$B2799+$B4021+$B2188</f>
        <v>0</v>
      </c>
      <c r="C5243" s="10"/>
    </row>
    <row r="5244" spans="1:3">
      <c r="A5244" s="21">
        <v>321</v>
      </c>
      <c r="B5244" s="6">
        <f>$B4633+$B3411+$B2800+$B4022+$B2189</f>
        <v>0</v>
      </c>
      <c r="C5244" s="10"/>
    </row>
    <row r="5245" spans="1:3">
      <c r="A5245" s="21">
        <v>322</v>
      </c>
      <c r="B5245" s="6">
        <f>$B4634+$B3412+$B2801+$B4023+$B2190</f>
        <v>0</v>
      </c>
      <c r="C5245" s="10"/>
    </row>
    <row r="5246" spans="1:3">
      <c r="A5246" s="21">
        <v>323</v>
      </c>
      <c r="B5246" s="6">
        <f>$B4635+$B3413+$B2802+$B4024+$B2191</f>
        <v>0</v>
      </c>
      <c r="C5246" s="10"/>
    </row>
    <row r="5247" spans="1:3">
      <c r="A5247" s="21">
        <v>324</v>
      </c>
      <c r="B5247" s="6">
        <f>$B4636+$B3414+$B2803+$B4025+$B2192</f>
        <v>0</v>
      </c>
      <c r="C5247" s="10"/>
    </row>
    <row r="5248" spans="1:3">
      <c r="A5248" s="21">
        <v>325</v>
      </c>
      <c r="B5248" s="6">
        <f>$B4637+$B3415+$B2804+$B4026+$B2193</f>
        <v>0</v>
      </c>
      <c r="C5248" s="10"/>
    </row>
    <row r="5249" spans="1:3">
      <c r="A5249" s="21">
        <v>326</v>
      </c>
      <c r="B5249" s="6">
        <f>$B4638+$B3416+$B2805+$B4027+$B2194</f>
        <v>0</v>
      </c>
      <c r="C5249" s="10"/>
    </row>
    <row r="5250" spans="1:3">
      <c r="A5250" s="21">
        <v>327</v>
      </c>
      <c r="B5250" s="6">
        <f>$B4639+$B3417+$B2806+$B4028+$B2195</f>
        <v>0</v>
      </c>
      <c r="C5250" s="10"/>
    </row>
    <row r="5251" spans="1:3">
      <c r="A5251" s="21">
        <v>328</v>
      </c>
      <c r="B5251" s="6">
        <f>$B4640+$B3418+$B2807+$B4029+$B2196</f>
        <v>0</v>
      </c>
      <c r="C5251" s="10"/>
    </row>
    <row r="5252" spans="1:3">
      <c r="A5252" s="21">
        <v>329</v>
      </c>
      <c r="B5252" s="6">
        <f>$B4641+$B3419+$B2808+$B4030+$B2197</f>
        <v>0</v>
      </c>
      <c r="C5252" s="10"/>
    </row>
    <row r="5253" spans="1:3">
      <c r="A5253" s="21">
        <v>330</v>
      </c>
      <c r="B5253" s="6">
        <f>$B4642+$B3420+$B2809+$B4031+$B2198</f>
        <v>0</v>
      </c>
      <c r="C5253" s="10"/>
    </row>
    <row r="5254" spans="1:3">
      <c r="A5254" s="21">
        <v>331</v>
      </c>
      <c r="B5254" s="6">
        <f>$B4643+$B3421+$B2810+$B4032+$B2199</f>
        <v>0</v>
      </c>
      <c r="C5254" s="10"/>
    </row>
    <row r="5255" spans="1:3">
      <c r="A5255" s="21">
        <v>332</v>
      </c>
      <c r="B5255" s="6">
        <f>$B4644+$B3422+$B2811+$B4033+$B2200</f>
        <v>0</v>
      </c>
      <c r="C5255" s="10"/>
    </row>
    <row r="5256" spans="1:3">
      <c r="A5256" s="21">
        <v>333</v>
      </c>
      <c r="B5256" s="6">
        <f>$B4645+$B3423+$B2812+$B4034+$B2201</f>
        <v>0</v>
      </c>
      <c r="C5256" s="10"/>
    </row>
    <row r="5257" spans="1:3">
      <c r="A5257" s="21">
        <v>334</v>
      </c>
      <c r="B5257" s="6">
        <f>$B4646+$B3424+$B2813+$B4035+$B2202</f>
        <v>0</v>
      </c>
      <c r="C5257" s="10"/>
    </row>
    <row r="5258" spans="1:3">
      <c r="A5258" s="21">
        <v>335</v>
      </c>
      <c r="B5258" s="6">
        <f>$B4647+$B3425+$B2814+$B4036+$B2203</f>
        <v>0</v>
      </c>
      <c r="C5258" s="10"/>
    </row>
    <row r="5259" spans="1:3">
      <c r="A5259" s="21">
        <v>336</v>
      </c>
      <c r="B5259" s="6">
        <f>$B4648+$B3426+$B2815+$B4037+$B2204</f>
        <v>0</v>
      </c>
      <c r="C5259" s="10"/>
    </row>
    <row r="5260" spans="1:3">
      <c r="A5260" s="21">
        <v>337</v>
      </c>
      <c r="B5260" s="6">
        <f>$B4649+$B3427+$B2816+$B4038+$B2205</f>
        <v>0</v>
      </c>
      <c r="C5260" s="10"/>
    </row>
    <row r="5261" spans="1:3">
      <c r="A5261" s="21">
        <v>338</v>
      </c>
      <c r="B5261" s="6">
        <f>$B4650+$B3428+$B2817+$B4039+$B2206</f>
        <v>0</v>
      </c>
      <c r="C5261" s="10"/>
    </row>
    <row r="5262" spans="1:3">
      <c r="A5262" s="21">
        <v>339</v>
      </c>
      <c r="B5262" s="6">
        <f>$B4651+$B3429+$B2818+$B4040+$B2207</f>
        <v>0</v>
      </c>
      <c r="C5262" s="10"/>
    </row>
    <row r="5263" spans="1:3">
      <c r="A5263" s="21">
        <v>340</v>
      </c>
      <c r="B5263" s="6">
        <f>$B4652+$B3430+$B2819+$B4041+$B2208</f>
        <v>0</v>
      </c>
      <c r="C5263" s="10"/>
    </row>
    <row r="5264" spans="1:3">
      <c r="A5264" s="21">
        <v>341</v>
      </c>
      <c r="B5264" s="6">
        <f>$B4653+$B3431+$B2820+$B4042+$B2209</f>
        <v>0</v>
      </c>
      <c r="C5264" s="10"/>
    </row>
    <row r="5265" spans="1:3">
      <c r="A5265" s="21">
        <v>342</v>
      </c>
      <c r="B5265" s="6">
        <f>$B4654+$B3432+$B2821+$B4043+$B2210</f>
        <v>0</v>
      </c>
      <c r="C5265" s="10"/>
    </row>
    <row r="5266" spans="1:3">
      <c r="A5266" s="21">
        <v>343</v>
      </c>
      <c r="B5266" s="6">
        <f>$B4655+$B3433+$B2822+$B4044+$B2211</f>
        <v>0</v>
      </c>
      <c r="C5266" s="10"/>
    </row>
    <row r="5267" spans="1:3">
      <c r="A5267" s="21">
        <v>344</v>
      </c>
      <c r="B5267" s="6">
        <f>$B4656+$B3434+$B2823+$B4045+$B2212</f>
        <v>0</v>
      </c>
      <c r="C5267" s="10"/>
    </row>
    <row r="5268" spans="1:3">
      <c r="A5268" s="21">
        <v>345</v>
      </c>
      <c r="B5268" s="6">
        <f>$B4657+$B3435+$B2824+$B4046+$B2213</f>
        <v>0</v>
      </c>
      <c r="C5268" s="10"/>
    </row>
    <row r="5269" spans="1:3">
      <c r="A5269" s="21">
        <v>346</v>
      </c>
      <c r="B5269" s="6">
        <f>$B4658+$B3436+$B2825+$B4047+$B2214</f>
        <v>0</v>
      </c>
      <c r="C5269" s="10"/>
    </row>
    <row r="5270" spans="1:3">
      <c r="A5270" s="21">
        <v>347</v>
      </c>
      <c r="B5270" s="6">
        <f>$B4659+$B3437+$B2826+$B4048+$B2215</f>
        <v>0</v>
      </c>
      <c r="C5270" s="10"/>
    </row>
    <row r="5271" spans="1:3">
      <c r="A5271" s="21">
        <v>348</v>
      </c>
      <c r="B5271" s="6">
        <f>$B4660+$B3438+$B2827+$B4049+$B2216</f>
        <v>0</v>
      </c>
      <c r="C5271" s="10"/>
    </row>
    <row r="5272" spans="1:3">
      <c r="A5272" s="21">
        <v>349</v>
      </c>
      <c r="B5272" s="6">
        <f>$B4661+$B3439+$B2828+$B4050+$B2217</f>
        <v>0</v>
      </c>
      <c r="C5272" s="10"/>
    </row>
    <row r="5273" spans="1:3">
      <c r="A5273" s="21">
        <v>350</v>
      </c>
      <c r="B5273" s="6">
        <f>$B4662+$B3440+$B2829+$B4051+$B2218</f>
        <v>0</v>
      </c>
      <c r="C5273" s="10"/>
    </row>
    <row r="5274" spans="1:3">
      <c r="A5274" s="21">
        <v>351</v>
      </c>
      <c r="B5274" s="6">
        <f>$B4663+$B3441+$B2830+$B4052+$B2219</f>
        <v>0</v>
      </c>
      <c r="C5274" s="10"/>
    </row>
    <row r="5275" spans="1:3">
      <c r="A5275" s="21">
        <v>352</v>
      </c>
      <c r="B5275" s="6">
        <f>$B4664+$B3442+$B2831+$B4053+$B2220</f>
        <v>0</v>
      </c>
      <c r="C5275" s="10"/>
    </row>
    <row r="5276" spans="1:3">
      <c r="A5276" s="21">
        <v>353</v>
      </c>
      <c r="B5276" s="6">
        <f>$B4665+$B3443+$B2832+$B4054+$B2221</f>
        <v>0</v>
      </c>
      <c r="C5276" s="10"/>
    </row>
    <row r="5277" spans="1:3">
      <c r="A5277" s="21">
        <v>354</v>
      </c>
      <c r="B5277" s="6">
        <f>$B4666+$B3444+$B2833+$B4055+$B2222</f>
        <v>0</v>
      </c>
      <c r="C5277" s="10"/>
    </row>
    <row r="5278" spans="1:3">
      <c r="A5278" s="21">
        <v>355</v>
      </c>
      <c r="B5278" s="6">
        <f>$B4667+$B3445+$B2834+$B4056+$B2223</f>
        <v>0</v>
      </c>
      <c r="C5278" s="10"/>
    </row>
    <row r="5279" spans="1:3">
      <c r="A5279" s="21">
        <v>356</v>
      </c>
      <c r="B5279" s="6">
        <f>$B4668+$B3446+$B2835+$B4057+$B2224</f>
        <v>0</v>
      </c>
      <c r="C5279" s="10"/>
    </row>
    <row r="5280" spans="1:3">
      <c r="A5280" s="21">
        <v>357</v>
      </c>
      <c r="B5280" s="6">
        <f>$B4669+$B3447+$B2836+$B4058+$B2225</f>
        <v>0</v>
      </c>
      <c r="C5280" s="10"/>
    </row>
    <row r="5281" spans="1:3">
      <c r="A5281" s="21">
        <v>358</v>
      </c>
      <c r="B5281" s="6">
        <f>$B4670+$B3448+$B2837+$B4059+$B2226</f>
        <v>0</v>
      </c>
      <c r="C5281" s="10"/>
    </row>
    <row r="5282" spans="1:3">
      <c r="A5282" s="21">
        <v>359</v>
      </c>
      <c r="B5282" s="6">
        <f>$B4671+$B3449+$B2838+$B4060+$B2227</f>
        <v>0</v>
      </c>
      <c r="C5282" s="10"/>
    </row>
    <row r="5283" spans="1:3">
      <c r="A5283" s="21">
        <v>360</v>
      </c>
      <c r="B5283" s="6">
        <f>$B4672+$B3450+$B2839+$B4061+$B2228</f>
        <v>0</v>
      </c>
      <c r="C5283" s="10"/>
    </row>
    <row r="5284" spans="1:3">
      <c r="A5284" s="21">
        <v>361</v>
      </c>
      <c r="B5284" s="6">
        <f>$B4673+$B3451+$B2840+$B4062+$B2229</f>
        <v>0</v>
      </c>
      <c r="C5284" s="10"/>
    </row>
    <row r="5285" spans="1:3">
      <c r="A5285" s="21">
        <v>362</v>
      </c>
      <c r="B5285" s="6">
        <f>$B4674+$B3452+$B2841+$B4063+$B2230</f>
        <v>0</v>
      </c>
      <c r="C5285" s="10"/>
    </row>
    <row r="5286" spans="1:3">
      <c r="A5286" s="21">
        <v>363</v>
      </c>
      <c r="B5286" s="6">
        <f>$B4675+$B3453+$B2842+$B4064+$B2231</f>
        <v>0</v>
      </c>
      <c r="C5286" s="10"/>
    </row>
    <row r="5287" spans="1:3">
      <c r="A5287" s="21">
        <v>364</v>
      </c>
      <c r="B5287" s="6">
        <f>$B4676+$B3454+$B2843+$B4065+$B2232</f>
        <v>0</v>
      </c>
      <c r="C5287" s="10"/>
    </row>
    <row r="5288" spans="1:3">
      <c r="A5288" s="21">
        <v>365</v>
      </c>
      <c r="B5288" s="6">
        <f>$B4677+$B3455+$B2844+$B4066+$B2233</f>
        <v>0</v>
      </c>
      <c r="C5288" s="10"/>
    </row>
    <row r="5289" spans="1:3">
      <c r="A5289" s="21">
        <v>366</v>
      </c>
      <c r="B5289" s="6">
        <f>$B4678+$B3456+$B2845+$B4067+$B2234</f>
        <v>0</v>
      </c>
      <c r="C5289" s="10"/>
    </row>
    <row r="5290" spans="1:3">
      <c r="A5290" s="21">
        <v>367</v>
      </c>
      <c r="B5290" s="6">
        <f>$B4679+$B3457+$B2846+$B4068+$B2235</f>
        <v>0</v>
      </c>
      <c r="C5290" s="10"/>
    </row>
    <row r="5291" spans="1:3">
      <c r="A5291" s="21">
        <v>368</v>
      </c>
      <c r="B5291" s="6">
        <f>$B4680+$B3458+$B2847+$B4069+$B2236</f>
        <v>0</v>
      </c>
      <c r="C5291" s="10"/>
    </row>
    <row r="5292" spans="1:3">
      <c r="A5292" s="21">
        <v>369</v>
      </c>
      <c r="B5292" s="6">
        <f>$B4681+$B3459+$B2848+$B4070+$B2237</f>
        <v>0</v>
      </c>
      <c r="C5292" s="10"/>
    </row>
    <row r="5293" spans="1:3">
      <c r="A5293" s="21">
        <v>370</v>
      </c>
      <c r="B5293" s="6">
        <f>$B4682+$B3460+$B2849+$B4071+$B2238</f>
        <v>0</v>
      </c>
      <c r="C5293" s="10"/>
    </row>
    <row r="5294" spans="1:3">
      <c r="A5294" s="21">
        <v>371</v>
      </c>
      <c r="B5294" s="6">
        <f>$B4683+$B3461+$B2850+$B4072+$B2239</f>
        <v>0</v>
      </c>
      <c r="C5294" s="10"/>
    </row>
    <row r="5295" spans="1:3">
      <c r="A5295" s="21">
        <v>372</v>
      </c>
      <c r="B5295" s="6">
        <f>$B4684+$B3462+$B2851+$B4073+$B2240</f>
        <v>0</v>
      </c>
      <c r="C5295" s="10"/>
    </row>
    <row r="5296" spans="1:3">
      <c r="A5296" s="21">
        <v>373</v>
      </c>
      <c r="B5296" s="6">
        <f>$B4685+$B3463+$B2852+$B4074+$B2241</f>
        <v>0</v>
      </c>
      <c r="C5296" s="10"/>
    </row>
    <row r="5297" spans="1:3">
      <c r="A5297" s="21">
        <v>374</v>
      </c>
      <c r="B5297" s="6">
        <f>$B4686+$B3464+$B2853+$B4075+$B2242</f>
        <v>0</v>
      </c>
      <c r="C5297" s="10"/>
    </row>
    <row r="5298" spans="1:3">
      <c r="A5298" s="21">
        <v>375</v>
      </c>
      <c r="B5298" s="6">
        <f>$B4687+$B3465+$B2854+$B4076+$B2243</f>
        <v>0</v>
      </c>
      <c r="C5298" s="10"/>
    </row>
    <row r="5299" spans="1:3">
      <c r="A5299" s="21">
        <v>376</v>
      </c>
      <c r="B5299" s="6">
        <f>$B4688+$B3466+$B2855+$B4077+$B2244</f>
        <v>0</v>
      </c>
      <c r="C5299" s="10"/>
    </row>
    <row r="5300" spans="1:3">
      <c r="A5300" s="21">
        <v>377</v>
      </c>
      <c r="B5300" s="6">
        <f>$B4689+$B3467+$B2856+$B4078+$B2245</f>
        <v>0</v>
      </c>
      <c r="C5300" s="10"/>
    </row>
    <row r="5301" spans="1:3">
      <c r="A5301" s="21">
        <v>378</v>
      </c>
      <c r="B5301" s="6">
        <f>$B4690+$B3468+$B2857+$B4079+$B2246</f>
        <v>0</v>
      </c>
      <c r="C5301" s="10"/>
    </row>
    <row r="5302" spans="1:3">
      <c r="A5302" s="21">
        <v>379</v>
      </c>
      <c r="B5302" s="6">
        <f>$B4691+$B3469+$B2858+$B4080+$B2247</f>
        <v>0</v>
      </c>
      <c r="C5302" s="10"/>
    </row>
    <row r="5303" spans="1:3">
      <c r="A5303" s="21">
        <v>380</v>
      </c>
      <c r="B5303" s="6">
        <f>$B4692+$B3470+$B2859+$B4081+$B2248</f>
        <v>0</v>
      </c>
      <c r="C5303" s="10"/>
    </row>
    <row r="5304" spans="1:3">
      <c r="A5304" s="21">
        <v>381</v>
      </c>
      <c r="B5304" s="6">
        <f>$B4693+$B3471+$B2860+$B4082+$B2249</f>
        <v>0</v>
      </c>
      <c r="C5304" s="10"/>
    </row>
    <row r="5305" spans="1:3">
      <c r="A5305" s="21">
        <v>382</v>
      </c>
      <c r="B5305" s="6">
        <f>$B4694+$B3472+$B2861+$B4083+$B2250</f>
        <v>0</v>
      </c>
      <c r="C5305" s="10"/>
    </row>
    <row r="5306" spans="1:3">
      <c r="A5306" s="21">
        <v>383</v>
      </c>
      <c r="B5306" s="6">
        <f>$B4695+$B3473+$B2862+$B4084+$B2251</f>
        <v>0</v>
      </c>
      <c r="C5306" s="10"/>
    </row>
    <row r="5307" spans="1:3">
      <c r="A5307" s="21">
        <v>384</v>
      </c>
      <c r="B5307" s="6">
        <f>$B4696+$B3474+$B2863+$B4085+$B2252</f>
        <v>0</v>
      </c>
      <c r="C5307" s="10"/>
    </row>
    <row r="5308" spans="1:3">
      <c r="A5308" s="21">
        <v>385</v>
      </c>
      <c r="B5308" s="6">
        <f>$B4697+$B3475+$B2864+$B4086+$B2253</f>
        <v>0</v>
      </c>
      <c r="C5308" s="10"/>
    </row>
    <row r="5309" spans="1:3">
      <c r="A5309" s="21">
        <v>386</v>
      </c>
      <c r="B5309" s="6">
        <f>$B4698+$B3476+$B2865+$B4087+$B2254</f>
        <v>0</v>
      </c>
      <c r="C5309" s="10"/>
    </row>
    <row r="5310" spans="1:3">
      <c r="A5310" s="21">
        <v>387</v>
      </c>
      <c r="B5310" s="6">
        <f>$B4699+$B3477+$B2866+$B4088+$B2255</f>
        <v>0</v>
      </c>
      <c r="C5310" s="10"/>
    </row>
    <row r="5311" spans="1:3">
      <c r="A5311" s="21">
        <v>388</v>
      </c>
      <c r="B5311" s="6">
        <f>$B4700+$B3478+$B2867+$B4089+$B2256</f>
        <v>0</v>
      </c>
      <c r="C5311" s="10"/>
    </row>
    <row r="5312" spans="1:3">
      <c r="A5312" s="21">
        <v>389</v>
      </c>
      <c r="B5312" s="6">
        <f>$B4701+$B3479+$B2868+$B4090+$B2257</f>
        <v>0</v>
      </c>
      <c r="C5312" s="10"/>
    </row>
    <row r="5313" spans="1:3">
      <c r="A5313" s="21">
        <v>390</v>
      </c>
      <c r="B5313" s="6">
        <f>$B4702+$B3480+$B2869+$B4091+$B2258</f>
        <v>0</v>
      </c>
      <c r="C5313" s="10"/>
    </row>
    <row r="5314" spans="1:3">
      <c r="A5314" s="21">
        <v>391</v>
      </c>
      <c r="B5314" s="6">
        <f>$B4703+$B3481+$B2870+$B4092+$B2259</f>
        <v>0</v>
      </c>
      <c r="C5314" s="10"/>
    </row>
    <row r="5315" spans="1:3">
      <c r="A5315" s="21">
        <v>392</v>
      </c>
      <c r="B5315" s="6">
        <f>$B4704+$B3482+$B2871+$B4093+$B2260</f>
        <v>0</v>
      </c>
      <c r="C5315" s="10"/>
    </row>
    <row r="5316" spans="1:3">
      <c r="A5316" s="21">
        <v>393</v>
      </c>
      <c r="B5316" s="6">
        <f>$B4705+$B3483+$B2872+$B4094+$B2261</f>
        <v>0</v>
      </c>
      <c r="C5316" s="10"/>
    </row>
    <row r="5317" spans="1:3">
      <c r="A5317" s="21">
        <v>394</v>
      </c>
      <c r="B5317" s="6">
        <f>$B4706+$B3484+$B2873+$B4095+$B2262</f>
        <v>0</v>
      </c>
      <c r="C5317" s="10"/>
    </row>
    <row r="5318" spans="1:3">
      <c r="A5318" s="21">
        <v>395</v>
      </c>
      <c r="B5318" s="6">
        <f>$B4707+$B3485+$B2874+$B4096+$B2263</f>
        <v>0</v>
      </c>
      <c r="C5318" s="10"/>
    </row>
    <row r="5319" spans="1:3">
      <c r="A5319" s="21">
        <v>396</v>
      </c>
      <c r="B5319" s="6">
        <f>$B4708+$B3486+$B2875+$B4097+$B2264</f>
        <v>0</v>
      </c>
      <c r="C5319" s="10"/>
    </row>
    <row r="5320" spans="1:3">
      <c r="A5320" s="21">
        <v>397</v>
      </c>
      <c r="B5320" s="6">
        <f>$B4709+$B3487+$B2876+$B4098+$B2265</f>
        <v>0</v>
      </c>
      <c r="C5320" s="10"/>
    </row>
    <row r="5321" spans="1:3">
      <c r="A5321" s="21">
        <v>398</v>
      </c>
      <c r="B5321" s="6">
        <f>$B4710+$B3488+$B2877+$B4099+$B2266</f>
        <v>0</v>
      </c>
      <c r="C5321" s="10"/>
    </row>
    <row r="5322" spans="1:3">
      <c r="A5322" s="21">
        <v>399</v>
      </c>
      <c r="B5322" s="6">
        <f>$B4711+$B3489+$B2878+$B4100+$B2267</f>
        <v>0</v>
      </c>
      <c r="C5322" s="10"/>
    </row>
    <row r="5323" spans="1:3">
      <c r="A5323" s="21">
        <v>400</v>
      </c>
      <c r="B5323" s="6">
        <f>$B4712+$B3490+$B2879+$B4101+$B2268</f>
        <v>0</v>
      </c>
      <c r="C5323" s="10"/>
    </row>
    <row r="5324" spans="1:3">
      <c r="A5324" s="21">
        <v>401</v>
      </c>
      <c r="B5324" s="6">
        <f>$B4713+$B3491+$B2880+$B4102+$B2269</f>
        <v>0</v>
      </c>
      <c r="C5324" s="10"/>
    </row>
    <row r="5325" spans="1:3">
      <c r="A5325" s="21">
        <v>402</v>
      </c>
      <c r="B5325" s="6">
        <f>$B4714+$B3492+$B2881+$B4103+$B2270</f>
        <v>0</v>
      </c>
      <c r="C5325" s="10"/>
    </row>
    <row r="5326" spans="1:3">
      <c r="A5326" s="21">
        <v>403</v>
      </c>
      <c r="B5326" s="6">
        <f>$B4715+$B3493+$B2882+$B4104+$B2271</f>
        <v>0</v>
      </c>
      <c r="C5326" s="10"/>
    </row>
    <row r="5327" spans="1:3">
      <c r="A5327" s="21">
        <v>404</v>
      </c>
      <c r="B5327" s="6">
        <f>$B4716+$B3494+$B2883+$B4105+$B2272</f>
        <v>0</v>
      </c>
      <c r="C5327" s="10"/>
    </row>
    <row r="5328" spans="1:3">
      <c r="A5328" s="21">
        <v>405</v>
      </c>
      <c r="B5328" s="6">
        <f>$B4717+$B3495+$B2884+$B4106+$B2273</f>
        <v>0</v>
      </c>
      <c r="C5328" s="10"/>
    </row>
    <row r="5329" spans="1:3">
      <c r="A5329" s="21">
        <v>406</v>
      </c>
      <c r="B5329" s="6">
        <f>$B4718+$B3496+$B2885+$B4107+$B2274</f>
        <v>0</v>
      </c>
      <c r="C5329" s="10"/>
    </row>
    <row r="5330" spans="1:3">
      <c r="A5330" s="21">
        <v>407</v>
      </c>
      <c r="B5330" s="6">
        <f>$B4719+$B3497+$B2886+$B4108+$B2275</f>
        <v>0</v>
      </c>
      <c r="C5330" s="10"/>
    </row>
    <row r="5331" spans="1:3">
      <c r="A5331" s="21">
        <v>408</v>
      </c>
      <c r="B5331" s="6">
        <f>$B4720+$B3498+$B2887+$B4109+$B2276</f>
        <v>0</v>
      </c>
      <c r="C5331" s="10"/>
    </row>
    <row r="5332" spans="1:3">
      <c r="A5332" s="21">
        <v>409</v>
      </c>
      <c r="B5332" s="6">
        <f>$B4721+$B3499+$B2888+$B4110+$B2277</f>
        <v>0</v>
      </c>
      <c r="C5332" s="10"/>
    </row>
    <row r="5333" spans="1:3">
      <c r="A5333" s="21">
        <v>410</v>
      </c>
      <c r="B5333" s="6">
        <f>$B4722+$B3500+$B2889+$B4111+$B2278</f>
        <v>0</v>
      </c>
      <c r="C5333" s="10"/>
    </row>
    <row r="5334" spans="1:3">
      <c r="A5334" s="21">
        <v>411</v>
      </c>
      <c r="B5334" s="6">
        <f>$B4723+$B3501+$B2890+$B4112+$B2279</f>
        <v>0</v>
      </c>
      <c r="C5334" s="10"/>
    </row>
    <row r="5335" spans="1:3">
      <c r="A5335" s="21">
        <v>412</v>
      </c>
      <c r="B5335" s="6">
        <f>$B4724+$B3502+$B2891+$B4113+$B2280</f>
        <v>0</v>
      </c>
      <c r="C5335" s="10"/>
    </row>
    <row r="5336" spans="1:3">
      <c r="A5336" s="21">
        <v>413</v>
      </c>
      <c r="B5336" s="6">
        <f>$B4725+$B3503+$B2892+$B4114+$B2281</f>
        <v>0</v>
      </c>
      <c r="C5336" s="10"/>
    </row>
    <row r="5337" spans="1:3">
      <c r="A5337" s="21">
        <v>414</v>
      </c>
      <c r="B5337" s="6">
        <f>$B4726+$B3504+$B2893+$B4115+$B2282</f>
        <v>0</v>
      </c>
      <c r="C5337" s="10"/>
    </row>
    <row r="5338" spans="1:3">
      <c r="A5338" s="21">
        <v>415</v>
      </c>
      <c r="B5338" s="6">
        <f>$B4727+$B3505+$B2894+$B4116+$B2283</f>
        <v>0</v>
      </c>
      <c r="C5338" s="10"/>
    </row>
    <row r="5339" spans="1:3">
      <c r="A5339" s="21">
        <v>416</v>
      </c>
      <c r="B5339" s="6">
        <f>$B4728+$B3506+$B2895+$B4117+$B2284</f>
        <v>0</v>
      </c>
      <c r="C5339" s="10"/>
    </row>
    <row r="5340" spans="1:3">
      <c r="A5340" s="21">
        <v>417</v>
      </c>
      <c r="B5340" s="6">
        <f>$B4729+$B3507+$B2896+$B4118+$B2285</f>
        <v>0</v>
      </c>
      <c r="C5340" s="10"/>
    </row>
    <row r="5341" spans="1:3">
      <c r="A5341" s="21">
        <v>418</v>
      </c>
      <c r="B5341" s="6">
        <f>$B4730+$B3508+$B2897+$B4119+$B2286</f>
        <v>0</v>
      </c>
      <c r="C5341" s="10"/>
    </row>
    <row r="5342" spans="1:3">
      <c r="A5342" s="21">
        <v>419</v>
      </c>
      <c r="B5342" s="6">
        <f>$B4731+$B3509+$B2898+$B4120+$B2287</f>
        <v>0</v>
      </c>
      <c r="C5342" s="10"/>
    </row>
    <row r="5343" spans="1:3">
      <c r="A5343" s="21">
        <v>420</v>
      </c>
      <c r="B5343" s="6">
        <f>$B4732+$B3510+$B2899+$B4121+$B2288</f>
        <v>0</v>
      </c>
      <c r="C5343" s="10"/>
    </row>
    <row r="5344" spans="1:3">
      <c r="A5344" s="21">
        <v>421</v>
      </c>
      <c r="B5344" s="6">
        <f>$B4733+$B3511+$B2900+$B4122+$B2289</f>
        <v>0</v>
      </c>
      <c r="C5344" s="10"/>
    </row>
    <row r="5345" spans="1:3">
      <c r="A5345" s="21">
        <v>422</v>
      </c>
      <c r="B5345" s="6">
        <f>$B4734+$B3512+$B2901+$B4123+$B2290</f>
        <v>0</v>
      </c>
      <c r="C5345" s="10"/>
    </row>
    <row r="5346" spans="1:3">
      <c r="A5346" s="21">
        <v>423</v>
      </c>
      <c r="B5346" s="6">
        <f>$B4735+$B3513+$B2902+$B4124+$B2291</f>
        <v>0</v>
      </c>
      <c r="C5346" s="10"/>
    </row>
    <row r="5347" spans="1:3">
      <c r="A5347" s="21">
        <v>424</v>
      </c>
      <c r="B5347" s="6">
        <f>$B4736+$B3514+$B2903+$B4125+$B2292</f>
        <v>0</v>
      </c>
      <c r="C5347" s="10"/>
    </row>
    <row r="5348" spans="1:3">
      <c r="A5348" s="21">
        <v>425</v>
      </c>
      <c r="B5348" s="6">
        <f>$B4737+$B3515+$B2904+$B4126+$B2293</f>
        <v>0</v>
      </c>
      <c r="C5348" s="10"/>
    </row>
    <row r="5349" spans="1:3">
      <c r="A5349" s="21">
        <v>426</v>
      </c>
      <c r="B5349" s="6">
        <f>$B4738+$B3516+$B2905+$B4127+$B2294</f>
        <v>0</v>
      </c>
      <c r="C5349" s="10"/>
    </row>
    <row r="5350" spans="1:3">
      <c r="A5350" s="21">
        <v>427</v>
      </c>
      <c r="B5350" s="6">
        <f>$B4739+$B3517+$B2906+$B4128+$B2295</f>
        <v>0</v>
      </c>
      <c r="C5350" s="10"/>
    </row>
    <row r="5351" spans="1:3">
      <c r="A5351" s="21">
        <v>428</v>
      </c>
      <c r="B5351" s="6">
        <f>$B4740+$B3518+$B2907+$B4129+$B2296</f>
        <v>0</v>
      </c>
      <c r="C5351" s="10"/>
    </row>
    <row r="5352" spans="1:3">
      <c r="A5352" s="21">
        <v>429</v>
      </c>
      <c r="B5352" s="6">
        <f>$B4741+$B3519+$B2908+$B4130+$B2297</f>
        <v>0</v>
      </c>
      <c r="C5352" s="10"/>
    </row>
    <row r="5353" spans="1:3">
      <c r="A5353" s="21">
        <v>430</v>
      </c>
      <c r="B5353" s="6">
        <f>$B4742+$B3520+$B2909+$B4131+$B2298</f>
        <v>0</v>
      </c>
      <c r="C5353" s="10"/>
    </row>
    <row r="5354" spans="1:3">
      <c r="A5354" s="21">
        <v>431</v>
      </c>
      <c r="B5354" s="6">
        <f>$B4743+$B3521+$B2910+$B4132+$B2299</f>
        <v>0</v>
      </c>
      <c r="C5354" s="10"/>
    </row>
    <row r="5355" spans="1:3">
      <c r="A5355" s="21">
        <v>432</v>
      </c>
      <c r="B5355" s="6">
        <f>$B4744+$B3522+$B2911+$B4133+$B2300</f>
        <v>0</v>
      </c>
      <c r="C5355" s="10"/>
    </row>
    <row r="5356" spans="1:3">
      <c r="A5356" s="21">
        <v>433</v>
      </c>
      <c r="B5356" s="6">
        <f>$B4745+$B3523+$B2912+$B4134+$B2301</f>
        <v>0</v>
      </c>
      <c r="C5356" s="10"/>
    </row>
    <row r="5357" spans="1:3">
      <c r="A5357" s="21">
        <v>434</v>
      </c>
      <c r="B5357" s="6">
        <f>$B4746+$B3524+$B2913+$B4135+$B2302</f>
        <v>0</v>
      </c>
      <c r="C5357" s="10"/>
    </row>
    <row r="5358" spans="1:3">
      <c r="A5358" s="21">
        <v>435</v>
      </c>
      <c r="B5358" s="6">
        <f>$B4747+$B3525+$B2914+$B4136+$B2303</f>
        <v>0</v>
      </c>
      <c r="C5358" s="10"/>
    </row>
    <row r="5359" spans="1:3">
      <c r="A5359" s="21">
        <v>436</v>
      </c>
      <c r="B5359" s="6">
        <f>$B4748+$B3526+$B2915+$B4137+$B2304</f>
        <v>0</v>
      </c>
      <c r="C5359" s="10"/>
    </row>
    <row r="5360" spans="1:3">
      <c r="A5360" s="21">
        <v>437</v>
      </c>
      <c r="B5360" s="6">
        <f>$B4749+$B3527+$B2916+$B4138+$B2305</f>
        <v>0</v>
      </c>
      <c r="C5360" s="10"/>
    </row>
    <row r="5361" spans="1:3">
      <c r="A5361" s="21">
        <v>438</v>
      </c>
      <c r="B5361" s="6">
        <f>$B4750+$B3528+$B2917+$B4139+$B2306</f>
        <v>0</v>
      </c>
      <c r="C5361" s="10"/>
    </row>
    <row r="5362" spans="1:3">
      <c r="A5362" s="21">
        <v>439</v>
      </c>
      <c r="B5362" s="6">
        <f>$B4751+$B3529+$B2918+$B4140+$B2307</f>
        <v>0</v>
      </c>
      <c r="C5362" s="10"/>
    </row>
    <row r="5363" spans="1:3">
      <c r="A5363" s="21">
        <v>440</v>
      </c>
      <c r="B5363" s="6">
        <f>$B4752+$B3530+$B2919+$B4141+$B2308</f>
        <v>0</v>
      </c>
      <c r="C5363" s="10"/>
    </row>
    <row r="5364" spans="1:3">
      <c r="A5364" s="21">
        <v>441</v>
      </c>
      <c r="B5364" s="6">
        <f>$B4753+$B3531+$B2920+$B4142+$B2309</f>
        <v>0</v>
      </c>
      <c r="C5364" s="10"/>
    </row>
    <row r="5365" spans="1:3">
      <c r="A5365" s="21">
        <v>442</v>
      </c>
      <c r="B5365" s="6">
        <f>$B4754+$B3532+$B2921+$B4143+$B2310</f>
        <v>0</v>
      </c>
      <c r="C5365" s="10"/>
    </row>
    <row r="5366" spans="1:3">
      <c r="A5366" s="21">
        <v>443</v>
      </c>
      <c r="B5366" s="6">
        <f>$B4755+$B3533+$B2922+$B4144+$B2311</f>
        <v>0</v>
      </c>
      <c r="C5366" s="10"/>
    </row>
    <row r="5367" spans="1:3">
      <c r="A5367" s="21">
        <v>444</v>
      </c>
      <c r="B5367" s="6">
        <f>$B4756+$B3534+$B2923+$B4145+$B2312</f>
        <v>0</v>
      </c>
      <c r="C5367" s="10"/>
    </row>
    <row r="5368" spans="1:3">
      <c r="A5368" s="21">
        <v>445</v>
      </c>
      <c r="B5368" s="6">
        <f>$B4757+$B3535+$B2924+$B4146+$B2313</f>
        <v>0</v>
      </c>
      <c r="C5368" s="10"/>
    </row>
    <row r="5369" spans="1:3">
      <c r="A5369" s="21">
        <v>446</v>
      </c>
      <c r="B5369" s="6">
        <f>$B4758+$B3536+$B2925+$B4147+$B2314</f>
        <v>0</v>
      </c>
      <c r="C5369" s="10"/>
    </row>
    <row r="5370" spans="1:3">
      <c r="A5370" s="21">
        <v>447</v>
      </c>
      <c r="B5370" s="6">
        <f>$B4759+$B3537+$B2926+$B4148+$B2315</f>
        <v>0</v>
      </c>
      <c r="C5370" s="10"/>
    </row>
    <row r="5371" spans="1:3">
      <c r="A5371" s="21">
        <v>448</v>
      </c>
      <c r="B5371" s="6">
        <f>$B4760+$B3538+$B2927+$B4149+$B2316</f>
        <v>0</v>
      </c>
      <c r="C5371" s="10"/>
    </row>
    <row r="5372" spans="1:3">
      <c r="A5372" s="21">
        <v>449</v>
      </c>
      <c r="B5372" s="6">
        <f>$B4761+$B3539+$B2928+$B4150+$B2317</f>
        <v>0</v>
      </c>
      <c r="C5372" s="10"/>
    </row>
    <row r="5373" spans="1:3">
      <c r="A5373" s="21">
        <v>450</v>
      </c>
      <c r="B5373" s="6">
        <f>$B4762+$B3540+$B2929+$B4151+$B2318</f>
        <v>0</v>
      </c>
      <c r="C5373" s="10"/>
    </row>
    <row r="5374" spans="1:3">
      <c r="A5374" s="21">
        <v>451</v>
      </c>
      <c r="B5374" s="6">
        <f>$B4763+$B3541+$B2930+$B4152+$B2319</f>
        <v>0</v>
      </c>
      <c r="C5374" s="10"/>
    </row>
    <row r="5375" spans="1:3">
      <c r="A5375" s="21">
        <v>452</v>
      </c>
      <c r="B5375" s="6">
        <f>$B4764+$B3542+$B2931+$B4153+$B2320</f>
        <v>0</v>
      </c>
      <c r="C5375" s="10"/>
    </row>
    <row r="5376" spans="1:3">
      <c r="A5376" s="21">
        <v>453</v>
      </c>
      <c r="B5376" s="6">
        <f>$B4765+$B3543+$B2932+$B4154+$B2321</f>
        <v>0</v>
      </c>
      <c r="C5376" s="10"/>
    </row>
    <row r="5377" spans="1:3">
      <c r="A5377" s="21">
        <v>454</v>
      </c>
      <c r="B5377" s="6">
        <f>$B4766+$B3544+$B2933+$B4155+$B2322</f>
        <v>0</v>
      </c>
      <c r="C5377" s="10"/>
    </row>
    <row r="5378" spans="1:3">
      <c r="A5378" s="21">
        <v>455</v>
      </c>
      <c r="B5378" s="6">
        <f>$B4767+$B3545+$B2934+$B4156+$B2323</f>
        <v>0</v>
      </c>
      <c r="C5378" s="10"/>
    </row>
    <row r="5379" spans="1:3">
      <c r="A5379" s="21">
        <v>456</v>
      </c>
      <c r="B5379" s="6">
        <f>$B4768+$B3546+$B2935+$B4157+$B2324</f>
        <v>0</v>
      </c>
      <c r="C5379" s="10"/>
    </row>
    <row r="5380" spans="1:3">
      <c r="A5380" s="21">
        <v>457</v>
      </c>
      <c r="B5380" s="6">
        <f>$B4769+$B3547+$B2936+$B4158+$B2325</f>
        <v>0</v>
      </c>
      <c r="C5380" s="10"/>
    </row>
    <row r="5381" spans="1:3">
      <c r="A5381" s="21">
        <v>458</v>
      </c>
      <c r="B5381" s="6">
        <f>$B4770+$B3548+$B2937+$B4159+$B2326</f>
        <v>0</v>
      </c>
      <c r="C5381" s="10"/>
    </row>
    <row r="5382" spans="1:3">
      <c r="A5382" s="21">
        <v>459</v>
      </c>
      <c r="B5382" s="6">
        <f>$B4771+$B3549+$B2938+$B4160+$B2327</f>
        <v>0</v>
      </c>
      <c r="C5382" s="10"/>
    </row>
    <row r="5383" spans="1:3">
      <c r="A5383" s="21">
        <v>460</v>
      </c>
      <c r="B5383" s="6">
        <f>$B4772+$B3550+$B2939+$B4161+$B2328</f>
        <v>0</v>
      </c>
      <c r="C5383" s="10"/>
    </row>
    <row r="5384" spans="1:3">
      <c r="A5384" s="21">
        <v>461</v>
      </c>
      <c r="B5384" s="6">
        <f>$B4773+$B3551+$B2940+$B4162+$B2329</f>
        <v>0</v>
      </c>
      <c r="C5384" s="10"/>
    </row>
    <row r="5385" spans="1:3">
      <c r="A5385" s="21">
        <v>462</v>
      </c>
      <c r="B5385" s="6">
        <f>$B4774+$B3552+$B2941+$B4163+$B2330</f>
        <v>0</v>
      </c>
      <c r="C5385" s="10"/>
    </row>
    <row r="5386" spans="1:3">
      <c r="A5386" s="21">
        <v>463</v>
      </c>
      <c r="B5386" s="6">
        <f>$B4775+$B3553+$B2942+$B4164+$B2331</f>
        <v>0</v>
      </c>
      <c r="C5386" s="10"/>
    </row>
    <row r="5387" spans="1:3">
      <c r="A5387" s="21">
        <v>464</v>
      </c>
      <c r="B5387" s="6">
        <f>$B4776+$B3554+$B2943+$B4165+$B2332</f>
        <v>0</v>
      </c>
      <c r="C5387" s="10"/>
    </row>
    <row r="5388" spans="1:3">
      <c r="A5388" s="21">
        <v>465</v>
      </c>
      <c r="B5388" s="6">
        <f>$B4777+$B3555+$B2944+$B4166+$B2333</f>
        <v>0</v>
      </c>
      <c r="C5388" s="10"/>
    </row>
    <row r="5389" spans="1:3">
      <c r="A5389" s="21">
        <v>466</v>
      </c>
      <c r="B5389" s="6">
        <f>$B4778+$B3556+$B2945+$B4167+$B2334</f>
        <v>0</v>
      </c>
      <c r="C5389" s="10"/>
    </row>
    <row r="5390" spans="1:3">
      <c r="A5390" s="21">
        <v>467</v>
      </c>
      <c r="B5390" s="6">
        <f>$B4779+$B3557+$B2946+$B4168+$B2335</f>
        <v>0</v>
      </c>
      <c r="C5390" s="10"/>
    </row>
    <row r="5391" spans="1:3">
      <c r="A5391" s="21">
        <v>468</v>
      </c>
      <c r="B5391" s="6">
        <f>$B4780+$B3558+$B2947+$B4169+$B2336</f>
        <v>0</v>
      </c>
      <c r="C5391" s="10"/>
    </row>
    <row r="5392" spans="1:3">
      <c r="A5392" s="21">
        <v>469</v>
      </c>
      <c r="B5392" s="6">
        <f>$B4781+$B3559+$B2948+$B4170+$B2337</f>
        <v>0</v>
      </c>
      <c r="C5392" s="10"/>
    </row>
    <row r="5393" spans="1:3">
      <c r="A5393" s="21">
        <v>470</v>
      </c>
      <c r="B5393" s="6">
        <f>$B4782+$B3560+$B2949+$B4171+$B2338</f>
        <v>0</v>
      </c>
      <c r="C5393" s="10"/>
    </row>
    <row r="5394" spans="1:3">
      <c r="A5394" s="21">
        <v>471</v>
      </c>
      <c r="B5394" s="6">
        <f>$B4783+$B3561+$B2950+$B4172+$B2339</f>
        <v>0</v>
      </c>
      <c r="C5394" s="10"/>
    </row>
    <row r="5395" spans="1:3">
      <c r="A5395" s="21">
        <v>472</v>
      </c>
      <c r="B5395" s="6">
        <f>$B4784+$B3562+$B2951+$B4173+$B2340</f>
        <v>0</v>
      </c>
      <c r="C5395" s="10"/>
    </row>
    <row r="5396" spans="1:3">
      <c r="A5396" s="21">
        <v>473</v>
      </c>
      <c r="B5396" s="6">
        <f>$B4785+$B3563+$B2952+$B4174+$B2341</f>
        <v>0</v>
      </c>
      <c r="C5396" s="10"/>
    </row>
    <row r="5397" spans="1:3">
      <c r="A5397" s="21">
        <v>474</v>
      </c>
      <c r="B5397" s="6">
        <f>$B4786+$B3564+$B2953+$B4175+$B2342</f>
        <v>0</v>
      </c>
      <c r="C5397" s="10"/>
    </row>
    <row r="5398" spans="1:3">
      <c r="A5398" s="21">
        <v>475</v>
      </c>
      <c r="B5398" s="6">
        <f>$B4787+$B3565+$B2954+$B4176+$B2343</f>
        <v>0</v>
      </c>
      <c r="C5398" s="10"/>
    </row>
    <row r="5399" spans="1:3">
      <c r="A5399" s="21">
        <v>476</v>
      </c>
      <c r="B5399" s="6">
        <f>$B4788+$B3566+$B2955+$B4177+$B2344</f>
        <v>0</v>
      </c>
      <c r="C5399" s="10"/>
    </row>
    <row r="5400" spans="1:3">
      <c r="A5400" s="21">
        <v>477</v>
      </c>
      <c r="B5400" s="6">
        <f>$B4789+$B3567+$B2956+$B4178+$B2345</f>
        <v>0</v>
      </c>
      <c r="C5400" s="10"/>
    </row>
    <row r="5401" spans="1:3">
      <c r="A5401" s="21">
        <v>478</v>
      </c>
      <c r="B5401" s="6">
        <f>$B4790+$B3568+$B2957+$B4179+$B2346</f>
        <v>0</v>
      </c>
      <c r="C5401" s="10"/>
    </row>
    <row r="5402" spans="1:3">
      <c r="A5402" s="21">
        <v>479</v>
      </c>
      <c r="B5402" s="6">
        <f>$B4791+$B3569+$B2958+$B4180+$B2347</f>
        <v>0</v>
      </c>
      <c r="C5402" s="10"/>
    </row>
    <row r="5403" spans="1:3">
      <c r="A5403" s="21">
        <v>480</v>
      </c>
      <c r="B5403" s="6">
        <f>$B4792+$B3570+$B2959+$B4181+$B2348</f>
        <v>0</v>
      </c>
      <c r="C5403" s="10"/>
    </row>
    <row r="5404" spans="1:3">
      <c r="A5404" s="21">
        <v>481</v>
      </c>
      <c r="B5404" s="6">
        <f>$B4793+$B3571+$B2960+$B4182+$B2349</f>
        <v>0</v>
      </c>
      <c r="C5404" s="10"/>
    </row>
    <row r="5405" spans="1:3">
      <c r="A5405" s="21">
        <v>482</v>
      </c>
      <c r="B5405" s="6">
        <f>$B4794+$B3572+$B2961+$B4183+$B2350</f>
        <v>0</v>
      </c>
      <c r="C5405" s="10"/>
    </row>
    <row r="5406" spans="1:3">
      <c r="A5406" s="21">
        <v>483</v>
      </c>
      <c r="B5406" s="6">
        <f>$B4795+$B3573+$B2962+$B4184+$B2351</f>
        <v>0</v>
      </c>
      <c r="C5406" s="10"/>
    </row>
    <row r="5407" spans="1:3">
      <c r="A5407" s="21">
        <v>484</v>
      </c>
      <c r="B5407" s="6">
        <f>$B4796+$B3574+$B2963+$B4185+$B2352</f>
        <v>0</v>
      </c>
      <c r="C5407" s="10"/>
    </row>
    <row r="5408" spans="1:3">
      <c r="A5408" s="21">
        <v>485</v>
      </c>
      <c r="B5408" s="6">
        <f>$B4797+$B3575+$B2964+$B4186+$B2353</f>
        <v>0</v>
      </c>
      <c r="C5408" s="10"/>
    </row>
    <row r="5409" spans="1:3">
      <c r="A5409" s="21">
        <v>486</v>
      </c>
      <c r="B5409" s="6">
        <f>$B4798+$B3576+$B2965+$B4187+$B2354</f>
        <v>0</v>
      </c>
      <c r="C5409" s="10"/>
    </row>
    <row r="5410" spans="1:3">
      <c r="A5410" s="21">
        <v>487</v>
      </c>
      <c r="B5410" s="6">
        <f>$B4799+$B3577+$B2966+$B4188+$B2355</f>
        <v>0</v>
      </c>
      <c r="C5410" s="10"/>
    </row>
    <row r="5411" spans="1:3">
      <c r="A5411" s="21">
        <v>488</v>
      </c>
      <c r="B5411" s="6">
        <f>$B4800+$B3578+$B2967+$B4189+$B2356</f>
        <v>0</v>
      </c>
      <c r="C5411" s="10"/>
    </row>
    <row r="5412" spans="1:3">
      <c r="A5412" s="21">
        <v>489</v>
      </c>
      <c r="B5412" s="6">
        <f>$B4801+$B3579+$B2968+$B4190+$B2357</f>
        <v>0</v>
      </c>
      <c r="C5412" s="10"/>
    </row>
    <row r="5413" spans="1:3">
      <c r="A5413" s="21">
        <v>490</v>
      </c>
      <c r="B5413" s="6">
        <f>$B4802+$B3580+$B2969+$B4191+$B2358</f>
        <v>0</v>
      </c>
      <c r="C5413" s="10"/>
    </row>
    <row r="5414" spans="1:3">
      <c r="A5414" s="21">
        <v>491</v>
      </c>
      <c r="B5414" s="6">
        <f>$B4803+$B3581+$B2970+$B4192+$B2359</f>
        <v>0</v>
      </c>
      <c r="C5414" s="10"/>
    </row>
    <row r="5415" spans="1:3">
      <c r="A5415" s="21">
        <v>492</v>
      </c>
      <c r="B5415" s="6">
        <f>$B4804+$B3582+$B2971+$B4193+$B2360</f>
        <v>0</v>
      </c>
      <c r="C5415" s="10"/>
    </row>
    <row r="5416" spans="1:3">
      <c r="A5416" s="21">
        <v>493</v>
      </c>
      <c r="B5416" s="6">
        <f>$B4805+$B3583+$B2972+$B4194+$B2361</f>
        <v>0</v>
      </c>
      <c r="C5416" s="10"/>
    </row>
    <row r="5417" spans="1:3">
      <c r="A5417" s="21">
        <v>494</v>
      </c>
      <c r="B5417" s="6">
        <f>$B4806+$B3584+$B2973+$B4195+$B2362</f>
        <v>0</v>
      </c>
      <c r="C5417" s="10"/>
    </row>
    <row r="5418" spans="1:3">
      <c r="A5418" s="21">
        <v>495</v>
      </c>
      <c r="B5418" s="6">
        <f>$B4807+$B3585+$B2974+$B4196+$B2363</f>
        <v>0</v>
      </c>
      <c r="C5418" s="10"/>
    </row>
    <row r="5419" spans="1:3">
      <c r="A5419" s="21">
        <v>496</v>
      </c>
      <c r="B5419" s="6">
        <f>$B4808+$B3586+$B2975+$B4197+$B2364</f>
        <v>0</v>
      </c>
      <c r="C5419" s="10"/>
    </row>
    <row r="5420" spans="1:3">
      <c r="A5420" s="21">
        <v>497</v>
      </c>
      <c r="B5420" s="6">
        <f>$B4809+$B3587+$B2976+$B4198+$B2365</f>
        <v>0</v>
      </c>
      <c r="C5420" s="10"/>
    </row>
    <row r="5421" spans="1:3">
      <c r="A5421" s="21">
        <v>498</v>
      </c>
      <c r="B5421" s="6">
        <f>$B4810+$B3588+$B2977+$B4199+$B2366</f>
        <v>0</v>
      </c>
      <c r="C5421" s="10"/>
    </row>
    <row r="5422" spans="1:3">
      <c r="A5422" s="21">
        <v>499</v>
      </c>
      <c r="B5422" s="6">
        <f>$B4811+$B3589+$B2978+$B4200+$B2367</f>
        <v>0</v>
      </c>
      <c r="C5422" s="10"/>
    </row>
    <row r="5423" spans="1:3">
      <c r="A5423" s="21">
        <v>500</v>
      </c>
      <c r="B5423" s="6">
        <f>$B4812+$B3590+$B2979+$B4201+$B2368</f>
        <v>0</v>
      </c>
      <c r="C5423" s="10"/>
    </row>
    <row r="5424" spans="1:3">
      <c r="A5424" s="21">
        <v>501</v>
      </c>
      <c r="B5424" s="6">
        <f>$B4813+$B3591+$B2980+$B4202+$B2369</f>
        <v>0</v>
      </c>
      <c r="C5424" s="10"/>
    </row>
    <row r="5425" spans="1:3">
      <c r="A5425" s="21">
        <v>502</v>
      </c>
      <c r="B5425" s="6">
        <f>$B4814+$B3592+$B2981+$B4203+$B2370</f>
        <v>0</v>
      </c>
      <c r="C5425" s="10"/>
    </row>
    <row r="5426" spans="1:3">
      <c r="A5426" s="21">
        <v>503</v>
      </c>
      <c r="B5426" s="6">
        <f>$B4815+$B3593+$B2982+$B4204+$B2371</f>
        <v>0</v>
      </c>
      <c r="C5426" s="10"/>
    </row>
    <row r="5427" spans="1:3">
      <c r="A5427" s="21">
        <v>504</v>
      </c>
      <c r="B5427" s="6">
        <f>$B4816+$B3594+$B2983+$B4205+$B2372</f>
        <v>0</v>
      </c>
      <c r="C5427" s="10"/>
    </row>
    <row r="5428" spans="1:3">
      <c r="A5428" s="21">
        <v>505</v>
      </c>
      <c r="B5428" s="6">
        <f>$B4817+$B3595+$B2984+$B4206+$B2373</f>
        <v>0</v>
      </c>
      <c r="C5428" s="10"/>
    </row>
    <row r="5429" spans="1:3">
      <c r="A5429" s="21">
        <v>506</v>
      </c>
      <c r="B5429" s="6">
        <f>$B4818+$B3596+$B2985+$B4207+$B2374</f>
        <v>0</v>
      </c>
      <c r="C5429" s="10"/>
    </row>
    <row r="5430" spans="1:3">
      <c r="A5430" s="21">
        <v>507</v>
      </c>
      <c r="B5430" s="6">
        <f>$B4819+$B3597+$B2986+$B4208+$B2375</f>
        <v>0</v>
      </c>
      <c r="C5430" s="10"/>
    </row>
    <row r="5431" spans="1:3">
      <c r="A5431" s="21">
        <v>508</v>
      </c>
      <c r="B5431" s="6">
        <f>$B4820+$B3598+$B2987+$B4209+$B2376</f>
        <v>0</v>
      </c>
      <c r="C5431" s="10"/>
    </row>
    <row r="5432" spans="1:3">
      <c r="A5432" s="21">
        <v>509</v>
      </c>
      <c r="B5432" s="6">
        <f>$B4821+$B3599+$B2988+$B4210+$B2377</f>
        <v>0</v>
      </c>
      <c r="C5432" s="10"/>
    </row>
    <row r="5433" spans="1:3">
      <c r="A5433" s="21">
        <v>510</v>
      </c>
      <c r="B5433" s="6">
        <f>$B4822+$B3600+$B2989+$B4211+$B2378</f>
        <v>0</v>
      </c>
      <c r="C5433" s="10"/>
    </row>
    <row r="5434" spans="1:3">
      <c r="A5434" s="21">
        <v>511</v>
      </c>
      <c r="B5434" s="6">
        <f>$B4823+$B3601+$B2990+$B4212+$B2379</f>
        <v>0</v>
      </c>
      <c r="C5434" s="10"/>
    </row>
    <row r="5435" spans="1:3">
      <c r="A5435" s="21">
        <v>512</v>
      </c>
      <c r="B5435" s="6">
        <f>$B4824+$B3602+$B2991+$B4213+$B2380</f>
        <v>0</v>
      </c>
      <c r="C5435" s="10"/>
    </row>
    <row r="5436" spans="1:3">
      <c r="A5436" s="21">
        <v>513</v>
      </c>
      <c r="B5436" s="6">
        <f>$B4825+$B3603+$B2992+$B4214+$B2381</f>
        <v>0</v>
      </c>
      <c r="C5436" s="10"/>
    </row>
    <row r="5437" spans="1:3">
      <c r="A5437" s="21">
        <v>514</v>
      </c>
      <c r="B5437" s="6">
        <f>$B4826+$B3604+$B2993+$B4215+$B2382</f>
        <v>0</v>
      </c>
      <c r="C5437" s="10"/>
    </row>
    <row r="5438" spans="1:3">
      <c r="A5438" s="21">
        <v>515</v>
      </c>
      <c r="B5438" s="6">
        <f>$B4827+$B3605+$B2994+$B4216+$B2383</f>
        <v>0</v>
      </c>
      <c r="C5438" s="10"/>
    </row>
    <row r="5439" spans="1:3">
      <c r="A5439" s="21">
        <v>516</v>
      </c>
      <c r="B5439" s="6">
        <f>$B4828+$B3606+$B2995+$B4217+$B2384</f>
        <v>0</v>
      </c>
      <c r="C5439" s="10"/>
    </row>
    <row r="5440" spans="1:3">
      <c r="A5440" s="21">
        <v>517</v>
      </c>
      <c r="B5440" s="6">
        <f>$B4829+$B3607+$B2996+$B4218+$B2385</f>
        <v>0</v>
      </c>
      <c r="C5440" s="10"/>
    </row>
    <row r="5441" spans="1:3">
      <c r="A5441" s="21">
        <v>518</v>
      </c>
      <c r="B5441" s="6">
        <f>$B4830+$B3608+$B2997+$B4219+$B2386</f>
        <v>0</v>
      </c>
      <c r="C5441" s="10"/>
    </row>
    <row r="5442" spans="1:3">
      <c r="A5442" s="21">
        <v>519</v>
      </c>
      <c r="B5442" s="6">
        <f>$B4831+$B3609+$B2998+$B4220+$B2387</f>
        <v>0</v>
      </c>
      <c r="C5442" s="10"/>
    </row>
    <row r="5443" spans="1:3">
      <c r="A5443" s="21">
        <v>520</v>
      </c>
      <c r="B5443" s="6">
        <f>$B4832+$B3610+$B2999+$B4221+$B2388</f>
        <v>0</v>
      </c>
      <c r="C5443" s="10"/>
    </row>
    <row r="5444" spans="1:3">
      <c r="A5444" s="21">
        <v>521</v>
      </c>
      <c r="B5444" s="6">
        <f>$B4833+$B3611+$B3000+$B4222+$B2389</f>
        <v>0</v>
      </c>
      <c r="C5444" s="10"/>
    </row>
    <row r="5445" spans="1:3">
      <c r="A5445" s="21">
        <v>522</v>
      </c>
      <c r="B5445" s="6">
        <f>$B4834+$B3612+$B3001+$B4223+$B2390</f>
        <v>0</v>
      </c>
      <c r="C5445" s="10"/>
    </row>
    <row r="5446" spans="1:3">
      <c r="A5446" s="21">
        <v>523</v>
      </c>
      <c r="B5446" s="6">
        <f>$B4835+$B3613+$B3002+$B4224+$B2391</f>
        <v>0</v>
      </c>
      <c r="C5446" s="10"/>
    </row>
    <row r="5447" spans="1:3">
      <c r="A5447" s="21">
        <v>524</v>
      </c>
      <c r="B5447" s="6">
        <f>$B4836+$B3614+$B3003+$B4225+$B2392</f>
        <v>0</v>
      </c>
      <c r="C5447" s="10"/>
    </row>
    <row r="5448" spans="1:3">
      <c r="A5448" s="21">
        <v>525</v>
      </c>
      <c r="B5448" s="6">
        <f>$B4837+$B3615+$B3004+$B4226+$B2393</f>
        <v>0</v>
      </c>
      <c r="C5448" s="10"/>
    </row>
    <row r="5449" spans="1:3">
      <c r="A5449" s="21">
        <v>526</v>
      </c>
      <c r="B5449" s="6">
        <f>$B4838+$B3616+$B3005+$B4227+$B2394</f>
        <v>0</v>
      </c>
      <c r="C5449" s="10"/>
    </row>
    <row r="5450" spans="1:3">
      <c r="A5450" s="21">
        <v>527</v>
      </c>
      <c r="B5450" s="6">
        <f>$B4839+$B3617+$B3006+$B4228+$B2395</f>
        <v>0</v>
      </c>
      <c r="C5450" s="10"/>
    </row>
    <row r="5451" spans="1:3">
      <c r="A5451" s="21">
        <v>528</v>
      </c>
      <c r="B5451" s="6">
        <f>$B4840+$B3618+$B3007+$B4229+$B2396</f>
        <v>0</v>
      </c>
      <c r="C5451" s="10"/>
    </row>
    <row r="5452" spans="1:3">
      <c r="A5452" s="21">
        <v>529</v>
      </c>
      <c r="B5452" s="6">
        <f>$B4841+$B3619+$B3008+$B4230+$B2397</f>
        <v>0</v>
      </c>
      <c r="C5452" s="10"/>
    </row>
    <row r="5453" spans="1:3">
      <c r="A5453" s="21">
        <v>530</v>
      </c>
      <c r="B5453" s="6">
        <f>$B4842+$B3620+$B3009+$B4231+$B2398</f>
        <v>0</v>
      </c>
      <c r="C5453" s="10"/>
    </row>
    <row r="5454" spans="1:3">
      <c r="A5454" s="21">
        <v>531</v>
      </c>
      <c r="B5454" s="6">
        <f>$B4843+$B3621+$B3010+$B4232+$B2399</f>
        <v>0</v>
      </c>
      <c r="C5454" s="10"/>
    </row>
    <row r="5455" spans="1:3">
      <c r="A5455" s="21">
        <v>532</v>
      </c>
      <c r="B5455" s="6">
        <f>$B4844+$B3622+$B3011+$B4233+$B2400</f>
        <v>0</v>
      </c>
      <c r="C5455" s="10"/>
    </row>
    <row r="5456" spans="1:3">
      <c r="A5456" s="21">
        <v>533</v>
      </c>
      <c r="B5456" s="6">
        <f>$B4845+$B3623+$B3012+$B4234+$B2401</f>
        <v>0</v>
      </c>
      <c r="C5456" s="10"/>
    </row>
    <row r="5457" spans="1:3">
      <c r="A5457" s="21">
        <v>534</v>
      </c>
      <c r="B5457" s="6">
        <f>$B4846+$B3624+$B3013+$B4235+$B2402</f>
        <v>0</v>
      </c>
      <c r="C5457" s="10"/>
    </row>
    <row r="5458" spans="1:3">
      <c r="A5458" s="21">
        <v>535</v>
      </c>
      <c r="B5458" s="6">
        <f>$B4847+$B3625+$B3014+$B4236+$B2403</f>
        <v>0</v>
      </c>
      <c r="C5458" s="10"/>
    </row>
    <row r="5459" spans="1:3">
      <c r="A5459" s="21">
        <v>536</v>
      </c>
      <c r="B5459" s="6">
        <f>$B4848+$B3626+$B3015+$B4237+$B2404</f>
        <v>0</v>
      </c>
      <c r="C5459" s="10"/>
    </row>
    <row r="5460" spans="1:3">
      <c r="A5460" s="21">
        <v>537</v>
      </c>
      <c r="B5460" s="6">
        <f>$B4849+$B3627+$B3016+$B4238+$B2405</f>
        <v>0</v>
      </c>
      <c r="C5460" s="10"/>
    </row>
    <row r="5461" spans="1:3">
      <c r="A5461" s="21">
        <v>538</v>
      </c>
      <c r="B5461" s="6">
        <f>$B4850+$B3628+$B3017+$B4239+$B2406</f>
        <v>0</v>
      </c>
      <c r="C5461" s="10"/>
    </row>
    <row r="5462" spans="1:3">
      <c r="A5462" s="21">
        <v>539</v>
      </c>
      <c r="B5462" s="6">
        <f>$B4851+$B3629+$B3018+$B4240+$B2407</f>
        <v>0</v>
      </c>
      <c r="C5462" s="10"/>
    </row>
    <row r="5463" spans="1:3">
      <c r="A5463" s="21">
        <v>540</v>
      </c>
      <c r="B5463" s="6">
        <f>$B4852+$B3630+$B3019+$B4241+$B2408</f>
        <v>0</v>
      </c>
      <c r="C5463" s="10"/>
    </row>
    <row r="5464" spans="1:3">
      <c r="A5464" s="21">
        <v>541</v>
      </c>
      <c r="B5464" s="6">
        <f>$B4853+$B3631+$B3020+$B4242+$B2409</f>
        <v>0</v>
      </c>
      <c r="C5464" s="10"/>
    </row>
    <row r="5465" spans="1:3">
      <c r="A5465" s="21">
        <v>542</v>
      </c>
      <c r="B5465" s="6">
        <f>$B4854+$B3632+$B3021+$B4243+$B2410</f>
        <v>0</v>
      </c>
      <c r="C5465" s="10"/>
    </row>
    <row r="5466" spans="1:3">
      <c r="A5466" s="21">
        <v>543</v>
      </c>
      <c r="B5466" s="6">
        <f>$B4855+$B3633+$B3022+$B4244+$B2411</f>
        <v>0</v>
      </c>
      <c r="C5466" s="10"/>
    </row>
    <row r="5467" spans="1:3">
      <c r="A5467" s="21">
        <v>544</v>
      </c>
      <c r="B5467" s="6">
        <f>$B4856+$B3634+$B3023+$B4245+$B2412</f>
        <v>0</v>
      </c>
      <c r="C5467" s="10"/>
    </row>
    <row r="5468" spans="1:3">
      <c r="A5468" s="21">
        <v>545</v>
      </c>
      <c r="B5468" s="6">
        <f>$B4857+$B3635+$B3024+$B4246+$B2413</f>
        <v>0</v>
      </c>
      <c r="C5468" s="10"/>
    </row>
    <row r="5469" spans="1:3">
      <c r="A5469" s="21">
        <v>546</v>
      </c>
      <c r="B5469" s="6">
        <f>$B4858+$B3636+$B3025+$B4247+$B2414</f>
        <v>0</v>
      </c>
      <c r="C5469" s="10"/>
    </row>
    <row r="5470" spans="1:3">
      <c r="A5470" s="21">
        <v>547</v>
      </c>
      <c r="B5470" s="6">
        <f>$B4859+$B3637+$B3026+$B4248+$B2415</f>
        <v>0</v>
      </c>
      <c r="C5470" s="10"/>
    </row>
    <row r="5471" spans="1:3">
      <c r="A5471" s="21">
        <v>548</v>
      </c>
      <c r="B5471" s="6">
        <f>$B4860+$B3638+$B3027+$B4249+$B2416</f>
        <v>0</v>
      </c>
      <c r="C5471" s="10"/>
    </row>
    <row r="5472" spans="1:3">
      <c r="A5472" s="21">
        <v>549</v>
      </c>
      <c r="B5472" s="6">
        <f>$B4861+$B3639+$B3028+$B4250+$B2417</f>
        <v>0</v>
      </c>
      <c r="C5472" s="10"/>
    </row>
    <row r="5473" spans="1:3">
      <c r="A5473" s="21">
        <v>550</v>
      </c>
      <c r="B5473" s="6">
        <f>$B4862+$B3640+$B3029+$B4251+$B2418</f>
        <v>0</v>
      </c>
      <c r="C5473" s="10"/>
    </row>
    <row r="5474" spans="1:3">
      <c r="A5474" s="21">
        <v>551</v>
      </c>
      <c r="B5474" s="6">
        <f>$B4863+$B3641+$B3030+$B4252+$B2419</f>
        <v>0</v>
      </c>
      <c r="C5474" s="10"/>
    </row>
    <row r="5475" spans="1:3">
      <c r="A5475" s="21">
        <v>552</v>
      </c>
      <c r="B5475" s="6">
        <f>$B4864+$B3642+$B3031+$B4253+$B2420</f>
        <v>0</v>
      </c>
      <c r="C5475" s="10"/>
    </row>
    <row r="5476" spans="1:3">
      <c r="A5476" s="21">
        <v>553</v>
      </c>
      <c r="B5476" s="6">
        <f>$B4865+$B3643+$B3032+$B4254+$B2421</f>
        <v>0</v>
      </c>
      <c r="C5476" s="10"/>
    </row>
    <row r="5477" spans="1:3">
      <c r="A5477" s="21">
        <v>554</v>
      </c>
      <c r="B5477" s="6">
        <f>$B4866+$B3644+$B3033+$B4255+$B2422</f>
        <v>0</v>
      </c>
      <c r="C5477" s="10"/>
    </row>
    <row r="5478" spans="1:3">
      <c r="A5478" s="21">
        <v>555</v>
      </c>
      <c r="B5478" s="6">
        <f>$B4867+$B3645+$B3034+$B4256+$B2423</f>
        <v>0</v>
      </c>
      <c r="C5478" s="10"/>
    </row>
    <row r="5479" spans="1:3">
      <c r="A5479" s="21">
        <v>556</v>
      </c>
      <c r="B5479" s="6">
        <f>$B4868+$B3646+$B3035+$B4257+$B2424</f>
        <v>0</v>
      </c>
      <c r="C5479" s="10"/>
    </row>
    <row r="5480" spans="1:3">
      <c r="A5480" s="21">
        <v>557</v>
      </c>
      <c r="B5480" s="6">
        <f>$B4869+$B3647+$B3036+$B4258+$B2425</f>
        <v>0</v>
      </c>
      <c r="C5480" s="10"/>
    </row>
    <row r="5481" spans="1:3">
      <c r="A5481" s="21">
        <v>558</v>
      </c>
      <c r="B5481" s="6">
        <f>$B4870+$B3648+$B3037+$B4259+$B2426</f>
        <v>0</v>
      </c>
      <c r="C5481" s="10"/>
    </row>
    <row r="5482" spans="1:3">
      <c r="A5482" s="21">
        <v>559</v>
      </c>
      <c r="B5482" s="6">
        <f>$B4871+$B3649+$B3038+$B4260+$B2427</f>
        <v>0</v>
      </c>
      <c r="C5482" s="10"/>
    </row>
    <row r="5483" spans="1:3">
      <c r="A5483" s="21">
        <v>560</v>
      </c>
      <c r="B5483" s="6">
        <f>$B4872+$B3650+$B3039+$B4261+$B2428</f>
        <v>0</v>
      </c>
      <c r="C5483" s="10"/>
    </row>
    <row r="5484" spans="1:3">
      <c r="A5484" s="21">
        <v>561</v>
      </c>
      <c r="B5484" s="6">
        <f>$B4873+$B3651+$B3040+$B4262+$B2429</f>
        <v>0</v>
      </c>
      <c r="C5484" s="10"/>
    </row>
    <row r="5485" spans="1:3">
      <c r="A5485" s="21">
        <v>562</v>
      </c>
      <c r="B5485" s="6">
        <f>$B4874+$B3652+$B3041+$B4263+$B2430</f>
        <v>0</v>
      </c>
      <c r="C5485" s="10"/>
    </row>
    <row r="5486" spans="1:3">
      <c r="A5486" s="21">
        <v>563</v>
      </c>
      <c r="B5486" s="6">
        <f>$B4875+$B3653+$B3042+$B4264+$B2431</f>
        <v>0</v>
      </c>
      <c r="C5486" s="10"/>
    </row>
    <row r="5487" spans="1:3">
      <c r="A5487" s="21">
        <v>564</v>
      </c>
      <c r="B5487" s="6">
        <f>$B4876+$B3654+$B3043+$B4265+$B2432</f>
        <v>0</v>
      </c>
      <c r="C5487" s="10"/>
    </row>
    <row r="5488" spans="1:3">
      <c r="A5488" s="21">
        <v>565</v>
      </c>
      <c r="B5488" s="6">
        <f>$B4877+$B3655+$B3044+$B4266+$B2433</f>
        <v>0</v>
      </c>
      <c r="C5488" s="10"/>
    </row>
    <row r="5489" spans="1:3">
      <c r="A5489" s="21">
        <v>566</v>
      </c>
      <c r="B5489" s="6">
        <f>$B4878+$B3656+$B3045+$B4267+$B2434</f>
        <v>0</v>
      </c>
      <c r="C5489" s="10"/>
    </row>
    <row r="5490" spans="1:3">
      <c r="A5490" s="21">
        <v>567</v>
      </c>
      <c r="B5490" s="6">
        <f>$B4879+$B3657+$B3046+$B4268+$B2435</f>
        <v>0</v>
      </c>
      <c r="C5490" s="10"/>
    </row>
    <row r="5491" spans="1:3">
      <c r="A5491" s="21">
        <v>568</v>
      </c>
      <c r="B5491" s="6">
        <f>$B4880+$B3658+$B3047+$B4269+$B2436</f>
        <v>0</v>
      </c>
      <c r="C5491" s="10"/>
    </row>
    <row r="5492" spans="1:3">
      <c r="A5492" s="21">
        <v>569</v>
      </c>
      <c r="B5492" s="6">
        <f>$B4881+$B3659+$B3048+$B4270+$B2437</f>
        <v>0</v>
      </c>
      <c r="C5492" s="10"/>
    </row>
    <row r="5493" spans="1:3">
      <c r="A5493" s="21">
        <v>570</v>
      </c>
      <c r="B5493" s="6">
        <f>$B4882+$B3660+$B3049+$B4271+$B2438</f>
        <v>0</v>
      </c>
      <c r="C5493" s="10"/>
    </row>
    <row r="5494" spans="1:3">
      <c r="A5494" s="21">
        <v>571</v>
      </c>
      <c r="B5494" s="6">
        <f>$B4883+$B3661+$B3050+$B4272+$B2439</f>
        <v>0</v>
      </c>
      <c r="C5494" s="10"/>
    </row>
    <row r="5495" spans="1:3">
      <c r="A5495" s="21">
        <v>572</v>
      </c>
      <c r="B5495" s="6">
        <f>$B4884+$B3662+$B3051+$B4273+$B2440</f>
        <v>0</v>
      </c>
      <c r="C5495" s="10"/>
    </row>
    <row r="5496" spans="1:3">
      <c r="A5496" s="21">
        <v>573</v>
      </c>
      <c r="B5496" s="6">
        <f>$B4885+$B3663+$B3052+$B4274+$B2441</f>
        <v>0</v>
      </c>
      <c r="C5496" s="10"/>
    </row>
    <row r="5497" spans="1:3">
      <c r="A5497" s="21">
        <v>574</v>
      </c>
      <c r="B5497" s="6">
        <f>$B4886+$B3664+$B3053+$B4275+$B2442</f>
        <v>0</v>
      </c>
      <c r="C5497" s="10"/>
    </row>
    <row r="5498" spans="1:3">
      <c r="A5498" s="21">
        <v>575</v>
      </c>
      <c r="B5498" s="6">
        <f>$B4887+$B3665+$B3054+$B4276+$B2443</f>
        <v>0</v>
      </c>
      <c r="C5498" s="10"/>
    </row>
    <row r="5499" spans="1:3">
      <c r="A5499" s="21">
        <v>576</v>
      </c>
      <c r="B5499" s="6">
        <f>$B4888+$B3666+$B3055+$B4277+$B2444</f>
        <v>0</v>
      </c>
      <c r="C5499" s="10"/>
    </row>
    <row r="5500" spans="1:3">
      <c r="A5500" s="21">
        <v>577</v>
      </c>
      <c r="B5500" s="6">
        <f>$B4889+$B3667+$B3056+$B4278+$B2445</f>
        <v>0</v>
      </c>
      <c r="C5500" s="10"/>
    </row>
    <row r="5501" spans="1:3">
      <c r="A5501" s="21">
        <v>578</v>
      </c>
      <c r="B5501" s="6">
        <f>$B4890+$B3668+$B3057+$B4279+$B2446</f>
        <v>0</v>
      </c>
      <c r="C5501" s="10"/>
    </row>
    <row r="5502" spans="1:3">
      <c r="A5502" s="21">
        <v>579</v>
      </c>
      <c r="B5502" s="6">
        <f>$B4891+$B3669+$B3058+$B4280+$B2447</f>
        <v>0</v>
      </c>
      <c r="C5502" s="10"/>
    </row>
    <row r="5503" spans="1:3">
      <c r="A5503" s="21">
        <v>580</v>
      </c>
      <c r="B5503" s="6">
        <f>$B4892+$B3670+$B3059+$B4281+$B2448</f>
        <v>0</v>
      </c>
      <c r="C5503" s="10"/>
    </row>
    <row r="5504" spans="1:3">
      <c r="A5504" s="21">
        <v>581</v>
      </c>
      <c r="B5504" s="6">
        <f>$B4893+$B3671+$B3060+$B4282+$B2449</f>
        <v>0</v>
      </c>
      <c r="C5504" s="10"/>
    </row>
    <row r="5505" spans="1:3">
      <c r="A5505" s="21">
        <v>582</v>
      </c>
      <c r="B5505" s="6">
        <f>$B4894+$B3672+$B3061+$B4283+$B2450</f>
        <v>0</v>
      </c>
      <c r="C5505" s="10"/>
    </row>
    <row r="5506" spans="1:3">
      <c r="A5506" s="21">
        <v>583</v>
      </c>
      <c r="B5506" s="6">
        <f>$B4895+$B3673+$B3062+$B4284+$B2451</f>
        <v>0</v>
      </c>
      <c r="C5506" s="10"/>
    </row>
    <row r="5507" spans="1:3">
      <c r="A5507" s="21">
        <v>584</v>
      </c>
      <c r="B5507" s="6">
        <f>$B4896+$B3674+$B3063+$B4285+$B2452</f>
        <v>0</v>
      </c>
      <c r="C5507" s="10"/>
    </row>
    <row r="5508" spans="1:3">
      <c r="A5508" s="21">
        <v>585</v>
      </c>
      <c r="B5508" s="6">
        <f>$B4897+$B3675+$B3064+$B4286+$B2453</f>
        <v>0</v>
      </c>
      <c r="C5508" s="10"/>
    </row>
    <row r="5509" spans="1:3">
      <c r="A5509" s="21">
        <v>586</v>
      </c>
      <c r="B5509" s="6">
        <f>$B4898+$B3676+$B3065+$B4287+$B2454</f>
        <v>0</v>
      </c>
      <c r="C5509" s="10"/>
    </row>
    <row r="5510" spans="1:3">
      <c r="A5510" s="21">
        <v>587</v>
      </c>
      <c r="B5510" s="6">
        <f>$B4899+$B3677+$B3066+$B4288+$B2455</f>
        <v>0</v>
      </c>
      <c r="C5510" s="10"/>
    </row>
    <row r="5511" spans="1:3">
      <c r="A5511" s="21">
        <v>588</v>
      </c>
      <c r="B5511" s="6">
        <f>$B4900+$B3678+$B3067+$B4289+$B2456</f>
        <v>0</v>
      </c>
      <c r="C5511" s="10"/>
    </row>
    <row r="5512" spans="1:3">
      <c r="A5512" s="21">
        <v>589</v>
      </c>
      <c r="B5512" s="6">
        <f>$B4901+$B3679+$B3068+$B4290+$B2457</f>
        <v>0</v>
      </c>
      <c r="C5512" s="10"/>
    </row>
    <row r="5513" spans="1:3">
      <c r="A5513" s="21">
        <v>590</v>
      </c>
      <c r="B5513" s="6">
        <f>$B4902+$B3680+$B3069+$B4291+$B2458</f>
        <v>0</v>
      </c>
      <c r="C5513" s="10"/>
    </row>
    <row r="5514" spans="1:3">
      <c r="A5514" s="21">
        <v>591</v>
      </c>
      <c r="B5514" s="6">
        <f>$B4903+$B3681+$B3070+$B4292+$B2459</f>
        <v>0</v>
      </c>
      <c r="C5514" s="10"/>
    </row>
    <row r="5515" spans="1:3">
      <c r="A5515" s="21">
        <v>592</v>
      </c>
      <c r="B5515" s="6">
        <f>$B4904+$B3682+$B3071+$B4293+$B2460</f>
        <v>0</v>
      </c>
      <c r="C5515" s="10"/>
    </row>
    <row r="5516" spans="1:3">
      <c r="A5516" s="21">
        <v>593</v>
      </c>
      <c r="B5516" s="6">
        <f>$B4905+$B3683+$B3072+$B4294+$B2461</f>
        <v>0</v>
      </c>
      <c r="C5516" s="10"/>
    </row>
    <row r="5517" spans="1:3">
      <c r="A5517" s="21">
        <v>594</v>
      </c>
      <c r="B5517" s="6">
        <f>$B4906+$B3684+$B3073+$B4295+$B2462</f>
        <v>0</v>
      </c>
      <c r="C5517" s="10"/>
    </row>
    <row r="5518" spans="1:3">
      <c r="A5518" s="21">
        <v>595</v>
      </c>
      <c r="B5518" s="6">
        <f>$B4907+$B3685+$B3074+$B4296+$B2463</f>
        <v>0</v>
      </c>
      <c r="C5518" s="10"/>
    </row>
    <row r="5519" spans="1:3">
      <c r="A5519" s="21">
        <v>596</v>
      </c>
      <c r="B5519" s="6">
        <f>$B4908+$B3686+$B3075+$B4297+$B2464</f>
        <v>0</v>
      </c>
      <c r="C5519" s="10"/>
    </row>
    <row r="5520" spans="1:3">
      <c r="A5520" s="21">
        <v>597</v>
      </c>
      <c r="B5520" s="6">
        <f>$B4909+$B3687+$B3076+$B4298+$B2465</f>
        <v>0</v>
      </c>
      <c r="C5520" s="10"/>
    </row>
    <row r="5521" spans="1:3">
      <c r="A5521" s="21">
        <v>598</v>
      </c>
      <c r="B5521" s="6">
        <f>$B4910+$B3688+$B3077+$B4299+$B2466</f>
        <v>0</v>
      </c>
      <c r="C5521" s="10"/>
    </row>
    <row r="5522" spans="1:3">
      <c r="A5522" s="21">
        <v>599</v>
      </c>
      <c r="B5522" s="6">
        <f>$B4911+$B3689+$B3078+$B4300+$B2467</f>
        <v>0</v>
      </c>
      <c r="C5522" s="10"/>
    </row>
    <row r="5523" spans="1:3">
      <c r="A5523" s="21">
        <v>600</v>
      </c>
      <c r="B5523" s="6">
        <f>$B4912+$B3690+$B3079+$B4301+$B2468</f>
        <v>0</v>
      </c>
      <c r="C5523" s="10"/>
    </row>
    <row r="5525" spans="1:3" ht="21" customHeight="1">
      <c r="A5525" s="1" t="s">
        <v>308</v>
      </c>
    </row>
    <row r="5526" spans="1:3">
      <c r="A5526" s="2" t="s">
        <v>254</v>
      </c>
    </row>
    <row r="5527" spans="1:3">
      <c r="A5527" s="12" t="s">
        <v>309</v>
      </c>
    </row>
    <row r="5528" spans="1:3">
      <c r="A5528" s="12" t="s">
        <v>310</v>
      </c>
    </row>
    <row r="5529" spans="1:3">
      <c r="A5529" s="12" t="s">
        <v>311</v>
      </c>
    </row>
    <row r="5530" spans="1:3">
      <c r="A5530" s="2" t="s">
        <v>312</v>
      </c>
    </row>
    <row r="5532" spans="1:3">
      <c r="B5532" s="3" t="s">
        <v>313</v>
      </c>
    </row>
    <row r="5533" spans="1:3">
      <c r="A5533" s="21">
        <v>1</v>
      </c>
      <c r="B5533" s="23">
        <f>IF('935'!C7="VOID",0,('935'!C7*(1-'935'!W7/'11'!B$17)))</f>
        <v>0</v>
      </c>
      <c r="C5533" s="10"/>
    </row>
    <row r="5534" spans="1:3">
      <c r="A5534" s="21">
        <v>2</v>
      </c>
      <c r="B5534" s="23">
        <f>IF('935'!C8="VOID",0,('935'!C8*(1-'935'!W8/'11'!B$17)))</f>
        <v>0</v>
      </c>
      <c r="C5534" s="10"/>
    </row>
    <row r="5535" spans="1:3">
      <c r="A5535" s="21">
        <v>3</v>
      </c>
      <c r="B5535" s="23">
        <f>IF('935'!C9="VOID",0,('935'!C9*(1-'935'!W9/'11'!B$17)))</f>
        <v>0</v>
      </c>
      <c r="C5535" s="10"/>
    </row>
    <row r="5536" spans="1:3">
      <c r="A5536" s="21">
        <v>4</v>
      </c>
      <c r="B5536" s="23">
        <f>IF('935'!C10="VOID",0,('935'!C10*(1-'935'!W10/'11'!B$17)))</f>
        <v>0</v>
      </c>
      <c r="C5536" s="10"/>
    </row>
    <row r="5537" spans="1:3">
      <c r="A5537" s="21">
        <v>5</v>
      </c>
      <c r="B5537" s="23">
        <f>IF('935'!C11="VOID",0,('935'!C11*(1-'935'!W11/'11'!B$17)))</f>
        <v>0</v>
      </c>
      <c r="C5537" s="10"/>
    </row>
    <row r="5538" spans="1:3">
      <c r="A5538" s="21">
        <v>6</v>
      </c>
      <c r="B5538" s="23">
        <f>IF('935'!C12="VOID",0,('935'!C12*(1-'935'!W12/'11'!B$17)))</f>
        <v>0</v>
      </c>
      <c r="C5538" s="10"/>
    </row>
    <row r="5539" spans="1:3">
      <c r="A5539" s="21">
        <v>7</v>
      </c>
      <c r="B5539" s="23">
        <f>IF('935'!C13="VOID",0,('935'!C13*(1-'935'!W13/'11'!B$17)))</f>
        <v>0</v>
      </c>
      <c r="C5539" s="10"/>
    </row>
    <row r="5540" spans="1:3">
      <c r="A5540" s="21">
        <v>8</v>
      </c>
      <c r="B5540" s="23">
        <f>IF('935'!C14="VOID",0,('935'!C14*(1-'935'!W14/'11'!B$17)))</f>
        <v>0</v>
      </c>
      <c r="C5540" s="10"/>
    </row>
    <row r="5541" spans="1:3">
      <c r="A5541" s="21">
        <v>9</v>
      </c>
      <c r="B5541" s="23">
        <f>IF('935'!C15="VOID",0,('935'!C15*(1-'935'!W15/'11'!B$17)))</f>
        <v>0</v>
      </c>
      <c r="C5541" s="10"/>
    </row>
    <row r="5542" spans="1:3">
      <c r="A5542" s="21">
        <v>10</v>
      </c>
      <c r="B5542" s="23">
        <f>IF('935'!C16="VOID",0,('935'!C16*(1-'935'!W16/'11'!B$17)))</f>
        <v>0</v>
      </c>
      <c r="C5542" s="10"/>
    </row>
    <row r="5543" spans="1:3">
      <c r="A5543" s="21">
        <v>11</v>
      </c>
      <c r="B5543" s="23">
        <f>IF('935'!C17="VOID",0,('935'!C17*(1-'935'!W17/'11'!B$17)))</f>
        <v>0</v>
      </c>
      <c r="C5543" s="10"/>
    </row>
    <row r="5544" spans="1:3">
      <c r="A5544" s="21">
        <v>12</v>
      </c>
      <c r="B5544" s="23">
        <f>IF('935'!C18="VOID",0,('935'!C18*(1-'935'!W18/'11'!B$17)))</f>
        <v>0</v>
      </c>
      <c r="C5544" s="10"/>
    </row>
    <row r="5545" spans="1:3">
      <c r="A5545" s="21">
        <v>13</v>
      </c>
      <c r="B5545" s="23">
        <f>IF('935'!C19="VOID",0,('935'!C19*(1-'935'!W19/'11'!B$17)))</f>
        <v>0</v>
      </c>
      <c r="C5545" s="10"/>
    </row>
    <row r="5546" spans="1:3">
      <c r="A5546" s="21">
        <v>14</v>
      </c>
      <c r="B5546" s="23">
        <f>IF('935'!C20="VOID",0,('935'!C20*(1-'935'!W20/'11'!B$17)))</f>
        <v>0</v>
      </c>
      <c r="C5546" s="10"/>
    </row>
    <row r="5547" spans="1:3">
      <c r="A5547" s="21">
        <v>15</v>
      </c>
      <c r="B5547" s="23">
        <f>IF('935'!C21="VOID",0,('935'!C21*(1-'935'!W21/'11'!B$17)))</f>
        <v>0</v>
      </c>
      <c r="C5547" s="10"/>
    </row>
    <row r="5548" spans="1:3">
      <c r="A5548" s="21">
        <v>16</v>
      </c>
      <c r="B5548" s="23">
        <f>IF('935'!C22="VOID",0,('935'!C22*(1-'935'!W22/'11'!B$17)))</f>
        <v>0</v>
      </c>
      <c r="C5548" s="10"/>
    </row>
    <row r="5549" spans="1:3">
      <c r="A5549" s="21">
        <v>17</v>
      </c>
      <c r="B5549" s="23">
        <f>IF('935'!C23="VOID",0,('935'!C23*(1-'935'!W23/'11'!B$17)))</f>
        <v>0</v>
      </c>
      <c r="C5549" s="10"/>
    </row>
    <row r="5550" spans="1:3">
      <c r="A5550" s="21">
        <v>18</v>
      </c>
      <c r="B5550" s="23">
        <f>IF('935'!C24="VOID",0,('935'!C24*(1-'935'!W24/'11'!B$17)))</f>
        <v>0</v>
      </c>
      <c r="C5550" s="10"/>
    </row>
    <row r="5551" spans="1:3">
      <c r="A5551" s="21">
        <v>19</v>
      </c>
      <c r="B5551" s="23">
        <f>IF('935'!C25="VOID",0,('935'!C25*(1-'935'!W25/'11'!B$17)))</f>
        <v>0</v>
      </c>
      <c r="C5551" s="10"/>
    </row>
    <row r="5552" spans="1:3">
      <c r="A5552" s="21">
        <v>20</v>
      </c>
      <c r="B5552" s="23">
        <f>IF('935'!C26="VOID",0,('935'!C26*(1-'935'!W26/'11'!B$17)))</f>
        <v>0</v>
      </c>
      <c r="C5552" s="10"/>
    </row>
    <row r="5553" spans="1:3">
      <c r="A5553" s="21">
        <v>21</v>
      </c>
      <c r="B5553" s="23">
        <f>IF('935'!C27="VOID",0,('935'!C27*(1-'935'!W27/'11'!B$17)))</f>
        <v>0</v>
      </c>
      <c r="C5553" s="10"/>
    </row>
    <row r="5554" spans="1:3">
      <c r="A5554" s="21">
        <v>22</v>
      </c>
      <c r="B5554" s="23">
        <f>IF('935'!C28="VOID",0,('935'!C28*(1-'935'!W28/'11'!B$17)))</f>
        <v>0</v>
      </c>
      <c r="C5554" s="10"/>
    </row>
    <row r="5555" spans="1:3">
      <c r="A5555" s="21">
        <v>23</v>
      </c>
      <c r="B5555" s="23">
        <f>IF('935'!C29="VOID",0,('935'!C29*(1-'935'!W29/'11'!B$17)))</f>
        <v>0</v>
      </c>
      <c r="C5555" s="10"/>
    </row>
    <row r="5556" spans="1:3">
      <c r="A5556" s="21">
        <v>24</v>
      </c>
      <c r="B5556" s="23">
        <f>IF('935'!C30="VOID",0,('935'!C30*(1-'935'!W30/'11'!B$17)))</f>
        <v>0</v>
      </c>
      <c r="C5556" s="10"/>
    </row>
    <row r="5557" spans="1:3">
      <c r="A5557" s="21">
        <v>25</v>
      </c>
      <c r="B5557" s="23">
        <f>IF('935'!C31="VOID",0,('935'!C31*(1-'935'!W31/'11'!B$17)))</f>
        <v>0</v>
      </c>
      <c r="C5557" s="10"/>
    </row>
    <row r="5558" spans="1:3">
      <c r="A5558" s="21">
        <v>26</v>
      </c>
      <c r="B5558" s="23">
        <f>IF('935'!C32="VOID",0,('935'!C32*(1-'935'!W32/'11'!B$17)))</f>
        <v>0</v>
      </c>
      <c r="C5558" s="10"/>
    </row>
    <row r="5559" spans="1:3">
      <c r="A5559" s="21">
        <v>27</v>
      </c>
      <c r="B5559" s="23">
        <f>IF('935'!C33="VOID",0,('935'!C33*(1-'935'!W33/'11'!B$17)))</f>
        <v>0</v>
      </c>
      <c r="C5559" s="10"/>
    </row>
    <row r="5560" spans="1:3">
      <c r="A5560" s="21">
        <v>28</v>
      </c>
      <c r="B5560" s="23">
        <f>IF('935'!C34="VOID",0,('935'!C34*(1-'935'!W34/'11'!B$17)))</f>
        <v>0</v>
      </c>
      <c r="C5560" s="10"/>
    </row>
    <row r="5561" spans="1:3">
      <c r="A5561" s="21">
        <v>29</v>
      </c>
      <c r="B5561" s="23">
        <f>IF('935'!C35="VOID",0,('935'!C35*(1-'935'!W35/'11'!B$17)))</f>
        <v>0</v>
      </c>
      <c r="C5561" s="10"/>
    </row>
    <row r="5562" spans="1:3">
      <c r="A5562" s="21">
        <v>30</v>
      </c>
      <c r="B5562" s="23">
        <f>IF('935'!C36="VOID",0,('935'!C36*(1-'935'!W36/'11'!B$17)))</f>
        <v>0</v>
      </c>
      <c r="C5562" s="10"/>
    </row>
    <row r="5563" spans="1:3">
      <c r="A5563" s="21">
        <v>31</v>
      </c>
      <c r="B5563" s="23">
        <f>IF('935'!C37="VOID",0,('935'!C37*(1-'935'!W37/'11'!B$17)))</f>
        <v>0</v>
      </c>
      <c r="C5563" s="10"/>
    </row>
    <row r="5564" spans="1:3">
      <c r="A5564" s="21">
        <v>32</v>
      </c>
      <c r="B5564" s="23">
        <f>IF('935'!C38="VOID",0,('935'!C38*(1-'935'!W38/'11'!B$17)))</f>
        <v>0</v>
      </c>
      <c r="C5564" s="10"/>
    </row>
    <row r="5565" spans="1:3">
      <c r="A5565" s="21">
        <v>33</v>
      </c>
      <c r="B5565" s="23">
        <f>IF('935'!C39="VOID",0,('935'!C39*(1-'935'!W39/'11'!B$17)))</f>
        <v>0</v>
      </c>
      <c r="C5565" s="10"/>
    </row>
    <row r="5566" spans="1:3">
      <c r="A5566" s="21">
        <v>34</v>
      </c>
      <c r="B5566" s="23">
        <f>IF('935'!C40="VOID",0,('935'!C40*(1-'935'!W40/'11'!B$17)))</f>
        <v>0</v>
      </c>
      <c r="C5566" s="10"/>
    </row>
    <row r="5567" spans="1:3">
      <c r="A5567" s="21">
        <v>35</v>
      </c>
      <c r="B5567" s="23">
        <f>IF('935'!C41="VOID",0,('935'!C41*(1-'935'!W41/'11'!B$17)))</f>
        <v>0</v>
      </c>
      <c r="C5567" s="10"/>
    </row>
    <row r="5568" spans="1:3">
      <c r="A5568" s="21">
        <v>36</v>
      </c>
      <c r="B5568" s="23">
        <f>IF('935'!C42="VOID",0,('935'!C42*(1-'935'!W42/'11'!B$17)))</f>
        <v>0</v>
      </c>
      <c r="C5568" s="10"/>
    </row>
    <row r="5569" spans="1:3">
      <c r="A5569" s="21">
        <v>37</v>
      </c>
      <c r="B5569" s="23">
        <f>IF('935'!C43="VOID",0,('935'!C43*(1-'935'!W43/'11'!B$17)))</f>
        <v>0</v>
      </c>
      <c r="C5569" s="10"/>
    </row>
    <row r="5570" spans="1:3">
      <c r="A5570" s="21">
        <v>38</v>
      </c>
      <c r="B5570" s="23">
        <f>IF('935'!C44="VOID",0,('935'!C44*(1-'935'!W44/'11'!B$17)))</f>
        <v>0</v>
      </c>
      <c r="C5570" s="10"/>
    </row>
    <row r="5571" spans="1:3">
      <c r="A5571" s="21">
        <v>39</v>
      </c>
      <c r="B5571" s="23">
        <f>IF('935'!C45="VOID",0,('935'!C45*(1-'935'!W45/'11'!B$17)))</f>
        <v>0</v>
      </c>
      <c r="C5571" s="10"/>
    </row>
    <row r="5572" spans="1:3">
      <c r="A5572" s="21">
        <v>40</v>
      </c>
      <c r="B5572" s="23">
        <f>IF('935'!C46="VOID",0,('935'!C46*(1-'935'!W46/'11'!B$17)))</f>
        <v>0</v>
      </c>
      <c r="C5572" s="10"/>
    </row>
    <row r="5573" spans="1:3">
      <c r="A5573" s="21">
        <v>41</v>
      </c>
      <c r="B5573" s="23">
        <f>IF('935'!C47="VOID",0,('935'!C47*(1-'935'!W47/'11'!B$17)))</f>
        <v>0</v>
      </c>
      <c r="C5573" s="10"/>
    </row>
    <row r="5574" spans="1:3">
      <c r="A5574" s="21">
        <v>42</v>
      </c>
      <c r="B5574" s="23">
        <f>IF('935'!C48="VOID",0,('935'!C48*(1-'935'!W48/'11'!B$17)))</f>
        <v>0</v>
      </c>
      <c r="C5574" s="10"/>
    </row>
    <row r="5575" spans="1:3">
      <c r="A5575" s="21">
        <v>43</v>
      </c>
      <c r="B5575" s="23">
        <f>IF('935'!C49="VOID",0,('935'!C49*(1-'935'!W49/'11'!B$17)))</f>
        <v>0</v>
      </c>
      <c r="C5575" s="10"/>
    </row>
    <row r="5576" spans="1:3">
      <c r="A5576" s="21">
        <v>44</v>
      </c>
      <c r="B5576" s="23">
        <f>IF('935'!C50="VOID",0,('935'!C50*(1-'935'!W50/'11'!B$17)))</f>
        <v>0</v>
      </c>
      <c r="C5576" s="10"/>
    </row>
    <row r="5577" spans="1:3">
      <c r="A5577" s="21">
        <v>45</v>
      </c>
      <c r="B5577" s="23">
        <f>IF('935'!C51="VOID",0,('935'!C51*(1-'935'!W51/'11'!B$17)))</f>
        <v>0</v>
      </c>
      <c r="C5577" s="10"/>
    </row>
    <row r="5578" spans="1:3">
      <c r="A5578" s="21">
        <v>46</v>
      </c>
      <c r="B5578" s="23">
        <f>IF('935'!C52="VOID",0,('935'!C52*(1-'935'!W52/'11'!B$17)))</f>
        <v>0</v>
      </c>
      <c r="C5578" s="10"/>
    </row>
    <row r="5579" spans="1:3">
      <c r="A5579" s="21">
        <v>47</v>
      </c>
      <c r="B5579" s="23">
        <f>IF('935'!C53="VOID",0,('935'!C53*(1-'935'!W53/'11'!B$17)))</f>
        <v>0</v>
      </c>
      <c r="C5579" s="10"/>
    </row>
    <row r="5580" spans="1:3">
      <c r="A5580" s="21">
        <v>48</v>
      </c>
      <c r="B5580" s="23">
        <f>IF('935'!C54="VOID",0,('935'!C54*(1-'935'!W54/'11'!B$17)))</f>
        <v>0</v>
      </c>
      <c r="C5580" s="10"/>
    </row>
    <row r="5581" spans="1:3">
      <c r="A5581" s="21">
        <v>49</v>
      </c>
      <c r="B5581" s="23">
        <f>IF('935'!C55="VOID",0,('935'!C55*(1-'935'!W55/'11'!B$17)))</f>
        <v>0</v>
      </c>
      <c r="C5581" s="10"/>
    </row>
    <row r="5582" spans="1:3">
      <c r="A5582" s="21">
        <v>50</v>
      </c>
      <c r="B5582" s="23">
        <f>IF('935'!C56="VOID",0,('935'!C56*(1-'935'!W56/'11'!B$17)))</f>
        <v>0</v>
      </c>
      <c r="C5582" s="10"/>
    </row>
    <row r="5583" spans="1:3">
      <c r="A5583" s="21">
        <v>51</v>
      </c>
      <c r="B5583" s="23">
        <f>IF('935'!C57="VOID",0,('935'!C57*(1-'935'!W57/'11'!B$17)))</f>
        <v>0</v>
      </c>
      <c r="C5583" s="10"/>
    </row>
    <row r="5584" spans="1:3">
      <c r="A5584" s="21">
        <v>52</v>
      </c>
      <c r="B5584" s="23">
        <f>IF('935'!C58="VOID",0,('935'!C58*(1-'935'!W58/'11'!B$17)))</f>
        <v>0</v>
      </c>
      <c r="C5584" s="10"/>
    </row>
    <row r="5585" spans="1:3">
      <c r="A5585" s="21">
        <v>53</v>
      </c>
      <c r="B5585" s="23">
        <f>IF('935'!C59="VOID",0,('935'!C59*(1-'935'!W59/'11'!B$17)))</f>
        <v>0</v>
      </c>
      <c r="C5585" s="10"/>
    </row>
    <row r="5586" spans="1:3">
      <c r="A5586" s="21">
        <v>54</v>
      </c>
      <c r="B5586" s="23">
        <f>IF('935'!C60="VOID",0,('935'!C60*(1-'935'!W60/'11'!B$17)))</f>
        <v>0</v>
      </c>
      <c r="C5586" s="10"/>
    </row>
    <row r="5587" spans="1:3">
      <c r="A5587" s="21">
        <v>55</v>
      </c>
      <c r="B5587" s="23">
        <f>IF('935'!C61="VOID",0,('935'!C61*(1-'935'!W61/'11'!B$17)))</f>
        <v>0</v>
      </c>
      <c r="C5587" s="10"/>
    </row>
    <row r="5588" spans="1:3">
      <c r="A5588" s="21">
        <v>56</v>
      </c>
      <c r="B5588" s="23">
        <f>IF('935'!C62="VOID",0,('935'!C62*(1-'935'!W62/'11'!B$17)))</f>
        <v>0</v>
      </c>
      <c r="C5588" s="10"/>
    </row>
    <row r="5589" spans="1:3">
      <c r="A5589" s="21">
        <v>57</v>
      </c>
      <c r="B5589" s="23">
        <f>IF('935'!C63="VOID",0,('935'!C63*(1-'935'!W63/'11'!B$17)))</f>
        <v>0</v>
      </c>
      <c r="C5589" s="10"/>
    </row>
    <row r="5590" spans="1:3">
      <c r="A5590" s="21">
        <v>58</v>
      </c>
      <c r="B5590" s="23">
        <f>IF('935'!C64="VOID",0,('935'!C64*(1-'935'!W64/'11'!B$17)))</f>
        <v>0</v>
      </c>
      <c r="C5590" s="10"/>
    </row>
    <row r="5591" spans="1:3">
      <c r="A5591" s="21">
        <v>59</v>
      </c>
      <c r="B5591" s="23">
        <f>IF('935'!C65="VOID",0,('935'!C65*(1-'935'!W65/'11'!B$17)))</f>
        <v>0</v>
      </c>
      <c r="C5591" s="10"/>
    </row>
    <row r="5592" spans="1:3">
      <c r="A5592" s="21">
        <v>60</v>
      </c>
      <c r="B5592" s="23">
        <f>IF('935'!C66="VOID",0,('935'!C66*(1-'935'!W66/'11'!B$17)))</f>
        <v>0</v>
      </c>
      <c r="C5592" s="10"/>
    </row>
    <row r="5593" spans="1:3">
      <c r="A5593" s="21">
        <v>61</v>
      </c>
      <c r="B5593" s="23">
        <f>IF('935'!C67="VOID",0,('935'!C67*(1-'935'!W67/'11'!B$17)))</f>
        <v>0</v>
      </c>
      <c r="C5593" s="10"/>
    </row>
    <row r="5594" spans="1:3">
      <c r="A5594" s="21">
        <v>62</v>
      </c>
      <c r="B5594" s="23">
        <f>IF('935'!C68="VOID",0,('935'!C68*(1-'935'!W68/'11'!B$17)))</f>
        <v>0</v>
      </c>
      <c r="C5594" s="10"/>
    </row>
    <row r="5595" spans="1:3">
      <c r="A5595" s="21">
        <v>63</v>
      </c>
      <c r="B5595" s="23">
        <f>IF('935'!C69="VOID",0,('935'!C69*(1-'935'!W69/'11'!B$17)))</f>
        <v>0</v>
      </c>
      <c r="C5595" s="10"/>
    </row>
    <row r="5596" spans="1:3">
      <c r="A5596" s="21">
        <v>64</v>
      </c>
      <c r="B5596" s="23">
        <f>IF('935'!C70="VOID",0,('935'!C70*(1-'935'!W70/'11'!B$17)))</f>
        <v>0</v>
      </c>
      <c r="C5596" s="10"/>
    </row>
    <row r="5597" spans="1:3">
      <c r="A5597" s="21">
        <v>65</v>
      </c>
      <c r="B5597" s="23">
        <f>IF('935'!C71="VOID",0,('935'!C71*(1-'935'!W71/'11'!B$17)))</f>
        <v>0</v>
      </c>
      <c r="C5597" s="10"/>
    </row>
    <row r="5598" spans="1:3">
      <c r="A5598" s="21">
        <v>66</v>
      </c>
      <c r="B5598" s="23">
        <f>IF('935'!C72="VOID",0,('935'!C72*(1-'935'!W72/'11'!B$17)))</f>
        <v>0</v>
      </c>
      <c r="C5598" s="10"/>
    </row>
    <row r="5599" spans="1:3">
      <c r="A5599" s="21">
        <v>67</v>
      </c>
      <c r="B5599" s="23">
        <f>IF('935'!C73="VOID",0,('935'!C73*(1-'935'!W73/'11'!B$17)))</f>
        <v>0</v>
      </c>
      <c r="C5599" s="10"/>
    </row>
    <row r="5600" spans="1:3">
      <c r="A5600" s="21">
        <v>68</v>
      </c>
      <c r="B5600" s="23">
        <f>IF('935'!C74="VOID",0,('935'!C74*(1-'935'!W74/'11'!B$17)))</f>
        <v>0</v>
      </c>
      <c r="C5600" s="10"/>
    </row>
    <row r="5601" spans="1:3">
      <c r="A5601" s="21">
        <v>69</v>
      </c>
      <c r="B5601" s="23">
        <f>IF('935'!C75="VOID",0,('935'!C75*(1-'935'!W75/'11'!B$17)))</f>
        <v>0</v>
      </c>
      <c r="C5601" s="10"/>
    </row>
    <row r="5602" spans="1:3">
      <c r="A5602" s="21">
        <v>70</v>
      </c>
      <c r="B5602" s="23">
        <f>IF('935'!C76="VOID",0,('935'!C76*(1-'935'!W76/'11'!B$17)))</f>
        <v>0</v>
      </c>
      <c r="C5602" s="10"/>
    </row>
    <row r="5603" spans="1:3">
      <c r="A5603" s="21">
        <v>71</v>
      </c>
      <c r="B5603" s="23">
        <f>IF('935'!C77="VOID",0,('935'!C77*(1-'935'!W77/'11'!B$17)))</f>
        <v>0</v>
      </c>
      <c r="C5603" s="10"/>
    </row>
    <row r="5604" spans="1:3">
      <c r="A5604" s="21">
        <v>72</v>
      </c>
      <c r="B5604" s="23">
        <f>IF('935'!C78="VOID",0,('935'!C78*(1-'935'!W78/'11'!B$17)))</f>
        <v>0</v>
      </c>
      <c r="C5604" s="10"/>
    </row>
    <row r="5605" spans="1:3">
      <c r="A5605" s="21">
        <v>73</v>
      </c>
      <c r="B5605" s="23">
        <f>IF('935'!C79="VOID",0,('935'!C79*(1-'935'!W79/'11'!B$17)))</f>
        <v>0</v>
      </c>
      <c r="C5605" s="10"/>
    </row>
    <row r="5606" spans="1:3">
      <c r="A5606" s="21">
        <v>74</v>
      </c>
      <c r="B5606" s="23">
        <f>IF('935'!C80="VOID",0,('935'!C80*(1-'935'!W80/'11'!B$17)))</f>
        <v>0</v>
      </c>
      <c r="C5606" s="10"/>
    </row>
    <row r="5607" spans="1:3">
      <c r="A5607" s="21">
        <v>75</v>
      </c>
      <c r="B5607" s="23">
        <f>IF('935'!C81="VOID",0,('935'!C81*(1-'935'!W81/'11'!B$17)))</f>
        <v>0</v>
      </c>
      <c r="C5607" s="10"/>
    </row>
    <row r="5608" spans="1:3">
      <c r="A5608" s="21">
        <v>76</v>
      </c>
      <c r="B5608" s="23">
        <f>IF('935'!C82="VOID",0,('935'!C82*(1-'935'!W82/'11'!B$17)))</f>
        <v>0</v>
      </c>
      <c r="C5608" s="10"/>
    </row>
    <row r="5609" spans="1:3">
      <c r="A5609" s="21">
        <v>77</v>
      </c>
      <c r="B5609" s="23">
        <f>IF('935'!C83="VOID",0,('935'!C83*(1-'935'!W83/'11'!B$17)))</f>
        <v>0</v>
      </c>
      <c r="C5609" s="10"/>
    </row>
    <row r="5610" spans="1:3">
      <c r="A5610" s="21">
        <v>78</v>
      </c>
      <c r="B5610" s="23">
        <f>IF('935'!C84="VOID",0,('935'!C84*(1-'935'!W84/'11'!B$17)))</f>
        <v>0</v>
      </c>
      <c r="C5610" s="10"/>
    </row>
    <row r="5611" spans="1:3">
      <c r="A5611" s="21">
        <v>79</v>
      </c>
      <c r="B5611" s="23">
        <f>IF('935'!C85="VOID",0,('935'!C85*(1-'935'!W85/'11'!B$17)))</f>
        <v>0</v>
      </c>
      <c r="C5611" s="10"/>
    </row>
    <row r="5612" spans="1:3">
      <c r="A5612" s="21">
        <v>80</v>
      </c>
      <c r="B5612" s="23">
        <f>IF('935'!C86="VOID",0,('935'!C86*(1-'935'!W86/'11'!B$17)))</f>
        <v>0</v>
      </c>
      <c r="C5612" s="10"/>
    </row>
    <row r="5613" spans="1:3">
      <c r="A5613" s="21">
        <v>81</v>
      </c>
      <c r="B5613" s="23">
        <f>IF('935'!C87="VOID",0,('935'!C87*(1-'935'!W87/'11'!B$17)))</f>
        <v>0</v>
      </c>
      <c r="C5613" s="10"/>
    </row>
    <row r="5614" spans="1:3">
      <c r="A5614" s="21">
        <v>82</v>
      </c>
      <c r="B5614" s="23">
        <f>IF('935'!C88="VOID",0,('935'!C88*(1-'935'!W88/'11'!B$17)))</f>
        <v>0</v>
      </c>
      <c r="C5614" s="10"/>
    </row>
    <row r="5615" spans="1:3">
      <c r="A5615" s="21">
        <v>83</v>
      </c>
      <c r="B5615" s="23">
        <f>IF('935'!C89="VOID",0,('935'!C89*(1-'935'!W89/'11'!B$17)))</f>
        <v>0</v>
      </c>
      <c r="C5615" s="10"/>
    </row>
    <row r="5616" spans="1:3">
      <c r="A5616" s="21">
        <v>84</v>
      </c>
      <c r="B5616" s="23">
        <f>IF('935'!C90="VOID",0,('935'!C90*(1-'935'!W90/'11'!B$17)))</f>
        <v>0</v>
      </c>
      <c r="C5616" s="10"/>
    </row>
    <row r="5617" spans="1:3">
      <c r="A5617" s="21">
        <v>85</v>
      </c>
      <c r="B5617" s="23">
        <f>IF('935'!C91="VOID",0,('935'!C91*(1-'935'!W91/'11'!B$17)))</f>
        <v>0</v>
      </c>
      <c r="C5617" s="10"/>
    </row>
    <row r="5618" spans="1:3">
      <c r="A5618" s="21">
        <v>86</v>
      </c>
      <c r="B5618" s="23">
        <f>IF('935'!C92="VOID",0,('935'!C92*(1-'935'!W92/'11'!B$17)))</f>
        <v>0</v>
      </c>
      <c r="C5618" s="10"/>
    </row>
    <row r="5619" spans="1:3">
      <c r="A5619" s="21">
        <v>87</v>
      </c>
      <c r="B5619" s="23">
        <f>IF('935'!C93="VOID",0,('935'!C93*(1-'935'!W93/'11'!B$17)))</f>
        <v>0</v>
      </c>
      <c r="C5619" s="10"/>
    </row>
    <row r="5620" spans="1:3">
      <c r="A5620" s="21">
        <v>88</v>
      </c>
      <c r="B5620" s="23">
        <f>IF('935'!C94="VOID",0,('935'!C94*(1-'935'!W94/'11'!B$17)))</f>
        <v>0</v>
      </c>
      <c r="C5620" s="10"/>
    </row>
    <row r="5621" spans="1:3">
      <c r="A5621" s="21">
        <v>89</v>
      </c>
      <c r="B5621" s="23">
        <f>IF('935'!C95="VOID",0,('935'!C95*(1-'935'!W95/'11'!B$17)))</f>
        <v>0</v>
      </c>
      <c r="C5621" s="10"/>
    </row>
    <row r="5622" spans="1:3">
      <c r="A5622" s="21">
        <v>90</v>
      </c>
      <c r="B5622" s="23">
        <f>IF('935'!C96="VOID",0,('935'!C96*(1-'935'!W96/'11'!B$17)))</f>
        <v>0</v>
      </c>
      <c r="C5622" s="10"/>
    </row>
    <row r="5623" spans="1:3">
      <c r="A5623" s="21">
        <v>91</v>
      </c>
      <c r="B5623" s="23">
        <f>IF('935'!C97="VOID",0,('935'!C97*(1-'935'!W97/'11'!B$17)))</f>
        <v>0</v>
      </c>
      <c r="C5623" s="10"/>
    </row>
    <row r="5624" spans="1:3">
      <c r="A5624" s="21">
        <v>92</v>
      </c>
      <c r="B5624" s="23">
        <f>IF('935'!C98="VOID",0,('935'!C98*(1-'935'!W98/'11'!B$17)))</f>
        <v>0</v>
      </c>
      <c r="C5624" s="10"/>
    </row>
    <row r="5625" spans="1:3">
      <c r="A5625" s="21">
        <v>93</v>
      </c>
      <c r="B5625" s="23">
        <f>IF('935'!C99="VOID",0,('935'!C99*(1-'935'!W99/'11'!B$17)))</f>
        <v>0</v>
      </c>
      <c r="C5625" s="10"/>
    </row>
    <row r="5626" spans="1:3">
      <c r="A5626" s="21">
        <v>94</v>
      </c>
      <c r="B5626" s="23">
        <f>IF('935'!C100="VOID",0,('935'!C100*(1-'935'!W100/'11'!B$17)))</f>
        <v>0</v>
      </c>
      <c r="C5626" s="10"/>
    </row>
    <row r="5627" spans="1:3">
      <c r="A5627" s="21">
        <v>95</v>
      </c>
      <c r="B5627" s="23">
        <f>IF('935'!C101="VOID",0,('935'!C101*(1-'935'!W101/'11'!B$17)))</f>
        <v>0</v>
      </c>
      <c r="C5627" s="10"/>
    </row>
    <row r="5628" spans="1:3">
      <c r="A5628" s="21">
        <v>96</v>
      </c>
      <c r="B5628" s="23">
        <f>IF('935'!C102="VOID",0,('935'!C102*(1-'935'!W102/'11'!B$17)))</f>
        <v>0</v>
      </c>
      <c r="C5628" s="10"/>
    </row>
    <row r="5629" spans="1:3">
      <c r="A5629" s="21">
        <v>97</v>
      </c>
      <c r="B5629" s="23">
        <f>IF('935'!C103="VOID",0,('935'!C103*(1-'935'!W103/'11'!B$17)))</f>
        <v>0</v>
      </c>
      <c r="C5629" s="10"/>
    </row>
    <row r="5630" spans="1:3">
      <c r="A5630" s="21">
        <v>98</v>
      </c>
      <c r="B5630" s="23">
        <f>IF('935'!C104="VOID",0,('935'!C104*(1-'935'!W104/'11'!B$17)))</f>
        <v>0</v>
      </c>
      <c r="C5630" s="10"/>
    </row>
    <row r="5631" spans="1:3">
      <c r="A5631" s="21">
        <v>99</v>
      </c>
      <c r="B5631" s="23">
        <f>IF('935'!C105="VOID",0,('935'!C105*(1-'935'!W105/'11'!B$17)))</f>
        <v>0</v>
      </c>
      <c r="C5631" s="10"/>
    </row>
    <row r="5632" spans="1:3">
      <c r="A5632" s="21">
        <v>100</v>
      </c>
      <c r="B5632" s="23">
        <f>IF('935'!C106="VOID",0,('935'!C106*(1-'935'!W106/'11'!B$17)))</f>
        <v>0</v>
      </c>
      <c r="C5632" s="10"/>
    </row>
    <row r="5633" spans="1:3">
      <c r="A5633" s="21">
        <v>101</v>
      </c>
      <c r="B5633" s="23">
        <f>IF('935'!C107="VOID",0,('935'!C107*(1-'935'!W107/'11'!B$17)))</f>
        <v>0</v>
      </c>
      <c r="C5633" s="10"/>
    </row>
    <row r="5634" spans="1:3">
      <c r="A5634" s="21">
        <v>102</v>
      </c>
      <c r="B5634" s="23">
        <f>IF('935'!C108="VOID",0,('935'!C108*(1-'935'!W108/'11'!B$17)))</f>
        <v>0</v>
      </c>
      <c r="C5634" s="10"/>
    </row>
    <row r="5635" spans="1:3">
      <c r="A5635" s="21">
        <v>103</v>
      </c>
      <c r="B5635" s="23">
        <f>IF('935'!C109="VOID",0,('935'!C109*(1-'935'!W109/'11'!B$17)))</f>
        <v>0</v>
      </c>
      <c r="C5635" s="10"/>
    </row>
    <row r="5636" spans="1:3">
      <c r="A5636" s="21">
        <v>104</v>
      </c>
      <c r="B5636" s="23">
        <f>IF('935'!C110="VOID",0,('935'!C110*(1-'935'!W110/'11'!B$17)))</f>
        <v>0</v>
      </c>
      <c r="C5636" s="10"/>
    </row>
    <row r="5637" spans="1:3">
      <c r="A5637" s="21">
        <v>105</v>
      </c>
      <c r="B5637" s="23">
        <f>IF('935'!C111="VOID",0,('935'!C111*(1-'935'!W111/'11'!B$17)))</f>
        <v>0</v>
      </c>
      <c r="C5637" s="10"/>
    </row>
    <row r="5638" spans="1:3">
      <c r="A5638" s="21">
        <v>106</v>
      </c>
      <c r="B5638" s="23">
        <f>IF('935'!C112="VOID",0,('935'!C112*(1-'935'!W112/'11'!B$17)))</f>
        <v>0</v>
      </c>
      <c r="C5638" s="10"/>
    </row>
    <row r="5639" spans="1:3">
      <c r="A5639" s="21">
        <v>107</v>
      </c>
      <c r="B5639" s="23">
        <f>IF('935'!C113="VOID",0,('935'!C113*(1-'935'!W113/'11'!B$17)))</f>
        <v>0</v>
      </c>
      <c r="C5639" s="10"/>
    </row>
    <row r="5640" spans="1:3">
      <c r="A5640" s="21">
        <v>108</v>
      </c>
      <c r="B5640" s="23">
        <f>IF('935'!C114="VOID",0,('935'!C114*(1-'935'!W114/'11'!B$17)))</f>
        <v>0</v>
      </c>
      <c r="C5640" s="10"/>
    </row>
    <row r="5641" spans="1:3">
      <c r="A5641" s="21">
        <v>109</v>
      </c>
      <c r="B5641" s="23">
        <f>IF('935'!C115="VOID",0,('935'!C115*(1-'935'!W115/'11'!B$17)))</f>
        <v>0</v>
      </c>
      <c r="C5641" s="10"/>
    </row>
    <row r="5642" spans="1:3">
      <c r="A5642" s="21">
        <v>110</v>
      </c>
      <c r="B5642" s="23">
        <f>IF('935'!C116="VOID",0,('935'!C116*(1-'935'!W116/'11'!B$17)))</f>
        <v>0</v>
      </c>
      <c r="C5642" s="10"/>
    </row>
    <row r="5643" spans="1:3">
      <c r="A5643" s="21">
        <v>111</v>
      </c>
      <c r="B5643" s="23">
        <f>IF('935'!C117="VOID",0,('935'!C117*(1-'935'!W117/'11'!B$17)))</f>
        <v>0</v>
      </c>
      <c r="C5643" s="10"/>
    </row>
    <row r="5644" spans="1:3">
      <c r="A5644" s="21">
        <v>112</v>
      </c>
      <c r="B5644" s="23">
        <f>IF('935'!C118="VOID",0,('935'!C118*(1-'935'!W118/'11'!B$17)))</f>
        <v>0</v>
      </c>
      <c r="C5644" s="10"/>
    </row>
    <row r="5645" spans="1:3">
      <c r="A5645" s="21">
        <v>113</v>
      </c>
      <c r="B5645" s="23">
        <f>IF('935'!C119="VOID",0,('935'!C119*(1-'935'!W119/'11'!B$17)))</f>
        <v>0</v>
      </c>
      <c r="C5645" s="10"/>
    </row>
    <row r="5646" spans="1:3">
      <c r="A5646" s="21">
        <v>114</v>
      </c>
      <c r="B5646" s="23">
        <f>IF('935'!C120="VOID",0,('935'!C120*(1-'935'!W120/'11'!B$17)))</f>
        <v>0</v>
      </c>
      <c r="C5646" s="10"/>
    </row>
    <row r="5647" spans="1:3">
      <c r="A5647" s="21">
        <v>115</v>
      </c>
      <c r="B5647" s="23">
        <f>IF('935'!C121="VOID",0,('935'!C121*(1-'935'!W121/'11'!B$17)))</f>
        <v>0</v>
      </c>
      <c r="C5647" s="10"/>
    </row>
    <row r="5648" spans="1:3">
      <c r="A5648" s="21">
        <v>116</v>
      </c>
      <c r="B5648" s="23">
        <f>IF('935'!C122="VOID",0,('935'!C122*(1-'935'!W122/'11'!B$17)))</f>
        <v>0</v>
      </c>
      <c r="C5648" s="10"/>
    </row>
    <row r="5649" spans="1:3">
      <c r="A5649" s="21">
        <v>117</v>
      </c>
      <c r="B5649" s="23">
        <f>IF('935'!C123="VOID",0,('935'!C123*(1-'935'!W123/'11'!B$17)))</f>
        <v>0</v>
      </c>
      <c r="C5649" s="10"/>
    </row>
    <row r="5650" spans="1:3">
      <c r="A5650" s="21">
        <v>118</v>
      </c>
      <c r="B5650" s="23">
        <f>IF('935'!C124="VOID",0,('935'!C124*(1-'935'!W124/'11'!B$17)))</f>
        <v>0</v>
      </c>
      <c r="C5650" s="10"/>
    </row>
    <row r="5651" spans="1:3">
      <c r="A5651" s="21">
        <v>119</v>
      </c>
      <c r="B5651" s="23">
        <f>IF('935'!C125="VOID",0,('935'!C125*(1-'935'!W125/'11'!B$17)))</f>
        <v>0</v>
      </c>
      <c r="C5651" s="10"/>
    </row>
    <row r="5652" spans="1:3">
      <c r="A5652" s="21">
        <v>120</v>
      </c>
      <c r="B5652" s="23">
        <f>IF('935'!C126="VOID",0,('935'!C126*(1-'935'!W126/'11'!B$17)))</f>
        <v>0</v>
      </c>
      <c r="C5652" s="10"/>
    </row>
    <row r="5653" spans="1:3">
      <c r="A5653" s="21">
        <v>121</v>
      </c>
      <c r="B5653" s="23">
        <f>IF('935'!C127="VOID",0,('935'!C127*(1-'935'!W127/'11'!B$17)))</f>
        <v>0</v>
      </c>
      <c r="C5653" s="10"/>
    </row>
    <row r="5654" spans="1:3">
      <c r="A5654" s="21">
        <v>122</v>
      </c>
      <c r="B5654" s="23">
        <f>IF('935'!C128="VOID",0,('935'!C128*(1-'935'!W128/'11'!B$17)))</f>
        <v>0</v>
      </c>
      <c r="C5654" s="10"/>
    </row>
    <row r="5655" spans="1:3">
      <c r="A5655" s="21">
        <v>123</v>
      </c>
      <c r="B5655" s="23">
        <f>IF('935'!C129="VOID",0,('935'!C129*(1-'935'!W129/'11'!B$17)))</f>
        <v>0</v>
      </c>
      <c r="C5655" s="10"/>
    </row>
    <row r="5656" spans="1:3">
      <c r="A5656" s="21">
        <v>124</v>
      </c>
      <c r="B5656" s="23">
        <f>IF('935'!C130="VOID",0,('935'!C130*(1-'935'!W130/'11'!B$17)))</f>
        <v>0</v>
      </c>
      <c r="C5656" s="10"/>
    </row>
    <row r="5657" spans="1:3">
      <c r="A5657" s="21">
        <v>125</v>
      </c>
      <c r="B5657" s="23">
        <f>IF('935'!C131="VOID",0,('935'!C131*(1-'935'!W131/'11'!B$17)))</f>
        <v>0</v>
      </c>
      <c r="C5657" s="10"/>
    </row>
    <row r="5658" spans="1:3">
      <c r="A5658" s="21">
        <v>126</v>
      </c>
      <c r="B5658" s="23">
        <f>IF('935'!C132="VOID",0,('935'!C132*(1-'935'!W132/'11'!B$17)))</f>
        <v>0</v>
      </c>
      <c r="C5658" s="10"/>
    </row>
    <row r="5659" spans="1:3">
      <c r="A5659" s="21">
        <v>127</v>
      </c>
      <c r="B5659" s="23">
        <f>IF('935'!C133="VOID",0,('935'!C133*(1-'935'!W133/'11'!B$17)))</f>
        <v>0</v>
      </c>
      <c r="C5659" s="10"/>
    </row>
    <row r="5660" spans="1:3">
      <c r="A5660" s="21">
        <v>128</v>
      </c>
      <c r="B5660" s="23">
        <f>IF('935'!C134="VOID",0,('935'!C134*(1-'935'!W134/'11'!B$17)))</f>
        <v>0</v>
      </c>
      <c r="C5660" s="10"/>
    </row>
    <row r="5661" spans="1:3">
      <c r="A5661" s="21">
        <v>129</v>
      </c>
      <c r="B5661" s="23">
        <f>IF('935'!C135="VOID",0,('935'!C135*(1-'935'!W135/'11'!B$17)))</f>
        <v>0</v>
      </c>
      <c r="C5661" s="10"/>
    </row>
    <row r="5662" spans="1:3">
      <c r="A5662" s="21">
        <v>130</v>
      </c>
      <c r="B5662" s="23">
        <f>IF('935'!C136="VOID",0,('935'!C136*(1-'935'!W136/'11'!B$17)))</f>
        <v>0</v>
      </c>
      <c r="C5662" s="10"/>
    </row>
    <row r="5663" spans="1:3">
      <c r="A5663" s="21">
        <v>131</v>
      </c>
      <c r="B5663" s="23">
        <f>IF('935'!C137="VOID",0,('935'!C137*(1-'935'!W137/'11'!B$17)))</f>
        <v>0</v>
      </c>
      <c r="C5663" s="10"/>
    </row>
    <row r="5664" spans="1:3">
      <c r="A5664" s="21">
        <v>132</v>
      </c>
      <c r="B5664" s="23">
        <f>IF('935'!C138="VOID",0,('935'!C138*(1-'935'!W138/'11'!B$17)))</f>
        <v>0</v>
      </c>
      <c r="C5664" s="10"/>
    </row>
    <row r="5665" spans="1:3">
      <c r="A5665" s="21">
        <v>133</v>
      </c>
      <c r="B5665" s="23">
        <f>IF('935'!C139="VOID",0,('935'!C139*(1-'935'!W139/'11'!B$17)))</f>
        <v>0</v>
      </c>
      <c r="C5665" s="10"/>
    </row>
    <row r="5666" spans="1:3">
      <c r="A5666" s="21">
        <v>134</v>
      </c>
      <c r="B5666" s="23">
        <f>IF('935'!C140="VOID",0,('935'!C140*(1-'935'!W140/'11'!B$17)))</f>
        <v>0</v>
      </c>
      <c r="C5666" s="10"/>
    </row>
    <row r="5667" spans="1:3">
      <c r="A5667" s="21">
        <v>135</v>
      </c>
      <c r="B5667" s="23">
        <f>IF('935'!C141="VOID",0,('935'!C141*(1-'935'!W141/'11'!B$17)))</f>
        <v>0</v>
      </c>
      <c r="C5667" s="10"/>
    </row>
    <row r="5668" spans="1:3">
      <c r="A5668" s="21">
        <v>136</v>
      </c>
      <c r="B5668" s="23">
        <f>IF('935'!C142="VOID",0,('935'!C142*(1-'935'!W142/'11'!B$17)))</f>
        <v>0</v>
      </c>
      <c r="C5668" s="10"/>
    </row>
    <row r="5669" spans="1:3">
      <c r="A5669" s="21">
        <v>137</v>
      </c>
      <c r="B5669" s="23">
        <f>IF('935'!C143="VOID",0,('935'!C143*(1-'935'!W143/'11'!B$17)))</f>
        <v>0</v>
      </c>
      <c r="C5669" s="10"/>
    </row>
    <row r="5670" spans="1:3">
      <c r="A5670" s="21">
        <v>138</v>
      </c>
      <c r="B5670" s="23">
        <f>IF('935'!C144="VOID",0,('935'!C144*(1-'935'!W144/'11'!B$17)))</f>
        <v>0</v>
      </c>
      <c r="C5670" s="10"/>
    </row>
    <row r="5671" spans="1:3">
      <c r="A5671" s="21">
        <v>139</v>
      </c>
      <c r="B5671" s="23">
        <f>IF('935'!C145="VOID",0,('935'!C145*(1-'935'!W145/'11'!B$17)))</f>
        <v>0</v>
      </c>
      <c r="C5671" s="10"/>
    </row>
    <row r="5672" spans="1:3">
      <c r="A5672" s="21">
        <v>140</v>
      </c>
      <c r="B5672" s="23">
        <f>IF('935'!C146="VOID",0,('935'!C146*(1-'935'!W146/'11'!B$17)))</f>
        <v>0</v>
      </c>
      <c r="C5672" s="10"/>
    </row>
    <row r="5673" spans="1:3">
      <c r="A5673" s="21">
        <v>141</v>
      </c>
      <c r="B5673" s="23">
        <f>IF('935'!C147="VOID",0,('935'!C147*(1-'935'!W147/'11'!B$17)))</f>
        <v>0</v>
      </c>
      <c r="C5673" s="10"/>
    </row>
    <row r="5674" spans="1:3">
      <c r="A5674" s="21">
        <v>142</v>
      </c>
      <c r="B5674" s="23">
        <f>IF('935'!C148="VOID",0,('935'!C148*(1-'935'!W148/'11'!B$17)))</f>
        <v>0</v>
      </c>
      <c r="C5674" s="10"/>
    </row>
    <row r="5675" spans="1:3">
      <c r="A5675" s="21">
        <v>143</v>
      </c>
      <c r="B5675" s="23">
        <f>IF('935'!C149="VOID",0,('935'!C149*(1-'935'!W149/'11'!B$17)))</f>
        <v>0</v>
      </c>
      <c r="C5675" s="10"/>
    </row>
    <row r="5676" spans="1:3">
      <c r="A5676" s="21">
        <v>144</v>
      </c>
      <c r="B5676" s="23">
        <f>IF('935'!C150="VOID",0,('935'!C150*(1-'935'!W150/'11'!B$17)))</f>
        <v>0</v>
      </c>
      <c r="C5676" s="10"/>
    </row>
    <row r="5677" spans="1:3">
      <c r="A5677" s="21">
        <v>145</v>
      </c>
      <c r="B5677" s="23">
        <f>IF('935'!C151="VOID",0,('935'!C151*(1-'935'!W151/'11'!B$17)))</f>
        <v>0</v>
      </c>
      <c r="C5677" s="10"/>
    </row>
    <row r="5678" spans="1:3">
      <c r="A5678" s="21">
        <v>146</v>
      </c>
      <c r="B5678" s="23">
        <f>IF('935'!C152="VOID",0,('935'!C152*(1-'935'!W152/'11'!B$17)))</f>
        <v>0</v>
      </c>
      <c r="C5678" s="10"/>
    </row>
    <row r="5679" spans="1:3">
      <c r="A5679" s="21">
        <v>147</v>
      </c>
      <c r="B5679" s="23">
        <f>IF('935'!C153="VOID",0,('935'!C153*(1-'935'!W153/'11'!B$17)))</f>
        <v>0</v>
      </c>
      <c r="C5679" s="10"/>
    </row>
    <row r="5680" spans="1:3">
      <c r="A5680" s="21">
        <v>148</v>
      </c>
      <c r="B5680" s="23">
        <f>IF('935'!C154="VOID",0,('935'!C154*(1-'935'!W154/'11'!B$17)))</f>
        <v>0</v>
      </c>
      <c r="C5680" s="10"/>
    </row>
    <row r="5681" spans="1:3">
      <c r="A5681" s="21">
        <v>149</v>
      </c>
      <c r="B5681" s="23">
        <f>IF('935'!C155="VOID",0,('935'!C155*(1-'935'!W155/'11'!B$17)))</f>
        <v>0</v>
      </c>
      <c r="C5681" s="10"/>
    </row>
    <row r="5682" spans="1:3">
      <c r="A5682" s="21">
        <v>150</v>
      </c>
      <c r="B5682" s="23">
        <f>IF('935'!C156="VOID",0,('935'!C156*(1-'935'!W156/'11'!B$17)))</f>
        <v>0</v>
      </c>
      <c r="C5682" s="10"/>
    </row>
    <row r="5683" spans="1:3">
      <c r="A5683" s="21">
        <v>151</v>
      </c>
      <c r="B5683" s="23">
        <f>IF('935'!C157="VOID",0,('935'!C157*(1-'935'!W157/'11'!B$17)))</f>
        <v>0</v>
      </c>
      <c r="C5683" s="10"/>
    </row>
    <row r="5684" spans="1:3">
      <c r="A5684" s="21">
        <v>152</v>
      </c>
      <c r="B5684" s="23">
        <f>IF('935'!C158="VOID",0,('935'!C158*(1-'935'!W158/'11'!B$17)))</f>
        <v>0</v>
      </c>
      <c r="C5684" s="10"/>
    </row>
    <row r="5685" spans="1:3">
      <c r="A5685" s="21">
        <v>153</v>
      </c>
      <c r="B5685" s="23">
        <f>IF('935'!C159="VOID",0,('935'!C159*(1-'935'!W159/'11'!B$17)))</f>
        <v>0</v>
      </c>
      <c r="C5685" s="10"/>
    </row>
    <row r="5686" spans="1:3">
      <c r="A5686" s="21">
        <v>154</v>
      </c>
      <c r="B5686" s="23">
        <f>IF('935'!C160="VOID",0,('935'!C160*(1-'935'!W160/'11'!B$17)))</f>
        <v>0</v>
      </c>
      <c r="C5686" s="10"/>
    </row>
    <row r="5687" spans="1:3">
      <c r="A5687" s="21">
        <v>155</v>
      </c>
      <c r="B5687" s="23">
        <f>IF('935'!C161="VOID",0,('935'!C161*(1-'935'!W161/'11'!B$17)))</f>
        <v>0</v>
      </c>
      <c r="C5687" s="10"/>
    </row>
    <row r="5688" spans="1:3">
      <c r="A5688" s="21">
        <v>156</v>
      </c>
      <c r="B5688" s="23">
        <f>IF('935'!C162="VOID",0,('935'!C162*(1-'935'!W162/'11'!B$17)))</f>
        <v>0</v>
      </c>
      <c r="C5688" s="10"/>
    </row>
    <row r="5689" spans="1:3">
      <c r="A5689" s="21">
        <v>157</v>
      </c>
      <c r="B5689" s="23">
        <f>IF('935'!C163="VOID",0,('935'!C163*(1-'935'!W163/'11'!B$17)))</f>
        <v>0</v>
      </c>
      <c r="C5689" s="10"/>
    </row>
    <row r="5690" spans="1:3">
      <c r="A5690" s="21">
        <v>158</v>
      </c>
      <c r="B5690" s="23">
        <f>IF('935'!C164="VOID",0,('935'!C164*(1-'935'!W164/'11'!B$17)))</f>
        <v>0</v>
      </c>
      <c r="C5690" s="10"/>
    </row>
    <row r="5691" spans="1:3">
      <c r="A5691" s="21">
        <v>159</v>
      </c>
      <c r="B5691" s="23">
        <f>IF('935'!C165="VOID",0,('935'!C165*(1-'935'!W165/'11'!B$17)))</f>
        <v>0</v>
      </c>
      <c r="C5691" s="10"/>
    </row>
    <row r="5692" spans="1:3">
      <c r="A5692" s="21">
        <v>160</v>
      </c>
      <c r="B5692" s="23">
        <f>IF('935'!C166="VOID",0,('935'!C166*(1-'935'!W166/'11'!B$17)))</f>
        <v>0</v>
      </c>
      <c r="C5692" s="10"/>
    </row>
    <row r="5693" spans="1:3">
      <c r="A5693" s="21">
        <v>161</v>
      </c>
      <c r="B5693" s="23">
        <f>IF('935'!C167="VOID",0,('935'!C167*(1-'935'!W167/'11'!B$17)))</f>
        <v>0</v>
      </c>
      <c r="C5693" s="10"/>
    </row>
    <row r="5694" spans="1:3">
      <c r="A5694" s="21">
        <v>162</v>
      </c>
      <c r="B5694" s="23">
        <f>IF('935'!C168="VOID",0,('935'!C168*(1-'935'!W168/'11'!B$17)))</f>
        <v>0</v>
      </c>
      <c r="C5694" s="10"/>
    </row>
    <row r="5695" spans="1:3">
      <c r="A5695" s="21">
        <v>163</v>
      </c>
      <c r="B5695" s="23">
        <f>IF('935'!C169="VOID",0,('935'!C169*(1-'935'!W169/'11'!B$17)))</f>
        <v>0</v>
      </c>
      <c r="C5695" s="10"/>
    </row>
    <row r="5696" spans="1:3">
      <c r="A5696" s="21">
        <v>164</v>
      </c>
      <c r="B5696" s="23">
        <f>IF('935'!C170="VOID",0,('935'!C170*(1-'935'!W170/'11'!B$17)))</f>
        <v>0</v>
      </c>
      <c r="C5696" s="10"/>
    </row>
    <row r="5697" spans="1:3">
      <c r="A5697" s="21">
        <v>165</v>
      </c>
      <c r="B5697" s="23">
        <f>IF('935'!C171="VOID",0,('935'!C171*(1-'935'!W171/'11'!B$17)))</f>
        <v>0</v>
      </c>
      <c r="C5697" s="10"/>
    </row>
    <row r="5698" spans="1:3">
      <c r="A5698" s="21">
        <v>166</v>
      </c>
      <c r="B5698" s="23">
        <f>IF('935'!C172="VOID",0,('935'!C172*(1-'935'!W172/'11'!B$17)))</f>
        <v>0</v>
      </c>
      <c r="C5698" s="10"/>
    </row>
    <row r="5699" spans="1:3">
      <c r="A5699" s="21">
        <v>167</v>
      </c>
      <c r="B5699" s="23">
        <f>IF('935'!C173="VOID",0,('935'!C173*(1-'935'!W173/'11'!B$17)))</f>
        <v>0</v>
      </c>
      <c r="C5699" s="10"/>
    </row>
    <row r="5700" spans="1:3">
      <c r="A5700" s="21">
        <v>168</v>
      </c>
      <c r="B5700" s="23">
        <f>IF('935'!C174="VOID",0,('935'!C174*(1-'935'!W174/'11'!B$17)))</f>
        <v>0</v>
      </c>
      <c r="C5700" s="10"/>
    </row>
    <row r="5701" spans="1:3">
      <c r="A5701" s="21">
        <v>169</v>
      </c>
      <c r="B5701" s="23">
        <f>IF('935'!C175="VOID",0,('935'!C175*(1-'935'!W175/'11'!B$17)))</f>
        <v>0</v>
      </c>
      <c r="C5701" s="10"/>
    </row>
    <row r="5702" spans="1:3">
      <c r="A5702" s="21">
        <v>170</v>
      </c>
      <c r="B5702" s="23">
        <f>IF('935'!C176="VOID",0,('935'!C176*(1-'935'!W176/'11'!B$17)))</f>
        <v>0</v>
      </c>
      <c r="C5702" s="10"/>
    </row>
    <row r="5703" spans="1:3">
      <c r="A5703" s="21">
        <v>171</v>
      </c>
      <c r="B5703" s="23">
        <f>IF('935'!C177="VOID",0,('935'!C177*(1-'935'!W177/'11'!B$17)))</f>
        <v>0</v>
      </c>
      <c r="C5703" s="10"/>
    </row>
    <row r="5704" spans="1:3">
      <c r="A5704" s="21">
        <v>172</v>
      </c>
      <c r="B5704" s="23">
        <f>IF('935'!C178="VOID",0,('935'!C178*(1-'935'!W178/'11'!B$17)))</f>
        <v>0</v>
      </c>
      <c r="C5704" s="10"/>
    </row>
    <row r="5705" spans="1:3">
      <c r="A5705" s="21">
        <v>173</v>
      </c>
      <c r="B5705" s="23">
        <f>IF('935'!C179="VOID",0,('935'!C179*(1-'935'!W179/'11'!B$17)))</f>
        <v>0</v>
      </c>
      <c r="C5705" s="10"/>
    </row>
    <row r="5706" spans="1:3">
      <c r="A5706" s="21">
        <v>174</v>
      </c>
      <c r="B5706" s="23">
        <f>IF('935'!C180="VOID",0,('935'!C180*(1-'935'!W180/'11'!B$17)))</f>
        <v>0</v>
      </c>
      <c r="C5706" s="10"/>
    </row>
    <row r="5707" spans="1:3">
      <c r="A5707" s="21">
        <v>175</v>
      </c>
      <c r="B5707" s="23">
        <f>IF('935'!C181="VOID",0,('935'!C181*(1-'935'!W181/'11'!B$17)))</f>
        <v>0</v>
      </c>
      <c r="C5707" s="10"/>
    </row>
    <row r="5708" spans="1:3">
      <c r="A5708" s="21">
        <v>176</v>
      </c>
      <c r="B5708" s="23">
        <f>IF('935'!C182="VOID",0,('935'!C182*(1-'935'!W182/'11'!B$17)))</f>
        <v>0</v>
      </c>
      <c r="C5708" s="10"/>
    </row>
    <row r="5709" spans="1:3">
      <c r="A5709" s="21">
        <v>177</v>
      </c>
      <c r="B5709" s="23">
        <f>IF('935'!C183="VOID",0,('935'!C183*(1-'935'!W183/'11'!B$17)))</f>
        <v>0</v>
      </c>
      <c r="C5709" s="10"/>
    </row>
    <row r="5710" spans="1:3">
      <c r="A5710" s="21">
        <v>178</v>
      </c>
      <c r="B5710" s="23">
        <f>IF('935'!C184="VOID",0,('935'!C184*(1-'935'!W184/'11'!B$17)))</f>
        <v>0</v>
      </c>
      <c r="C5710" s="10"/>
    </row>
    <row r="5711" spans="1:3">
      <c r="A5711" s="21">
        <v>179</v>
      </c>
      <c r="B5711" s="23">
        <f>IF('935'!C185="VOID",0,('935'!C185*(1-'935'!W185/'11'!B$17)))</f>
        <v>0</v>
      </c>
      <c r="C5711" s="10"/>
    </row>
    <row r="5712" spans="1:3">
      <c r="A5712" s="21">
        <v>180</v>
      </c>
      <c r="B5712" s="23">
        <f>IF('935'!C186="VOID",0,('935'!C186*(1-'935'!W186/'11'!B$17)))</f>
        <v>0</v>
      </c>
      <c r="C5712" s="10"/>
    </row>
    <row r="5713" spans="1:3">
      <c r="A5713" s="21">
        <v>181</v>
      </c>
      <c r="B5713" s="23">
        <f>IF('935'!C187="VOID",0,('935'!C187*(1-'935'!W187/'11'!B$17)))</f>
        <v>0</v>
      </c>
      <c r="C5713" s="10"/>
    </row>
    <row r="5714" spans="1:3">
      <c r="A5714" s="21">
        <v>182</v>
      </c>
      <c r="B5714" s="23">
        <f>IF('935'!C188="VOID",0,('935'!C188*(1-'935'!W188/'11'!B$17)))</f>
        <v>0</v>
      </c>
      <c r="C5714" s="10"/>
    </row>
    <row r="5715" spans="1:3">
      <c r="A5715" s="21">
        <v>183</v>
      </c>
      <c r="B5715" s="23">
        <f>IF('935'!C189="VOID",0,('935'!C189*(1-'935'!W189/'11'!B$17)))</f>
        <v>0</v>
      </c>
      <c r="C5715" s="10"/>
    </row>
    <row r="5716" spans="1:3">
      <c r="A5716" s="21">
        <v>184</v>
      </c>
      <c r="B5716" s="23">
        <f>IF('935'!C190="VOID",0,('935'!C190*(1-'935'!W190/'11'!B$17)))</f>
        <v>0</v>
      </c>
      <c r="C5716" s="10"/>
    </row>
    <row r="5717" spans="1:3">
      <c r="A5717" s="21">
        <v>185</v>
      </c>
      <c r="B5717" s="23">
        <f>IF('935'!C191="VOID",0,('935'!C191*(1-'935'!W191/'11'!B$17)))</f>
        <v>0</v>
      </c>
      <c r="C5717" s="10"/>
    </row>
    <row r="5718" spans="1:3">
      <c r="A5718" s="21">
        <v>186</v>
      </c>
      <c r="B5718" s="23">
        <f>IF('935'!C192="VOID",0,('935'!C192*(1-'935'!W192/'11'!B$17)))</f>
        <v>0</v>
      </c>
      <c r="C5718" s="10"/>
    </row>
    <row r="5719" spans="1:3">
      <c r="A5719" s="21">
        <v>187</v>
      </c>
      <c r="B5719" s="23">
        <f>IF('935'!C193="VOID",0,('935'!C193*(1-'935'!W193/'11'!B$17)))</f>
        <v>0</v>
      </c>
      <c r="C5719" s="10"/>
    </row>
    <row r="5720" spans="1:3">
      <c r="A5720" s="21">
        <v>188</v>
      </c>
      <c r="B5720" s="23">
        <f>IF('935'!C194="VOID",0,('935'!C194*(1-'935'!W194/'11'!B$17)))</f>
        <v>0</v>
      </c>
      <c r="C5720" s="10"/>
    </row>
    <row r="5721" spans="1:3">
      <c r="A5721" s="21">
        <v>189</v>
      </c>
      <c r="B5721" s="23">
        <f>IF('935'!C195="VOID",0,('935'!C195*(1-'935'!W195/'11'!B$17)))</f>
        <v>0</v>
      </c>
      <c r="C5721" s="10"/>
    </row>
    <row r="5722" spans="1:3">
      <c r="A5722" s="21">
        <v>190</v>
      </c>
      <c r="B5722" s="23">
        <f>IF('935'!C196="VOID",0,('935'!C196*(1-'935'!W196/'11'!B$17)))</f>
        <v>0</v>
      </c>
      <c r="C5722" s="10"/>
    </row>
    <row r="5723" spans="1:3">
      <c r="A5723" s="21">
        <v>191</v>
      </c>
      <c r="B5723" s="23">
        <f>IF('935'!C197="VOID",0,('935'!C197*(1-'935'!W197/'11'!B$17)))</f>
        <v>0</v>
      </c>
      <c r="C5723" s="10"/>
    </row>
    <row r="5724" spans="1:3">
      <c r="A5724" s="21">
        <v>192</v>
      </c>
      <c r="B5724" s="23">
        <f>IF('935'!C198="VOID",0,('935'!C198*(1-'935'!W198/'11'!B$17)))</f>
        <v>0</v>
      </c>
      <c r="C5724" s="10"/>
    </row>
    <row r="5725" spans="1:3">
      <c r="A5725" s="21">
        <v>193</v>
      </c>
      <c r="B5725" s="23">
        <f>IF('935'!C199="VOID",0,('935'!C199*(1-'935'!W199/'11'!B$17)))</f>
        <v>0</v>
      </c>
      <c r="C5725" s="10"/>
    </row>
    <row r="5726" spans="1:3">
      <c r="A5726" s="21">
        <v>194</v>
      </c>
      <c r="B5726" s="23">
        <f>IF('935'!C200="VOID",0,('935'!C200*(1-'935'!W200/'11'!B$17)))</f>
        <v>0</v>
      </c>
      <c r="C5726" s="10"/>
    </row>
    <row r="5727" spans="1:3">
      <c r="A5727" s="21">
        <v>195</v>
      </c>
      <c r="B5727" s="23">
        <f>IF('935'!C201="VOID",0,('935'!C201*(1-'935'!W201/'11'!B$17)))</f>
        <v>0</v>
      </c>
      <c r="C5727" s="10"/>
    </row>
    <row r="5728" spans="1:3">
      <c r="A5728" s="21">
        <v>196</v>
      </c>
      <c r="B5728" s="23">
        <f>IF('935'!C202="VOID",0,('935'!C202*(1-'935'!W202/'11'!B$17)))</f>
        <v>0</v>
      </c>
      <c r="C5728" s="10"/>
    </row>
    <row r="5729" spans="1:3">
      <c r="A5729" s="21">
        <v>197</v>
      </c>
      <c r="B5729" s="23">
        <f>IF('935'!C203="VOID",0,('935'!C203*(1-'935'!W203/'11'!B$17)))</f>
        <v>0</v>
      </c>
      <c r="C5729" s="10"/>
    </row>
    <row r="5730" spans="1:3">
      <c r="A5730" s="21">
        <v>198</v>
      </c>
      <c r="B5730" s="23">
        <f>IF('935'!C204="VOID",0,('935'!C204*(1-'935'!W204/'11'!B$17)))</f>
        <v>0</v>
      </c>
      <c r="C5730" s="10"/>
    </row>
    <row r="5731" spans="1:3">
      <c r="A5731" s="21">
        <v>199</v>
      </c>
      <c r="B5731" s="23">
        <f>IF('935'!C205="VOID",0,('935'!C205*(1-'935'!W205/'11'!B$17)))</f>
        <v>0</v>
      </c>
      <c r="C5731" s="10"/>
    </row>
    <row r="5732" spans="1:3">
      <c r="A5732" s="21">
        <v>200</v>
      </c>
      <c r="B5732" s="23">
        <f>IF('935'!C206="VOID",0,('935'!C206*(1-'935'!W206/'11'!B$17)))</f>
        <v>0</v>
      </c>
      <c r="C5732" s="10"/>
    </row>
    <row r="5733" spans="1:3">
      <c r="A5733" s="21">
        <v>201</v>
      </c>
      <c r="B5733" s="23">
        <f>IF('935'!C207="VOID",0,('935'!C207*(1-'935'!W207/'11'!B$17)))</f>
        <v>0</v>
      </c>
      <c r="C5733" s="10"/>
    </row>
    <row r="5734" spans="1:3">
      <c r="A5734" s="21">
        <v>202</v>
      </c>
      <c r="B5734" s="23">
        <f>IF('935'!C208="VOID",0,('935'!C208*(1-'935'!W208/'11'!B$17)))</f>
        <v>0</v>
      </c>
      <c r="C5734" s="10"/>
    </row>
    <row r="5735" spans="1:3">
      <c r="A5735" s="21">
        <v>203</v>
      </c>
      <c r="B5735" s="23">
        <f>IF('935'!C209="VOID",0,('935'!C209*(1-'935'!W209/'11'!B$17)))</f>
        <v>0</v>
      </c>
      <c r="C5735" s="10"/>
    </row>
    <row r="5736" spans="1:3">
      <c r="A5736" s="21">
        <v>204</v>
      </c>
      <c r="B5736" s="23">
        <f>IF('935'!C210="VOID",0,('935'!C210*(1-'935'!W210/'11'!B$17)))</f>
        <v>0</v>
      </c>
      <c r="C5736" s="10"/>
    </row>
    <row r="5737" spans="1:3">
      <c r="A5737" s="21">
        <v>205</v>
      </c>
      <c r="B5737" s="23">
        <f>IF('935'!C211="VOID",0,('935'!C211*(1-'935'!W211/'11'!B$17)))</f>
        <v>0</v>
      </c>
      <c r="C5737" s="10"/>
    </row>
    <row r="5738" spans="1:3">
      <c r="A5738" s="21">
        <v>206</v>
      </c>
      <c r="B5738" s="23">
        <f>IF('935'!C212="VOID",0,('935'!C212*(1-'935'!W212/'11'!B$17)))</f>
        <v>0</v>
      </c>
      <c r="C5738" s="10"/>
    </row>
    <row r="5739" spans="1:3">
      <c r="A5739" s="21">
        <v>207</v>
      </c>
      <c r="B5739" s="23">
        <f>IF('935'!C213="VOID",0,('935'!C213*(1-'935'!W213/'11'!B$17)))</f>
        <v>0</v>
      </c>
      <c r="C5739" s="10"/>
    </row>
    <row r="5740" spans="1:3">
      <c r="A5740" s="21">
        <v>208</v>
      </c>
      <c r="B5740" s="23">
        <f>IF('935'!C214="VOID",0,('935'!C214*(1-'935'!W214/'11'!B$17)))</f>
        <v>0</v>
      </c>
      <c r="C5740" s="10"/>
    </row>
    <row r="5741" spans="1:3">
      <c r="A5741" s="21">
        <v>209</v>
      </c>
      <c r="B5741" s="23">
        <f>IF('935'!C215="VOID",0,('935'!C215*(1-'935'!W215/'11'!B$17)))</f>
        <v>0</v>
      </c>
      <c r="C5741" s="10"/>
    </row>
    <row r="5742" spans="1:3">
      <c r="A5742" s="21">
        <v>210</v>
      </c>
      <c r="B5742" s="23">
        <f>IF('935'!C216="VOID",0,('935'!C216*(1-'935'!W216/'11'!B$17)))</f>
        <v>0</v>
      </c>
      <c r="C5742" s="10"/>
    </row>
    <row r="5743" spans="1:3">
      <c r="A5743" s="21">
        <v>211</v>
      </c>
      <c r="B5743" s="23">
        <f>IF('935'!C217="VOID",0,('935'!C217*(1-'935'!W217/'11'!B$17)))</f>
        <v>0</v>
      </c>
      <c r="C5743" s="10"/>
    </row>
    <row r="5744" spans="1:3">
      <c r="A5744" s="21">
        <v>212</v>
      </c>
      <c r="B5744" s="23">
        <f>IF('935'!C218="VOID",0,('935'!C218*(1-'935'!W218/'11'!B$17)))</f>
        <v>0</v>
      </c>
      <c r="C5744" s="10"/>
    </row>
    <row r="5745" spans="1:3">
      <c r="A5745" s="21">
        <v>213</v>
      </c>
      <c r="B5745" s="23">
        <f>IF('935'!C219="VOID",0,('935'!C219*(1-'935'!W219/'11'!B$17)))</f>
        <v>0</v>
      </c>
      <c r="C5745" s="10"/>
    </row>
    <row r="5746" spans="1:3">
      <c r="A5746" s="21">
        <v>214</v>
      </c>
      <c r="B5746" s="23">
        <f>IF('935'!C220="VOID",0,('935'!C220*(1-'935'!W220/'11'!B$17)))</f>
        <v>0</v>
      </c>
      <c r="C5746" s="10"/>
    </row>
    <row r="5747" spans="1:3">
      <c r="A5747" s="21">
        <v>215</v>
      </c>
      <c r="B5747" s="23">
        <f>IF('935'!C221="VOID",0,('935'!C221*(1-'935'!W221/'11'!B$17)))</f>
        <v>0</v>
      </c>
      <c r="C5747" s="10"/>
    </row>
    <row r="5748" spans="1:3">
      <c r="A5748" s="21">
        <v>216</v>
      </c>
      <c r="B5748" s="23">
        <f>IF('935'!C222="VOID",0,('935'!C222*(1-'935'!W222/'11'!B$17)))</f>
        <v>0</v>
      </c>
      <c r="C5748" s="10"/>
    </row>
    <row r="5749" spans="1:3">
      <c r="A5749" s="21">
        <v>217</v>
      </c>
      <c r="B5749" s="23">
        <f>IF('935'!C223="VOID",0,('935'!C223*(1-'935'!W223/'11'!B$17)))</f>
        <v>0</v>
      </c>
      <c r="C5749" s="10"/>
    </row>
    <row r="5750" spans="1:3">
      <c r="A5750" s="21">
        <v>218</v>
      </c>
      <c r="B5750" s="23">
        <f>IF('935'!C224="VOID",0,('935'!C224*(1-'935'!W224/'11'!B$17)))</f>
        <v>0</v>
      </c>
      <c r="C5750" s="10"/>
    </row>
    <row r="5751" spans="1:3">
      <c r="A5751" s="21">
        <v>219</v>
      </c>
      <c r="B5751" s="23">
        <f>IF('935'!C225="VOID",0,('935'!C225*(1-'935'!W225/'11'!B$17)))</f>
        <v>0</v>
      </c>
      <c r="C5751" s="10"/>
    </row>
    <row r="5752" spans="1:3">
      <c r="A5752" s="21">
        <v>220</v>
      </c>
      <c r="B5752" s="23">
        <f>IF('935'!C226="VOID",0,('935'!C226*(1-'935'!W226/'11'!B$17)))</f>
        <v>0</v>
      </c>
      <c r="C5752" s="10"/>
    </row>
    <row r="5753" spans="1:3">
      <c r="A5753" s="21">
        <v>221</v>
      </c>
      <c r="B5753" s="23">
        <f>IF('935'!C227="VOID",0,('935'!C227*(1-'935'!W227/'11'!B$17)))</f>
        <v>0</v>
      </c>
      <c r="C5753" s="10"/>
    </row>
    <row r="5754" spans="1:3">
      <c r="A5754" s="21">
        <v>222</v>
      </c>
      <c r="B5754" s="23">
        <f>IF('935'!C228="VOID",0,('935'!C228*(1-'935'!W228/'11'!B$17)))</f>
        <v>0</v>
      </c>
      <c r="C5754" s="10"/>
    </row>
    <row r="5755" spans="1:3">
      <c r="A5755" s="21">
        <v>223</v>
      </c>
      <c r="B5755" s="23">
        <f>IF('935'!C229="VOID",0,('935'!C229*(1-'935'!W229/'11'!B$17)))</f>
        <v>0</v>
      </c>
      <c r="C5755" s="10"/>
    </row>
    <row r="5756" spans="1:3">
      <c r="A5756" s="21">
        <v>224</v>
      </c>
      <c r="B5756" s="23">
        <f>IF('935'!C230="VOID",0,('935'!C230*(1-'935'!W230/'11'!B$17)))</f>
        <v>0</v>
      </c>
      <c r="C5756" s="10"/>
    </row>
    <row r="5757" spans="1:3">
      <c r="A5757" s="21">
        <v>225</v>
      </c>
      <c r="B5757" s="23">
        <f>IF('935'!C231="VOID",0,('935'!C231*(1-'935'!W231/'11'!B$17)))</f>
        <v>0</v>
      </c>
      <c r="C5757" s="10"/>
    </row>
    <row r="5758" spans="1:3">
      <c r="A5758" s="21">
        <v>226</v>
      </c>
      <c r="B5758" s="23">
        <f>IF('935'!C232="VOID",0,('935'!C232*(1-'935'!W232/'11'!B$17)))</f>
        <v>0</v>
      </c>
      <c r="C5758" s="10"/>
    </row>
    <row r="5759" spans="1:3">
      <c r="A5759" s="21">
        <v>227</v>
      </c>
      <c r="B5759" s="23">
        <f>IF('935'!C233="VOID",0,('935'!C233*(1-'935'!W233/'11'!B$17)))</f>
        <v>0</v>
      </c>
      <c r="C5759" s="10"/>
    </row>
    <row r="5760" spans="1:3">
      <c r="A5760" s="21">
        <v>228</v>
      </c>
      <c r="B5760" s="23">
        <f>IF('935'!C234="VOID",0,('935'!C234*(1-'935'!W234/'11'!B$17)))</f>
        <v>0</v>
      </c>
      <c r="C5760" s="10"/>
    </row>
    <row r="5761" spans="1:3">
      <c r="A5761" s="21">
        <v>229</v>
      </c>
      <c r="B5761" s="23">
        <f>IF('935'!C235="VOID",0,('935'!C235*(1-'935'!W235/'11'!B$17)))</f>
        <v>0</v>
      </c>
      <c r="C5761" s="10"/>
    </row>
    <row r="5762" spans="1:3">
      <c r="A5762" s="21">
        <v>230</v>
      </c>
      <c r="B5762" s="23">
        <f>IF('935'!C236="VOID",0,('935'!C236*(1-'935'!W236/'11'!B$17)))</f>
        <v>0</v>
      </c>
      <c r="C5762" s="10"/>
    </row>
    <row r="5763" spans="1:3">
      <c r="A5763" s="21">
        <v>231</v>
      </c>
      <c r="B5763" s="23">
        <f>IF('935'!C237="VOID",0,('935'!C237*(1-'935'!W237/'11'!B$17)))</f>
        <v>0</v>
      </c>
      <c r="C5763" s="10"/>
    </row>
    <row r="5764" spans="1:3">
      <c r="A5764" s="21">
        <v>232</v>
      </c>
      <c r="B5764" s="23">
        <f>IF('935'!C238="VOID",0,('935'!C238*(1-'935'!W238/'11'!B$17)))</f>
        <v>0</v>
      </c>
      <c r="C5764" s="10"/>
    </row>
    <row r="5765" spans="1:3">
      <c r="A5765" s="21">
        <v>233</v>
      </c>
      <c r="B5765" s="23">
        <f>IF('935'!C239="VOID",0,('935'!C239*(1-'935'!W239/'11'!B$17)))</f>
        <v>0</v>
      </c>
      <c r="C5765" s="10"/>
    </row>
    <row r="5766" spans="1:3">
      <c r="A5766" s="21">
        <v>234</v>
      </c>
      <c r="B5766" s="23">
        <f>IF('935'!C240="VOID",0,('935'!C240*(1-'935'!W240/'11'!B$17)))</f>
        <v>0</v>
      </c>
      <c r="C5766" s="10"/>
    </row>
    <row r="5767" spans="1:3">
      <c r="A5767" s="21">
        <v>235</v>
      </c>
      <c r="B5767" s="23">
        <f>IF('935'!C241="VOID",0,('935'!C241*(1-'935'!W241/'11'!B$17)))</f>
        <v>0</v>
      </c>
      <c r="C5767" s="10"/>
    </row>
    <row r="5768" spans="1:3">
      <c r="A5768" s="21">
        <v>236</v>
      </c>
      <c r="B5768" s="23">
        <f>IF('935'!C242="VOID",0,('935'!C242*(1-'935'!W242/'11'!B$17)))</f>
        <v>0</v>
      </c>
      <c r="C5768" s="10"/>
    </row>
    <row r="5769" spans="1:3">
      <c r="A5769" s="21">
        <v>237</v>
      </c>
      <c r="B5769" s="23">
        <f>IF('935'!C243="VOID",0,('935'!C243*(1-'935'!W243/'11'!B$17)))</f>
        <v>0</v>
      </c>
      <c r="C5769" s="10"/>
    </row>
    <row r="5770" spans="1:3">
      <c r="A5770" s="21">
        <v>238</v>
      </c>
      <c r="B5770" s="23">
        <f>IF('935'!C244="VOID",0,('935'!C244*(1-'935'!W244/'11'!B$17)))</f>
        <v>0</v>
      </c>
      <c r="C5770" s="10"/>
    </row>
    <row r="5771" spans="1:3">
      <c r="A5771" s="21">
        <v>239</v>
      </c>
      <c r="B5771" s="23">
        <f>IF('935'!C245="VOID",0,('935'!C245*(1-'935'!W245/'11'!B$17)))</f>
        <v>0</v>
      </c>
      <c r="C5771" s="10"/>
    </row>
    <row r="5772" spans="1:3">
      <c r="A5772" s="21">
        <v>240</v>
      </c>
      <c r="B5772" s="23">
        <f>IF('935'!C246="VOID",0,('935'!C246*(1-'935'!W246/'11'!B$17)))</f>
        <v>0</v>
      </c>
      <c r="C5772" s="10"/>
    </row>
    <row r="5773" spans="1:3">
      <c r="A5773" s="21">
        <v>241</v>
      </c>
      <c r="B5773" s="23">
        <f>IF('935'!C247="VOID",0,('935'!C247*(1-'935'!W247/'11'!B$17)))</f>
        <v>0</v>
      </c>
      <c r="C5773" s="10"/>
    </row>
    <row r="5774" spans="1:3">
      <c r="A5774" s="21">
        <v>242</v>
      </c>
      <c r="B5774" s="23">
        <f>IF('935'!C248="VOID",0,('935'!C248*(1-'935'!W248/'11'!B$17)))</f>
        <v>0</v>
      </c>
      <c r="C5774" s="10"/>
    </row>
    <row r="5775" spans="1:3">
      <c r="A5775" s="21">
        <v>243</v>
      </c>
      <c r="B5775" s="23">
        <f>IF('935'!C249="VOID",0,('935'!C249*(1-'935'!W249/'11'!B$17)))</f>
        <v>0</v>
      </c>
      <c r="C5775" s="10"/>
    </row>
    <row r="5776" spans="1:3">
      <c r="A5776" s="21">
        <v>244</v>
      </c>
      <c r="B5776" s="23">
        <f>IF('935'!C250="VOID",0,('935'!C250*(1-'935'!W250/'11'!B$17)))</f>
        <v>0</v>
      </c>
      <c r="C5776" s="10"/>
    </row>
    <row r="5777" spans="1:3">
      <c r="A5777" s="21">
        <v>245</v>
      </c>
      <c r="B5777" s="23">
        <f>IF('935'!C251="VOID",0,('935'!C251*(1-'935'!W251/'11'!B$17)))</f>
        <v>0</v>
      </c>
      <c r="C5777" s="10"/>
    </row>
    <row r="5778" spans="1:3">
      <c r="A5778" s="21">
        <v>246</v>
      </c>
      <c r="B5778" s="23">
        <f>IF('935'!C252="VOID",0,('935'!C252*(1-'935'!W252/'11'!B$17)))</f>
        <v>0</v>
      </c>
      <c r="C5778" s="10"/>
    </row>
    <row r="5779" spans="1:3">
      <c r="A5779" s="21">
        <v>247</v>
      </c>
      <c r="B5779" s="23">
        <f>IF('935'!C253="VOID",0,('935'!C253*(1-'935'!W253/'11'!B$17)))</f>
        <v>0</v>
      </c>
      <c r="C5779" s="10"/>
    </row>
    <row r="5780" spans="1:3">
      <c r="A5780" s="21">
        <v>248</v>
      </c>
      <c r="B5780" s="23">
        <f>IF('935'!C254="VOID",0,('935'!C254*(1-'935'!W254/'11'!B$17)))</f>
        <v>0</v>
      </c>
      <c r="C5780" s="10"/>
    </row>
    <row r="5781" spans="1:3">
      <c r="A5781" s="21">
        <v>249</v>
      </c>
      <c r="B5781" s="23">
        <f>IF('935'!C255="VOID",0,('935'!C255*(1-'935'!W255/'11'!B$17)))</f>
        <v>0</v>
      </c>
      <c r="C5781" s="10"/>
    </row>
    <row r="5782" spans="1:3">
      <c r="A5782" s="21">
        <v>250</v>
      </c>
      <c r="B5782" s="23">
        <f>IF('935'!C256="VOID",0,('935'!C256*(1-'935'!W256/'11'!B$17)))</f>
        <v>0</v>
      </c>
      <c r="C5782" s="10"/>
    </row>
    <row r="5783" spans="1:3">
      <c r="A5783" s="21">
        <v>251</v>
      </c>
      <c r="B5783" s="23">
        <f>IF('935'!C257="VOID",0,('935'!C257*(1-'935'!W257/'11'!B$17)))</f>
        <v>0</v>
      </c>
      <c r="C5783" s="10"/>
    </row>
    <row r="5784" spans="1:3">
      <c r="A5784" s="21">
        <v>252</v>
      </c>
      <c r="B5784" s="23">
        <f>IF('935'!C258="VOID",0,('935'!C258*(1-'935'!W258/'11'!B$17)))</f>
        <v>0</v>
      </c>
      <c r="C5784" s="10"/>
    </row>
    <row r="5785" spans="1:3">
      <c r="A5785" s="21">
        <v>253</v>
      </c>
      <c r="B5785" s="23">
        <f>IF('935'!C259="VOID",0,('935'!C259*(1-'935'!W259/'11'!B$17)))</f>
        <v>0</v>
      </c>
      <c r="C5785" s="10"/>
    </row>
    <row r="5786" spans="1:3">
      <c r="A5786" s="21">
        <v>254</v>
      </c>
      <c r="B5786" s="23">
        <f>IF('935'!C260="VOID",0,('935'!C260*(1-'935'!W260/'11'!B$17)))</f>
        <v>0</v>
      </c>
      <c r="C5786" s="10"/>
    </row>
    <row r="5787" spans="1:3">
      <c r="A5787" s="21">
        <v>255</v>
      </c>
      <c r="B5787" s="23">
        <f>IF('935'!C261="VOID",0,('935'!C261*(1-'935'!W261/'11'!B$17)))</f>
        <v>0</v>
      </c>
      <c r="C5787" s="10"/>
    </row>
    <row r="5788" spans="1:3">
      <c r="A5788" s="21">
        <v>256</v>
      </c>
      <c r="B5788" s="23">
        <f>IF('935'!C262="VOID",0,('935'!C262*(1-'935'!W262/'11'!B$17)))</f>
        <v>0</v>
      </c>
      <c r="C5788" s="10"/>
    </row>
    <row r="5789" spans="1:3">
      <c r="A5789" s="21">
        <v>257</v>
      </c>
      <c r="B5789" s="23">
        <f>IF('935'!C263="VOID",0,('935'!C263*(1-'935'!W263/'11'!B$17)))</f>
        <v>0</v>
      </c>
      <c r="C5789" s="10"/>
    </row>
    <row r="5790" spans="1:3">
      <c r="A5790" s="21">
        <v>258</v>
      </c>
      <c r="B5790" s="23">
        <f>IF('935'!C264="VOID",0,('935'!C264*(1-'935'!W264/'11'!B$17)))</f>
        <v>0</v>
      </c>
      <c r="C5790" s="10"/>
    </row>
    <row r="5791" spans="1:3">
      <c r="A5791" s="21">
        <v>259</v>
      </c>
      <c r="B5791" s="23">
        <f>IF('935'!C265="VOID",0,('935'!C265*(1-'935'!W265/'11'!B$17)))</f>
        <v>0</v>
      </c>
      <c r="C5791" s="10"/>
    </row>
    <row r="5792" spans="1:3">
      <c r="A5792" s="21">
        <v>260</v>
      </c>
      <c r="B5792" s="23">
        <f>IF('935'!C266="VOID",0,('935'!C266*(1-'935'!W266/'11'!B$17)))</f>
        <v>0</v>
      </c>
      <c r="C5792" s="10"/>
    </row>
    <row r="5793" spans="1:3">
      <c r="A5793" s="21">
        <v>261</v>
      </c>
      <c r="B5793" s="23">
        <f>IF('935'!C267="VOID",0,('935'!C267*(1-'935'!W267/'11'!B$17)))</f>
        <v>0</v>
      </c>
      <c r="C5793" s="10"/>
    </row>
    <row r="5794" spans="1:3">
      <c r="A5794" s="21">
        <v>262</v>
      </c>
      <c r="B5794" s="23">
        <f>IF('935'!C268="VOID",0,('935'!C268*(1-'935'!W268/'11'!B$17)))</f>
        <v>0</v>
      </c>
      <c r="C5794" s="10"/>
    </row>
    <row r="5795" spans="1:3">
      <c r="A5795" s="21">
        <v>263</v>
      </c>
      <c r="B5795" s="23">
        <f>IF('935'!C269="VOID",0,('935'!C269*(1-'935'!W269/'11'!B$17)))</f>
        <v>0</v>
      </c>
      <c r="C5795" s="10"/>
    </row>
    <row r="5796" spans="1:3">
      <c r="A5796" s="21">
        <v>264</v>
      </c>
      <c r="B5796" s="23">
        <f>IF('935'!C270="VOID",0,('935'!C270*(1-'935'!W270/'11'!B$17)))</f>
        <v>0</v>
      </c>
      <c r="C5796" s="10"/>
    </row>
    <row r="5797" spans="1:3">
      <c r="A5797" s="21">
        <v>265</v>
      </c>
      <c r="B5797" s="23">
        <f>IF('935'!C271="VOID",0,('935'!C271*(1-'935'!W271/'11'!B$17)))</f>
        <v>0</v>
      </c>
      <c r="C5797" s="10"/>
    </row>
    <row r="5798" spans="1:3">
      <c r="A5798" s="21">
        <v>266</v>
      </c>
      <c r="B5798" s="23">
        <f>IF('935'!C272="VOID",0,('935'!C272*(1-'935'!W272/'11'!B$17)))</f>
        <v>0</v>
      </c>
      <c r="C5798" s="10"/>
    </row>
    <row r="5799" spans="1:3">
      <c r="A5799" s="21">
        <v>267</v>
      </c>
      <c r="B5799" s="23">
        <f>IF('935'!C273="VOID",0,('935'!C273*(1-'935'!W273/'11'!B$17)))</f>
        <v>0</v>
      </c>
      <c r="C5799" s="10"/>
    </row>
    <row r="5800" spans="1:3">
      <c r="A5800" s="21">
        <v>268</v>
      </c>
      <c r="B5800" s="23">
        <f>IF('935'!C274="VOID",0,('935'!C274*(1-'935'!W274/'11'!B$17)))</f>
        <v>0</v>
      </c>
      <c r="C5800" s="10"/>
    </row>
    <row r="5801" spans="1:3">
      <c r="A5801" s="21">
        <v>269</v>
      </c>
      <c r="B5801" s="23">
        <f>IF('935'!C275="VOID",0,('935'!C275*(1-'935'!W275/'11'!B$17)))</f>
        <v>0</v>
      </c>
      <c r="C5801" s="10"/>
    </row>
    <row r="5802" spans="1:3">
      <c r="A5802" s="21">
        <v>270</v>
      </c>
      <c r="B5802" s="23">
        <f>IF('935'!C276="VOID",0,('935'!C276*(1-'935'!W276/'11'!B$17)))</f>
        <v>0</v>
      </c>
      <c r="C5802" s="10"/>
    </row>
    <row r="5803" spans="1:3">
      <c r="A5803" s="21">
        <v>271</v>
      </c>
      <c r="B5803" s="23">
        <f>IF('935'!C277="VOID",0,('935'!C277*(1-'935'!W277/'11'!B$17)))</f>
        <v>0</v>
      </c>
      <c r="C5803" s="10"/>
    </row>
    <row r="5804" spans="1:3">
      <c r="A5804" s="21">
        <v>272</v>
      </c>
      <c r="B5804" s="23">
        <f>IF('935'!C278="VOID",0,('935'!C278*(1-'935'!W278/'11'!B$17)))</f>
        <v>0</v>
      </c>
      <c r="C5804" s="10"/>
    </row>
    <row r="5805" spans="1:3">
      <c r="A5805" s="21">
        <v>273</v>
      </c>
      <c r="B5805" s="23">
        <f>IF('935'!C279="VOID",0,('935'!C279*(1-'935'!W279/'11'!B$17)))</f>
        <v>0</v>
      </c>
      <c r="C5805" s="10"/>
    </row>
    <row r="5806" spans="1:3">
      <c r="A5806" s="21">
        <v>274</v>
      </c>
      <c r="B5806" s="23">
        <f>IF('935'!C280="VOID",0,('935'!C280*(1-'935'!W280/'11'!B$17)))</f>
        <v>0</v>
      </c>
      <c r="C5806" s="10"/>
    </row>
    <row r="5807" spans="1:3">
      <c r="A5807" s="21">
        <v>275</v>
      </c>
      <c r="B5807" s="23">
        <f>IF('935'!C281="VOID",0,('935'!C281*(1-'935'!W281/'11'!B$17)))</f>
        <v>0</v>
      </c>
      <c r="C5807" s="10"/>
    </row>
    <row r="5808" spans="1:3">
      <c r="A5808" s="21">
        <v>276</v>
      </c>
      <c r="B5808" s="23">
        <f>IF('935'!C282="VOID",0,('935'!C282*(1-'935'!W282/'11'!B$17)))</f>
        <v>0</v>
      </c>
      <c r="C5808" s="10"/>
    </row>
    <row r="5809" spans="1:3">
      <c r="A5809" s="21">
        <v>277</v>
      </c>
      <c r="B5809" s="23">
        <f>IF('935'!C283="VOID",0,('935'!C283*(1-'935'!W283/'11'!B$17)))</f>
        <v>0</v>
      </c>
      <c r="C5809" s="10"/>
    </row>
    <row r="5810" spans="1:3">
      <c r="A5810" s="21">
        <v>278</v>
      </c>
      <c r="B5810" s="23">
        <f>IF('935'!C284="VOID",0,('935'!C284*(1-'935'!W284/'11'!B$17)))</f>
        <v>0</v>
      </c>
      <c r="C5810" s="10"/>
    </row>
    <row r="5811" spans="1:3">
      <c r="A5811" s="21">
        <v>279</v>
      </c>
      <c r="B5811" s="23">
        <f>IF('935'!C285="VOID",0,('935'!C285*(1-'935'!W285/'11'!B$17)))</f>
        <v>0</v>
      </c>
      <c r="C5811" s="10"/>
    </row>
    <row r="5812" spans="1:3">
      <c r="A5812" s="21">
        <v>280</v>
      </c>
      <c r="B5812" s="23">
        <f>IF('935'!C286="VOID",0,('935'!C286*(1-'935'!W286/'11'!B$17)))</f>
        <v>0</v>
      </c>
      <c r="C5812" s="10"/>
    </row>
    <row r="5813" spans="1:3">
      <c r="A5813" s="21">
        <v>281</v>
      </c>
      <c r="B5813" s="23">
        <f>IF('935'!C287="VOID",0,('935'!C287*(1-'935'!W287/'11'!B$17)))</f>
        <v>0</v>
      </c>
      <c r="C5813" s="10"/>
    </row>
    <row r="5814" spans="1:3">
      <c r="A5814" s="21">
        <v>282</v>
      </c>
      <c r="B5814" s="23">
        <f>IF('935'!C288="VOID",0,('935'!C288*(1-'935'!W288/'11'!B$17)))</f>
        <v>0</v>
      </c>
      <c r="C5814" s="10"/>
    </row>
    <row r="5815" spans="1:3">
      <c r="A5815" s="21">
        <v>283</v>
      </c>
      <c r="B5815" s="23">
        <f>IF('935'!C289="VOID",0,('935'!C289*(1-'935'!W289/'11'!B$17)))</f>
        <v>0</v>
      </c>
      <c r="C5815" s="10"/>
    </row>
    <row r="5816" spans="1:3">
      <c r="A5816" s="21">
        <v>284</v>
      </c>
      <c r="B5816" s="23">
        <f>IF('935'!C290="VOID",0,('935'!C290*(1-'935'!W290/'11'!B$17)))</f>
        <v>0</v>
      </c>
      <c r="C5816" s="10"/>
    </row>
    <row r="5817" spans="1:3">
      <c r="A5817" s="21">
        <v>285</v>
      </c>
      <c r="B5817" s="23">
        <f>IF('935'!C291="VOID",0,('935'!C291*(1-'935'!W291/'11'!B$17)))</f>
        <v>0</v>
      </c>
      <c r="C5817" s="10"/>
    </row>
    <row r="5818" spans="1:3">
      <c r="A5818" s="21">
        <v>286</v>
      </c>
      <c r="B5818" s="23">
        <f>IF('935'!C292="VOID",0,('935'!C292*(1-'935'!W292/'11'!B$17)))</f>
        <v>0</v>
      </c>
      <c r="C5818" s="10"/>
    </row>
    <row r="5819" spans="1:3">
      <c r="A5819" s="21">
        <v>287</v>
      </c>
      <c r="B5819" s="23">
        <f>IF('935'!C293="VOID",0,('935'!C293*(1-'935'!W293/'11'!B$17)))</f>
        <v>0</v>
      </c>
      <c r="C5819" s="10"/>
    </row>
    <row r="5820" spans="1:3">
      <c r="A5820" s="21">
        <v>288</v>
      </c>
      <c r="B5820" s="23">
        <f>IF('935'!C294="VOID",0,('935'!C294*(1-'935'!W294/'11'!B$17)))</f>
        <v>0</v>
      </c>
      <c r="C5820" s="10"/>
    </row>
    <row r="5821" spans="1:3">
      <c r="A5821" s="21">
        <v>289</v>
      </c>
      <c r="B5821" s="23">
        <f>IF('935'!C295="VOID",0,('935'!C295*(1-'935'!W295/'11'!B$17)))</f>
        <v>0</v>
      </c>
      <c r="C5821" s="10"/>
    </row>
    <row r="5822" spans="1:3">
      <c r="A5822" s="21">
        <v>290</v>
      </c>
      <c r="B5822" s="23">
        <f>IF('935'!C296="VOID",0,('935'!C296*(1-'935'!W296/'11'!B$17)))</f>
        <v>0</v>
      </c>
      <c r="C5822" s="10"/>
    </row>
    <row r="5823" spans="1:3">
      <c r="A5823" s="21">
        <v>291</v>
      </c>
      <c r="B5823" s="23">
        <f>IF('935'!C297="VOID",0,('935'!C297*(1-'935'!W297/'11'!B$17)))</f>
        <v>0</v>
      </c>
      <c r="C5823" s="10"/>
    </row>
    <row r="5824" spans="1:3">
      <c r="A5824" s="21">
        <v>292</v>
      </c>
      <c r="B5824" s="23">
        <f>IF('935'!C298="VOID",0,('935'!C298*(1-'935'!W298/'11'!B$17)))</f>
        <v>0</v>
      </c>
      <c r="C5824" s="10"/>
    </row>
    <row r="5825" spans="1:3">
      <c r="A5825" s="21">
        <v>293</v>
      </c>
      <c r="B5825" s="23">
        <f>IF('935'!C299="VOID",0,('935'!C299*(1-'935'!W299/'11'!B$17)))</f>
        <v>0</v>
      </c>
      <c r="C5825" s="10"/>
    </row>
    <row r="5826" spans="1:3">
      <c r="A5826" s="21">
        <v>294</v>
      </c>
      <c r="B5826" s="23">
        <f>IF('935'!C300="VOID",0,('935'!C300*(1-'935'!W300/'11'!B$17)))</f>
        <v>0</v>
      </c>
      <c r="C5826" s="10"/>
    </row>
    <row r="5827" spans="1:3">
      <c r="A5827" s="21">
        <v>295</v>
      </c>
      <c r="B5827" s="23">
        <f>IF('935'!C301="VOID",0,('935'!C301*(1-'935'!W301/'11'!B$17)))</f>
        <v>0</v>
      </c>
      <c r="C5827" s="10"/>
    </row>
    <row r="5828" spans="1:3">
      <c r="A5828" s="21">
        <v>296</v>
      </c>
      <c r="B5828" s="23">
        <f>IF('935'!C302="VOID",0,('935'!C302*(1-'935'!W302/'11'!B$17)))</f>
        <v>0</v>
      </c>
      <c r="C5828" s="10"/>
    </row>
    <row r="5829" spans="1:3">
      <c r="A5829" s="21">
        <v>297</v>
      </c>
      <c r="B5829" s="23">
        <f>IF('935'!C303="VOID",0,('935'!C303*(1-'935'!W303/'11'!B$17)))</f>
        <v>0</v>
      </c>
      <c r="C5829" s="10"/>
    </row>
    <row r="5830" spans="1:3">
      <c r="A5830" s="21">
        <v>298</v>
      </c>
      <c r="B5830" s="23">
        <f>IF('935'!C304="VOID",0,('935'!C304*(1-'935'!W304/'11'!B$17)))</f>
        <v>0</v>
      </c>
      <c r="C5830" s="10"/>
    </row>
    <row r="5831" spans="1:3">
      <c r="A5831" s="21">
        <v>299</v>
      </c>
      <c r="B5831" s="23">
        <f>IF('935'!C305="VOID",0,('935'!C305*(1-'935'!W305/'11'!B$17)))</f>
        <v>0</v>
      </c>
      <c r="C5831" s="10"/>
    </row>
    <row r="5832" spans="1:3">
      <c r="A5832" s="21">
        <v>300</v>
      </c>
      <c r="B5832" s="23">
        <f>IF('935'!C306="VOID",0,('935'!C306*(1-'935'!W306/'11'!B$17)))</f>
        <v>0</v>
      </c>
      <c r="C5832" s="10"/>
    </row>
    <row r="5833" spans="1:3">
      <c r="A5833" s="21">
        <v>301</v>
      </c>
      <c r="B5833" s="23">
        <f>IF('935'!C307="VOID",0,('935'!C307*(1-'935'!W307/'11'!B$17)))</f>
        <v>0</v>
      </c>
      <c r="C5833" s="10"/>
    </row>
    <row r="5834" spans="1:3">
      <c r="A5834" s="21">
        <v>302</v>
      </c>
      <c r="B5834" s="23">
        <f>IF('935'!C308="VOID",0,('935'!C308*(1-'935'!W308/'11'!B$17)))</f>
        <v>0</v>
      </c>
      <c r="C5834" s="10"/>
    </row>
    <row r="5835" spans="1:3">
      <c r="A5835" s="21">
        <v>303</v>
      </c>
      <c r="B5835" s="23">
        <f>IF('935'!C309="VOID",0,('935'!C309*(1-'935'!W309/'11'!B$17)))</f>
        <v>0</v>
      </c>
      <c r="C5835" s="10"/>
    </row>
    <row r="5836" spans="1:3">
      <c r="A5836" s="21">
        <v>304</v>
      </c>
      <c r="B5836" s="23">
        <f>IF('935'!C310="VOID",0,('935'!C310*(1-'935'!W310/'11'!B$17)))</f>
        <v>0</v>
      </c>
      <c r="C5836" s="10"/>
    </row>
    <row r="5837" spans="1:3">
      <c r="A5837" s="21">
        <v>305</v>
      </c>
      <c r="B5837" s="23">
        <f>IF('935'!C311="VOID",0,('935'!C311*(1-'935'!W311/'11'!B$17)))</f>
        <v>0</v>
      </c>
      <c r="C5837" s="10"/>
    </row>
    <row r="5838" spans="1:3">
      <c r="A5838" s="21">
        <v>306</v>
      </c>
      <c r="B5838" s="23">
        <f>IF('935'!C312="VOID",0,('935'!C312*(1-'935'!W312/'11'!B$17)))</f>
        <v>0</v>
      </c>
      <c r="C5838" s="10"/>
    </row>
    <row r="5839" spans="1:3">
      <c r="A5839" s="21">
        <v>307</v>
      </c>
      <c r="B5839" s="23">
        <f>IF('935'!C313="VOID",0,('935'!C313*(1-'935'!W313/'11'!B$17)))</f>
        <v>0</v>
      </c>
      <c r="C5839" s="10"/>
    </row>
    <row r="5840" spans="1:3">
      <c r="A5840" s="21">
        <v>308</v>
      </c>
      <c r="B5840" s="23">
        <f>IF('935'!C314="VOID",0,('935'!C314*(1-'935'!W314/'11'!B$17)))</f>
        <v>0</v>
      </c>
      <c r="C5840" s="10"/>
    </row>
    <row r="5841" spans="1:3">
      <c r="A5841" s="21">
        <v>309</v>
      </c>
      <c r="B5841" s="23">
        <f>IF('935'!C315="VOID",0,('935'!C315*(1-'935'!W315/'11'!B$17)))</f>
        <v>0</v>
      </c>
      <c r="C5841" s="10"/>
    </row>
    <row r="5842" spans="1:3">
      <c r="A5842" s="21">
        <v>310</v>
      </c>
      <c r="B5842" s="23">
        <f>IF('935'!C316="VOID",0,('935'!C316*(1-'935'!W316/'11'!B$17)))</f>
        <v>0</v>
      </c>
      <c r="C5842" s="10"/>
    </row>
    <row r="5843" spans="1:3">
      <c r="A5843" s="21">
        <v>311</v>
      </c>
      <c r="B5843" s="23">
        <f>IF('935'!C317="VOID",0,('935'!C317*(1-'935'!W317/'11'!B$17)))</f>
        <v>0</v>
      </c>
      <c r="C5843" s="10"/>
    </row>
    <row r="5844" spans="1:3">
      <c r="A5844" s="21">
        <v>312</v>
      </c>
      <c r="B5844" s="23">
        <f>IF('935'!C318="VOID",0,('935'!C318*(1-'935'!W318/'11'!B$17)))</f>
        <v>0</v>
      </c>
      <c r="C5844" s="10"/>
    </row>
    <row r="5845" spans="1:3">
      <c r="A5845" s="21">
        <v>313</v>
      </c>
      <c r="B5845" s="23">
        <f>IF('935'!C319="VOID",0,('935'!C319*(1-'935'!W319/'11'!B$17)))</f>
        <v>0</v>
      </c>
      <c r="C5845" s="10"/>
    </row>
    <row r="5846" spans="1:3">
      <c r="A5846" s="21">
        <v>314</v>
      </c>
      <c r="B5846" s="23">
        <f>IF('935'!C320="VOID",0,('935'!C320*(1-'935'!W320/'11'!B$17)))</f>
        <v>0</v>
      </c>
      <c r="C5846" s="10"/>
    </row>
    <row r="5847" spans="1:3">
      <c r="A5847" s="21">
        <v>315</v>
      </c>
      <c r="B5847" s="23">
        <f>IF('935'!C321="VOID",0,('935'!C321*(1-'935'!W321/'11'!B$17)))</f>
        <v>0</v>
      </c>
      <c r="C5847" s="10"/>
    </row>
    <row r="5848" spans="1:3">
      <c r="A5848" s="21">
        <v>316</v>
      </c>
      <c r="B5848" s="23">
        <f>IF('935'!C322="VOID",0,('935'!C322*(1-'935'!W322/'11'!B$17)))</f>
        <v>0</v>
      </c>
      <c r="C5848" s="10"/>
    </row>
    <row r="5849" spans="1:3">
      <c r="A5849" s="21">
        <v>317</v>
      </c>
      <c r="B5849" s="23">
        <f>IF('935'!C323="VOID",0,('935'!C323*(1-'935'!W323/'11'!B$17)))</f>
        <v>0</v>
      </c>
      <c r="C5849" s="10"/>
    </row>
    <row r="5850" spans="1:3">
      <c r="A5850" s="21">
        <v>318</v>
      </c>
      <c r="B5850" s="23">
        <f>IF('935'!C324="VOID",0,('935'!C324*(1-'935'!W324/'11'!B$17)))</f>
        <v>0</v>
      </c>
      <c r="C5850" s="10"/>
    </row>
    <row r="5851" spans="1:3">
      <c r="A5851" s="21">
        <v>319</v>
      </c>
      <c r="B5851" s="23">
        <f>IF('935'!C325="VOID",0,('935'!C325*(1-'935'!W325/'11'!B$17)))</f>
        <v>0</v>
      </c>
      <c r="C5851" s="10"/>
    </row>
    <row r="5852" spans="1:3">
      <c r="A5852" s="21">
        <v>320</v>
      </c>
      <c r="B5852" s="23">
        <f>IF('935'!C326="VOID",0,('935'!C326*(1-'935'!W326/'11'!B$17)))</f>
        <v>0</v>
      </c>
      <c r="C5852" s="10"/>
    </row>
    <row r="5853" spans="1:3">
      <c r="A5853" s="21">
        <v>321</v>
      </c>
      <c r="B5853" s="23">
        <f>IF('935'!C327="VOID",0,('935'!C327*(1-'935'!W327/'11'!B$17)))</f>
        <v>0</v>
      </c>
      <c r="C5853" s="10"/>
    </row>
    <row r="5854" spans="1:3">
      <c r="A5854" s="21">
        <v>322</v>
      </c>
      <c r="B5854" s="23">
        <f>IF('935'!C328="VOID",0,('935'!C328*(1-'935'!W328/'11'!B$17)))</f>
        <v>0</v>
      </c>
      <c r="C5854" s="10"/>
    </row>
    <row r="5855" spans="1:3">
      <c r="A5855" s="21">
        <v>323</v>
      </c>
      <c r="B5855" s="23">
        <f>IF('935'!C329="VOID",0,('935'!C329*(1-'935'!W329/'11'!B$17)))</f>
        <v>0</v>
      </c>
      <c r="C5855" s="10"/>
    </row>
    <row r="5856" spans="1:3">
      <c r="A5856" s="21">
        <v>324</v>
      </c>
      <c r="B5856" s="23">
        <f>IF('935'!C330="VOID",0,('935'!C330*(1-'935'!W330/'11'!B$17)))</f>
        <v>0</v>
      </c>
      <c r="C5856" s="10"/>
    </row>
    <row r="5857" spans="1:3">
      <c r="A5857" s="21">
        <v>325</v>
      </c>
      <c r="B5857" s="23">
        <f>IF('935'!C331="VOID",0,('935'!C331*(1-'935'!W331/'11'!B$17)))</f>
        <v>0</v>
      </c>
      <c r="C5857" s="10"/>
    </row>
    <row r="5858" spans="1:3">
      <c r="A5858" s="21">
        <v>326</v>
      </c>
      <c r="B5858" s="23">
        <f>IF('935'!C332="VOID",0,('935'!C332*(1-'935'!W332/'11'!B$17)))</f>
        <v>0</v>
      </c>
      <c r="C5858" s="10"/>
    </row>
    <row r="5859" spans="1:3">
      <c r="A5859" s="21">
        <v>327</v>
      </c>
      <c r="B5859" s="23">
        <f>IF('935'!C333="VOID",0,('935'!C333*(1-'935'!W333/'11'!B$17)))</f>
        <v>0</v>
      </c>
      <c r="C5859" s="10"/>
    </row>
    <row r="5860" spans="1:3">
      <c r="A5860" s="21">
        <v>328</v>
      </c>
      <c r="B5860" s="23">
        <f>IF('935'!C334="VOID",0,('935'!C334*(1-'935'!W334/'11'!B$17)))</f>
        <v>0</v>
      </c>
      <c r="C5860" s="10"/>
    </row>
    <row r="5861" spans="1:3">
      <c r="A5861" s="21">
        <v>329</v>
      </c>
      <c r="B5861" s="23">
        <f>IF('935'!C335="VOID",0,('935'!C335*(1-'935'!W335/'11'!B$17)))</f>
        <v>0</v>
      </c>
      <c r="C5861" s="10"/>
    </row>
    <row r="5862" spans="1:3">
      <c r="A5862" s="21">
        <v>330</v>
      </c>
      <c r="B5862" s="23">
        <f>IF('935'!C336="VOID",0,('935'!C336*(1-'935'!W336/'11'!B$17)))</f>
        <v>0</v>
      </c>
      <c r="C5862" s="10"/>
    </row>
    <row r="5863" spans="1:3">
      <c r="A5863" s="21">
        <v>331</v>
      </c>
      <c r="B5863" s="23">
        <f>IF('935'!C337="VOID",0,('935'!C337*(1-'935'!W337/'11'!B$17)))</f>
        <v>0</v>
      </c>
      <c r="C5863" s="10"/>
    </row>
    <row r="5864" spans="1:3">
      <c r="A5864" s="21">
        <v>332</v>
      </c>
      <c r="B5864" s="23">
        <f>IF('935'!C338="VOID",0,('935'!C338*(1-'935'!W338/'11'!B$17)))</f>
        <v>0</v>
      </c>
      <c r="C5864" s="10"/>
    </row>
    <row r="5865" spans="1:3">
      <c r="A5865" s="21">
        <v>333</v>
      </c>
      <c r="B5865" s="23">
        <f>IF('935'!C339="VOID",0,('935'!C339*(1-'935'!W339/'11'!B$17)))</f>
        <v>0</v>
      </c>
      <c r="C5865" s="10"/>
    </row>
    <row r="5866" spans="1:3">
      <c r="A5866" s="21">
        <v>334</v>
      </c>
      <c r="B5866" s="23">
        <f>IF('935'!C340="VOID",0,('935'!C340*(1-'935'!W340/'11'!B$17)))</f>
        <v>0</v>
      </c>
      <c r="C5866" s="10"/>
    </row>
    <row r="5867" spans="1:3">
      <c r="A5867" s="21">
        <v>335</v>
      </c>
      <c r="B5867" s="23">
        <f>IF('935'!C341="VOID",0,('935'!C341*(1-'935'!W341/'11'!B$17)))</f>
        <v>0</v>
      </c>
      <c r="C5867" s="10"/>
    </row>
    <row r="5868" spans="1:3">
      <c r="A5868" s="21">
        <v>336</v>
      </c>
      <c r="B5868" s="23">
        <f>IF('935'!C342="VOID",0,('935'!C342*(1-'935'!W342/'11'!B$17)))</f>
        <v>0</v>
      </c>
      <c r="C5868" s="10"/>
    </row>
    <row r="5869" spans="1:3">
      <c r="A5869" s="21">
        <v>337</v>
      </c>
      <c r="B5869" s="23">
        <f>IF('935'!C343="VOID",0,('935'!C343*(1-'935'!W343/'11'!B$17)))</f>
        <v>0</v>
      </c>
      <c r="C5869" s="10"/>
    </row>
    <row r="5870" spans="1:3">
      <c r="A5870" s="21">
        <v>338</v>
      </c>
      <c r="B5870" s="23">
        <f>IF('935'!C344="VOID",0,('935'!C344*(1-'935'!W344/'11'!B$17)))</f>
        <v>0</v>
      </c>
      <c r="C5870" s="10"/>
    </row>
    <row r="5871" spans="1:3">
      <c r="A5871" s="21">
        <v>339</v>
      </c>
      <c r="B5871" s="23">
        <f>IF('935'!C345="VOID",0,('935'!C345*(1-'935'!W345/'11'!B$17)))</f>
        <v>0</v>
      </c>
      <c r="C5871" s="10"/>
    </row>
    <row r="5872" spans="1:3">
      <c r="A5872" s="21">
        <v>340</v>
      </c>
      <c r="B5872" s="23">
        <f>IF('935'!C346="VOID",0,('935'!C346*(1-'935'!W346/'11'!B$17)))</f>
        <v>0</v>
      </c>
      <c r="C5872" s="10"/>
    </row>
    <row r="5873" spans="1:3">
      <c r="A5873" s="21">
        <v>341</v>
      </c>
      <c r="B5873" s="23">
        <f>IF('935'!C347="VOID",0,('935'!C347*(1-'935'!W347/'11'!B$17)))</f>
        <v>0</v>
      </c>
      <c r="C5873" s="10"/>
    </row>
    <row r="5874" spans="1:3">
      <c r="A5874" s="21">
        <v>342</v>
      </c>
      <c r="B5874" s="23">
        <f>IF('935'!C348="VOID",0,('935'!C348*(1-'935'!W348/'11'!B$17)))</f>
        <v>0</v>
      </c>
      <c r="C5874" s="10"/>
    </row>
    <row r="5875" spans="1:3">
      <c r="A5875" s="21">
        <v>343</v>
      </c>
      <c r="B5875" s="23">
        <f>IF('935'!C349="VOID",0,('935'!C349*(1-'935'!W349/'11'!B$17)))</f>
        <v>0</v>
      </c>
      <c r="C5875" s="10"/>
    </row>
    <row r="5876" spans="1:3">
      <c r="A5876" s="21">
        <v>344</v>
      </c>
      <c r="B5876" s="23">
        <f>IF('935'!C350="VOID",0,('935'!C350*(1-'935'!W350/'11'!B$17)))</f>
        <v>0</v>
      </c>
      <c r="C5876" s="10"/>
    </row>
    <row r="5877" spans="1:3">
      <c r="A5877" s="21">
        <v>345</v>
      </c>
      <c r="B5877" s="23">
        <f>IF('935'!C351="VOID",0,('935'!C351*(1-'935'!W351/'11'!B$17)))</f>
        <v>0</v>
      </c>
      <c r="C5877" s="10"/>
    </row>
    <row r="5878" spans="1:3">
      <c r="A5878" s="21">
        <v>346</v>
      </c>
      <c r="B5878" s="23">
        <f>IF('935'!C352="VOID",0,('935'!C352*(1-'935'!W352/'11'!B$17)))</f>
        <v>0</v>
      </c>
      <c r="C5878" s="10"/>
    </row>
    <row r="5879" spans="1:3">
      <c r="A5879" s="21">
        <v>347</v>
      </c>
      <c r="B5879" s="23">
        <f>IF('935'!C353="VOID",0,('935'!C353*(1-'935'!W353/'11'!B$17)))</f>
        <v>0</v>
      </c>
      <c r="C5879" s="10"/>
    </row>
    <row r="5880" spans="1:3">
      <c r="A5880" s="21">
        <v>348</v>
      </c>
      <c r="B5880" s="23">
        <f>IF('935'!C354="VOID",0,('935'!C354*(1-'935'!W354/'11'!B$17)))</f>
        <v>0</v>
      </c>
      <c r="C5880" s="10"/>
    </row>
    <row r="5881" spans="1:3">
      <c r="A5881" s="21">
        <v>349</v>
      </c>
      <c r="B5881" s="23">
        <f>IF('935'!C355="VOID",0,('935'!C355*(1-'935'!W355/'11'!B$17)))</f>
        <v>0</v>
      </c>
      <c r="C5881" s="10"/>
    </row>
    <row r="5882" spans="1:3">
      <c r="A5882" s="21">
        <v>350</v>
      </c>
      <c r="B5882" s="23">
        <f>IF('935'!C356="VOID",0,('935'!C356*(1-'935'!W356/'11'!B$17)))</f>
        <v>0</v>
      </c>
      <c r="C5882" s="10"/>
    </row>
    <row r="5883" spans="1:3">
      <c r="A5883" s="21">
        <v>351</v>
      </c>
      <c r="B5883" s="23">
        <f>IF('935'!C357="VOID",0,('935'!C357*(1-'935'!W357/'11'!B$17)))</f>
        <v>0</v>
      </c>
      <c r="C5883" s="10"/>
    </row>
    <row r="5884" spans="1:3">
      <c r="A5884" s="21">
        <v>352</v>
      </c>
      <c r="B5884" s="23">
        <f>IF('935'!C358="VOID",0,('935'!C358*(1-'935'!W358/'11'!B$17)))</f>
        <v>0</v>
      </c>
      <c r="C5884" s="10"/>
    </row>
    <row r="5885" spans="1:3">
      <c r="A5885" s="21">
        <v>353</v>
      </c>
      <c r="B5885" s="23">
        <f>IF('935'!C359="VOID",0,('935'!C359*(1-'935'!W359/'11'!B$17)))</f>
        <v>0</v>
      </c>
      <c r="C5885" s="10"/>
    </row>
    <row r="5886" spans="1:3">
      <c r="A5886" s="21">
        <v>354</v>
      </c>
      <c r="B5886" s="23">
        <f>IF('935'!C360="VOID",0,('935'!C360*(1-'935'!W360/'11'!B$17)))</f>
        <v>0</v>
      </c>
      <c r="C5886" s="10"/>
    </row>
    <row r="5887" spans="1:3">
      <c r="A5887" s="21">
        <v>355</v>
      </c>
      <c r="B5887" s="23">
        <f>IF('935'!C361="VOID",0,('935'!C361*(1-'935'!W361/'11'!B$17)))</f>
        <v>0</v>
      </c>
      <c r="C5887" s="10"/>
    </row>
    <row r="5888" spans="1:3">
      <c r="A5888" s="21">
        <v>356</v>
      </c>
      <c r="B5888" s="23">
        <f>IF('935'!C362="VOID",0,('935'!C362*(1-'935'!W362/'11'!B$17)))</f>
        <v>0</v>
      </c>
      <c r="C5888" s="10"/>
    </row>
    <row r="5889" spans="1:3">
      <c r="A5889" s="21">
        <v>357</v>
      </c>
      <c r="B5889" s="23">
        <f>IF('935'!C363="VOID",0,('935'!C363*(1-'935'!W363/'11'!B$17)))</f>
        <v>0</v>
      </c>
      <c r="C5889" s="10"/>
    </row>
    <row r="5890" spans="1:3">
      <c r="A5890" s="21">
        <v>358</v>
      </c>
      <c r="B5890" s="23">
        <f>IF('935'!C364="VOID",0,('935'!C364*(1-'935'!W364/'11'!B$17)))</f>
        <v>0</v>
      </c>
      <c r="C5890" s="10"/>
    </row>
    <row r="5891" spans="1:3">
      <c r="A5891" s="21">
        <v>359</v>
      </c>
      <c r="B5891" s="23">
        <f>IF('935'!C365="VOID",0,('935'!C365*(1-'935'!W365/'11'!B$17)))</f>
        <v>0</v>
      </c>
      <c r="C5891" s="10"/>
    </row>
    <row r="5892" spans="1:3">
      <c r="A5892" s="21">
        <v>360</v>
      </c>
      <c r="B5892" s="23">
        <f>IF('935'!C366="VOID",0,('935'!C366*(1-'935'!W366/'11'!B$17)))</f>
        <v>0</v>
      </c>
      <c r="C5892" s="10"/>
    </row>
    <row r="5893" spans="1:3">
      <c r="A5893" s="21">
        <v>361</v>
      </c>
      <c r="B5893" s="23">
        <f>IF('935'!C367="VOID",0,('935'!C367*(1-'935'!W367/'11'!B$17)))</f>
        <v>0</v>
      </c>
      <c r="C5893" s="10"/>
    </row>
    <row r="5894" spans="1:3">
      <c r="A5894" s="21">
        <v>362</v>
      </c>
      <c r="B5894" s="23">
        <f>IF('935'!C368="VOID",0,('935'!C368*(1-'935'!W368/'11'!B$17)))</f>
        <v>0</v>
      </c>
      <c r="C5894" s="10"/>
    </row>
    <row r="5895" spans="1:3">
      <c r="A5895" s="21">
        <v>363</v>
      </c>
      <c r="B5895" s="23">
        <f>IF('935'!C369="VOID",0,('935'!C369*(1-'935'!W369/'11'!B$17)))</f>
        <v>0</v>
      </c>
      <c r="C5895" s="10"/>
    </row>
    <row r="5896" spans="1:3">
      <c r="A5896" s="21">
        <v>364</v>
      </c>
      <c r="B5896" s="23">
        <f>IF('935'!C370="VOID",0,('935'!C370*(1-'935'!W370/'11'!B$17)))</f>
        <v>0</v>
      </c>
      <c r="C5896" s="10"/>
    </row>
    <row r="5897" spans="1:3">
      <c r="A5897" s="21">
        <v>365</v>
      </c>
      <c r="B5897" s="23">
        <f>IF('935'!C371="VOID",0,('935'!C371*(1-'935'!W371/'11'!B$17)))</f>
        <v>0</v>
      </c>
      <c r="C5897" s="10"/>
    </row>
    <row r="5898" spans="1:3">
      <c r="A5898" s="21">
        <v>366</v>
      </c>
      <c r="B5898" s="23">
        <f>IF('935'!C372="VOID",0,('935'!C372*(1-'935'!W372/'11'!B$17)))</f>
        <v>0</v>
      </c>
      <c r="C5898" s="10"/>
    </row>
    <row r="5899" spans="1:3">
      <c r="A5899" s="21">
        <v>367</v>
      </c>
      <c r="B5899" s="23">
        <f>IF('935'!C373="VOID",0,('935'!C373*(1-'935'!W373/'11'!B$17)))</f>
        <v>0</v>
      </c>
      <c r="C5899" s="10"/>
    </row>
    <row r="5900" spans="1:3">
      <c r="A5900" s="21">
        <v>368</v>
      </c>
      <c r="B5900" s="23">
        <f>IF('935'!C374="VOID",0,('935'!C374*(1-'935'!W374/'11'!B$17)))</f>
        <v>0</v>
      </c>
      <c r="C5900" s="10"/>
    </row>
    <row r="5901" spans="1:3">
      <c r="A5901" s="21">
        <v>369</v>
      </c>
      <c r="B5901" s="23">
        <f>IF('935'!C375="VOID",0,('935'!C375*(1-'935'!W375/'11'!B$17)))</f>
        <v>0</v>
      </c>
      <c r="C5901" s="10"/>
    </row>
    <row r="5902" spans="1:3">
      <c r="A5902" s="21">
        <v>370</v>
      </c>
      <c r="B5902" s="23">
        <f>IF('935'!C376="VOID",0,('935'!C376*(1-'935'!W376/'11'!B$17)))</f>
        <v>0</v>
      </c>
      <c r="C5902" s="10"/>
    </row>
    <row r="5903" spans="1:3">
      <c r="A5903" s="21">
        <v>371</v>
      </c>
      <c r="B5903" s="23">
        <f>IF('935'!C377="VOID",0,('935'!C377*(1-'935'!W377/'11'!B$17)))</f>
        <v>0</v>
      </c>
      <c r="C5903" s="10"/>
    </row>
    <row r="5904" spans="1:3">
      <c r="A5904" s="21">
        <v>372</v>
      </c>
      <c r="B5904" s="23">
        <f>IF('935'!C378="VOID",0,('935'!C378*(1-'935'!W378/'11'!B$17)))</f>
        <v>0</v>
      </c>
      <c r="C5904" s="10"/>
    </row>
    <row r="5905" spans="1:3">
      <c r="A5905" s="21">
        <v>373</v>
      </c>
      <c r="B5905" s="23">
        <f>IF('935'!C379="VOID",0,('935'!C379*(1-'935'!W379/'11'!B$17)))</f>
        <v>0</v>
      </c>
      <c r="C5905" s="10"/>
    </row>
    <row r="5906" spans="1:3">
      <c r="A5906" s="21">
        <v>374</v>
      </c>
      <c r="B5906" s="23">
        <f>IF('935'!C380="VOID",0,('935'!C380*(1-'935'!W380/'11'!B$17)))</f>
        <v>0</v>
      </c>
      <c r="C5906" s="10"/>
    </row>
    <row r="5907" spans="1:3">
      <c r="A5907" s="21">
        <v>375</v>
      </c>
      <c r="B5907" s="23">
        <f>IF('935'!C381="VOID",0,('935'!C381*(1-'935'!W381/'11'!B$17)))</f>
        <v>0</v>
      </c>
      <c r="C5907" s="10"/>
    </row>
    <row r="5908" spans="1:3">
      <c r="A5908" s="21">
        <v>376</v>
      </c>
      <c r="B5908" s="23">
        <f>IF('935'!C382="VOID",0,('935'!C382*(1-'935'!W382/'11'!B$17)))</f>
        <v>0</v>
      </c>
      <c r="C5908" s="10"/>
    </row>
    <row r="5909" spans="1:3">
      <c r="A5909" s="21">
        <v>377</v>
      </c>
      <c r="B5909" s="23">
        <f>IF('935'!C383="VOID",0,('935'!C383*(1-'935'!W383/'11'!B$17)))</f>
        <v>0</v>
      </c>
      <c r="C5909" s="10"/>
    </row>
    <row r="5910" spans="1:3">
      <c r="A5910" s="21">
        <v>378</v>
      </c>
      <c r="B5910" s="23">
        <f>IF('935'!C384="VOID",0,('935'!C384*(1-'935'!W384/'11'!B$17)))</f>
        <v>0</v>
      </c>
      <c r="C5910" s="10"/>
    </row>
    <row r="5911" spans="1:3">
      <c r="A5911" s="21">
        <v>379</v>
      </c>
      <c r="B5911" s="23">
        <f>IF('935'!C385="VOID",0,('935'!C385*(1-'935'!W385/'11'!B$17)))</f>
        <v>0</v>
      </c>
      <c r="C5911" s="10"/>
    </row>
    <row r="5912" spans="1:3">
      <c r="A5912" s="21">
        <v>380</v>
      </c>
      <c r="B5912" s="23">
        <f>IF('935'!C386="VOID",0,('935'!C386*(1-'935'!W386/'11'!B$17)))</f>
        <v>0</v>
      </c>
      <c r="C5912" s="10"/>
    </row>
    <row r="5913" spans="1:3">
      <c r="A5913" s="21">
        <v>381</v>
      </c>
      <c r="B5913" s="23">
        <f>IF('935'!C387="VOID",0,('935'!C387*(1-'935'!W387/'11'!B$17)))</f>
        <v>0</v>
      </c>
      <c r="C5913" s="10"/>
    </row>
    <row r="5914" spans="1:3">
      <c r="A5914" s="21">
        <v>382</v>
      </c>
      <c r="B5914" s="23">
        <f>IF('935'!C388="VOID",0,('935'!C388*(1-'935'!W388/'11'!B$17)))</f>
        <v>0</v>
      </c>
      <c r="C5914" s="10"/>
    </row>
    <row r="5915" spans="1:3">
      <c r="A5915" s="21">
        <v>383</v>
      </c>
      <c r="B5915" s="23">
        <f>IF('935'!C389="VOID",0,('935'!C389*(1-'935'!W389/'11'!B$17)))</f>
        <v>0</v>
      </c>
      <c r="C5915" s="10"/>
    </row>
    <row r="5916" spans="1:3">
      <c r="A5916" s="21">
        <v>384</v>
      </c>
      <c r="B5916" s="23">
        <f>IF('935'!C390="VOID",0,('935'!C390*(1-'935'!W390/'11'!B$17)))</f>
        <v>0</v>
      </c>
      <c r="C5916" s="10"/>
    </row>
    <row r="5917" spans="1:3">
      <c r="A5917" s="21">
        <v>385</v>
      </c>
      <c r="B5917" s="23">
        <f>IF('935'!C391="VOID",0,('935'!C391*(1-'935'!W391/'11'!B$17)))</f>
        <v>0</v>
      </c>
      <c r="C5917" s="10"/>
    </row>
    <row r="5918" spans="1:3">
      <c r="A5918" s="21">
        <v>386</v>
      </c>
      <c r="B5918" s="23">
        <f>IF('935'!C392="VOID",0,('935'!C392*(1-'935'!W392/'11'!B$17)))</f>
        <v>0</v>
      </c>
      <c r="C5918" s="10"/>
    </row>
    <row r="5919" spans="1:3">
      <c r="A5919" s="21">
        <v>387</v>
      </c>
      <c r="B5919" s="23">
        <f>IF('935'!C393="VOID",0,('935'!C393*(1-'935'!W393/'11'!B$17)))</f>
        <v>0</v>
      </c>
      <c r="C5919" s="10"/>
    </row>
    <row r="5920" spans="1:3">
      <c r="A5920" s="21">
        <v>388</v>
      </c>
      <c r="B5920" s="23">
        <f>IF('935'!C394="VOID",0,('935'!C394*(1-'935'!W394/'11'!B$17)))</f>
        <v>0</v>
      </c>
      <c r="C5920" s="10"/>
    </row>
    <row r="5921" spans="1:3">
      <c r="A5921" s="21">
        <v>389</v>
      </c>
      <c r="B5921" s="23">
        <f>IF('935'!C395="VOID",0,('935'!C395*(1-'935'!W395/'11'!B$17)))</f>
        <v>0</v>
      </c>
      <c r="C5921" s="10"/>
    </row>
    <row r="5922" spans="1:3">
      <c r="A5922" s="21">
        <v>390</v>
      </c>
      <c r="B5922" s="23">
        <f>IF('935'!C396="VOID",0,('935'!C396*(1-'935'!W396/'11'!B$17)))</f>
        <v>0</v>
      </c>
      <c r="C5922" s="10"/>
    </row>
    <row r="5923" spans="1:3">
      <c r="A5923" s="21">
        <v>391</v>
      </c>
      <c r="B5923" s="23">
        <f>IF('935'!C397="VOID",0,('935'!C397*(1-'935'!W397/'11'!B$17)))</f>
        <v>0</v>
      </c>
      <c r="C5923" s="10"/>
    </row>
    <row r="5924" spans="1:3">
      <c r="A5924" s="21">
        <v>392</v>
      </c>
      <c r="B5924" s="23">
        <f>IF('935'!C398="VOID",0,('935'!C398*(1-'935'!W398/'11'!B$17)))</f>
        <v>0</v>
      </c>
      <c r="C5924" s="10"/>
    </row>
    <row r="5925" spans="1:3">
      <c r="A5925" s="21">
        <v>393</v>
      </c>
      <c r="B5925" s="23">
        <f>IF('935'!C399="VOID",0,('935'!C399*(1-'935'!W399/'11'!B$17)))</f>
        <v>0</v>
      </c>
      <c r="C5925" s="10"/>
    </row>
    <row r="5926" spans="1:3">
      <c r="A5926" s="21">
        <v>394</v>
      </c>
      <c r="B5926" s="23">
        <f>IF('935'!C400="VOID",0,('935'!C400*(1-'935'!W400/'11'!B$17)))</f>
        <v>0</v>
      </c>
      <c r="C5926" s="10"/>
    </row>
    <row r="5927" spans="1:3">
      <c r="A5927" s="21">
        <v>395</v>
      </c>
      <c r="B5927" s="23">
        <f>IF('935'!C401="VOID",0,('935'!C401*(1-'935'!W401/'11'!B$17)))</f>
        <v>0</v>
      </c>
      <c r="C5927" s="10"/>
    </row>
    <row r="5928" spans="1:3">
      <c r="A5928" s="21">
        <v>396</v>
      </c>
      <c r="B5928" s="23">
        <f>IF('935'!C402="VOID",0,('935'!C402*(1-'935'!W402/'11'!B$17)))</f>
        <v>0</v>
      </c>
      <c r="C5928" s="10"/>
    </row>
    <row r="5929" spans="1:3">
      <c r="A5929" s="21">
        <v>397</v>
      </c>
      <c r="B5929" s="23">
        <f>IF('935'!C403="VOID",0,('935'!C403*(1-'935'!W403/'11'!B$17)))</f>
        <v>0</v>
      </c>
      <c r="C5929" s="10"/>
    </row>
    <row r="5930" spans="1:3">
      <c r="A5930" s="21">
        <v>398</v>
      </c>
      <c r="B5930" s="23">
        <f>IF('935'!C404="VOID",0,('935'!C404*(1-'935'!W404/'11'!B$17)))</f>
        <v>0</v>
      </c>
      <c r="C5930" s="10"/>
    </row>
    <row r="5931" spans="1:3">
      <c r="A5931" s="21">
        <v>399</v>
      </c>
      <c r="B5931" s="23">
        <f>IF('935'!C405="VOID",0,('935'!C405*(1-'935'!W405/'11'!B$17)))</f>
        <v>0</v>
      </c>
      <c r="C5931" s="10"/>
    </row>
    <row r="5932" spans="1:3">
      <c r="A5932" s="21">
        <v>400</v>
      </c>
      <c r="B5932" s="23">
        <f>IF('935'!C406="VOID",0,('935'!C406*(1-'935'!W406/'11'!B$17)))</f>
        <v>0</v>
      </c>
      <c r="C5932" s="10"/>
    </row>
    <row r="5933" spans="1:3">
      <c r="A5933" s="21">
        <v>401</v>
      </c>
      <c r="B5933" s="23">
        <f>IF('935'!C407="VOID",0,('935'!C407*(1-'935'!W407/'11'!B$17)))</f>
        <v>0</v>
      </c>
      <c r="C5933" s="10"/>
    </row>
    <row r="5934" spans="1:3">
      <c r="A5934" s="21">
        <v>402</v>
      </c>
      <c r="B5934" s="23">
        <f>IF('935'!C408="VOID",0,('935'!C408*(1-'935'!W408/'11'!B$17)))</f>
        <v>0</v>
      </c>
      <c r="C5934" s="10"/>
    </row>
    <row r="5935" spans="1:3">
      <c r="A5935" s="21">
        <v>403</v>
      </c>
      <c r="B5935" s="23">
        <f>IF('935'!C409="VOID",0,('935'!C409*(1-'935'!W409/'11'!B$17)))</f>
        <v>0</v>
      </c>
      <c r="C5935" s="10"/>
    </row>
    <row r="5936" spans="1:3">
      <c r="A5936" s="21">
        <v>404</v>
      </c>
      <c r="B5936" s="23">
        <f>IF('935'!C410="VOID",0,('935'!C410*(1-'935'!W410/'11'!B$17)))</f>
        <v>0</v>
      </c>
      <c r="C5936" s="10"/>
    </row>
    <row r="5937" spans="1:3">
      <c r="A5937" s="21">
        <v>405</v>
      </c>
      <c r="B5937" s="23">
        <f>IF('935'!C411="VOID",0,('935'!C411*(1-'935'!W411/'11'!B$17)))</f>
        <v>0</v>
      </c>
      <c r="C5937" s="10"/>
    </row>
    <row r="5938" spans="1:3">
      <c r="A5938" s="21">
        <v>406</v>
      </c>
      <c r="B5938" s="23">
        <f>IF('935'!C412="VOID",0,('935'!C412*(1-'935'!W412/'11'!B$17)))</f>
        <v>0</v>
      </c>
      <c r="C5938" s="10"/>
    </row>
    <row r="5939" spans="1:3">
      <c r="A5939" s="21">
        <v>407</v>
      </c>
      <c r="B5939" s="23">
        <f>IF('935'!C413="VOID",0,('935'!C413*(1-'935'!W413/'11'!B$17)))</f>
        <v>0</v>
      </c>
      <c r="C5939" s="10"/>
    </row>
    <row r="5940" spans="1:3">
      <c r="A5940" s="21">
        <v>408</v>
      </c>
      <c r="B5940" s="23">
        <f>IF('935'!C414="VOID",0,('935'!C414*(1-'935'!W414/'11'!B$17)))</f>
        <v>0</v>
      </c>
      <c r="C5940" s="10"/>
    </row>
    <row r="5941" spans="1:3">
      <c r="A5941" s="21">
        <v>409</v>
      </c>
      <c r="B5941" s="23">
        <f>IF('935'!C415="VOID",0,('935'!C415*(1-'935'!W415/'11'!B$17)))</f>
        <v>0</v>
      </c>
      <c r="C5941" s="10"/>
    </row>
    <row r="5942" spans="1:3">
      <c r="A5942" s="21">
        <v>410</v>
      </c>
      <c r="B5942" s="23">
        <f>IF('935'!C416="VOID",0,('935'!C416*(1-'935'!W416/'11'!B$17)))</f>
        <v>0</v>
      </c>
      <c r="C5942" s="10"/>
    </row>
    <row r="5943" spans="1:3">
      <c r="A5943" s="21">
        <v>411</v>
      </c>
      <c r="B5943" s="23">
        <f>IF('935'!C417="VOID",0,('935'!C417*(1-'935'!W417/'11'!B$17)))</f>
        <v>0</v>
      </c>
      <c r="C5943" s="10"/>
    </row>
    <row r="5944" spans="1:3">
      <c r="A5944" s="21">
        <v>412</v>
      </c>
      <c r="B5944" s="23">
        <f>IF('935'!C418="VOID",0,('935'!C418*(1-'935'!W418/'11'!B$17)))</f>
        <v>0</v>
      </c>
      <c r="C5944" s="10"/>
    </row>
    <row r="5945" spans="1:3">
      <c r="A5945" s="21">
        <v>413</v>
      </c>
      <c r="B5945" s="23">
        <f>IF('935'!C419="VOID",0,('935'!C419*(1-'935'!W419/'11'!B$17)))</f>
        <v>0</v>
      </c>
      <c r="C5945" s="10"/>
    </row>
    <row r="5946" spans="1:3">
      <c r="A5946" s="21">
        <v>414</v>
      </c>
      <c r="B5946" s="23">
        <f>IF('935'!C420="VOID",0,('935'!C420*(1-'935'!W420/'11'!B$17)))</f>
        <v>0</v>
      </c>
      <c r="C5946" s="10"/>
    </row>
    <row r="5947" spans="1:3">
      <c r="A5947" s="21">
        <v>415</v>
      </c>
      <c r="B5947" s="23">
        <f>IF('935'!C421="VOID",0,('935'!C421*(1-'935'!W421/'11'!B$17)))</f>
        <v>0</v>
      </c>
      <c r="C5947" s="10"/>
    </row>
    <row r="5948" spans="1:3">
      <c r="A5948" s="21">
        <v>416</v>
      </c>
      <c r="B5948" s="23">
        <f>IF('935'!C422="VOID",0,('935'!C422*(1-'935'!W422/'11'!B$17)))</f>
        <v>0</v>
      </c>
      <c r="C5948" s="10"/>
    </row>
    <row r="5949" spans="1:3">
      <c r="A5949" s="21">
        <v>417</v>
      </c>
      <c r="B5949" s="23">
        <f>IF('935'!C423="VOID",0,('935'!C423*(1-'935'!W423/'11'!B$17)))</f>
        <v>0</v>
      </c>
      <c r="C5949" s="10"/>
    </row>
    <row r="5950" spans="1:3">
      <c r="A5950" s="21">
        <v>418</v>
      </c>
      <c r="B5950" s="23">
        <f>IF('935'!C424="VOID",0,('935'!C424*(1-'935'!W424/'11'!B$17)))</f>
        <v>0</v>
      </c>
      <c r="C5950" s="10"/>
    </row>
    <row r="5951" spans="1:3">
      <c r="A5951" s="21">
        <v>419</v>
      </c>
      <c r="B5951" s="23">
        <f>IF('935'!C425="VOID",0,('935'!C425*(1-'935'!W425/'11'!B$17)))</f>
        <v>0</v>
      </c>
      <c r="C5951" s="10"/>
    </row>
    <row r="5952" spans="1:3">
      <c r="A5952" s="21">
        <v>420</v>
      </c>
      <c r="B5952" s="23">
        <f>IF('935'!C426="VOID",0,('935'!C426*(1-'935'!W426/'11'!B$17)))</f>
        <v>0</v>
      </c>
      <c r="C5952" s="10"/>
    </row>
    <row r="5953" spans="1:3">
      <c r="A5953" s="21">
        <v>421</v>
      </c>
      <c r="B5953" s="23">
        <f>IF('935'!C427="VOID",0,('935'!C427*(1-'935'!W427/'11'!B$17)))</f>
        <v>0</v>
      </c>
      <c r="C5953" s="10"/>
    </row>
    <row r="5954" spans="1:3">
      <c r="A5954" s="21">
        <v>422</v>
      </c>
      <c r="B5954" s="23">
        <f>IF('935'!C428="VOID",0,('935'!C428*(1-'935'!W428/'11'!B$17)))</f>
        <v>0</v>
      </c>
      <c r="C5954" s="10"/>
    </row>
    <row r="5955" spans="1:3">
      <c r="A5955" s="21">
        <v>423</v>
      </c>
      <c r="B5955" s="23">
        <f>IF('935'!C429="VOID",0,('935'!C429*(1-'935'!W429/'11'!B$17)))</f>
        <v>0</v>
      </c>
      <c r="C5955" s="10"/>
    </row>
    <row r="5956" spans="1:3">
      <c r="A5956" s="21">
        <v>424</v>
      </c>
      <c r="B5956" s="23">
        <f>IF('935'!C430="VOID",0,('935'!C430*(1-'935'!W430/'11'!B$17)))</f>
        <v>0</v>
      </c>
      <c r="C5956" s="10"/>
    </row>
    <row r="5957" spans="1:3">
      <c r="A5957" s="21">
        <v>425</v>
      </c>
      <c r="B5957" s="23">
        <f>IF('935'!C431="VOID",0,('935'!C431*(1-'935'!W431/'11'!B$17)))</f>
        <v>0</v>
      </c>
      <c r="C5957" s="10"/>
    </row>
    <row r="5958" spans="1:3">
      <c r="A5958" s="21">
        <v>426</v>
      </c>
      <c r="B5958" s="23">
        <f>IF('935'!C432="VOID",0,('935'!C432*(1-'935'!W432/'11'!B$17)))</f>
        <v>0</v>
      </c>
      <c r="C5958" s="10"/>
    </row>
    <row r="5959" spans="1:3">
      <c r="A5959" s="21">
        <v>427</v>
      </c>
      <c r="B5959" s="23">
        <f>IF('935'!C433="VOID",0,('935'!C433*(1-'935'!W433/'11'!B$17)))</f>
        <v>0</v>
      </c>
      <c r="C5959" s="10"/>
    </row>
    <row r="5960" spans="1:3">
      <c r="A5960" s="21">
        <v>428</v>
      </c>
      <c r="B5960" s="23">
        <f>IF('935'!C434="VOID",0,('935'!C434*(1-'935'!W434/'11'!B$17)))</f>
        <v>0</v>
      </c>
      <c r="C5960" s="10"/>
    </row>
    <row r="5961" spans="1:3">
      <c r="A5961" s="21">
        <v>429</v>
      </c>
      <c r="B5961" s="23">
        <f>IF('935'!C435="VOID",0,('935'!C435*(1-'935'!W435/'11'!B$17)))</f>
        <v>0</v>
      </c>
      <c r="C5961" s="10"/>
    </row>
    <row r="5962" spans="1:3">
      <c r="A5962" s="21">
        <v>430</v>
      </c>
      <c r="B5962" s="23">
        <f>IF('935'!C436="VOID",0,('935'!C436*(1-'935'!W436/'11'!B$17)))</f>
        <v>0</v>
      </c>
      <c r="C5962" s="10"/>
    </row>
    <row r="5963" spans="1:3">
      <c r="A5963" s="21">
        <v>431</v>
      </c>
      <c r="B5963" s="23">
        <f>IF('935'!C437="VOID",0,('935'!C437*(1-'935'!W437/'11'!B$17)))</f>
        <v>0</v>
      </c>
      <c r="C5963" s="10"/>
    </row>
    <row r="5964" spans="1:3">
      <c r="A5964" s="21">
        <v>432</v>
      </c>
      <c r="B5964" s="23">
        <f>IF('935'!C438="VOID",0,('935'!C438*(1-'935'!W438/'11'!B$17)))</f>
        <v>0</v>
      </c>
      <c r="C5964" s="10"/>
    </row>
    <row r="5965" spans="1:3">
      <c r="A5965" s="21">
        <v>433</v>
      </c>
      <c r="B5965" s="23">
        <f>IF('935'!C439="VOID",0,('935'!C439*(1-'935'!W439/'11'!B$17)))</f>
        <v>0</v>
      </c>
      <c r="C5965" s="10"/>
    </row>
    <row r="5966" spans="1:3">
      <c r="A5966" s="21">
        <v>434</v>
      </c>
      <c r="B5966" s="23">
        <f>IF('935'!C440="VOID",0,('935'!C440*(1-'935'!W440/'11'!B$17)))</f>
        <v>0</v>
      </c>
      <c r="C5966" s="10"/>
    </row>
    <row r="5967" spans="1:3">
      <c r="A5967" s="21">
        <v>435</v>
      </c>
      <c r="B5967" s="23">
        <f>IF('935'!C441="VOID",0,('935'!C441*(1-'935'!W441/'11'!B$17)))</f>
        <v>0</v>
      </c>
      <c r="C5967" s="10"/>
    </row>
    <row r="5968" spans="1:3">
      <c r="A5968" s="21">
        <v>436</v>
      </c>
      <c r="B5968" s="23">
        <f>IF('935'!C442="VOID",0,('935'!C442*(1-'935'!W442/'11'!B$17)))</f>
        <v>0</v>
      </c>
      <c r="C5968" s="10"/>
    </row>
    <row r="5969" spans="1:3">
      <c r="A5969" s="21">
        <v>437</v>
      </c>
      <c r="B5969" s="23">
        <f>IF('935'!C443="VOID",0,('935'!C443*(1-'935'!W443/'11'!B$17)))</f>
        <v>0</v>
      </c>
      <c r="C5969" s="10"/>
    </row>
    <row r="5970" spans="1:3">
      <c r="A5970" s="21">
        <v>438</v>
      </c>
      <c r="B5970" s="23">
        <f>IF('935'!C444="VOID",0,('935'!C444*(1-'935'!W444/'11'!B$17)))</f>
        <v>0</v>
      </c>
      <c r="C5970" s="10"/>
    </row>
    <row r="5971" spans="1:3">
      <c r="A5971" s="21">
        <v>439</v>
      </c>
      <c r="B5971" s="23">
        <f>IF('935'!C445="VOID",0,('935'!C445*(1-'935'!W445/'11'!B$17)))</f>
        <v>0</v>
      </c>
      <c r="C5971" s="10"/>
    </row>
    <row r="5972" spans="1:3">
      <c r="A5972" s="21">
        <v>440</v>
      </c>
      <c r="B5972" s="23">
        <f>IF('935'!C446="VOID",0,('935'!C446*(1-'935'!W446/'11'!B$17)))</f>
        <v>0</v>
      </c>
      <c r="C5972" s="10"/>
    </row>
    <row r="5973" spans="1:3">
      <c r="A5973" s="21">
        <v>441</v>
      </c>
      <c r="B5973" s="23">
        <f>IF('935'!C447="VOID",0,('935'!C447*(1-'935'!W447/'11'!B$17)))</f>
        <v>0</v>
      </c>
      <c r="C5973" s="10"/>
    </row>
    <row r="5974" spans="1:3">
      <c r="A5974" s="21">
        <v>442</v>
      </c>
      <c r="B5974" s="23">
        <f>IF('935'!C448="VOID",0,('935'!C448*(1-'935'!W448/'11'!B$17)))</f>
        <v>0</v>
      </c>
      <c r="C5974" s="10"/>
    </row>
    <row r="5975" spans="1:3">
      <c r="A5975" s="21">
        <v>443</v>
      </c>
      <c r="B5975" s="23">
        <f>IF('935'!C449="VOID",0,('935'!C449*(1-'935'!W449/'11'!B$17)))</f>
        <v>0</v>
      </c>
      <c r="C5975" s="10"/>
    </row>
    <row r="5976" spans="1:3">
      <c r="A5976" s="21">
        <v>444</v>
      </c>
      <c r="B5976" s="23">
        <f>IF('935'!C450="VOID",0,('935'!C450*(1-'935'!W450/'11'!B$17)))</f>
        <v>0</v>
      </c>
      <c r="C5976" s="10"/>
    </row>
    <row r="5977" spans="1:3">
      <c r="A5977" s="21">
        <v>445</v>
      </c>
      <c r="B5977" s="23">
        <f>IF('935'!C451="VOID",0,('935'!C451*(1-'935'!W451/'11'!B$17)))</f>
        <v>0</v>
      </c>
      <c r="C5977" s="10"/>
    </row>
    <row r="5978" spans="1:3">
      <c r="A5978" s="21">
        <v>446</v>
      </c>
      <c r="B5978" s="23">
        <f>IF('935'!C452="VOID",0,('935'!C452*(1-'935'!W452/'11'!B$17)))</f>
        <v>0</v>
      </c>
      <c r="C5978" s="10"/>
    </row>
    <row r="5979" spans="1:3">
      <c r="A5979" s="21">
        <v>447</v>
      </c>
      <c r="B5979" s="23">
        <f>IF('935'!C453="VOID",0,('935'!C453*(1-'935'!W453/'11'!B$17)))</f>
        <v>0</v>
      </c>
      <c r="C5979" s="10"/>
    </row>
    <row r="5980" spans="1:3">
      <c r="A5980" s="21">
        <v>448</v>
      </c>
      <c r="B5980" s="23">
        <f>IF('935'!C454="VOID",0,('935'!C454*(1-'935'!W454/'11'!B$17)))</f>
        <v>0</v>
      </c>
      <c r="C5980" s="10"/>
    </row>
    <row r="5981" spans="1:3">
      <c r="A5981" s="21">
        <v>449</v>
      </c>
      <c r="B5981" s="23">
        <f>IF('935'!C455="VOID",0,('935'!C455*(1-'935'!W455/'11'!B$17)))</f>
        <v>0</v>
      </c>
      <c r="C5981" s="10"/>
    </row>
    <row r="5982" spans="1:3">
      <c r="A5982" s="21">
        <v>450</v>
      </c>
      <c r="B5982" s="23">
        <f>IF('935'!C456="VOID",0,('935'!C456*(1-'935'!W456/'11'!B$17)))</f>
        <v>0</v>
      </c>
      <c r="C5982" s="10"/>
    </row>
    <row r="5983" spans="1:3">
      <c r="A5983" s="21">
        <v>451</v>
      </c>
      <c r="B5983" s="23">
        <f>IF('935'!C457="VOID",0,('935'!C457*(1-'935'!W457/'11'!B$17)))</f>
        <v>0</v>
      </c>
      <c r="C5983" s="10"/>
    </row>
    <row r="5984" spans="1:3">
      <c r="A5984" s="21">
        <v>452</v>
      </c>
      <c r="B5984" s="23">
        <f>IF('935'!C458="VOID",0,('935'!C458*(1-'935'!W458/'11'!B$17)))</f>
        <v>0</v>
      </c>
      <c r="C5984" s="10"/>
    </row>
    <row r="5985" spans="1:3">
      <c r="A5985" s="21">
        <v>453</v>
      </c>
      <c r="B5985" s="23">
        <f>IF('935'!C459="VOID",0,('935'!C459*(1-'935'!W459/'11'!B$17)))</f>
        <v>0</v>
      </c>
      <c r="C5985" s="10"/>
    </row>
    <row r="5986" spans="1:3">
      <c r="A5986" s="21">
        <v>454</v>
      </c>
      <c r="B5986" s="23">
        <f>IF('935'!C460="VOID",0,('935'!C460*(1-'935'!W460/'11'!B$17)))</f>
        <v>0</v>
      </c>
      <c r="C5986" s="10"/>
    </row>
    <row r="5987" spans="1:3">
      <c r="A5987" s="21">
        <v>455</v>
      </c>
      <c r="B5987" s="23">
        <f>IF('935'!C461="VOID",0,('935'!C461*(1-'935'!W461/'11'!B$17)))</f>
        <v>0</v>
      </c>
      <c r="C5987" s="10"/>
    </row>
    <row r="5988" spans="1:3">
      <c r="A5988" s="21">
        <v>456</v>
      </c>
      <c r="B5988" s="23">
        <f>IF('935'!C462="VOID",0,('935'!C462*(1-'935'!W462/'11'!B$17)))</f>
        <v>0</v>
      </c>
      <c r="C5988" s="10"/>
    </row>
    <row r="5989" spans="1:3">
      <c r="A5989" s="21">
        <v>457</v>
      </c>
      <c r="B5989" s="23">
        <f>IF('935'!C463="VOID",0,('935'!C463*(1-'935'!W463/'11'!B$17)))</f>
        <v>0</v>
      </c>
      <c r="C5989" s="10"/>
    </row>
    <row r="5990" spans="1:3">
      <c r="A5990" s="21">
        <v>458</v>
      </c>
      <c r="B5990" s="23">
        <f>IF('935'!C464="VOID",0,('935'!C464*(1-'935'!W464/'11'!B$17)))</f>
        <v>0</v>
      </c>
      <c r="C5990" s="10"/>
    </row>
    <row r="5991" spans="1:3">
      <c r="A5991" s="21">
        <v>459</v>
      </c>
      <c r="B5991" s="23">
        <f>IF('935'!C465="VOID",0,('935'!C465*(1-'935'!W465/'11'!B$17)))</f>
        <v>0</v>
      </c>
      <c r="C5991" s="10"/>
    </row>
    <row r="5992" spans="1:3">
      <c r="A5992" s="21">
        <v>460</v>
      </c>
      <c r="B5992" s="23">
        <f>IF('935'!C466="VOID",0,('935'!C466*(1-'935'!W466/'11'!B$17)))</f>
        <v>0</v>
      </c>
      <c r="C5992" s="10"/>
    </row>
    <row r="5993" spans="1:3">
      <c r="A5993" s="21">
        <v>461</v>
      </c>
      <c r="B5993" s="23">
        <f>IF('935'!C467="VOID",0,('935'!C467*(1-'935'!W467/'11'!B$17)))</f>
        <v>0</v>
      </c>
      <c r="C5993" s="10"/>
    </row>
    <row r="5994" spans="1:3">
      <c r="A5994" s="21">
        <v>462</v>
      </c>
      <c r="B5994" s="23">
        <f>IF('935'!C468="VOID",0,('935'!C468*(1-'935'!W468/'11'!B$17)))</f>
        <v>0</v>
      </c>
      <c r="C5994" s="10"/>
    </row>
    <row r="5995" spans="1:3">
      <c r="A5995" s="21">
        <v>463</v>
      </c>
      <c r="B5995" s="23">
        <f>IF('935'!C469="VOID",0,('935'!C469*(1-'935'!W469/'11'!B$17)))</f>
        <v>0</v>
      </c>
      <c r="C5995" s="10"/>
    </row>
    <row r="5996" spans="1:3">
      <c r="A5996" s="21">
        <v>464</v>
      </c>
      <c r="B5996" s="23">
        <f>IF('935'!C470="VOID",0,('935'!C470*(1-'935'!W470/'11'!B$17)))</f>
        <v>0</v>
      </c>
      <c r="C5996" s="10"/>
    </row>
    <row r="5997" spans="1:3">
      <c r="A5997" s="21">
        <v>465</v>
      </c>
      <c r="B5997" s="23">
        <f>IF('935'!C471="VOID",0,('935'!C471*(1-'935'!W471/'11'!B$17)))</f>
        <v>0</v>
      </c>
      <c r="C5997" s="10"/>
    </row>
    <row r="5998" spans="1:3">
      <c r="A5998" s="21">
        <v>466</v>
      </c>
      <c r="B5998" s="23">
        <f>IF('935'!C472="VOID",0,('935'!C472*(1-'935'!W472/'11'!B$17)))</f>
        <v>0</v>
      </c>
      <c r="C5998" s="10"/>
    </row>
    <row r="5999" spans="1:3">
      <c r="A5999" s="21">
        <v>467</v>
      </c>
      <c r="B5999" s="23">
        <f>IF('935'!C473="VOID",0,('935'!C473*(1-'935'!W473/'11'!B$17)))</f>
        <v>0</v>
      </c>
      <c r="C5999" s="10"/>
    </row>
    <row r="6000" spans="1:3">
      <c r="A6000" s="21">
        <v>468</v>
      </c>
      <c r="B6000" s="23">
        <f>IF('935'!C474="VOID",0,('935'!C474*(1-'935'!W474/'11'!B$17)))</f>
        <v>0</v>
      </c>
      <c r="C6000" s="10"/>
    </row>
    <row r="6001" spans="1:3">
      <c r="A6001" s="21">
        <v>469</v>
      </c>
      <c r="B6001" s="23">
        <f>IF('935'!C475="VOID",0,('935'!C475*(1-'935'!W475/'11'!B$17)))</f>
        <v>0</v>
      </c>
      <c r="C6001" s="10"/>
    </row>
    <row r="6002" spans="1:3">
      <c r="A6002" s="21">
        <v>470</v>
      </c>
      <c r="B6002" s="23">
        <f>IF('935'!C476="VOID",0,('935'!C476*(1-'935'!W476/'11'!B$17)))</f>
        <v>0</v>
      </c>
      <c r="C6002" s="10"/>
    </row>
    <row r="6003" spans="1:3">
      <c r="A6003" s="21">
        <v>471</v>
      </c>
      <c r="B6003" s="23">
        <f>IF('935'!C477="VOID",0,('935'!C477*(1-'935'!W477/'11'!B$17)))</f>
        <v>0</v>
      </c>
      <c r="C6003" s="10"/>
    </row>
    <row r="6004" spans="1:3">
      <c r="A6004" s="21">
        <v>472</v>
      </c>
      <c r="B6004" s="23">
        <f>IF('935'!C478="VOID",0,('935'!C478*(1-'935'!W478/'11'!B$17)))</f>
        <v>0</v>
      </c>
      <c r="C6004" s="10"/>
    </row>
    <row r="6005" spans="1:3">
      <c r="A6005" s="21">
        <v>473</v>
      </c>
      <c r="B6005" s="23">
        <f>IF('935'!C479="VOID",0,('935'!C479*(1-'935'!W479/'11'!B$17)))</f>
        <v>0</v>
      </c>
      <c r="C6005" s="10"/>
    </row>
    <row r="6006" spans="1:3">
      <c r="A6006" s="21">
        <v>474</v>
      </c>
      <c r="B6006" s="23">
        <f>IF('935'!C480="VOID",0,('935'!C480*(1-'935'!W480/'11'!B$17)))</f>
        <v>0</v>
      </c>
      <c r="C6006" s="10"/>
    </row>
    <row r="6007" spans="1:3">
      <c r="A6007" s="21">
        <v>475</v>
      </c>
      <c r="B6007" s="23">
        <f>IF('935'!C481="VOID",0,('935'!C481*(1-'935'!W481/'11'!B$17)))</f>
        <v>0</v>
      </c>
      <c r="C6007" s="10"/>
    </row>
    <row r="6008" spans="1:3">
      <c r="A6008" s="21">
        <v>476</v>
      </c>
      <c r="B6008" s="23">
        <f>IF('935'!C482="VOID",0,('935'!C482*(1-'935'!W482/'11'!B$17)))</f>
        <v>0</v>
      </c>
      <c r="C6008" s="10"/>
    </row>
    <row r="6009" spans="1:3">
      <c r="A6009" s="21">
        <v>477</v>
      </c>
      <c r="B6009" s="23">
        <f>IF('935'!C483="VOID",0,('935'!C483*(1-'935'!W483/'11'!B$17)))</f>
        <v>0</v>
      </c>
      <c r="C6009" s="10"/>
    </row>
    <row r="6010" spans="1:3">
      <c r="A6010" s="21">
        <v>478</v>
      </c>
      <c r="B6010" s="23">
        <f>IF('935'!C484="VOID",0,('935'!C484*(1-'935'!W484/'11'!B$17)))</f>
        <v>0</v>
      </c>
      <c r="C6010" s="10"/>
    </row>
    <row r="6011" spans="1:3">
      <c r="A6011" s="21">
        <v>479</v>
      </c>
      <c r="B6011" s="23">
        <f>IF('935'!C485="VOID",0,('935'!C485*(1-'935'!W485/'11'!B$17)))</f>
        <v>0</v>
      </c>
      <c r="C6011" s="10"/>
    </row>
    <row r="6012" spans="1:3">
      <c r="A6012" s="21">
        <v>480</v>
      </c>
      <c r="B6012" s="23">
        <f>IF('935'!C486="VOID",0,('935'!C486*(1-'935'!W486/'11'!B$17)))</f>
        <v>0</v>
      </c>
      <c r="C6012" s="10"/>
    </row>
    <row r="6013" spans="1:3">
      <c r="A6013" s="21">
        <v>481</v>
      </c>
      <c r="B6013" s="23">
        <f>IF('935'!C487="VOID",0,('935'!C487*(1-'935'!W487/'11'!B$17)))</f>
        <v>0</v>
      </c>
      <c r="C6013" s="10"/>
    </row>
    <row r="6014" spans="1:3">
      <c r="A6014" s="21">
        <v>482</v>
      </c>
      <c r="B6014" s="23">
        <f>IF('935'!C488="VOID",0,('935'!C488*(1-'935'!W488/'11'!B$17)))</f>
        <v>0</v>
      </c>
      <c r="C6014" s="10"/>
    </row>
    <row r="6015" spans="1:3">
      <c r="A6015" s="21">
        <v>483</v>
      </c>
      <c r="B6015" s="23">
        <f>IF('935'!C489="VOID",0,('935'!C489*(1-'935'!W489/'11'!B$17)))</f>
        <v>0</v>
      </c>
      <c r="C6015" s="10"/>
    </row>
    <row r="6016" spans="1:3">
      <c r="A6016" s="21">
        <v>484</v>
      </c>
      <c r="B6016" s="23">
        <f>IF('935'!C490="VOID",0,('935'!C490*(1-'935'!W490/'11'!B$17)))</f>
        <v>0</v>
      </c>
      <c r="C6016" s="10"/>
    </row>
    <row r="6017" spans="1:3">
      <c r="A6017" s="21">
        <v>485</v>
      </c>
      <c r="B6017" s="23">
        <f>IF('935'!C491="VOID",0,('935'!C491*(1-'935'!W491/'11'!B$17)))</f>
        <v>0</v>
      </c>
      <c r="C6017" s="10"/>
    </row>
    <row r="6018" spans="1:3">
      <c r="A6018" s="21">
        <v>486</v>
      </c>
      <c r="B6018" s="23">
        <f>IF('935'!C492="VOID",0,('935'!C492*(1-'935'!W492/'11'!B$17)))</f>
        <v>0</v>
      </c>
      <c r="C6018" s="10"/>
    </row>
    <row r="6019" spans="1:3">
      <c r="A6019" s="21">
        <v>487</v>
      </c>
      <c r="B6019" s="23">
        <f>IF('935'!C493="VOID",0,('935'!C493*(1-'935'!W493/'11'!B$17)))</f>
        <v>0</v>
      </c>
      <c r="C6019" s="10"/>
    </row>
    <row r="6020" spans="1:3">
      <c r="A6020" s="21">
        <v>488</v>
      </c>
      <c r="B6020" s="23">
        <f>IF('935'!C494="VOID",0,('935'!C494*(1-'935'!W494/'11'!B$17)))</f>
        <v>0</v>
      </c>
      <c r="C6020" s="10"/>
    </row>
    <row r="6021" spans="1:3">
      <c r="A6021" s="21">
        <v>489</v>
      </c>
      <c r="B6021" s="23">
        <f>IF('935'!C495="VOID",0,('935'!C495*(1-'935'!W495/'11'!B$17)))</f>
        <v>0</v>
      </c>
      <c r="C6021" s="10"/>
    </row>
    <row r="6022" spans="1:3">
      <c r="A6022" s="21">
        <v>490</v>
      </c>
      <c r="B6022" s="23">
        <f>IF('935'!C496="VOID",0,('935'!C496*(1-'935'!W496/'11'!B$17)))</f>
        <v>0</v>
      </c>
      <c r="C6022" s="10"/>
    </row>
    <row r="6023" spans="1:3">
      <c r="A6023" s="21">
        <v>491</v>
      </c>
      <c r="B6023" s="23">
        <f>IF('935'!C497="VOID",0,('935'!C497*(1-'935'!W497/'11'!B$17)))</f>
        <v>0</v>
      </c>
      <c r="C6023" s="10"/>
    </row>
    <row r="6024" spans="1:3">
      <c r="A6024" s="21">
        <v>492</v>
      </c>
      <c r="B6024" s="23">
        <f>IF('935'!C498="VOID",0,('935'!C498*(1-'935'!W498/'11'!B$17)))</f>
        <v>0</v>
      </c>
      <c r="C6024" s="10"/>
    </row>
    <row r="6025" spans="1:3">
      <c r="A6025" s="21">
        <v>493</v>
      </c>
      <c r="B6025" s="23">
        <f>IF('935'!C499="VOID",0,('935'!C499*(1-'935'!W499/'11'!B$17)))</f>
        <v>0</v>
      </c>
      <c r="C6025" s="10"/>
    </row>
    <row r="6026" spans="1:3">
      <c r="A6026" s="21">
        <v>494</v>
      </c>
      <c r="B6026" s="23">
        <f>IF('935'!C500="VOID",0,('935'!C500*(1-'935'!W500/'11'!B$17)))</f>
        <v>0</v>
      </c>
      <c r="C6026" s="10"/>
    </row>
    <row r="6027" spans="1:3">
      <c r="A6027" s="21">
        <v>495</v>
      </c>
      <c r="B6027" s="23">
        <f>IF('935'!C501="VOID",0,('935'!C501*(1-'935'!W501/'11'!B$17)))</f>
        <v>0</v>
      </c>
      <c r="C6027" s="10"/>
    </row>
    <row r="6028" spans="1:3">
      <c r="A6028" s="21">
        <v>496</v>
      </c>
      <c r="B6028" s="23">
        <f>IF('935'!C502="VOID",0,('935'!C502*(1-'935'!W502/'11'!B$17)))</f>
        <v>0</v>
      </c>
      <c r="C6028" s="10"/>
    </row>
    <row r="6029" spans="1:3">
      <c r="A6029" s="21">
        <v>497</v>
      </c>
      <c r="B6029" s="23">
        <f>IF('935'!C503="VOID",0,('935'!C503*(1-'935'!W503/'11'!B$17)))</f>
        <v>0</v>
      </c>
      <c r="C6029" s="10"/>
    </row>
    <row r="6030" spans="1:3">
      <c r="A6030" s="21">
        <v>498</v>
      </c>
      <c r="B6030" s="23">
        <f>IF('935'!C504="VOID",0,('935'!C504*(1-'935'!W504/'11'!B$17)))</f>
        <v>0</v>
      </c>
      <c r="C6030" s="10"/>
    </row>
    <row r="6031" spans="1:3">
      <c r="A6031" s="21">
        <v>499</v>
      </c>
      <c r="B6031" s="23">
        <f>IF('935'!C505="VOID",0,('935'!C505*(1-'935'!W505/'11'!B$17)))</f>
        <v>0</v>
      </c>
      <c r="C6031" s="10"/>
    </row>
    <row r="6032" spans="1:3">
      <c r="A6032" s="21">
        <v>500</v>
      </c>
      <c r="B6032" s="23">
        <f>IF('935'!C506="VOID",0,('935'!C506*(1-'935'!W506/'11'!B$17)))</f>
        <v>0</v>
      </c>
      <c r="C6032" s="10"/>
    </row>
    <row r="6033" spans="1:3">
      <c r="A6033" s="21">
        <v>501</v>
      </c>
      <c r="B6033" s="23">
        <f>IF('935'!C507="VOID",0,('935'!C507*(1-'935'!W507/'11'!B$17)))</f>
        <v>0</v>
      </c>
      <c r="C6033" s="10"/>
    </row>
    <row r="6034" spans="1:3">
      <c r="A6034" s="21">
        <v>502</v>
      </c>
      <c r="B6034" s="23">
        <f>IF('935'!C508="VOID",0,('935'!C508*(1-'935'!W508/'11'!B$17)))</f>
        <v>0</v>
      </c>
      <c r="C6034" s="10"/>
    </row>
    <row r="6035" spans="1:3">
      <c r="A6035" s="21">
        <v>503</v>
      </c>
      <c r="B6035" s="23">
        <f>IF('935'!C509="VOID",0,('935'!C509*(1-'935'!W509/'11'!B$17)))</f>
        <v>0</v>
      </c>
      <c r="C6035" s="10"/>
    </row>
    <row r="6036" spans="1:3">
      <c r="A6036" s="21">
        <v>504</v>
      </c>
      <c r="B6036" s="23">
        <f>IF('935'!C510="VOID",0,('935'!C510*(1-'935'!W510/'11'!B$17)))</f>
        <v>0</v>
      </c>
      <c r="C6036" s="10"/>
    </row>
    <row r="6037" spans="1:3">
      <c r="A6037" s="21">
        <v>505</v>
      </c>
      <c r="B6037" s="23">
        <f>IF('935'!C511="VOID",0,('935'!C511*(1-'935'!W511/'11'!B$17)))</f>
        <v>0</v>
      </c>
      <c r="C6037" s="10"/>
    </row>
    <row r="6038" spans="1:3">
      <c r="A6038" s="21">
        <v>506</v>
      </c>
      <c r="B6038" s="23">
        <f>IF('935'!C512="VOID",0,('935'!C512*(1-'935'!W512/'11'!B$17)))</f>
        <v>0</v>
      </c>
      <c r="C6038" s="10"/>
    </row>
    <row r="6039" spans="1:3">
      <c r="A6039" s="21">
        <v>507</v>
      </c>
      <c r="B6039" s="23">
        <f>IF('935'!C513="VOID",0,('935'!C513*(1-'935'!W513/'11'!B$17)))</f>
        <v>0</v>
      </c>
      <c r="C6039" s="10"/>
    </row>
    <row r="6040" spans="1:3">
      <c r="A6040" s="21">
        <v>508</v>
      </c>
      <c r="B6040" s="23">
        <f>IF('935'!C514="VOID",0,('935'!C514*(1-'935'!W514/'11'!B$17)))</f>
        <v>0</v>
      </c>
      <c r="C6040" s="10"/>
    </row>
    <row r="6041" spans="1:3">
      <c r="A6041" s="21">
        <v>509</v>
      </c>
      <c r="B6041" s="23">
        <f>IF('935'!C515="VOID",0,('935'!C515*(1-'935'!W515/'11'!B$17)))</f>
        <v>0</v>
      </c>
      <c r="C6041" s="10"/>
    </row>
    <row r="6042" spans="1:3">
      <c r="A6042" s="21">
        <v>510</v>
      </c>
      <c r="B6042" s="23">
        <f>IF('935'!C516="VOID",0,('935'!C516*(1-'935'!W516/'11'!B$17)))</f>
        <v>0</v>
      </c>
      <c r="C6042" s="10"/>
    </row>
    <row r="6043" spans="1:3">
      <c r="A6043" s="21">
        <v>511</v>
      </c>
      <c r="B6043" s="23">
        <f>IF('935'!C517="VOID",0,('935'!C517*(1-'935'!W517/'11'!B$17)))</f>
        <v>0</v>
      </c>
      <c r="C6043" s="10"/>
    </row>
    <row r="6044" spans="1:3">
      <c r="A6044" s="21">
        <v>512</v>
      </c>
      <c r="B6044" s="23">
        <f>IF('935'!C518="VOID",0,('935'!C518*(1-'935'!W518/'11'!B$17)))</f>
        <v>0</v>
      </c>
      <c r="C6044" s="10"/>
    </row>
    <row r="6045" spans="1:3">
      <c r="A6045" s="21">
        <v>513</v>
      </c>
      <c r="B6045" s="23">
        <f>IF('935'!C519="VOID",0,('935'!C519*(1-'935'!W519/'11'!B$17)))</f>
        <v>0</v>
      </c>
      <c r="C6045" s="10"/>
    </row>
    <row r="6046" spans="1:3">
      <c r="A6046" s="21">
        <v>514</v>
      </c>
      <c r="B6046" s="23">
        <f>IF('935'!C520="VOID",0,('935'!C520*(1-'935'!W520/'11'!B$17)))</f>
        <v>0</v>
      </c>
      <c r="C6046" s="10"/>
    </row>
    <row r="6047" spans="1:3">
      <c r="A6047" s="21">
        <v>515</v>
      </c>
      <c r="B6047" s="23">
        <f>IF('935'!C521="VOID",0,('935'!C521*(1-'935'!W521/'11'!B$17)))</f>
        <v>0</v>
      </c>
      <c r="C6047" s="10"/>
    </row>
    <row r="6048" spans="1:3">
      <c r="A6048" s="21">
        <v>516</v>
      </c>
      <c r="B6048" s="23">
        <f>IF('935'!C522="VOID",0,('935'!C522*(1-'935'!W522/'11'!B$17)))</f>
        <v>0</v>
      </c>
      <c r="C6048" s="10"/>
    </row>
    <row r="6049" spans="1:3">
      <c r="A6049" s="21">
        <v>517</v>
      </c>
      <c r="B6049" s="23">
        <f>IF('935'!C523="VOID",0,('935'!C523*(1-'935'!W523/'11'!B$17)))</f>
        <v>0</v>
      </c>
      <c r="C6049" s="10"/>
    </row>
    <row r="6050" spans="1:3">
      <c r="A6050" s="21">
        <v>518</v>
      </c>
      <c r="B6050" s="23">
        <f>IF('935'!C524="VOID",0,('935'!C524*(1-'935'!W524/'11'!B$17)))</f>
        <v>0</v>
      </c>
      <c r="C6050" s="10"/>
    </row>
    <row r="6051" spans="1:3">
      <c r="A6051" s="21">
        <v>519</v>
      </c>
      <c r="B6051" s="23">
        <f>IF('935'!C525="VOID",0,('935'!C525*(1-'935'!W525/'11'!B$17)))</f>
        <v>0</v>
      </c>
      <c r="C6051" s="10"/>
    </row>
    <row r="6052" spans="1:3">
      <c r="A6052" s="21">
        <v>520</v>
      </c>
      <c r="B6052" s="23">
        <f>IF('935'!C526="VOID",0,('935'!C526*(1-'935'!W526/'11'!B$17)))</f>
        <v>0</v>
      </c>
      <c r="C6052" s="10"/>
    </row>
    <row r="6053" spans="1:3">
      <c r="A6053" s="21">
        <v>521</v>
      </c>
      <c r="B6053" s="23">
        <f>IF('935'!C527="VOID",0,('935'!C527*(1-'935'!W527/'11'!B$17)))</f>
        <v>0</v>
      </c>
      <c r="C6053" s="10"/>
    </row>
    <row r="6054" spans="1:3">
      <c r="A6054" s="21">
        <v>522</v>
      </c>
      <c r="B6054" s="23">
        <f>IF('935'!C528="VOID",0,('935'!C528*(1-'935'!W528/'11'!B$17)))</f>
        <v>0</v>
      </c>
      <c r="C6054" s="10"/>
    </row>
    <row r="6055" spans="1:3">
      <c r="A6055" s="21">
        <v>523</v>
      </c>
      <c r="B6055" s="23">
        <f>IF('935'!C529="VOID",0,('935'!C529*(1-'935'!W529/'11'!B$17)))</f>
        <v>0</v>
      </c>
      <c r="C6055" s="10"/>
    </row>
    <row r="6056" spans="1:3">
      <c r="A6056" s="21">
        <v>524</v>
      </c>
      <c r="B6056" s="23">
        <f>IF('935'!C530="VOID",0,('935'!C530*(1-'935'!W530/'11'!B$17)))</f>
        <v>0</v>
      </c>
      <c r="C6056" s="10"/>
    </row>
    <row r="6057" spans="1:3">
      <c r="A6057" s="21">
        <v>525</v>
      </c>
      <c r="B6057" s="23">
        <f>IF('935'!C531="VOID",0,('935'!C531*(1-'935'!W531/'11'!B$17)))</f>
        <v>0</v>
      </c>
      <c r="C6057" s="10"/>
    </row>
    <row r="6058" spans="1:3">
      <c r="A6058" s="21">
        <v>526</v>
      </c>
      <c r="B6058" s="23">
        <f>IF('935'!C532="VOID",0,('935'!C532*(1-'935'!W532/'11'!B$17)))</f>
        <v>0</v>
      </c>
      <c r="C6058" s="10"/>
    </row>
    <row r="6059" spans="1:3">
      <c r="A6059" s="21">
        <v>527</v>
      </c>
      <c r="B6059" s="23">
        <f>IF('935'!C533="VOID",0,('935'!C533*(1-'935'!W533/'11'!B$17)))</f>
        <v>0</v>
      </c>
      <c r="C6059" s="10"/>
    </row>
    <row r="6060" spans="1:3">
      <c r="A6060" s="21">
        <v>528</v>
      </c>
      <c r="B6060" s="23">
        <f>IF('935'!C534="VOID",0,('935'!C534*(1-'935'!W534/'11'!B$17)))</f>
        <v>0</v>
      </c>
      <c r="C6060" s="10"/>
    </row>
    <row r="6061" spans="1:3">
      <c r="A6061" s="21">
        <v>529</v>
      </c>
      <c r="B6061" s="23">
        <f>IF('935'!C535="VOID",0,('935'!C535*(1-'935'!W535/'11'!B$17)))</f>
        <v>0</v>
      </c>
      <c r="C6061" s="10"/>
    </row>
    <row r="6062" spans="1:3">
      <c r="A6062" s="21">
        <v>530</v>
      </c>
      <c r="B6062" s="23">
        <f>IF('935'!C536="VOID",0,('935'!C536*(1-'935'!W536/'11'!B$17)))</f>
        <v>0</v>
      </c>
      <c r="C6062" s="10"/>
    </row>
    <row r="6063" spans="1:3">
      <c r="A6063" s="21">
        <v>531</v>
      </c>
      <c r="B6063" s="23">
        <f>IF('935'!C537="VOID",0,('935'!C537*(1-'935'!W537/'11'!B$17)))</f>
        <v>0</v>
      </c>
      <c r="C6063" s="10"/>
    </row>
    <row r="6064" spans="1:3">
      <c r="A6064" s="21">
        <v>532</v>
      </c>
      <c r="B6064" s="23">
        <f>IF('935'!C538="VOID",0,('935'!C538*(1-'935'!W538/'11'!B$17)))</f>
        <v>0</v>
      </c>
      <c r="C6064" s="10"/>
    </row>
    <row r="6065" spans="1:3">
      <c r="A6065" s="21">
        <v>533</v>
      </c>
      <c r="B6065" s="23">
        <f>IF('935'!C539="VOID",0,('935'!C539*(1-'935'!W539/'11'!B$17)))</f>
        <v>0</v>
      </c>
      <c r="C6065" s="10"/>
    </row>
    <row r="6066" spans="1:3">
      <c r="A6066" s="21">
        <v>534</v>
      </c>
      <c r="B6066" s="23">
        <f>IF('935'!C540="VOID",0,('935'!C540*(1-'935'!W540/'11'!B$17)))</f>
        <v>0</v>
      </c>
      <c r="C6066" s="10"/>
    </row>
    <row r="6067" spans="1:3">
      <c r="A6067" s="21">
        <v>535</v>
      </c>
      <c r="B6067" s="23">
        <f>IF('935'!C541="VOID",0,('935'!C541*(1-'935'!W541/'11'!B$17)))</f>
        <v>0</v>
      </c>
      <c r="C6067" s="10"/>
    </row>
    <row r="6068" spans="1:3">
      <c r="A6068" s="21">
        <v>536</v>
      </c>
      <c r="B6068" s="23">
        <f>IF('935'!C542="VOID",0,('935'!C542*(1-'935'!W542/'11'!B$17)))</f>
        <v>0</v>
      </c>
      <c r="C6068" s="10"/>
    </row>
    <row r="6069" spans="1:3">
      <c r="A6069" s="21">
        <v>537</v>
      </c>
      <c r="B6069" s="23">
        <f>IF('935'!C543="VOID",0,('935'!C543*(1-'935'!W543/'11'!B$17)))</f>
        <v>0</v>
      </c>
      <c r="C6069" s="10"/>
    </row>
    <row r="6070" spans="1:3">
      <c r="A6070" s="21">
        <v>538</v>
      </c>
      <c r="B6070" s="23">
        <f>IF('935'!C544="VOID",0,('935'!C544*(1-'935'!W544/'11'!B$17)))</f>
        <v>0</v>
      </c>
      <c r="C6070" s="10"/>
    </row>
    <row r="6071" spans="1:3">
      <c r="A6071" s="21">
        <v>539</v>
      </c>
      <c r="B6071" s="23">
        <f>IF('935'!C545="VOID",0,('935'!C545*(1-'935'!W545/'11'!B$17)))</f>
        <v>0</v>
      </c>
      <c r="C6071" s="10"/>
    </row>
    <row r="6072" spans="1:3">
      <c r="A6072" s="21">
        <v>540</v>
      </c>
      <c r="B6072" s="23">
        <f>IF('935'!C546="VOID",0,('935'!C546*(1-'935'!W546/'11'!B$17)))</f>
        <v>0</v>
      </c>
      <c r="C6072" s="10"/>
    </row>
    <row r="6073" spans="1:3">
      <c r="A6073" s="21">
        <v>541</v>
      </c>
      <c r="B6073" s="23">
        <f>IF('935'!C547="VOID",0,('935'!C547*(1-'935'!W547/'11'!B$17)))</f>
        <v>0</v>
      </c>
      <c r="C6073" s="10"/>
    </row>
    <row r="6074" spans="1:3">
      <c r="A6074" s="21">
        <v>542</v>
      </c>
      <c r="B6074" s="23">
        <f>IF('935'!C548="VOID",0,('935'!C548*(1-'935'!W548/'11'!B$17)))</f>
        <v>0</v>
      </c>
      <c r="C6074" s="10"/>
    </row>
    <row r="6075" spans="1:3">
      <c r="A6075" s="21">
        <v>543</v>
      </c>
      <c r="B6075" s="23">
        <f>IF('935'!C549="VOID",0,('935'!C549*(1-'935'!W549/'11'!B$17)))</f>
        <v>0</v>
      </c>
      <c r="C6075" s="10"/>
    </row>
    <row r="6076" spans="1:3">
      <c r="A6076" s="21">
        <v>544</v>
      </c>
      <c r="B6076" s="23">
        <f>IF('935'!C550="VOID",0,('935'!C550*(1-'935'!W550/'11'!B$17)))</f>
        <v>0</v>
      </c>
      <c r="C6076" s="10"/>
    </row>
    <row r="6077" spans="1:3">
      <c r="A6077" s="21">
        <v>545</v>
      </c>
      <c r="B6077" s="23">
        <f>IF('935'!C551="VOID",0,('935'!C551*(1-'935'!W551/'11'!B$17)))</f>
        <v>0</v>
      </c>
      <c r="C6077" s="10"/>
    </row>
    <row r="6078" spans="1:3">
      <c r="A6078" s="21">
        <v>546</v>
      </c>
      <c r="B6078" s="23">
        <f>IF('935'!C552="VOID",0,('935'!C552*(1-'935'!W552/'11'!B$17)))</f>
        <v>0</v>
      </c>
      <c r="C6078" s="10"/>
    </row>
    <row r="6079" spans="1:3">
      <c r="A6079" s="21">
        <v>547</v>
      </c>
      <c r="B6079" s="23">
        <f>IF('935'!C553="VOID",0,('935'!C553*(1-'935'!W553/'11'!B$17)))</f>
        <v>0</v>
      </c>
      <c r="C6079" s="10"/>
    </row>
    <row r="6080" spans="1:3">
      <c r="A6080" s="21">
        <v>548</v>
      </c>
      <c r="B6080" s="23">
        <f>IF('935'!C554="VOID",0,('935'!C554*(1-'935'!W554/'11'!B$17)))</f>
        <v>0</v>
      </c>
      <c r="C6080" s="10"/>
    </row>
    <row r="6081" spans="1:3">
      <c r="A6081" s="21">
        <v>549</v>
      </c>
      <c r="B6081" s="23">
        <f>IF('935'!C555="VOID",0,('935'!C555*(1-'935'!W555/'11'!B$17)))</f>
        <v>0</v>
      </c>
      <c r="C6081" s="10"/>
    </row>
    <row r="6082" spans="1:3">
      <c r="A6082" s="21">
        <v>550</v>
      </c>
      <c r="B6082" s="23">
        <f>IF('935'!C556="VOID",0,('935'!C556*(1-'935'!W556/'11'!B$17)))</f>
        <v>0</v>
      </c>
      <c r="C6082" s="10"/>
    </row>
    <row r="6083" spans="1:3">
      <c r="A6083" s="21">
        <v>551</v>
      </c>
      <c r="B6083" s="23">
        <f>IF('935'!C557="VOID",0,('935'!C557*(1-'935'!W557/'11'!B$17)))</f>
        <v>0</v>
      </c>
      <c r="C6083" s="10"/>
    </row>
    <row r="6084" spans="1:3">
      <c r="A6084" s="21">
        <v>552</v>
      </c>
      <c r="B6084" s="23">
        <f>IF('935'!C558="VOID",0,('935'!C558*(1-'935'!W558/'11'!B$17)))</f>
        <v>0</v>
      </c>
      <c r="C6084" s="10"/>
    </row>
    <row r="6085" spans="1:3">
      <c r="A6085" s="21">
        <v>553</v>
      </c>
      <c r="B6085" s="23">
        <f>IF('935'!C559="VOID",0,('935'!C559*(1-'935'!W559/'11'!B$17)))</f>
        <v>0</v>
      </c>
      <c r="C6085" s="10"/>
    </row>
    <row r="6086" spans="1:3">
      <c r="A6086" s="21">
        <v>554</v>
      </c>
      <c r="B6086" s="23">
        <f>IF('935'!C560="VOID",0,('935'!C560*(1-'935'!W560/'11'!B$17)))</f>
        <v>0</v>
      </c>
      <c r="C6086" s="10"/>
    </row>
    <row r="6087" spans="1:3">
      <c r="A6087" s="21">
        <v>555</v>
      </c>
      <c r="B6087" s="23">
        <f>IF('935'!C561="VOID",0,('935'!C561*(1-'935'!W561/'11'!B$17)))</f>
        <v>0</v>
      </c>
      <c r="C6087" s="10"/>
    </row>
    <row r="6088" spans="1:3">
      <c r="A6088" s="21">
        <v>556</v>
      </c>
      <c r="B6088" s="23">
        <f>IF('935'!C562="VOID",0,('935'!C562*(1-'935'!W562/'11'!B$17)))</f>
        <v>0</v>
      </c>
      <c r="C6088" s="10"/>
    </row>
    <row r="6089" spans="1:3">
      <c r="A6089" s="21">
        <v>557</v>
      </c>
      <c r="B6089" s="23">
        <f>IF('935'!C563="VOID",0,('935'!C563*(1-'935'!W563/'11'!B$17)))</f>
        <v>0</v>
      </c>
      <c r="C6089" s="10"/>
    </row>
    <row r="6090" spans="1:3">
      <c r="A6090" s="21">
        <v>558</v>
      </c>
      <c r="B6090" s="23">
        <f>IF('935'!C564="VOID",0,('935'!C564*(1-'935'!W564/'11'!B$17)))</f>
        <v>0</v>
      </c>
      <c r="C6090" s="10"/>
    </row>
    <row r="6091" spans="1:3">
      <c r="A6091" s="21">
        <v>559</v>
      </c>
      <c r="B6091" s="23">
        <f>IF('935'!C565="VOID",0,('935'!C565*(1-'935'!W565/'11'!B$17)))</f>
        <v>0</v>
      </c>
      <c r="C6091" s="10"/>
    </row>
    <row r="6092" spans="1:3">
      <c r="A6092" s="21">
        <v>560</v>
      </c>
      <c r="B6092" s="23">
        <f>IF('935'!C566="VOID",0,('935'!C566*(1-'935'!W566/'11'!B$17)))</f>
        <v>0</v>
      </c>
      <c r="C6092" s="10"/>
    </row>
    <row r="6093" spans="1:3">
      <c r="A6093" s="21">
        <v>561</v>
      </c>
      <c r="B6093" s="23">
        <f>IF('935'!C567="VOID",0,('935'!C567*(1-'935'!W567/'11'!B$17)))</f>
        <v>0</v>
      </c>
      <c r="C6093" s="10"/>
    </row>
    <row r="6094" spans="1:3">
      <c r="A6094" s="21">
        <v>562</v>
      </c>
      <c r="B6094" s="23">
        <f>IF('935'!C568="VOID",0,('935'!C568*(1-'935'!W568/'11'!B$17)))</f>
        <v>0</v>
      </c>
      <c r="C6094" s="10"/>
    </row>
    <row r="6095" spans="1:3">
      <c r="A6095" s="21">
        <v>563</v>
      </c>
      <c r="B6095" s="23">
        <f>IF('935'!C569="VOID",0,('935'!C569*(1-'935'!W569/'11'!B$17)))</f>
        <v>0</v>
      </c>
      <c r="C6095" s="10"/>
    </row>
    <row r="6096" spans="1:3">
      <c r="A6096" s="21">
        <v>564</v>
      </c>
      <c r="B6096" s="23">
        <f>IF('935'!C570="VOID",0,('935'!C570*(1-'935'!W570/'11'!B$17)))</f>
        <v>0</v>
      </c>
      <c r="C6096" s="10"/>
    </row>
    <row r="6097" spans="1:3">
      <c r="A6097" s="21">
        <v>565</v>
      </c>
      <c r="B6097" s="23">
        <f>IF('935'!C571="VOID",0,('935'!C571*(1-'935'!W571/'11'!B$17)))</f>
        <v>0</v>
      </c>
      <c r="C6097" s="10"/>
    </row>
    <row r="6098" spans="1:3">
      <c r="A6098" s="21">
        <v>566</v>
      </c>
      <c r="B6098" s="23">
        <f>IF('935'!C572="VOID",0,('935'!C572*(1-'935'!W572/'11'!B$17)))</f>
        <v>0</v>
      </c>
      <c r="C6098" s="10"/>
    </row>
    <row r="6099" spans="1:3">
      <c r="A6099" s="21">
        <v>567</v>
      </c>
      <c r="B6099" s="23">
        <f>IF('935'!C573="VOID",0,('935'!C573*(1-'935'!W573/'11'!B$17)))</f>
        <v>0</v>
      </c>
      <c r="C6099" s="10"/>
    </row>
    <row r="6100" spans="1:3">
      <c r="A6100" s="21">
        <v>568</v>
      </c>
      <c r="B6100" s="23">
        <f>IF('935'!C574="VOID",0,('935'!C574*(1-'935'!W574/'11'!B$17)))</f>
        <v>0</v>
      </c>
      <c r="C6100" s="10"/>
    </row>
    <row r="6101" spans="1:3">
      <c r="A6101" s="21">
        <v>569</v>
      </c>
      <c r="B6101" s="23">
        <f>IF('935'!C575="VOID",0,('935'!C575*(1-'935'!W575/'11'!B$17)))</f>
        <v>0</v>
      </c>
      <c r="C6101" s="10"/>
    </row>
    <row r="6102" spans="1:3">
      <c r="A6102" s="21">
        <v>570</v>
      </c>
      <c r="B6102" s="23">
        <f>IF('935'!C576="VOID",0,('935'!C576*(1-'935'!W576/'11'!B$17)))</f>
        <v>0</v>
      </c>
      <c r="C6102" s="10"/>
    </row>
    <row r="6103" spans="1:3">
      <c r="A6103" s="21">
        <v>571</v>
      </c>
      <c r="B6103" s="23">
        <f>IF('935'!C577="VOID",0,('935'!C577*(1-'935'!W577/'11'!B$17)))</f>
        <v>0</v>
      </c>
      <c r="C6103" s="10"/>
    </row>
    <row r="6104" spans="1:3">
      <c r="A6104" s="21">
        <v>572</v>
      </c>
      <c r="B6104" s="23">
        <f>IF('935'!C578="VOID",0,('935'!C578*(1-'935'!W578/'11'!B$17)))</f>
        <v>0</v>
      </c>
      <c r="C6104" s="10"/>
    </row>
    <row r="6105" spans="1:3">
      <c r="A6105" s="21">
        <v>573</v>
      </c>
      <c r="B6105" s="23">
        <f>IF('935'!C579="VOID",0,('935'!C579*(1-'935'!W579/'11'!B$17)))</f>
        <v>0</v>
      </c>
      <c r="C6105" s="10"/>
    </row>
    <row r="6106" spans="1:3">
      <c r="A6106" s="21">
        <v>574</v>
      </c>
      <c r="B6106" s="23">
        <f>IF('935'!C580="VOID",0,('935'!C580*(1-'935'!W580/'11'!B$17)))</f>
        <v>0</v>
      </c>
      <c r="C6106" s="10"/>
    </row>
    <row r="6107" spans="1:3">
      <c r="A6107" s="21">
        <v>575</v>
      </c>
      <c r="B6107" s="23">
        <f>IF('935'!C581="VOID",0,('935'!C581*(1-'935'!W581/'11'!B$17)))</f>
        <v>0</v>
      </c>
      <c r="C6107" s="10"/>
    </row>
    <row r="6108" spans="1:3">
      <c r="A6108" s="21">
        <v>576</v>
      </c>
      <c r="B6108" s="23">
        <f>IF('935'!C582="VOID",0,('935'!C582*(1-'935'!W582/'11'!B$17)))</f>
        <v>0</v>
      </c>
      <c r="C6108" s="10"/>
    </row>
    <row r="6109" spans="1:3">
      <c r="A6109" s="21">
        <v>577</v>
      </c>
      <c r="B6109" s="23">
        <f>IF('935'!C583="VOID",0,('935'!C583*(1-'935'!W583/'11'!B$17)))</f>
        <v>0</v>
      </c>
      <c r="C6109" s="10"/>
    </row>
    <row r="6110" spans="1:3">
      <c r="A6110" s="21">
        <v>578</v>
      </c>
      <c r="B6110" s="23">
        <f>IF('935'!C584="VOID",0,('935'!C584*(1-'935'!W584/'11'!B$17)))</f>
        <v>0</v>
      </c>
      <c r="C6110" s="10"/>
    </row>
    <row r="6111" spans="1:3">
      <c r="A6111" s="21">
        <v>579</v>
      </c>
      <c r="B6111" s="23">
        <f>IF('935'!C585="VOID",0,('935'!C585*(1-'935'!W585/'11'!B$17)))</f>
        <v>0</v>
      </c>
      <c r="C6111" s="10"/>
    </row>
    <row r="6112" spans="1:3">
      <c r="A6112" s="21">
        <v>580</v>
      </c>
      <c r="B6112" s="23">
        <f>IF('935'!C586="VOID",0,('935'!C586*(1-'935'!W586/'11'!B$17)))</f>
        <v>0</v>
      </c>
      <c r="C6112" s="10"/>
    </row>
    <row r="6113" spans="1:3">
      <c r="A6113" s="21">
        <v>581</v>
      </c>
      <c r="B6113" s="23">
        <f>IF('935'!C587="VOID",0,('935'!C587*(1-'935'!W587/'11'!B$17)))</f>
        <v>0</v>
      </c>
      <c r="C6113" s="10"/>
    </row>
    <row r="6114" spans="1:3">
      <c r="A6114" s="21">
        <v>582</v>
      </c>
      <c r="B6114" s="23">
        <f>IF('935'!C588="VOID",0,('935'!C588*(1-'935'!W588/'11'!B$17)))</f>
        <v>0</v>
      </c>
      <c r="C6114" s="10"/>
    </row>
    <row r="6115" spans="1:3">
      <c r="A6115" s="21">
        <v>583</v>
      </c>
      <c r="B6115" s="23">
        <f>IF('935'!C589="VOID",0,('935'!C589*(1-'935'!W589/'11'!B$17)))</f>
        <v>0</v>
      </c>
      <c r="C6115" s="10"/>
    </row>
    <row r="6116" spans="1:3">
      <c r="A6116" s="21">
        <v>584</v>
      </c>
      <c r="B6116" s="23">
        <f>IF('935'!C590="VOID",0,('935'!C590*(1-'935'!W590/'11'!B$17)))</f>
        <v>0</v>
      </c>
      <c r="C6116" s="10"/>
    </row>
    <row r="6117" spans="1:3">
      <c r="A6117" s="21">
        <v>585</v>
      </c>
      <c r="B6117" s="23">
        <f>IF('935'!C591="VOID",0,('935'!C591*(1-'935'!W591/'11'!B$17)))</f>
        <v>0</v>
      </c>
      <c r="C6117" s="10"/>
    </row>
    <row r="6118" spans="1:3">
      <c r="A6118" s="21">
        <v>586</v>
      </c>
      <c r="B6118" s="23">
        <f>IF('935'!C592="VOID",0,('935'!C592*(1-'935'!W592/'11'!B$17)))</f>
        <v>0</v>
      </c>
      <c r="C6118" s="10"/>
    </row>
    <row r="6119" spans="1:3">
      <c r="A6119" s="21">
        <v>587</v>
      </c>
      <c r="B6119" s="23">
        <f>IF('935'!C593="VOID",0,('935'!C593*(1-'935'!W593/'11'!B$17)))</f>
        <v>0</v>
      </c>
      <c r="C6119" s="10"/>
    </row>
    <row r="6120" spans="1:3">
      <c r="A6120" s="21">
        <v>588</v>
      </c>
      <c r="B6120" s="23">
        <f>IF('935'!C594="VOID",0,('935'!C594*(1-'935'!W594/'11'!B$17)))</f>
        <v>0</v>
      </c>
      <c r="C6120" s="10"/>
    </row>
    <row r="6121" spans="1:3">
      <c r="A6121" s="21">
        <v>589</v>
      </c>
      <c r="B6121" s="23">
        <f>IF('935'!C595="VOID",0,('935'!C595*(1-'935'!W595/'11'!B$17)))</f>
        <v>0</v>
      </c>
      <c r="C6121" s="10"/>
    </row>
    <row r="6122" spans="1:3">
      <c r="A6122" s="21">
        <v>590</v>
      </c>
      <c r="B6122" s="23">
        <f>IF('935'!C596="VOID",0,('935'!C596*(1-'935'!W596/'11'!B$17)))</f>
        <v>0</v>
      </c>
      <c r="C6122" s="10"/>
    </row>
    <row r="6123" spans="1:3">
      <c r="A6123" s="21">
        <v>591</v>
      </c>
      <c r="B6123" s="23">
        <f>IF('935'!C597="VOID",0,('935'!C597*(1-'935'!W597/'11'!B$17)))</f>
        <v>0</v>
      </c>
      <c r="C6123" s="10"/>
    </row>
    <row r="6124" spans="1:3">
      <c r="A6124" s="21">
        <v>592</v>
      </c>
      <c r="B6124" s="23">
        <f>IF('935'!C598="VOID",0,('935'!C598*(1-'935'!W598/'11'!B$17)))</f>
        <v>0</v>
      </c>
      <c r="C6124" s="10"/>
    </row>
    <row r="6125" spans="1:3">
      <c r="A6125" s="21">
        <v>593</v>
      </c>
      <c r="B6125" s="23">
        <f>IF('935'!C599="VOID",0,('935'!C599*(1-'935'!W599/'11'!B$17)))</f>
        <v>0</v>
      </c>
      <c r="C6125" s="10"/>
    </row>
    <row r="6126" spans="1:3">
      <c r="A6126" s="21">
        <v>594</v>
      </c>
      <c r="B6126" s="23">
        <f>IF('935'!C600="VOID",0,('935'!C600*(1-'935'!W600/'11'!B$17)))</f>
        <v>0</v>
      </c>
      <c r="C6126" s="10"/>
    </row>
    <row r="6127" spans="1:3">
      <c r="A6127" s="21">
        <v>595</v>
      </c>
      <c r="B6127" s="23">
        <f>IF('935'!C601="VOID",0,('935'!C601*(1-'935'!W601/'11'!B$17)))</f>
        <v>0</v>
      </c>
      <c r="C6127" s="10"/>
    </row>
    <row r="6128" spans="1:3">
      <c r="A6128" s="21">
        <v>596</v>
      </c>
      <c r="B6128" s="23">
        <f>IF('935'!C602="VOID",0,('935'!C602*(1-'935'!W602/'11'!B$17)))</f>
        <v>0</v>
      </c>
      <c r="C6128" s="10"/>
    </row>
    <row r="6129" spans="1:3">
      <c r="A6129" s="21">
        <v>597</v>
      </c>
      <c r="B6129" s="23">
        <f>IF('935'!C603="VOID",0,('935'!C603*(1-'935'!W603/'11'!B$17)))</f>
        <v>0</v>
      </c>
      <c r="C6129" s="10"/>
    </row>
    <row r="6130" spans="1:3">
      <c r="A6130" s="21">
        <v>598</v>
      </c>
      <c r="B6130" s="23">
        <f>IF('935'!C604="VOID",0,('935'!C604*(1-'935'!W604/'11'!B$17)))</f>
        <v>0</v>
      </c>
      <c r="C6130" s="10"/>
    </row>
    <row r="6131" spans="1:3">
      <c r="A6131" s="21">
        <v>599</v>
      </c>
      <c r="B6131" s="23">
        <f>IF('935'!C605="VOID",0,('935'!C605*(1-'935'!W605/'11'!B$17)))</f>
        <v>0</v>
      </c>
      <c r="C6131" s="10"/>
    </row>
    <row r="6132" spans="1:3">
      <c r="A6132" s="21">
        <v>600</v>
      </c>
      <c r="B6132" s="23">
        <f>IF('935'!C606="VOID",0,('935'!C606*(1-'935'!W606/'11'!B$17)))</f>
        <v>0</v>
      </c>
      <c r="C6132" s="10"/>
    </row>
    <row r="6134" spans="1:3" ht="21" customHeight="1">
      <c r="A6134" s="1" t="s">
        <v>314</v>
      </c>
    </row>
    <row r="6135" spans="1:3">
      <c r="A6135" s="2" t="s">
        <v>254</v>
      </c>
    </row>
    <row r="6136" spans="1:3">
      <c r="A6136" s="12" t="s">
        <v>315</v>
      </c>
    </row>
    <row r="6137" spans="1:3">
      <c r="A6137" s="12" t="s">
        <v>316</v>
      </c>
    </row>
    <row r="6138" spans="1:3">
      <c r="A6138" s="2" t="s">
        <v>317</v>
      </c>
    </row>
    <row r="6140" spans="1:3">
      <c r="B6140" s="3" t="s">
        <v>318</v>
      </c>
    </row>
    <row r="6141" spans="1:3">
      <c r="A6141" s="11" t="s">
        <v>318</v>
      </c>
      <c r="B6141" s="23">
        <f>SUMPRODUCT(B$4924:B$5523,$B$5533:$B$6132)</f>
        <v>0</v>
      </c>
      <c r="C6141" s="10"/>
    </row>
    <row r="6143" spans="1:3" ht="21" customHeight="1">
      <c r="A6143" s="1" t="s">
        <v>319</v>
      </c>
    </row>
    <row r="6144" spans="1:3">
      <c r="A6144" s="2" t="s">
        <v>254</v>
      </c>
    </row>
    <row r="6145" spans="1:3">
      <c r="A6145" s="12" t="s">
        <v>320</v>
      </c>
    </row>
    <row r="6146" spans="1:3">
      <c r="A6146" s="12" t="s">
        <v>310</v>
      </c>
    </row>
    <row r="6147" spans="1:3">
      <c r="A6147" s="12" t="s">
        <v>311</v>
      </c>
    </row>
    <row r="6148" spans="1:3">
      <c r="A6148" s="2" t="s">
        <v>321</v>
      </c>
    </row>
    <row r="6150" spans="1:3">
      <c r="B6150" s="3" t="s">
        <v>322</v>
      </c>
    </row>
    <row r="6151" spans="1:3">
      <c r="A6151" s="21">
        <v>1</v>
      </c>
      <c r="B6151" s="23">
        <f>IF('935'!G7="VOID",0,'935'!G7*(1-'935'!W7/'11'!B$17))</f>
        <v>0</v>
      </c>
      <c r="C6151" s="10"/>
    </row>
    <row r="6152" spans="1:3">
      <c r="A6152" s="21">
        <v>2</v>
      </c>
      <c r="B6152" s="23">
        <f>IF('935'!G8="VOID",0,'935'!G8*(1-'935'!W8/'11'!B$17))</f>
        <v>0</v>
      </c>
      <c r="C6152" s="10"/>
    </row>
    <row r="6153" spans="1:3">
      <c r="A6153" s="21">
        <v>3</v>
      </c>
      <c r="B6153" s="23">
        <f>IF('935'!G9="VOID",0,'935'!G9*(1-'935'!W9/'11'!B$17))</f>
        <v>0</v>
      </c>
      <c r="C6153" s="10"/>
    </row>
    <row r="6154" spans="1:3">
      <c r="A6154" s="21">
        <v>4</v>
      </c>
      <c r="B6154" s="23">
        <f>IF('935'!G10="VOID",0,'935'!G10*(1-'935'!W10/'11'!B$17))</f>
        <v>0</v>
      </c>
      <c r="C6154" s="10"/>
    </row>
    <row r="6155" spans="1:3">
      <c r="A6155" s="21">
        <v>5</v>
      </c>
      <c r="B6155" s="23">
        <f>IF('935'!G11="VOID",0,'935'!G11*(1-'935'!W11/'11'!B$17))</f>
        <v>0</v>
      </c>
      <c r="C6155" s="10"/>
    </row>
    <row r="6156" spans="1:3">
      <c r="A6156" s="21">
        <v>6</v>
      </c>
      <c r="B6156" s="23">
        <f>IF('935'!G12="VOID",0,'935'!G12*(1-'935'!W12/'11'!B$17))</f>
        <v>0</v>
      </c>
      <c r="C6156" s="10"/>
    </row>
    <row r="6157" spans="1:3">
      <c r="A6157" s="21">
        <v>7</v>
      </c>
      <c r="B6157" s="23">
        <f>IF('935'!G13="VOID",0,'935'!G13*(1-'935'!W13/'11'!B$17))</f>
        <v>0</v>
      </c>
      <c r="C6157" s="10"/>
    </row>
    <row r="6158" spans="1:3">
      <c r="A6158" s="21">
        <v>8</v>
      </c>
      <c r="B6158" s="23">
        <f>IF('935'!G14="VOID",0,'935'!G14*(1-'935'!W14/'11'!B$17))</f>
        <v>0</v>
      </c>
      <c r="C6158" s="10"/>
    </row>
    <row r="6159" spans="1:3">
      <c r="A6159" s="21">
        <v>9</v>
      </c>
      <c r="B6159" s="23">
        <f>IF('935'!G15="VOID",0,'935'!G15*(1-'935'!W15/'11'!B$17))</f>
        <v>0</v>
      </c>
      <c r="C6159" s="10"/>
    </row>
    <row r="6160" spans="1:3">
      <c r="A6160" s="21">
        <v>10</v>
      </c>
      <c r="B6160" s="23">
        <f>IF('935'!G16="VOID",0,'935'!G16*(1-'935'!W16/'11'!B$17))</f>
        <v>0</v>
      </c>
      <c r="C6160" s="10"/>
    </row>
    <row r="6161" spans="1:3">
      <c r="A6161" s="21">
        <v>11</v>
      </c>
      <c r="B6161" s="23">
        <f>IF('935'!G17="VOID",0,'935'!G17*(1-'935'!W17/'11'!B$17))</f>
        <v>0</v>
      </c>
      <c r="C6161" s="10"/>
    </row>
    <row r="6162" spans="1:3">
      <c r="A6162" s="21">
        <v>12</v>
      </c>
      <c r="B6162" s="23">
        <f>IF('935'!G18="VOID",0,'935'!G18*(1-'935'!W18/'11'!B$17))</f>
        <v>0</v>
      </c>
      <c r="C6162" s="10"/>
    </row>
    <row r="6163" spans="1:3">
      <c r="A6163" s="21">
        <v>13</v>
      </c>
      <c r="B6163" s="23">
        <f>IF('935'!G19="VOID",0,'935'!G19*(1-'935'!W19/'11'!B$17))</f>
        <v>0</v>
      </c>
      <c r="C6163" s="10"/>
    </row>
    <row r="6164" spans="1:3">
      <c r="A6164" s="21">
        <v>14</v>
      </c>
      <c r="B6164" s="23">
        <f>IF('935'!G20="VOID",0,'935'!G20*(1-'935'!W20/'11'!B$17))</f>
        <v>0</v>
      </c>
      <c r="C6164" s="10"/>
    </row>
    <row r="6165" spans="1:3">
      <c r="A6165" s="21">
        <v>15</v>
      </c>
      <c r="B6165" s="23">
        <f>IF('935'!G21="VOID",0,'935'!G21*(1-'935'!W21/'11'!B$17))</f>
        <v>0</v>
      </c>
      <c r="C6165" s="10"/>
    </row>
    <row r="6166" spans="1:3">
      <c r="A6166" s="21">
        <v>16</v>
      </c>
      <c r="B6166" s="23">
        <f>IF('935'!G22="VOID",0,'935'!G22*(1-'935'!W22/'11'!B$17))</f>
        <v>0</v>
      </c>
      <c r="C6166" s="10"/>
    </row>
    <row r="6167" spans="1:3">
      <c r="A6167" s="21">
        <v>17</v>
      </c>
      <c r="B6167" s="23">
        <f>IF('935'!G23="VOID",0,'935'!G23*(1-'935'!W23/'11'!B$17))</f>
        <v>0</v>
      </c>
      <c r="C6167" s="10"/>
    </row>
    <row r="6168" spans="1:3">
      <c r="A6168" s="21">
        <v>18</v>
      </c>
      <c r="B6168" s="23">
        <f>IF('935'!G24="VOID",0,'935'!G24*(1-'935'!W24/'11'!B$17))</f>
        <v>0</v>
      </c>
      <c r="C6168" s="10"/>
    </row>
    <row r="6169" spans="1:3">
      <c r="A6169" s="21">
        <v>19</v>
      </c>
      <c r="B6169" s="23">
        <f>IF('935'!G25="VOID",0,'935'!G25*(1-'935'!W25/'11'!B$17))</f>
        <v>0</v>
      </c>
      <c r="C6169" s="10"/>
    </row>
    <row r="6170" spans="1:3">
      <c r="A6170" s="21">
        <v>20</v>
      </c>
      <c r="B6170" s="23">
        <f>IF('935'!G26="VOID",0,'935'!G26*(1-'935'!W26/'11'!B$17))</f>
        <v>0</v>
      </c>
      <c r="C6170" s="10"/>
    </row>
    <row r="6171" spans="1:3">
      <c r="A6171" s="21">
        <v>21</v>
      </c>
      <c r="B6171" s="23">
        <f>IF('935'!G27="VOID",0,'935'!G27*(1-'935'!W27/'11'!B$17))</f>
        <v>0</v>
      </c>
      <c r="C6171" s="10"/>
    </row>
    <row r="6172" spans="1:3">
      <c r="A6172" s="21">
        <v>22</v>
      </c>
      <c r="B6172" s="23">
        <f>IF('935'!G28="VOID",0,'935'!G28*(1-'935'!W28/'11'!B$17))</f>
        <v>0</v>
      </c>
      <c r="C6172" s="10"/>
    </row>
    <row r="6173" spans="1:3">
      <c r="A6173" s="21">
        <v>23</v>
      </c>
      <c r="B6173" s="23">
        <f>IF('935'!G29="VOID",0,'935'!G29*(1-'935'!W29/'11'!B$17))</f>
        <v>0</v>
      </c>
      <c r="C6173" s="10"/>
    </row>
    <row r="6174" spans="1:3">
      <c r="A6174" s="21">
        <v>24</v>
      </c>
      <c r="B6174" s="23">
        <f>IF('935'!G30="VOID",0,'935'!G30*(1-'935'!W30/'11'!B$17))</f>
        <v>0</v>
      </c>
      <c r="C6174" s="10"/>
    </row>
    <row r="6175" spans="1:3">
      <c r="A6175" s="21">
        <v>25</v>
      </c>
      <c r="B6175" s="23">
        <f>IF('935'!G31="VOID",0,'935'!G31*(1-'935'!W31/'11'!B$17))</f>
        <v>0</v>
      </c>
      <c r="C6175" s="10"/>
    </row>
    <row r="6176" spans="1:3">
      <c r="A6176" s="21">
        <v>26</v>
      </c>
      <c r="B6176" s="23">
        <f>IF('935'!G32="VOID",0,'935'!G32*(1-'935'!W32/'11'!B$17))</f>
        <v>0</v>
      </c>
      <c r="C6176" s="10"/>
    </row>
    <row r="6177" spans="1:3">
      <c r="A6177" s="21">
        <v>27</v>
      </c>
      <c r="B6177" s="23">
        <f>IF('935'!G33="VOID",0,'935'!G33*(1-'935'!W33/'11'!B$17))</f>
        <v>0</v>
      </c>
      <c r="C6177" s="10"/>
    </row>
    <row r="6178" spans="1:3">
      <c r="A6178" s="21">
        <v>28</v>
      </c>
      <c r="B6178" s="23">
        <f>IF('935'!G34="VOID",0,'935'!G34*(1-'935'!W34/'11'!B$17))</f>
        <v>0</v>
      </c>
      <c r="C6178" s="10"/>
    </row>
    <row r="6179" spans="1:3">
      <c r="A6179" s="21">
        <v>29</v>
      </c>
      <c r="B6179" s="23">
        <f>IF('935'!G35="VOID",0,'935'!G35*(1-'935'!W35/'11'!B$17))</f>
        <v>0</v>
      </c>
      <c r="C6179" s="10"/>
    </row>
    <row r="6180" spans="1:3">
      <c r="A6180" s="21">
        <v>30</v>
      </c>
      <c r="B6180" s="23">
        <f>IF('935'!G36="VOID",0,'935'!G36*(1-'935'!W36/'11'!B$17))</f>
        <v>0</v>
      </c>
      <c r="C6180" s="10"/>
    </row>
    <row r="6181" spans="1:3">
      <c r="A6181" s="21">
        <v>31</v>
      </c>
      <c r="B6181" s="23">
        <f>IF('935'!G37="VOID",0,'935'!G37*(1-'935'!W37/'11'!B$17))</f>
        <v>0</v>
      </c>
      <c r="C6181" s="10"/>
    </row>
    <row r="6182" spans="1:3">
      <c r="A6182" s="21">
        <v>32</v>
      </c>
      <c r="B6182" s="23">
        <f>IF('935'!G38="VOID",0,'935'!G38*(1-'935'!W38/'11'!B$17))</f>
        <v>0</v>
      </c>
      <c r="C6182" s="10"/>
    </row>
    <row r="6183" spans="1:3">
      <c r="A6183" s="21">
        <v>33</v>
      </c>
      <c r="B6183" s="23">
        <f>IF('935'!G39="VOID",0,'935'!G39*(1-'935'!W39/'11'!B$17))</f>
        <v>0</v>
      </c>
      <c r="C6183" s="10"/>
    </row>
    <row r="6184" spans="1:3">
      <c r="A6184" s="21">
        <v>34</v>
      </c>
      <c r="B6184" s="23">
        <f>IF('935'!G40="VOID",0,'935'!G40*(1-'935'!W40/'11'!B$17))</f>
        <v>0</v>
      </c>
      <c r="C6184" s="10"/>
    </row>
    <row r="6185" spans="1:3">
      <c r="A6185" s="21">
        <v>35</v>
      </c>
      <c r="B6185" s="23">
        <f>IF('935'!G41="VOID",0,'935'!G41*(1-'935'!W41/'11'!B$17))</f>
        <v>0</v>
      </c>
      <c r="C6185" s="10"/>
    </row>
    <row r="6186" spans="1:3">
      <c r="A6186" s="21">
        <v>36</v>
      </c>
      <c r="B6186" s="23">
        <f>IF('935'!G42="VOID",0,'935'!G42*(1-'935'!W42/'11'!B$17))</f>
        <v>0</v>
      </c>
      <c r="C6186" s="10"/>
    </row>
    <row r="6187" spans="1:3">
      <c r="A6187" s="21">
        <v>37</v>
      </c>
      <c r="B6187" s="23">
        <f>IF('935'!G43="VOID",0,'935'!G43*(1-'935'!W43/'11'!B$17))</f>
        <v>0</v>
      </c>
      <c r="C6187" s="10"/>
    </row>
    <row r="6188" spans="1:3">
      <c r="A6188" s="21">
        <v>38</v>
      </c>
      <c r="B6188" s="23">
        <f>IF('935'!G44="VOID",0,'935'!G44*(1-'935'!W44/'11'!B$17))</f>
        <v>0</v>
      </c>
      <c r="C6188" s="10"/>
    </row>
    <row r="6189" spans="1:3">
      <c r="A6189" s="21">
        <v>39</v>
      </c>
      <c r="B6189" s="23">
        <f>IF('935'!G45="VOID",0,'935'!G45*(1-'935'!W45/'11'!B$17))</f>
        <v>0</v>
      </c>
      <c r="C6189" s="10"/>
    </row>
    <row r="6190" spans="1:3">
      <c r="A6190" s="21">
        <v>40</v>
      </c>
      <c r="B6190" s="23">
        <f>IF('935'!G46="VOID",0,'935'!G46*(1-'935'!W46/'11'!B$17))</f>
        <v>0</v>
      </c>
      <c r="C6190" s="10"/>
    </row>
    <row r="6191" spans="1:3">
      <c r="A6191" s="21">
        <v>41</v>
      </c>
      <c r="B6191" s="23">
        <f>IF('935'!G47="VOID",0,'935'!G47*(1-'935'!W47/'11'!B$17))</f>
        <v>0</v>
      </c>
      <c r="C6191" s="10"/>
    </row>
    <row r="6192" spans="1:3">
      <c r="A6192" s="21">
        <v>42</v>
      </c>
      <c r="B6192" s="23">
        <f>IF('935'!G48="VOID",0,'935'!G48*(1-'935'!W48/'11'!B$17))</f>
        <v>0</v>
      </c>
      <c r="C6192" s="10"/>
    </row>
    <row r="6193" spans="1:3">
      <c r="A6193" s="21">
        <v>43</v>
      </c>
      <c r="B6193" s="23">
        <f>IF('935'!G49="VOID",0,'935'!G49*(1-'935'!W49/'11'!B$17))</f>
        <v>0</v>
      </c>
      <c r="C6193" s="10"/>
    </row>
    <row r="6194" spans="1:3">
      <c r="A6194" s="21">
        <v>44</v>
      </c>
      <c r="B6194" s="23">
        <f>IF('935'!G50="VOID",0,'935'!G50*(1-'935'!W50/'11'!B$17))</f>
        <v>0</v>
      </c>
      <c r="C6194" s="10"/>
    </row>
    <row r="6195" spans="1:3">
      <c r="A6195" s="21">
        <v>45</v>
      </c>
      <c r="B6195" s="23">
        <f>IF('935'!G51="VOID",0,'935'!G51*(1-'935'!W51/'11'!B$17))</f>
        <v>0</v>
      </c>
      <c r="C6195" s="10"/>
    </row>
    <row r="6196" spans="1:3">
      <c r="A6196" s="21">
        <v>46</v>
      </c>
      <c r="B6196" s="23">
        <f>IF('935'!G52="VOID",0,'935'!G52*(1-'935'!W52/'11'!B$17))</f>
        <v>0</v>
      </c>
      <c r="C6196" s="10"/>
    </row>
    <row r="6197" spans="1:3">
      <c r="A6197" s="21">
        <v>47</v>
      </c>
      <c r="B6197" s="23">
        <f>IF('935'!G53="VOID",0,'935'!G53*(1-'935'!W53/'11'!B$17))</f>
        <v>0</v>
      </c>
      <c r="C6197" s="10"/>
    </row>
    <row r="6198" spans="1:3">
      <c r="A6198" s="21">
        <v>48</v>
      </c>
      <c r="B6198" s="23">
        <f>IF('935'!G54="VOID",0,'935'!G54*(1-'935'!W54/'11'!B$17))</f>
        <v>0</v>
      </c>
      <c r="C6198" s="10"/>
    </row>
    <row r="6199" spans="1:3">
      <c r="A6199" s="21">
        <v>49</v>
      </c>
      <c r="B6199" s="23">
        <f>IF('935'!G55="VOID",0,'935'!G55*(1-'935'!W55/'11'!B$17))</f>
        <v>0</v>
      </c>
      <c r="C6199" s="10"/>
    </row>
    <row r="6200" spans="1:3">
      <c r="A6200" s="21">
        <v>50</v>
      </c>
      <c r="B6200" s="23">
        <f>IF('935'!G56="VOID",0,'935'!G56*(1-'935'!W56/'11'!B$17))</f>
        <v>0</v>
      </c>
      <c r="C6200" s="10"/>
    </row>
    <row r="6201" spans="1:3">
      <c r="A6201" s="21">
        <v>51</v>
      </c>
      <c r="B6201" s="23">
        <f>IF('935'!G57="VOID",0,'935'!G57*(1-'935'!W57/'11'!B$17))</f>
        <v>0</v>
      </c>
      <c r="C6201" s="10"/>
    </row>
    <row r="6202" spans="1:3">
      <c r="A6202" s="21">
        <v>52</v>
      </c>
      <c r="B6202" s="23">
        <f>IF('935'!G58="VOID",0,'935'!G58*(1-'935'!W58/'11'!B$17))</f>
        <v>0</v>
      </c>
      <c r="C6202" s="10"/>
    </row>
    <row r="6203" spans="1:3">
      <c r="A6203" s="21">
        <v>53</v>
      </c>
      <c r="B6203" s="23">
        <f>IF('935'!G59="VOID",0,'935'!G59*(1-'935'!W59/'11'!B$17))</f>
        <v>0</v>
      </c>
      <c r="C6203" s="10"/>
    </row>
    <row r="6204" spans="1:3">
      <c r="A6204" s="21">
        <v>54</v>
      </c>
      <c r="B6204" s="23">
        <f>IF('935'!G60="VOID",0,'935'!G60*(1-'935'!W60/'11'!B$17))</f>
        <v>0</v>
      </c>
      <c r="C6204" s="10"/>
    </row>
    <row r="6205" spans="1:3">
      <c r="A6205" s="21">
        <v>55</v>
      </c>
      <c r="B6205" s="23">
        <f>IF('935'!G61="VOID",0,'935'!G61*(1-'935'!W61/'11'!B$17))</f>
        <v>0</v>
      </c>
      <c r="C6205" s="10"/>
    </row>
    <row r="6206" spans="1:3">
      <c r="A6206" s="21">
        <v>56</v>
      </c>
      <c r="B6206" s="23">
        <f>IF('935'!G62="VOID",0,'935'!G62*(1-'935'!W62/'11'!B$17))</f>
        <v>0</v>
      </c>
      <c r="C6206" s="10"/>
    </row>
    <row r="6207" spans="1:3">
      <c r="A6207" s="21">
        <v>57</v>
      </c>
      <c r="B6207" s="23">
        <f>IF('935'!G63="VOID",0,'935'!G63*(1-'935'!W63/'11'!B$17))</f>
        <v>0</v>
      </c>
      <c r="C6207" s="10"/>
    </row>
    <row r="6208" spans="1:3">
      <c r="A6208" s="21">
        <v>58</v>
      </c>
      <c r="B6208" s="23">
        <f>IF('935'!G64="VOID",0,'935'!G64*(1-'935'!W64/'11'!B$17))</f>
        <v>0</v>
      </c>
      <c r="C6208" s="10"/>
    </row>
    <row r="6209" spans="1:3">
      <c r="A6209" s="21">
        <v>59</v>
      </c>
      <c r="B6209" s="23">
        <f>IF('935'!G65="VOID",0,'935'!G65*(1-'935'!W65/'11'!B$17))</f>
        <v>0</v>
      </c>
      <c r="C6209" s="10"/>
    </row>
    <row r="6210" spans="1:3">
      <c r="A6210" s="21">
        <v>60</v>
      </c>
      <c r="B6210" s="23">
        <f>IF('935'!G66="VOID",0,'935'!G66*(1-'935'!W66/'11'!B$17))</f>
        <v>0</v>
      </c>
      <c r="C6210" s="10"/>
    </row>
    <row r="6211" spans="1:3">
      <c r="A6211" s="21">
        <v>61</v>
      </c>
      <c r="B6211" s="23">
        <f>IF('935'!G67="VOID",0,'935'!G67*(1-'935'!W67/'11'!B$17))</f>
        <v>0</v>
      </c>
      <c r="C6211" s="10"/>
    </row>
    <row r="6212" spans="1:3">
      <c r="A6212" s="21">
        <v>62</v>
      </c>
      <c r="B6212" s="23">
        <f>IF('935'!G68="VOID",0,'935'!G68*(1-'935'!W68/'11'!B$17))</f>
        <v>0</v>
      </c>
      <c r="C6212" s="10"/>
    </row>
    <row r="6213" spans="1:3">
      <c r="A6213" s="21">
        <v>63</v>
      </c>
      <c r="B6213" s="23">
        <f>IF('935'!G69="VOID",0,'935'!G69*(1-'935'!W69/'11'!B$17))</f>
        <v>0</v>
      </c>
      <c r="C6213" s="10"/>
    </row>
    <row r="6214" spans="1:3">
      <c r="A6214" s="21">
        <v>64</v>
      </c>
      <c r="B6214" s="23">
        <f>IF('935'!G70="VOID",0,'935'!G70*(1-'935'!W70/'11'!B$17))</f>
        <v>0</v>
      </c>
      <c r="C6214" s="10"/>
    </row>
    <row r="6215" spans="1:3">
      <c r="A6215" s="21">
        <v>65</v>
      </c>
      <c r="B6215" s="23">
        <f>IF('935'!G71="VOID",0,'935'!G71*(1-'935'!W71/'11'!B$17))</f>
        <v>0</v>
      </c>
      <c r="C6215" s="10"/>
    </row>
    <row r="6216" spans="1:3">
      <c r="A6216" s="21">
        <v>66</v>
      </c>
      <c r="B6216" s="23">
        <f>IF('935'!G72="VOID",0,'935'!G72*(1-'935'!W72/'11'!B$17))</f>
        <v>0</v>
      </c>
      <c r="C6216" s="10"/>
    </row>
    <row r="6217" spans="1:3">
      <c r="A6217" s="21">
        <v>67</v>
      </c>
      <c r="B6217" s="23">
        <f>IF('935'!G73="VOID",0,'935'!G73*(1-'935'!W73/'11'!B$17))</f>
        <v>0</v>
      </c>
      <c r="C6217" s="10"/>
    </row>
    <row r="6218" spans="1:3">
      <c r="A6218" s="21">
        <v>68</v>
      </c>
      <c r="B6218" s="23">
        <f>IF('935'!G74="VOID",0,'935'!G74*(1-'935'!W74/'11'!B$17))</f>
        <v>0</v>
      </c>
      <c r="C6218" s="10"/>
    </row>
    <row r="6219" spans="1:3">
      <c r="A6219" s="21">
        <v>69</v>
      </c>
      <c r="B6219" s="23">
        <f>IF('935'!G75="VOID",0,'935'!G75*(1-'935'!W75/'11'!B$17))</f>
        <v>0</v>
      </c>
      <c r="C6219" s="10"/>
    </row>
    <row r="6220" spans="1:3">
      <c r="A6220" s="21">
        <v>70</v>
      </c>
      <c r="B6220" s="23">
        <f>IF('935'!G76="VOID",0,'935'!G76*(1-'935'!W76/'11'!B$17))</f>
        <v>0</v>
      </c>
      <c r="C6220" s="10"/>
    </row>
    <row r="6221" spans="1:3">
      <c r="A6221" s="21">
        <v>71</v>
      </c>
      <c r="B6221" s="23">
        <f>IF('935'!G77="VOID",0,'935'!G77*(1-'935'!W77/'11'!B$17))</f>
        <v>0</v>
      </c>
      <c r="C6221" s="10"/>
    </row>
    <row r="6222" spans="1:3">
      <c r="A6222" s="21">
        <v>72</v>
      </c>
      <c r="B6222" s="23">
        <f>IF('935'!G78="VOID",0,'935'!G78*(1-'935'!W78/'11'!B$17))</f>
        <v>0</v>
      </c>
      <c r="C6222" s="10"/>
    </row>
    <row r="6223" spans="1:3">
      <c r="A6223" s="21">
        <v>73</v>
      </c>
      <c r="B6223" s="23">
        <f>IF('935'!G79="VOID",0,'935'!G79*(1-'935'!W79/'11'!B$17))</f>
        <v>0</v>
      </c>
      <c r="C6223" s="10"/>
    </row>
    <row r="6224" spans="1:3">
      <c r="A6224" s="21">
        <v>74</v>
      </c>
      <c r="B6224" s="23">
        <f>IF('935'!G80="VOID",0,'935'!G80*(1-'935'!W80/'11'!B$17))</f>
        <v>0</v>
      </c>
      <c r="C6224" s="10"/>
    </row>
    <row r="6225" spans="1:3">
      <c r="A6225" s="21">
        <v>75</v>
      </c>
      <c r="B6225" s="23">
        <f>IF('935'!G81="VOID",0,'935'!G81*(1-'935'!W81/'11'!B$17))</f>
        <v>0</v>
      </c>
      <c r="C6225" s="10"/>
    </row>
    <row r="6226" spans="1:3">
      <c r="A6226" s="21">
        <v>76</v>
      </c>
      <c r="B6226" s="23">
        <f>IF('935'!G82="VOID",0,'935'!G82*(1-'935'!W82/'11'!B$17))</f>
        <v>0</v>
      </c>
      <c r="C6226" s="10"/>
    </row>
    <row r="6227" spans="1:3">
      <c r="A6227" s="21">
        <v>77</v>
      </c>
      <c r="B6227" s="23">
        <f>IF('935'!G83="VOID",0,'935'!G83*(1-'935'!W83/'11'!B$17))</f>
        <v>0</v>
      </c>
      <c r="C6227" s="10"/>
    </row>
    <row r="6228" spans="1:3">
      <c r="A6228" s="21">
        <v>78</v>
      </c>
      <c r="B6228" s="23">
        <f>IF('935'!G84="VOID",0,'935'!G84*(1-'935'!W84/'11'!B$17))</f>
        <v>0</v>
      </c>
      <c r="C6228" s="10"/>
    </row>
    <row r="6229" spans="1:3">
      <c r="A6229" s="21">
        <v>79</v>
      </c>
      <c r="B6229" s="23">
        <f>IF('935'!G85="VOID",0,'935'!G85*(1-'935'!W85/'11'!B$17))</f>
        <v>0</v>
      </c>
      <c r="C6229" s="10"/>
    </row>
    <row r="6230" spans="1:3">
      <c r="A6230" s="21">
        <v>80</v>
      </c>
      <c r="B6230" s="23">
        <f>IF('935'!G86="VOID",0,'935'!G86*(1-'935'!W86/'11'!B$17))</f>
        <v>0</v>
      </c>
      <c r="C6230" s="10"/>
    </row>
    <row r="6231" spans="1:3">
      <c r="A6231" s="21">
        <v>81</v>
      </c>
      <c r="B6231" s="23">
        <f>IF('935'!G87="VOID",0,'935'!G87*(1-'935'!W87/'11'!B$17))</f>
        <v>0</v>
      </c>
      <c r="C6231" s="10"/>
    </row>
    <row r="6232" spans="1:3">
      <c r="A6232" s="21">
        <v>82</v>
      </c>
      <c r="B6232" s="23">
        <f>IF('935'!G88="VOID",0,'935'!G88*(1-'935'!W88/'11'!B$17))</f>
        <v>0</v>
      </c>
      <c r="C6232" s="10"/>
    </row>
    <row r="6233" spans="1:3">
      <c r="A6233" s="21">
        <v>83</v>
      </c>
      <c r="B6233" s="23">
        <f>IF('935'!G89="VOID",0,'935'!G89*(1-'935'!W89/'11'!B$17))</f>
        <v>0</v>
      </c>
      <c r="C6233" s="10"/>
    </row>
    <row r="6234" spans="1:3">
      <c r="A6234" s="21">
        <v>84</v>
      </c>
      <c r="B6234" s="23">
        <f>IF('935'!G90="VOID",0,'935'!G90*(1-'935'!W90/'11'!B$17))</f>
        <v>0</v>
      </c>
      <c r="C6234" s="10"/>
    </row>
    <row r="6235" spans="1:3">
      <c r="A6235" s="21">
        <v>85</v>
      </c>
      <c r="B6235" s="23">
        <f>IF('935'!G91="VOID",0,'935'!G91*(1-'935'!W91/'11'!B$17))</f>
        <v>0</v>
      </c>
      <c r="C6235" s="10"/>
    </row>
    <row r="6236" spans="1:3">
      <c r="A6236" s="21">
        <v>86</v>
      </c>
      <c r="B6236" s="23">
        <f>IF('935'!G92="VOID",0,'935'!G92*(1-'935'!W92/'11'!B$17))</f>
        <v>0</v>
      </c>
      <c r="C6236" s="10"/>
    </row>
    <row r="6237" spans="1:3">
      <c r="A6237" s="21">
        <v>87</v>
      </c>
      <c r="B6237" s="23">
        <f>IF('935'!G93="VOID",0,'935'!G93*(1-'935'!W93/'11'!B$17))</f>
        <v>0</v>
      </c>
      <c r="C6237" s="10"/>
    </row>
    <row r="6238" spans="1:3">
      <c r="A6238" s="21">
        <v>88</v>
      </c>
      <c r="B6238" s="23">
        <f>IF('935'!G94="VOID",0,'935'!G94*(1-'935'!W94/'11'!B$17))</f>
        <v>0</v>
      </c>
      <c r="C6238" s="10"/>
    </row>
    <row r="6239" spans="1:3">
      <c r="A6239" s="21">
        <v>89</v>
      </c>
      <c r="B6239" s="23">
        <f>IF('935'!G95="VOID",0,'935'!G95*(1-'935'!W95/'11'!B$17))</f>
        <v>0</v>
      </c>
      <c r="C6239" s="10"/>
    </row>
    <row r="6240" spans="1:3">
      <c r="A6240" s="21">
        <v>90</v>
      </c>
      <c r="B6240" s="23">
        <f>IF('935'!G96="VOID",0,'935'!G96*(1-'935'!W96/'11'!B$17))</f>
        <v>0</v>
      </c>
      <c r="C6240" s="10"/>
    </row>
    <row r="6241" spans="1:3">
      <c r="A6241" s="21">
        <v>91</v>
      </c>
      <c r="B6241" s="23">
        <f>IF('935'!G97="VOID",0,'935'!G97*(1-'935'!W97/'11'!B$17))</f>
        <v>0</v>
      </c>
      <c r="C6241" s="10"/>
    </row>
    <row r="6242" spans="1:3">
      <c r="A6242" s="21">
        <v>92</v>
      </c>
      <c r="B6242" s="23">
        <f>IF('935'!G98="VOID",0,'935'!G98*(1-'935'!W98/'11'!B$17))</f>
        <v>0</v>
      </c>
      <c r="C6242" s="10"/>
    </row>
    <row r="6243" spans="1:3">
      <c r="A6243" s="21">
        <v>93</v>
      </c>
      <c r="B6243" s="23">
        <f>IF('935'!G99="VOID",0,'935'!G99*(1-'935'!W99/'11'!B$17))</f>
        <v>0</v>
      </c>
      <c r="C6243" s="10"/>
    </row>
    <row r="6244" spans="1:3">
      <c r="A6244" s="21">
        <v>94</v>
      </c>
      <c r="B6244" s="23">
        <f>IF('935'!G100="VOID",0,'935'!G100*(1-'935'!W100/'11'!B$17))</f>
        <v>0</v>
      </c>
      <c r="C6244" s="10"/>
    </row>
    <row r="6245" spans="1:3">
      <c r="A6245" s="21">
        <v>95</v>
      </c>
      <c r="B6245" s="23">
        <f>IF('935'!G101="VOID",0,'935'!G101*(1-'935'!W101/'11'!B$17))</f>
        <v>0</v>
      </c>
      <c r="C6245" s="10"/>
    </row>
    <row r="6246" spans="1:3">
      <c r="A6246" s="21">
        <v>96</v>
      </c>
      <c r="B6246" s="23">
        <f>IF('935'!G102="VOID",0,'935'!G102*(1-'935'!W102/'11'!B$17))</f>
        <v>0</v>
      </c>
      <c r="C6246" s="10"/>
    </row>
    <row r="6247" spans="1:3">
      <c r="A6247" s="21">
        <v>97</v>
      </c>
      <c r="B6247" s="23">
        <f>IF('935'!G103="VOID",0,'935'!G103*(1-'935'!W103/'11'!B$17))</f>
        <v>0</v>
      </c>
      <c r="C6247" s="10"/>
    </row>
    <row r="6248" spans="1:3">
      <c r="A6248" s="21">
        <v>98</v>
      </c>
      <c r="B6248" s="23">
        <f>IF('935'!G104="VOID",0,'935'!G104*(1-'935'!W104/'11'!B$17))</f>
        <v>0</v>
      </c>
      <c r="C6248" s="10"/>
    </row>
    <row r="6249" spans="1:3">
      <c r="A6249" s="21">
        <v>99</v>
      </c>
      <c r="B6249" s="23">
        <f>IF('935'!G105="VOID",0,'935'!G105*(1-'935'!W105/'11'!B$17))</f>
        <v>0</v>
      </c>
      <c r="C6249" s="10"/>
    </row>
    <row r="6250" spans="1:3">
      <c r="A6250" s="21">
        <v>100</v>
      </c>
      <c r="B6250" s="23">
        <f>IF('935'!G106="VOID",0,'935'!G106*(1-'935'!W106/'11'!B$17))</f>
        <v>0</v>
      </c>
      <c r="C6250" s="10"/>
    </row>
    <row r="6251" spans="1:3">
      <c r="A6251" s="21">
        <v>101</v>
      </c>
      <c r="B6251" s="23">
        <f>IF('935'!G107="VOID",0,'935'!G107*(1-'935'!W107/'11'!B$17))</f>
        <v>0</v>
      </c>
      <c r="C6251" s="10"/>
    </row>
    <row r="6252" spans="1:3">
      <c r="A6252" s="21">
        <v>102</v>
      </c>
      <c r="B6252" s="23">
        <f>IF('935'!G108="VOID",0,'935'!G108*(1-'935'!W108/'11'!B$17))</f>
        <v>0</v>
      </c>
      <c r="C6252" s="10"/>
    </row>
    <row r="6253" spans="1:3">
      <c r="A6253" s="21">
        <v>103</v>
      </c>
      <c r="B6253" s="23">
        <f>IF('935'!G109="VOID",0,'935'!G109*(1-'935'!W109/'11'!B$17))</f>
        <v>0</v>
      </c>
      <c r="C6253" s="10"/>
    </row>
    <row r="6254" spans="1:3">
      <c r="A6254" s="21">
        <v>104</v>
      </c>
      <c r="B6254" s="23">
        <f>IF('935'!G110="VOID",0,'935'!G110*(1-'935'!W110/'11'!B$17))</f>
        <v>0</v>
      </c>
      <c r="C6254" s="10"/>
    </row>
    <row r="6255" spans="1:3">
      <c r="A6255" s="21">
        <v>105</v>
      </c>
      <c r="B6255" s="23">
        <f>IF('935'!G111="VOID",0,'935'!G111*(1-'935'!W111/'11'!B$17))</f>
        <v>0</v>
      </c>
      <c r="C6255" s="10"/>
    </row>
    <row r="6256" spans="1:3">
      <c r="A6256" s="21">
        <v>106</v>
      </c>
      <c r="B6256" s="23">
        <f>IF('935'!G112="VOID",0,'935'!G112*(1-'935'!W112/'11'!B$17))</f>
        <v>0</v>
      </c>
      <c r="C6256" s="10"/>
    </row>
    <row r="6257" spans="1:3">
      <c r="A6257" s="21">
        <v>107</v>
      </c>
      <c r="B6257" s="23">
        <f>IF('935'!G113="VOID",0,'935'!G113*(1-'935'!W113/'11'!B$17))</f>
        <v>0</v>
      </c>
      <c r="C6257" s="10"/>
    </row>
    <row r="6258" spans="1:3">
      <c r="A6258" s="21">
        <v>108</v>
      </c>
      <c r="B6258" s="23">
        <f>IF('935'!G114="VOID",0,'935'!G114*(1-'935'!W114/'11'!B$17))</f>
        <v>0</v>
      </c>
      <c r="C6258" s="10"/>
    </row>
    <row r="6259" spans="1:3">
      <c r="A6259" s="21">
        <v>109</v>
      </c>
      <c r="B6259" s="23">
        <f>IF('935'!G115="VOID",0,'935'!G115*(1-'935'!W115/'11'!B$17))</f>
        <v>0</v>
      </c>
      <c r="C6259" s="10"/>
    </row>
    <row r="6260" spans="1:3">
      <c r="A6260" s="21">
        <v>110</v>
      </c>
      <c r="B6260" s="23">
        <f>IF('935'!G116="VOID",0,'935'!G116*(1-'935'!W116/'11'!B$17))</f>
        <v>0</v>
      </c>
      <c r="C6260" s="10"/>
    </row>
    <row r="6261" spans="1:3">
      <c r="A6261" s="21">
        <v>111</v>
      </c>
      <c r="B6261" s="23">
        <f>IF('935'!G117="VOID",0,'935'!G117*(1-'935'!W117/'11'!B$17))</f>
        <v>0</v>
      </c>
      <c r="C6261" s="10"/>
    </row>
    <row r="6262" spans="1:3">
      <c r="A6262" s="21">
        <v>112</v>
      </c>
      <c r="B6262" s="23">
        <f>IF('935'!G118="VOID",0,'935'!G118*(1-'935'!W118/'11'!B$17))</f>
        <v>0</v>
      </c>
      <c r="C6262" s="10"/>
    </row>
    <row r="6263" spans="1:3">
      <c r="A6263" s="21">
        <v>113</v>
      </c>
      <c r="B6263" s="23">
        <f>IF('935'!G119="VOID",0,'935'!G119*(1-'935'!W119/'11'!B$17))</f>
        <v>0</v>
      </c>
      <c r="C6263" s="10"/>
    </row>
    <row r="6264" spans="1:3">
      <c r="A6264" s="21">
        <v>114</v>
      </c>
      <c r="B6264" s="23">
        <f>IF('935'!G120="VOID",0,'935'!G120*(1-'935'!W120/'11'!B$17))</f>
        <v>0</v>
      </c>
      <c r="C6264" s="10"/>
    </row>
    <row r="6265" spans="1:3">
      <c r="A6265" s="21">
        <v>115</v>
      </c>
      <c r="B6265" s="23">
        <f>IF('935'!G121="VOID",0,'935'!G121*(1-'935'!W121/'11'!B$17))</f>
        <v>0</v>
      </c>
      <c r="C6265" s="10"/>
    </row>
    <row r="6266" spans="1:3">
      <c r="A6266" s="21">
        <v>116</v>
      </c>
      <c r="B6266" s="23">
        <f>IF('935'!G122="VOID",0,'935'!G122*(1-'935'!W122/'11'!B$17))</f>
        <v>0</v>
      </c>
      <c r="C6266" s="10"/>
    </row>
    <row r="6267" spans="1:3">
      <c r="A6267" s="21">
        <v>117</v>
      </c>
      <c r="B6267" s="23">
        <f>IF('935'!G123="VOID",0,'935'!G123*(1-'935'!W123/'11'!B$17))</f>
        <v>0</v>
      </c>
      <c r="C6267" s="10"/>
    </row>
    <row r="6268" spans="1:3">
      <c r="A6268" s="21">
        <v>118</v>
      </c>
      <c r="B6268" s="23">
        <f>IF('935'!G124="VOID",0,'935'!G124*(1-'935'!W124/'11'!B$17))</f>
        <v>0</v>
      </c>
      <c r="C6268" s="10"/>
    </row>
    <row r="6269" spans="1:3">
      <c r="A6269" s="21">
        <v>119</v>
      </c>
      <c r="B6269" s="23">
        <f>IF('935'!G125="VOID",0,'935'!G125*(1-'935'!W125/'11'!B$17))</f>
        <v>0</v>
      </c>
      <c r="C6269" s="10"/>
    </row>
    <row r="6270" spans="1:3">
      <c r="A6270" s="21">
        <v>120</v>
      </c>
      <c r="B6270" s="23">
        <f>IF('935'!G126="VOID",0,'935'!G126*(1-'935'!W126/'11'!B$17))</f>
        <v>0</v>
      </c>
      <c r="C6270" s="10"/>
    </row>
    <row r="6271" spans="1:3">
      <c r="A6271" s="21">
        <v>121</v>
      </c>
      <c r="B6271" s="23">
        <f>IF('935'!G127="VOID",0,'935'!G127*(1-'935'!W127/'11'!B$17))</f>
        <v>0</v>
      </c>
      <c r="C6271" s="10"/>
    </row>
    <row r="6272" spans="1:3">
      <c r="A6272" s="21">
        <v>122</v>
      </c>
      <c r="B6272" s="23">
        <f>IF('935'!G128="VOID",0,'935'!G128*(1-'935'!W128/'11'!B$17))</f>
        <v>0</v>
      </c>
      <c r="C6272" s="10"/>
    </row>
    <row r="6273" spans="1:3">
      <c r="A6273" s="21">
        <v>123</v>
      </c>
      <c r="B6273" s="23">
        <f>IF('935'!G129="VOID",0,'935'!G129*(1-'935'!W129/'11'!B$17))</f>
        <v>0</v>
      </c>
      <c r="C6273" s="10"/>
    </row>
    <row r="6274" spans="1:3">
      <c r="A6274" s="21">
        <v>124</v>
      </c>
      <c r="B6274" s="23">
        <f>IF('935'!G130="VOID",0,'935'!G130*(1-'935'!W130/'11'!B$17))</f>
        <v>0</v>
      </c>
      <c r="C6274" s="10"/>
    </row>
    <row r="6275" spans="1:3">
      <c r="A6275" s="21">
        <v>125</v>
      </c>
      <c r="B6275" s="23">
        <f>IF('935'!G131="VOID",0,'935'!G131*(1-'935'!W131/'11'!B$17))</f>
        <v>0</v>
      </c>
      <c r="C6275" s="10"/>
    </row>
    <row r="6276" spans="1:3">
      <c r="A6276" s="21">
        <v>126</v>
      </c>
      <c r="B6276" s="23">
        <f>IF('935'!G132="VOID",0,'935'!G132*(1-'935'!W132/'11'!B$17))</f>
        <v>0</v>
      </c>
      <c r="C6276" s="10"/>
    </row>
    <row r="6277" spans="1:3">
      <c r="A6277" s="21">
        <v>127</v>
      </c>
      <c r="B6277" s="23">
        <f>IF('935'!G133="VOID",0,'935'!G133*(1-'935'!W133/'11'!B$17))</f>
        <v>0</v>
      </c>
      <c r="C6277" s="10"/>
    </row>
    <row r="6278" spans="1:3">
      <c r="A6278" s="21">
        <v>128</v>
      </c>
      <c r="B6278" s="23">
        <f>IF('935'!G134="VOID",0,'935'!G134*(1-'935'!W134/'11'!B$17))</f>
        <v>0</v>
      </c>
      <c r="C6278" s="10"/>
    </row>
    <row r="6279" spans="1:3">
      <c r="A6279" s="21">
        <v>129</v>
      </c>
      <c r="B6279" s="23">
        <f>IF('935'!G135="VOID",0,'935'!G135*(1-'935'!W135/'11'!B$17))</f>
        <v>0</v>
      </c>
      <c r="C6279" s="10"/>
    </row>
    <row r="6280" spans="1:3">
      <c r="A6280" s="21">
        <v>130</v>
      </c>
      <c r="B6280" s="23">
        <f>IF('935'!G136="VOID",0,'935'!G136*(1-'935'!W136/'11'!B$17))</f>
        <v>0</v>
      </c>
      <c r="C6280" s="10"/>
    </row>
    <row r="6281" spans="1:3">
      <c r="A6281" s="21">
        <v>131</v>
      </c>
      <c r="B6281" s="23">
        <f>IF('935'!G137="VOID",0,'935'!G137*(1-'935'!W137/'11'!B$17))</f>
        <v>0</v>
      </c>
      <c r="C6281" s="10"/>
    </row>
    <row r="6282" spans="1:3">
      <c r="A6282" s="21">
        <v>132</v>
      </c>
      <c r="B6282" s="23">
        <f>IF('935'!G138="VOID",0,'935'!G138*(1-'935'!W138/'11'!B$17))</f>
        <v>0</v>
      </c>
      <c r="C6282" s="10"/>
    </row>
    <row r="6283" spans="1:3">
      <c r="A6283" s="21">
        <v>133</v>
      </c>
      <c r="B6283" s="23">
        <f>IF('935'!G139="VOID",0,'935'!G139*(1-'935'!W139/'11'!B$17))</f>
        <v>0</v>
      </c>
      <c r="C6283" s="10"/>
    </row>
    <row r="6284" spans="1:3">
      <c r="A6284" s="21">
        <v>134</v>
      </c>
      <c r="B6284" s="23">
        <f>IF('935'!G140="VOID",0,'935'!G140*(1-'935'!W140/'11'!B$17))</f>
        <v>0</v>
      </c>
      <c r="C6284" s="10"/>
    </row>
    <row r="6285" spans="1:3">
      <c r="A6285" s="21">
        <v>135</v>
      </c>
      <c r="B6285" s="23">
        <f>IF('935'!G141="VOID",0,'935'!G141*(1-'935'!W141/'11'!B$17))</f>
        <v>0</v>
      </c>
      <c r="C6285" s="10"/>
    </row>
    <row r="6286" spans="1:3">
      <c r="A6286" s="21">
        <v>136</v>
      </c>
      <c r="B6286" s="23">
        <f>IF('935'!G142="VOID",0,'935'!G142*(1-'935'!W142/'11'!B$17))</f>
        <v>0</v>
      </c>
      <c r="C6286" s="10"/>
    </row>
    <row r="6287" spans="1:3">
      <c r="A6287" s="21">
        <v>137</v>
      </c>
      <c r="B6287" s="23">
        <f>IF('935'!G143="VOID",0,'935'!G143*(1-'935'!W143/'11'!B$17))</f>
        <v>0</v>
      </c>
      <c r="C6287" s="10"/>
    </row>
    <row r="6288" spans="1:3">
      <c r="A6288" s="21">
        <v>138</v>
      </c>
      <c r="B6288" s="23">
        <f>IF('935'!G144="VOID",0,'935'!G144*(1-'935'!W144/'11'!B$17))</f>
        <v>0</v>
      </c>
      <c r="C6288" s="10"/>
    </row>
    <row r="6289" spans="1:3">
      <c r="A6289" s="21">
        <v>139</v>
      </c>
      <c r="B6289" s="23">
        <f>IF('935'!G145="VOID",0,'935'!G145*(1-'935'!W145/'11'!B$17))</f>
        <v>0</v>
      </c>
      <c r="C6289" s="10"/>
    </row>
    <row r="6290" spans="1:3">
      <c r="A6290" s="21">
        <v>140</v>
      </c>
      <c r="B6290" s="23">
        <f>IF('935'!G146="VOID",0,'935'!G146*(1-'935'!W146/'11'!B$17))</f>
        <v>0</v>
      </c>
      <c r="C6290" s="10"/>
    </row>
    <row r="6291" spans="1:3">
      <c r="A6291" s="21">
        <v>141</v>
      </c>
      <c r="B6291" s="23">
        <f>IF('935'!G147="VOID",0,'935'!G147*(1-'935'!W147/'11'!B$17))</f>
        <v>0</v>
      </c>
      <c r="C6291" s="10"/>
    </row>
    <row r="6292" spans="1:3">
      <c r="A6292" s="21">
        <v>142</v>
      </c>
      <c r="B6292" s="23">
        <f>IF('935'!G148="VOID",0,'935'!G148*(1-'935'!W148/'11'!B$17))</f>
        <v>0</v>
      </c>
      <c r="C6292" s="10"/>
    </row>
    <row r="6293" spans="1:3">
      <c r="A6293" s="21">
        <v>143</v>
      </c>
      <c r="B6293" s="23">
        <f>IF('935'!G149="VOID",0,'935'!G149*(1-'935'!W149/'11'!B$17))</f>
        <v>0</v>
      </c>
      <c r="C6293" s="10"/>
    </row>
    <row r="6294" spans="1:3">
      <c r="A6294" s="21">
        <v>144</v>
      </c>
      <c r="B6294" s="23">
        <f>IF('935'!G150="VOID",0,'935'!G150*(1-'935'!W150/'11'!B$17))</f>
        <v>0</v>
      </c>
      <c r="C6294" s="10"/>
    </row>
    <row r="6295" spans="1:3">
      <c r="A6295" s="21">
        <v>145</v>
      </c>
      <c r="B6295" s="23">
        <f>IF('935'!G151="VOID",0,'935'!G151*(1-'935'!W151/'11'!B$17))</f>
        <v>0</v>
      </c>
      <c r="C6295" s="10"/>
    </row>
    <row r="6296" spans="1:3">
      <c r="A6296" s="21">
        <v>146</v>
      </c>
      <c r="B6296" s="23">
        <f>IF('935'!G152="VOID",0,'935'!G152*(1-'935'!W152/'11'!B$17))</f>
        <v>0</v>
      </c>
      <c r="C6296" s="10"/>
    </row>
    <row r="6297" spans="1:3">
      <c r="A6297" s="21">
        <v>147</v>
      </c>
      <c r="B6297" s="23">
        <f>IF('935'!G153="VOID",0,'935'!G153*(1-'935'!W153/'11'!B$17))</f>
        <v>0</v>
      </c>
      <c r="C6297" s="10"/>
    </row>
    <row r="6298" spans="1:3">
      <c r="A6298" s="21">
        <v>148</v>
      </c>
      <c r="B6298" s="23">
        <f>IF('935'!G154="VOID",0,'935'!G154*(1-'935'!W154/'11'!B$17))</f>
        <v>0</v>
      </c>
      <c r="C6298" s="10"/>
    </row>
    <row r="6299" spans="1:3">
      <c r="A6299" s="21">
        <v>149</v>
      </c>
      <c r="B6299" s="23">
        <f>IF('935'!G155="VOID",0,'935'!G155*(1-'935'!W155/'11'!B$17))</f>
        <v>0</v>
      </c>
      <c r="C6299" s="10"/>
    </row>
    <row r="6300" spans="1:3">
      <c r="A6300" s="21">
        <v>150</v>
      </c>
      <c r="B6300" s="23">
        <f>IF('935'!G156="VOID",0,'935'!G156*(1-'935'!W156/'11'!B$17))</f>
        <v>0</v>
      </c>
      <c r="C6300" s="10"/>
    </row>
    <row r="6301" spans="1:3">
      <c r="A6301" s="21">
        <v>151</v>
      </c>
      <c r="B6301" s="23">
        <f>IF('935'!G157="VOID",0,'935'!G157*(1-'935'!W157/'11'!B$17))</f>
        <v>0</v>
      </c>
      <c r="C6301" s="10"/>
    </row>
    <row r="6302" spans="1:3">
      <c r="A6302" s="21">
        <v>152</v>
      </c>
      <c r="B6302" s="23">
        <f>IF('935'!G158="VOID",0,'935'!G158*(1-'935'!W158/'11'!B$17))</f>
        <v>0</v>
      </c>
      <c r="C6302" s="10"/>
    </row>
    <row r="6303" spans="1:3">
      <c r="A6303" s="21">
        <v>153</v>
      </c>
      <c r="B6303" s="23">
        <f>IF('935'!G159="VOID",0,'935'!G159*(1-'935'!W159/'11'!B$17))</f>
        <v>0</v>
      </c>
      <c r="C6303" s="10"/>
    </row>
    <row r="6304" spans="1:3">
      <c r="A6304" s="21">
        <v>154</v>
      </c>
      <c r="B6304" s="23">
        <f>IF('935'!G160="VOID",0,'935'!G160*(1-'935'!W160/'11'!B$17))</f>
        <v>0</v>
      </c>
      <c r="C6304" s="10"/>
    </row>
    <row r="6305" spans="1:3">
      <c r="A6305" s="21">
        <v>155</v>
      </c>
      <c r="B6305" s="23">
        <f>IF('935'!G161="VOID",0,'935'!G161*(1-'935'!W161/'11'!B$17))</f>
        <v>0</v>
      </c>
      <c r="C6305" s="10"/>
    </row>
    <row r="6306" spans="1:3">
      <c r="A6306" s="21">
        <v>156</v>
      </c>
      <c r="B6306" s="23">
        <f>IF('935'!G162="VOID",0,'935'!G162*(1-'935'!W162/'11'!B$17))</f>
        <v>0</v>
      </c>
      <c r="C6306" s="10"/>
    </row>
    <row r="6307" spans="1:3">
      <c r="A6307" s="21">
        <v>157</v>
      </c>
      <c r="B6307" s="23">
        <f>IF('935'!G163="VOID",0,'935'!G163*(1-'935'!W163/'11'!B$17))</f>
        <v>0</v>
      </c>
      <c r="C6307" s="10"/>
    </row>
    <row r="6308" spans="1:3">
      <c r="A6308" s="21">
        <v>158</v>
      </c>
      <c r="B6308" s="23">
        <f>IF('935'!G164="VOID",0,'935'!G164*(1-'935'!W164/'11'!B$17))</f>
        <v>0</v>
      </c>
      <c r="C6308" s="10"/>
    </row>
    <row r="6309" spans="1:3">
      <c r="A6309" s="21">
        <v>159</v>
      </c>
      <c r="B6309" s="23">
        <f>IF('935'!G165="VOID",0,'935'!G165*(1-'935'!W165/'11'!B$17))</f>
        <v>0</v>
      </c>
      <c r="C6309" s="10"/>
    </row>
    <row r="6310" spans="1:3">
      <c r="A6310" s="21">
        <v>160</v>
      </c>
      <c r="B6310" s="23">
        <f>IF('935'!G166="VOID",0,'935'!G166*(1-'935'!W166/'11'!B$17))</f>
        <v>0</v>
      </c>
      <c r="C6310" s="10"/>
    </row>
    <row r="6311" spans="1:3">
      <c r="A6311" s="21">
        <v>161</v>
      </c>
      <c r="B6311" s="23">
        <f>IF('935'!G167="VOID",0,'935'!G167*(1-'935'!W167/'11'!B$17))</f>
        <v>0</v>
      </c>
      <c r="C6311" s="10"/>
    </row>
    <row r="6312" spans="1:3">
      <c r="A6312" s="21">
        <v>162</v>
      </c>
      <c r="B6312" s="23">
        <f>IF('935'!G168="VOID",0,'935'!G168*(1-'935'!W168/'11'!B$17))</f>
        <v>0</v>
      </c>
      <c r="C6312" s="10"/>
    </row>
    <row r="6313" spans="1:3">
      <c r="A6313" s="21">
        <v>163</v>
      </c>
      <c r="B6313" s="23">
        <f>IF('935'!G169="VOID",0,'935'!G169*(1-'935'!W169/'11'!B$17))</f>
        <v>0</v>
      </c>
      <c r="C6313" s="10"/>
    </row>
    <row r="6314" spans="1:3">
      <c r="A6314" s="21">
        <v>164</v>
      </c>
      <c r="B6314" s="23">
        <f>IF('935'!G170="VOID",0,'935'!G170*(1-'935'!W170/'11'!B$17))</f>
        <v>0</v>
      </c>
      <c r="C6314" s="10"/>
    </row>
    <row r="6315" spans="1:3">
      <c r="A6315" s="21">
        <v>165</v>
      </c>
      <c r="B6315" s="23">
        <f>IF('935'!G171="VOID",0,'935'!G171*(1-'935'!W171/'11'!B$17))</f>
        <v>0</v>
      </c>
      <c r="C6315" s="10"/>
    </row>
    <row r="6316" spans="1:3">
      <c r="A6316" s="21">
        <v>166</v>
      </c>
      <c r="B6316" s="23">
        <f>IF('935'!G172="VOID",0,'935'!G172*(1-'935'!W172/'11'!B$17))</f>
        <v>0</v>
      </c>
      <c r="C6316" s="10"/>
    </row>
    <row r="6317" spans="1:3">
      <c r="A6317" s="21">
        <v>167</v>
      </c>
      <c r="B6317" s="23">
        <f>IF('935'!G173="VOID",0,'935'!G173*(1-'935'!W173/'11'!B$17))</f>
        <v>0</v>
      </c>
      <c r="C6317" s="10"/>
    </row>
    <row r="6318" spans="1:3">
      <c r="A6318" s="21">
        <v>168</v>
      </c>
      <c r="B6318" s="23">
        <f>IF('935'!G174="VOID",0,'935'!G174*(1-'935'!W174/'11'!B$17))</f>
        <v>0</v>
      </c>
      <c r="C6318" s="10"/>
    </row>
    <row r="6319" spans="1:3">
      <c r="A6319" s="21">
        <v>169</v>
      </c>
      <c r="B6319" s="23">
        <f>IF('935'!G175="VOID",0,'935'!G175*(1-'935'!W175/'11'!B$17))</f>
        <v>0</v>
      </c>
      <c r="C6319" s="10"/>
    </row>
    <row r="6320" spans="1:3">
      <c r="A6320" s="21">
        <v>170</v>
      </c>
      <c r="B6320" s="23">
        <f>IF('935'!G176="VOID",0,'935'!G176*(1-'935'!W176/'11'!B$17))</f>
        <v>0</v>
      </c>
      <c r="C6320" s="10"/>
    </row>
    <row r="6321" spans="1:3">
      <c r="A6321" s="21">
        <v>171</v>
      </c>
      <c r="B6321" s="23">
        <f>IF('935'!G177="VOID",0,'935'!G177*(1-'935'!W177/'11'!B$17))</f>
        <v>0</v>
      </c>
      <c r="C6321" s="10"/>
    </row>
    <row r="6322" spans="1:3">
      <c r="A6322" s="21">
        <v>172</v>
      </c>
      <c r="B6322" s="23">
        <f>IF('935'!G178="VOID",0,'935'!G178*(1-'935'!W178/'11'!B$17))</f>
        <v>0</v>
      </c>
      <c r="C6322" s="10"/>
    </row>
    <row r="6323" spans="1:3">
      <c r="A6323" s="21">
        <v>173</v>
      </c>
      <c r="B6323" s="23">
        <f>IF('935'!G179="VOID",0,'935'!G179*(1-'935'!W179/'11'!B$17))</f>
        <v>0</v>
      </c>
      <c r="C6323" s="10"/>
    </row>
    <row r="6324" spans="1:3">
      <c r="A6324" s="21">
        <v>174</v>
      </c>
      <c r="B6324" s="23">
        <f>IF('935'!G180="VOID",0,'935'!G180*(1-'935'!W180/'11'!B$17))</f>
        <v>0</v>
      </c>
      <c r="C6324" s="10"/>
    </row>
    <row r="6325" spans="1:3">
      <c r="A6325" s="21">
        <v>175</v>
      </c>
      <c r="B6325" s="23">
        <f>IF('935'!G181="VOID",0,'935'!G181*(1-'935'!W181/'11'!B$17))</f>
        <v>0</v>
      </c>
      <c r="C6325" s="10"/>
    </row>
    <row r="6326" spans="1:3">
      <c r="A6326" s="21">
        <v>176</v>
      </c>
      <c r="B6326" s="23">
        <f>IF('935'!G182="VOID",0,'935'!G182*(1-'935'!W182/'11'!B$17))</f>
        <v>0</v>
      </c>
      <c r="C6326" s="10"/>
    </row>
    <row r="6327" spans="1:3">
      <c r="A6327" s="21">
        <v>177</v>
      </c>
      <c r="B6327" s="23">
        <f>IF('935'!G183="VOID",0,'935'!G183*(1-'935'!W183/'11'!B$17))</f>
        <v>0</v>
      </c>
      <c r="C6327" s="10"/>
    </row>
    <row r="6328" spans="1:3">
      <c r="A6328" s="21">
        <v>178</v>
      </c>
      <c r="B6328" s="23">
        <f>IF('935'!G184="VOID",0,'935'!G184*(1-'935'!W184/'11'!B$17))</f>
        <v>0</v>
      </c>
      <c r="C6328" s="10"/>
    </row>
    <row r="6329" spans="1:3">
      <c r="A6329" s="21">
        <v>179</v>
      </c>
      <c r="B6329" s="23">
        <f>IF('935'!G185="VOID",0,'935'!G185*(1-'935'!W185/'11'!B$17))</f>
        <v>0</v>
      </c>
      <c r="C6329" s="10"/>
    </row>
    <row r="6330" spans="1:3">
      <c r="A6330" s="21">
        <v>180</v>
      </c>
      <c r="B6330" s="23">
        <f>IF('935'!G186="VOID",0,'935'!G186*(1-'935'!W186/'11'!B$17))</f>
        <v>0</v>
      </c>
      <c r="C6330" s="10"/>
    </row>
    <row r="6331" spans="1:3">
      <c r="A6331" s="21">
        <v>181</v>
      </c>
      <c r="B6331" s="23">
        <f>IF('935'!G187="VOID",0,'935'!G187*(1-'935'!W187/'11'!B$17))</f>
        <v>0</v>
      </c>
      <c r="C6331" s="10"/>
    </row>
    <row r="6332" spans="1:3">
      <c r="A6332" s="21">
        <v>182</v>
      </c>
      <c r="B6332" s="23">
        <f>IF('935'!G188="VOID",0,'935'!G188*(1-'935'!W188/'11'!B$17))</f>
        <v>0</v>
      </c>
      <c r="C6332" s="10"/>
    </row>
    <row r="6333" spans="1:3">
      <c r="A6333" s="21">
        <v>183</v>
      </c>
      <c r="B6333" s="23">
        <f>IF('935'!G189="VOID",0,'935'!G189*(1-'935'!W189/'11'!B$17))</f>
        <v>0</v>
      </c>
      <c r="C6333" s="10"/>
    </row>
    <row r="6334" spans="1:3">
      <c r="A6334" s="21">
        <v>184</v>
      </c>
      <c r="B6334" s="23">
        <f>IF('935'!G190="VOID",0,'935'!G190*(1-'935'!W190/'11'!B$17))</f>
        <v>0</v>
      </c>
      <c r="C6334" s="10"/>
    </row>
    <row r="6335" spans="1:3">
      <c r="A6335" s="21">
        <v>185</v>
      </c>
      <c r="B6335" s="23">
        <f>IF('935'!G191="VOID",0,'935'!G191*(1-'935'!W191/'11'!B$17))</f>
        <v>0</v>
      </c>
      <c r="C6335" s="10"/>
    </row>
    <row r="6336" spans="1:3">
      <c r="A6336" s="21">
        <v>186</v>
      </c>
      <c r="B6336" s="23">
        <f>IF('935'!G192="VOID",0,'935'!G192*(1-'935'!W192/'11'!B$17))</f>
        <v>0</v>
      </c>
      <c r="C6336" s="10"/>
    </row>
    <row r="6337" spans="1:3">
      <c r="A6337" s="21">
        <v>187</v>
      </c>
      <c r="B6337" s="23">
        <f>IF('935'!G193="VOID",0,'935'!G193*(1-'935'!W193/'11'!B$17))</f>
        <v>0</v>
      </c>
      <c r="C6337" s="10"/>
    </row>
    <row r="6338" spans="1:3">
      <c r="A6338" s="21">
        <v>188</v>
      </c>
      <c r="B6338" s="23">
        <f>IF('935'!G194="VOID",0,'935'!G194*(1-'935'!W194/'11'!B$17))</f>
        <v>0</v>
      </c>
      <c r="C6338" s="10"/>
    </row>
    <row r="6339" spans="1:3">
      <c r="A6339" s="21">
        <v>189</v>
      </c>
      <c r="B6339" s="23">
        <f>IF('935'!G195="VOID",0,'935'!G195*(1-'935'!W195/'11'!B$17))</f>
        <v>0</v>
      </c>
      <c r="C6339" s="10"/>
    </row>
    <row r="6340" spans="1:3">
      <c r="A6340" s="21">
        <v>190</v>
      </c>
      <c r="B6340" s="23">
        <f>IF('935'!G196="VOID",0,'935'!G196*(1-'935'!W196/'11'!B$17))</f>
        <v>0</v>
      </c>
      <c r="C6340" s="10"/>
    </row>
    <row r="6341" spans="1:3">
      <c r="A6341" s="21">
        <v>191</v>
      </c>
      <c r="B6341" s="23">
        <f>IF('935'!G197="VOID",0,'935'!G197*(1-'935'!W197/'11'!B$17))</f>
        <v>0</v>
      </c>
      <c r="C6341" s="10"/>
    </row>
    <row r="6342" spans="1:3">
      <c r="A6342" s="21">
        <v>192</v>
      </c>
      <c r="B6342" s="23">
        <f>IF('935'!G198="VOID",0,'935'!G198*(1-'935'!W198/'11'!B$17))</f>
        <v>0</v>
      </c>
      <c r="C6342" s="10"/>
    </row>
    <row r="6343" spans="1:3">
      <c r="A6343" s="21">
        <v>193</v>
      </c>
      <c r="B6343" s="23">
        <f>IF('935'!G199="VOID",0,'935'!G199*(1-'935'!W199/'11'!B$17))</f>
        <v>0</v>
      </c>
      <c r="C6343" s="10"/>
    </row>
    <row r="6344" spans="1:3">
      <c r="A6344" s="21">
        <v>194</v>
      </c>
      <c r="B6344" s="23">
        <f>IF('935'!G200="VOID",0,'935'!G200*(1-'935'!W200/'11'!B$17))</f>
        <v>0</v>
      </c>
      <c r="C6344" s="10"/>
    </row>
    <row r="6345" spans="1:3">
      <c r="A6345" s="21">
        <v>195</v>
      </c>
      <c r="B6345" s="23">
        <f>IF('935'!G201="VOID",0,'935'!G201*(1-'935'!W201/'11'!B$17))</f>
        <v>0</v>
      </c>
      <c r="C6345" s="10"/>
    </row>
    <row r="6346" spans="1:3">
      <c r="A6346" s="21">
        <v>196</v>
      </c>
      <c r="B6346" s="23">
        <f>IF('935'!G202="VOID",0,'935'!G202*(1-'935'!W202/'11'!B$17))</f>
        <v>0</v>
      </c>
      <c r="C6346" s="10"/>
    </row>
    <row r="6347" spans="1:3">
      <c r="A6347" s="21">
        <v>197</v>
      </c>
      <c r="B6347" s="23">
        <f>IF('935'!G203="VOID",0,'935'!G203*(1-'935'!W203/'11'!B$17))</f>
        <v>0</v>
      </c>
      <c r="C6347" s="10"/>
    </row>
    <row r="6348" spans="1:3">
      <c r="A6348" s="21">
        <v>198</v>
      </c>
      <c r="B6348" s="23">
        <f>IF('935'!G204="VOID",0,'935'!G204*(1-'935'!W204/'11'!B$17))</f>
        <v>0</v>
      </c>
      <c r="C6348" s="10"/>
    </row>
    <row r="6349" spans="1:3">
      <c r="A6349" s="21">
        <v>199</v>
      </c>
      <c r="B6349" s="23">
        <f>IF('935'!G205="VOID",0,'935'!G205*(1-'935'!W205/'11'!B$17))</f>
        <v>0</v>
      </c>
      <c r="C6349" s="10"/>
    </row>
    <row r="6350" spans="1:3">
      <c r="A6350" s="21">
        <v>200</v>
      </c>
      <c r="B6350" s="23">
        <f>IF('935'!G206="VOID",0,'935'!G206*(1-'935'!W206/'11'!B$17))</f>
        <v>0</v>
      </c>
      <c r="C6350" s="10"/>
    </row>
    <row r="6351" spans="1:3">
      <c r="A6351" s="21">
        <v>201</v>
      </c>
      <c r="B6351" s="23">
        <f>IF('935'!G207="VOID",0,'935'!G207*(1-'935'!W207/'11'!B$17))</f>
        <v>0</v>
      </c>
      <c r="C6351" s="10"/>
    </row>
    <row r="6352" spans="1:3">
      <c r="A6352" s="21">
        <v>202</v>
      </c>
      <c r="B6352" s="23">
        <f>IF('935'!G208="VOID",0,'935'!G208*(1-'935'!W208/'11'!B$17))</f>
        <v>0</v>
      </c>
      <c r="C6352" s="10"/>
    </row>
    <row r="6353" spans="1:3">
      <c r="A6353" s="21">
        <v>203</v>
      </c>
      <c r="B6353" s="23">
        <f>IF('935'!G209="VOID",0,'935'!G209*(1-'935'!W209/'11'!B$17))</f>
        <v>0</v>
      </c>
      <c r="C6353" s="10"/>
    </row>
    <row r="6354" spans="1:3">
      <c r="A6354" s="21">
        <v>204</v>
      </c>
      <c r="B6354" s="23">
        <f>IF('935'!G210="VOID",0,'935'!G210*(1-'935'!W210/'11'!B$17))</f>
        <v>0</v>
      </c>
      <c r="C6354" s="10"/>
    </row>
    <row r="6355" spans="1:3">
      <c r="A6355" s="21">
        <v>205</v>
      </c>
      <c r="B6355" s="23">
        <f>IF('935'!G211="VOID",0,'935'!G211*(1-'935'!W211/'11'!B$17))</f>
        <v>0</v>
      </c>
      <c r="C6355" s="10"/>
    </row>
    <row r="6356" spans="1:3">
      <c r="A6356" s="21">
        <v>206</v>
      </c>
      <c r="B6356" s="23">
        <f>IF('935'!G212="VOID",0,'935'!G212*(1-'935'!W212/'11'!B$17))</f>
        <v>0</v>
      </c>
      <c r="C6356" s="10"/>
    </row>
    <row r="6357" spans="1:3">
      <c r="A6357" s="21">
        <v>207</v>
      </c>
      <c r="B6357" s="23">
        <f>IF('935'!G213="VOID",0,'935'!G213*(1-'935'!W213/'11'!B$17))</f>
        <v>0</v>
      </c>
      <c r="C6357" s="10"/>
    </row>
    <row r="6358" spans="1:3">
      <c r="A6358" s="21">
        <v>208</v>
      </c>
      <c r="B6358" s="23">
        <f>IF('935'!G214="VOID",0,'935'!G214*(1-'935'!W214/'11'!B$17))</f>
        <v>0</v>
      </c>
      <c r="C6358" s="10"/>
    </row>
    <row r="6359" spans="1:3">
      <c r="A6359" s="21">
        <v>209</v>
      </c>
      <c r="B6359" s="23">
        <f>IF('935'!G215="VOID",0,'935'!G215*(1-'935'!W215/'11'!B$17))</f>
        <v>0</v>
      </c>
      <c r="C6359" s="10"/>
    </row>
    <row r="6360" spans="1:3">
      <c r="A6360" s="21">
        <v>210</v>
      </c>
      <c r="B6360" s="23">
        <f>IF('935'!G216="VOID",0,'935'!G216*(1-'935'!W216/'11'!B$17))</f>
        <v>0</v>
      </c>
      <c r="C6360" s="10"/>
    </row>
    <row r="6361" spans="1:3">
      <c r="A6361" s="21">
        <v>211</v>
      </c>
      <c r="B6361" s="23">
        <f>IF('935'!G217="VOID",0,'935'!G217*(1-'935'!W217/'11'!B$17))</f>
        <v>0</v>
      </c>
      <c r="C6361" s="10"/>
    </row>
    <row r="6362" spans="1:3">
      <c r="A6362" s="21">
        <v>212</v>
      </c>
      <c r="B6362" s="23">
        <f>IF('935'!G218="VOID",0,'935'!G218*(1-'935'!W218/'11'!B$17))</f>
        <v>0</v>
      </c>
      <c r="C6362" s="10"/>
    </row>
    <row r="6363" spans="1:3">
      <c r="A6363" s="21">
        <v>213</v>
      </c>
      <c r="B6363" s="23">
        <f>IF('935'!G219="VOID",0,'935'!G219*(1-'935'!W219/'11'!B$17))</f>
        <v>0</v>
      </c>
      <c r="C6363" s="10"/>
    </row>
    <row r="6364" spans="1:3">
      <c r="A6364" s="21">
        <v>214</v>
      </c>
      <c r="B6364" s="23">
        <f>IF('935'!G220="VOID",0,'935'!G220*(1-'935'!W220/'11'!B$17))</f>
        <v>0</v>
      </c>
      <c r="C6364" s="10"/>
    </row>
    <row r="6365" spans="1:3">
      <c r="A6365" s="21">
        <v>215</v>
      </c>
      <c r="B6365" s="23">
        <f>IF('935'!G221="VOID",0,'935'!G221*(1-'935'!W221/'11'!B$17))</f>
        <v>0</v>
      </c>
      <c r="C6365" s="10"/>
    </row>
    <row r="6366" spans="1:3">
      <c r="A6366" s="21">
        <v>216</v>
      </c>
      <c r="B6366" s="23">
        <f>IF('935'!G222="VOID",0,'935'!G222*(1-'935'!W222/'11'!B$17))</f>
        <v>0</v>
      </c>
      <c r="C6366" s="10"/>
    </row>
    <row r="6367" spans="1:3">
      <c r="A6367" s="21">
        <v>217</v>
      </c>
      <c r="B6367" s="23">
        <f>IF('935'!G223="VOID",0,'935'!G223*(1-'935'!W223/'11'!B$17))</f>
        <v>0</v>
      </c>
      <c r="C6367" s="10"/>
    </row>
    <row r="6368" spans="1:3">
      <c r="A6368" s="21">
        <v>218</v>
      </c>
      <c r="B6368" s="23">
        <f>IF('935'!G224="VOID",0,'935'!G224*(1-'935'!W224/'11'!B$17))</f>
        <v>0</v>
      </c>
      <c r="C6368" s="10"/>
    </row>
    <row r="6369" spans="1:3">
      <c r="A6369" s="21">
        <v>219</v>
      </c>
      <c r="B6369" s="23">
        <f>IF('935'!G225="VOID",0,'935'!G225*(1-'935'!W225/'11'!B$17))</f>
        <v>0</v>
      </c>
      <c r="C6369" s="10"/>
    </row>
    <row r="6370" spans="1:3">
      <c r="A6370" s="21">
        <v>220</v>
      </c>
      <c r="B6370" s="23">
        <f>IF('935'!G226="VOID",0,'935'!G226*(1-'935'!W226/'11'!B$17))</f>
        <v>0</v>
      </c>
      <c r="C6370" s="10"/>
    </row>
    <row r="6371" spans="1:3">
      <c r="A6371" s="21">
        <v>221</v>
      </c>
      <c r="B6371" s="23">
        <f>IF('935'!G227="VOID",0,'935'!G227*(1-'935'!W227/'11'!B$17))</f>
        <v>0</v>
      </c>
      <c r="C6371" s="10"/>
    </row>
    <row r="6372" spans="1:3">
      <c r="A6372" s="21">
        <v>222</v>
      </c>
      <c r="B6372" s="23">
        <f>IF('935'!G228="VOID",0,'935'!G228*(1-'935'!W228/'11'!B$17))</f>
        <v>0</v>
      </c>
      <c r="C6372" s="10"/>
    </row>
    <row r="6373" spans="1:3">
      <c r="A6373" s="21">
        <v>223</v>
      </c>
      <c r="B6373" s="23">
        <f>IF('935'!G229="VOID",0,'935'!G229*(1-'935'!W229/'11'!B$17))</f>
        <v>0</v>
      </c>
      <c r="C6373" s="10"/>
    </row>
    <row r="6374" spans="1:3">
      <c r="A6374" s="21">
        <v>224</v>
      </c>
      <c r="B6374" s="23">
        <f>IF('935'!G230="VOID",0,'935'!G230*(1-'935'!W230/'11'!B$17))</f>
        <v>0</v>
      </c>
      <c r="C6374" s="10"/>
    </row>
    <row r="6375" spans="1:3">
      <c r="A6375" s="21">
        <v>225</v>
      </c>
      <c r="B6375" s="23">
        <f>IF('935'!G231="VOID",0,'935'!G231*(1-'935'!W231/'11'!B$17))</f>
        <v>0</v>
      </c>
      <c r="C6375" s="10"/>
    </row>
    <row r="6376" spans="1:3">
      <c r="A6376" s="21">
        <v>226</v>
      </c>
      <c r="B6376" s="23">
        <f>IF('935'!G232="VOID",0,'935'!G232*(1-'935'!W232/'11'!B$17))</f>
        <v>0</v>
      </c>
      <c r="C6376" s="10"/>
    </row>
    <row r="6377" spans="1:3">
      <c r="A6377" s="21">
        <v>227</v>
      </c>
      <c r="B6377" s="23">
        <f>IF('935'!G233="VOID",0,'935'!G233*(1-'935'!W233/'11'!B$17))</f>
        <v>0</v>
      </c>
      <c r="C6377" s="10"/>
    </row>
    <row r="6378" spans="1:3">
      <c r="A6378" s="21">
        <v>228</v>
      </c>
      <c r="B6378" s="23">
        <f>IF('935'!G234="VOID",0,'935'!G234*(1-'935'!W234/'11'!B$17))</f>
        <v>0</v>
      </c>
      <c r="C6378" s="10"/>
    </row>
    <row r="6379" spans="1:3">
      <c r="A6379" s="21">
        <v>229</v>
      </c>
      <c r="B6379" s="23">
        <f>IF('935'!G235="VOID",0,'935'!G235*(1-'935'!W235/'11'!B$17))</f>
        <v>0</v>
      </c>
      <c r="C6379" s="10"/>
    </row>
    <row r="6380" spans="1:3">
      <c r="A6380" s="21">
        <v>230</v>
      </c>
      <c r="B6380" s="23">
        <f>IF('935'!G236="VOID",0,'935'!G236*(1-'935'!W236/'11'!B$17))</f>
        <v>0</v>
      </c>
      <c r="C6380" s="10"/>
    </row>
    <row r="6381" spans="1:3">
      <c r="A6381" s="21">
        <v>231</v>
      </c>
      <c r="B6381" s="23">
        <f>IF('935'!G237="VOID",0,'935'!G237*(1-'935'!W237/'11'!B$17))</f>
        <v>0</v>
      </c>
      <c r="C6381" s="10"/>
    </row>
    <row r="6382" spans="1:3">
      <c r="A6382" s="21">
        <v>232</v>
      </c>
      <c r="B6382" s="23">
        <f>IF('935'!G238="VOID",0,'935'!G238*(1-'935'!W238/'11'!B$17))</f>
        <v>0</v>
      </c>
      <c r="C6382" s="10"/>
    </row>
    <row r="6383" spans="1:3">
      <c r="A6383" s="21">
        <v>233</v>
      </c>
      <c r="B6383" s="23">
        <f>IF('935'!G239="VOID",0,'935'!G239*(1-'935'!W239/'11'!B$17))</f>
        <v>0</v>
      </c>
      <c r="C6383" s="10"/>
    </row>
    <row r="6384" spans="1:3">
      <c r="A6384" s="21">
        <v>234</v>
      </c>
      <c r="B6384" s="23">
        <f>IF('935'!G240="VOID",0,'935'!G240*(1-'935'!W240/'11'!B$17))</f>
        <v>0</v>
      </c>
      <c r="C6384" s="10"/>
    </row>
    <row r="6385" spans="1:3">
      <c r="A6385" s="21">
        <v>235</v>
      </c>
      <c r="B6385" s="23">
        <f>IF('935'!G241="VOID",0,'935'!G241*(1-'935'!W241/'11'!B$17))</f>
        <v>0</v>
      </c>
      <c r="C6385" s="10"/>
    </row>
    <row r="6386" spans="1:3">
      <c r="A6386" s="21">
        <v>236</v>
      </c>
      <c r="B6386" s="23">
        <f>IF('935'!G242="VOID",0,'935'!G242*(1-'935'!W242/'11'!B$17))</f>
        <v>0</v>
      </c>
      <c r="C6386" s="10"/>
    </row>
    <row r="6387" spans="1:3">
      <c r="A6387" s="21">
        <v>237</v>
      </c>
      <c r="B6387" s="23">
        <f>IF('935'!G243="VOID",0,'935'!G243*(1-'935'!W243/'11'!B$17))</f>
        <v>0</v>
      </c>
      <c r="C6387" s="10"/>
    </row>
    <row r="6388" spans="1:3">
      <c r="A6388" s="21">
        <v>238</v>
      </c>
      <c r="B6388" s="23">
        <f>IF('935'!G244="VOID",0,'935'!G244*(1-'935'!W244/'11'!B$17))</f>
        <v>0</v>
      </c>
      <c r="C6388" s="10"/>
    </row>
    <row r="6389" spans="1:3">
      <c r="A6389" s="21">
        <v>239</v>
      </c>
      <c r="B6389" s="23">
        <f>IF('935'!G245="VOID",0,'935'!G245*(1-'935'!W245/'11'!B$17))</f>
        <v>0</v>
      </c>
      <c r="C6389" s="10"/>
    </row>
    <row r="6390" spans="1:3">
      <c r="A6390" s="21">
        <v>240</v>
      </c>
      <c r="B6390" s="23">
        <f>IF('935'!G246="VOID",0,'935'!G246*(1-'935'!W246/'11'!B$17))</f>
        <v>0</v>
      </c>
      <c r="C6390" s="10"/>
    </row>
    <row r="6391" spans="1:3">
      <c r="A6391" s="21">
        <v>241</v>
      </c>
      <c r="B6391" s="23">
        <f>IF('935'!G247="VOID",0,'935'!G247*(1-'935'!W247/'11'!B$17))</f>
        <v>0</v>
      </c>
      <c r="C6391" s="10"/>
    </row>
    <row r="6392" spans="1:3">
      <c r="A6392" s="21">
        <v>242</v>
      </c>
      <c r="B6392" s="23">
        <f>IF('935'!G248="VOID",0,'935'!G248*(1-'935'!W248/'11'!B$17))</f>
        <v>0</v>
      </c>
      <c r="C6392" s="10"/>
    </row>
    <row r="6393" spans="1:3">
      <c r="A6393" s="21">
        <v>243</v>
      </c>
      <c r="B6393" s="23">
        <f>IF('935'!G249="VOID",0,'935'!G249*(1-'935'!W249/'11'!B$17))</f>
        <v>0</v>
      </c>
      <c r="C6393" s="10"/>
    </row>
    <row r="6394" spans="1:3">
      <c r="A6394" s="21">
        <v>244</v>
      </c>
      <c r="B6394" s="23">
        <f>IF('935'!G250="VOID",0,'935'!G250*(1-'935'!W250/'11'!B$17))</f>
        <v>0</v>
      </c>
      <c r="C6394" s="10"/>
    </row>
    <row r="6395" spans="1:3">
      <c r="A6395" s="21">
        <v>245</v>
      </c>
      <c r="B6395" s="23">
        <f>IF('935'!G251="VOID",0,'935'!G251*(1-'935'!W251/'11'!B$17))</f>
        <v>0</v>
      </c>
      <c r="C6395" s="10"/>
    </row>
    <row r="6396" spans="1:3">
      <c r="A6396" s="21">
        <v>246</v>
      </c>
      <c r="B6396" s="23">
        <f>IF('935'!G252="VOID",0,'935'!G252*(1-'935'!W252/'11'!B$17))</f>
        <v>0</v>
      </c>
      <c r="C6396" s="10"/>
    </row>
    <row r="6397" spans="1:3">
      <c r="A6397" s="21">
        <v>247</v>
      </c>
      <c r="B6397" s="23">
        <f>IF('935'!G253="VOID",0,'935'!G253*(1-'935'!W253/'11'!B$17))</f>
        <v>0</v>
      </c>
      <c r="C6397" s="10"/>
    </row>
    <row r="6398" spans="1:3">
      <c r="A6398" s="21">
        <v>248</v>
      </c>
      <c r="B6398" s="23">
        <f>IF('935'!G254="VOID",0,'935'!G254*(1-'935'!W254/'11'!B$17))</f>
        <v>0</v>
      </c>
      <c r="C6398" s="10"/>
    </row>
    <row r="6399" spans="1:3">
      <c r="A6399" s="21">
        <v>249</v>
      </c>
      <c r="B6399" s="23">
        <f>IF('935'!G255="VOID",0,'935'!G255*(1-'935'!W255/'11'!B$17))</f>
        <v>0</v>
      </c>
      <c r="C6399" s="10"/>
    </row>
    <row r="6400" spans="1:3">
      <c r="A6400" s="21">
        <v>250</v>
      </c>
      <c r="B6400" s="23">
        <f>IF('935'!G256="VOID",0,'935'!G256*(1-'935'!W256/'11'!B$17))</f>
        <v>0</v>
      </c>
      <c r="C6400" s="10"/>
    </row>
    <row r="6401" spans="1:3">
      <c r="A6401" s="21">
        <v>251</v>
      </c>
      <c r="B6401" s="23">
        <f>IF('935'!G257="VOID",0,'935'!G257*(1-'935'!W257/'11'!B$17))</f>
        <v>0</v>
      </c>
      <c r="C6401" s="10"/>
    </row>
    <row r="6402" spans="1:3">
      <c r="A6402" s="21">
        <v>252</v>
      </c>
      <c r="B6402" s="23">
        <f>IF('935'!G258="VOID",0,'935'!G258*(1-'935'!W258/'11'!B$17))</f>
        <v>0</v>
      </c>
      <c r="C6402" s="10"/>
    </row>
    <row r="6403" spans="1:3">
      <c r="A6403" s="21">
        <v>253</v>
      </c>
      <c r="B6403" s="23">
        <f>IF('935'!G259="VOID",0,'935'!G259*(1-'935'!W259/'11'!B$17))</f>
        <v>0</v>
      </c>
      <c r="C6403" s="10"/>
    </row>
    <row r="6404" spans="1:3">
      <c r="A6404" s="21">
        <v>254</v>
      </c>
      <c r="B6404" s="23">
        <f>IF('935'!G260="VOID",0,'935'!G260*(1-'935'!W260/'11'!B$17))</f>
        <v>0</v>
      </c>
      <c r="C6404" s="10"/>
    </row>
    <row r="6405" spans="1:3">
      <c r="A6405" s="21">
        <v>255</v>
      </c>
      <c r="B6405" s="23">
        <f>IF('935'!G261="VOID",0,'935'!G261*(1-'935'!W261/'11'!B$17))</f>
        <v>0</v>
      </c>
      <c r="C6405" s="10"/>
    </row>
    <row r="6406" spans="1:3">
      <c r="A6406" s="21">
        <v>256</v>
      </c>
      <c r="B6406" s="23">
        <f>IF('935'!G262="VOID",0,'935'!G262*(1-'935'!W262/'11'!B$17))</f>
        <v>0</v>
      </c>
      <c r="C6406" s="10"/>
    </row>
    <row r="6407" spans="1:3">
      <c r="A6407" s="21">
        <v>257</v>
      </c>
      <c r="B6407" s="23">
        <f>IF('935'!G263="VOID",0,'935'!G263*(1-'935'!W263/'11'!B$17))</f>
        <v>0</v>
      </c>
      <c r="C6407" s="10"/>
    </row>
    <row r="6408" spans="1:3">
      <c r="A6408" s="21">
        <v>258</v>
      </c>
      <c r="B6408" s="23">
        <f>IF('935'!G264="VOID",0,'935'!G264*(1-'935'!W264/'11'!B$17))</f>
        <v>0</v>
      </c>
      <c r="C6408" s="10"/>
    </row>
    <row r="6409" spans="1:3">
      <c r="A6409" s="21">
        <v>259</v>
      </c>
      <c r="B6409" s="23">
        <f>IF('935'!G265="VOID",0,'935'!G265*(1-'935'!W265/'11'!B$17))</f>
        <v>0</v>
      </c>
      <c r="C6409" s="10"/>
    </row>
    <row r="6410" spans="1:3">
      <c r="A6410" s="21">
        <v>260</v>
      </c>
      <c r="B6410" s="23">
        <f>IF('935'!G266="VOID",0,'935'!G266*(1-'935'!W266/'11'!B$17))</f>
        <v>0</v>
      </c>
      <c r="C6410" s="10"/>
    </row>
    <row r="6411" spans="1:3">
      <c r="A6411" s="21">
        <v>261</v>
      </c>
      <c r="B6411" s="23">
        <f>IF('935'!G267="VOID",0,'935'!G267*(1-'935'!W267/'11'!B$17))</f>
        <v>0</v>
      </c>
      <c r="C6411" s="10"/>
    </row>
    <row r="6412" spans="1:3">
      <c r="A6412" s="21">
        <v>262</v>
      </c>
      <c r="B6412" s="23">
        <f>IF('935'!G268="VOID",0,'935'!G268*(1-'935'!W268/'11'!B$17))</f>
        <v>0</v>
      </c>
      <c r="C6412" s="10"/>
    </row>
    <row r="6413" spans="1:3">
      <c r="A6413" s="21">
        <v>263</v>
      </c>
      <c r="B6413" s="23">
        <f>IF('935'!G269="VOID",0,'935'!G269*(1-'935'!W269/'11'!B$17))</f>
        <v>0</v>
      </c>
      <c r="C6413" s="10"/>
    </row>
    <row r="6414" spans="1:3">
      <c r="A6414" s="21">
        <v>264</v>
      </c>
      <c r="B6414" s="23">
        <f>IF('935'!G270="VOID",0,'935'!G270*(1-'935'!W270/'11'!B$17))</f>
        <v>0</v>
      </c>
      <c r="C6414" s="10"/>
    </row>
    <row r="6415" spans="1:3">
      <c r="A6415" s="21">
        <v>265</v>
      </c>
      <c r="B6415" s="23">
        <f>IF('935'!G271="VOID",0,'935'!G271*(1-'935'!W271/'11'!B$17))</f>
        <v>0</v>
      </c>
      <c r="C6415" s="10"/>
    </row>
    <row r="6416" spans="1:3">
      <c r="A6416" s="21">
        <v>266</v>
      </c>
      <c r="B6416" s="23">
        <f>IF('935'!G272="VOID",0,'935'!G272*(1-'935'!W272/'11'!B$17))</f>
        <v>0</v>
      </c>
      <c r="C6416" s="10"/>
    </row>
    <row r="6417" spans="1:3">
      <c r="A6417" s="21">
        <v>267</v>
      </c>
      <c r="B6417" s="23">
        <f>IF('935'!G273="VOID",0,'935'!G273*(1-'935'!W273/'11'!B$17))</f>
        <v>0</v>
      </c>
      <c r="C6417" s="10"/>
    </row>
    <row r="6418" spans="1:3">
      <c r="A6418" s="21">
        <v>268</v>
      </c>
      <c r="B6418" s="23">
        <f>IF('935'!G274="VOID",0,'935'!G274*(1-'935'!W274/'11'!B$17))</f>
        <v>0</v>
      </c>
      <c r="C6418" s="10"/>
    </row>
    <row r="6419" spans="1:3">
      <c r="A6419" s="21">
        <v>269</v>
      </c>
      <c r="B6419" s="23">
        <f>IF('935'!G275="VOID",0,'935'!G275*(1-'935'!W275/'11'!B$17))</f>
        <v>0</v>
      </c>
      <c r="C6419" s="10"/>
    </row>
    <row r="6420" spans="1:3">
      <c r="A6420" s="21">
        <v>270</v>
      </c>
      <c r="B6420" s="23">
        <f>IF('935'!G276="VOID",0,'935'!G276*(1-'935'!W276/'11'!B$17))</f>
        <v>0</v>
      </c>
      <c r="C6420" s="10"/>
    </row>
    <row r="6421" spans="1:3">
      <c r="A6421" s="21">
        <v>271</v>
      </c>
      <c r="B6421" s="23">
        <f>IF('935'!G277="VOID",0,'935'!G277*(1-'935'!W277/'11'!B$17))</f>
        <v>0</v>
      </c>
      <c r="C6421" s="10"/>
    </row>
    <row r="6422" spans="1:3">
      <c r="A6422" s="21">
        <v>272</v>
      </c>
      <c r="B6422" s="23">
        <f>IF('935'!G278="VOID",0,'935'!G278*(1-'935'!W278/'11'!B$17))</f>
        <v>0</v>
      </c>
      <c r="C6422" s="10"/>
    </row>
    <row r="6423" spans="1:3">
      <c r="A6423" s="21">
        <v>273</v>
      </c>
      <c r="B6423" s="23">
        <f>IF('935'!G279="VOID",0,'935'!G279*(1-'935'!W279/'11'!B$17))</f>
        <v>0</v>
      </c>
      <c r="C6423" s="10"/>
    </row>
    <row r="6424" spans="1:3">
      <c r="A6424" s="21">
        <v>274</v>
      </c>
      <c r="B6424" s="23">
        <f>IF('935'!G280="VOID",0,'935'!G280*(1-'935'!W280/'11'!B$17))</f>
        <v>0</v>
      </c>
      <c r="C6424" s="10"/>
    </row>
    <row r="6425" spans="1:3">
      <c r="A6425" s="21">
        <v>275</v>
      </c>
      <c r="B6425" s="23">
        <f>IF('935'!G281="VOID",0,'935'!G281*(1-'935'!W281/'11'!B$17))</f>
        <v>0</v>
      </c>
      <c r="C6425" s="10"/>
    </row>
    <row r="6426" spans="1:3">
      <c r="A6426" s="21">
        <v>276</v>
      </c>
      <c r="B6426" s="23">
        <f>IF('935'!G282="VOID",0,'935'!G282*(1-'935'!W282/'11'!B$17))</f>
        <v>0</v>
      </c>
      <c r="C6426" s="10"/>
    </row>
    <row r="6427" spans="1:3">
      <c r="A6427" s="21">
        <v>277</v>
      </c>
      <c r="B6427" s="23">
        <f>IF('935'!G283="VOID",0,'935'!G283*(1-'935'!W283/'11'!B$17))</f>
        <v>0</v>
      </c>
      <c r="C6427" s="10"/>
    </row>
    <row r="6428" spans="1:3">
      <c r="A6428" s="21">
        <v>278</v>
      </c>
      <c r="B6428" s="23">
        <f>IF('935'!G284="VOID",0,'935'!G284*(1-'935'!W284/'11'!B$17))</f>
        <v>0</v>
      </c>
      <c r="C6428" s="10"/>
    </row>
    <row r="6429" spans="1:3">
      <c r="A6429" s="21">
        <v>279</v>
      </c>
      <c r="B6429" s="23">
        <f>IF('935'!G285="VOID",0,'935'!G285*(1-'935'!W285/'11'!B$17))</f>
        <v>0</v>
      </c>
      <c r="C6429" s="10"/>
    </row>
    <row r="6430" spans="1:3">
      <c r="A6430" s="21">
        <v>280</v>
      </c>
      <c r="B6430" s="23">
        <f>IF('935'!G286="VOID",0,'935'!G286*(1-'935'!W286/'11'!B$17))</f>
        <v>0</v>
      </c>
      <c r="C6430" s="10"/>
    </row>
    <row r="6431" spans="1:3">
      <c r="A6431" s="21">
        <v>281</v>
      </c>
      <c r="B6431" s="23">
        <f>IF('935'!G287="VOID",0,'935'!G287*(1-'935'!W287/'11'!B$17))</f>
        <v>0</v>
      </c>
      <c r="C6431" s="10"/>
    </row>
    <row r="6432" spans="1:3">
      <c r="A6432" s="21">
        <v>282</v>
      </c>
      <c r="B6432" s="23">
        <f>IF('935'!G288="VOID",0,'935'!G288*(1-'935'!W288/'11'!B$17))</f>
        <v>0</v>
      </c>
      <c r="C6432" s="10"/>
    </row>
    <row r="6433" spans="1:3">
      <c r="A6433" s="21">
        <v>283</v>
      </c>
      <c r="B6433" s="23">
        <f>IF('935'!G289="VOID",0,'935'!G289*(1-'935'!W289/'11'!B$17))</f>
        <v>0</v>
      </c>
      <c r="C6433" s="10"/>
    </row>
    <row r="6434" spans="1:3">
      <c r="A6434" s="21">
        <v>284</v>
      </c>
      <c r="B6434" s="23">
        <f>IF('935'!G290="VOID",0,'935'!G290*(1-'935'!W290/'11'!B$17))</f>
        <v>0</v>
      </c>
      <c r="C6434" s="10"/>
    </row>
    <row r="6435" spans="1:3">
      <c r="A6435" s="21">
        <v>285</v>
      </c>
      <c r="B6435" s="23">
        <f>IF('935'!G291="VOID",0,'935'!G291*(1-'935'!W291/'11'!B$17))</f>
        <v>0</v>
      </c>
      <c r="C6435" s="10"/>
    </row>
    <row r="6436" spans="1:3">
      <c r="A6436" s="21">
        <v>286</v>
      </c>
      <c r="B6436" s="23">
        <f>IF('935'!G292="VOID",0,'935'!G292*(1-'935'!W292/'11'!B$17))</f>
        <v>0</v>
      </c>
      <c r="C6436" s="10"/>
    </row>
    <row r="6437" spans="1:3">
      <c r="A6437" s="21">
        <v>287</v>
      </c>
      <c r="B6437" s="23">
        <f>IF('935'!G293="VOID",0,'935'!G293*(1-'935'!W293/'11'!B$17))</f>
        <v>0</v>
      </c>
      <c r="C6437" s="10"/>
    </row>
    <row r="6438" spans="1:3">
      <c r="A6438" s="21">
        <v>288</v>
      </c>
      <c r="B6438" s="23">
        <f>IF('935'!G294="VOID",0,'935'!G294*(1-'935'!W294/'11'!B$17))</f>
        <v>0</v>
      </c>
      <c r="C6438" s="10"/>
    </row>
    <row r="6439" spans="1:3">
      <c r="A6439" s="21">
        <v>289</v>
      </c>
      <c r="B6439" s="23">
        <f>IF('935'!G295="VOID",0,'935'!G295*(1-'935'!W295/'11'!B$17))</f>
        <v>0</v>
      </c>
      <c r="C6439" s="10"/>
    </row>
    <row r="6440" spans="1:3">
      <c r="A6440" s="21">
        <v>290</v>
      </c>
      <c r="B6440" s="23">
        <f>IF('935'!G296="VOID",0,'935'!G296*(1-'935'!W296/'11'!B$17))</f>
        <v>0</v>
      </c>
      <c r="C6440" s="10"/>
    </row>
    <row r="6441" spans="1:3">
      <c r="A6441" s="21">
        <v>291</v>
      </c>
      <c r="B6441" s="23">
        <f>IF('935'!G297="VOID",0,'935'!G297*(1-'935'!W297/'11'!B$17))</f>
        <v>0</v>
      </c>
      <c r="C6441" s="10"/>
    </row>
    <row r="6442" spans="1:3">
      <c r="A6442" s="21">
        <v>292</v>
      </c>
      <c r="B6442" s="23">
        <f>IF('935'!G298="VOID",0,'935'!G298*(1-'935'!W298/'11'!B$17))</f>
        <v>0</v>
      </c>
      <c r="C6442" s="10"/>
    </row>
    <row r="6443" spans="1:3">
      <c r="A6443" s="21">
        <v>293</v>
      </c>
      <c r="B6443" s="23">
        <f>IF('935'!G299="VOID",0,'935'!G299*(1-'935'!W299/'11'!B$17))</f>
        <v>0</v>
      </c>
      <c r="C6443" s="10"/>
    </row>
    <row r="6444" spans="1:3">
      <c r="A6444" s="21">
        <v>294</v>
      </c>
      <c r="B6444" s="23">
        <f>IF('935'!G300="VOID",0,'935'!G300*(1-'935'!W300/'11'!B$17))</f>
        <v>0</v>
      </c>
      <c r="C6444" s="10"/>
    </row>
    <row r="6445" spans="1:3">
      <c r="A6445" s="21">
        <v>295</v>
      </c>
      <c r="B6445" s="23">
        <f>IF('935'!G301="VOID",0,'935'!G301*(1-'935'!W301/'11'!B$17))</f>
        <v>0</v>
      </c>
      <c r="C6445" s="10"/>
    </row>
    <row r="6446" spans="1:3">
      <c r="A6446" s="21">
        <v>296</v>
      </c>
      <c r="B6446" s="23">
        <f>IF('935'!G302="VOID",0,'935'!G302*(1-'935'!W302/'11'!B$17))</f>
        <v>0</v>
      </c>
      <c r="C6446" s="10"/>
    </row>
    <row r="6447" spans="1:3">
      <c r="A6447" s="21">
        <v>297</v>
      </c>
      <c r="B6447" s="23">
        <f>IF('935'!G303="VOID",0,'935'!G303*(1-'935'!W303/'11'!B$17))</f>
        <v>0</v>
      </c>
      <c r="C6447" s="10"/>
    </row>
    <row r="6448" spans="1:3">
      <c r="A6448" s="21">
        <v>298</v>
      </c>
      <c r="B6448" s="23">
        <f>IF('935'!G304="VOID",0,'935'!G304*(1-'935'!W304/'11'!B$17))</f>
        <v>0</v>
      </c>
      <c r="C6448" s="10"/>
    </row>
    <row r="6449" spans="1:3">
      <c r="A6449" s="21">
        <v>299</v>
      </c>
      <c r="B6449" s="23">
        <f>IF('935'!G305="VOID",0,'935'!G305*(1-'935'!W305/'11'!B$17))</f>
        <v>0</v>
      </c>
      <c r="C6449" s="10"/>
    </row>
    <row r="6450" spans="1:3">
      <c r="A6450" s="21">
        <v>300</v>
      </c>
      <c r="B6450" s="23">
        <f>IF('935'!G306="VOID",0,'935'!G306*(1-'935'!W306/'11'!B$17))</f>
        <v>0</v>
      </c>
      <c r="C6450" s="10"/>
    </row>
    <row r="6451" spans="1:3">
      <c r="A6451" s="21">
        <v>301</v>
      </c>
      <c r="B6451" s="23">
        <f>IF('935'!G307="VOID",0,'935'!G307*(1-'935'!W307/'11'!B$17))</f>
        <v>0</v>
      </c>
      <c r="C6451" s="10"/>
    </row>
    <row r="6452" spans="1:3">
      <c r="A6452" s="21">
        <v>302</v>
      </c>
      <c r="B6452" s="23">
        <f>IF('935'!G308="VOID",0,'935'!G308*(1-'935'!W308/'11'!B$17))</f>
        <v>0</v>
      </c>
      <c r="C6452" s="10"/>
    </row>
    <row r="6453" spans="1:3">
      <c r="A6453" s="21">
        <v>303</v>
      </c>
      <c r="B6453" s="23">
        <f>IF('935'!G309="VOID",0,'935'!G309*(1-'935'!W309/'11'!B$17))</f>
        <v>0</v>
      </c>
      <c r="C6453" s="10"/>
    </row>
    <row r="6454" spans="1:3">
      <c r="A6454" s="21">
        <v>304</v>
      </c>
      <c r="B6454" s="23">
        <f>IF('935'!G310="VOID",0,'935'!G310*(1-'935'!W310/'11'!B$17))</f>
        <v>0</v>
      </c>
      <c r="C6454" s="10"/>
    </row>
    <row r="6455" spans="1:3">
      <c r="A6455" s="21">
        <v>305</v>
      </c>
      <c r="B6455" s="23">
        <f>IF('935'!G311="VOID",0,'935'!G311*(1-'935'!W311/'11'!B$17))</f>
        <v>0</v>
      </c>
      <c r="C6455" s="10"/>
    </row>
    <row r="6456" spans="1:3">
      <c r="A6456" s="21">
        <v>306</v>
      </c>
      <c r="B6456" s="23">
        <f>IF('935'!G312="VOID",0,'935'!G312*(1-'935'!W312/'11'!B$17))</f>
        <v>0</v>
      </c>
      <c r="C6456" s="10"/>
    </row>
    <row r="6457" spans="1:3">
      <c r="A6457" s="21">
        <v>307</v>
      </c>
      <c r="B6457" s="23">
        <f>IF('935'!G313="VOID",0,'935'!G313*(1-'935'!W313/'11'!B$17))</f>
        <v>0</v>
      </c>
      <c r="C6457" s="10"/>
    </row>
    <row r="6458" spans="1:3">
      <c r="A6458" s="21">
        <v>308</v>
      </c>
      <c r="B6458" s="23">
        <f>IF('935'!G314="VOID",0,'935'!G314*(1-'935'!W314/'11'!B$17))</f>
        <v>0</v>
      </c>
      <c r="C6458" s="10"/>
    </row>
    <row r="6459" spans="1:3">
      <c r="A6459" s="21">
        <v>309</v>
      </c>
      <c r="B6459" s="23">
        <f>IF('935'!G315="VOID",0,'935'!G315*(1-'935'!W315/'11'!B$17))</f>
        <v>0</v>
      </c>
      <c r="C6459" s="10"/>
    </row>
    <row r="6460" spans="1:3">
      <c r="A6460" s="21">
        <v>310</v>
      </c>
      <c r="B6460" s="23">
        <f>IF('935'!G316="VOID",0,'935'!G316*(1-'935'!W316/'11'!B$17))</f>
        <v>0</v>
      </c>
      <c r="C6460" s="10"/>
    </row>
    <row r="6461" spans="1:3">
      <c r="A6461" s="21">
        <v>311</v>
      </c>
      <c r="B6461" s="23">
        <f>IF('935'!G317="VOID",0,'935'!G317*(1-'935'!W317/'11'!B$17))</f>
        <v>0</v>
      </c>
      <c r="C6461" s="10"/>
    </row>
    <row r="6462" spans="1:3">
      <c r="A6462" s="21">
        <v>312</v>
      </c>
      <c r="B6462" s="23">
        <f>IF('935'!G318="VOID",0,'935'!G318*(1-'935'!W318/'11'!B$17))</f>
        <v>0</v>
      </c>
      <c r="C6462" s="10"/>
    </row>
    <row r="6463" spans="1:3">
      <c r="A6463" s="21">
        <v>313</v>
      </c>
      <c r="B6463" s="23">
        <f>IF('935'!G319="VOID",0,'935'!G319*(1-'935'!W319/'11'!B$17))</f>
        <v>0</v>
      </c>
      <c r="C6463" s="10"/>
    </row>
    <row r="6464" spans="1:3">
      <c r="A6464" s="21">
        <v>314</v>
      </c>
      <c r="B6464" s="23">
        <f>IF('935'!G320="VOID",0,'935'!G320*(1-'935'!W320/'11'!B$17))</f>
        <v>0</v>
      </c>
      <c r="C6464" s="10"/>
    </row>
    <row r="6465" spans="1:3">
      <c r="A6465" s="21">
        <v>315</v>
      </c>
      <c r="B6465" s="23">
        <f>IF('935'!G321="VOID",0,'935'!G321*(1-'935'!W321/'11'!B$17))</f>
        <v>0</v>
      </c>
      <c r="C6465" s="10"/>
    </row>
    <row r="6466" spans="1:3">
      <c r="A6466" s="21">
        <v>316</v>
      </c>
      <c r="B6466" s="23">
        <f>IF('935'!G322="VOID",0,'935'!G322*(1-'935'!W322/'11'!B$17))</f>
        <v>0</v>
      </c>
      <c r="C6466" s="10"/>
    </row>
    <row r="6467" spans="1:3">
      <c r="A6467" s="21">
        <v>317</v>
      </c>
      <c r="B6467" s="23">
        <f>IF('935'!G323="VOID",0,'935'!G323*(1-'935'!W323/'11'!B$17))</f>
        <v>0</v>
      </c>
      <c r="C6467" s="10"/>
    </row>
    <row r="6468" spans="1:3">
      <c r="A6468" s="21">
        <v>318</v>
      </c>
      <c r="B6468" s="23">
        <f>IF('935'!G324="VOID",0,'935'!G324*(1-'935'!W324/'11'!B$17))</f>
        <v>0</v>
      </c>
      <c r="C6468" s="10"/>
    </row>
    <row r="6469" spans="1:3">
      <c r="A6469" s="21">
        <v>319</v>
      </c>
      <c r="B6469" s="23">
        <f>IF('935'!G325="VOID",0,'935'!G325*(1-'935'!W325/'11'!B$17))</f>
        <v>0</v>
      </c>
      <c r="C6469" s="10"/>
    </row>
    <row r="6470" spans="1:3">
      <c r="A6470" s="21">
        <v>320</v>
      </c>
      <c r="B6470" s="23">
        <f>IF('935'!G326="VOID",0,'935'!G326*(1-'935'!W326/'11'!B$17))</f>
        <v>0</v>
      </c>
      <c r="C6470" s="10"/>
    </row>
    <row r="6471" spans="1:3">
      <c r="A6471" s="21">
        <v>321</v>
      </c>
      <c r="B6471" s="23">
        <f>IF('935'!G327="VOID",0,'935'!G327*(1-'935'!W327/'11'!B$17))</f>
        <v>0</v>
      </c>
      <c r="C6471" s="10"/>
    </row>
    <row r="6472" spans="1:3">
      <c r="A6472" s="21">
        <v>322</v>
      </c>
      <c r="B6472" s="23">
        <f>IF('935'!G328="VOID",0,'935'!G328*(1-'935'!W328/'11'!B$17))</f>
        <v>0</v>
      </c>
      <c r="C6472" s="10"/>
    </row>
    <row r="6473" spans="1:3">
      <c r="A6473" s="21">
        <v>323</v>
      </c>
      <c r="B6473" s="23">
        <f>IF('935'!G329="VOID",0,'935'!G329*(1-'935'!W329/'11'!B$17))</f>
        <v>0</v>
      </c>
      <c r="C6473" s="10"/>
    </row>
    <row r="6474" spans="1:3">
      <c r="A6474" s="21">
        <v>324</v>
      </c>
      <c r="B6474" s="23">
        <f>IF('935'!G330="VOID",0,'935'!G330*(1-'935'!W330/'11'!B$17))</f>
        <v>0</v>
      </c>
      <c r="C6474" s="10"/>
    </row>
    <row r="6475" spans="1:3">
      <c r="A6475" s="21">
        <v>325</v>
      </c>
      <c r="B6475" s="23">
        <f>IF('935'!G331="VOID",0,'935'!G331*(1-'935'!W331/'11'!B$17))</f>
        <v>0</v>
      </c>
      <c r="C6475" s="10"/>
    </row>
    <row r="6476" spans="1:3">
      <c r="A6476" s="21">
        <v>326</v>
      </c>
      <c r="B6476" s="23">
        <f>IF('935'!G332="VOID",0,'935'!G332*(1-'935'!W332/'11'!B$17))</f>
        <v>0</v>
      </c>
      <c r="C6476" s="10"/>
    </row>
    <row r="6477" spans="1:3">
      <c r="A6477" s="21">
        <v>327</v>
      </c>
      <c r="B6477" s="23">
        <f>IF('935'!G333="VOID",0,'935'!G333*(1-'935'!W333/'11'!B$17))</f>
        <v>0</v>
      </c>
      <c r="C6477" s="10"/>
    </row>
    <row r="6478" spans="1:3">
      <c r="A6478" s="21">
        <v>328</v>
      </c>
      <c r="B6478" s="23">
        <f>IF('935'!G334="VOID",0,'935'!G334*(1-'935'!W334/'11'!B$17))</f>
        <v>0</v>
      </c>
      <c r="C6478" s="10"/>
    </row>
    <row r="6479" spans="1:3">
      <c r="A6479" s="21">
        <v>329</v>
      </c>
      <c r="B6479" s="23">
        <f>IF('935'!G335="VOID",0,'935'!G335*(1-'935'!W335/'11'!B$17))</f>
        <v>0</v>
      </c>
      <c r="C6479" s="10"/>
    </row>
    <row r="6480" spans="1:3">
      <c r="A6480" s="21">
        <v>330</v>
      </c>
      <c r="B6480" s="23">
        <f>IF('935'!G336="VOID",0,'935'!G336*(1-'935'!W336/'11'!B$17))</f>
        <v>0</v>
      </c>
      <c r="C6480" s="10"/>
    </row>
    <row r="6481" spans="1:3">
      <c r="A6481" s="21">
        <v>331</v>
      </c>
      <c r="B6481" s="23">
        <f>IF('935'!G337="VOID",0,'935'!G337*(1-'935'!W337/'11'!B$17))</f>
        <v>0</v>
      </c>
      <c r="C6481" s="10"/>
    </row>
    <row r="6482" spans="1:3">
      <c r="A6482" s="21">
        <v>332</v>
      </c>
      <c r="B6482" s="23">
        <f>IF('935'!G338="VOID",0,'935'!G338*(1-'935'!W338/'11'!B$17))</f>
        <v>0</v>
      </c>
      <c r="C6482" s="10"/>
    </row>
    <row r="6483" spans="1:3">
      <c r="A6483" s="21">
        <v>333</v>
      </c>
      <c r="B6483" s="23">
        <f>IF('935'!G339="VOID",0,'935'!G339*(1-'935'!W339/'11'!B$17))</f>
        <v>0</v>
      </c>
      <c r="C6483" s="10"/>
    </row>
    <row r="6484" spans="1:3">
      <c r="A6484" s="21">
        <v>334</v>
      </c>
      <c r="B6484" s="23">
        <f>IF('935'!G340="VOID",0,'935'!G340*(1-'935'!W340/'11'!B$17))</f>
        <v>0</v>
      </c>
      <c r="C6484" s="10"/>
    </row>
    <row r="6485" spans="1:3">
      <c r="A6485" s="21">
        <v>335</v>
      </c>
      <c r="B6485" s="23">
        <f>IF('935'!G341="VOID",0,'935'!G341*(1-'935'!W341/'11'!B$17))</f>
        <v>0</v>
      </c>
      <c r="C6485" s="10"/>
    </row>
    <row r="6486" spans="1:3">
      <c r="A6486" s="21">
        <v>336</v>
      </c>
      <c r="B6486" s="23">
        <f>IF('935'!G342="VOID",0,'935'!G342*(1-'935'!W342/'11'!B$17))</f>
        <v>0</v>
      </c>
      <c r="C6486" s="10"/>
    </row>
    <row r="6487" spans="1:3">
      <c r="A6487" s="21">
        <v>337</v>
      </c>
      <c r="B6487" s="23">
        <f>IF('935'!G343="VOID",0,'935'!G343*(1-'935'!W343/'11'!B$17))</f>
        <v>0</v>
      </c>
      <c r="C6487" s="10"/>
    </row>
    <row r="6488" spans="1:3">
      <c r="A6488" s="21">
        <v>338</v>
      </c>
      <c r="B6488" s="23">
        <f>IF('935'!G344="VOID",0,'935'!G344*(1-'935'!W344/'11'!B$17))</f>
        <v>0</v>
      </c>
      <c r="C6488" s="10"/>
    </row>
    <row r="6489" spans="1:3">
      <c r="A6489" s="21">
        <v>339</v>
      </c>
      <c r="B6489" s="23">
        <f>IF('935'!G345="VOID",0,'935'!G345*(1-'935'!W345/'11'!B$17))</f>
        <v>0</v>
      </c>
      <c r="C6489" s="10"/>
    </row>
    <row r="6490" spans="1:3">
      <c r="A6490" s="21">
        <v>340</v>
      </c>
      <c r="B6490" s="23">
        <f>IF('935'!G346="VOID",0,'935'!G346*(1-'935'!W346/'11'!B$17))</f>
        <v>0</v>
      </c>
      <c r="C6490" s="10"/>
    </row>
    <row r="6491" spans="1:3">
      <c r="A6491" s="21">
        <v>341</v>
      </c>
      <c r="B6491" s="23">
        <f>IF('935'!G347="VOID",0,'935'!G347*(1-'935'!W347/'11'!B$17))</f>
        <v>0</v>
      </c>
      <c r="C6491" s="10"/>
    </row>
    <row r="6492" spans="1:3">
      <c r="A6492" s="21">
        <v>342</v>
      </c>
      <c r="B6492" s="23">
        <f>IF('935'!G348="VOID",0,'935'!G348*(1-'935'!W348/'11'!B$17))</f>
        <v>0</v>
      </c>
      <c r="C6492" s="10"/>
    </row>
    <row r="6493" spans="1:3">
      <c r="A6493" s="21">
        <v>343</v>
      </c>
      <c r="B6493" s="23">
        <f>IF('935'!G349="VOID",0,'935'!G349*(1-'935'!W349/'11'!B$17))</f>
        <v>0</v>
      </c>
      <c r="C6493" s="10"/>
    </row>
    <row r="6494" spans="1:3">
      <c r="A6494" s="21">
        <v>344</v>
      </c>
      <c r="B6494" s="23">
        <f>IF('935'!G350="VOID",0,'935'!G350*(1-'935'!W350/'11'!B$17))</f>
        <v>0</v>
      </c>
      <c r="C6494" s="10"/>
    </row>
    <row r="6495" spans="1:3">
      <c r="A6495" s="21">
        <v>345</v>
      </c>
      <c r="B6495" s="23">
        <f>IF('935'!G351="VOID",0,'935'!G351*(1-'935'!W351/'11'!B$17))</f>
        <v>0</v>
      </c>
      <c r="C6495" s="10"/>
    </row>
    <row r="6496" spans="1:3">
      <c r="A6496" s="21">
        <v>346</v>
      </c>
      <c r="B6496" s="23">
        <f>IF('935'!G352="VOID",0,'935'!G352*(1-'935'!W352/'11'!B$17))</f>
        <v>0</v>
      </c>
      <c r="C6496" s="10"/>
    </row>
    <row r="6497" spans="1:3">
      <c r="A6497" s="21">
        <v>347</v>
      </c>
      <c r="B6497" s="23">
        <f>IF('935'!G353="VOID",0,'935'!G353*(1-'935'!W353/'11'!B$17))</f>
        <v>0</v>
      </c>
      <c r="C6497" s="10"/>
    </row>
    <row r="6498" spans="1:3">
      <c r="A6498" s="21">
        <v>348</v>
      </c>
      <c r="B6498" s="23">
        <f>IF('935'!G354="VOID",0,'935'!G354*(1-'935'!W354/'11'!B$17))</f>
        <v>0</v>
      </c>
      <c r="C6498" s="10"/>
    </row>
    <row r="6499" spans="1:3">
      <c r="A6499" s="21">
        <v>349</v>
      </c>
      <c r="B6499" s="23">
        <f>IF('935'!G355="VOID",0,'935'!G355*(1-'935'!W355/'11'!B$17))</f>
        <v>0</v>
      </c>
      <c r="C6499" s="10"/>
    </row>
    <row r="6500" spans="1:3">
      <c r="A6500" s="21">
        <v>350</v>
      </c>
      <c r="B6500" s="23">
        <f>IF('935'!G356="VOID",0,'935'!G356*(1-'935'!W356/'11'!B$17))</f>
        <v>0</v>
      </c>
      <c r="C6500" s="10"/>
    </row>
    <row r="6501" spans="1:3">
      <c r="A6501" s="21">
        <v>351</v>
      </c>
      <c r="B6501" s="23">
        <f>IF('935'!G357="VOID",0,'935'!G357*(1-'935'!W357/'11'!B$17))</f>
        <v>0</v>
      </c>
      <c r="C6501" s="10"/>
    </row>
    <row r="6502" spans="1:3">
      <c r="A6502" s="21">
        <v>352</v>
      </c>
      <c r="B6502" s="23">
        <f>IF('935'!G358="VOID",0,'935'!G358*(1-'935'!W358/'11'!B$17))</f>
        <v>0</v>
      </c>
      <c r="C6502" s="10"/>
    </row>
    <row r="6503" spans="1:3">
      <c r="A6503" s="21">
        <v>353</v>
      </c>
      <c r="B6503" s="23">
        <f>IF('935'!G359="VOID",0,'935'!G359*(1-'935'!W359/'11'!B$17))</f>
        <v>0</v>
      </c>
      <c r="C6503" s="10"/>
    </row>
    <row r="6504" spans="1:3">
      <c r="A6504" s="21">
        <v>354</v>
      </c>
      <c r="B6504" s="23">
        <f>IF('935'!G360="VOID",0,'935'!G360*(1-'935'!W360/'11'!B$17))</f>
        <v>0</v>
      </c>
      <c r="C6504" s="10"/>
    </row>
    <row r="6505" spans="1:3">
      <c r="A6505" s="21">
        <v>355</v>
      </c>
      <c r="B6505" s="23">
        <f>IF('935'!G361="VOID",0,'935'!G361*(1-'935'!W361/'11'!B$17))</f>
        <v>0</v>
      </c>
      <c r="C6505" s="10"/>
    </row>
    <row r="6506" spans="1:3">
      <c r="A6506" s="21">
        <v>356</v>
      </c>
      <c r="B6506" s="23">
        <f>IF('935'!G362="VOID",0,'935'!G362*(1-'935'!W362/'11'!B$17))</f>
        <v>0</v>
      </c>
      <c r="C6506" s="10"/>
    </row>
    <row r="6507" spans="1:3">
      <c r="A6507" s="21">
        <v>357</v>
      </c>
      <c r="B6507" s="23">
        <f>IF('935'!G363="VOID",0,'935'!G363*(1-'935'!W363/'11'!B$17))</f>
        <v>0</v>
      </c>
      <c r="C6507" s="10"/>
    </row>
    <row r="6508" spans="1:3">
      <c r="A6508" s="21">
        <v>358</v>
      </c>
      <c r="B6508" s="23">
        <f>IF('935'!G364="VOID",0,'935'!G364*(1-'935'!W364/'11'!B$17))</f>
        <v>0</v>
      </c>
      <c r="C6508" s="10"/>
    </row>
    <row r="6509" spans="1:3">
      <c r="A6509" s="21">
        <v>359</v>
      </c>
      <c r="B6509" s="23">
        <f>IF('935'!G365="VOID",0,'935'!G365*(1-'935'!W365/'11'!B$17))</f>
        <v>0</v>
      </c>
      <c r="C6509" s="10"/>
    </row>
    <row r="6510" spans="1:3">
      <c r="A6510" s="21">
        <v>360</v>
      </c>
      <c r="B6510" s="23">
        <f>IF('935'!G366="VOID",0,'935'!G366*(1-'935'!W366/'11'!B$17))</f>
        <v>0</v>
      </c>
      <c r="C6510" s="10"/>
    </row>
    <row r="6511" spans="1:3">
      <c r="A6511" s="21">
        <v>361</v>
      </c>
      <c r="B6511" s="23">
        <f>IF('935'!G367="VOID",0,'935'!G367*(1-'935'!W367/'11'!B$17))</f>
        <v>0</v>
      </c>
      <c r="C6511" s="10"/>
    </row>
    <row r="6512" spans="1:3">
      <c r="A6512" s="21">
        <v>362</v>
      </c>
      <c r="B6512" s="23">
        <f>IF('935'!G368="VOID",0,'935'!G368*(1-'935'!W368/'11'!B$17))</f>
        <v>0</v>
      </c>
      <c r="C6512" s="10"/>
    </row>
    <row r="6513" spans="1:3">
      <c r="A6513" s="21">
        <v>363</v>
      </c>
      <c r="B6513" s="23">
        <f>IF('935'!G369="VOID",0,'935'!G369*(1-'935'!W369/'11'!B$17))</f>
        <v>0</v>
      </c>
      <c r="C6513" s="10"/>
    </row>
    <row r="6514" spans="1:3">
      <c r="A6514" s="21">
        <v>364</v>
      </c>
      <c r="B6514" s="23">
        <f>IF('935'!G370="VOID",0,'935'!G370*(1-'935'!W370/'11'!B$17))</f>
        <v>0</v>
      </c>
      <c r="C6514" s="10"/>
    </row>
    <row r="6515" spans="1:3">
      <c r="A6515" s="21">
        <v>365</v>
      </c>
      <c r="B6515" s="23">
        <f>IF('935'!G371="VOID",0,'935'!G371*(1-'935'!W371/'11'!B$17))</f>
        <v>0</v>
      </c>
      <c r="C6515" s="10"/>
    </row>
    <row r="6516" spans="1:3">
      <c r="A6516" s="21">
        <v>366</v>
      </c>
      <c r="B6516" s="23">
        <f>IF('935'!G372="VOID",0,'935'!G372*(1-'935'!W372/'11'!B$17))</f>
        <v>0</v>
      </c>
      <c r="C6516" s="10"/>
    </row>
    <row r="6517" spans="1:3">
      <c r="A6517" s="21">
        <v>367</v>
      </c>
      <c r="B6517" s="23">
        <f>IF('935'!G373="VOID",0,'935'!G373*(1-'935'!W373/'11'!B$17))</f>
        <v>0</v>
      </c>
      <c r="C6517" s="10"/>
    </row>
    <row r="6518" spans="1:3">
      <c r="A6518" s="21">
        <v>368</v>
      </c>
      <c r="B6518" s="23">
        <f>IF('935'!G374="VOID",0,'935'!G374*(1-'935'!W374/'11'!B$17))</f>
        <v>0</v>
      </c>
      <c r="C6518" s="10"/>
    </row>
    <row r="6519" spans="1:3">
      <c r="A6519" s="21">
        <v>369</v>
      </c>
      <c r="B6519" s="23">
        <f>IF('935'!G375="VOID",0,'935'!G375*(1-'935'!W375/'11'!B$17))</f>
        <v>0</v>
      </c>
      <c r="C6519" s="10"/>
    </row>
    <row r="6520" spans="1:3">
      <c r="A6520" s="21">
        <v>370</v>
      </c>
      <c r="B6520" s="23">
        <f>IF('935'!G376="VOID",0,'935'!G376*(1-'935'!W376/'11'!B$17))</f>
        <v>0</v>
      </c>
      <c r="C6520" s="10"/>
    </row>
    <row r="6521" spans="1:3">
      <c r="A6521" s="21">
        <v>371</v>
      </c>
      <c r="B6521" s="23">
        <f>IF('935'!G377="VOID",0,'935'!G377*(1-'935'!W377/'11'!B$17))</f>
        <v>0</v>
      </c>
      <c r="C6521" s="10"/>
    </row>
    <row r="6522" spans="1:3">
      <c r="A6522" s="21">
        <v>372</v>
      </c>
      <c r="B6522" s="23">
        <f>IF('935'!G378="VOID",0,'935'!G378*(1-'935'!W378/'11'!B$17))</f>
        <v>0</v>
      </c>
      <c r="C6522" s="10"/>
    </row>
    <row r="6523" spans="1:3">
      <c r="A6523" s="21">
        <v>373</v>
      </c>
      <c r="B6523" s="23">
        <f>IF('935'!G379="VOID",0,'935'!G379*(1-'935'!W379/'11'!B$17))</f>
        <v>0</v>
      </c>
      <c r="C6523" s="10"/>
    </row>
    <row r="6524" spans="1:3">
      <c r="A6524" s="21">
        <v>374</v>
      </c>
      <c r="B6524" s="23">
        <f>IF('935'!G380="VOID",0,'935'!G380*(1-'935'!W380/'11'!B$17))</f>
        <v>0</v>
      </c>
      <c r="C6524" s="10"/>
    </row>
    <row r="6525" spans="1:3">
      <c r="A6525" s="21">
        <v>375</v>
      </c>
      <c r="B6525" s="23">
        <f>IF('935'!G381="VOID",0,'935'!G381*(1-'935'!W381/'11'!B$17))</f>
        <v>0</v>
      </c>
      <c r="C6525" s="10"/>
    </row>
    <row r="6526" spans="1:3">
      <c r="A6526" s="21">
        <v>376</v>
      </c>
      <c r="B6526" s="23">
        <f>IF('935'!G382="VOID",0,'935'!G382*(1-'935'!W382/'11'!B$17))</f>
        <v>0</v>
      </c>
      <c r="C6526" s="10"/>
    </row>
    <row r="6527" spans="1:3">
      <c r="A6527" s="21">
        <v>377</v>
      </c>
      <c r="B6527" s="23">
        <f>IF('935'!G383="VOID",0,'935'!G383*(1-'935'!W383/'11'!B$17))</f>
        <v>0</v>
      </c>
      <c r="C6527" s="10"/>
    </row>
    <row r="6528" spans="1:3">
      <c r="A6528" s="21">
        <v>378</v>
      </c>
      <c r="B6528" s="23">
        <f>IF('935'!G384="VOID",0,'935'!G384*(1-'935'!W384/'11'!B$17))</f>
        <v>0</v>
      </c>
      <c r="C6528" s="10"/>
    </row>
    <row r="6529" spans="1:3">
      <c r="A6529" s="21">
        <v>379</v>
      </c>
      <c r="B6529" s="23">
        <f>IF('935'!G385="VOID",0,'935'!G385*(1-'935'!W385/'11'!B$17))</f>
        <v>0</v>
      </c>
      <c r="C6529" s="10"/>
    </row>
    <row r="6530" spans="1:3">
      <c r="A6530" s="21">
        <v>380</v>
      </c>
      <c r="B6530" s="23">
        <f>IF('935'!G386="VOID",0,'935'!G386*(1-'935'!W386/'11'!B$17))</f>
        <v>0</v>
      </c>
      <c r="C6530" s="10"/>
    </row>
    <row r="6531" spans="1:3">
      <c r="A6531" s="21">
        <v>381</v>
      </c>
      <c r="B6531" s="23">
        <f>IF('935'!G387="VOID",0,'935'!G387*(1-'935'!W387/'11'!B$17))</f>
        <v>0</v>
      </c>
      <c r="C6531" s="10"/>
    </row>
    <row r="6532" spans="1:3">
      <c r="A6532" s="21">
        <v>382</v>
      </c>
      <c r="B6532" s="23">
        <f>IF('935'!G388="VOID",0,'935'!G388*(1-'935'!W388/'11'!B$17))</f>
        <v>0</v>
      </c>
      <c r="C6532" s="10"/>
    </row>
    <row r="6533" spans="1:3">
      <c r="A6533" s="21">
        <v>383</v>
      </c>
      <c r="B6533" s="23">
        <f>IF('935'!G389="VOID",0,'935'!G389*(1-'935'!W389/'11'!B$17))</f>
        <v>0</v>
      </c>
      <c r="C6533" s="10"/>
    </row>
    <row r="6534" spans="1:3">
      <c r="A6534" s="21">
        <v>384</v>
      </c>
      <c r="B6534" s="23">
        <f>IF('935'!G390="VOID",0,'935'!G390*(1-'935'!W390/'11'!B$17))</f>
        <v>0</v>
      </c>
      <c r="C6534" s="10"/>
    </row>
    <row r="6535" spans="1:3">
      <c r="A6535" s="21">
        <v>385</v>
      </c>
      <c r="B6535" s="23">
        <f>IF('935'!G391="VOID",0,'935'!G391*(1-'935'!W391/'11'!B$17))</f>
        <v>0</v>
      </c>
      <c r="C6535" s="10"/>
    </row>
    <row r="6536" spans="1:3">
      <c r="A6536" s="21">
        <v>386</v>
      </c>
      <c r="B6536" s="23">
        <f>IF('935'!G392="VOID",0,'935'!G392*(1-'935'!W392/'11'!B$17))</f>
        <v>0</v>
      </c>
      <c r="C6536" s="10"/>
    </row>
    <row r="6537" spans="1:3">
      <c r="A6537" s="21">
        <v>387</v>
      </c>
      <c r="B6537" s="23">
        <f>IF('935'!G393="VOID",0,'935'!G393*(1-'935'!W393/'11'!B$17))</f>
        <v>0</v>
      </c>
      <c r="C6537" s="10"/>
    </row>
    <row r="6538" spans="1:3">
      <c r="A6538" s="21">
        <v>388</v>
      </c>
      <c r="B6538" s="23">
        <f>IF('935'!G394="VOID",0,'935'!G394*(1-'935'!W394/'11'!B$17))</f>
        <v>0</v>
      </c>
      <c r="C6538" s="10"/>
    </row>
    <row r="6539" spans="1:3">
      <c r="A6539" s="21">
        <v>389</v>
      </c>
      <c r="B6539" s="23">
        <f>IF('935'!G395="VOID",0,'935'!G395*(1-'935'!W395/'11'!B$17))</f>
        <v>0</v>
      </c>
      <c r="C6539" s="10"/>
    </row>
    <row r="6540" spans="1:3">
      <c r="A6540" s="21">
        <v>390</v>
      </c>
      <c r="B6540" s="23">
        <f>IF('935'!G396="VOID",0,'935'!G396*(1-'935'!W396/'11'!B$17))</f>
        <v>0</v>
      </c>
      <c r="C6540" s="10"/>
    </row>
    <row r="6541" spans="1:3">
      <c r="A6541" s="21">
        <v>391</v>
      </c>
      <c r="B6541" s="23">
        <f>IF('935'!G397="VOID",0,'935'!G397*(1-'935'!W397/'11'!B$17))</f>
        <v>0</v>
      </c>
      <c r="C6541" s="10"/>
    </row>
    <row r="6542" spans="1:3">
      <c r="A6542" s="21">
        <v>392</v>
      </c>
      <c r="B6542" s="23">
        <f>IF('935'!G398="VOID",0,'935'!G398*(1-'935'!W398/'11'!B$17))</f>
        <v>0</v>
      </c>
      <c r="C6542" s="10"/>
    </row>
    <row r="6543" spans="1:3">
      <c r="A6543" s="21">
        <v>393</v>
      </c>
      <c r="B6543" s="23">
        <f>IF('935'!G399="VOID",0,'935'!G399*(1-'935'!W399/'11'!B$17))</f>
        <v>0</v>
      </c>
      <c r="C6543" s="10"/>
    </row>
    <row r="6544" spans="1:3">
      <c r="A6544" s="21">
        <v>394</v>
      </c>
      <c r="B6544" s="23">
        <f>IF('935'!G400="VOID",0,'935'!G400*(1-'935'!W400/'11'!B$17))</f>
        <v>0</v>
      </c>
      <c r="C6544" s="10"/>
    </row>
    <row r="6545" spans="1:3">
      <c r="A6545" s="21">
        <v>395</v>
      </c>
      <c r="B6545" s="23">
        <f>IF('935'!G401="VOID",0,'935'!G401*(1-'935'!W401/'11'!B$17))</f>
        <v>0</v>
      </c>
      <c r="C6545" s="10"/>
    </row>
    <row r="6546" spans="1:3">
      <c r="A6546" s="21">
        <v>396</v>
      </c>
      <c r="B6546" s="23">
        <f>IF('935'!G402="VOID",0,'935'!G402*(1-'935'!W402/'11'!B$17))</f>
        <v>0</v>
      </c>
      <c r="C6546" s="10"/>
    </row>
    <row r="6547" spans="1:3">
      <c r="A6547" s="21">
        <v>397</v>
      </c>
      <c r="B6547" s="23">
        <f>IF('935'!G403="VOID",0,'935'!G403*(1-'935'!W403/'11'!B$17))</f>
        <v>0</v>
      </c>
      <c r="C6547" s="10"/>
    </row>
    <row r="6548" spans="1:3">
      <c r="A6548" s="21">
        <v>398</v>
      </c>
      <c r="B6548" s="23">
        <f>IF('935'!G404="VOID",0,'935'!G404*(1-'935'!W404/'11'!B$17))</f>
        <v>0</v>
      </c>
      <c r="C6548" s="10"/>
    </row>
    <row r="6549" spans="1:3">
      <c r="A6549" s="21">
        <v>399</v>
      </c>
      <c r="B6549" s="23">
        <f>IF('935'!G405="VOID",0,'935'!G405*(1-'935'!W405/'11'!B$17))</f>
        <v>0</v>
      </c>
      <c r="C6549" s="10"/>
    </row>
    <row r="6550" spans="1:3">
      <c r="A6550" s="21">
        <v>400</v>
      </c>
      <c r="B6550" s="23">
        <f>IF('935'!G406="VOID",0,'935'!G406*(1-'935'!W406/'11'!B$17))</f>
        <v>0</v>
      </c>
      <c r="C6550" s="10"/>
    </row>
    <row r="6551" spans="1:3">
      <c r="A6551" s="21">
        <v>401</v>
      </c>
      <c r="B6551" s="23">
        <f>IF('935'!G407="VOID",0,'935'!G407*(1-'935'!W407/'11'!B$17))</f>
        <v>0</v>
      </c>
      <c r="C6551" s="10"/>
    </row>
    <row r="6552" spans="1:3">
      <c r="A6552" s="21">
        <v>402</v>
      </c>
      <c r="B6552" s="23">
        <f>IF('935'!G408="VOID",0,'935'!G408*(1-'935'!W408/'11'!B$17))</f>
        <v>0</v>
      </c>
      <c r="C6552" s="10"/>
    </row>
    <row r="6553" spans="1:3">
      <c r="A6553" s="21">
        <v>403</v>
      </c>
      <c r="B6553" s="23">
        <f>IF('935'!G409="VOID",0,'935'!G409*(1-'935'!W409/'11'!B$17))</f>
        <v>0</v>
      </c>
      <c r="C6553" s="10"/>
    </row>
    <row r="6554" spans="1:3">
      <c r="A6554" s="21">
        <v>404</v>
      </c>
      <c r="B6554" s="23">
        <f>IF('935'!G410="VOID",0,'935'!G410*(1-'935'!W410/'11'!B$17))</f>
        <v>0</v>
      </c>
      <c r="C6554" s="10"/>
    </row>
    <row r="6555" spans="1:3">
      <c r="A6555" s="21">
        <v>405</v>
      </c>
      <c r="B6555" s="23">
        <f>IF('935'!G411="VOID",0,'935'!G411*(1-'935'!W411/'11'!B$17))</f>
        <v>0</v>
      </c>
      <c r="C6555" s="10"/>
    </row>
    <row r="6556" spans="1:3">
      <c r="A6556" s="21">
        <v>406</v>
      </c>
      <c r="B6556" s="23">
        <f>IF('935'!G412="VOID",0,'935'!G412*(1-'935'!W412/'11'!B$17))</f>
        <v>0</v>
      </c>
      <c r="C6556" s="10"/>
    </row>
    <row r="6557" spans="1:3">
      <c r="A6557" s="21">
        <v>407</v>
      </c>
      <c r="B6557" s="23">
        <f>IF('935'!G413="VOID",0,'935'!G413*(1-'935'!W413/'11'!B$17))</f>
        <v>0</v>
      </c>
      <c r="C6557" s="10"/>
    </row>
    <row r="6558" spans="1:3">
      <c r="A6558" s="21">
        <v>408</v>
      </c>
      <c r="B6558" s="23">
        <f>IF('935'!G414="VOID",0,'935'!G414*(1-'935'!W414/'11'!B$17))</f>
        <v>0</v>
      </c>
      <c r="C6558" s="10"/>
    </row>
    <row r="6559" spans="1:3">
      <c r="A6559" s="21">
        <v>409</v>
      </c>
      <c r="B6559" s="23">
        <f>IF('935'!G415="VOID",0,'935'!G415*(1-'935'!W415/'11'!B$17))</f>
        <v>0</v>
      </c>
      <c r="C6559" s="10"/>
    </row>
    <row r="6560" spans="1:3">
      <c r="A6560" s="21">
        <v>410</v>
      </c>
      <c r="B6560" s="23">
        <f>IF('935'!G416="VOID",0,'935'!G416*(1-'935'!W416/'11'!B$17))</f>
        <v>0</v>
      </c>
      <c r="C6560" s="10"/>
    </row>
    <row r="6561" spans="1:3">
      <c r="A6561" s="21">
        <v>411</v>
      </c>
      <c r="B6561" s="23">
        <f>IF('935'!G417="VOID",0,'935'!G417*(1-'935'!W417/'11'!B$17))</f>
        <v>0</v>
      </c>
      <c r="C6561" s="10"/>
    </row>
    <row r="6562" spans="1:3">
      <c r="A6562" s="21">
        <v>412</v>
      </c>
      <c r="B6562" s="23">
        <f>IF('935'!G418="VOID",0,'935'!G418*(1-'935'!W418/'11'!B$17))</f>
        <v>0</v>
      </c>
      <c r="C6562" s="10"/>
    </row>
    <row r="6563" spans="1:3">
      <c r="A6563" s="21">
        <v>413</v>
      </c>
      <c r="B6563" s="23">
        <f>IF('935'!G419="VOID",0,'935'!G419*(1-'935'!W419/'11'!B$17))</f>
        <v>0</v>
      </c>
      <c r="C6563" s="10"/>
    </row>
    <row r="6564" spans="1:3">
      <c r="A6564" s="21">
        <v>414</v>
      </c>
      <c r="B6564" s="23">
        <f>IF('935'!G420="VOID",0,'935'!G420*(1-'935'!W420/'11'!B$17))</f>
        <v>0</v>
      </c>
      <c r="C6564" s="10"/>
    </row>
    <row r="6565" spans="1:3">
      <c r="A6565" s="21">
        <v>415</v>
      </c>
      <c r="B6565" s="23">
        <f>IF('935'!G421="VOID",0,'935'!G421*(1-'935'!W421/'11'!B$17))</f>
        <v>0</v>
      </c>
      <c r="C6565" s="10"/>
    </row>
    <row r="6566" spans="1:3">
      <c r="A6566" s="21">
        <v>416</v>
      </c>
      <c r="B6566" s="23">
        <f>IF('935'!G422="VOID",0,'935'!G422*(1-'935'!W422/'11'!B$17))</f>
        <v>0</v>
      </c>
      <c r="C6566" s="10"/>
    </row>
    <row r="6567" spans="1:3">
      <c r="A6567" s="21">
        <v>417</v>
      </c>
      <c r="B6567" s="23">
        <f>IF('935'!G423="VOID",0,'935'!G423*(1-'935'!W423/'11'!B$17))</f>
        <v>0</v>
      </c>
      <c r="C6567" s="10"/>
    </row>
    <row r="6568" spans="1:3">
      <c r="A6568" s="21">
        <v>418</v>
      </c>
      <c r="B6568" s="23">
        <f>IF('935'!G424="VOID",0,'935'!G424*(1-'935'!W424/'11'!B$17))</f>
        <v>0</v>
      </c>
      <c r="C6568" s="10"/>
    </row>
    <row r="6569" spans="1:3">
      <c r="A6569" s="21">
        <v>419</v>
      </c>
      <c r="B6569" s="23">
        <f>IF('935'!G425="VOID",0,'935'!G425*(1-'935'!W425/'11'!B$17))</f>
        <v>0</v>
      </c>
      <c r="C6569" s="10"/>
    </row>
    <row r="6570" spans="1:3">
      <c r="A6570" s="21">
        <v>420</v>
      </c>
      <c r="B6570" s="23">
        <f>IF('935'!G426="VOID",0,'935'!G426*(1-'935'!W426/'11'!B$17))</f>
        <v>0</v>
      </c>
      <c r="C6570" s="10"/>
    </row>
    <row r="6571" spans="1:3">
      <c r="A6571" s="21">
        <v>421</v>
      </c>
      <c r="B6571" s="23">
        <f>IF('935'!G427="VOID",0,'935'!G427*(1-'935'!W427/'11'!B$17))</f>
        <v>0</v>
      </c>
      <c r="C6571" s="10"/>
    </row>
    <row r="6572" spans="1:3">
      <c r="A6572" s="21">
        <v>422</v>
      </c>
      <c r="B6572" s="23">
        <f>IF('935'!G428="VOID",0,'935'!G428*(1-'935'!W428/'11'!B$17))</f>
        <v>0</v>
      </c>
      <c r="C6572" s="10"/>
    </row>
    <row r="6573" spans="1:3">
      <c r="A6573" s="21">
        <v>423</v>
      </c>
      <c r="B6573" s="23">
        <f>IF('935'!G429="VOID",0,'935'!G429*(1-'935'!W429/'11'!B$17))</f>
        <v>0</v>
      </c>
      <c r="C6573" s="10"/>
    </row>
    <row r="6574" spans="1:3">
      <c r="A6574" s="21">
        <v>424</v>
      </c>
      <c r="B6574" s="23">
        <f>IF('935'!G430="VOID",0,'935'!G430*(1-'935'!W430/'11'!B$17))</f>
        <v>0</v>
      </c>
      <c r="C6574" s="10"/>
    </row>
    <row r="6575" spans="1:3">
      <c r="A6575" s="21">
        <v>425</v>
      </c>
      <c r="B6575" s="23">
        <f>IF('935'!G431="VOID",0,'935'!G431*(1-'935'!W431/'11'!B$17))</f>
        <v>0</v>
      </c>
      <c r="C6575" s="10"/>
    </row>
    <row r="6576" spans="1:3">
      <c r="A6576" s="21">
        <v>426</v>
      </c>
      <c r="B6576" s="23">
        <f>IF('935'!G432="VOID",0,'935'!G432*(1-'935'!W432/'11'!B$17))</f>
        <v>0</v>
      </c>
      <c r="C6576" s="10"/>
    </row>
    <row r="6577" spans="1:3">
      <c r="A6577" s="21">
        <v>427</v>
      </c>
      <c r="B6577" s="23">
        <f>IF('935'!G433="VOID",0,'935'!G433*(1-'935'!W433/'11'!B$17))</f>
        <v>0</v>
      </c>
      <c r="C6577" s="10"/>
    </row>
    <row r="6578" spans="1:3">
      <c r="A6578" s="21">
        <v>428</v>
      </c>
      <c r="B6578" s="23">
        <f>IF('935'!G434="VOID",0,'935'!G434*(1-'935'!W434/'11'!B$17))</f>
        <v>0</v>
      </c>
      <c r="C6578" s="10"/>
    </row>
    <row r="6579" spans="1:3">
      <c r="A6579" s="21">
        <v>429</v>
      </c>
      <c r="B6579" s="23">
        <f>IF('935'!G435="VOID",0,'935'!G435*(1-'935'!W435/'11'!B$17))</f>
        <v>0</v>
      </c>
      <c r="C6579" s="10"/>
    </row>
    <row r="6580" spans="1:3">
      <c r="A6580" s="21">
        <v>430</v>
      </c>
      <c r="B6580" s="23">
        <f>IF('935'!G436="VOID",0,'935'!G436*(1-'935'!W436/'11'!B$17))</f>
        <v>0</v>
      </c>
      <c r="C6580" s="10"/>
    </row>
    <row r="6581" spans="1:3">
      <c r="A6581" s="21">
        <v>431</v>
      </c>
      <c r="B6581" s="23">
        <f>IF('935'!G437="VOID",0,'935'!G437*(1-'935'!W437/'11'!B$17))</f>
        <v>0</v>
      </c>
      <c r="C6581" s="10"/>
    </row>
    <row r="6582" spans="1:3">
      <c r="A6582" s="21">
        <v>432</v>
      </c>
      <c r="B6582" s="23">
        <f>IF('935'!G438="VOID",0,'935'!G438*(1-'935'!W438/'11'!B$17))</f>
        <v>0</v>
      </c>
      <c r="C6582" s="10"/>
    </row>
    <row r="6583" spans="1:3">
      <c r="A6583" s="21">
        <v>433</v>
      </c>
      <c r="B6583" s="23">
        <f>IF('935'!G439="VOID",0,'935'!G439*(1-'935'!W439/'11'!B$17))</f>
        <v>0</v>
      </c>
      <c r="C6583" s="10"/>
    </row>
    <row r="6584" spans="1:3">
      <c r="A6584" s="21">
        <v>434</v>
      </c>
      <c r="B6584" s="23">
        <f>IF('935'!G440="VOID",0,'935'!G440*(1-'935'!W440/'11'!B$17))</f>
        <v>0</v>
      </c>
      <c r="C6584" s="10"/>
    </row>
    <row r="6585" spans="1:3">
      <c r="A6585" s="21">
        <v>435</v>
      </c>
      <c r="B6585" s="23">
        <f>IF('935'!G441="VOID",0,'935'!G441*(1-'935'!W441/'11'!B$17))</f>
        <v>0</v>
      </c>
      <c r="C6585" s="10"/>
    </row>
    <row r="6586" spans="1:3">
      <c r="A6586" s="21">
        <v>436</v>
      </c>
      <c r="B6586" s="23">
        <f>IF('935'!G442="VOID",0,'935'!G442*(1-'935'!W442/'11'!B$17))</f>
        <v>0</v>
      </c>
      <c r="C6586" s="10"/>
    </row>
    <row r="6587" spans="1:3">
      <c r="A6587" s="21">
        <v>437</v>
      </c>
      <c r="B6587" s="23">
        <f>IF('935'!G443="VOID",0,'935'!G443*(1-'935'!W443/'11'!B$17))</f>
        <v>0</v>
      </c>
      <c r="C6587" s="10"/>
    </row>
    <row r="6588" spans="1:3">
      <c r="A6588" s="21">
        <v>438</v>
      </c>
      <c r="B6588" s="23">
        <f>IF('935'!G444="VOID",0,'935'!G444*(1-'935'!W444/'11'!B$17))</f>
        <v>0</v>
      </c>
      <c r="C6588" s="10"/>
    </row>
    <row r="6589" spans="1:3">
      <c r="A6589" s="21">
        <v>439</v>
      </c>
      <c r="B6589" s="23">
        <f>IF('935'!G445="VOID",0,'935'!G445*(1-'935'!W445/'11'!B$17))</f>
        <v>0</v>
      </c>
      <c r="C6589" s="10"/>
    </row>
    <row r="6590" spans="1:3">
      <c r="A6590" s="21">
        <v>440</v>
      </c>
      <c r="B6590" s="23">
        <f>IF('935'!G446="VOID",0,'935'!G446*(1-'935'!W446/'11'!B$17))</f>
        <v>0</v>
      </c>
      <c r="C6590" s="10"/>
    </row>
    <row r="6591" spans="1:3">
      <c r="A6591" s="21">
        <v>441</v>
      </c>
      <c r="B6591" s="23">
        <f>IF('935'!G447="VOID",0,'935'!G447*(1-'935'!W447/'11'!B$17))</f>
        <v>0</v>
      </c>
      <c r="C6591" s="10"/>
    </row>
    <row r="6592" spans="1:3">
      <c r="A6592" s="21">
        <v>442</v>
      </c>
      <c r="B6592" s="23">
        <f>IF('935'!G448="VOID",0,'935'!G448*(1-'935'!W448/'11'!B$17))</f>
        <v>0</v>
      </c>
      <c r="C6592" s="10"/>
    </row>
    <row r="6593" spans="1:3">
      <c r="A6593" s="21">
        <v>443</v>
      </c>
      <c r="B6593" s="23">
        <f>IF('935'!G449="VOID",0,'935'!G449*(1-'935'!W449/'11'!B$17))</f>
        <v>0</v>
      </c>
      <c r="C6593" s="10"/>
    </row>
    <row r="6594" spans="1:3">
      <c r="A6594" s="21">
        <v>444</v>
      </c>
      <c r="B6594" s="23">
        <f>IF('935'!G450="VOID",0,'935'!G450*(1-'935'!W450/'11'!B$17))</f>
        <v>0</v>
      </c>
      <c r="C6594" s="10"/>
    </row>
    <row r="6595" spans="1:3">
      <c r="A6595" s="21">
        <v>445</v>
      </c>
      <c r="B6595" s="23">
        <f>IF('935'!G451="VOID",0,'935'!G451*(1-'935'!W451/'11'!B$17))</f>
        <v>0</v>
      </c>
      <c r="C6595" s="10"/>
    </row>
    <row r="6596" spans="1:3">
      <c r="A6596" s="21">
        <v>446</v>
      </c>
      <c r="B6596" s="23">
        <f>IF('935'!G452="VOID",0,'935'!G452*(1-'935'!W452/'11'!B$17))</f>
        <v>0</v>
      </c>
      <c r="C6596" s="10"/>
    </row>
    <row r="6597" spans="1:3">
      <c r="A6597" s="21">
        <v>447</v>
      </c>
      <c r="B6597" s="23">
        <f>IF('935'!G453="VOID",0,'935'!G453*(1-'935'!W453/'11'!B$17))</f>
        <v>0</v>
      </c>
      <c r="C6597" s="10"/>
    </row>
    <row r="6598" spans="1:3">
      <c r="A6598" s="21">
        <v>448</v>
      </c>
      <c r="B6598" s="23">
        <f>IF('935'!G454="VOID",0,'935'!G454*(1-'935'!W454/'11'!B$17))</f>
        <v>0</v>
      </c>
      <c r="C6598" s="10"/>
    </row>
    <row r="6599" spans="1:3">
      <c r="A6599" s="21">
        <v>449</v>
      </c>
      <c r="B6599" s="23">
        <f>IF('935'!G455="VOID",0,'935'!G455*(1-'935'!W455/'11'!B$17))</f>
        <v>0</v>
      </c>
      <c r="C6599" s="10"/>
    </row>
    <row r="6600" spans="1:3">
      <c r="A6600" s="21">
        <v>450</v>
      </c>
      <c r="B6600" s="23">
        <f>IF('935'!G456="VOID",0,'935'!G456*(1-'935'!W456/'11'!B$17))</f>
        <v>0</v>
      </c>
      <c r="C6600" s="10"/>
    </row>
    <row r="6601" spans="1:3">
      <c r="A6601" s="21">
        <v>451</v>
      </c>
      <c r="B6601" s="23">
        <f>IF('935'!G457="VOID",0,'935'!G457*(1-'935'!W457/'11'!B$17))</f>
        <v>0</v>
      </c>
      <c r="C6601" s="10"/>
    </row>
    <row r="6602" spans="1:3">
      <c r="A6602" s="21">
        <v>452</v>
      </c>
      <c r="B6602" s="23">
        <f>IF('935'!G458="VOID",0,'935'!G458*(1-'935'!W458/'11'!B$17))</f>
        <v>0</v>
      </c>
      <c r="C6602" s="10"/>
    </row>
    <row r="6603" spans="1:3">
      <c r="A6603" s="21">
        <v>453</v>
      </c>
      <c r="B6603" s="23">
        <f>IF('935'!G459="VOID",0,'935'!G459*(1-'935'!W459/'11'!B$17))</f>
        <v>0</v>
      </c>
      <c r="C6603" s="10"/>
    </row>
    <row r="6604" spans="1:3">
      <c r="A6604" s="21">
        <v>454</v>
      </c>
      <c r="B6604" s="23">
        <f>IF('935'!G460="VOID",0,'935'!G460*(1-'935'!W460/'11'!B$17))</f>
        <v>0</v>
      </c>
      <c r="C6604" s="10"/>
    </row>
    <row r="6605" spans="1:3">
      <c r="A6605" s="21">
        <v>455</v>
      </c>
      <c r="B6605" s="23">
        <f>IF('935'!G461="VOID",0,'935'!G461*(1-'935'!W461/'11'!B$17))</f>
        <v>0</v>
      </c>
      <c r="C6605" s="10"/>
    </row>
    <row r="6606" spans="1:3">
      <c r="A6606" s="21">
        <v>456</v>
      </c>
      <c r="B6606" s="23">
        <f>IF('935'!G462="VOID",0,'935'!G462*(1-'935'!W462/'11'!B$17))</f>
        <v>0</v>
      </c>
      <c r="C6606" s="10"/>
    </row>
    <row r="6607" spans="1:3">
      <c r="A6607" s="21">
        <v>457</v>
      </c>
      <c r="B6607" s="23">
        <f>IF('935'!G463="VOID",0,'935'!G463*(1-'935'!W463/'11'!B$17))</f>
        <v>0</v>
      </c>
      <c r="C6607" s="10"/>
    </row>
    <row r="6608" spans="1:3">
      <c r="A6608" s="21">
        <v>458</v>
      </c>
      <c r="B6608" s="23">
        <f>IF('935'!G464="VOID",0,'935'!G464*(1-'935'!W464/'11'!B$17))</f>
        <v>0</v>
      </c>
      <c r="C6608" s="10"/>
    </row>
    <row r="6609" spans="1:3">
      <c r="A6609" s="21">
        <v>459</v>
      </c>
      <c r="B6609" s="23">
        <f>IF('935'!G465="VOID",0,'935'!G465*(1-'935'!W465/'11'!B$17))</f>
        <v>0</v>
      </c>
      <c r="C6609" s="10"/>
    </row>
    <row r="6610" spans="1:3">
      <c r="A6610" s="21">
        <v>460</v>
      </c>
      <c r="B6610" s="23">
        <f>IF('935'!G466="VOID",0,'935'!G466*(1-'935'!W466/'11'!B$17))</f>
        <v>0</v>
      </c>
      <c r="C6610" s="10"/>
    </row>
    <row r="6611" spans="1:3">
      <c r="A6611" s="21">
        <v>461</v>
      </c>
      <c r="B6611" s="23">
        <f>IF('935'!G467="VOID",0,'935'!G467*(1-'935'!W467/'11'!B$17))</f>
        <v>0</v>
      </c>
      <c r="C6611" s="10"/>
    </row>
    <row r="6612" spans="1:3">
      <c r="A6612" s="21">
        <v>462</v>
      </c>
      <c r="B6612" s="23">
        <f>IF('935'!G468="VOID",0,'935'!G468*(1-'935'!W468/'11'!B$17))</f>
        <v>0</v>
      </c>
      <c r="C6612" s="10"/>
    </row>
    <row r="6613" spans="1:3">
      <c r="A6613" s="21">
        <v>463</v>
      </c>
      <c r="B6613" s="23">
        <f>IF('935'!G469="VOID",0,'935'!G469*(1-'935'!W469/'11'!B$17))</f>
        <v>0</v>
      </c>
      <c r="C6613" s="10"/>
    </row>
    <row r="6614" spans="1:3">
      <c r="A6614" s="21">
        <v>464</v>
      </c>
      <c r="B6614" s="23">
        <f>IF('935'!G470="VOID",0,'935'!G470*(1-'935'!W470/'11'!B$17))</f>
        <v>0</v>
      </c>
      <c r="C6614" s="10"/>
    </row>
    <row r="6615" spans="1:3">
      <c r="A6615" s="21">
        <v>465</v>
      </c>
      <c r="B6615" s="23">
        <f>IF('935'!G471="VOID",0,'935'!G471*(1-'935'!W471/'11'!B$17))</f>
        <v>0</v>
      </c>
      <c r="C6615" s="10"/>
    </row>
    <row r="6616" spans="1:3">
      <c r="A6616" s="21">
        <v>466</v>
      </c>
      <c r="B6616" s="23">
        <f>IF('935'!G472="VOID",0,'935'!G472*(1-'935'!W472/'11'!B$17))</f>
        <v>0</v>
      </c>
      <c r="C6616" s="10"/>
    </row>
    <row r="6617" spans="1:3">
      <c r="A6617" s="21">
        <v>467</v>
      </c>
      <c r="B6617" s="23">
        <f>IF('935'!G473="VOID",0,'935'!G473*(1-'935'!W473/'11'!B$17))</f>
        <v>0</v>
      </c>
      <c r="C6617" s="10"/>
    </row>
    <row r="6618" spans="1:3">
      <c r="A6618" s="21">
        <v>468</v>
      </c>
      <c r="B6618" s="23">
        <f>IF('935'!G474="VOID",0,'935'!G474*(1-'935'!W474/'11'!B$17))</f>
        <v>0</v>
      </c>
      <c r="C6618" s="10"/>
    </row>
    <row r="6619" spans="1:3">
      <c r="A6619" s="21">
        <v>469</v>
      </c>
      <c r="B6619" s="23">
        <f>IF('935'!G475="VOID",0,'935'!G475*(1-'935'!W475/'11'!B$17))</f>
        <v>0</v>
      </c>
      <c r="C6619" s="10"/>
    </row>
    <row r="6620" spans="1:3">
      <c r="A6620" s="21">
        <v>470</v>
      </c>
      <c r="B6620" s="23">
        <f>IF('935'!G476="VOID",0,'935'!G476*(1-'935'!W476/'11'!B$17))</f>
        <v>0</v>
      </c>
      <c r="C6620" s="10"/>
    </row>
    <row r="6621" spans="1:3">
      <c r="A6621" s="21">
        <v>471</v>
      </c>
      <c r="B6621" s="23">
        <f>IF('935'!G477="VOID",0,'935'!G477*(1-'935'!W477/'11'!B$17))</f>
        <v>0</v>
      </c>
      <c r="C6621" s="10"/>
    </row>
    <row r="6622" spans="1:3">
      <c r="A6622" s="21">
        <v>472</v>
      </c>
      <c r="B6622" s="23">
        <f>IF('935'!G478="VOID",0,'935'!G478*(1-'935'!W478/'11'!B$17))</f>
        <v>0</v>
      </c>
      <c r="C6622" s="10"/>
    </row>
    <row r="6623" spans="1:3">
      <c r="A6623" s="21">
        <v>473</v>
      </c>
      <c r="B6623" s="23">
        <f>IF('935'!G479="VOID",0,'935'!G479*(1-'935'!W479/'11'!B$17))</f>
        <v>0</v>
      </c>
      <c r="C6623" s="10"/>
    </row>
    <row r="6624" spans="1:3">
      <c r="A6624" s="21">
        <v>474</v>
      </c>
      <c r="B6624" s="23">
        <f>IF('935'!G480="VOID",0,'935'!G480*(1-'935'!W480/'11'!B$17))</f>
        <v>0</v>
      </c>
      <c r="C6624" s="10"/>
    </row>
    <row r="6625" spans="1:3">
      <c r="A6625" s="21">
        <v>475</v>
      </c>
      <c r="B6625" s="23">
        <f>IF('935'!G481="VOID",0,'935'!G481*(1-'935'!W481/'11'!B$17))</f>
        <v>0</v>
      </c>
      <c r="C6625" s="10"/>
    </row>
    <row r="6626" spans="1:3">
      <c r="A6626" s="21">
        <v>476</v>
      </c>
      <c r="B6626" s="23">
        <f>IF('935'!G482="VOID",0,'935'!G482*(1-'935'!W482/'11'!B$17))</f>
        <v>0</v>
      </c>
      <c r="C6626" s="10"/>
    </row>
    <row r="6627" spans="1:3">
      <c r="A6627" s="21">
        <v>477</v>
      </c>
      <c r="B6627" s="23">
        <f>IF('935'!G483="VOID",0,'935'!G483*(1-'935'!W483/'11'!B$17))</f>
        <v>0</v>
      </c>
      <c r="C6627" s="10"/>
    </row>
    <row r="6628" spans="1:3">
      <c r="A6628" s="21">
        <v>478</v>
      </c>
      <c r="B6628" s="23">
        <f>IF('935'!G484="VOID",0,'935'!G484*(1-'935'!W484/'11'!B$17))</f>
        <v>0</v>
      </c>
      <c r="C6628" s="10"/>
    </row>
    <row r="6629" spans="1:3">
      <c r="A6629" s="21">
        <v>479</v>
      </c>
      <c r="B6629" s="23">
        <f>IF('935'!G485="VOID",0,'935'!G485*(1-'935'!W485/'11'!B$17))</f>
        <v>0</v>
      </c>
      <c r="C6629" s="10"/>
    </row>
    <row r="6630" spans="1:3">
      <c r="A6630" s="21">
        <v>480</v>
      </c>
      <c r="B6630" s="23">
        <f>IF('935'!G486="VOID",0,'935'!G486*(1-'935'!W486/'11'!B$17))</f>
        <v>0</v>
      </c>
      <c r="C6630" s="10"/>
    </row>
    <row r="6631" spans="1:3">
      <c r="A6631" s="21">
        <v>481</v>
      </c>
      <c r="B6631" s="23">
        <f>IF('935'!G487="VOID",0,'935'!G487*(1-'935'!W487/'11'!B$17))</f>
        <v>0</v>
      </c>
      <c r="C6631" s="10"/>
    </row>
    <row r="6632" spans="1:3">
      <c r="A6632" s="21">
        <v>482</v>
      </c>
      <c r="B6632" s="23">
        <f>IF('935'!G488="VOID",0,'935'!G488*(1-'935'!W488/'11'!B$17))</f>
        <v>0</v>
      </c>
      <c r="C6632" s="10"/>
    </row>
    <row r="6633" spans="1:3">
      <c r="A6633" s="21">
        <v>483</v>
      </c>
      <c r="B6633" s="23">
        <f>IF('935'!G489="VOID",0,'935'!G489*(1-'935'!W489/'11'!B$17))</f>
        <v>0</v>
      </c>
      <c r="C6633" s="10"/>
    </row>
    <row r="6634" spans="1:3">
      <c r="A6634" s="21">
        <v>484</v>
      </c>
      <c r="B6634" s="23">
        <f>IF('935'!G490="VOID",0,'935'!G490*(1-'935'!W490/'11'!B$17))</f>
        <v>0</v>
      </c>
      <c r="C6634" s="10"/>
    </row>
    <row r="6635" spans="1:3">
      <c r="A6635" s="21">
        <v>485</v>
      </c>
      <c r="B6635" s="23">
        <f>IF('935'!G491="VOID",0,'935'!G491*(1-'935'!W491/'11'!B$17))</f>
        <v>0</v>
      </c>
      <c r="C6635" s="10"/>
    </row>
    <row r="6636" spans="1:3">
      <c r="A6636" s="21">
        <v>486</v>
      </c>
      <c r="B6636" s="23">
        <f>IF('935'!G492="VOID",0,'935'!G492*(1-'935'!W492/'11'!B$17))</f>
        <v>0</v>
      </c>
      <c r="C6636" s="10"/>
    </row>
    <row r="6637" spans="1:3">
      <c r="A6637" s="21">
        <v>487</v>
      </c>
      <c r="B6637" s="23">
        <f>IF('935'!G493="VOID",0,'935'!G493*(1-'935'!W493/'11'!B$17))</f>
        <v>0</v>
      </c>
      <c r="C6637" s="10"/>
    </row>
    <row r="6638" spans="1:3">
      <c r="A6638" s="21">
        <v>488</v>
      </c>
      <c r="B6638" s="23">
        <f>IF('935'!G494="VOID",0,'935'!G494*(1-'935'!W494/'11'!B$17))</f>
        <v>0</v>
      </c>
      <c r="C6638" s="10"/>
    </row>
    <row r="6639" spans="1:3">
      <c r="A6639" s="21">
        <v>489</v>
      </c>
      <c r="B6639" s="23">
        <f>IF('935'!G495="VOID",0,'935'!G495*(1-'935'!W495/'11'!B$17))</f>
        <v>0</v>
      </c>
      <c r="C6639" s="10"/>
    </row>
    <row r="6640" spans="1:3">
      <c r="A6640" s="21">
        <v>490</v>
      </c>
      <c r="B6640" s="23">
        <f>IF('935'!G496="VOID",0,'935'!G496*(1-'935'!W496/'11'!B$17))</f>
        <v>0</v>
      </c>
      <c r="C6640" s="10"/>
    </row>
    <row r="6641" spans="1:3">
      <c r="A6641" s="21">
        <v>491</v>
      </c>
      <c r="B6641" s="23">
        <f>IF('935'!G497="VOID",0,'935'!G497*(1-'935'!W497/'11'!B$17))</f>
        <v>0</v>
      </c>
      <c r="C6641" s="10"/>
    </row>
    <row r="6642" spans="1:3">
      <c r="A6642" s="21">
        <v>492</v>
      </c>
      <c r="B6642" s="23">
        <f>IF('935'!G498="VOID",0,'935'!G498*(1-'935'!W498/'11'!B$17))</f>
        <v>0</v>
      </c>
      <c r="C6642" s="10"/>
    </row>
    <row r="6643" spans="1:3">
      <c r="A6643" s="21">
        <v>493</v>
      </c>
      <c r="B6643" s="23">
        <f>IF('935'!G499="VOID",0,'935'!G499*(1-'935'!W499/'11'!B$17))</f>
        <v>0</v>
      </c>
      <c r="C6643" s="10"/>
    </row>
    <row r="6644" spans="1:3">
      <c r="A6644" s="21">
        <v>494</v>
      </c>
      <c r="B6644" s="23">
        <f>IF('935'!G500="VOID",0,'935'!G500*(1-'935'!W500/'11'!B$17))</f>
        <v>0</v>
      </c>
      <c r="C6644" s="10"/>
    </row>
    <row r="6645" spans="1:3">
      <c r="A6645" s="21">
        <v>495</v>
      </c>
      <c r="B6645" s="23">
        <f>IF('935'!G501="VOID",0,'935'!G501*(1-'935'!W501/'11'!B$17))</f>
        <v>0</v>
      </c>
      <c r="C6645" s="10"/>
    </row>
    <row r="6646" spans="1:3">
      <c r="A6646" s="21">
        <v>496</v>
      </c>
      <c r="B6646" s="23">
        <f>IF('935'!G502="VOID",0,'935'!G502*(1-'935'!W502/'11'!B$17))</f>
        <v>0</v>
      </c>
      <c r="C6646" s="10"/>
    </row>
    <row r="6647" spans="1:3">
      <c r="A6647" s="21">
        <v>497</v>
      </c>
      <c r="B6647" s="23">
        <f>IF('935'!G503="VOID",0,'935'!G503*(1-'935'!W503/'11'!B$17))</f>
        <v>0</v>
      </c>
      <c r="C6647" s="10"/>
    </row>
    <row r="6648" spans="1:3">
      <c r="A6648" s="21">
        <v>498</v>
      </c>
      <c r="B6648" s="23">
        <f>IF('935'!G504="VOID",0,'935'!G504*(1-'935'!W504/'11'!B$17))</f>
        <v>0</v>
      </c>
      <c r="C6648" s="10"/>
    </row>
    <row r="6649" spans="1:3">
      <c r="A6649" s="21">
        <v>499</v>
      </c>
      <c r="B6649" s="23">
        <f>IF('935'!G505="VOID",0,'935'!G505*(1-'935'!W505/'11'!B$17))</f>
        <v>0</v>
      </c>
      <c r="C6649" s="10"/>
    </row>
    <row r="6650" spans="1:3">
      <c r="A6650" s="21">
        <v>500</v>
      </c>
      <c r="B6650" s="23">
        <f>IF('935'!G506="VOID",0,'935'!G506*(1-'935'!W506/'11'!B$17))</f>
        <v>0</v>
      </c>
      <c r="C6650" s="10"/>
    </row>
    <row r="6651" spans="1:3">
      <c r="A6651" s="21">
        <v>501</v>
      </c>
      <c r="B6651" s="23">
        <f>IF('935'!G507="VOID",0,'935'!G507*(1-'935'!W507/'11'!B$17))</f>
        <v>0</v>
      </c>
      <c r="C6651" s="10"/>
    </row>
    <row r="6652" spans="1:3">
      <c r="A6652" s="21">
        <v>502</v>
      </c>
      <c r="B6652" s="23">
        <f>IF('935'!G508="VOID",0,'935'!G508*(1-'935'!W508/'11'!B$17))</f>
        <v>0</v>
      </c>
      <c r="C6652" s="10"/>
    </row>
    <row r="6653" spans="1:3">
      <c r="A6653" s="21">
        <v>503</v>
      </c>
      <c r="B6653" s="23">
        <f>IF('935'!G509="VOID",0,'935'!G509*(1-'935'!W509/'11'!B$17))</f>
        <v>0</v>
      </c>
      <c r="C6653" s="10"/>
    </row>
    <row r="6654" spans="1:3">
      <c r="A6654" s="21">
        <v>504</v>
      </c>
      <c r="B6654" s="23">
        <f>IF('935'!G510="VOID",0,'935'!G510*(1-'935'!W510/'11'!B$17))</f>
        <v>0</v>
      </c>
      <c r="C6654" s="10"/>
    </row>
    <row r="6655" spans="1:3">
      <c r="A6655" s="21">
        <v>505</v>
      </c>
      <c r="B6655" s="23">
        <f>IF('935'!G511="VOID",0,'935'!G511*(1-'935'!W511/'11'!B$17))</f>
        <v>0</v>
      </c>
      <c r="C6655" s="10"/>
    </row>
    <row r="6656" spans="1:3">
      <c r="A6656" s="21">
        <v>506</v>
      </c>
      <c r="B6656" s="23">
        <f>IF('935'!G512="VOID",0,'935'!G512*(1-'935'!W512/'11'!B$17))</f>
        <v>0</v>
      </c>
      <c r="C6656" s="10"/>
    </row>
    <row r="6657" spans="1:3">
      <c r="A6657" s="21">
        <v>507</v>
      </c>
      <c r="B6657" s="23">
        <f>IF('935'!G513="VOID",0,'935'!G513*(1-'935'!W513/'11'!B$17))</f>
        <v>0</v>
      </c>
      <c r="C6657" s="10"/>
    </row>
    <row r="6658" spans="1:3">
      <c r="A6658" s="21">
        <v>508</v>
      </c>
      <c r="B6658" s="23">
        <f>IF('935'!G514="VOID",0,'935'!G514*(1-'935'!W514/'11'!B$17))</f>
        <v>0</v>
      </c>
      <c r="C6658" s="10"/>
    </row>
    <row r="6659" spans="1:3">
      <c r="A6659" s="21">
        <v>509</v>
      </c>
      <c r="B6659" s="23">
        <f>IF('935'!G515="VOID",0,'935'!G515*(1-'935'!W515/'11'!B$17))</f>
        <v>0</v>
      </c>
      <c r="C6659" s="10"/>
    </row>
    <row r="6660" spans="1:3">
      <c r="A6660" s="21">
        <v>510</v>
      </c>
      <c r="B6660" s="23">
        <f>IF('935'!G516="VOID",0,'935'!G516*(1-'935'!W516/'11'!B$17))</f>
        <v>0</v>
      </c>
      <c r="C6660" s="10"/>
    </row>
    <row r="6661" spans="1:3">
      <c r="A6661" s="21">
        <v>511</v>
      </c>
      <c r="B6661" s="23">
        <f>IF('935'!G517="VOID",0,'935'!G517*(1-'935'!W517/'11'!B$17))</f>
        <v>0</v>
      </c>
      <c r="C6661" s="10"/>
    </row>
    <row r="6662" spans="1:3">
      <c r="A6662" s="21">
        <v>512</v>
      </c>
      <c r="B6662" s="23">
        <f>IF('935'!G518="VOID",0,'935'!G518*(1-'935'!W518/'11'!B$17))</f>
        <v>0</v>
      </c>
      <c r="C6662" s="10"/>
    </row>
    <row r="6663" spans="1:3">
      <c r="A6663" s="21">
        <v>513</v>
      </c>
      <c r="B6663" s="23">
        <f>IF('935'!G519="VOID",0,'935'!G519*(1-'935'!W519/'11'!B$17))</f>
        <v>0</v>
      </c>
      <c r="C6663" s="10"/>
    </row>
    <row r="6664" spans="1:3">
      <c r="A6664" s="21">
        <v>514</v>
      </c>
      <c r="B6664" s="23">
        <f>IF('935'!G520="VOID",0,'935'!G520*(1-'935'!W520/'11'!B$17))</f>
        <v>0</v>
      </c>
      <c r="C6664" s="10"/>
    </row>
    <row r="6665" spans="1:3">
      <c r="A6665" s="21">
        <v>515</v>
      </c>
      <c r="B6665" s="23">
        <f>IF('935'!G521="VOID",0,'935'!G521*(1-'935'!W521/'11'!B$17))</f>
        <v>0</v>
      </c>
      <c r="C6665" s="10"/>
    </row>
    <row r="6666" spans="1:3">
      <c r="A6666" s="21">
        <v>516</v>
      </c>
      <c r="B6666" s="23">
        <f>IF('935'!G522="VOID",0,'935'!G522*(1-'935'!W522/'11'!B$17))</f>
        <v>0</v>
      </c>
      <c r="C6666" s="10"/>
    </row>
    <row r="6667" spans="1:3">
      <c r="A6667" s="21">
        <v>517</v>
      </c>
      <c r="B6667" s="23">
        <f>IF('935'!G523="VOID",0,'935'!G523*(1-'935'!W523/'11'!B$17))</f>
        <v>0</v>
      </c>
      <c r="C6667" s="10"/>
    </row>
    <row r="6668" spans="1:3">
      <c r="A6668" s="21">
        <v>518</v>
      </c>
      <c r="B6668" s="23">
        <f>IF('935'!G524="VOID",0,'935'!G524*(1-'935'!W524/'11'!B$17))</f>
        <v>0</v>
      </c>
      <c r="C6668" s="10"/>
    </row>
    <row r="6669" spans="1:3">
      <c r="A6669" s="21">
        <v>519</v>
      </c>
      <c r="B6669" s="23">
        <f>IF('935'!G525="VOID",0,'935'!G525*(1-'935'!W525/'11'!B$17))</f>
        <v>0</v>
      </c>
      <c r="C6669" s="10"/>
    </row>
    <row r="6670" spans="1:3">
      <c r="A6670" s="21">
        <v>520</v>
      </c>
      <c r="B6670" s="23">
        <f>IF('935'!G526="VOID",0,'935'!G526*(1-'935'!W526/'11'!B$17))</f>
        <v>0</v>
      </c>
      <c r="C6670" s="10"/>
    </row>
    <row r="6671" spans="1:3">
      <c r="A6671" s="21">
        <v>521</v>
      </c>
      <c r="B6671" s="23">
        <f>IF('935'!G527="VOID",0,'935'!G527*(1-'935'!W527/'11'!B$17))</f>
        <v>0</v>
      </c>
      <c r="C6671" s="10"/>
    </row>
    <row r="6672" spans="1:3">
      <c r="A6672" s="21">
        <v>522</v>
      </c>
      <c r="B6672" s="23">
        <f>IF('935'!G528="VOID",0,'935'!G528*(1-'935'!W528/'11'!B$17))</f>
        <v>0</v>
      </c>
      <c r="C6672" s="10"/>
    </row>
    <row r="6673" spans="1:3">
      <c r="A6673" s="21">
        <v>523</v>
      </c>
      <c r="B6673" s="23">
        <f>IF('935'!G529="VOID",0,'935'!G529*(1-'935'!W529/'11'!B$17))</f>
        <v>0</v>
      </c>
      <c r="C6673" s="10"/>
    </row>
    <row r="6674" spans="1:3">
      <c r="A6674" s="21">
        <v>524</v>
      </c>
      <c r="B6674" s="23">
        <f>IF('935'!G530="VOID",0,'935'!G530*(1-'935'!W530/'11'!B$17))</f>
        <v>0</v>
      </c>
      <c r="C6674" s="10"/>
    </row>
    <row r="6675" spans="1:3">
      <c r="A6675" s="21">
        <v>525</v>
      </c>
      <c r="B6675" s="23">
        <f>IF('935'!G531="VOID",0,'935'!G531*(1-'935'!W531/'11'!B$17))</f>
        <v>0</v>
      </c>
      <c r="C6675" s="10"/>
    </row>
    <row r="6676" spans="1:3">
      <c r="A6676" s="21">
        <v>526</v>
      </c>
      <c r="B6676" s="23">
        <f>IF('935'!G532="VOID",0,'935'!G532*(1-'935'!W532/'11'!B$17))</f>
        <v>0</v>
      </c>
      <c r="C6676" s="10"/>
    </row>
    <row r="6677" spans="1:3">
      <c r="A6677" s="21">
        <v>527</v>
      </c>
      <c r="B6677" s="23">
        <f>IF('935'!G533="VOID",0,'935'!G533*(1-'935'!W533/'11'!B$17))</f>
        <v>0</v>
      </c>
      <c r="C6677" s="10"/>
    </row>
    <row r="6678" spans="1:3">
      <c r="A6678" s="21">
        <v>528</v>
      </c>
      <c r="B6678" s="23">
        <f>IF('935'!G534="VOID",0,'935'!G534*(1-'935'!W534/'11'!B$17))</f>
        <v>0</v>
      </c>
      <c r="C6678" s="10"/>
    </row>
    <row r="6679" spans="1:3">
      <c r="A6679" s="21">
        <v>529</v>
      </c>
      <c r="B6679" s="23">
        <f>IF('935'!G535="VOID",0,'935'!G535*(1-'935'!W535/'11'!B$17))</f>
        <v>0</v>
      </c>
      <c r="C6679" s="10"/>
    </row>
    <row r="6680" spans="1:3">
      <c r="A6680" s="21">
        <v>530</v>
      </c>
      <c r="B6680" s="23">
        <f>IF('935'!G536="VOID",0,'935'!G536*(1-'935'!W536/'11'!B$17))</f>
        <v>0</v>
      </c>
      <c r="C6680" s="10"/>
    </row>
    <row r="6681" spans="1:3">
      <c r="A6681" s="21">
        <v>531</v>
      </c>
      <c r="B6681" s="23">
        <f>IF('935'!G537="VOID",0,'935'!G537*(1-'935'!W537/'11'!B$17))</f>
        <v>0</v>
      </c>
      <c r="C6681" s="10"/>
    </row>
    <row r="6682" spans="1:3">
      <c r="A6682" s="21">
        <v>532</v>
      </c>
      <c r="B6682" s="23">
        <f>IF('935'!G538="VOID",0,'935'!G538*(1-'935'!W538/'11'!B$17))</f>
        <v>0</v>
      </c>
      <c r="C6682" s="10"/>
    </row>
    <row r="6683" spans="1:3">
      <c r="A6683" s="21">
        <v>533</v>
      </c>
      <c r="B6683" s="23">
        <f>IF('935'!G539="VOID",0,'935'!G539*(1-'935'!W539/'11'!B$17))</f>
        <v>0</v>
      </c>
      <c r="C6683" s="10"/>
    </row>
    <row r="6684" spans="1:3">
      <c r="A6684" s="21">
        <v>534</v>
      </c>
      <c r="B6684" s="23">
        <f>IF('935'!G540="VOID",0,'935'!G540*(1-'935'!W540/'11'!B$17))</f>
        <v>0</v>
      </c>
      <c r="C6684" s="10"/>
    </row>
    <row r="6685" spans="1:3">
      <c r="A6685" s="21">
        <v>535</v>
      </c>
      <c r="B6685" s="23">
        <f>IF('935'!G541="VOID",0,'935'!G541*(1-'935'!W541/'11'!B$17))</f>
        <v>0</v>
      </c>
      <c r="C6685" s="10"/>
    </row>
    <row r="6686" spans="1:3">
      <c r="A6686" s="21">
        <v>536</v>
      </c>
      <c r="B6686" s="23">
        <f>IF('935'!G542="VOID",0,'935'!G542*(1-'935'!W542/'11'!B$17))</f>
        <v>0</v>
      </c>
      <c r="C6686" s="10"/>
    </row>
    <row r="6687" spans="1:3">
      <c r="A6687" s="21">
        <v>537</v>
      </c>
      <c r="B6687" s="23">
        <f>IF('935'!G543="VOID",0,'935'!G543*(1-'935'!W543/'11'!B$17))</f>
        <v>0</v>
      </c>
      <c r="C6687" s="10"/>
    </row>
    <row r="6688" spans="1:3">
      <c r="A6688" s="21">
        <v>538</v>
      </c>
      <c r="B6688" s="23">
        <f>IF('935'!G544="VOID",0,'935'!G544*(1-'935'!W544/'11'!B$17))</f>
        <v>0</v>
      </c>
      <c r="C6688" s="10"/>
    </row>
    <row r="6689" spans="1:3">
      <c r="A6689" s="21">
        <v>539</v>
      </c>
      <c r="B6689" s="23">
        <f>IF('935'!G545="VOID",0,'935'!G545*(1-'935'!W545/'11'!B$17))</f>
        <v>0</v>
      </c>
      <c r="C6689" s="10"/>
    </row>
    <row r="6690" spans="1:3">
      <c r="A6690" s="21">
        <v>540</v>
      </c>
      <c r="B6690" s="23">
        <f>IF('935'!G546="VOID",0,'935'!G546*(1-'935'!W546/'11'!B$17))</f>
        <v>0</v>
      </c>
      <c r="C6690" s="10"/>
    </row>
    <row r="6691" spans="1:3">
      <c r="A6691" s="21">
        <v>541</v>
      </c>
      <c r="B6691" s="23">
        <f>IF('935'!G547="VOID",0,'935'!G547*(1-'935'!W547/'11'!B$17))</f>
        <v>0</v>
      </c>
      <c r="C6691" s="10"/>
    </row>
    <row r="6692" spans="1:3">
      <c r="A6692" s="21">
        <v>542</v>
      </c>
      <c r="B6692" s="23">
        <f>IF('935'!G548="VOID",0,'935'!G548*(1-'935'!W548/'11'!B$17))</f>
        <v>0</v>
      </c>
      <c r="C6692" s="10"/>
    </row>
    <row r="6693" spans="1:3">
      <c r="A6693" s="21">
        <v>543</v>
      </c>
      <c r="B6693" s="23">
        <f>IF('935'!G549="VOID",0,'935'!G549*(1-'935'!W549/'11'!B$17))</f>
        <v>0</v>
      </c>
      <c r="C6693" s="10"/>
    </row>
    <row r="6694" spans="1:3">
      <c r="A6694" s="21">
        <v>544</v>
      </c>
      <c r="B6694" s="23">
        <f>IF('935'!G550="VOID",0,'935'!G550*(1-'935'!W550/'11'!B$17))</f>
        <v>0</v>
      </c>
      <c r="C6694" s="10"/>
    </row>
    <row r="6695" spans="1:3">
      <c r="A6695" s="21">
        <v>545</v>
      </c>
      <c r="B6695" s="23">
        <f>IF('935'!G551="VOID",0,'935'!G551*(1-'935'!W551/'11'!B$17))</f>
        <v>0</v>
      </c>
      <c r="C6695" s="10"/>
    </row>
    <row r="6696" spans="1:3">
      <c r="A6696" s="21">
        <v>546</v>
      </c>
      <c r="B6696" s="23">
        <f>IF('935'!G552="VOID",0,'935'!G552*(1-'935'!W552/'11'!B$17))</f>
        <v>0</v>
      </c>
      <c r="C6696" s="10"/>
    </row>
    <row r="6697" spans="1:3">
      <c r="A6697" s="21">
        <v>547</v>
      </c>
      <c r="B6697" s="23">
        <f>IF('935'!G553="VOID",0,'935'!G553*(1-'935'!W553/'11'!B$17))</f>
        <v>0</v>
      </c>
      <c r="C6697" s="10"/>
    </row>
    <row r="6698" spans="1:3">
      <c r="A6698" s="21">
        <v>548</v>
      </c>
      <c r="B6698" s="23">
        <f>IF('935'!G554="VOID",0,'935'!G554*(1-'935'!W554/'11'!B$17))</f>
        <v>0</v>
      </c>
      <c r="C6698" s="10"/>
    </row>
    <row r="6699" spans="1:3">
      <c r="A6699" s="21">
        <v>549</v>
      </c>
      <c r="B6699" s="23">
        <f>IF('935'!G555="VOID",0,'935'!G555*(1-'935'!W555/'11'!B$17))</f>
        <v>0</v>
      </c>
      <c r="C6699" s="10"/>
    </row>
    <row r="6700" spans="1:3">
      <c r="A6700" s="21">
        <v>550</v>
      </c>
      <c r="B6700" s="23">
        <f>IF('935'!G556="VOID",0,'935'!G556*(1-'935'!W556/'11'!B$17))</f>
        <v>0</v>
      </c>
      <c r="C6700" s="10"/>
    </row>
    <row r="6701" spans="1:3">
      <c r="A6701" s="21">
        <v>551</v>
      </c>
      <c r="B6701" s="23">
        <f>IF('935'!G557="VOID",0,'935'!G557*(1-'935'!W557/'11'!B$17))</f>
        <v>0</v>
      </c>
      <c r="C6701" s="10"/>
    </row>
    <row r="6702" spans="1:3">
      <c r="A6702" s="21">
        <v>552</v>
      </c>
      <c r="B6702" s="23">
        <f>IF('935'!G558="VOID",0,'935'!G558*(1-'935'!W558/'11'!B$17))</f>
        <v>0</v>
      </c>
      <c r="C6702" s="10"/>
    </row>
    <row r="6703" spans="1:3">
      <c r="A6703" s="21">
        <v>553</v>
      </c>
      <c r="B6703" s="23">
        <f>IF('935'!G559="VOID",0,'935'!G559*(1-'935'!W559/'11'!B$17))</f>
        <v>0</v>
      </c>
      <c r="C6703" s="10"/>
    </row>
    <row r="6704" spans="1:3">
      <c r="A6704" s="21">
        <v>554</v>
      </c>
      <c r="B6704" s="23">
        <f>IF('935'!G560="VOID",0,'935'!G560*(1-'935'!W560/'11'!B$17))</f>
        <v>0</v>
      </c>
      <c r="C6704" s="10"/>
    </row>
    <row r="6705" spans="1:3">
      <c r="A6705" s="21">
        <v>555</v>
      </c>
      <c r="B6705" s="23">
        <f>IF('935'!G561="VOID",0,'935'!G561*(1-'935'!W561/'11'!B$17))</f>
        <v>0</v>
      </c>
      <c r="C6705" s="10"/>
    </row>
    <row r="6706" spans="1:3">
      <c r="A6706" s="21">
        <v>556</v>
      </c>
      <c r="B6706" s="23">
        <f>IF('935'!G562="VOID",0,'935'!G562*(1-'935'!W562/'11'!B$17))</f>
        <v>0</v>
      </c>
      <c r="C6706" s="10"/>
    </row>
    <row r="6707" spans="1:3">
      <c r="A6707" s="21">
        <v>557</v>
      </c>
      <c r="B6707" s="23">
        <f>IF('935'!G563="VOID",0,'935'!G563*(1-'935'!W563/'11'!B$17))</f>
        <v>0</v>
      </c>
      <c r="C6707" s="10"/>
    </row>
    <row r="6708" spans="1:3">
      <c r="A6708" s="21">
        <v>558</v>
      </c>
      <c r="B6708" s="23">
        <f>IF('935'!G564="VOID",0,'935'!G564*(1-'935'!W564/'11'!B$17))</f>
        <v>0</v>
      </c>
      <c r="C6708" s="10"/>
    </row>
    <row r="6709" spans="1:3">
      <c r="A6709" s="21">
        <v>559</v>
      </c>
      <c r="B6709" s="23">
        <f>IF('935'!G565="VOID",0,'935'!G565*(1-'935'!W565/'11'!B$17))</f>
        <v>0</v>
      </c>
      <c r="C6709" s="10"/>
    </row>
    <row r="6710" spans="1:3">
      <c r="A6710" s="21">
        <v>560</v>
      </c>
      <c r="B6710" s="23">
        <f>IF('935'!G566="VOID",0,'935'!G566*(1-'935'!W566/'11'!B$17))</f>
        <v>0</v>
      </c>
      <c r="C6710" s="10"/>
    </row>
    <row r="6711" spans="1:3">
      <c r="A6711" s="21">
        <v>561</v>
      </c>
      <c r="B6711" s="23">
        <f>IF('935'!G567="VOID",0,'935'!G567*(1-'935'!W567/'11'!B$17))</f>
        <v>0</v>
      </c>
      <c r="C6711" s="10"/>
    </row>
    <row r="6712" spans="1:3">
      <c r="A6712" s="21">
        <v>562</v>
      </c>
      <c r="B6712" s="23">
        <f>IF('935'!G568="VOID",0,'935'!G568*(1-'935'!W568/'11'!B$17))</f>
        <v>0</v>
      </c>
      <c r="C6712" s="10"/>
    </row>
    <row r="6713" spans="1:3">
      <c r="A6713" s="21">
        <v>563</v>
      </c>
      <c r="B6713" s="23">
        <f>IF('935'!G569="VOID",0,'935'!G569*(1-'935'!W569/'11'!B$17))</f>
        <v>0</v>
      </c>
      <c r="C6713" s="10"/>
    </row>
    <row r="6714" spans="1:3">
      <c r="A6714" s="21">
        <v>564</v>
      </c>
      <c r="B6714" s="23">
        <f>IF('935'!G570="VOID",0,'935'!G570*(1-'935'!W570/'11'!B$17))</f>
        <v>0</v>
      </c>
      <c r="C6714" s="10"/>
    </row>
    <row r="6715" spans="1:3">
      <c r="A6715" s="21">
        <v>565</v>
      </c>
      <c r="B6715" s="23">
        <f>IF('935'!G571="VOID",0,'935'!G571*(1-'935'!W571/'11'!B$17))</f>
        <v>0</v>
      </c>
      <c r="C6715" s="10"/>
    </row>
    <row r="6716" spans="1:3">
      <c r="A6716" s="21">
        <v>566</v>
      </c>
      <c r="B6716" s="23">
        <f>IF('935'!G572="VOID",0,'935'!G572*(1-'935'!W572/'11'!B$17))</f>
        <v>0</v>
      </c>
      <c r="C6716" s="10"/>
    </row>
    <row r="6717" spans="1:3">
      <c r="A6717" s="21">
        <v>567</v>
      </c>
      <c r="B6717" s="23">
        <f>IF('935'!G573="VOID",0,'935'!G573*(1-'935'!W573/'11'!B$17))</f>
        <v>0</v>
      </c>
      <c r="C6717" s="10"/>
    </row>
    <row r="6718" spans="1:3">
      <c r="A6718" s="21">
        <v>568</v>
      </c>
      <c r="B6718" s="23">
        <f>IF('935'!G574="VOID",0,'935'!G574*(1-'935'!W574/'11'!B$17))</f>
        <v>0</v>
      </c>
      <c r="C6718" s="10"/>
    </row>
    <row r="6719" spans="1:3">
      <c r="A6719" s="21">
        <v>569</v>
      </c>
      <c r="B6719" s="23">
        <f>IF('935'!G575="VOID",0,'935'!G575*(1-'935'!W575/'11'!B$17))</f>
        <v>0</v>
      </c>
      <c r="C6719" s="10"/>
    </row>
    <row r="6720" spans="1:3">
      <c r="A6720" s="21">
        <v>570</v>
      </c>
      <c r="B6720" s="23">
        <f>IF('935'!G576="VOID",0,'935'!G576*(1-'935'!W576/'11'!B$17))</f>
        <v>0</v>
      </c>
      <c r="C6720" s="10"/>
    </row>
    <row r="6721" spans="1:3">
      <c r="A6721" s="21">
        <v>571</v>
      </c>
      <c r="B6721" s="23">
        <f>IF('935'!G577="VOID",0,'935'!G577*(1-'935'!W577/'11'!B$17))</f>
        <v>0</v>
      </c>
      <c r="C6721" s="10"/>
    </row>
    <row r="6722" spans="1:3">
      <c r="A6722" s="21">
        <v>572</v>
      </c>
      <c r="B6722" s="23">
        <f>IF('935'!G578="VOID",0,'935'!G578*(1-'935'!W578/'11'!B$17))</f>
        <v>0</v>
      </c>
      <c r="C6722" s="10"/>
    </row>
    <row r="6723" spans="1:3">
      <c r="A6723" s="21">
        <v>573</v>
      </c>
      <c r="B6723" s="23">
        <f>IF('935'!G579="VOID",0,'935'!G579*(1-'935'!W579/'11'!B$17))</f>
        <v>0</v>
      </c>
      <c r="C6723" s="10"/>
    </row>
    <row r="6724" spans="1:3">
      <c r="A6724" s="21">
        <v>574</v>
      </c>
      <c r="B6724" s="23">
        <f>IF('935'!G580="VOID",0,'935'!G580*(1-'935'!W580/'11'!B$17))</f>
        <v>0</v>
      </c>
      <c r="C6724" s="10"/>
    </row>
    <row r="6725" spans="1:3">
      <c r="A6725" s="21">
        <v>575</v>
      </c>
      <c r="B6725" s="23">
        <f>IF('935'!G581="VOID",0,'935'!G581*(1-'935'!W581/'11'!B$17))</f>
        <v>0</v>
      </c>
      <c r="C6725" s="10"/>
    </row>
    <row r="6726" spans="1:3">
      <c r="A6726" s="21">
        <v>576</v>
      </c>
      <c r="B6726" s="23">
        <f>IF('935'!G582="VOID",0,'935'!G582*(1-'935'!W582/'11'!B$17))</f>
        <v>0</v>
      </c>
      <c r="C6726" s="10"/>
    </row>
    <row r="6727" spans="1:3">
      <c r="A6727" s="21">
        <v>577</v>
      </c>
      <c r="B6727" s="23">
        <f>IF('935'!G583="VOID",0,'935'!G583*(1-'935'!W583/'11'!B$17))</f>
        <v>0</v>
      </c>
      <c r="C6727" s="10"/>
    </row>
    <row r="6728" spans="1:3">
      <c r="A6728" s="21">
        <v>578</v>
      </c>
      <c r="B6728" s="23">
        <f>IF('935'!G584="VOID",0,'935'!G584*(1-'935'!W584/'11'!B$17))</f>
        <v>0</v>
      </c>
      <c r="C6728" s="10"/>
    </row>
    <row r="6729" spans="1:3">
      <c r="A6729" s="21">
        <v>579</v>
      </c>
      <c r="B6729" s="23">
        <f>IF('935'!G585="VOID",0,'935'!G585*(1-'935'!W585/'11'!B$17))</f>
        <v>0</v>
      </c>
      <c r="C6729" s="10"/>
    </row>
    <row r="6730" spans="1:3">
      <c r="A6730" s="21">
        <v>580</v>
      </c>
      <c r="B6730" s="23">
        <f>IF('935'!G586="VOID",0,'935'!G586*(1-'935'!W586/'11'!B$17))</f>
        <v>0</v>
      </c>
      <c r="C6730" s="10"/>
    </row>
    <row r="6731" spans="1:3">
      <c r="A6731" s="21">
        <v>581</v>
      </c>
      <c r="B6731" s="23">
        <f>IF('935'!G587="VOID",0,'935'!G587*(1-'935'!W587/'11'!B$17))</f>
        <v>0</v>
      </c>
      <c r="C6731" s="10"/>
    </row>
    <row r="6732" spans="1:3">
      <c r="A6732" s="21">
        <v>582</v>
      </c>
      <c r="B6732" s="23">
        <f>IF('935'!G588="VOID",0,'935'!G588*(1-'935'!W588/'11'!B$17))</f>
        <v>0</v>
      </c>
      <c r="C6732" s="10"/>
    </row>
    <row r="6733" spans="1:3">
      <c r="A6733" s="21">
        <v>583</v>
      </c>
      <c r="B6733" s="23">
        <f>IF('935'!G589="VOID",0,'935'!G589*(1-'935'!W589/'11'!B$17))</f>
        <v>0</v>
      </c>
      <c r="C6733" s="10"/>
    </row>
    <row r="6734" spans="1:3">
      <c r="A6734" s="21">
        <v>584</v>
      </c>
      <c r="B6734" s="23">
        <f>IF('935'!G590="VOID",0,'935'!G590*(1-'935'!W590/'11'!B$17))</f>
        <v>0</v>
      </c>
      <c r="C6734" s="10"/>
    </row>
    <row r="6735" spans="1:3">
      <c r="A6735" s="21">
        <v>585</v>
      </c>
      <c r="B6735" s="23">
        <f>IF('935'!G591="VOID",0,'935'!G591*(1-'935'!W591/'11'!B$17))</f>
        <v>0</v>
      </c>
      <c r="C6735" s="10"/>
    </row>
    <row r="6736" spans="1:3">
      <c r="A6736" s="21">
        <v>586</v>
      </c>
      <c r="B6736" s="23">
        <f>IF('935'!G592="VOID",0,'935'!G592*(1-'935'!W592/'11'!B$17))</f>
        <v>0</v>
      </c>
      <c r="C6736" s="10"/>
    </row>
    <row r="6737" spans="1:3">
      <c r="A6737" s="21">
        <v>587</v>
      </c>
      <c r="B6737" s="23">
        <f>IF('935'!G593="VOID",0,'935'!G593*(1-'935'!W593/'11'!B$17))</f>
        <v>0</v>
      </c>
      <c r="C6737" s="10"/>
    </row>
    <row r="6738" spans="1:3">
      <c r="A6738" s="21">
        <v>588</v>
      </c>
      <c r="B6738" s="23">
        <f>IF('935'!G594="VOID",0,'935'!G594*(1-'935'!W594/'11'!B$17))</f>
        <v>0</v>
      </c>
      <c r="C6738" s="10"/>
    </row>
    <row r="6739" spans="1:3">
      <c r="A6739" s="21">
        <v>589</v>
      </c>
      <c r="B6739" s="23">
        <f>IF('935'!G595="VOID",0,'935'!G595*(1-'935'!W595/'11'!B$17))</f>
        <v>0</v>
      </c>
      <c r="C6739" s="10"/>
    </row>
    <row r="6740" spans="1:3">
      <c r="A6740" s="21">
        <v>590</v>
      </c>
      <c r="B6740" s="23">
        <f>IF('935'!G596="VOID",0,'935'!G596*(1-'935'!W596/'11'!B$17))</f>
        <v>0</v>
      </c>
      <c r="C6740" s="10"/>
    </row>
    <row r="6741" spans="1:3">
      <c r="A6741" s="21">
        <v>591</v>
      </c>
      <c r="B6741" s="23">
        <f>IF('935'!G597="VOID",0,'935'!G597*(1-'935'!W597/'11'!B$17))</f>
        <v>0</v>
      </c>
      <c r="C6741" s="10"/>
    </row>
    <row r="6742" spans="1:3">
      <c r="A6742" s="21">
        <v>592</v>
      </c>
      <c r="B6742" s="23">
        <f>IF('935'!G598="VOID",0,'935'!G598*(1-'935'!W598/'11'!B$17))</f>
        <v>0</v>
      </c>
      <c r="C6742" s="10"/>
    </row>
    <row r="6743" spans="1:3">
      <c r="A6743" s="21">
        <v>593</v>
      </c>
      <c r="B6743" s="23">
        <f>IF('935'!G599="VOID",0,'935'!G599*(1-'935'!W599/'11'!B$17))</f>
        <v>0</v>
      </c>
      <c r="C6743" s="10"/>
    </row>
    <row r="6744" spans="1:3">
      <c r="A6744" s="21">
        <v>594</v>
      </c>
      <c r="B6744" s="23">
        <f>IF('935'!G600="VOID",0,'935'!G600*(1-'935'!W600/'11'!B$17))</f>
        <v>0</v>
      </c>
      <c r="C6744" s="10"/>
    </row>
    <row r="6745" spans="1:3">
      <c r="A6745" s="21">
        <v>595</v>
      </c>
      <c r="B6745" s="23">
        <f>IF('935'!G601="VOID",0,'935'!G601*(1-'935'!W601/'11'!B$17))</f>
        <v>0</v>
      </c>
      <c r="C6745" s="10"/>
    </row>
    <row r="6746" spans="1:3">
      <c r="A6746" s="21">
        <v>596</v>
      </c>
      <c r="B6746" s="23">
        <f>IF('935'!G602="VOID",0,'935'!G602*(1-'935'!W602/'11'!B$17))</f>
        <v>0</v>
      </c>
      <c r="C6746" s="10"/>
    </row>
    <row r="6747" spans="1:3">
      <c r="A6747" s="21">
        <v>597</v>
      </c>
      <c r="B6747" s="23">
        <f>IF('935'!G603="VOID",0,'935'!G603*(1-'935'!W603/'11'!B$17))</f>
        <v>0</v>
      </c>
      <c r="C6747" s="10"/>
    </row>
    <row r="6748" spans="1:3">
      <c r="A6748" s="21">
        <v>598</v>
      </c>
      <c r="B6748" s="23">
        <f>IF('935'!G604="VOID",0,'935'!G604*(1-'935'!W604/'11'!B$17))</f>
        <v>0</v>
      </c>
      <c r="C6748" s="10"/>
    </row>
    <row r="6749" spans="1:3">
      <c r="A6749" s="21">
        <v>599</v>
      </c>
      <c r="B6749" s="23">
        <f>IF('935'!G605="VOID",0,'935'!G605*(1-'935'!W605/'11'!B$17))</f>
        <v>0</v>
      </c>
      <c r="C6749" s="10"/>
    </row>
    <row r="6750" spans="1:3">
      <c r="A6750" s="21">
        <v>600</v>
      </c>
      <c r="B6750" s="23">
        <f>IF('935'!G606="VOID",0,'935'!G606*(1-'935'!W606/'11'!B$17))</f>
        <v>0</v>
      </c>
      <c r="C6750" s="10"/>
    </row>
    <row r="6752" spans="1:3" ht="21" customHeight="1">
      <c r="A6752" s="1" t="s">
        <v>323</v>
      </c>
    </row>
    <row r="6753" spans="1:3">
      <c r="A6753" s="2" t="s">
        <v>254</v>
      </c>
    </row>
    <row r="6754" spans="1:3">
      <c r="A6754" s="12" t="s">
        <v>324</v>
      </c>
    </row>
    <row r="6755" spans="1:3">
      <c r="A6755" s="12" t="s">
        <v>310</v>
      </c>
    </row>
    <row r="6756" spans="1:3">
      <c r="A6756" s="12" t="s">
        <v>311</v>
      </c>
    </row>
    <row r="6757" spans="1:3">
      <c r="A6757" s="2" t="s">
        <v>321</v>
      </c>
    </row>
    <row r="6759" spans="1:3">
      <c r="B6759" s="3" t="s">
        <v>325</v>
      </c>
    </row>
    <row r="6760" spans="1:3">
      <c r="A6760" s="21">
        <v>1</v>
      </c>
      <c r="B6760" s="23">
        <f>IF('935'!F7="VOID",0,'935'!F7*(1-'935'!W7/'11'!B$17))</f>
        <v>0</v>
      </c>
      <c r="C6760" s="10"/>
    </row>
    <row r="6761" spans="1:3">
      <c r="A6761" s="21">
        <v>2</v>
      </c>
      <c r="B6761" s="23">
        <f>IF('935'!F8="VOID",0,'935'!F8*(1-'935'!W8/'11'!B$17))</f>
        <v>0</v>
      </c>
      <c r="C6761" s="10"/>
    </row>
    <row r="6762" spans="1:3">
      <c r="A6762" s="21">
        <v>3</v>
      </c>
      <c r="B6762" s="23">
        <f>IF('935'!F9="VOID",0,'935'!F9*(1-'935'!W9/'11'!B$17))</f>
        <v>0</v>
      </c>
      <c r="C6762" s="10"/>
    </row>
    <row r="6763" spans="1:3">
      <c r="A6763" s="21">
        <v>4</v>
      </c>
      <c r="B6763" s="23">
        <f>IF('935'!F10="VOID",0,'935'!F10*(1-'935'!W10/'11'!B$17))</f>
        <v>0</v>
      </c>
      <c r="C6763" s="10"/>
    </row>
    <row r="6764" spans="1:3">
      <c r="A6764" s="21">
        <v>5</v>
      </c>
      <c r="B6764" s="23">
        <f>IF('935'!F11="VOID",0,'935'!F11*(1-'935'!W11/'11'!B$17))</f>
        <v>0</v>
      </c>
      <c r="C6764" s="10"/>
    </row>
    <row r="6765" spans="1:3">
      <c r="A6765" s="21">
        <v>6</v>
      </c>
      <c r="B6765" s="23">
        <f>IF('935'!F12="VOID",0,'935'!F12*(1-'935'!W12/'11'!B$17))</f>
        <v>0</v>
      </c>
      <c r="C6765" s="10"/>
    </row>
    <row r="6766" spans="1:3">
      <c r="A6766" s="21">
        <v>7</v>
      </c>
      <c r="B6766" s="23">
        <f>IF('935'!F13="VOID",0,'935'!F13*(1-'935'!W13/'11'!B$17))</f>
        <v>0</v>
      </c>
      <c r="C6766" s="10"/>
    </row>
    <row r="6767" spans="1:3">
      <c r="A6767" s="21">
        <v>8</v>
      </c>
      <c r="B6767" s="23">
        <f>IF('935'!F14="VOID",0,'935'!F14*(1-'935'!W14/'11'!B$17))</f>
        <v>0</v>
      </c>
      <c r="C6767" s="10"/>
    </row>
    <row r="6768" spans="1:3">
      <c r="A6768" s="21">
        <v>9</v>
      </c>
      <c r="B6768" s="23">
        <f>IF('935'!F15="VOID",0,'935'!F15*(1-'935'!W15/'11'!B$17))</f>
        <v>0</v>
      </c>
      <c r="C6768" s="10"/>
    </row>
    <row r="6769" spans="1:3">
      <c r="A6769" s="21">
        <v>10</v>
      </c>
      <c r="B6769" s="23">
        <f>IF('935'!F16="VOID",0,'935'!F16*(1-'935'!W16/'11'!B$17))</f>
        <v>0</v>
      </c>
      <c r="C6769" s="10"/>
    </row>
    <row r="6770" spans="1:3">
      <c r="A6770" s="21">
        <v>11</v>
      </c>
      <c r="B6770" s="23">
        <f>IF('935'!F17="VOID",0,'935'!F17*(1-'935'!W17/'11'!B$17))</f>
        <v>0</v>
      </c>
      <c r="C6770" s="10"/>
    </row>
    <row r="6771" spans="1:3">
      <c r="A6771" s="21">
        <v>12</v>
      </c>
      <c r="B6771" s="23">
        <f>IF('935'!F18="VOID",0,'935'!F18*(1-'935'!W18/'11'!B$17))</f>
        <v>0</v>
      </c>
      <c r="C6771" s="10"/>
    </row>
    <row r="6772" spans="1:3">
      <c r="A6772" s="21">
        <v>13</v>
      </c>
      <c r="B6772" s="23">
        <f>IF('935'!F19="VOID",0,'935'!F19*(1-'935'!W19/'11'!B$17))</f>
        <v>0</v>
      </c>
      <c r="C6772" s="10"/>
    </row>
    <row r="6773" spans="1:3">
      <c r="A6773" s="21">
        <v>14</v>
      </c>
      <c r="B6773" s="23">
        <f>IF('935'!F20="VOID",0,'935'!F20*(1-'935'!W20/'11'!B$17))</f>
        <v>0</v>
      </c>
      <c r="C6773" s="10"/>
    </row>
    <row r="6774" spans="1:3">
      <c r="A6774" s="21">
        <v>15</v>
      </c>
      <c r="B6774" s="23">
        <f>IF('935'!F21="VOID",0,'935'!F21*(1-'935'!W21/'11'!B$17))</f>
        <v>0</v>
      </c>
      <c r="C6774" s="10"/>
    </row>
    <row r="6775" spans="1:3">
      <c r="A6775" s="21">
        <v>16</v>
      </c>
      <c r="B6775" s="23">
        <f>IF('935'!F22="VOID",0,'935'!F22*(1-'935'!W22/'11'!B$17))</f>
        <v>0</v>
      </c>
      <c r="C6775" s="10"/>
    </row>
    <row r="6776" spans="1:3">
      <c r="A6776" s="21">
        <v>17</v>
      </c>
      <c r="B6776" s="23">
        <f>IF('935'!F23="VOID",0,'935'!F23*(1-'935'!W23/'11'!B$17))</f>
        <v>0</v>
      </c>
      <c r="C6776" s="10"/>
    </row>
    <row r="6777" spans="1:3">
      <c r="A6777" s="21">
        <v>18</v>
      </c>
      <c r="B6777" s="23">
        <f>IF('935'!F24="VOID",0,'935'!F24*(1-'935'!W24/'11'!B$17))</f>
        <v>0</v>
      </c>
      <c r="C6777" s="10"/>
    </row>
    <row r="6778" spans="1:3">
      <c r="A6778" s="21">
        <v>19</v>
      </c>
      <c r="B6778" s="23">
        <f>IF('935'!F25="VOID",0,'935'!F25*(1-'935'!W25/'11'!B$17))</f>
        <v>0</v>
      </c>
      <c r="C6778" s="10"/>
    </row>
    <row r="6779" spans="1:3">
      <c r="A6779" s="21">
        <v>20</v>
      </c>
      <c r="B6779" s="23">
        <f>IF('935'!F26="VOID",0,'935'!F26*(1-'935'!W26/'11'!B$17))</f>
        <v>0</v>
      </c>
      <c r="C6779" s="10"/>
    </row>
    <row r="6780" spans="1:3">
      <c r="A6780" s="21">
        <v>21</v>
      </c>
      <c r="B6780" s="23">
        <f>IF('935'!F27="VOID",0,'935'!F27*(1-'935'!W27/'11'!B$17))</f>
        <v>0</v>
      </c>
      <c r="C6780" s="10"/>
    </row>
    <row r="6781" spans="1:3">
      <c r="A6781" s="21">
        <v>22</v>
      </c>
      <c r="B6781" s="23">
        <f>IF('935'!F28="VOID",0,'935'!F28*(1-'935'!W28/'11'!B$17))</f>
        <v>0</v>
      </c>
      <c r="C6781" s="10"/>
    </row>
    <row r="6782" spans="1:3">
      <c r="A6782" s="21">
        <v>23</v>
      </c>
      <c r="B6782" s="23">
        <f>IF('935'!F29="VOID",0,'935'!F29*(1-'935'!W29/'11'!B$17))</f>
        <v>0</v>
      </c>
      <c r="C6782" s="10"/>
    </row>
    <row r="6783" spans="1:3">
      <c r="A6783" s="21">
        <v>24</v>
      </c>
      <c r="B6783" s="23">
        <f>IF('935'!F30="VOID",0,'935'!F30*(1-'935'!W30/'11'!B$17))</f>
        <v>0</v>
      </c>
      <c r="C6783" s="10"/>
    </row>
    <row r="6784" spans="1:3">
      <c r="A6784" s="21">
        <v>25</v>
      </c>
      <c r="B6784" s="23">
        <f>IF('935'!F31="VOID",0,'935'!F31*(1-'935'!W31/'11'!B$17))</f>
        <v>0</v>
      </c>
      <c r="C6784" s="10"/>
    </row>
    <row r="6785" spans="1:3">
      <c r="A6785" s="21">
        <v>26</v>
      </c>
      <c r="B6785" s="23">
        <f>IF('935'!F32="VOID",0,'935'!F32*(1-'935'!W32/'11'!B$17))</f>
        <v>0</v>
      </c>
      <c r="C6785" s="10"/>
    </row>
    <row r="6786" spans="1:3">
      <c r="A6786" s="21">
        <v>27</v>
      </c>
      <c r="B6786" s="23">
        <f>IF('935'!F33="VOID",0,'935'!F33*(1-'935'!W33/'11'!B$17))</f>
        <v>0</v>
      </c>
      <c r="C6786" s="10"/>
    </row>
    <row r="6787" spans="1:3">
      <c r="A6787" s="21">
        <v>28</v>
      </c>
      <c r="B6787" s="23">
        <f>IF('935'!F34="VOID",0,'935'!F34*(1-'935'!W34/'11'!B$17))</f>
        <v>0</v>
      </c>
      <c r="C6787" s="10"/>
    </row>
    <row r="6788" spans="1:3">
      <c r="A6788" s="21">
        <v>29</v>
      </c>
      <c r="B6788" s="23">
        <f>IF('935'!F35="VOID",0,'935'!F35*(1-'935'!W35/'11'!B$17))</f>
        <v>0</v>
      </c>
      <c r="C6788" s="10"/>
    </row>
    <row r="6789" spans="1:3">
      <c r="A6789" s="21">
        <v>30</v>
      </c>
      <c r="B6789" s="23">
        <f>IF('935'!F36="VOID",0,'935'!F36*(1-'935'!W36/'11'!B$17))</f>
        <v>0</v>
      </c>
      <c r="C6789" s="10"/>
    </row>
    <row r="6790" spans="1:3">
      <c r="A6790" s="21">
        <v>31</v>
      </c>
      <c r="B6790" s="23">
        <f>IF('935'!F37="VOID",0,'935'!F37*(1-'935'!W37/'11'!B$17))</f>
        <v>0</v>
      </c>
      <c r="C6790" s="10"/>
    </row>
    <row r="6791" spans="1:3">
      <c r="A6791" s="21">
        <v>32</v>
      </c>
      <c r="B6791" s="23">
        <f>IF('935'!F38="VOID",0,'935'!F38*(1-'935'!W38/'11'!B$17))</f>
        <v>0</v>
      </c>
      <c r="C6791" s="10"/>
    </row>
    <row r="6792" spans="1:3">
      <c r="A6792" s="21">
        <v>33</v>
      </c>
      <c r="B6792" s="23">
        <f>IF('935'!F39="VOID",0,'935'!F39*(1-'935'!W39/'11'!B$17))</f>
        <v>0</v>
      </c>
      <c r="C6792" s="10"/>
    </row>
    <row r="6793" spans="1:3">
      <c r="A6793" s="21">
        <v>34</v>
      </c>
      <c r="B6793" s="23">
        <f>IF('935'!F40="VOID",0,'935'!F40*(1-'935'!W40/'11'!B$17))</f>
        <v>0</v>
      </c>
      <c r="C6793" s="10"/>
    </row>
    <row r="6794" spans="1:3">
      <c r="A6794" s="21">
        <v>35</v>
      </c>
      <c r="B6794" s="23">
        <f>IF('935'!F41="VOID",0,'935'!F41*(1-'935'!W41/'11'!B$17))</f>
        <v>0</v>
      </c>
      <c r="C6794" s="10"/>
    </row>
    <row r="6795" spans="1:3">
      <c r="A6795" s="21">
        <v>36</v>
      </c>
      <c r="B6795" s="23">
        <f>IF('935'!F42="VOID",0,'935'!F42*(1-'935'!W42/'11'!B$17))</f>
        <v>0</v>
      </c>
      <c r="C6795" s="10"/>
    </row>
    <row r="6796" spans="1:3">
      <c r="A6796" s="21">
        <v>37</v>
      </c>
      <c r="B6796" s="23">
        <f>IF('935'!F43="VOID",0,'935'!F43*(1-'935'!W43/'11'!B$17))</f>
        <v>0</v>
      </c>
      <c r="C6796" s="10"/>
    </row>
    <row r="6797" spans="1:3">
      <c r="A6797" s="21">
        <v>38</v>
      </c>
      <c r="B6797" s="23">
        <f>IF('935'!F44="VOID",0,'935'!F44*(1-'935'!W44/'11'!B$17))</f>
        <v>0</v>
      </c>
      <c r="C6797" s="10"/>
    </row>
    <row r="6798" spans="1:3">
      <c r="A6798" s="21">
        <v>39</v>
      </c>
      <c r="B6798" s="23">
        <f>IF('935'!F45="VOID",0,'935'!F45*(1-'935'!W45/'11'!B$17))</f>
        <v>0</v>
      </c>
      <c r="C6798" s="10"/>
    </row>
    <row r="6799" spans="1:3">
      <c r="A6799" s="21">
        <v>40</v>
      </c>
      <c r="B6799" s="23">
        <f>IF('935'!F46="VOID",0,'935'!F46*(1-'935'!W46/'11'!B$17))</f>
        <v>0</v>
      </c>
      <c r="C6799" s="10"/>
    </row>
    <row r="6800" spans="1:3">
      <c r="A6800" s="21">
        <v>41</v>
      </c>
      <c r="B6800" s="23">
        <f>IF('935'!F47="VOID",0,'935'!F47*(1-'935'!W47/'11'!B$17))</f>
        <v>0</v>
      </c>
      <c r="C6800" s="10"/>
    </row>
    <row r="6801" spans="1:3">
      <c r="A6801" s="21">
        <v>42</v>
      </c>
      <c r="B6801" s="23">
        <f>IF('935'!F48="VOID",0,'935'!F48*(1-'935'!W48/'11'!B$17))</f>
        <v>0</v>
      </c>
      <c r="C6801" s="10"/>
    </row>
    <row r="6802" spans="1:3">
      <c r="A6802" s="21">
        <v>43</v>
      </c>
      <c r="B6802" s="23">
        <f>IF('935'!F49="VOID",0,'935'!F49*(1-'935'!W49/'11'!B$17))</f>
        <v>0</v>
      </c>
      <c r="C6802" s="10"/>
    </row>
    <row r="6803" spans="1:3">
      <c r="A6803" s="21">
        <v>44</v>
      </c>
      <c r="B6803" s="23">
        <f>IF('935'!F50="VOID",0,'935'!F50*(1-'935'!W50/'11'!B$17))</f>
        <v>0</v>
      </c>
      <c r="C6803" s="10"/>
    </row>
    <row r="6804" spans="1:3">
      <c r="A6804" s="21">
        <v>45</v>
      </c>
      <c r="B6804" s="23">
        <f>IF('935'!F51="VOID",0,'935'!F51*(1-'935'!W51/'11'!B$17))</f>
        <v>0</v>
      </c>
      <c r="C6804" s="10"/>
    </row>
    <row r="6805" spans="1:3">
      <c r="A6805" s="21">
        <v>46</v>
      </c>
      <c r="B6805" s="23">
        <f>IF('935'!F52="VOID",0,'935'!F52*(1-'935'!W52/'11'!B$17))</f>
        <v>0</v>
      </c>
      <c r="C6805" s="10"/>
    </row>
    <row r="6806" spans="1:3">
      <c r="A6806" s="21">
        <v>47</v>
      </c>
      <c r="B6806" s="23">
        <f>IF('935'!F53="VOID",0,'935'!F53*(1-'935'!W53/'11'!B$17))</f>
        <v>0</v>
      </c>
      <c r="C6806" s="10"/>
    </row>
    <row r="6807" spans="1:3">
      <c r="A6807" s="21">
        <v>48</v>
      </c>
      <c r="B6807" s="23">
        <f>IF('935'!F54="VOID",0,'935'!F54*(1-'935'!W54/'11'!B$17))</f>
        <v>0</v>
      </c>
      <c r="C6807" s="10"/>
    </row>
    <row r="6808" spans="1:3">
      <c r="A6808" s="21">
        <v>49</v>
      </c>
      <c r="B6808" s="23">
        <f>IF('935'!F55="VOID",0,'935'!F55*(1-'935'!W55/'11'!B$17))</f>
        <v>0</v>
      </c>
      <c r="C6808" s="10"/>
    </row>
    <row r="6809" spans="1:3">
      <c r="A6809" s="21">
        <v>50</v>
      </c>
      <c r="B6809" s="23">
        <f>IF('935'!F56="VOID",0,'935'!F56*(1-'935'!W56/'11'!B$17))</f>
        <v>0</v>
      </c>
      <c r="C6809" s="10"/>
    </row>
    <row r="6810" spans="1:3">
      <c r="A6810" s="21">
        <v>51</v>
      </c>
      <c r="B6810" s="23">
        <f>IF('935'!F57="VOID",0,'935'!F57*(1-'935'!W57/'11'!B$17))</f>
        <v>0</v>
      </c>
      <c r="C6810" s="10"/>
    </row>
    <row r="6811" spans="1:3">
      <c r="A6811" s="21">
        <v>52</v>
      </c>
      <c r="B6811" s="23">
        <f>IF('935'!F58="VOID",0,'935'!F58*(1-'935'!W58/'11'!B$17))</f>
        <v>0</v>
      </c>
      <c r="C6811" s="10"/>
    </row>
    <row r="6812" spans="1:3">
      <c r="A6812" s="21">
        <v>53</v>
      </c>
      <c r="B6812" s="23">
        <f>IF('935'!F59="VOID",0,'935'!F59*(1-'935'!W59/'11'!B$17))</f>
        <v>0</v>
      </c>
      <c r="C6812" s="10"/>
    </row>
    <row r="6813" spans="1:3">
      <c r="A6813" s="21">
        <v>54</v>
      </c>
      <c r="B6813" s="23">
        <f>IF('935'!F60="VOID",0,'935'!F60*(1-'935'!W60/'11'!B$17))</f>
        <v>0</v>
      </c>
      <c r="C6813" s="10"/>
    </row>
    <row r="6814" spans="1:3">
      <c r="A6814" s="21">
        <v>55</v>
      </c>
      <c r="B6814" s="23">
        <f>IF('935'!F61="VOID",0,'935'!F61*(1-'935'!W61/'11'!B$17))</f>
        <v>0</v>
      </c>
      <c r="C6814" s="10"/>
    </row>
    <row r="6815" spans="1:3">
      <c r="A6815" s="21">
        <v>56</v>
      </c>
      <c r="B6815" s="23">
        <f>IF('935'!F62="VOID",0,'935'!F62*(1-'935'!W62/'11'!B$17))</f>
        <v>0</v>
      </c>
      <c r="C6815" s="10"/>
    </row>
    <row r="6816" spans="1:3">
      <c r="A6816" s="21">
        <v>57</v>
      </c>
      <c r="B6816" s="23">
        <f>IF('935'!F63="VOID",0,'935'!F63*(1-'935'!W63/'11'!B$17))</f>
        <v>0</v>
      </c>
      <c r="C6816" s="10"/>
    </row>
    <row r="6817" spans="1:3">
      <c r="A6817" s="21">
        <v>58</v>
      </c>
      <c r="B6817" s="23">
        <f>IF('935'!F64="VOID",0,'935'!F64*(1-'935'!W64/'11'!B$17))</f>
        <v>0</v>
      </c>
      <c r="C6817" s="10"/>
    </row>
    <row r="6818" spans="1:3">
      <c r="A6818" s="21">
        <v>59</v>
      </c>
      <c r="B6818" s="23">
        <f>IF('935'!F65="VOID",0,'935'!F65*(1-'935'!W65/'11'!B$17))</f>
        <v>0</v>
      </c>
      <c r="C6818" s="10"/>
    </row>
    <row r="6819" spans="1:3">
      <c r="A6819" s="21">
        <v>60</v>
      </c>
      <c r="B6819" s="23">
        <f>IF('935'!F66="VOID",0,'935'!F66*(1-'935'!W66/'11'!B$17))</f>
        <v>0</v>
      </c>
      <c r="C6819" s="10"/>
    </row>
    <row r="6820" spans="1:3">
      <c r="A6820" s="21">
        <v>61</v>
      </c>
      <c r="B6820" s="23">
        <f>IF('935'!F67="VOID",0,'935'!F67*(1-'935'!W67/'11'!B$17))</f>
        <v>0</v>
      </c>
      <c r="C6820" s="10"/>
    </row>
    <row r="6821" spans="1:3">
      <c r="A6821" s="21">
        <v>62</v>
      </c>
      <c r="B6821" s="23">
        <f>IF('935'!F68="VOID",0,'935'!F68*(1-'935'!W68/'11'!B$17))</f>
        <v>0</v>
      </c>
      <c r="C6821" s="10"/>
    </row>
    <row r="6822" spans="1:3">
      <c r="A6822" s="21">
        <v>63</v>
      </c>
      <c r="B6822" s="23">
        <f>IF('935'!F69="VOID",0,'935'!F69*(1-'935'!W69/'11'!B$17))</f>
        <v>0</v>
      </c>
      <c r="C6822" s="10"/>
    </row>
    <row r="6823" spans="1:3">
      <c r="A6823" s="21">
        <v>64</v>
      </c>
      <c r="B6823" s="23">
        <f>IF('935'!F70="VOID",0,'935'!F70*(1-'935'!W70/'11'!B$17))</f>
        <v>0</v>
      </c>
      <c r="C6823" s="10"/>
    </row>
    <row r="6824" spans="1:3">
      <c r="A6824" s="21">
        <v>65</v>
      </c>
      <c r="B6824" s="23">
        <f>IF('935'!F71="VOID",0,'935'!F71*(1-'935'!W71/'11'!B$17))</f>
        <v>0</v>
      </c>
      <c r="C6824" s="10"/>
    </row>
    <row r="6825" spans="1:3">
      <c r="A6825" s="21">
        <v>66</v>
      </c>
      <c r="B6825" s="23">
        <f>IF('935'!F72="VOID",0,'935'!F72*(1-'935'!W72/'11'!B$17))</f>
        <v>0</v>
      </c>
      <c r="C6825" s="10"/>
    </row>
    <row r="6826" spans="1:3">
      <c r="A6826" s="21">
        <v>67</v>
      </c>
      <c r="B6826" s="23">
        <f>IF('935'!F73="VOID",0,'935'!F73*(1-'935'!W73/'11'!B$17))</f>
        <v>0</v>
      </c>
      <c r="C6826" s="10"/>
    </row>
    <row r="6827" spans="1:3">
      <c r="A6827" s="21">
        <v>68</v>
      </c>
      <c r="B6827" s="23">
        <f>IF('935'!F74="VOID",0,'935'!F74*(1-'935'!W74/'11'!B$17))</f>
        <v>0</v>
      </c>
      <c r="C6827" s="10"/>
    </row>
    <row r="6828" spans="1:3">
      <c r="A6828" s="21">
        <v>69</v>
      </c>
      <c r="B6828" s="23">
        <f>IF('935'!F75="VOID",0,'935'!F75*(1-'935'!W75/'11'!B$17))</f>
        <v>0</v>
      </c>
      <c r="C6828" s="10"/>
    </row>
    <row r="6829" spans="1:3">
      <c r="A6829" s="21">
        <v>70</v>
      </c>
      <c r="B6829" s="23">
        <f>IF('935'!F76="VOID",0,'935'!F76*(1-'935'!W76/'11'!B$17))</f>
        <v>0</v>
      </c>
      <c r="C6829" s="10"/>
    </row>
    <row r="6830" spans="1:3">
      <c r="A6830" s="21">
        <v>71</v>
      </c>
      <c r="B6830" s="23">
        <f>IF('935'!F77="VOID",0,'935'!F77*(1-'935'!W77/'11'!B$17))</f>
        <v>0</v>
      </c>
      <c r="C6830" s="10"/>
    </row>
    <row r="6831" spans="1:3">
      <c r="A6831" s="21">
        <v>72</v>
      </c>
      <c r="B6831" s="23">
        <f>IF('935'!F78="VOID",0,'935'!F78*(1-'935'!W78/'11'!B$17))</f>
        <v>0</v>
      </c>
      <c r="C6831" s="10"/>
    </row>
    <row r="6832" spans="1:3">
      <c r="A6832" s="21">
        <v>73</v>
      </c>
      <c r="B6832" s="23">
        <f>IF('935'!F79="VOID",0,'935'!F79*(1-'935'!W79/'11'!B$17))</f>
        <v>0</v>
      </c>
      <c r="C6832" s="10"/>
    </row>
    <row r="6833" spans="1:3">
      <c r="A6833" s="21">
        <v>74</v>
      </c>
      <c r="B6833" s="23">
        <f>IF('935'!F80="VOID",0,'935'!F80*(1-'935'!W80/'11'!B$17))</f>
        <v>0</v>
      </c>
      <c r="C6833" s="10"/>
    </row>
    <row r="6834" spans="1:3">
      <c r="A6834" s="21">
        <v>75</v>
      </c>
      <c r="B6834" s="23">
        <f>IF('935'!F81="VOID",0,'935'!F81*(1-'935'!W81/'11'!B$17))</f>
        <v>0</v>
      </c>
      <c r="C6834" s="10"/>
    </row>
    <row r="6835" spans="1:3">
      <c r="A6835" s="21">
        <v>76</v>
      </c>
      <c r="B6835" s="23">
        <f>IF('935'!F82="VOID",0,'935'!F82*(1-'935'!W82/'11'!B$17))</f>
        <v>0</v>
      </c>
      <c r="C6835" s="10"/>
    </row>
    <row r="6836" spans="1:3">
      <c r="A6836" s="21">
        <v>77</v>
      </c>
      <c r="B6836" s="23">
        <f>IF('935'!F83="VOID",0,'935'!F83*(1-'935'!W83/'11'!B$17))</f>
        <v>0</v>
      </c>
      <c r="C6836" s="10"/>
    </row>
    <row r="6837" spans="1:3">
      <c r="A6837" s="21">
        <v>78</v>
      </c>
      <c r="B6837" s="23">
        <f>IF('935'!F84="VOID",0,'935'!F84*(1-'935'!W84/'11'!B$17))</f>
        <v>0</v>
      </c>
      <c r="C6837" s="10"/>
    </row>
    <row r="6838" spans="1:3">
      <c r="A6838" s="21">
        <v>79</v>
      </c>
      <c r="B6838" s="23">
        <f>IF('935'!F85="VOID",0,'935'!F85*(1-'935'!W85/'11'!B$17))</f>
        <v>0</v>
      </c>
      <c r="C6838" s="10"/>
    </row>
    <row r="6839" spans="1:3">
      <c r="A6839" s="21">
        <v>80</v>
      </c>
      <c r="B6839" s="23">
        <f>IF('935'!F86="VOID",0,'935'!F86*(1-'935'!W86/'11'!B$17))</f>
        <v>0</v>
      </c>
      <c r="C6839" s="10"/>
    </row>
    <row r="6840" spans="1:3">
      <c r="A6840" s="21">
        <v>81</v>
      </c>
      <c r="B6840" s="23">
        <f>IF('935'!F87="VOID",0,'935'!F87*(1-'935'!W87/'11'!B$17))</f>
        <v>0</v>
      </c>
      <c r="C6840" s="10"/>
    </row>
    <row r="6841" spans="1:3">
      <c r="A6841" s="21">
        <v>82</v>
      </c>
      <c r="B6841" s="23">
        <f>IF('935'!F88="VOID",0,'935'!F88*(1-'935'!W88/'11'!B$17))</f>
        <v>0</v>
      </c>
      <c r="C6841" s="10"/>
    </row>
    <row r="6842" spans="1:3">
      <c r="A6842" s="21">
        <v>83</v>
      </c>
      <c r="B6842" s="23">
        <f>IF('935'!F89="VOID",0,'935'!F89*(1-'935'!W89/'11'!B$17))</f>
        <v>0</v>
      </c>
      <c r="C6842" s="10"/>
    </row>
    <row r="6843" spans="1:3">
      <c r="A6843" s="21">
        <v>84</v>
      </c>
      <c r="B6843" s="23">
        <f>IF('935'!F90="VOID",0,'935'!F90*(1-'935'!W90/'11'!B$17))</f>
        <v>0</v>
      </c>
      <c r="C6843" s="10"/>
    </row>
    <row r="6844" spans="1:3">
      <c r="A6844" s="21">
        <v>85</v>
      </c>
      <c r="B6844" s="23">
        <f>IF('935'!F91="VOID",0,'935'!F91*(1-'935'!W91/'11'!B$17))</f>
        <v>0</v>
      </c>
      <c r="C6844" s="10"/>
    </row>
    <row r="6845" spans="1:3">
      <c r="A6845" s="21">
        <v>86</v>
      </c>
      <c r="B6845" s="23">
        <f>IF('935'!F92="VOID",0,'935'!F92*(1-'935'!W92/'11'!B$17))</f>
        <v>0</v>
      </c>
      <c r="C6845" s="10"/>
    </row>
    <row r="6846" spans="1:3">
      <c r="A6846" s="21">
        <v>87</v>
      </c>
      <c r="B6846" s="23">
        <f>IF('935'!F93="VOID",0,'935'!F93*(1-'935'!W93/'11'!B$17))</f>
        <v>0</v>
      </c>
      <c r="C6846" s="10"/>
    </row>
    <row r="6847" spans="1:3">
      <c r="A6847" s="21">
        <v>88</v>
      </c>
      <c r="B6847" s="23">
        <f>IF('935'!F94="VOID",0,'935'!F94*(1-'935'!W94/'11'!B$17))</f>
        <v>0</v>
      </c>
      <c r="C6847" s="10"/>
    </row>
    <row r="6848" spans="1:3">
      <c r="A6848" s="21">
        <v>89</v>
      </c>
      <c r="B6848" s="23">
        <f>IF('935'!F95="VOID",0,'935'!F95*(1-'935'!W95/'11'!B$17))</f>
        <v>0</v>
      </c>
      <c r="C6848" s="10"/>
    </row>
    <row r="6849" spans="1:3">
      <c r="A6849" s="21">
        <v>90</v>
      </c>
      <c r="B6849" s="23">
        <f>IF('935'!F96="VOID",0,'935'!F96*(1-'935'!W96/'11'!B$17))</f>
        <v>0</v>
      </c>
      <c r="C6849" s="10"/>
    </row>
    <row r="6850" spans="1:3">
      <c r="A6850" s="21">
        <v>91</v>
      </c>
      <c r="B6850" s="23">
        <f>IF('935'!F97="VOID",0,'935'!F97*(1-'935'!W97/'11'!B$17))</f>
        <v>0</v>
      </c>
      <c r="C6850" s="10"/>
    </row>
    <row r="6851" spans="1:3">
      <c r="A6851" s="21">
        <v>92</v>
      </c>
      <c r="B6851" s="23">
        <f>IF('935'!F98="VOID",0,'935'!F98*(1-'935'!W98/'11'!B$17))</f>
        <v>0</v>
      </c>
      <c r="C6851" s="10"/>
    </row>
    <row r="6852" spans="1:3">
      <c r="A6852" s="21">
        <v>93</v>
      </c>
      <c r="B6852" s="23">
        <f>IF('935'!F99="VOID",0,'935'!F99*(1-'935'!W99/'11'!B$17))</f>
        <v>0</v>
      </c>
      <c r="C6852" s="10"/>
    </row>
    <row r="6853" spans="1:3">
      <c r="A6853" s="21">
        <v>94</v>
      </c>
      <c r="B6853" s="23">
        <f>IF('935'!F100="VOID",0,'935'!F100*(1-'935'!W100/'11'!B$17))</f>
        <v>0</v>
      </c>
      <c r="C6853" s="10"/>
    </row>
    <row r="6854" spans="1:3">
      <c r="A6854" s="21">
        <v>95</v>
      </c>
      <c r="B6854" s="23">
        <f>IF('935'!F101="VOID",0,'935'!F101*(1-'935'!W101/'11'!B$17))</f>
        <v>0</v>
      </c>
      <c r="C6854" s="10"/>
    </row>
    <row r="6855" spans="1:3">
      <c r="A6855" s="21">
        <v>96</v>
      </c>
      <c r="B6855" s="23">
        <f>IF('935'!F102="VOID",0,'935'!F102*(1-'935'!W102/'11'!B$17))</f>
        <v>0</v>
      </c>
      <c r="C6855" s="10"/>
    </row>
    <row r="6856" spans="1:3">
      <c r="A6856" s="21">
        <v>97</v>
      </c>
      <c r="B6856" s="23">
        <f>IF('935'!F103="VOID",0,'935'!F103*(1-'935'!W103/'11'!B$17))</f>
        <v>0</v>
      </c>
      <c r="C6856" s="10"/>
    </row>
    <row r="6857" spans="1:3">
      <c r="A6857" s="21">
        <v>98</v>
      </c>
      <c r="B6857" s="23">
        <f>IF('935'!F104="VOID",0,'935'!F104*(1-'935'!W104/'11'!B$17))</f>
        <v>0</v>
      </c>
      <c r="C6857" s="10"/>
    </row>
    <row r="6858" spans="1:3">
      <c r="A6858" s="21">
        <v>99</v>
      </c>
      <c r="B6858" s="23">
        <f>IF('935'!F105="VOID",0,'935'!F105*(1-'935'!W105/'11'!B$17))</f>
        <v>0</v>
      </c>
      <c r="C6858" s="10"/>
    </row>
    <row r="6859" spans="1:3">
      <c r="A6859" s="21">
        <v>100</v>
      </c>
      <c r="B6859" s="23">
        <f>IF('935'!F106="VOID",0,'935'!F106*(1-'935'!W106/'11'!B$17))</f>
        <v>0</v>
      </c>
      <c r="C6859" s="10"/>
    </row>
    <row r="6860" spans="1:3">
      <c r="A6860" s="21">
        <v>101</v>
      </c>
      <c r="B6860" s="23">
        <f>IF('935'!F107="VOID",0,'935'!F107*(1-'935'!W107/'11'!B$17))</f>
        <v>0</v>
      </c>
      <c r="C6860" s="10"/>
    </row>
    <row r="6861" spans="1:3">
      <c r="A6861" s="21">
        <v>102</v>
      </c>
      <c r="B6861" s="23">
        <f>IF('935'!F108="VOID",0,'935'!F108*(1-'935'!W108/'11'!B$17))</f>
        <v>0</v>
      </c>
      <c r="C6861" s="10"/>
    </row>
    <row r="6862" spans="1:3">
      <c r="A6862" s="21">
        <v>103</v>
      </c>
      <c r="B6862" s="23">
        <f>IF('935'!F109="VOID",0,'935'!F109*(1-'935'!W109/'11'!B$17))</f>
        <v>0</v>
      </c>
      <c r="C6862" s="10"/>
    </row>
    <row r="6863" spans="1:3">
      <c r="A6863" s="21">
        <v>104</v>
      </c>
      <c r="B6863" s="23">
        <f>IF('935'!F110="VOID",0,'935'!F110*(1-'935'!W110/'11'!B$17))</f>
        <v>0</v>
      </c>
      <c r="C6863" s="10"/>
    </row>
    <row r="6864" spans="1:3">
      <c r="A6864" s="21">
        <v>105</v>
      </c>
      <c r="B6864" s="23">
        <f>IF('935'!F111="VOID",0,'935'!F111*(1-'935'!W111/'11'!B$17))</f>
        <v>0</v>
      </c>
      <c r="C6864" s="10"/>
    </row>
    <row r="6865" spans="1:3">
      <c r="A6865" s="21">
        <v>106</v>
      </c>
      <c r="B6865" s="23">
        <f>IF('935'!F112="VOID",0,'935'!F112*(1-'935'!W112/'11'!B$17))</f>
        <v>0</v>
      </c>
      <c r="C6865" s="10"/>
    </row>
    <row r="6866" spans="1:3">
      <c r="A6866" s="21">
        <v>107</v>
      </c>
      <c r="B6866" s="23">
        <f>IF('935'!F113="VOID",0,'935'!F113*(1-'935'!W113/'11'!B$17))</f>
        <v>0</v>
      </c>
      <c r="C6866" s="10"/>
    </row>
    <row r="6867" spans="1:3">
      <c r="A6867" s="21">
        <v>108</v>
      </c>
      <c r="B6867" s="23">
        <f>IF('935'!F114="VOID",0,'935'!F114*(1-'935'!W114/'11'!B$17))</f>
        <v>0</v>
      </c>
      <c r="C6867" s="10"/>
    </row>
    <row r="6868" spans="1:3">
      <c r="A6868" s="21">
        <v>109</v>
      </c>
      <c r="B6868" s="23">
        <f>IF('935'!F115="VOID",0,'935'!F115*(1-'935'!W115/'11'!B$17))</f>
        <v>0</v>
      </c>
      <c r="C6868" s="10"/>
    </row>
    <row r="6869" spans="1:3">
      <c r="A6869" s="21">
        <v>110</v>
      </c>
      <c r="B6869" s="23">
        <f>IF('935'!F116="VOID",0,'935'!F116*(1-'935'!W116/'11'!B$17))</f>
        <v>0</v>
      </c>
      <c r="C6869" s="10"/>
    </row>
    <row r="6870" spans="1:3">
      <c r="A6870" s="21">
        <v>111</v>
      </c>
      <c r="B6870" s="23">
        <f>IF('935'!F117="VOID",0,'935'!F117*(1-'935'!W117/'11'!B$17))</f>
        <v>0</v>
      </c>
      <c r="C6870" s="10"/>
    </row>
    <row r="6871" spans="1:3">
      <c r="A6871" s="21">
        <v>112</v>
      </c>
      <c r="B6871" s="23">
        <f>IF('935'!F118="VOID",0,'935'!F118*(1-'935'!W118/'11'!B$17))</f>
        <v>0</v>
      </c>
      <c r="C6871" s="10"/>
    </row>
    <row r="6872" spans="1:3">
      <c r="A6872" s="21">
        <v>113</v>
      </c>
      <c r="B6872" s="23">
        <f>IF('935'!F119="VOID",0,'935'!F119*(1-'935'!W119/'11'!B$17))</f>
        <v>0</v>
      </c>
      <c r="C6872" s="10"/>
    </row>
    <row r="6873" spans="1:3">
      <c r="A6873" s="21">
        <v>114</v>
      </c>
      <c r="B6873" s="23">
        <f>IF('935'!F120="VOID",0,'935'!F120*(1-'935'!W120/'11'!B$17))</f>
        <v>0</v>
      </c>
      <c r="C6873" s="10"/>
    </row>
    <row r="6874" spans="1:3">
      <c r="A6874" s="21">
        <v>115</v>
      </c>
      <c r="B6874" s="23">
        <f>IF('935'!F121="VOID",0,'935'!F121*(1-'935'!W121/'11'!B$17))</f>
        <v>0</v>
      </c>
      <c r="C6874" s="10"/>
    </row>
    <row r="6875" spans="1:3">
      <c r="A6875" s="21">
        <v>116</v>
      </c>
      <c r="B6875" s="23">
        <f>IF('935'!F122="VOID",0,'935'!F122*(1-'935'!W122/'11'!B$17))</f>
        <v>0</v>
      </c>
      <c r="C6875" s="10"/>
    </row>
    <row r="6876" spans="1:3">
      <c r="A6876" s="21">
        <v>117</v>
      </c>
      <c r="B6876" s="23">
        <f>IF('935'!F123="VOID",0,'935'!F123*(1-'935'!W123/'11'!B$17))</f>
        <v>0</v>
      </c>
      <c r="C6876" s="10"/>
    </row>
    <row r="6877" spans="1:3">
      <c r="A6877" s="21">
        <v>118</v>
      </c>
      <c r="B6877" s="23">
        <f>IF('935'!F124="VOID",0,'935'!F124*(1-'935'!W124/'11'!B$17))</f>
        <v>0</v>
      </c>
      <c r="C6877" s="10"/>
    </row>
    <row r="6878" spans="1:3">
      <c r="A6878" s="21">
        <v>119</v>
      </c>
      <c r="B6878" s="23">
        <f>IF('935'!F125="VOID",0,'935'!F125*(1-'935'!W125/'11'!B$17))</f>
        <v>0</v>
      </c>
      <c r="C6878" s="10"/>
    </row>
    <row r="6879" spans="1:3">
      <c r="A6879" s="21">
        <v>120</v>
      </c>
      <c r="B6879" s="23">
        <f>IF('935'!F126="VOID",0,'935'!F126*(1-'935'!W126/'11'!B$17))</f>
        <v>0</v>
      </c>
      <c r="C6879" s="10"/>
    </row>
    <row r="6880" spans="1:3">
      <c r="A6880" s="21">
        <v>121</v>
      </c>
      <c r="B6880" s="23">
        <f>IF('935'!F127="VOID",0,'935'!F127*(1-'935'!W127/'11'!B$17))</f>
        <v>0</v>
      </c>
      <c r="C6880" s="10"/>
    </row>
    <row r="6881" spans="1:3">
      <c r="A6881" s="21">
        <v>122</v>
      </c>
      <c r="B6881" s="23">
        <f>IF('935'!F128="VOID",0,'935'!F128*(1-'935'!W128/'11'!B$17))</f>
        <v>0</v>
      </c>
      <c r="C6881" s="10"/>
    </row>
    <row r="6882" spans="1:3">
      <c r="A6882" s="21">
        <v>123</v>
      </c>
      <c r="B6882" s="23">
        <f>IF('935'!F129="VOID",0,'935'!F129*(1-'935'!W129/'11'!B$17))</f>
        <v>0</v>
      </c>
      <c r="C6882" s="10"/>
    </row>
    <row r="6883" spans="1:3">
      <c r="A6883" s="21">
        <v>124</v>
      </c>
      <c r="B6883" s="23">
        <f>IF('935'!F130="VOID",0,'935'!F130*(1-'935'!W130/'11'!B$17))</f>
        <v>0</v>
      </c>
      <c r="C6883" s="10"/>
    </row>
    <row r="6884" spans="1:3">
      <c r="A6884" s="21">
        <v>125</v>
      </c>
      <c r="B6884" s="23">
        <f>IF('935'!F131="VOID",0,'935'!F131*(1-'935'!W131/'11'!B$17))</f>
        <v>0</v>
      </c>
      <c r="C6884" s="10"/>
    </row>
    <row r="6885" spans="1:3">
      <c r="A6885" s="21">
        <v>126</v>
      </c>
      <c r="B6885" s="23">
        <f>IF('935'!F132="VOID",0,'935'!F132*(1-'935'!W132/'11'!B$17))</f>
        <v>0</v>
      </c>
      <c r="C6885" s="10"/>
    </row>
    <row r="6886" spans="1:3">
      <c r="A6886" s="21">
        <v>127</v>
      </c>
      <c r="B6886" s="23">
        <f>IF('935'!F133="VOID",0,'935'!F133*(1-'935'!W133/'11'!B$17))</f>
        <v>0</v>
      </c>
      <c r="C6886" s="10"/>
    </row>
    <row r="6887" spans="1:3">
      <c r="A6887" s="21">
        <v>128</v>
      </c>
      <c r="B6887" s="23">
        <f>IF('935'!F134="VOID",0,'935'!F134*(1-'935'!W134/'11'!B$17))</f>
        <v>0</v>
      </c>
      <c r="C6887" s="10"/>
    </row>
    <row r="6888" spans="1:3">
      <c r="A6888" s="21">
        <v>129</v>
      </c>
      <c r="B6888" s="23">
        <f>IF('935'!F135="VOID",0,'935'!F135*(1-'935'!W135/'11'!B$17))</f>
        <v>0</v>
      </c>
      <c r="C6888" s="10"/>
    </row>
    <row r="6889" spans="1:3">
      <c r="A6889" s="21">
        <v>130</v>
      </c>
      <c r="B6889" s="23">
        <f>IF('935'!F136="VOID",0,'935'!F136*(1-'935'!W136/'11'!B$17))</f>
        <v>0</v>
      </c>
      <c r="C6889" s="10"/>
    </row>
    <row r="6890" spans="1:3">
      <c r="A6890" s="21">
        <v>131</v>
      </c>
      <c r="B6890" s="23">
        <f>IF('935'!F137="VOID",0,'935'!F137*(1-'935'!W137/'11'!B$17))</f>
        <v>0</v>
      </c>
      <c r="C6890" s="10"/>
    </row>
    <row r="6891" spans="1:3">
      <c r="A6891" s="21">
        <v>132</v>
      </c>
      <c r="B6891" s="23">
        <f>IF('935'!F138="VOID",0,'935'!F138*(1-'935'!W138/'11'!B$17))</f>
        <v>0</v>
      </c>
      <c r="C6891" s="10"/>
    </row>
    <row r="6892" spans="1:3">
      <c r="A6892" s="21">
        <v>133</v>
      </c>
      <c r="B6892" s="23">
        <f>IF('935'!F139="VOID",0,'935'!F139*(1-'935'!W139/'11'!B$17))</f>
        <v>0</v>
      </c>
      <c r="C6892" s="10"/>
    </row>
    <row r="6893" spans="1:3">
      <c r="A6893" s="21">
        <v>134</v>
      </c>
      <c r="B6893" s="23">
        <f>IF('935'!F140="VOID",0,'935'!F140*(1-'935'!W140/'11'!B$17))</f>
        <v>0</v>
      </c>
      <c r="C6893" s="10"/>
    </row>
    <row r="6894" spans="1:3">
      <c r="A6894" s="21">
        <v>135</v>
      </c>
      <c r="B6894" s="23">
        <f>IF('935'!F141="VOID",0,'935'!F141*(1-'935'!W141/'11'!B$17))</f>
        <v>0</v>
      </c>
      <c r="C6894" s="10"/>
    </row>
    <row r="6895" spans="1:3">
      <c r="A6895" s="21">
        <v>136</v>
      </c>
      <c r="B6895" s="23">
        <f>IF('935'!F142="VOID",0,'935'!F142*(1-'935'!W142/'11'!B$17))</f>
        <v>0</v>
      </c>
      <c r="C6895" s="10"/>
    </row>
    <row r="6896" spans="1:3">
      <c r="A6896" s="21">
        <v>137</v>
      </c>
      <c r="B6896" s="23">
        <f>IF('935'!F143="VOID",0,'935'!F143*(1-'935'!W143/'11'!B$17))</f>
        <v>0</v>
      </c>
      <c r="C6896" s="10"/>
    </row>
    <row r="6897" spans="1:3">
      <c r="A6897" s="21">
        <v>138</v>
      </c>
      <c r="B6897" s="23">
        <f>IF('935'!F144="VOID",0,'935'!F144*(1-'935'!W144/'11'!B$17))</f>
        <v>0</v>
      </c>
      <c r="C6897" s="10"/>
    </row>
    <row r="6898" spans="1:3">
      <c r="A6898" s="21">
        <v>139</v>
      </c>
      <c r="B6898" s="23">
        <f>IF('935'!F145="VOID",0,'935'!F145*(1-'935'!W145/'11'!B$17))</f>
        <v>0</v>
      </c>
      <c r="C6898" s="10"/>
    </row>
    <row r="6899" spans="1:3">
      <c r="A6899" s="21">
        <v>140</v>
      </c>
      <c r="B6899" s="23">
        <f>IF('935'!F146="VOID",0,'935'!F146*(1-'935'!W146/'11'!B$17))</f>
        <v>0</v>
      </c>
      <c r="C6899" s="10"/>
    </row>
    <row r="6900" spans="1:3">
      <c r="A6900" s="21">
        <v>141</v>
      </c>
      <c r="B6900" s="23">
        <f>IF('935'!F147="VOID",0,'935'!F147*(1-'935'!W147/'11'!B$17))</f>
        <v>0</v>
      </c>
      <c r="C6900" s="10"/>
    </row>
    <row r="6901" spans="1:3">
      <c r="A6901" s="21">
        <v>142</v>
      </c>
      <c r="B6901" s="23">
        <f>IF('935'!F148="VOID",0,'935'!F148*(1-'935'!W148/'11'!B$17))</f>
        <v>0</v>
      </c>
      <c r="C6901" s="10"/>
    </row>
    <row r="6902" spans="1:3">
      <c r="A6902" s="21">
        <v>143</v>
      </c>
      <c r="B6902" s="23">
        <f>IF('935'!F149="VOID",0,'935'!F149*(1-'935'!W149/'11'!B$17))</f>
        <v>0</v>
      </c>
      <c r="C6902" s="10"/>
    </row>
    <row r="6903" spans="1:3">
      <c r="A6903" s="21">
        <v>144</v>
      </c>
      <c r="B6903" s="23">
        <f>IF('935'!F150="VOID",0,'935'!F150*(1-'935'!W150/'11'!B$17))</f>
        <v>0</v>
      </c>
      <c r="C6903" s="10"/>
    </row>
    <row r="6904" spans="1:3">
      <c r="A6904" s="21">
        <v>145</v>
      </c>
      <c r="B6904" s="23">
        <f>IF('935'!F151="VOID",0,'935'!F151*(1-'935'!W151/'11'!B$17))</f>
        <v>0</v>
      </c>
      <c r="C6904" s="10"/>
    </row>
    <row r="6905" spans="1:3">
      <c r="A6905" s="21">
        <v>146</v>
      </c>
      <c r="B6905" s="23">
        <f>IF('935'!F152="VOID",0,'935'!F152*(1-'935'!W152/'11'!B$17))</f>
        <v>0</v>
      </c>
      <c r="C6905" s="10"/>
    </row>
    <row r="6906" spans="1:3">
      <c r="A6906" s="21">
        <v>147</v>
      </c>
      <c r="B6906" s="23">
        <f>IF('935'!F153="VOID",0,'935'!F153*(1-'935'!W153/'11'!B$17))</f>
        <v>0</v>
      </c>
      <c r="C6906" s="10"/>
    </row>
    <row r="6907" spans="1:3">
      <c r="A6907" s="21">
        <v>148</v>
      </c>
      <c r="B6907" s="23">
        <f>IF('935'!F154="VOID",0,'935'!F154*(1-'935'!W154/'11'!B$17))</f>
        <v>0</v>
      </c>
      <c r="C6907" s="10"/>
    </row>
    <row r="6908" spans="1:3">
      <c r="A6908" s="21">
        <v>149</v>
      </c>
      <c r="B6908" s="23">
        <f>IF('935'!F155="VOID",0,'935'!F155*(1-'935'!W155/'11'!B$17))</f>
        <v>0</v>
      </c>
      <c r="C6908" s="10"/>
    </row>
    <row r="6909" spans="1:3">
      <c r="A6909" s="21">
        <v>150</v>
      </c>
      <c r="B6909" s="23">
        <f>IF('935'!F156="VOID",0,'935'!F156*(1-'935'!W156/'11'!B$17))</f>
        <v>0</v>
      </c>
      <c r="C6909" s="10"/>
    </row>
    <row r="6910" spans="1:3">
      <c r="A6910" s="21">
        <v>151</v>
      </c>
      <c r="B6910" s="23">
        <f>IF('935'!F157="VOID",0,'935'!F157*(1-'935'!W157/'11'!B$17))</f>
        <v>0</v>
      </c>
      <c r="C6910" s="10"/>
    </row>
    <row r="6911" spans="1:3">
      <c r="A6911" s="21">
        <v>152</v>
      </c>
      <c r="B6911" s="23">
        <f>IF('935'!F158="VOID",0,'935'!F158*(1-'935'!W158/'11'!B$17))</f>
        <v>0</v>
      </c>
      <c r="C6911" s="10"/>
    </row>
    <row r="6912" spans="1:3">
      <c r="A6912" s="21">
        <v>153</v>
      </c>
      <c r="B6912" s="23">
        <f>IF('935'!F159="VOID",0,'935'!F159*(1-'935'!W159/'11'!B$17))</f>
        <v>0</v>
      </c>
      <c r="C6912" s="10"/>
    </row>
    <row r="6913" spans="1:3">
      <c r="A6913" s="21">
        <v>154</v>
      </c>
      <c r="B6913" s="23">
        <f>IF('935'!F160="VOID",0,'935'!F160*(1-'935'!W160/'11'!B$17))</f>
        <v>0</v>
      </c>
      <c r="C6913" s="10"/>
    </row>
    <row r="6914" spans="1:3">
      <c r="A6914" s="21">
        <v>155</v>
      </c>
      <c r="B6914" s="23">
        <f>IF('935'!F161="VOID",0,'935'!F161*(1-'935'!W161/'11'!B$17))</f>
        <v>0</v>
      </c>
      <c r="C6914" s="10"/>
    </row>
    <row r="6915" spans="1:3">
      <c r="A6915" s="21">
        <v>156</v>
      </c>
      <c r="B6915" s="23">
        <f>IF('935'!F162="VOID",0,'935'!F162*(1-'935'!W162/'11'!B$17))</f>
        <v>0</v>
      </c>
      <c r="C6915" s="10"/>
    </row>
    <row r="6916" spans="1:3">
      <c r="A6916" s="21">
        <v>157</v>
      </c>
      <c r="B6916" s="23">
        <f>IF('935'!F163="VOID",0,'935'!F163*(1-'935'!W163/'11'!B$17))</f>
        <v>0</v>
      </c>
      <c r="C6916" s="10"/>
    </row>
    <row r="6917" spans="1:3">
      <c r="A6917" s="21">
        <v>158</v>
      </c>
      <c r="B6917" s="23">
        <f>IF('935'!F164="VOID",0,'935'!F164*(1-'935'!W164/'11'!B$17))</f>
        <v>0</v>
      </c>
      <c r="C6917" s="10"/>
    </row>
    <row r="6918" spans="1:3">
      <c r="A6918" s="21">
        <v>159</v>
      </c>
      <c r="B6918" s="23">
        <f>IF('935'!F165="VOID",0,'935'!F165*(1-'935'!W165/'11'!B$17))</f>
        <v>0</v>
      </c>
      <c r="C6918" s="10"/>
    </row>
    <row r="6919" spans="1:3">
      <c r="A6919" s="21">
        <v>160</v>
      </c>
      <c r="B6919" s="23">
        <f>IF('935'!F166="VOID",0,'935'!F166*(1-'935'!W166/'11'!B$17))</f>
        <v>0</v>
      </c>
      <c r="C6919" s="10"/>
    </row>
    <row r="6920" spans="1:3">
      <c r="A6920" s="21">
        <v>161</v>
      </c>
      <c r="B6920" s="23">
        <f>IF('935'!F167="VOID",0,'935'!F167*(1-'935'!W167/'11'!B$17))</f>
        <v>0</v>
      </c>
      <c r="C6920" s="10"/>
    </row>
    <row r="6921" spans="1:3">
      <c r="A6921" s="21">
        <v>162</v>
      </c>
      <c r="B6921" s="23">
        <f>IF('935'!F168="VOID",0,'935'!F168*(1-'935'!W168/'11'!B$17))</f>
        <v>0</v>
      </c>
      <c r="C6921" s="10"/>
    </row>
    <row r="6922" spans="1:3">
      <c r="A6922" s="21">
        <v>163</v>
      </c>
      <c r="B6922" s="23">
        <f>IF('935'!F169="VOID",0,'935'!F169*(1-'935'!W169/'11'!B$17))</f>
        <v>0</v>
      </c>
      <c r="C6922" s="10"/>
    </row>
    <row r="6923" spans="1:3">
      <c r="A6923" s="21">
        <v>164</v>
      </c>
      <c r="B6923" s="23">
        <f>IF('935'!F170="VOID",0,'935'!F170*(1-'935'!W170/'11'!B$17))</f>
        <v>0</v>
      </c>
      <c r="C6923" s="10"/>
    </row>
    <row r="6924" spans="1:3">
      <c r="A6924" s="21">
        <v>165</v>
      </c>
      <c r="B6924" s="23">
        <f>IF('935'!F171="VOID",0,'935'!F171*(1-'935'!W171/'11'!B$17))</f>
        <v>0</v>
      </c>
      <c r="C6924" s="10"/>
    </row>
    <row r="6925" spans="1:3">
      <c r="A6925" s="21">
        <v>166</v>
      </c>
      <c r="B6925" s="23">
        <f>IF('935'!F172="VOID",0,'935'!F172*(1-'935'!W172/'11'!B$17))</f>
        <v>0</v>
      </c>
      <c r="C6925" s="10"/>
    </row>
    <row r="6926" spans="1:3">
      <c r="A6926" s="21">
        <v>167</v>
      </c>
      <c r="B6926" s="23">
        <f>IF('935'!F173="VOID",0,'935'!F173*(1-'935'!W173/'11'!B$17))</f>
        <v>0</v>
      </c>
      <c r="C6926" s="10"/>
    </row>
    <row r="6927" spans="1:3">
      <c r="A6927" s="21">
        <v>168</v>
      </c>
      <c r="B6927" s="23">
        <f>IF('935'!F174="VOID",0,'935'!F174*(1-'935'!W174/'11'!B$17))</f>
        <v>0</v>
      </c>
      <c r="C6927" s="10"/>
    </row>
    <row r="6928" spans="1:3">
      <c r="A6928" s="21">
        <v>169</v>
      </c>
      <c r="B6928" s="23">
        <f>IF('935'!F175="VOID",0,'935'!F175*(1-'935'!W175/'11'!B$17))</f>
        <v>0</v>
      </c>
      <c r="C6928" s="10"/>
    </row>
    <row r="6929" spans="1:3">
      <c r="A6929" s="21">
        <v>170</v>
      </c>
      <c r="B6929" s="23">
        <f>IF('935'!F176="VOID",0,'935'!F176*(1-'935'!W176/'11'!B$17))</f>
        <v>0</v>
      </c>
      <c r="C6929" s="10"/>
    </row>
    <row r="6930" spans="1:3">
      <c r="A6930" s="21">
        <v>171</v>
      </c>
      <c r="B6930" s="23">
        <f>IF('935'!F177="VOID",0,'935'!F177*(1-'935'!W177/'11'!B$17))</f>
        <v>0</v>
      </c>
      <c r="C6930" s="10"/>
    </row>
    <row r="6931" spans="1:3">
      <c r="A6931" s="21">
        <v>172</v>
      </c>
      <c r="B6931" s="23">
        <f>IF('935'!F178="VOID",0,'935'!F178*(1-'935'!W178/'11'!B$17))</f>
        <v>0</v>
      </c>
      <c r="C6931" s="10"/>
    </row>
    <row r="6932" spans="1:3">
      <c r="A6932" s="21">
        <v>173</v>
      </c>
      <c r="B6932" s="23">
        <f>IF('935'!F179="VOID",0,'935'!F179*(1-'935'!W179/'11'!B$17))</f>
        <v>0</v>
      </c>
      <c r="C6932" s="10"/>
    </row>
    <row r="6933" spans="1:3">
      <c r="A6933" s="21">
        <v>174</v>
      </c>
      <c r="B6933" s="23">
        <f>IF('935'!F180="VOID",0,'935'!F180*(1-'935'!W180/'11'!B$17))</f>
        <v>0</v>
      </c>
      <c r="C6933" s="10"/>
    </row>
    <row r="6934" spans="1:3">
      <c r="A6934" s="21">
        <v>175</v>
      </c>
      <c r="B6934" s="23">
        <f>IF('935'!F181="VOID",0,'935'!F181*(1-'935'!W181/'11'!B$17))</f>
        <v>0</v>
      </c>
      <c r="C6934" s="10"/>
    </row>
    <row r="6935" spans="1:3">
      <c r="A6935" s="21">
        <v>176</v>
      </c>
      <c r="B6935" s="23">
        <f>IF('935'!F182="VOID",0,'935'!F182*(1-'935'!W182/'11'!B$17))</f>
        <v>0</v>
      </c>
      <c r="C6935" s="10"/>
    </row>
    <row r="6936" spans="1:3">
      <c r="A6936" s="21">
        <v>177</v>
      </c>
      <c r="B6936" s="23">
        <f>IF('935'!F183="VOID",0,'935'!F183*(1-'935'!W183/'11'!B$17))</f>
        <v>0</v>
      </c>
      <c r="C6936" s="10"/>
    </row>
    <row r="6937" spans="1:3">
      <c r="A6937" s="21">
        <v>178</v>
      </c>
      <c r="B6937" s="23">
        <f>IF('935'!F184="VOID",0,'935'!F184*(1-'935'!W184/'11'!B$17))</f>
        <v>0</v>
      </c>
      <c r="C6937" s="10"/>
    </row>
    <row r="6938" spans="1:3">
      <c r="A6938" s="21">
        <v>179</v>
      </c>
      <c r="B6938" s="23">
        <f>IF('935'!F185="VOID",0,'935'!F185*(1-'935'!W185/'11'!B$17))</f>
        <v>0</v>
      </c>
      <c r="C6938" s="10"/>
    </row>
    <row r="6939" spans="1:3">
      <c r="A6939" s="21">
        <v>180</v>
      </c>
      <c r="B6939" s="23">
        <f>IF('935'!F186="VOID",0,'935'!F186*(1-'935'!W186/'11'!B$17))</f>
        <v>0</v>
      </c>
      <c r="C6939" s="10"/>
    </row>
    <row r="6940" spans="1:3">
      <c r="A6940" s="21">
        <v>181</v>
      </c>
      <c r="B6940" s="23">
        <f>IF('935'!F187="VOID",0,'935'!F187*(1-'935'!W187/'11'!B$17))</f>
        <v>0</v>
      </c>
      <c r="C6940" s="10"/>
    </row>
    <row r="6941" spans="1:3">
      <c r="A6941" s="21">
        <v>182</v>
      </c>
      <c r="B6941" s="23">
        <f>IF('935'!F188="VOID",0,'935'!F188*(1-'935'!W188/'11'!B$17))</f>
        <v>0</v>
      </c>
      <c r="C6941" s="10"/>
    </row>
    <row r="6942" spans="1:3">
      <c r="A6942" s="21">
        <v>183</v>
      </c>
      <c r="B6942" s="23">
        <f>IF('935'!F189="VOID",0,'935'!F189*(1-'935'!W189/'11'!B$17))</f>
        <v>0</v>
      </c>
      <c r="C6942" s="10"/>
    </row>
    <row r="6943" spans="1:3">
      <c r="A6943" s="21">
        <v>184</v>
      </c>
      <c r="B6943" s="23">
        <f>IF('935'!F190="VOID",0,'935'!F190*(1-'935'!W190/'11'!B$17))</f>
        <v>0</v>
      </c>
      <c r="C6943" s="10"/>
    </row>
    <row r="6944" spans="1:3">
      <c r="A6944" s="21">
        <v>185</v>
      </c>
      <c r="B6944" s="23">
        <f>IF('935'!F191="VOID",0,'935'!F191*(1-'935'!W191/'11'!B$17))</f>
        <v>0</v>
      </c>
      <c r="C6944" s="10"/>
    </row>
    <row r="6945" spans="1:3">
      <c r="A6945" s="21">
        <v>186</v>
      </c>
      <c r="B6945" s="23">
        <f>IF('935'!F192="VOID",0,'935'!F192*(1-'935'!W192/'11'!B$17))</f>
        <v>0</v>
      </c>
      <c r="C6945" s="10"/>
    </row>
    <row r="6946" spans="1:3">
      <c r="A6946" s="21">
        <v>187</v>
      </c>
      <c r="B6946" s="23">
        <f>IF('935'!F193="VOID",0,'935'!F193*(1-'935'!W193/'11'!B$17))</f>
        <v>0</v>
      </c>
      <c r="C6946" s="10"/>
    </row>
    <row r="6947" spans="1:3">
      <c r="A6947" s="21">
        <v>188</v>
      </c>
      <c r="B6947" s="23">
        <f>IF('935'!F194="VOID",0,'935'!F194*(1-'935'!W194/'11'!B$17))</f>
        <v>0</v>
      </c>
      <c r="C6947" s="10"/>
    </row>
    <row r="6948" spans="1:3">
      <c r="A6948" s="21">
        <v>189</v>
      </c>
      <c r="B6948" s="23">
        <f>IF('935'!F195="VOID",0,'935'!F195*(1-'935'!W195/'11'!B$17))</f>
        <v>0</v>
      </c>
      <c r="C6948" s="10"/>
    </row>
    <row r="6949" spans="1:3">
      <c r="A6949" s="21">
        <v>190</v>
      </c>
      <c r="B6949" s="23">
        <f>IF('935'!F196="VOID",0,'935'!F196*(1-'935'!W196/'11'!B$17))</f>
        <v>0</v>
      </c>
      <c r="C6949" s="10"/>
    </row>
    <row r="6950" spans="1:3">
      <c r="A6950" s="21">
        <v>191</v>
      </c>
      <c r="B6950" s="23">
        <f>IF('935'!F197="VOID",0,'935'!F197*(1-'935'!W197/'11'!B$17))</f>
        <v>0</v>
      </c>
      <c r="C6950" s="10"/>
    </row>
    <row r="6951" spans="1:3">
      <c r="A6951" s="21">
        <v>192</v>
      </c>
      <c r="B6951" s="23">
        <f>IF('935'!F198="VOID",0,'935'!F198*(1-'935'!W198/'11'!B$17))</f>
        <v>0</v>
      </c>
      <c r="C6951" s="10"/>
    </row>
    <row r="6952" spans="1:3">
      <c r="A6952" s="21">
        <v>193</v>
      </c>
      <c r="B6952" s="23">
        <f>IF('935'!F199="VOID",0,'935'!F199*(1-'935'!W199/'11'!B$17))</f>
        <v>0</v>
      </c>
      <c r="C6952" s="10"/>
    </row>
    <row r="6953" spans="1:3">
      <c r="A6953" s="21">
        <v>194</v>
      </c>
      <c r="B6953" s="23">
        <f>IF('935'!F200="VOID",0,'935'!F200*(1-'935'!W200/'11'!B$17))</f>
        <v>0</v>
      </c>
      <c r="C6953" s="10"/>
    </row>
    <row r="6954" spans="1:3">
      <c r="A6954" s="21">
        <v>195</v>
      </c>
      <c r="B6954" s="23">
        <f>IF('935'!F201="VOID",0,'935'!F201*(1-'935'!W201/'11'!B$17))</f>
        <v>0</v>
      </c>
      <c r="C6954" s="10"/>
    </row>
    <row r="6955" spans="1:3">
      <c r="A6955" s="21">
        <v>196</v>
      </c>
      <c r="B6955" s="23">
        <f>IF('935'!F202="VOID",0,'935'!F202*(1-'935'!W202/'11'!B$17))</f>
        <v>0</v>
      </c>
      <c r="C6955" s="10"/>
    </row>
    <row r="6956" spans="1:3">
      <c r="A6956" s="21">
        <v>197</v>
      </c>
      <c r="B6956" s="23">
        <f>IF('935'!F203="VOID",0,'935'!F203*(1-'935'!W203/'11'!B$17))</f>
        <v>0</v>
      </c>
      <c r="C6956" s="10"/>
    </row>
    <row r="6957" spans="1:3">
      <c r="A6957" s="21">
        <v>198</v>
      </c>
      <c r="B6957" s="23">
        <f>IF('935'!F204="VOID",0,'935'!F204*(1-'935'!W204/'11'!B$17))</f>
        <v>0</v>
      </c>
      <c r="C6957" s="10"/>
    </row>
    <row r="6958" spans="1:3">
      <c r="A6958" s="21">
        <v>199</v>
      </c>
      <c r="B6958" s="23">
        <f>IF('935'!F205="VOID",0,'935'!F205*(1-'935'!W205/'11'!B$17))</f>
        <v>0</v>
      </c>
      <c r="C6958" s="10"/>
    </row>
    <row r="6959" spans="1:3">
      <c r="A6959" s="21">
        <v>200</v>
      </c>
      <c r="B6959" s="23">
        <f>IF('935'!F206="VOID",0,'935'!F206*(1-'935'!W206/'11'!B$17))</f>
        <v>0</v>
      </c>
      <c r="C6959" s="10"/>
    </row>
    <row r="6960" spans="1:3">
      <c r="A6960" s="21">
        <v>201</v>
      </c>
      <c r="B6960" s="23">
        <f>IF('935'!F207="VOID",0,'935'!F207*(1-'935'!W207/'11'!B$17))</f>
        <v>0</v>
      </c>
      <c r="C6960" s="10"/>
    </row>
    <row r="6961" spans="1:3">
      <c r="A6961" s="21">
        <v>202</v>
      </c>
      <c r="B6961" s="23">
        <f>IF('935'!F208="VOID",0,'935'!F208*(1-'935'!W208/'11'!B$17))</f>
        <v>0</v>
      </c>
      <c r="C6961" s="10"/>
    </row>
    <row r="6962" spans="1:3">
      <c r="A6962" s="21">
        <v>203</v>
      </c>
      <c r="B6962" s="23">
        <f>IF('935'!F209="VOID",0,'935'!F209*(1-'935'!W209/'11'!B$17))</f>
        <v>0</v>
      </c>
      <c r="C6962" s="10"/>
    </row>
    <row r="6963" spans="1:3">
      <c r="A6963" s="21">
        <v>204</v>
      </c>
      <c r="B6963" s="23">
        <f>IF('935'!F210="VOID",0,'935'!F210*(1-'935'!W210/'11'!B$17))</f>
        <v>0</v>
      </c>
      <c r="C6963" s="10"/>
    </row>
    <row r="6964" spans="1:3">
      <c r="A6964" s="21">
        <v>205</v>
      </c>
      <c r="B6964" s="23">
        <f>IF('935'!F211="VOID",0,'935'!F211*(1-'935'!W211/'11'!B$17))</f>
        <v>0</v>
      </c>
      <c r="C6964" s="10"/>
    </row>
    <row r="6965" spans="1:3">
      <c r="A6965" s="21">
        <v>206</v>
      </c>
      <c r="B6965" s="23">
        <f>IF('935'!F212="VOID",0,'935'!F212*(1-'935'!W212/'11'!B$17))</f>
        <v>0</v>
      </c>
      <c r="C6965" s="10"/>
    </row>
    <row r="6966" spans="1:3">
      <c r="A6966" s="21">
        <v>207</v>
      </c>
      <c r="B6966" s="23">
        <f>IF('935'!F213="VOID",0,'935'!F213*(1-'935'!W213/'11'!B$17))</f>
        <v>0</v>
      </c>
      <c r="C6966" s="10"/>
    </row>
    <row r="6967" spans="1:3">
      <c r="A6967" s="21">
        <v>208</v>
      </c>
      <c r="B6967" s="23">
        <f>IF('935'!F214="VOID",0,'935'!F214*(1-'935'!W214/'11'!B$17))</f>
        <v>0</v>
      </c>
      <c r="C6967" s="10"/>
    </row>
    <row r="6968" spans="1:3">
      <c r="A6968" s="21">
        <v>209</v>
      </c>
      <c r="B6968" s="23">
        <f>IF('935'!F215="VOID",0,'935'!F215*(1-'935'!W215/'11'!B$17))</f>
        <v>0</v>
      </c>
      <c r="C6968" s="10"/>
    </row>
    <row r="6969" spans="1:3">
      <c r="A6969" s="21">
        <v>210</v>
      </c>
      <c r="B6969" s="23">
        <f>IF('935'!F216="VOID",0,'935'!F216*(1-'935'!W216/'11'!B$17))</f>
        <v>0</v>
      </c>
      <c r="C6969" s="10"/>
    </row>
    <row r="6970" spans="1:3">
      <c r="A6970" s="21">
        <v>211</v>
      </c>
      <c r="B6970" s="23">
        <f>IF('935'!F217="VOID",0,'935'!F217*(1-'935'!W217/'11'!B$17))</f>
        <v>0</v>
      </c>
      <c r="C6970" s="10"/>
    </row>
    <row r="6971" spans="1:3">
      <c r="A6971" s="21">
        <v>212</v>
      </c>
      <c r="B6971" s="23">
        <f>IF('935'!F218="VOID",0,'935'!F218*(1-'935'!W218/'11'!B$17))</f>
        <v>0</v>
      </c>
      <c r="C6971" s="10"/>
    </row>
    <row r="6972" spans="1:3">
      <c r="A6972" s="21">
        <v>213</v>
      </c>
      <c r="B6972" s="23">
        <f>IF('935'!F219="VOID",0,'935'!F219*(1-'935'!W219/'11'!B$17))</f>
        <v>0</v>
      </c>
      <c r="C6972" s="10"/>
    </row>
    <row r="6973" spans="1:3">
      <c r="A6973" s="21">
        <v>214</v>
      </c>
      <c r="B6973" s="23">
        <f>IF('935'!F220="VOID",0,'935'!F220*(1-'935'!W220/'11'!B$17))</f>
        <v>0</v>
      </c>
      <c r="C6973" s="10"/>
    </row>
    <row r="6974" spans="1:3">
      <c r="A6974" s="21">
        <v>215</v>
      </c>
      <c r="B6974" s="23">
        <f>IF('935'!F221="VOID",0,'935'!F221*(1-'935'!W221/'11'!B$17))</f>
        <v>0</v>
      </c>
      <c r="C6974" s="10"/>
    </row>
    <row r="6975" spans="1:3">
      <c r="A6975" s="21">
        <v>216</v>
      </c>
      <c r="B6975" s="23">
        <f>IF('935'!F222="VOID",0,'935'!F222*(1-'935'!W222/'11'!B$17))</f>
        <v>0</v>
      </c>
      <c r="C6975" s="10"/>
    </row>
    <row r="6976" spans="1:3">
      <c r="A6976" s="21">
        <v>217</v>
      </c>
      <c r="B6976" s="23">
        <f>IF('935'!F223="VOID",0,'935'!F223*(1-'935'!W223/'11'!B$17))</f>
        <v>0</v>
      </c>
      <c r="C6976" s="10"/>
    </row>
    <row r="6977" spans="1:3">
      <c r="A6977" s="21">
        <v>218</v>
      </c>
      <c r="B6977" s="23">
        <f>IF('935'!F224="VOID",0,'935'!F224*(1-'935'!W224/'11'!B$17))</f>
        <v>0</v>
      </c>
      <c r="C6977" s="10"/>
    </row>
    <row r="6978" spans="1:3">
      <c r="A6978" s="21">
        <v>219</v>
      </c>
      <c r="B6978" s="23">
        <f>IF('935'!F225="VOID",0,'935'!F225*(1-'935'!W225/'11'!B$17))</f>
        <v>0</v>
      </c>
      <c r="C6978" s="10"/>
    </row>
    <row r="6979" spans="1:3">
      <c r="A6979" s="21">
        <v>220</v>
      </c>
      <c r="B6979" s="23">
        <f>IF('935'!F226="VOID",0,'935'!F226*(1-'935'!W226/'11'!B$17))</f>
        <v>0</v>
      </c>
      <c r="C6979" s="10"/>
    </row>
    <row r="6980" spans="1:3">
      <c r="A6980" s="21">
        <v>221</v>
      </c>
      <c r="B6980" s="23">
        <f>IF('935'!F227="VOID",0,'935'!F227*(1-'935'!W227/'11'!B$17))</f>
        <v>0</v>
      </c>
      <c r="C6980" s="10"/>
    </row>
    <row r="6981" spans="1:3">
      <c r="A6981" s="21">
        <v>222</v>
      </c>
      <c r="B6981" s="23">
        <f>IF('935'!F228="VOID",0,'935'!F228*(1-'935'!W228/'11'!B$17))</f>
        <v>0</v>
      </c>
      <c r="C6981" s="10"/>
    </row>
    <row r="6982" spans="1:3">
      <c r="A6982" s="21">
        <v>223</v>
      </c>
      <c r="B6982" s="23">
        <f>IF('935'!F229="VOID",0,'935'!F229*(1-'935'!W229/'11'!B$17))</f>
        <v>0</v>
      </c>
      <c r="C6982" s="10"/>
    </row>
    <row r="6983" spans="1:3">
      <c r="A6983" s="21">
        <v>224</v>
      </c>
      <c r="B6983" s="23">
        <f>IF('935'!F230="VOID",0,'935'!F230*(1-'935'!W230/'11'!B$17))</f>
        <v>0</v>
      </c>
      <c r="C6983" s="10"/>
    </row>
    <row r="6984" spans="1:3">
      <c r="A6984" s="21">
        <v>225</v>
      </c>
      <c r="B6984" s="23">
        <f>IF('935'!F231="VOID",0,'935'!F231*(1-'935'!W231/'11'!B$17))</f>
        <v>0</v>
      </c>
      <c r="C6984" s="10"/>
    </row>
    <row r="6985" spans="1:3">
      <c r="A6985" s="21">
        <v>226</v>
      </c>
      <c r="B6985" s="23">
        <f>IF('935'!F232="VOID",0,'935'!F232*(1-'935'!W232/'11'!B$17))</f>
        <v>0</v>
      </c>
      <c r="C6985" s="10"/>
    </row>
    <row r="6986" spans="1:3">
      <c r="A6986" s="21">
        <v>227</v>
      </c>
      <c r="B6986" s="23">
        <f>IF('935'!F233="VOID",0,'935'!F233*(1-'935'!W233/'11'!B$17))</f>
        <v>0</v>
      </c>
      <c r="C6986" s="10"/>
    </row>
    <row r="6987" spans="1:3">
      <c r="A6987" s="21">
        <v>228</v>
      </c>
      <c r="B6987" s="23">
        <f>IF('935'!F234="VOID",0,'935'!F234*(1-'935'!W234/'11'!B$17))</f>
        <v>0</v>
      </c>
      <c r="C6987" s="10"/>
    </row>
    <row r="6988" spans="1:3">
      <c r="A6988" s="21">
        <v>229</v>
      </c>
      <c r="B6988" s="23">
        <f>IF('935'!F235="VOID",0,'935'!F235*(1-'935'!W235/'11'!B$17))</f>
        <v>0</v>
      </c>
      <c r="C6988" s="10"/>
    </row>
    <row r="6989" spans="1:3">
      <c r="A6989" s="21">
        <v>230</v>
      </c>
      <c r="B6989" s="23">
        <f>IF('935'!F236="VOID",0,'935'!F236*(1-'935'!W236/'11'!B$17))</f>
        <v>0</v>
      </c>
      <c r="C6989" s="10"/>
    </row>
    <row r="6990" spans="1:3">
      <c r="A6990" s="21">
        <v>231</v>
      </c>
      <c r="B6990" s="23">
        <f>IF('935'!F237="VOID",0,'935'!F237*(1-'935'!W237/'11'!B$17))</f>
        <v>0</v>
      </c>
      <c r="C6990" s="10"/>
    </row>
    <row r="6991" spans="1:3">
      <c r="A6991" s="21">
        <v>232</v>
      </c>
      <c r="B6991" s="23">
        <f>IF('935'!F238="VOID",0,'935'!F238*(1-'935'!W238/'11'!B$17))</f>
        <v>0</v>
      </c>
      <c r="C6991" s="10"/>
    </row>
    <row r="6992" spans="1:3">
      <c r="A6992" s="21">
        <v>233</v>
      </c>
      <c r="B6992" s="23">
        <f>IF('935'!F239="VOID",0,'935'!F239*(1-'935'!W239/'11'!B$17))</f>
        <v>0</v>
      </c>
      <c r="C6992" s="10"/>
    </row>
    <row r="6993" spans="1:3">
      <c r="A6993" s="21">
        <v>234</v>
      </c>
      <c r="B6993" s="23">
        <f>IF('935'!F240="VOID",0,'935'!F240*(1-'935'!W240/'11'!B$17))</f>
        <v>0</v>
      </c>
      <c r="C6993" s="10"/>
    </row>
    <row r="6994" spans="1:3">
      <c r="A6994" s="21">
        <v>235</v>
      </c>
      <c r="B6994" s="23">
        <f>IF('935'!F241="VOID",0,'935'!F241*(1-'935'!W241/'11'!B$17))</f>
        <v>0</v>
      </c>
      <c r="C6994" s="10"/>
    </row>
    <row r="6995" spans="1:3">
      <c r="A6995" s="21">
        <v>236</v>
      </c>
      <c r="B6995" s="23">
        <f>IF('935'!F242="VOID",0,'935'!F242*(1-'935'!W242/'11'!B$17))</f>
        <v>0</v>
      </c>
      <c r="C6995" s="10"/>
    </row>
    <row r="6996" spans="1:3">
      <c r="A6996" s="21">
        <v>237</v>
      </c>
      <c r="B6996" s="23">
        <f>IF('935'!F243="VOID",0,'935'!F243*(1-'935'!W243/'11'!B$17))</f>
        <v>0</v>
      </c>
      <c r="C6996" s="10"/>
    </row>
    <row r="6997" spans="1:3">
      <c r="A6997" s="21">
        <v>238</v>
      </c>
      <c r="B6997" s="23">
        <f>IF('935'!F244="VOID",0,'935'!F244*(1-'935'!W244/'11'!B$17))</f>
        <v>0</v>
      </c>
      <c r="C6997" s="10"/>
    </row>
    <row r="6998" spans="1:3">
      <c r="A6998" s="21">
        <v>239</v>
      </c>
      <c r="B6998" s="23">
        <f>IF('935'!F245="VOID",0,'935'!F245*(1-'935'!W245/'11'!B$17))</f>
        <v>0</v>
      </c>
      <c r="C6998" s="10"/>
    </row>
    <row r="6999" spans="1:3">
      <c r="A6999" s="21">
        <v>240</v>
      </c>
      <c r="B6999" s="23">
        <f>IF('935'!F246="VOID",0,'935'!F246*(1-'935'!W246/'11'!B$17))</f>
        <v>0</v>
      </c>
      <c r="C6999" s="10"/>
    </row>
    <row r="7000" spans="1:3">
      <c r="A7000" s="21">
        <v>241</v>
      </c>
      <c r="B7000" s="23">
        <f>IF('935'!F247="VOID",0,'935'!F247*(1-'935'!W247/'11'!B$17))</f>
        <v>0</v>
      </c>
      <c r="C7000" s="10"/>
    </row>
    <row r="7001" spans="1:3">
      <c r="A7001" s="21">
        <v>242</v>
      </c>
      <c r="B7001" s="23">
        <f>IF('935'!F248="VOID",0,'935'!F248*(1-'935'!W248/'11'!B$17))</f>
        <v>0</v>
      </c>
      <c r="C7001" s="10"/>
    </row>
    <row r="7002" spans="1:3">
      <c r="A7002" s="21">
        <v>243</v>
      </c>
      <c r="B7002" s="23">
        <f>IF('935'!F249="VOID",0,'935'!F249*(1-'935'!W249/'11'!B$17))</f>
        <v>0</v>
      </c>
      <c r="C7002" s="10"/>
    </row>
    <row r="7003" spans="1:3">
      <c r="A7003" s="21">
        <v>244</v>
      </c>
      <c r="B7003" s="23">
        <f>IF('935'!F250="VOID",0,'935'!F250*(1-'935'!W250/'11'!B$17))</f>
        <v>0</v>
      </c>
      <c r="C7003" s="10"/>
    </row>
    <row r="7004" spans="1:3">
      <c r="A7004" s="21">
        <v>245</v>
      </c>
      <c r="B7004" s="23">
        <f>IF('935'!F251="VOID",0,'935'!F251*(1-'935'!W251/'11'!B$17))</f>
        <v>0</v>
      </c>
      <c r="C7004" s="10"/>
    </row>
    <row r="7005" spans="1:3">
      <c r="A7005" s="21">
        <v>246</v>
      </c>
      <c r="B7005" s="23">
        <f>IF('935'!F252="VOID",0,'935'!F252*(1-'935'!W252/'11'!B$17))</f>
        <v>0</v>
      </c>
      <c r="C7005" s="10"/>
    </row>
    <row r="7006" spans="1:3">
      <c r="A7006" s="21">
        <v>247</v>
      </c>
      <c r="B7006" s="23">
        <f>IF('935'!F253="VOID",0,'935'!F253*(1-'935'!W253/'11'!B$17))</f>
        <v>0</v>
      </c>
      <c r="C7006" s="10"/>
    </row>
    <row r="7007" spans="1:3">
      <c r="A7007" s="21">
        <v>248</v>
      </c>
      <c r="B7007" s="23">
        <f>IF('935'!F254="VOID",0,'935'!F254*(1-'935'!W254/'11'!B$17))</f>
        <v>0</v>
      </c>
      <c r="C7007" s="10"/>
    </row>
    <row r="7008" spans="1:3">
      <c r="A7008" s="21">
        <v>249</v>
      </c>
      <c r="B7008" s="23">
        <f>IF('935'!F255="VOID",0,'935'!F255*(1-'935'!W255/'11'!B$17))</f>
        <v>0</v>
      </c>
      <c r="C7008" s="10"/>
    </row>
    <row r="7009" spans="1:3">
      <c r="A7009" s="21">
        <v>250</v>
      </c>
      <c r="B7009" s="23">
        <f>IF('935'!F256="VOID",0,'935'!F256*(1-'935'!W256/'11'!B$17))</f>
        <v>0</v>
      </c>
      <c r="C7009" s="10"/>
    </row>
    <row r="7010" spans="1:3">
      <c r="A7010" s="21">
        <v>251</v>
      </c>
      <c r="B7010" s="23">
        <f>IF('935'!F257="VOID",0,'935'!F257*(1-'935'!W257/'11'!B$17))</f>
        <v>0</v>
      </c>
      <c r="C7010" s="10"/>
    </row>
    <row r="7011" spans="1:3">
      <c r="A7011" s="21">
        <v>252</v>
      </c>
      <c r="B7011" s="23">
        <f>IF('935'!F258="VOID",0,'935'!F258*(1-'935'!W258/'11'!B$17))</f>
        <v>0</v>
      </c>
      <c r="C7011" s="10"/>
    </row>
    <row r="7012" spans="1:3">
      <c r="A7012" s="21">
        <v>253</v>
      </c>
      <c r="B7012" s="23">
        <f>IF('935'!F259="VOID",0,'935'!F259*(1-'935'!W259/'11'!B$17))</f>
        <v>0</v>
      </c>
      <c r="C7012" s="10"/>
    </row>
    <row r="7013" spans="1:3">
      <c r="A7013" s="21">
        <v>254</v>
      </c>
      <c r="B7013" s="23">
        <f>IF('935'!F260="VOID",0,'935'!F260*(1-'935'!W260/'11'!B$17))</f>
        <v>0</v>
      </c>
      <c r="C7013" s="10"/>
    </row>
    <row r="7014" spans="1:3">
      <c r="A7014" s="21">
        <v>255</v>
      </c>
      <c r="B7014" s="23">
        <f>IF('935'!F261="VOID",0,'935'!F261*(1-'935'!W261/'11'!B$17))</f>
        <v>0</v>
      </c>
      <c r="C7014" s="10"/>
    </row>
    <row r="7015" spans="1:3">
      <c r="A7015" s="21">
        <v>256</v>
      </c>
      <c r="B7015" s="23">
        <f>IF('935'!F262="VOID",0,'935'!F262*(1-'935'!W262/'11'!B$17))</f>
        <v>0</v>
      </c>
      <c r="C7015" s="10"/>
    </row>
    <row r="7016" spans="1:3">
      <c r="A7016" s="21">
        <v>257</v>
      </c>
      <c r="B7016" s="23">
        <f>IF('935'!F263="VOID",0,'935'!F263*(1-'935'!W263/'11'!B$17))</f>
        <v>0</v>
      </c>
      <c r="C7016" s="10"/>
    </row>
    <row r="7017" spans="1:3">
      <c r="A7017" s="21">
        <v>258</v>
      </c>
      <c r="B7017" s="23">
        <f>IF('935'!F264="VOID",0,'935'!F264*(1-'935'!W264/'11'!B$17))</f>
        <v>0</v>
      </c>
      <c r="C7017" s="10"/>
    </row>
    <row r="7018" spans="1:3">
      <c r="A7018" s="21">
        <v>259</v>
      </c>
      <c r="B7018" s="23">
        <f>IF('935'!F265="VOID",0,'935'!F265*(1-'935'!W265/'11'!B$17))</f>
        <v>0</v>
      </c>
      <c r="C7018" s="10"/>
    </row>
    <row r="7019" spans="1:3">
      <c r="A7019" s="21">
        <v>260</v>
      </c>
      <c r="B7019" s="23">
        <f>IF('935'!F266="VOID",0,'935'!F266*(1-'935'!W266/'11'!B$17))</f>
        <v>0</v>
      </c>
      <c r="C7019" s="10"/>
    </row>
    <row r="7020" spans="1:3">
      <c r="A7020" s="21">
        <v>261</v>
      </c>
      <c r="B7020" s="23">
        <f>IF('935'!F267="VOID",0,'935'!F267*(1-'935'!W267/'11'!B$17))</f>
        <v>0</v>
      </c>
      <c r="C7020" s="10"/>
    </row>
    <row r="7021" spans="1:3">
      <c r="A7021" s="21">
        <v>262</v>
      </c>
      <c r="B7021" s="23">
        <f>IF('935'!F268="VOID",0,'935'!F268*(1-'935'!W268/'11'!B$17))</f>
        <v>0</v>
      </c>
      <c r="C7021" s="10"/>
    </row>
    <row r="7022" spans="1:3">
      <c r="A7022" s="21">
        <v>263</v>
      </c>
      <c r="B7022" s="23">
        <f>IF('935'!F269="VOID",0,'935'!F269*(1-'935'!W269/'11'!B$17))</f>
        <v>0</v>
      </c>
      <c r="C7022" s="10"/>
    </row>
    <row r="7023" spans="1:3">
      <c r="A7023" s="21">
        <v>264</v>
      </c>
      <c r="B7023" s="23">
        <f>IF('935'!F270="VOID",0,'935'!F270*(1-'935'!W270/'11'!B$17))</f>
        <v>0</v>
      </c>
      <c r="C7023" s="10"/>
    </row>
    <row r="7024" spans="1:3">
      <c r="A7024" s="21">
        <v>265</v>
      </c>
      <c r="B7024" s="23">
        <f>IF('935'!F271="VOID",0,'935'!F271*(1-'935'!W271/'11'!B$17))</f>
        <v>0</v>
      </c>
      <c r="C7024" s="10"/>
    </row>
    <row r="7025" spans="1:3">
      <c r="A7025" s="21">
        <v>266</v>
      </c>
      <c r="B7025" s="23">
        <f>IF('935'!F272="VOID",0,'935'!F272*(1-'935'!W272/'11'!B$17))</f>
        <v>0</v>
      </c>
      <c r="C7025" s="10"/>
    </row>
    <row r="7026" spans="1:3">
      <c r="A7026" s="21">
        <v>267</v>
      </c>
      <c r="B7026" s="23">
        <f>IF('935'!F273="VOID",0,'935'!F273*(1-'935'!W273/'11'!B$17))</f>
        <v>0</v>
      </c>
      <c r="C7026" s="10"/>
    </row>
    <row r="7027" spans="1:3">
      <c r="A7027" s="21">
        <v>268</v>
      </c>
      <c r="B7027" s="23">
        <f>IF('935'!F274="VOID",0,'935'!F274*(1-'935'!W274/'11'!B$17))</f>
        <v>0</v>
      </c>
      <c r="C7027" s="10"/>
    </row>
    <row r="7028" spans="1:3">
      <c r="A7028" s="21">
        <v>269</v>
      </c>
      <c r="B7028" s="23">
        <f>IF('935'!F275="VOID",0,'935'!F275*(1-'935'!W275/'11'!B$17))</f>
        <v>0</v>
      </c>
      <c r="C7028" s="10"/>
    </row>
    <row r="7029" spans="1:3">
      <c r="A7029" s="21">
        <v>270</v>
      </c>
      <c r="B7029" s="23">
        <f>IF('935'!F276="VOID",0,'935'!F276*(1-'935'!W276/'11'!B$17))</f>
        <v>0</v>
      </c>
      <c r="C7029" s="10"/>
    </row>
    <row r="7030" spans="1:3">
      <c r="A7030" s="21">
        <v>271</v>
      </c>
      <c r="B7030" s="23">
        <f>IF('935'!F277="VOID",0,'935'!F277*(1-'935'!W277/'11'!B$17))</f>
        <v>0</v>
      </c>
      <c r="C7030" s="10"/>
    </row>
    <row r="7031" spans="1:3">
      <c r="A7031" s="21">
        <v>272</v>
      </c>
      <c r="B7031" s="23">
        <f>IF('935'!F278="VOID",0,'935'!F278*(1-'935'!W278/'11'!B$17))</f>
        <v>0</v>
      </c>
      <c r="C7031" s="10"/>
    </row>
    <row r="7032" spans="1:3">
      <c r="A7032" s="21">
        <v>273</v>
      </c>
      <c r="B7032" s="23">
        <f>IF('935'!F279="VOID",0,'935'!F279*(1-'935'!W279/'11'!B$17))</f>
        <v>0</v>
      </c>
      <c r="C7032" s="10"/>
    </row>
    <row r="7033" spans="1:3">
      <c r="A7033" s="21">
        <v>274</v>
      </c>
      <c r="B7033" s="23">
        <f>IF('935'!F280="VOID",0,'935'!F280*(1-'935'!W280/'11'!B$17))</f>
        <v>0</v>
      </c>
      <c r="C7033" s="10"/>
    </row>
    <row r="7034" spans="1:3">
      <c r="A7034" s="21">
        <v>275</v>
      </c>
      <c r="B7034" s="23">
        <f>IF('935'!F281="VOID",0,'935'!F281*(1-'935'!W281/'11'!B$17))</f>
        <v>0</v>
      </c>
      <c r="C7034" s="10"/>
    </row>
    <row r="7035" spans="1:3">
      <c r="A7035" s="21">
        <v>276</v>
      </c>
      <c r="B7035" s="23">
        <f>IF('935'!F282="VOID",0,'935'!F282*(1-'935'!W282/'11'!B$17))</f>
        <v>0</v>
      </c>
      <c r="C7035" s="10"/>
    </row>
    <row r="7036" spans="1:3">
      <c r="A7036" s="21">
        <v>277</v>
      </c>
      <c r="B7036" s="23">
        <f>IF('935'!F283="VOID",0,'935'!F283*(1-'935'!W283/'11'!B$17))</f>
        <v>0</v>
      </c>
      <c r="C7036" s="10"/>
    </row>
    <row r="7037" spans="1:3">
      <c r="A7037" s="21">
        <v>278</v>
      </c>
      <c r="B7037" s="23">
        <f>IF('935'!F284="VOID",0,'935'!F284*(1-'935'!W284/'11'!B$17))</f>
        <v>0</v>
      </c>
      <c r="C7037" s="10"/>
    </row>
    <row r="7038" spans="1:3">
      <c r="A7038" s="21">
        <v>279</v>
      </c>
      <c r="B7038" s="23">
        <f>IF('935'!F285="VOID",0,'935'!F285*(1-'935'!W285/'11'!B$17))</f>
        <v>0</v>
      </c>
      <c r="C7038" s="10"/>
    </row>
    <row r="7039" spans="1:3">
      <c r="A7039" s="21">
        <v>280</v>
      </c>
      <c r="B7039" s="23">
        <f>IF('935'!F286="VOID",0,'935'!F286*(1-'935'!W286/'11'!B$17))</f>
        <v>0</v>
      </c>
      <c r="C7039" s="10"/>
    </row>
    <row r="7040" spans="1:3">
      <c r="A7040" s="21">
        <v>281</v>
      </c>
      <c r="B7040" s="23">
        <f>IF('935'!F287="VOID",0,'935'!F287*(1-'935'!W287/'11'!B$17))</f>
        <v>0</v>
      </c>
      <c r="C7040" s="10"/>
    </row>
    <row r="7041" spans="1:3">
      <c r="A7041" s="21">
        <v>282</v>
      </c>
      <c r="B7041" s="23">
        <f>IF('935'!F288="VOID",0,'935'!F288*(1-'935'!W288/'11'!B$17))</f>
        <v>0</v>
      </c>
      <c r="C7041" s="10"/>
    </row>
    <row r="7042" spans="1:3">
      <c r="A7042" s="21">
        <v>283</v>
      </c>
      <c r="B7042" s="23">
        <f>IF('935'!F289="VOID",0,'935'!F289*(1-'935'!W289/'11'!B$17))</f>
        <v>0</v>
      </c>
      <c r="C7042" s="10"/>
    </row>
    <row r="7043" spans="1:3">
      <c r="A7043" s="21">
        <v>284</v>
      </c>
      <c r="B7043" s="23">
        <f>IF('935'!F290="VOID",0,'935'!F290*(1-'935'!W290/'11'!B$17))</f>
        <v>0</v>
      </c>
      <c r="C7043" s="10"/>
    </row>
    <row r="7044" spans="1:3">
      <c r="A7044" s="21">
        <v>285</v>
      </c>
      <c r="B7044" s="23">
        <f>IF('935'!F291="VOID",0,'935'!F291*(1-'935'!W291/'11'!B$17))</f>
        <v>0</v>
      </c>
      <c r="C7044" s="10"/>
    </row>
    <row r="7045" spans="1:3">
      <c r="A7045" s="21">
        <v>286</v>
      </c>
      <c r="B7045" s="23">
        <f>IF('935'!F292="VOID",0,'935'!F292*(1-'935'!W292/'11'!B$17))</f>
        <v>0</v>
      </c>
      <c r="C7045" s="10"/>
    </row>
    <row r="7046" spans="1:3">
      <c r="A7046" s="21">
        <v>287</v>
      </c>
      <c r="B7046" s="23">
        <f>IF('935'!F293="VOID",0,'935'!F293*(1-'935'!W293/'11'!B$17))</f>
        <v>0</v>
      </c>
      <c r="C7046" s="10"/>
    </row>
    <row r="7047" spans="1:3">
      <c r="A7047" s="21">
        <v>288</v>
      </c>
      <c r="B7047" s="23">
        <f>IF('935'!F294="VOID",0,'935'!F294*(1-'935'!W294/'11'!B$17))</f>
        <v>0</v>
      </c>
      <c r="C7047" s="10"/>
    </row>
    <row r="7048" spans="1:3">
      <c r="A7048" s="21">
        <v>289</v>
      </c>
      <c r="B7048" s="23">
        <f>IF('935'!F295="VOID",0,'935'!F295*(1-'935'!W295/'11'!B$17))</f>
        <v>0</v>
      </c>
      <c r="C7048" s="10"/>
    </row>
    <row r="7049" spans="1:3">
      <c r="A7049" s="21">
        <v>290</v>
      </c>
      <c r="B7049" s="23">
        <f>IF('935'!F296="VOID",0,'935'!F296*(1-'935'!W296/'11'!B$17))</f>
        <v>0</v>
      </c>
      <c r="C7049" s="10"/>
    </row>
    <row r="7050" spans="1:3">
      <c r="A7050" s="21">
        <v>291</v>
      </c>
      <c r="B7050" s="23">
        <f>IF('935'!F297="VOID",0,'935'!F297*(1-'935'!W297/'11'!B$17))</f>
        <v>0</v>
      </c>
      <c r="C7050" s="10"/>
    </row>
    <row r="7051" spans="1:3">
      <c r="A7051" s="21">
        <v>292</v>
      </c>
      <c r="B7051" s="23">
        <f>IF('935'!F298="VOID",0,'935'!F298*(1-'935'!W298/'11'!B$17))</f>
        <v>0</v>
      </c>
      <c r="C7051" s="10"/>
    </row>
    <row r="7052" spans="1:3">
      <c r="A7052" s="21">
        <v>293</v>
      </c>
      <c r="B7052" s="23">
        <f>IF('935'!F299="VOID",0,'935'!F299*(1-'935'!W299/'11'!B$17))</f>
        <v>0</v>
      </c>
      <c r="C7052" s="10"/>
    </row>
    <row r="7053" spans="1:3">
      <c r="A7053" s="21">
        <v>294</v>
      </c>
      <c r="B7053" s="23">
        <f>IF('935'!F300="VOID",0,'935'!F300*(1-'935'!W300/'11'!B$17))</f>
        <v>0</v>
      </c>
      <c r="C7053" s="10"/>
    </row>
    <row r="7054" spans="1:3">
      <c r="A7054" s="21">
        <v>295</v>
      </c>
      <c r="B7054" s="23">
        <f>IF('935'!F301="VOID",0,'935'!F301*(1-'935'!W301/'11'!B$17))</f>
        <v>0</v>
      </c>
      <c r="C7054" s="10"/>
    </row>
    <row r="7055" spans="1:3">
      <c r="A7055" s="21">
        <v>296</v>
      </c>
      <c r="B7055" s="23">
        <f>IF('935'!F302="VOID",0,'935'!F302*(1-'935'!W302/'11'!B$17))</f>
        <v>0</v>
      </c>
      <c r="C7055" s="10"/>
    </row>
    <row r="7056" spans="1:3">
      <c r="A7056" s="21">
        <v>297</v>
      </c>
      <c r="B7056" s="23">
        <f>IF('935'!F303="VOID",0,'935'!F303*(1-'935'!W303/'11'!B$17))</f>
        <v>0</v>
      </c>
      <c r="C7056" s="10"/>
    </row>
    <row r="7057" spans="1:3">
      <c r="A7057" s="21">
        <v>298</v>
      </c>
      <c r="B7057" s="23">
        <f>IF('935'!F304="VOID",0,'935'!F304*(1-'935'!W304/'11'!B$17))</f>
        <v>0</v>
      </c>
      <c r="C7057" s="10"/>
    </row>
    <row r="7058" spans="1:3">
      <c r="A7058" s="21">
        <v>299</v>
      </c>
      <c r="B7058" s="23">
        <f>IF('935'!F305="VOID",0,'935'!F305*(1-'935'!W305/'11'!B$17))</f>
        <v>0</v>
      </c>
      <c r="C7058" s="10"/>
    </row>
    <row r="7059" spans="1:3">
      <c r="A7059" s="21">
        <v>300</v>
      </c>
      <c r="B7059" s="23">
        <f>IF('935'!F306="VOID",0,'935'!F306*(1-'935'!W306/'11'!B$17))</f>
        <v>0</v>
      </c>
      <c r="C7059" s="10"/>
    </row>
    <row r="7060" spans="1:3">
      <c r="A7060" s="21">
        <v>301</v>
      </c>
      <c r="B7060" s="23">
        <f>IF('935'!F307="VOID",0,'935'!F307*(1-'935'!W307/'11'!B$17))</f>
        <v>0</v>
      </c>
      <c r="C7060" s="10"/>
    </row>
    <row r="7061" spans="1:3">
      <c r="A7061" s="21">
        <v>302</v>
      </c>
      <c r="B7061" s="23">
        <f>IF('935'!F308="VOID",0,'935'!F308*(1-'935'!W308/'11'!B$17))</f>
        <v>0</v>
      </c>
      <c r="C7061" s="10"/>
    </row>
    <row r="7062" spans="1:3">
      <c r="A7062" s="21">
        <v>303</v>
      </c>
      <c r="B7062" s="23">
        <f>IF('935'!F309="VOID",0,'935'!F309*(1-'935'!W309/'11'!B$17))</f>
        <v>0</v>
      </c>
      <c r="C7062" s="10"/>
    </row>
    <row r="7063" spans="1:3">
      <c r="A7063" s="21">
        <v>304</v>
      </c>
      <c r="B7063" s="23">
        <f>IF('935'!F310="VOID",0,'935'!F310*(1-'935'!W310/'11'!B$17))</f>
        <v>0</v>
      </c>
      <c r="C7063" s="10"/>
    </row>
    <row r="7064" spans="1:3">
      <c r="A7064" s="21">
        <v>305</v>
      </c>
      <c r="B7064" s="23">
        <f>IF('935'!F311="VOID",0,'935'!F311*(1-'935'!W311/'11'!B$17))</f>
        <v>0</v>
      </c>
      <c r="C7064" s="10"/>
    </row>
    <row r="7065" spans="1:3">
      <c r="A7065" s="21">
        <v>306</v>
      </c>
      <c r="B7065" s="23">
        <f>IF('935'!F312="VOID",0,'935'!F312*(1-'935'!W312/'11'!B$17))</f>
        <v>0</v>
      </c>
      <c r="C7065" s="10"/>
    </row>
    <row r="7066" spans="1:3">
      <c r="A7066" s="21">
        <v>307</v>
      </c>
      <c r="B7066" s="23">
        <f>IF('935'!F313="VOID",0,'935'!F313*(1-'935'!W313/'11'!B$17))</f>
        <v>0</v>
      </c>
      <c r="C7066" s="10"/>
    </row>
    <row r="7067" spans="1:3">
      <c r="A7067" s="21">
        <v>308</v>
      </c>
      <c r="B7067" s="23">
        <f>IF('935'!F314="VOID",0,'935'!F314*(1-'935'!W314/'11'!B$17))</f>
        <v>0</v>
      </c>
      <c r="C7067" s="10"/>
    </row>
    <row r="7068" spans="1:3">
      <c r="A7068" s="21">
        <v>309</v>
      </c>
      <c r="B7068" s="23">
        <f>IF('935'!F315="VOID",0,'935'!F315*(1-'935'!W315/'11'!B$17))</f>
        <v>0</v>
      </c>
      <c r="C7068" s="10"/>
    </row>
    <row r="7069" spans="1:3">
      <c r="A7069" s="21">
        <v>310</v>
      </c>
      <c r="B7069" s="23">
        <f>IF('935'!F316="VOID",0,'935'!F316*(1-'935'!W316/'11'!B$17))</f>
        <v>0</v>
      </c>
      <c r="C7069" s="10"/>
    </row>
    <row r="7070" spans="1:3">
      <c r="A7070" s="21">
        <v>311</v>
      </c>
      <c r="B7070" s="23">
        <f>IF('935'!F317="VOID",0,'935'!F317*(1-'935'!W317/'11'!B$17))</f>
        <v>0</v>
      </c>
      <c r="C7070" s="10"/>
    </row>
    <row r="7071" spans="1:3">
      <c r="A7071" s="21">
        <v>312</v>
      </c>
      <c r="B7071" s="23">
        <f>IF('935'!F318="VOID",0,'935'!F318*(1-'935'!W318/'11'!B$17))</f>
        <v>0</v>
      </c>
      <c r="C7071" s="10"/>
    </row>
    <row r="7072" spans="1:3">
      <c r="A7072" s="21">
        <v>313</v>
      </c>
      <c r="B7072" s="23">
        <f>IF('935'!F319="VOID",0,'935'!F319*(1-'935'!W319/'11'!B$17))</f>
        <v>0</v>
      </c>
      <c r="C7072" s="10"/>
    </row>
    <row r="7073" spans="1:3">
      <c r="A7073" s="21">
        <v>314</v>
      </c>
      <c r="B7073" s="23">
        <f>IF('935'!F320="VOID",0,'935'!F320*(1-'935'!W320/'11'!B$17))</f>
        <v>0</v>
      </c>
      <c r="C7073" s="10"/>
    </row>
    <row r="7074" spans="1:3">
      <c r="A7074" s="21">
        <v>315</v>
      </c>
      <c r="B7074" s="23">
        <f>IF('935'!F321="VOID",0,'935'!F321*(1-'935'!W321/'11'!B$17))</f>
        <v>0</v>
      </c>
      <c r="C7074" s="10"/>
    </row>
    <row r="7075" spans="1:3">
      <c r="A7075" s="21">
        <v>316</v>
      </c>
      <c r="B7075" s="23">
        <f>IF('935'!F322="VOID",0,'935'!F322*(1-'935'!W322/'11'!B$17))</f>
        <v>0</v>
      </c>
      <c r="C7075" s="10"/>
    </row>
    <row r="7076" spans="1:3">
      <c r="A7076" s="21">
        <v>317</v>
      </c>
      <c r="B7076" s="23">
        <f>IF('935'!F323="VOID",0,'935'!F323*(1-'935'!W323/'11'!B$17))</f>
        <v>0</v>
      </c>
      <c r="C7076" s="10"/>
    </row>
    <row r="7077" spans="1:3">
      <c r="A7077" s="21">
        <v>318</v>
      </c>
      <c r="B7077" s="23">
        <f>IF('935'!F324="VOID",0,'935'!F324*(1-'935'!W324/'11'!B$17))</f>
        <v>0</v>
      </c>
      <c r="C7077" s="10"/>
    </row>
    <row r="7078" spans="1:3">
      <c r="A7078" s="21">
        <v>319</v>
      </c>
      <c r="B7078" s="23">
        <f>IF('935'!F325="VOID",0,'935'!F325*(1-'935'!W325/'11'!B$17))</f>
        <v>0</v>
      </c>
      <c r="C7078" s="10"/>
    </row>
    <row r="7079" spans="1:3">
      <c r="A7079" s="21">
        <v>320</v>
      </c>
      <c r="B7079" s="23">
        <f>IF('935'!F326="VOID",0,'935'!F326*(1-'935'!W326/'11'!B$17))</f>
        <v>0</v>
      </c>
      <c r="C7079" s="10"/>
    </row>
    <row r="7080" spans="1:3">
      <c r="A7080" s="21">
        <v>321</v>
      </c>
      <c r="B7080" s="23">
        <f>IF('935'!F327="VOID",0,'935'!F327*(1-'935'!W327/'11'!B$17))</f>
        <v>0</v>
      </c>
      <c r="C7080" s="10"/>
    </row>
    <row r="7081" spans="1:3">
      <c r="A7081" s="21">
        <v>322</v>
      </c>
      <c r="B7081" s="23">
        <f>IF('935'!F328="VOID",0,'935'!F328*(1-'935'!W328/'11'!B$17))</f>
        <v>0</v>
      </c>
      <c r="C7081" s="10"/>
    </row>
    <row r="7082" spans="1:3">
      <c r="A7082" s="21">
        <v>323</v>
      </c>
      <c r="B7082" s="23">
        <f>IF('935'!F329="VOID",0,'935'!F329*(1-'935'!W329/'11'!B$17))</f>
        <v>0</v>
      </c>
      <c r="C7082" s="10"/>
    </row>
    <row r="7083" spans="1:3">
      <c r="A7083" s="21">
        <v>324</v>
      </c>
      <c r="B7083" s="23">
        <f>IF('935'!F330="VOID",0,'935'!F330*(1-'935'!W330/'11'!B$17))</f>
        <v>0</v>
      </c>
      <c r="C7083" s="10"/>
    </row>
    <row r="7084" spans="1:3">
      <c r="A7084" s="21">
        <v>325</v>
      </c>
      <c r="B7084" s="23">
        <f>IF('935'!F331="VOID",0,'935'!F331*(1-'935'!W331/'11'!B$17))</f>
        <v>0</v>
      </c>
      <c r="C7084" s="10"/>
    </row>
    <row r="7085" spans="1:3">
      <c r="A7085" s="21">
        <v>326</v>
      </c>
      <c r="B7085" s="23">
        <f>IF('935'!F332="VOID",0,'935'!F332*(1-'935'!W332/'11'!B$17))</f>
        <v>0</v>
      </c>
      <c r="C7085" s="10"/>
    </row>
    <row r="7086" spans="1:3">
      <c r="A7086" s="21">
        <v>327</v>
      </c>
      <c r="B7086" s="23">
        <f>IF('935'!F333="VOID",0,'935'!F333*(1-'935'!W333/'11'!B$17))</f>
        <v>0</v>
      </c>
      <c r="C7086" s="10"/>
    </row>
    <row r="7087" spans="1:3">
      <c r="A7087" s="21">
        <v>328</v>
      </c>
      <c r="B7087" s="23">
        <f>IF('935'!F334="VOID",0,'935'!F334*(1-'935'!W334/'11'!B$17))</f>
        <v>0</v>
      </c>
      <c r="C7087" s="10"/>
    </row>
    <row r="7088" spans="1:3">
      <c r="A7088" s="21">
        <v>329</v>
      </c>
      <c r="B7088" s="23">
        <f>IF('935'!F335="VOID",0,'935'!F335*(1-'935'!W335/'11'!B$17))</f>
        <v>0</v>
      </c>
      <c r="C7088" s="10"/>
    </row>
    <row r="7089" spans="1:3">
      <c r="A7089" s="21">
        <v>330</v>
      </c>
      <c r="B7089" s="23">
        <f>IF('935'!F336="VOID",0,'935'!F336*(1-'935'!W336/'11'!B$17))</f>
        <v>0</v>
      </c>
      <c r="C7089" s="10"/>
    </row>
    <row r="7090" spans="1:3">
      <c r="A7090" s="21">
        <v>331</v>
      </c>
      <c r="B7090" s="23">
        <f>IF('935'!F337="VOID",0,'935'!F337*(1-'935'!W337/'11'!B$17))</f>
        <v>0</v>
      </c>
      <c r="C7090" s="10"/>
    </row>
    <row r="7091" spans="1:3">
      <c r="A7091" s="21">
        <v>332</v>
      </c>
      <c r="B7091" s="23">
        <f>IF('935'!F338="VOID",0,'935'!F338*(1-'935'!W338/'11'!B$17))</f>
        <v>0</v>
      </c>
      <c r="C7091" s="10"/>
    </row>
    <row r="7092" spans="1:3">
      <c r="A7092" s="21">
        <v>333</v>
      </c>
      <c r="B7092" s="23">
        <f>IF('935'!F339="VOID",0,'935'!F339*(1-'935'!W339/'11'!B$17))</f>
        <v>0</v>
      </c>
      <c r="C7092" s="10"/>
    </row>
    <row r="7093" spans="1:3">
      <c r="A7093" s="21">
        <v>334</v>
      </c>
      <c r="B7093" s="23">
        <f>IF('935'!F340="VOID",0,'935'!F340*(1-'935'!W340/'11'!B$17))</f>
        <v>0</v>
      </c>
      <c r="C7093" s="10"/>
    </row>
    <row r="7094" spans="1:3">
      <c r="A7094" s="21">
        <v>335</v>
      </c>
      <c r="B7094" s="23">
        <f>IF('935'!F341="VOID",0,'935'!F341*(1-'935'!W341/'11'!B$17))</f>
        <v>0</v>
      </c>
      <c r="C7094" s="10"/>
    </row>
    <row r="7095" spans="1:3">
      <c r="A7095" s="21">
        <v>336</v>
      </c>
      <c r="B7095" s="23">
        <f>IF('935'!F342="VOID",0,'935'!F342*(1-'935'!W342/'11'!B$17))</f>
        <v>0</v>
      </c>
      <c r="C7095" s="10"/>
    </row>
    <row r="7096" spans="1:3">
      <c r="A7096" s="21">
        <v>337</v>
      </c>
      <c r="B7096" s="23">
        <f>IF('935'!F343="VOID",0,'935'!F343*(1-'935'!W343/'11'!B$17))</f>
        <v>0</v>
      </c>
      <c r="C7096" s="10"/>
    </row>
    <row r="7097" spans="1:3">
      <c r="A7097" s="21">
        <v>338</v>
      </c>
      <c r="B7097" s="23">
        <f>IF('935'!F344="VOID",0,'935'!F344*(1-'935'!W344/'11'!B$17))</f>
        <v>0</v>
      </c>
      <c r="C7097" s="10"/>
    </row>
    <row r="7098" spans="1:3">
      <c r="A7098" s="21">
        <v>339</v>
      </c>
      <c r="B7098" s="23">
        <f>IF('935'!F345="VOID",0,'935'!F345*(1-'935'!W345/'11'!B$17))</f>
        <v>0</v>
      </c>
      <c r="C7098" s="10"/>
    </row>
    <row r="7099" spans="1:3">
      <c r="A7099" s="21">
        <v>340</v>
      </c>
      <c r="B7099" s="23">
        <f>IF('935'!F346="VOID",0,'935'!F346*(1-'935'!W346/'11'!B$17))</f>
        <v>0</v>
      </c>
      <c r="C7099" s="10"/>
    </row>
    <row r="7100" spans="1:3">
      <c r="A7100" s="21">
        <v>341</v>
      </c>
      <c r="B7100" s="23">
        <f>IF('935'!F347="VOID",0,'935'!F347*(1-'935'!W347/'11'!B$17))</f>
        <v>0</v>
      </c>
      <c r="C7100" s="10"/>
    </row>
    <row r="7101" spans="1:3">
      <c r="A7101" s="21">
        <v>342</v>
      </c>
      <c r="B7101" s="23">
        <f>IF('935'!F348="VOID",0,'935'!F348*(1-'935'!W348/'11'!B$17))</f>
        <v>0</v>
      </c>
      <c r="C7101" s="10"/>
    </row>
    <row r="7102" spans="1:3">
      <c r="A7102" s="21">
        <v>343</v>
      </c>
      <c r="B7102" s="23">
        <f>IF('935'!F349="VOID",0,'935'!F349*(1-'935'!W349/'11'!B$17))</f>
        <v>0</v>
      </c>
      <c r="C7102" s="10"/>
    </row>
    <row r="7103" spans="1:3">
      <c r="A7103" s="21">
        <v>344</v>
      </c>
      <c r="B7103" s="23">
        <f>IF('935'!F350="VOID",0,'935'!F350*(1-'935'!W350/'11'!B$17))</f>
        <v>0</v>
      </c>
      <c r="C7103" s="10"/>
    </row>
    <row r="7104" spans="1:3">
      <c r="A7104" s="21">
        <v>345</v>
      </c>
      <c r="B7104" s="23">
        <f>IF('935'!F351="VOID",0,'935'!F351*(1-'935'!W351/'11'!B$17))</f>
        <v>0</v>
      </c>
      <c r="C7104" s="10"/>
    </row>
    <row r="7105" spans="1:3">
      <c r="A7105" s="21">
        <v>346</v>
      </c>
      <c r="B7105" s="23">
        <f>IF('935'!F352="VOID",0,'935'!F352*(1-'935'!W352/'11'!B$17))</f>
        <v>0</v>
      </c>
      <c r="C7105" s="10"/>
    </row>
    <row r="7106" spans="1:3">
      <c r="A7106" s="21">
        <v>347</v>
      </c>
      <c r="B7106" s="23">
        <f>IF('935'!F353="VOID",0,'935'!F353*(1-'935'!W353/'11'!B$17))</f>
        <v>0</v>
      </c>
      <c r="C7106" s="10"/>
    </row>
    <row r="7107" spans="1:3">
      <c r="A7107" s="21">
        <v>348</v>
      </c>
      <c r="B7107" s="23">
        <f>IF('935'!F354="VOID",0,'935'!F354*(1-'935'!W354/'11'!B$17))</f>
        <v>0</v>
      </c>
      <c r="C7107" s="10"/>
    </row>
    <row r="7108" spans="1:3">
      <c r="A7108" s="21">
        <v>349</v>
      </c>
      <c r="B7108" s="23">
        <f>IF('935'!F355="VOID",0,'935'!F355*(1-'935'!W355/'11'!B$17))</f>
        <v>0</v>
      </c>
      <c r="C7108" s="10"/>
    </row>
    <row r="7109" spans="1:3">
      <c r="A7109" s="21">
        <v>350</v>
      </c>
      <c r="B7109" s="23">
        <f>IF('935'!F356="VOID",0,'935'!F356*(1-'935'!W356/'11'!B$17))</f>
        <v>0</v>
      </c>
      <c r="C7109" s="10"/>
    </row>
    <row r="7110" spans="1:3">
      <c r="A7110" s="21">
        <v>351</v>
      </c>
      <c r="B7110" s="23">
        <f>IF('935'!F357="VOID",0,'935'!F357*(1-'935'!W357/'11'!B$17))</f>
        <v>0</v>
      </c>
      <c r="C7110" s="10"/>
    </row>
    <row r="7111" spans="1:3">
      <c r="A7111" s="21">
        <v>352</v>
      </c>
      <c r="B7111" s="23">
        <f>IF('935'!F358="VOID",0,'935'!F358*(1-'935'!W358/'11'!B$17))</f>
        <v>0</v>
      </c>
      <c r="C7111" s="10"/>
    </row>
    <row r="7112" spans="1:3">
      <c r="A7112" s="21">
        <v>353</v>
      </c>
      <c r="B7112" s="23">
        <f>IF('935'!F359="VOID",0,'935'!F359*(1-'935'!W359/'11'!B$17))</f>
        <v>0</v>
      </c>
      <c r="C7112" s="10"/>
    </row>
    <row r="7113" spans="1:3">
      <c r="A7113" s="21">
        <v>354</v>
      </c>
      <c r="B7113" s="23">
        <f>IF('935'!F360="VOID",0,'935'!F360*(1-'935'!W360/'11'!B$17))</f>
        <v>0</v>
      </c>
      <c r="C7113" s="10"/>
    </row>
    <row r="7114" spans="1:3">
      <c r="A7114" s="21">
        <v>355</v>
      </c>
      <c r="B7114" s="23">
        <f>IF('935'!F361="VOID",0,'935'!F361*(1-'935'!W361/'11'!B$17))</f>
        <v>0</v>
      </c>
      <c r="C7114" s="10"/>
    </row>
    <row r="7115" spans="1:3">
      <c r="A7115" s="21">
        <v>356</v>
      </c>
      <c r="B7115" s="23">
        <f>IF('935'!F362="VOID",0,'935'!F362*(1-'935'!W362/'11'!B$17))</f>
        <v>0</v>
      </c>
      <c r="C7115" s="10"/>
    </row>
    <row r="7116" spans="1:3">
      <c r="A7116" s="21">
        <v>357</v>
      </c>
      <c r="B7116" s="23">
        <f>IF('935'!F363="VOID",0,'935'!F363*(1-'935'!W363/'11'!B$17))</f>
        <v>0</v>
      </c>
      <c r="C7116" s="10"/>
    </row>
    <row r="7117" spans="1:3">
      <c r="A7117" s="21">
        <v>358</v>
      </c>
      <c r="B7117" s="23">
        <f>IF('935'!F364="VOID",0,'935'!F364*(1-'935'!W364/'11'!B$17))</f>
        <v>0</v>
      </c>
      <c r="C7117" s="10"/>
    </row>
    <row r="7118" spans="1:3">
      <c r="A7118" s="21">
        <v>359</v>
      </c>
      <c r="B7118" s="23">
        <f>IF('935'!F365="VOID",0,'935'!F365*(1-'935'!W365/'11'!B$17))</f>
        <v>0</v>
      </c>
      <c r="C7118" s="10"/>
    </row>
    <row r="7119" spans="1:3">
      <c r="A7119" s="21">
        <v>360</v>
      </c>
      <c r="B7119" s="23">
        <f>IF('935'!F366="VOID",0,'935'!F366*(1-'935'!W366/'11'!B$17))</f>
        <v>0</v>
      </c>
      <c r="C7119" s="10"/>
    </row>
    <row r="7120" spans="1:3">
      <c r="A7120" s="21">
        <v>361</v>
      </c>
      <c r="B7120" s="23">
        <f>IF('935'!F367="VOID",0,'935'!F367*(1-'935'!W367/'11'!B$17))</f>
        <v>0</v>
      </c>
      <c r="C7120" s="10"/>
    </row>
    <row r="7121" spans="1:3">
      <c r="A7121" s="21">
        <v>362</v>
      </c>
      <c r="B7121" s="23">
        <f>IF('935'!F368="VOID",0,'935'!F368*(1-'935'!W368/'11'!B$17))</f>
        <v>0</v>
      </c>
      <c r="C7121" s="10"/>
    </row>
    <row r="7122" spans="1:3">
      <c r="A7122" s="21">
        <v>363</v>
      </c>
      <c r="B7122" s="23">
        <f>IF('935'!F369="VOID",0,'935'!F369*(1-'935'!W369/'11'!B$17))</f>
        <v>0</v>
      </c>
      <c r="C7122" s="10"/>
    </row>
    <row r="7123" spans="1:3">
      <c r="A7123" s="21">
        <v>364</v>
      </c>
      <c r="B7123" s="23">
        <f>IF('935'!F370="VOID",0,'935'!F370*(1-'935'!W370/'11'!B$17))</f>
        <v>0</v>
      </c>
      <c r="C7123" s="10"/>
    </row>
    <row r="7124" spans="1:3">
      <c r="A7124" s="21">
        <v>365</v>
      </c>
      <c r="B7124" s="23">
        <f>IF('935'!F371="VOID",0,'935'!F371*(1-'935'!W371/'11'!B$17))</f>
        <v>0</v>
      </c>
      <c r="C7124" s="10"/>
    </row>
    <row r="7125" spans="1:3">
      <c r="A7125" s="21">
        <v>366</v>
      </c>
      <c r="B7125" s="23">
        <f>IF('935'!F372="VOID",0,'935'!F372*(1-'935'!W372/'11'!B$17))</f>
        <v>0</v>
      </c>
      <c r="C7125" s="10"/>
    </row>
    <row r="7126" spans="1:3">
      <c r="A7126" s="21">
        <v>367</v>
      </c>
      <c r="B7126" s="23">
        <f>IF('935'!F373="VOID",0,'935'!F373*(1-'935'!W373/'11'!B$17))</f>
        <v>0</v>
      </c>
      <c r="C7126" s="10"/>
    </row>
    <row r="7127" spans="1:3">
      <c r="A7127" s="21">
        <v>368</v>
      </c>
      <c r="B7127" s="23">
        <f>IF('935'!F374="VOID",0,'935'!F374*(1-'935'!W374/'11'!B$17))</f>
        <v>0</v>
      </c>
      <c r="C7127" s="10"/>
    </row>
    <row r="7128" spans="1:3">
      <c r="A7128" s="21">
        <v>369</v>
      </c>
      <c r="B7128" s="23">
        <f>IF('935'!F375="VOID",0,'935'!F375*(1-'935'!W375/'11'!B$17))</f>
        <v>0</v>
      </c>
      <c r="C7128" s="10"/>
    </row>
    <row r="7129" spans="1:3">
      <c r="A7129" s="21">
        <v>370</v>
      </c>
      <c r="B7129" s="23">
        <f>IF('935'!F376="VOID",0,'935'!F376*(1-'935'!W376/'11'!B$17))</f>
        <v>0</v>
      </c>
      <c r="C7129" s="10"/>
    </row>
    <row r="7130" spans="1:3">
      <c r="A7130" s="21">
        <v>371</v>
      </c>
      <c r="B7130" s="23">
        <f>IF('935'!F377="VOID",0,'935'!F377*(1-'935'!W377/'11'!B$17))</f>
        <v>0</v>
      </c>
      <c r="C7130" s="10"/>
    </row>
    <row r="7131" spans="1:3">
      <c r="A7131" s="21">
        <v>372</v>
      </c>
      <c r="B7131" s="23">
        <f>IF('935'!F378="VOID",0,'935'!F378*(1-'935'!W378/'11'!B$17))</f>
        <v>0</v>
      </c>
      <c r="C7131" s="10"/>
    </row>
    <row r="7132" spans="1:3">
      <c r="A7132" s="21">
        <v>373</v>
      </c>
      <c r="B7132" s="23">
        <f>IF('935'!F379="VOID",0,'935'!F379*(1-'935'!W379/'11'!B$17))</f>
        <v>0</v>
      </c>
      <c r="C7132" s="10"/>
    </row>
    <row r="7133" spans="1:3">
      <c r="A7133" s="21">
        <v>374</v>
      </c>
      <c r="B7133" s="23">
        <f>IF('935'!F380="VOID",0,'935'!F380*(1-'935'!W380/'11'!B$17))</f>
        <v>0</v>
      </c>
      <c r="C7133" s="10"/>
    </row>
    <row r="7134" spans="1:3">
      <c r="A7134" s="21">
        <v>375</v>
      </c>
      <c r="B7134" s="23">
        <f>IF('935'!F381="VOID",0,'935'!F381*(1-'935'!W381/'11'!B$17))</f>
        <v>0</v>
      </c>
      <c r="C7134" s="10"/>
    </row>
    <row r="7135" spans="1:3">
      <c r="A7135" s="21">
        <v>376</v>
      </c>
      <c r="B7135" s="23">
        <f>IF('935'!F382="VOID",0,'935'!F382*(1-'935'!W382/'11'!B$17))</f>
        <v>0</v>
      </c>
      <c r="C7135" s="10"/>
    </row>
    <row r="7136" spans="1:3">
      <c r="A7136" s="21">
        <v>377</v>
      </c>
      <c r="B7136" s="23">
        <f>IF('935'!F383="VOID",0,'935'!F383*(1-'935'!W383/'11'!B$17))</f>
        <v>0</v>
      </c>
      <c r="C7136" s="10"/>
    </row>
    <row r="7137" spans="1:3">
      <c r="A7137" s="21">
        <v>378</v>
      </c>
      <c r="B7137" s="23">
        <f>IF('935'!F384="VOID",0,'935'!F384*(1-'935'!W384/'11'!B$17))</f>
        <v>0</v>
      </c>
      <c r="C7137" s="10"/>
    </row>
    <row r="7138" spans="1:3">
      <c r="A7138" s="21">
        <v>379</v>
      </c>
      <c r="B7138" s="23">
        <f>IF('935'!F385="VOID",0,'935'!F385*(1-'935'!W385/'11'!B$17))</f>
        <v>0</v>
      </c>
      <c r="C7138" s="10"/>
    </row>
    <row r="7139" spans="1:3">
      <c r="A7139" s="21">
        <v>380</v>
      </c>
      <c r="B7139" s="23">
        <f>IF('935'!F386="VOID",0,'935'!F386*(1-'935'!W386/'11'!B$17))</f>
        <v>0</v>
      </c>
      <c r="C7139" s="10"/>
    </row>
    <row r="7140" spans="1:3">
      <c r="A7140" s="21">
        <v>381</v>
      </c>
      <c r="B7140" s="23">
        <f>IF('935'!F387="VOID",0,'935'!F387*(1-'935'!W387/'11'!B$17))</f>
        <v>0</v>
      </c>
      <c r="C7140" s="10"/>
    </row>
    <row r="7141" spans="1:3">
      <c r="A7141" s="21">
        <v>382</v>
      </c>
      <c r="B7141" s="23">
        <f>IF('935'!F388="VOID",0,'935'!F388*(1-'935'!W388/'11'!B$17))</f>
        <v>0</v>
      </c>
      <c r="C7141" s="10"/>
    </row>
    <row r="7142" spans="1:3">
      <c r="A7142" s="21">
        <v>383</v>
      </c>
      <c r="B7142" s="23">
        <f>IF('935'!F389="VOID",0,'935'!F389*(1-'935'!W389/'11'!B$17))</f>
        <v>0</v>
      </c>
      <c r="C7142" s="10"/>
    </row>
    <row r="7143" spans="1:3">
      <c r="A7143" s="21">
        <v>384</v>
      </c>
      <c r="B7143" s="23">
        <f>IF('935'!F390="VOID",0,'935'!F390*(1-'935'!W390/'11'!B$17))</f>
        <v>0</v>
      </c>
      <c r="C7143" s="10"/>
    </row>
    <row r="7144" spans="1:3">
      <c r="A7144" s="21">
        <v>385</v>
      </c>
      <c r="B7144" s="23">
        <f>IF('935'!F391="VOID",0,'935'!F391*(1-'935'!W391/'11'!B$17))</f>
        <v>0</v>
      </c>
      <c r="C7144" s="10"/>
    </row>
    <row r="7145" spans="1:3">
      <c r="A7145" s="21">
        <v>386</v>
      </c>
      <c r="B7145" s="23">
        <f>IF('935'!F392="VOID",0,'935'!F392*(1-'935'!W392/'11'!B$17))</f>
        <v>0</v>
      </c>
      <c r="C7145" s="10"/>
    </row>
    <row r="7146" spans="1:3">
      <c r="A7146" s="21">
        <v>387</v>
      </c>
      <c r="B7146" s="23">
        <f>IF('935'!F393="VOID",0,'935'!F393*(1-'935'!W393/'11'!B$17))</f>
        <v>0</v>
      </c>
      <c r="C7146" s="10"/>
    </row>
    <row r="7147" spans="1:3">
      <c r="A7147" s="21">
        <v>388</v>
      </c>
      <c r="B7147" s="23">
        <f>IF('935'!F394="VOID",0,'935'!F394*(1-'935'!W394/'11'!B$17))</f>
        <v>0</v>
      </c>
      <c r="C7147" s="10"/>
    </row>
    <row r="7148" spans="1:3">
      <c r="A7148" s="21">
        <v>389</v>
      </c>
      <c r="B7148" s="23">
        <f>IF('935'!F395="VOID",0,'935'!F395*(1-'935'!W395/'11'!B$17))</f>
        <v>0</v>
      </c>
      <c r="C7148" s="10"/>
    </row>
    <row r="7149" spans="1:3">
      <c r="A7149" s="21">
        <v>390</v>
      </c>
      <c r="B7149" s="23">
        <f>IF('935'!F396="VOID",0,'935'!F396*(1-'935'!W396/'11'!B$17))</f>
        <v>0</v>
      </c>
      <c r="C7149" s="10"/>
    </row>
    <row r="7150" spans="1:3">
      <c r="A7150" s="21">
        <v>391</v>
      </c>
      <c r="B7150" s="23">
        <f>IF('935'!F397="VOID",0,'935'!F397*(1-'935'!W397/'11'!B$17))</f>
        <v>0</v>
      </c>
      <c r="C7150" s="10"/>
    </row>
    <row r="7151" spans="1:3">
      <c r="A7151" s="21">
        <v>392</v>
      </c>
      <c r="B7151" s="23">
        <f>IF('935'!F398="VOID",0,'935'!F398*(1-'935'!W398/'11'!B$17))</f>
        <v>0</v>
      </c>
      <c r="C7151" s="10"/>
    </row>
    <row r="7152" spans="1:3">
      <c r="A7152" s="21">
        <v>393</v>
      </c>
      <c r="B7152" s="23">
        <f>IF('935'!F399="VOID",0,'935'!F399*(1-'935'!W399/'11'!B$17))</f>
        <v>0</v>
      </c>
      <c r="C7152" s="10"/>
    </row>
    <row r="7153" spans="1:3">
      <c r="A7153" s="21">
        <v>394</v>
      </c>
      <c r="B7153" s="23">
        <f>IF('935'!F400="VOID",0,'935'!F400*(1-'935'!W400/'11'!B$17))</f>
        <v>0</v>
      </c>
      <c r="C7153" s="10"/>
    </row>
    <row r="7154" spans="1:3">
      <c r="A7154" s="21">
        <v>395</v>
      </c>
      <c r="B7154" s="23">
        <f>IF('935'!F401="VOID",0,'935'!F401*(1-'935'!W401/'11'!B$17))</f>
        <v>0</v>
      </c>
      <c r="C7154" s="10"/>
    </row>
    <row r="7155" spans="1:3">
      <c r="A7155" s="21">
        <v>396</v>
      </c>
      <c r="B7155" s="23">
        <f>IF('935'!F402="VOID",0,'935'!F402*(1-'935'!W402/'11'!B$17))</f>
        <v>0</v>
      </c>
      <c r="C7155" s="10"/>
    </row>
    <row r="7156" spans="1:3">
      <c r="A7156" s="21">
        <v>397</v>
      </c>
      <c r="B7156" s="23">
        <f>IF('935'!F403="VOID",0,'935'!F403*(1-'935'!W403/'11'!B$17))</f>
        <v>0</v>
      </c>
      <c r="C7156" s="10"/>
    </row>
    <row r="7157" spans="1:3">
      <c r="A7157" s="21">
        <v>398</v>
      </c>
      <c r="B7157" s="23">
        <f>IF('935'!F404="VOID",0,'935'!F404*(1-'935'!W404/'11'!B$17))</f>
        <v>0</v>
      </c>
      <c r="C7157" s="10"/>
    </row>
    <row r="7158" spans="1:3">
      <c r="A7158" s="21">
        <v>399</v>
      </c>
      <c r="B7158" s="23">
        <f>IF('935'!F405="VOID",0,'935'!F405*(1-'935'!W405/'11'!B$17))</f>
        <v>0</v>
      </c>
      <c r="C7158" s="10"/>
    </row>
    <row r="7159" spans="1:3">
      <c r="A7159" s="21">
        <v>400</v>
      </c>
      <c r="B7159" s="23">
        <f>IF('935'!F406="VOID",0,'935'!F406*(1-'935'!W406/'11'!B$17))</f>
        <v>0</v>
      </c>
      <c r="C7159" s="10"/>
    </row>
    <row r="7160" spans="1:3">
      <c r="A7160" s="21">
        <v>401</v>
      </c>
      <c r="B7160" s="23">
        <f>IF('935'!F407="VOID",0,'935'!F407*(1-'935'!W407/'11'!B$17))</f>
        <v>0</v>
      </c>
      <c r="C7160" s="10"/>
    </row>
    <row r="7161" spans="1:3">
      <c r="A7161" s="21">
        <v>402</v>
      </c>
      <c r="B7161" s="23">
        <f>IF('935'!F408="VOID",0,'935'!F408*(1-'935'!W408/'11'!B$17))</f>
        <v>0</v>
      </c>
      <c r="C7161" s="10"/>
    </row>
    <row r="7162" spans="1:3">
      <c r="A7162" s="21">
        <v>403</v>
      </c>
      <c r="B7162" s="23">
        <f>IF('935'!F409="VOID",0,'935'!F409*(1-'935'!W409/'11'!B$17))</f>
        <v>0</v>
      </c>
      <c r="C7162" s="10"/>
    </row>
    <row r="7163" spans="1:3">
      <c r="A7163" s="21">
        <v>404</v>
      </c>
      <c r="B7163" s="23">
        <f>IF('935'!F410="VOID",0,'935'!F410*(1-'935'!W410/'11'!B$17))</f>
        <v>0</v>
      </c>
      <c r="C7163" s="10"/>
    </row>
    <row r="7164" spans="1:3">
      <c r="A7164" s="21">
        <v>405</v>
      </c>
      <c r="B7164" s="23">
        <f>IF('935'!F411="VOID",0,'935'!F411*(1-'935'!W411/'11'!B$17))</f>
        <v>0</v>
      </c>
      <c r="C7164" s="10"/>
    </row>
    <row r="7165" spans="1:3">
      <c r="A7165" s="21">
        <v>406</v>
      </c>
      <c r="B7165" s="23">
        <f>IF('935'!F412="VOID",0,'935'!F412*(1-'935'!W412/'11'!B$17))</f>
        <v>0</v>
      </c>
      <c r="C7165" s="10"/>
    </row>
    <row r="7166" spans="1:3">
      <c r="A7166" s="21">
        <v>407</v>
      </c>
      <c r="B7166" s="23">
        <f>IF('935'!F413="VOID",0,'935'!F413*(1-'935'!W413/'11'!B$17))</f>
        <v>0</v>
      </c>
      <c r="C7166" s="10"/>
    </row>
    <row r="7167" spans="1:3">
      <c r="A7167" s="21">
        <v>408</v>
      </c>
      <c r="B7167" s="23">
        <f>IF('935'!F414="VOID",0,'935'!F414*(1-'935'!W414/'11'!B$17))</f>
        <v>0</v>
      </c>
      <c r="C7167" s="10"/>
    </row>
    <row r="7168" spans="1:3">
      <c r="A7168" s="21">
        <v>409</v>
      </c>
      <c r="B7168" s="23">
        <f>IF('935'!F415="VOID",0,'935'!F415*(1-'935'!W415/'11'!B$17))</f>
        <v>0</v>
      </c>
      <c r="C7168" s="10"/>
    </row>
    <row r="7169" spans="1:3">
      <c r="A7169" s="21">
        <v>410</v>
      </c>
      <c r="B7169" s="23">
        <f>IF('935'!F416="VOID",0,'935'!F416*(1-'935'!W416/'11'!B$17))</f>
        <v>0</v>
      </c>
      <c r="C7169" s="10"/>
    </row>
    <row r="7170" spans="1:3">
      <c r="A7170" s="21">
        <v>411</v>
      </c>
      <c r="B7170" s="23">
        <f>IF('935'!F417="VOID",0,'935'!F417*(1-'935'!W417/'11'!B$17))</f>
        <v>0</v>
      </c>
      <c r="C7170" s="10"/>
    </row>
    <row r="7171" spans="1:3">
      <c r="A7171" s="21">
        <v>412</v>
      </c>
      <c r="B7171" s="23">
        <f>IF('935'!F418="VOID",0,'935'!F418*(1-'935'!W418/'11'!B$17))</f>
        <v>0</v>
      </c>
      <c r="C7171" s="10"/>
    </row>
    <row r="7172" spans="1:3">
      <c r="A7172" s="21">
        <v>413</v>
      </c>
      <c r="B7172" s="23">
        <f>IF('935'!F419="VOID",0,'935'!F419*(1-'935'!W419/'11'!B$17))</f>
        <v>0</v>
      </c>
      <c r="C7172" s="10"/>
    </row>
    <row r="7173" spans="1:3">
      <c r="A7173" s="21">
        <v>414</v>
      </c>
      <c r="B7173" s="23">
        <f>IF('935'!F420="VOID",0,'935'!F420*(1-'935'!W420/'11'!B$17))</f>
        <v>0</v>
      </c>
      <c r="C7173" s="10"/>
    </row>
    <row r="7174" spans="1:3">
      <c r="A7174" s="21">
        <v>415</v>
      </c>
      <c r="B7174" s="23">
        <f>IF('935'!F421="VOID",0,'935'!F421*(1-'935'!W421/'11'!B$17))</f>
        <v>0</v>
      </c>
      <c r="C7174" s="10"/>
    </row>
    <row r="7175" spans="1:3">
      <c r="A7175" s="21">
        <v>416</v>
      </c>
      <c r="B7175" s="23">
        <f>IF('935'!F422="VOID",0,'935'!F422*(1-'935'!W422/'11'!B$17))</f>
        <v>0</v>
      </c>
      <c r="C7175" s="10"/>
    </row>
    <row r="7176" spans="1:3">
      <c r="A7176" s="21">
        <v>417</v>
      </c>
      <c r="B7176" s="23">
        <f>IF('935'!F423="VOID",0,'935'!F423*(1-'935'!W423/'11'!B$17))</f>
        <v>0</v>
      </c>
      <c r="C7176" s="10"/>
    </row>
    <row r="7177" spans="1:3">
      <c r="A7177" s="21">
        <v>418</v>
      </c>
      <c r="B7177" s="23">
        <f>IF('935'!F424="VOID",0,'935'!F424*(1-'935'!W424/'11'!B$17))</f>
        <v>0</v>
      </c>
      <c r="C7177" s="10"/>
    </row>
    <row r="7178" spans="1:3">
      <c r="A7178" s="21">
        <v>419</v>
      </c>
      <c r="B7178" s="23">
        <f>IF('935'!F425="VOID",0,'935'!F425*(1-'935'!W425/'11'!B$17))</f>
        <v>0</v>
      </c>
      <c r="C7178" s="10"/>
    </row>
    <row r="7179" spans="1:3">
      <c r="A7179" s="21">
        <v>420</v>
      </c>
      <c r="B7179" s="23">
        <f>IF('935'!F426="VOID",0,'935'!F426*(1-'935'!W426/'11'!B$17))</f>
        <v>0</v>
      </c>
      <c r="C7179" s="10"/>
    </row>
    <row r="7180" spans="1:3">
      <c r="A7180" s="21">
        <v>421</v>
      </c>
      <c r="B7180" s="23">
        <f>IF('935'!F427="VOID",0,'935'!F427*(1-'935'!W427/'11'!B$17))</f>
        <v>0</v>
      </c>
      <c r="C7180" s="10"/>
    </row>
    <row r="7181" spans="1:3">
      <c r="A7181" s="21">
        <v>422</v>
      </c>
      <c r="B7181" s="23">
        <f>IF('935'!F428="VOID",0,'935'!F428*(1-'935'!W428/'11'!B$17))</f>
        <v>0</v>
      </c>
      <c r="C7181" s="10"/>
    </row>
    <row r="7182" spans="1:3">
      <c r="A7182" s="21">
        <v>423</v>
      </c>
      <c r="B7182" s="23">
        <f>IF('935'!F429="VOID",0,'935'!F429*(1-'935'!W429/'11'!B$17))</f>
        <v>0</v>
      </c>
      <c r="C7182" s="10"/>
    </row>
    <row r="7183" spans="1:3">
      <c r="A7183" s="21">
        <v>424</v>
      </c>
      <c r="B7183" s="23">
        <f>IF('935'!F430="VOID",0,'935'!F430*(1-'935'!W430/'11'!B$17))</f>
        <v>0</v>
      </c>
      <c r="C7183" s="10"/>
    </row>
    <row r="7184" spans="1:3">
      <c r="A7184" s="21">
        <v>425</v>
      </c>
      <c r="B7184" s="23">
        <f>IF('935'!F431="VOID",0,'935'!F431*(1-'935'!W431/'11'!B$17))</f>
        <v>0</v>
      </c>
      <c r="C7184" s="10"/>
    </row>
    <row r="7185" spans="1:3">
      <c r="A7185" s="21">
        <v>426</v>
      </c>
      <c r="B7185" s="23">
        <f>IF('935'!F432="VOID",0,'935'!F432*(1-'935'!W432/'11'!B$17))</f>
        <v>0</v>
      </c>
      <c r="C7185" s="10"/>
    </row>
    <row r="7186" spans="1:3">
      <c r="A7186" s="21">
        <v>427</v>
      </c>
      <c r="B7186" s="23">
        <f>IF('935'!F433="VOID",0,'935'!F433*(1-'935'!W433/'11'!B$17))</f>
        <v>0</v>
      </c>
      <c r="C7186" s="10"/>
    </row>
    <row r="7187" spans="1:3">
      <c r="A7187" s="21">
        <v>428</v>
      </c>
      <c r="B7187" s="23">
        <f>IF('935'!F434="VOID",0,'935'!F434*(1-'935'!W434/'11'!B$17))</f>
        <v>0</v>
      </c>
      <c r="C7187" s="10"/>
    </row>
    <row r="7188" spans="1:3">
      <c r="A7188" s="21">
        <v>429</v>
      </c>
      <c r="B7188" s="23">
        <f>IF('935'!F435="VOID",0,'935'!F435*(1-'935'!W435/'11'!B$17))</f>
        <v>0</v>
      </c>
      <c r="C7188" s="10"/>
    </row>
    <row r="7189" spans="1:3">
      <c r="A7189" s="21">
        <v>430</v>
      </c>
      <c r="B7189" s="23">
        <f>IF('935'!F436="VOID",0,'935'!F436*(1-'935'!W436/'11'!B$17))</f>
        <v>0</v>
      </c>
      <c r="C7189" s="10"/>
    </row>
    <row r="7190" spans="1:3">
      <c r="A7190" s="21">
        <v>431</v>
      </c>
      <c r="B7190" s="23">
        <f>IF('935'!F437="VOID",0,'935'!F437*(1-'935'!W437/'11'!B$17))</f>
        <v>0</v>
      </c>
      <c r="C7190" s="10"/>
    </row>
    <row r="7191" spans="1:3">
      <c r="A7191" s="21">
        <v>432</v>
      </c>
      <c r="B7191" s="23">
        <f>IF('935'!F438="VOID",0,'935'!F438*(1-'935'!W438/'11'!B$17))</f>
        <v>0</v>
      </c>
      <c r="C7191" s="10"/>
    </row>
    <row r="7192" spans="1:3">
      <c r="A7192" s="21">
        <v>433</v>
      </c>
      <c r="B7192" s="23">
        <f>IF('935'!F439="VOID",0,'935'!F439*(1-'935'!W439/'11'!B$17))</f>
        <v>0</v>
      </c>
      <c r="C7192" s="10"/>
    </row>
    <row r="7193" spans="1:3">
      <c r="A7193" s="21">
        <v>434</v>
      </c>
      <c r="B7193" s="23">
        <f>IF('935'!F440="VOID",0,'935'!F440*(1-'935'!W440/'11'!B$17))</f>
        <v>0</v>
      </c>
      <c r="C7193" s="10"/>
    </row>
    <row r="7194" spans="1:3">
      <c r="A7194" s="21">
        <v>435</v>
      </c>
      <c r="B7194" s="23">
        <f>IF('935'!F441="VOID",0,'935'!F441*(1-'935'!W441/'11'!B$17))</f>
        <v>0</v>
      </c>
      <c r="C7194" s="10"/>
    </row>
    <row r="7195" spans="1:3">
      <c r="A7195" s="21">
        <v>436</v>
      </c>
      <c r="B7195" s="23">
        <f>IF('935'!F442="VOID",0,'935'!F442*(1-'935'!W442/'11'!B$17))</f>
        <v>0</v>
      </c>
      <c r="C7195" s="10"/>
    </row>
    <row r="7196" spans="1:3">
      <c r="A7196" s="21">
        <v>437</v>
      </c>
      <c r="B7196" s="23">
        <f>IF('935'!F443="VOID",0,'935'!F443*(1-'935'!W443/'11'!B$17))</f>
        <v>0</v>
      </c>
      <c r="C7196" s="10"/>
    </row>
    <row r="7197" spans="1:3">
      <c r="A7197" s="21">
        <v>438</v>
      </c>
      <c r="B7197" s="23">
        <f>IF('935'!F444="VOID",0,'935'!F444*(1-'935'!W444/'11'!B$17))</f>
        <v>0</v>
      </c>
      <c r="C7197" s="10"/>
    </row>
    <row r="7198" spans="1:3">
      <c r="A7198" s="21">
        <v>439</v>
      </c>
      <c r="B7198" s="23">
        <f>IF('935'!F445="VOID",0,'935'!F445*(1-'935'!W445/'11'!B$17))</f>
        <v>0</v>
      </c>
      <c r="C7198" s="10"/>
    </row>
    <row r="7199" spans="1:3">
      <c r="A7199" s="21">
        <v>440</v>
      </c>
      <c r="B7199" s="23">
        <f>IF('935'!F446="VOID",0,'935'!F446*(1-'935'!W446/'11'!B$17))</f>
        <v>0</v>
      </c>
      <c r="C7199" s="10"/>
    </row>
    <row r="7200" spans="1:3">
      <c r="A7200" s="21">
        <v>441</v>
      </c>
      <c r="B7200" s="23">
        <f>IF('935'!F447="VOID",0,'935'!F447*(1-'935'!W447/'11'!B$17))</f>
        <v>0</v>
      </c>
      <c r="C7200" s="10"/>
    </row>
    <row r="7201" spans="1:3">
      <c r="A7201" s="21">
        <v>442</v>
      </c>
      <c r="B7201" s="23">
        <f>IF('935'!F448="VOID",0,'935'!F448*(1-'935'!W448/'11'!B$17))</f>
        <v>0</v>
      </c>
      <c r="C7201" s="10"/>
    </row>
    <row r="7202" spans="1:3">
      <c r="A7202" s="21">
        <v>443</v>
      </c>
      <c r="B7202" s="23">
        <f>IF('935'!F449="VOID",0,'935'!F449*(1-'935'!W449/'11'!B$17))</f>
        <v>0</v>
      </c>
      <c r="C7202" s="10"/>
    </row>
    <row r="7203" spans="1:3">
      <c r="A7203" s="21">
        <v>444</v>
      </c>
      <c r="B7203" s="23">
        <f>IF('935'!F450="VOID",0,'935'!F450*(1-'935'!W450/'11'!B$17))</f>
        <v>0</v>
      </c>
      <c r="C7203" s="10"/>
    </row>
    <row r="7204" spans="1:3">
      <c r="A7204" s="21">
        <v>445</v>
      </c>
      <c r="B7204" s="23">
        <f>IF('935'!F451="VOID",0,'935'!F451*(1-'935'!W451/'11'!B$17))</f>
        <v>0</v>
      </c>
      <c r="C7204" s="10"/>
    </row>
    <row r="7205" spans="1:3">
      <c r="A7205" s="21">
        <v>446</v>
      </c>
      <c r="B7205" s="23">
        <f>IF('935'!F452="VOID",0,'935'!F452*(1-'935'!W452/'11'!B$17))</f>
        <v>0</v>
      </c>
      <c r="C7205" s="10"/>
    </row>
    <row r="7206" spans="1:3">
      <c r="A7206" s="21">
        <v>447</v>
      </c>
      <c r="B7206" s="23">
        <f>IF('935'!F453="VOID",0,'935'!F453*(1-'935'!W453/'11'!B$17))</f>
        <v>0</v>
      </c>
      <c r="C7206" s="10"/>
    </row>
    <row r="7207" spans="1:3">
      <c r="A7207" s="21">
        <v>448</v>
      </c>
      <c r="B7207" s="23">
        <f>IF('935'!F454="VOID",0,'935'!F454*(1-'935'!W454/'11'!B$17))</f>
        <v>0</v>
      </c>
      <c r="C7207" s="10"/>
    </row>
    <row r="7208" spans="1:3">
      <c r="A7208" s="21">
        <v>449</v>
      </c>
      <c r="B7208" s="23">
        <f>IF('935'!F455="VOID",0,'935'!F455*(1-'935'!W455/'11'!B$17))</f>
        <v>0</v>
      </c>
      <c r="C7208" s="10"/>
    </row>
    <row r="7209" spans="1:3">
      <c r="A7209" s="21">
        <v>450</v>
      </c>
      <c r="B7209" s="23">
        <f>IF('935'!F456="VOID",0,'935'!F456*(1-'935'!W456/'11'!B$17))</f>
        <v>0</v>
      </c>
      <c r="C7209" s="10"/>
    </row>
    <row r="7210" spans="1:3">
      <c r="A7210" s="21">
        <v>451</v>
      </c>
      <c r="B7210" s="23">
        <f>IF('935'!F457="VOID",0,'935'!F457*(1-'935'!W457/'11'!B$17))</f>
        <v>0</v>
      </c>
      <c r="C7210" s="10"/>
    </row>
    <row r="7211" spans="1:3">
      <c r="A7211" s="21">
        <v>452</v>
      </c>
      <c r="B7211" s="23">
        <f>IF('935'!F458="VOID",0,'935'!F458*(1-'935'!W458/'11'!B$17))</f>
        <v>0</v>
      </c>
      <c r="C7211" s="10"/>
    </row>
    <row r="7212" spans="1:3">
      <c r="A7212" s="21">
        <v>453</v>
      </c>
      <c r="B7212" s="23">
        <f>IF('935'!F459="VOID",0,'935'!F459*(1-'935'!W459/'11'!B$17))</f>
        <v>0</v>
      </c>
      <c r="C7212" s="10"/>
    </row>
    <row r="7213" spans="1:3">
      <c r="A7213" s="21">
        <v>454</v>
      </c>
      <c r="B7213" s="23">
        <f>IF('935'!F460="VOID",0,'935'!F460*(1-'935'!W460/'11'!B$17))</f>
        <v>0</v>
      </c>
      <c r="C7213" s="10"/>
    </row>
    <row r="7214" spans="1:3">
      <c r="A7214" s="21">
        <v>455</v>
      </c>
      <c r="B7214" s="23">
        <f>IF('935'!F461="VOID",0,'935'!F461*(1-'935'!W461/'11'!B$17))</f>
        <v>0</v>
      </c>
      <c r="C7214" s="10"/>
    </row>
    <row r="7215" spans="1:3">
      <c r="A7215" s="21">
        <v>456</v>
      </c>
      <c r="B7215" s="23">
        <f>IF('935'!F462="VOID",0,'935'!F462*(1-'935'!W462/'11'!B$17))</f>
        <v>0</v>
      </c>
      <c r="C7215" s="10"/>
    </row>
    <row r="7216" spans="1:3">
      <c r="A7216" s="21">
        <v>457</v>
      </c>
      <c r="B7216" s="23">
        <f>IF('935'!F463="VOID",0,'935'!F463*(1-'935'!W463/'11'!B$17))</f>
        <v>0</v>
      </c>
      <c r="C7216" s="10"/>
    </row>
    <row r="7217" spans="1:3">
      <c r="A7217" s="21">
        <v>458</v>
      </c>
      <c r="B7217" s="23">
        <f>IF('935'!F464="VOID",0,'935'!F464*(1-'935'!W464/'11'!B$17))</f>
        <v>0</v>
      </c>
      <c r="C7217" s="10"/>
    </row>
    <row r="7218" spans="1:3">
      <c r="A7218" s="21">
        <v>459</v>
      </c>
      <c r="B7218" s="23">
        <f>IF('935'!F465="VOID",0,'935'!F465*(1-'935'!W465/'11'!B$17))</f>
        <v>0</v>
      </c>
      <c r="C7218" s="10"/>
    </row>
    <row r="7219" spans="1:3">
      <c r="A7219" s="21">
        <v>460</v>
      </c>
      <c r="B7219" s="23">
        <f>IF('935'!F466="VOID",0,'935'!F466*(1-'935'!W466/'11'!B$17))</f>
        <v>0</v>
      </c>
      <c r="C7219" s="10"/>
    </row>
    <row r="7220" spans="1:3">
      <c r="A7220" s="21">
        <v>461</v>
      </c>
      <c r="B7220" s="23">
        <f>IF('935'!F467="VOID",0,'935'!F467*(1-'935'!W467/'11'!B$17))</f>
        <v>0</v>
      </c>
      <c r="C7220" s="10"/>
    </row>
    <row r="7221" spans="1:3">
      <c r="A7221" s="21">
        <v>462</v>
      </c>
      <c r="B7221" s="23">
        <f>IF('935'!F468="VOID",0,'935'!F468*(1-'935'!W468/'11'!B$17))</f>
        <v>0</v>
      </c>
      <c r="C7221" s="10"/>
    </row>
    <row r="7222" spans="1:3">
      <c r="A7222" s="21">
        <v>463</v>
      </c>
      <c r="B7222" s="23">
        <f>IF('935'!F469="VOID",0,'935'!F469*(1-'935'!W469/'11'!B$17))</f>
        <v>0</v>
      </c>
      <c r="C7222" s="10"/>
    </row>
    <row r="7223" spans="1:3">
      <c r="A7223" s="21">
        <v>464</v>
      </c>
      <c r="B7223" s="23">
        <f>IF('935'!F470="VOID",0,'935'!F470*(1-'935'!W470/'11'!B$17))</f>
        <v>0</v>
      </c>
      <c r="C7223" s="10"/>
    </row>
    <row r="7224" spans="1:3">
      <c r="A7224" s="21">
        <v>465</v>
      </c>
      <c r="B7224" s="23">
        <f>IF('935'!F471="VOID",0,'935'!F471*(1-'935'!W471/'11'!B$17))</f>
        <v>0</v>
      </c>
      <c r="C7224" s="10"/>
    </row>
    <row r="7225" spans="1:3">
      <c r="A7225" s="21">
        <v>466</v>
      </c>
      <c r="B7225" s="23">
        <f>IF('935'!F472="VOID",0,'935'!F472*(1-'935'!W472/'11'!B$17))</f>
        <v>0</v>
      </c>
      <c r="C7225" s="10"/>
    </row>
    <row r="7226" spans="1:3">
      <c r="A7226" s="21">
        <v>467</v>
      </c>
      <c r="B7226" s="23">
        <f>IF('935'!F473="VOID",0,'935'!F473*(1-'935'!W473/'11'!B$17))</f>
        <v>0</v>
      </c>
      <c r="C7226" s="10"/>
    </row>
    <row r="7227" spans="1:3">
      <c r="A7227" s="21">
        <v>468</v>
      </c>
      <c r="B7227" s="23">
        <f>IF('935'!F474="VOID",0,'935'!F474*(1-'935'!W474/'11'!B$17))</f>
        <v>0</v>
      </c>
      <c r="C7227" s="10"/>
    </row>
    <row r="7228" spans="1:3">
      <c r="A7228" s="21">
        <v>469</v>
      </c>
      <c r="B7228" s="23">
        <f>IF('935'!F475="VOID",0,'935'!F475*(1-'935'!W475/'11'!B$17))</f>
        <v>0</v>
      </c>
      <c r="C7228" s="10"/>
    </row>
    <row r="7229" spans="1:3">
      <c r="A7229" s="21">
        <v>470</v>
      </c>
      <c r="B7229" s="23">
        <f>IF('935'!F476="VOID",0,'935'!F476*(1-'935'!W476/'11'!B$17))</f>
        <v>0</v>
      </c>
      <c r="C7229" s="10"/>
    </row>
    <row r="7230" spans="1:3">
      <c r="A7230" s="21">
        <v>471</v>
      </c>
      <c r="B7230" s="23">
        <f>IF('935'!F477="VOID",0,'935'!F477*(1-'935'!W477/'11'!B$17))</f>
        <v>0</v>
      </c>
      <c r="C7230" s="10"/>
    </row>
    <row r="7231" spans="1:3">
      <c r="A7231" s="21">
        <v>472</v>
      </c>
      <c r="B7231" s="23">
        <f>IF('935'!F478="VOID",0,'935'!F478*(1-'935'!W478/'11'!B$17))</f>
        <v>0</v>
      </c>
      <c r="C7231" s="10"/>
    </row>
    <row r="7232" spans="1:3">
      <c r="A7232" s="21">
        <v>473</v>
      </c>
      <c r="B7232" s="23">
        <f>IF('935'!F479="VOID",0,'935'!F479*(1-'935'!W479/'11'!B$17))</f>
        <v>0</v>
      </c>
      <c r="C7232" s="10"/>
    </row>
    <row r="7233" spans="1:3">
      <c r="A7233" s="21">
        <v>474</v>
      </c>
      <c r="B7233" s="23">
        <f>IF('935'!F480="VOID",0,'935'!F480*(1-'935'!W480/'11'!B$17))</f>
        <v>0</v>
      </c>
      <c r="C7233" s="10"/>
    </row>
    <row r="7234" spans="1:3">
      <c r="A7234" s="21">
        <v>475</v>
      </c>
      <c r="B7234" s="23">
        <f>IF('935'!F481="VOID",0,'935'!F481*(1-'935'!W481/'11'!B$17))</f>
        <v>0</v>
      </c>
      <c r="C7234" s="10"/>
    </row>
    <row r="7235" spans="1:3">
      <c r="A7235" s="21">
        <v>476</v>
      </c>
      <c r="B7235" s="23">
        <f>IF('935'!F482="VOID",0,'935'!F482*(1-'935'!W482/'11'!B$17))</f>
        <v>0</v>
      </c>
      <c r="C7235" s="10"/>
    </row>
    <row r="7236" spans="1:3">
      <c r="A7236" s="21">
        <v>477</v>
      </c>
      <c r="B7236" s="23">
        <f>IF('935'!F483="VOID",0,'935'!F483*(1-'935'!W483/'11'!B$17))</f>
        <v>0</v>
      </c>
      <c r="C7236" s="10"/>
    </row>
    <row r="7237" spans="1:3">
      <c r="A7237" s="21">
        <v>478</v>
      </c>
      <c r="B7237" s="23">
        <f>IF('935'!F484="VOID",0,'935'!F484*(1-'935'!W484/'11'!B$17))</f>
        <v>0</v>
      </c>
      <c r="C7237" s="10"/>
    </row>
    <row r="7238" spans="1:3">
      <c r="A7238" s="21">
        <v>479</v>
      </c>
      <c r="B7238" s="23">
        <f>IF('935'!F485="VOID",0,'935'!F485*(1-'935'!W485/'11'!B$17))</f>
        <v>0</v>
      </c>
      <c r="C7238" s="10"/>
    </row>
    <row r="7239" spans="1:3">
      <c r="A7239" s="21">
        <v>480</v>
      </c>
      <c r="B7239" s="23">
        <f>IF('935'!F486="VOID",0,'935'!F486*(1-'935'!W486/'11'!B$17))</f>
        <v>0</v>
      </c>
      <c r="C7239" s="10"/>
    </row>
    <row r="7240" spans="1:3">
      <c r="A7240" s="21">
        <v>481</v>
      </c>
      <c r="B7240" s="23">
        <f>IF('935'!F487="VOID",0,'935'!F487*(1-'935'!W487/'11'!B$17))</f>
        <v>0</v>
      </c>
      <c r="C7240" s="10"/>
    </row>
    <row r="7241" spans="1:3">
      <c r="A7241" s="21">
        <v>482</v>
      </c>
      <c r="B7241" s="23">
        <f>IF('935'!F488="VOID",0,'935'!F488*(1-'935'!W488/'11'!B$17))</f>
        <v>0</v>
      </c>
      <c r="C7241" s="10"/>
    </row>
    <row r="7242" spans="1:3">
      <c r="A7242" s="21">
        <v>483</v>
      </c>
      <c r="B7242" s="23">
        <f>IF('935'!F489="VOID",0,'935'!F489*(1-'935'!W489/'11'!B$17))</f>
        <v>0</v>
      </c>
      <c r="C7242" s="10"/>
    </row>
    <row r="7243" spans="1:3">
      <c r="A7243" s="21">
        <v>484</v>
      </c>
      <c r="B7243" s="23">
        <f>IF('935'!F490="VOID",0,'935'!F490*(1-'935'!W490/'11'!B$17))</f>
        <v>0</v>
      </c>
      <c r="C7243" s="10"/>
    </row>
    <row r="7244" spans="1:3">
      <c r="A7244" s="21">
        <v>485</v>
      </c>
      <c r="B7244" s="23">
        <f>IF('935'!F491="VOID",0,'935'!F491*(1-'935'!W491/'11'!B$17))</f>
        <v>0</v>
      </c>
      <c r="C7244" s="10"/>
    </row>
    <row r="7245" spans="1:3">
      <c r="A7245" s="21">
        <v>486</v>
      </c>
      <c r="B7245" s="23">
        <f>IF('935'!F492="VOID",0,'935'!F492*(1-'935'!W492/'11'!B$17))</f>
        <v>0</v>
      </c>
      <c r="C7245" s="10"/>
    </row>
    <row r="7246" spans="1:3">
      <c r="A7246" s="21">
        <v>487</v>
      </c>
      <c r="B7246" s="23">
        <f>IF('935'!F493="VOID",0,'935'!F493*(1-'935'!W493/'11'!B$17))</f>
        <v>0</v>
      </c>
      <c r="C7246" s="10"/>
    </row>
    <row r="7247" spans="1:3">
      <c r="A7247" s="21">
        <v>488</v>
      </c>
      <c r="B7247" s="23">
        <f>IF('935'!F494="VOID",0,'935'!F494*(1-'935'!W494/'11'!B$17))</f>
        <v>0</v>
      </c>
      <c r="C7247" s="10"/>
    </row>
    <row r="7248" spans="1:3">
      <c r="A7248" s="21">
        <v>489</v>
      </c>
      <c r="B7248" s="23">
        <f>IF('935'!F495="VOID",0,'935'!F495*(1-'935'!W495/'11'!B$17))</f>
        <v>0</v>
      </c>
      <c r="C7248" s="10"/>
    </row>
    <row r="7249" spans="1:3">
      <c r="A7249" s="21">
        <v>490</v>
      </c>
      <c r="B7249" s="23">
        <f>IF('935'!F496="VOID",0,'935'!F496*(1-'935'!W496/'11'!B$17))</f>
        <v>0</v>
      </c>
      <c r="C7249" s="10"/>
    </row>
    <row r="7250" spans="1:3">
      <c r="A7250" s="21">
        <v>491</v>
      </c>
      <c r="B7250" s="23">
        <f>IF('935'!F497="VOID",0,'935'!F497*(1-'935'!W497/'11'!B$17))</f>
        <v>0</v>
      </c>
      <c r="C7250" s="10"/>
    </row>
    <row r="7251" spans="1:3">
      <c r="A7251" s="21">
        <v>492</v>
      </c>
      <c r="B7251" s="23">
        <f>IF('935'!F498="VOID",0,'935'!F498*(1-'935'!W498/'11'!B$17))</f>
        <v>0</v>
      </c>
      <c r="C7251" s="10"/>
    </row>
    <row r="7252" spans="1:3">
      <c r="A7252" s="21">
        <v>493</v>
      </c>
      <c r="B7252" s="23">
        <f>IF('935'!F499="VOID",0,'935'!F499*(1-'935'!W499/'11'!B$17))</f>
        <v>0</v>
      </c>
      <c r="C7252" s="10"/>
    </row>
    <row r="7253" spans="1:3">
      <c r="A7253" s="21">
        <v>494</v>
      </c>
      <c r="B7253" s="23">
        <f>IF('935'!F500="VOID",0,'935'!F500*(1-'935'!W500/'11'!B$17))</f>
        <v>0</v>
      </c>
      <c r="C7253" s="10"/>
    </row>
    <row r="7254" spans="1:3">
      <c r="A7254" s="21">
        <v>495</v>
      </c>
      <c r="B7254" s="23">
        <f>IF('935'!F501="VOID",0,'935'!F501*(1-'935'!W501/'11'!B$17))</f>
        <v>0</v>
      </c>
      <c r="C7254" s="10"/>
    </row>
    <row r="7255" spans="1:3">
      <c r="A7255" s="21">
        <v>496</v>
      </c>
      <c r="B7255" s="23">
        <f>IF('935'!F502="VOID",0,'935'!F502*(1-'935'!W502/'11'!B$17))</f>
        <v>0</v>
      </c>
      <c r="C7255" s="10"/>
    </row>
    <row r="7256" spans="1:3">
      <c r="A7256" s="21">
        <v>497</v>
      </c>
      <c r="B7256" s="23">
        <f>IF('935'!F503="VOID",0,'935'!F503*(1-'935'!W503/'11'!B$17))</f>
        <v>0</v>
      </c>
      <c r="C7256" s="10"/>
    </row>
    <row r="7257" spans="1:3">
      <c r="A7257" s="21">
        <v>498</v>
      </c>
      <c r="B7257" s="23">
        <f>IF('935'!F504="VOID",0,'935'!F504*(1-'935'!W504/'11'!B$17))</f>
        <v>0</v>
      </c>
      <c r="C7257" s="10"/>
    </row>
    <row r="7258" spans="1:3">
      <c r="A7258" s="21">
        <v>499</v>
      </c>
      <c r="B7258" s="23">
        <f>IF('935'!F505="VOID",0,'935'!F505*(1-'935'!W505/'11'!B$17))</f>
        <v>0</v>
      </c>
      <c r="C7258" s="10"/>
    </row>
    <row r="7259" spans="1:3">
      <c r="A7259" s="21">
        <v>500</v>
      </c>
      <c r="B7259" s="23">
        <f>IF('935'!F506="VOID",0,'935'!F506*(1-'935'!W506/'11'!B$17))</f>
        <v>0</v>
      </c>
      <c r="C7259" s="10"/>
    </row>
    <row r="7260" spans="1:3">
      <c r="A7260" s="21">
        <v>501</v>
      </c>
      <c r="B7260" s="23">
        <f>IF('935'!F507="VOID",0,'935'!F507*(1-'935'!W507/'11'!B$17))</f>
        <v>0</v>
      </c>
      <c r="C7260" s="10"/>
    </row>
    <row r="7261" spans="1:3">
      <c r="A7261" s="21">
        <v>502</v>
      </c>
      <c r="B7261" s="23">
        <f>IF('935'!F508="VOID",0,'935'!F508*(1-'935'!W508/'11'!B$17))</f>
        <v>0</v>
      </c>
      <c r="C7261" s="10"/>
    </row>
    <row r="7262" spans="1:3">
      <c r="A7262" s="21">
        <v>503</v>
      </c>
      <c r="B7262" s="23">
        <f>IF('935'!F509="VOID",0,'935'!F509*(1-'935'!W509/'11'!B$17))</f>
        <v>0</v>
      </c>
      <c r="C7262" s="10"/>
    </row>
    <row r="7263" spans="1:3">
      <c r="A7263" s="21">
        <v>504</v>
      </c>
      <c r="B7263" s="23">
        <f>IF('935'!F510="VOID",0,'935'!F510*(1-'935'!W510/'11'!B$17))</f>
        <v>0</v>
      </c>
      <c r="C7263" s="10"/>
    </row>
    <row r="7264" spans="1:3">
      <c r="A7264" s="21">
        <v>505</v>
      </c>
      <c r="B7264" s="23">
        <f>IF('935'!F511="VOID",0,'935'!F511*(1-'935'!W511/'11'!B$17))</f>
        <v>0</v>
      </c>
      <c r="C7264" s="10"/>
    </row>
    <row r="7265" spans="1:3">
      <c r="A7265" s="21">
        <v>506</v>
      </c>
      <c r="B7265" s="23">
        <f>IF('935'!F512="VOID",0,'935'!F512*(1-'935'!W512/'11'!B$17))</f>
        <v>0</v>
      </c>
      <c r="C7265" s="10"/>
    </row>
    <row r="7266" spans="1:3">
      <c r="A7266" s="21">
        <v>507</v>
      </c>
      <c r="B7266" s="23">
        <f>IF('935'!F513="VOID",0,'935'!F513*(1-'935'!W513/'11'!B$17))</f>
        <v>0</v>
      </c>
      <c r="C7266" s="10"/>
    </row>
    <row r="7267" spans="1:3">
      <c r="A7267" s="21">
        <v>508</v>
      </c>
      <c r="B7267" s="23">
        <f>IF('935'!F514="VOID",0,'935'!F514*(1-'935'!W514/'11'!B$17))</f>
        <v>0</v>
      </c>
      <c r="C7267" s="10"/>
    </row>
    <row r="7268" spans="1:3">
      <c r="A7268" s="21">
        <v>509</v>
      </c>
      <c r="B7268" s="23">
        <f>IF('935'!F515="VOID",0,'935'!F515*(1-'935'!W515/'11'!B$17))</f>
        <v>0</v>
      </c>
      <c r="C7268" s="10"/>
    </row>
    <row r="7269" spans="1:3">
      <c r="A7269" s="21">
        <v>510</v>
      </c>
      <c r="B7269" s="23">
        <f>IF('935'!F516="VOID",0,'935'!F516*(1-'935'!W516/'11'!B$17))</f>
        <v>0</v>
      </c>
      <c r="C7269" s="10"/>
    </row>
    <row r="7270" spans="1:3">
      <c r="A7270" s="21">
        <v>511</v>
      </c>
      <c r="B7270" s="23">
        <f>IF('935'!F517="VOID",0,'935'!F517*(1-'935'!W517/'11'!B$17))</f>
        <v>0</v>
      </c>
      <c r="C7270" s="10"/>
    </row>
    <row r="7271" spans="1:3">
      <c r="A7271" s="21">
        <v>512</v>
      </c>
      <c r="B7271" s="23">
        <f>IF('935'!F518="VOID",0,'935'!F518*(1-'935'!W518/'11'!B$17))</f>
        <v>0</v>
      </c>
      <c r="C7271" s="10"/>
    </row>
    <row r="7272" spans="1:3">
      <c r="A7272" s="21">
        <v>513</v>
      </c>
      <c r="B7272" s="23">
        <f>IF('935'!F519="VOID",0,'935'!F519*(1-'935'!W519/'11'!B$17))</f>
        <v>0</v>
      </c>
      <c r="C7272" s="10"/>
    </row>
    <row r="7273" spans="1:3">
      <c r="A7273" s="21">
        <v>514</v>
      </c>
      <c r="B7273" s="23">
        <f>IF('935'!F520="VOID",0,'935'!F520*(1-'935'!W520/'11'!B$17))</f>
        <v>0</v>
      </c>
      <c r="C7273" s="10"/>
    </row>
    <row r="7274" spans="1:3">
      <c r="A7274" s="21">
        <v>515</v>
      </c>
      <c r="B7274" s="23">
        <f>IF('935'!F521="VOID",0,'935'!F521*(1-'935'!W521/'11'!B$17))</f>
        <v>0</v>
      </c>
      <c r="C7274" s="10"/>
    </row>
    <row r="7275" spans="1:3">
      <c r="A7275" s="21">
        <v>516</v>
      </c>
      <c r="B7275" s="23">
        <f>IF('935'!F522="VOID",0,'935'!F522*(1-'935'!W522/'11'!B$17))</f>
        <v>0</v>
      </c>
      <c r="C7275" s="10"/>
    </row>
    <row r="7276" spans="1:3">
      <c r="A7276" s="21">
        <v>517</v>
      </c>
      <c r="B7276" s="23">
        <f>IF('935'!F523="VOID",0,'935'!F523*(1-'935'!W523/'11'!B$17))</f>
        <v>0</v>
      </c>
      <c r="C7276" s="10"/>
    </row>
    <row r="7277" spans="1:3">
      <c r="A7277" s="21">
        <v>518</v>
      </c>
      <c r="B7277" s="23">
        <f>IF('935'!F524="VOID",0,'935'!F524*(1-'935'!W524/'11'!B$17))</f>
        <v>0</v>
      </c>
      <c r="C7277" s="10"/>
    </row>
    <row r="7278" spans="1:3">
      <c r="A7278" s="21">
        <v>519</v>
      </c>
      <c r="B7278" s="23">
        <f>IF('935'!F525="VOID",0,'935'!F525*(1-'935'!W525/'11'!B$17))</f>
        <v>0</v>
      </c>
      <c r="C7278" s="10"/>
    </row>
    <row r="7279" spans="1:3">
      <c r="A7279" s="21">
        <v>520</v>
      </c>
      <c r="B7279" s="23">
        <f>IF('935'!F526="VOID",0,'935'!F526*(1-'935'!W526/'11'!B$17))</f>
        <v>0</v>
      </c>
      <c r="C7279" s="10"/>
    </row>
    <row r="7280" spans="1:3">
      <c r="A7280" s="21">
        <v>521</v>
      </c>
      <c r="B7280" s="23">
        <f>IF('935'!F527="VOID",0,'935'!F527*(1-'935'!W527/'11'!B$17))</f>
        <v>0</v>
      </c>
      <c r="C7280" s="10"/>
    </row>
    <row r="7281" spans="1:3">
      <c r="A7281" s="21">
        <v>522</v>
      </c>
      <c r="B7281" s="23">
        <f>IF('935'!F528="VOID",0,'935'!F528*(1-'935'!W528/'11'!B$17))</f>
        <v>0</v>
      </c>
      <c r="C7281" s="10"/>
    </row>
    <row r="7282" spans="1:3">
      <c r="A7282" s="21">
        <v>523</v>
      </c>
      <c r="B7282" s="23">
        <f>IF('935'!F529="VOID",0,'935'!F529*(1-'935'!W529/'11'!B$17))</f>
        <v>0</v>
      </c>
      <c r="C7282" s="10"/>
    </row>
    <row r="7283" spans="1:3">
      <c r="A7283" s="21">
        <v>524</v>
      </c>
      <c r="B7283" s="23">
        <f>IF('935'!F530="VOID",0,'935'!F530*(1-'935'!W530/'11'!B$17))</f>
        <v>0</v>
      </c>
      <c r="C7283" s="10"/>
    </row>
    <row r="7284" spans="1:3">
      <c r="A7284" s="21">
        <v>525</v>
      </c>
      <c r="B7284" s="23">
        <f>IF('935'!F531="VOID",0,'935'!F531*(1-'935'!W531/'11'!B$17))</f>
        <v>0</v>
      </c>
      <c r="C7284" s="10"/>
    </row>
    <row r="7285" spans="1:3">
      <c r="A7285" s="21">
        <v>526</v>
      </c>
      <c r="B7285" s="23">
        <f>IF('935'!F532="VOID",0,'935'!F532*(1-'935'!W532/'11'!B$17))</f>
        <v>0</v>
      </c>
      <c r="C7285" s="10"/>
    </row>
    <row r="7286" spans="1:3">
      <c r="A7286" s="21">
        <v>527</v>
      </c>
      <c r="B7286" s="23">
        <f>IF('935'!F533="VOID",0,'935'!F533*(1-'935'!W533/'11'!B$17))</f>
        <v>0</v>
      </c>
      <c r="C7286" s="10"/>
    </row>
    <row r="7287" spans="1:3">
      <c r="A7287" s="21">
        <v>528</v>
      </c>
      <c r="B7287" s="23">
        <f>IF('935'!F534="VOID",0,'935'!F534*(1-'935'!W534/'11'!B$17))</f>
        <v>0</v>
      </c>
      <c r="C7287" s="10"/>
    </row>
    <row r="7288" spans="1:3">
      <c r="A7288" s="21">
        <v>529</v>
      </c>
      <c r="B7288" s="23">
        <f>IF('935'!F535="VOID",0,'935'!F535*(1-'935'!W535/'11'!B$17))</f>
        <v>0</v>
      </c>
      <c r="C7288" s="10"/>
    </row>
    <row r="7289" spans="1:3">
      <c r="A7289" s="21">
        <v>530</v>
      </c>
      <c r="B7289" s="23">
        <f>IF('935'!F536="VOID",0,'935'!F536*(1-'935'!W536/'11'!B$17))</f>
        <v>0</v>
      </c>
      <c r="C7289" s="10"/>
    </row>
    <row r="7290" spans="1:3">
      <c r="A7290" s="21">
        <v>531</v>
      </c>
      <c r="B7290" s="23">
        <f>IF('935'!F537="VOID",0,'935'!F537*(1-'935'!W537/'11'!B$17))</f>
        <v>0</v>
      </c>
      <c r="C7290" s="10"/>
    </row>
    <row r="7291" spans="1:3">
      <c r="A7291" s="21">
        <v>532</v>
      </c>
      <c r="B7291" s="23">
        <f>IF('935'!F538="VOID",0,'935'!F538*(1-'935'!W538/'11'!B$17))</f>
        <v>0</v>
      </c>
      <c r="C7291" s="10"/>
    </row>
    <row r="7292" spans="1:3">
      <c r="A7292" s="21">
        <v>533</v>
      </c>
      <c r="B7292" s="23">
        <f>IF('935'!F539="VOID",0,'935'!F539*(1-'935'!W539/'11'!B$17))</f>
        <v>0</v>
      </c>
      <c r="C7292" s="10"/>
    </row>
    <row r="7293" spans="1:3">
      <c r="A7293" s="21">
        <v>534</v>
      </c>
      <c r="B7293" s="23">
        <f>IF('935'!F540="VOID",0,'935'!F540*(1-'935'!W540/'11'!B$17))</f>
        <v>0</v>
      </c>
      <c r="C7293" s="10"/>
    </row>
    <row r="7294" spans="1:3">
      <c r="A7294" s="21">
        <v>535</v>
      </c>
      <c r="B7294" s="23">
        <f>IF('935'!F541="VOID",0,'935'!F541*(1-'935'!W541/'11'!B$17))</f>
        <v>0</v>
      </c>
      <c r="C7294" s="10"/>
    </row>
    <row r="7295" spans="1:3">
      <c r="A7295" s="21">
        <v>536</v>
      </c>
      <c r="B7295" s="23">
        <f>IF('935'!F542="VOID",0,'935'!F542*(1-'935'!W542/'11'!B$17))</f>
        <v>0</v>
      </c>
      <c r="C7295" s="10"/>
    </row>
    <row r="7296" spans="1:3">
      <c r="A7296" s="21">
        <v>537</v>
      </c>
      <c r="B7296" s="23">
        <f>IF('935'!F543="VOID",0,'935'!F543*(1-'935'!W543/'11'!B$17))</f>
        <v>0</v>
      </c>
      <c r="C7296" s="10"/>
    </row>
    <row r="7297" spans="1:3">
      <c r="A7297" s="21">
        <v>538</v>
      </c>
      <c r="B7297" s="23">
        <f>IF('935'!F544="VOID",0,'935'!F544*(1-'935'!W544/'11'!B$17))</f>
        <v>0</v>
      </c>
      <c r="C7297" s="10"/>
    </row>
    <row r="7298" spans="1:3">
      <c r="A7298" s="21">
        <v>539</v>
      </c>
      <c r="B7298" s="23">
        <f>IF('935'!F545="VOID",0,'935'!F545*(1-'935'!W545/'11'!B$17))</f>
        <v>0</v>
      </c>
      <c r="C7298" s="10"/>
    </row>
    <row r="7299" spans="1:3">
      <c r="A7299" s="21">
        <v>540</v>
      </c>
      <c r="B7299" s="23">
        <f>IF('935'!F546="VOID",0,'935'!F546*(1-'935'!W546/'11'!B$17))</f>
        <v>0</v>
      </c>
      <c r="C7299" s="10"/>
    </row>
    <row r="7300" spans="1:3">
      <c r="A7300" s="21">
        <v>541</v>
      </c>
      <c r="B7300" s="23">
        <f>IF('935'!F547="VOID",0,'935'!F547*(1-'935'!W547/'11'!B$17))</f>
        <v>0</v>
      </c>
      <c r="C7300" s="10"/>
    </row>
    <row r="7301" spans="1:3">
      <c r="A7301" s="21">
        <v>542</v>
      </c>
      <c r="B7301" s="23">
        <f>IF('935'!F548="VOID",0,'935'!F548*(1-'935'!W548/'11'!B$17))</f>
        <v>0</v>
      </c>
      <c r="C7301" s="10"/>
    </row>
    <row r="7302" spans="1:3">
      <c r="A7302" s="21">
        <v>543</v>
      </c>
      <c r="B7302" s="23">
        <f>IF('935'!F549="VOID",0,'935'!F549*(1-'935'!W549/'11'!B$17))</f>
        <v>0</v>
      </c>
      <c r="C7302" s="10"/>
    </row>
    <row r="7303" spans="1:3">
      <c r="A7303" s="21">
        <v>544</v>
      </c>
      <c r="B7303" s="23">
        <f>IF('935'!F550="VOID",0,'935'!F550*(1-'935'!W550/'11'!B$17))</f>
        <v>0</v>
      </c>
      <c r="C7303" s="10"/>
    </row>
    <row r="7304" spans="1:3">
      <c r="A7304" s="21">
        <v>545</v>
      </c>
      <c r="B7304" s="23">
        <f>IF('935'!F551="VOID",0,'935'!F551*(1-'935'!W551/'11'!B$17))</f>
        <v>0</v>
      </c>
      <c r="C7304" s="10"/>
    </row>
    <row r="7305" spans="1:3">
      <c r="A7305" s="21">
        <v>546</v>
      </c>
      <c r="B7305" s="23">
        <f>IF('935'!F552="VOID",0,'935'!F552*(1-'935'!W552/'11'!B$17))</f>
        <v>0</v>
      </c>
      <c r="C7305" s="10"/>
    </row>
    <row r="7306" spans="1:3">
      <c r="A7306" s="21">
        <v>547</v>
      </c>
      <c r="B7306" s="23">
        <f>IF('935'!F553="VOID",0,'935'!F553*(1-'935'!W553/'11'!B$17))</f>
        <v>0</v>
      </c>
      <c r="C7306" s="10"/>
    </row>
    <row r="7307" spans="1:3">
      <c r="A7307" s="21">
        <v>548</v>
      </c>
      <c r="B7307" s="23">
        <f>IF('935'!F554="VOID",0,'935'!F554*(1-'935'!W554/'11'!B$17))</f>
        <v>0</v>
      </c>
      <c r="C7307" s="10"/>
    </row>
    <row r="7308" spans="1:3">
      <c r="A7308" s="21">
        <v>549</v>
      </c>
      <c r="B7308" s="23">
        <f>IF('935'!F555="VOID",0,'935'!F555*(1-'935'!W555/'11'!B$17))</f>
        <v>0</v>
      </c>
      <c r="C7308" s="10"/>
    </row>
    <row r="7309" spans="1:3">
      <c r="A7309" s="21">
        <v>550</v>
      </c>
      <c r="B7309" s="23">
        <f>IF('935'!F556="VOID",0,'935'!F556*(1-'935'!W556/'11'!B$17))</f>
        <v>0</v>
      </c>
      <c r="C7309" s="10"/>
    </row>
    <row r="7310" spans="1:3">
      <c r="A7310" s="21">
        <v>551</v>
      </c>
      <c r="B7310" s="23">
        <f>IF('935'!F557="VOID",0,'935'!F557*(1-'935'!W557/'11'!B$17))</f>
        <v>0</v>
      </c>
      <c r="C7310" s="10"/>
    </row>
    <row r="7311" spans="1:3">
      <c r="A7311" s="21">
        <v>552</v>
      </c>
      <c r="B7311" s="23">
        <f>IF('935'!F558="VOID",0,'935'!F558*(1-'935'!W558/'11'!B$17))</f>
        <v>0</v>
      </c>
      <c r="C7311" s="10"/>
    </row>
    <row r="7312" spans="1:3">
      <c r="A7312" s="21">
        <v>553</v>
      </c>
      <c r="B7312" s="23">
        <f>IF('935'!F559="VOID",0,'935'!F559*(1-'935'!W559/'11'!B$17))</f>
        <v>0</v>
      </c>
      <c r="C7312" s="10"/>
    </row>
    <row r="7313" spans="1:3">
      <c r="A7313" s="21">
        <v>554</v>
      </c>
      <c r="B7313" s="23">
        <f>IF('935'!F560="VOID",0,'935'!F560*(1-'935'!W560/'11'!B$17))</f>
        <v>0</v>
      </c>
      <c r="C7313" s="10"/>
    </row>
    <row r="7314" spans="1:3">
      <c r="A7314" s="21">
        <v>555</v>
      </c>
      <c r="B7314" s="23">
        <f>IF('935'!F561="VOID",0,'935'!F561*(1-'935'!W561/'11'!B$17))</f>
        <v>0</v>
      </c>
      <c r="C7314" s="10"/>
    </row>
    <row r="7315" spans="1:3">
      <c r="A7315" s="21">
        <v>556</v>
      </c>
      <c r="B7315" s="23">
        <f>IF('935'!F562="VOID",0,'935'!F562*(1-'935'!W562/'11'!B$17))</f>
        <v>0</v>
      </c>
      <c r="C7315" s="10"/>
    </row>
    <row r="7316" spans="1:3">
      <c r="A7316" s="21">
        <v>557</v>
      </c>
      <c r="B7316" s="23">
        <f>IF('935'!F563="VOID",0,'935'!F563*(1-'935'!W563/'11'!B$17))</f>
        <v>0</v>
      </c>
      <c r="C7316" s="10"/>
    </row>
    <row r="7317" spans="1:3">
      <c r="A7317" s="21">
        <v>558</v>
      </c>
      <c r="B7317" s="23">
        <f>IF('935'!F564="VOID",0,'935'!F564*(1-'935'!W564/'11'!B$17))</f>
        <v>0</v>
      </c>
      <c r="C7317" s="10"/>
    </row>
    <row r="7318" spans="1:3">
      <c r="A7318" s="21">
        <v>559</v>
      </c>
      <c r="B7318" s="23">
        <f>IF('935'!F565="VOID",0,'935'!F565*(1-'935'!W565/'11'!B$17))</f>
        <v>0</v>
      </c>
      <c r="C7318" s="10"/>
    </row>
    <row r="7319" spans="1:3">
      <c r="A7319" s="21">
        <v>560</v>
      </c>
      <c r="B7319" s="23">
        <f>IF('935'!F566="VOID",0,'935'!F566*(1-'935'!W566/'11'!B$17))</f>
        <v>0</v>
      </c>
      <c r="C7319" s="10"/>
    </row>
    <row r="7320" spans="1:3">
      <c r="A7320" s="21">
        <v>561</v>
      </c>
      <c r="B7320" s="23">
        <f>IF('935'!F567="VOID",0,'935'!F567*(1-'935'!W567/'11'!B$17))</f>
        <v>0</v>
      </c>
      <c r="C7320" s="10"/>
    </row>
    <row r="7321" spans="1:3">
      <c r="A7321" s="21">
        <v>562</v>
      </c>
      <c r="B7321" s="23">
        <f>IF('935'!F568="VOID",0,'935'!F568*(1-'935'!W568/'11'!B$17))</f>
        <v>0</v>
      </c>
      <c r="C7321" s="10"/>
    </row>
    <row r="7322" spans="1:3">
      <c r="A7322" s="21">
        <v>563</v>
      </c>
      <c r="B7322" s="23">
        <f>IF('935'!F569="VOID",0,'935'!F569*(1-'935'!W569/'11'!B$17))</f>
        <v>0</v>
      </c>
      <c r="C7322" s="10"/>
    </row>
    <row r="7323" spans="1:3">
      <c r="A7323" s="21">
        <v>564</v>
      </c>
      <c r="B7323" s="23">
        <f>IF('935'!F570="VOID",0,'935'!F570*(1-'935'!W570/'11'!B$17))</f>
        <v>0</v>
      </c>
      <c r="C7323" s="10"/>
    </row>
    <row r="7324" spans="1:3">
      <c r="A7324" s="21">
        <v>565</v>
      </c>
      <c r="B7324" s="23">
        <f>IF('935'!F571="VOID",0,'935'!F571*(1-'935'!W571/'11'!B$17))</f>
        <v>0</v>
      </c>
      <c r="C7324" s="10"/>
    </row>
    <row r="7325" spans="1:3">
      <c r="A7325" s="21">
        <v>566</v>
      </c>
      <c r="B7325" s="23">
        <f>IF('935'!F572="VOID",0,'935'!F572*(1-'935'!W572/'11'!B$17))</f>
        <v>0</v>
      </c>
      <c r="C7325" s="10"/>
    </row>
    <row r="7326" spans="1:3">
      <c r="A7326" s="21">
        <v>567</v>
      </c>
      <c r="B7326" s="23">
        <f>IF('935'!F573="VOID",0,'935'!F573*(1-'935'!W573/'11'!B$17))</f>
        <v>0</v>
      </c>
      <c r="C7326" s="10"/>
    </row>
    <row r="7327" spans="1:3">
      <c r="A7327" s="21">
        <v>568</v>
      </c>
      <c r="B7327" s="23">
        <f>IF('935'!F574="VOID",0,'935'!F574*(1-'935'!W574/'11'!B$17))</f>
        <v>0</v>
      </c>
      <c r="C7327" s="10"/>
    </row>
    <row r="7328" spans="1:3">
      <c r="A7328" s="21">
        <v>569</v>
      </c>
      <c r="B7328" s="23">
        <f>IF('935'!F575="VOID",0,'935'!F575*(1-'935'!W575/'11'!B$17))</f>
        <v>0</v>
      </c>
      <c r="C7328" s="10"/>
    </row>
    <row r="7329" spans="1:3">
      <c r="A7329" s="21">
        <v>570</v>
      </c>
      <c r="B7329" s="23">
        <f>IF('935'!F576="VOID",0,'935'!F576*(1-'935'!W576/'11'!B$17))</f>
        <v>0</v>
      </c>
      <c r="C7329" s="10"/>
    </row>
    <row r="7330" spans="1:3">
      <c r="A7330" s="21">
        <v>571</v>
      </c>
      <c r="B7330" s="23">
        <f>IF('935'!F577="VOID",0,'935'!F577*(1-'935'!W577/'11'!B$17))</f>
        <v>0</v>
      </c>
      <c r="C7330" s="10"/>
    </row>
    <row r="7331" spans="1:3">
      <c r="A7331" s="21">
        <v>572</v>
      </c>
      <c r="B7331" s="23">
        <f>IF('935'!F578="VOID",0,'935'!F578*(1-'935'!W578/'11'!B$17))</f>
        <v>0</v>
      </c>
      <c r="C7331" s="10"/>
    </row>
    <row r="7332" spans="1:3">
      <c r="A7332" s="21">
        <v>573</v>
      </c>
      <c r="B7332" s="23">
        <f>IF('935'!F579="VOID",0,'935'!F579*(1-'935'!W579/'11'!B$17))</f>
        <v>0</v>
      </c>
      <c r="C7332" s="10"/>
    </row>
    <row r="7333" spans="1:3">
      <c r="A7333" s="21">
        <v>574</v>
      </c>
      <c r="B7333" s="23">
        <f>IF('935'!F580="VOID",0,'935'!F580*(1-'935'!W580/'11'!B$17))</f>
        <v>0</v>
      </c>
      <c r="C7333" s="10"/>
    </row>
    <row r="7334" spans="1:3">
      <c r="A7334" s="21">
        <v>575</v>
      </c>
      <c r="B7334" s="23">
        <f>IF('935'!F581="VOID",0,'935'!F581*(1-'935'!W581/'11'!B$17))</f>
        <v>0</v>
      </c>
      <c r="C7334" s="10"/>
    </row>
    <row r="7335" spans="1:3">
      <c r="A7335" s="21">
        <v>576</v>
      </c>
      <c r="B7335" s="23">
        <f>IF('935'!F582="VOID",0,'935'!F582*(1-'935'!W582/'11'!B$17))</f>
        <v>0</v>
      </c>
      <c r="C7335" s="10"/>
    </row>
    <row r="7336" spans="1:3">
      <c r="A7336" s="21">
        <v>577</v>
      </c>
      <c r="B7336" s="23">
        <f>IF('935'!F583="VOID",0,'935'!F583*(1-'935'!W583/'11'!B$17))</f>
        <v>0</v>
      </c>
      <c r="C7336" s="10"/>
    </row>
    <row r="7337" spans="1:3">
      <c r="A7337" s="21">
        <v>578</v>
      </c>
      <c r="B7337" s="23">
        <f>IF('935'!F584="VOID",0,'935'!F584*(1-'935'!W584/'11'!B$17))</f>
        <v>0</v>
      </c>
      <c r="C7337" s="10"/>
    </row>
    <row r="7338" spans="1:3">
      <c r="A7338" s="21">
        <v>579</v>
      </c>
      <c r="B7338" s="23">
        <f>IF('935'!F585="VOID",0,'935'!F585*(1-'935'!W585/'11'!B$17))</f>
        <v>0</v>
      </c>
      <c r="C7338" s="10"/>
    </row>
    <row r="7339" spans="1:3">
      <c r="A7339" s="21">
        <v>580</v>
      </c>
      <c r="B7339" s="23">
        <f>IF('935'!F586="VOID",0,'935'!F586*(1-'935'!W586/'11'!B$17))</f>
        <v>0</v>
      </c>
      <c r="C7339" s="10"/>
    </row>
    <row r="7340" spans="1:3">
      <c r="A7340" s="21">
        <v>581</v>
      </c>
      <c r="B7340" s="23">
        <f>IF('935'!F587="VOID",0,'935'!F587*(1-'935'!W587/'11'!B$17))</f>
        <v>0</v>
      </c>
      <c r="C7340" s="10"/>
    </row>
    <row r="7341" spans="1:3">
      <c r="A7341" s="21">
        <v>582</v>
      </c>
      <c r="B7341" s="23">
        <f>IF('935'!F588="VOID",0,'935'!F588*(1-'935'!W588/'11'!B$17))</f>
        <v>0</v>
      </c>
      <c r="C7341" s="10"/>
    </row>
    <row r="7342" spans="1:3">
      <c r="A7342" s="21">
        <v>583</v>
      </c>
      <c r="B7342" s="23">
        <f>IF('935'!F589="VOID",0,'935'!F589*(1-'935'!W589/'11'!B$17))</f>
        <v>0</v>
      </c>
      <c r="C7342" s="10"/>
    </row>
    <row r="7343" spans="1:3">
      <c r="A7343" s="21">
        <v>584</v>
      </c>
      <c r="B7343" s="23">
        <f>IF('935'!F590="VOID",0,'935'!F590*(1-'935'!W590/'11'!B$17))</f>
        <v>0</v>
      </c>
      <c r="C7343" s="10"/>
    </row>
    <row r="7344" spans="1:3">
      <c r="A7344" s="21">
        <v>585</v>
      </c>
      <c r="B7344" s="23">
        <f>IF('935'!F591="VOID",0,'935'!F591*(1-'935'!W591/'11'!B$17))</f>
        <v>0</v>
      </c>
      <c r="C7344" s="10"/>
    </row>
    <row r="7345" spans="1:3">
      <c r="A7345" s="21">
        <v>586</v>
      </c>
      <c r="B7345" s="23">
        <f>IF('935'!F592="VOID",0,'935'!F592*(1-'935'!W592/'11'!B$17))</f>
        <v>0</v>
      </c>
      <c r="C7345" s="10"/>
    </row>
    <row r="7346" spans="1:3">
      <c r="A7346" s="21">
        <v>587</v>
      </c>
      <c r="B7346" s="23">
        <f>IF('935'!F593="VOID",0,'935'!F593*(1-'935'!W593/'11'!B$17))</f>
        <v>0</v>
      </c>
      <c r="C7346" s="10"/>
    </row>
    <row r="7347" spans="1:3">
      <c r="A7347" s="21">
        <v>588</v>
      </c>
      <c r="B7347" s="23">
        <f>IF('935'!F594="VOID",0,'935'!F594*(1-'935'!W594/'11'!B$17))</f>
        <v>0</v>
      </c>
      <c r="C7347" s="10"/>
    </row>
    <row r="7348" spans="1:3">
      <c r="A7348" s="21">
        <v>589</v>
      </c>
      <c r="B7348" s="23">
        <f>IF('935'!F595="VOID",0,'935'!F595*(1-'935'!W595/'11'!B$17))</f>
        <v>0</v>
      </c>
      <c r="C7348" s="10"/>
    </row>
    <row r="7349" spans="1:3">
      <c r="A7349" s="21">
        <v>590</v>
      </c>
      <c r="B7349" s="23">
        <f>IF('935'!F596="VOID",0,'935'!F596*(1-'935'!W596/'11'!B$17))</f>
        <v>0</v>
      </c>
      <c r="C7349" s="10"/>
    </row>
    <row r="7350" spans="1:3">
      <c r="A7350" s="21">
        <v>591</v>
      </c>
      <c r="B7350" s="23">
        <f>IF('935'!F597="VOID",0,'935'!F597*(1-'935'!W597/'11'!B$17))</f>
        <v>0</v>
      </c>
      <c r="C7350" s="10"/>
    </row>
    <row r="7351" spans="1:3">
      <c r="A7351" s="21">
        <v>592</v>
      </c>
      <c r="B7351" s="23">
        <f>IF('935'!F598="VOID",0,'935'!F598*(1-'935'!W598/'11'!B$17))</f>
        <v>0</v>
      </c>
      <c r="C7351" s="10"/>
    </row>
    <row r="7352" spans="1:3">
      <c r="A7352" s="21">
        <v>593</v>
      </c>
      <c r="B7352" s="23">
        <f>IF('935'!F599="VOID",0,'935'!F599*(1-'935'!W599/'11'!B$17))</f>
        <v>0</v>
      </c>
      <c r="C7352" s="10"/>
    </row>
    <row r="7353" spans="1:3">
      <c r="A7353" s="21">
        <v>594</v>
      </c>
      <c r="B7353" s="23">
        <f>IF('935'!F600="VOID",0,'935'!F600*(1-'935'!W600/'11'!B$17))</f>
        <v>0</v>
      </c>
      <c r="C7353" s="10"/>
    </row>
    <row r="7354" spans="1:3">
      <c r="A7354" s="21">
        <v>595</v>
      </c>
      <c r="B7354" s="23">
        <f>IF('935'!F601="VOID",0,'935'!F601*(1-'935'!W601/'11'!B$17))</f>
        <v>0</v>
      </c>
      <c r="C7354" s="10"/>
    </row>
    <row r="7355" spans="1:3">
      <c r="A7355" s="21">
        <v>596</v>
      </c>
      <c r="B7355" s="23">
        <f>IF('935'!F602="VOID",0,'935'!F602*(1-'935'!W602/'11'!B$17))</f>
        <v>0</v>
      </c>
      <c r="C7355" s="10"/>
    </row>
    <row r="7356" spans="1:3">
      <c r="A7356" s="21">
        <v>597</v>
      </c>
      <c r="B7356" s="23">
        <f>IF('935'!F603="VOID",0,'935'!F603*(1-'935'!W603/'11'!B$17))</f>
        <v>0</v>
      </c>
      <c r="C7356" s="10"/>
    </row>
    <row r="7357" spans="1:3">
      <c r="A7357" s="21">
        <v>598</v>
      </c>
      <c r="B7357" s="23">
        <f>IF('935'!F604="VOID",0,'935'!F604*(1-'935'!W604/'11'!B$17))</f>
        <v>0</v>
      </c>
      <c r="C7357" s="10"/>
    </row>
    <row r="7358" spans="1:3">
      <c r="A7358" s="21">
        <v>599</v>
      </c>
      <c r="B7358" s="23">
        <f>IF('935'!F605="VOID",0,'935'!F605*(1-'935'!W605/'11'!B$17))</f>
        <v>0</v>
      </c>
      <c r="C7358" s="10"/>
    </row>
    <row r="7359" spans="1:3">
      <c r="A7359" s="21">
        <v>600</v>
      </c>
      <c r="B7359" s="23">
        <f>IF('935'!F606="VOID",0,'935'!F606*(1-'935'!W606/'11'!B$17))</f>
        <v>0</v>
      </c>
      <c r="C7359" s="10"/>
    </row>
    <row r="7361" spans="1:3" ht="21" customHeight="1">
      <c r="A7361" s="1" t="s">
        <v>326</v>
      </c>
    </row>
    <row r="7362" spans="1:3">
      <c r="A7362" s="2" t="s">
        <v>254</v>
      </c>
    </row>
    <row r="7363" spans="1:3">
      <c r="A7363" s="12" t="s">
        <v>327</v>
      </c>
    </row>
    <row r="7364" spans="1:3">
      <c r="A7364" s="12" t="s">
        <v>310</v>
      </c>
    </row>
    <row r="7365" spans="1:3">
      <c r="A7365" s="12" t="s">
        <v>311</v>
      </c>
    </row>
    <row r="7366" spans="1:3">
      <c r="A7366" s="2" t="s">
        <v>321</v>
      </c>
    </row>
    <row r="7368" spans="1:3">
      <c r="B7368" s="3" t="s">
        <v>328</v>
      </c>
    </row>
    <row r="7369" spans="1:3">
      <c r="A7369" s="21">
        <v>1</v>
      </c>
      <c r="B7369" s="23">
        <f>IF('935'!E7="VOID",0,'935'!E7*(1-'935'!W7/'11'!B$17))</f>
        <v>0</v>
      </c>
      <c r="C7369" s="10"/>
    </row>
    <row r="7370" spans="1:3">
      <c r="A7370" s="21">
        <v>2</v>
      </c>
      <c r="B7370" s="23">
        <f>IF('935'!E8="VOID",0,'935'!E8*(1-'935'!W8/'11'!B$17))</f>
        <v>0</v>
      </c>
      <c r="C7370" s="10"/>
    </row>
    <row r="7371" spans="1:3">
      <c r="A7371" s="21">
        <v>3</v>
      </c>
      <c r="B7371" s="23">
        <f>IF('935'!E9="VOID",0,'935'!E9*(1-'935'!W9/'11'!B$17))</f>
        <v>0</v>
      </c>
      <c r="C7371" s="10"/>
    </row>
    <row r="7372" spans="1:3">
      <c r="A7372" s="21">
        <v>4</v>
      </c>
      <c r="B7372" s="23">
        <f>IF('935'!E10="VOID",0,'935'!E10*(1-'935'!W10/'11'!B$17))</f>
        <v>0</v>
      </c>
      <c r="C7372" s="10"/>
    </row>
    <row r="7373" spans="1:3">
      <c r="A7373" s="21">
        <v>5</v>
      </c>
      <c r="B7373" s="23">
        <f>IF('935'!E11="VOID",0,'935'!E11*(1-'935'!W11/'11'!B$17))</f>
        <v>0</v>
      </c>
      <c r="C7373" s="10"/>
    </row>
    <row r="7374" spans="1:3">
      <c r="A7374" s="21">
        <v>6</v>
      </c>
      <c r="B7374" s="23">
        <f>IF('935'!E12="VOID",0,'935'!E12*(1-'935'!W12/'11'!B$17))</f>
        <v>0</v>
      </c>
      <c r="C7374" s="10"/>
    </row>
    <row r="7375" spans="1:3">
      <c r="A7375" s="21">
        <v>7</v>
      </c>
      <c r="B7375" s="23">
        <f>IF('935'!E13="VOID",0,'935'!E13*(1-'935'!W13/'11'!B$17))</f>
        <v>0</v>
      </c>
      <c r="C7375" s="10"/>
    </row>
    <row r="7376" spans="1:3">
      <c r="A7376" s="21">
        <v>8</v>
      </c>
      <c r="B7376" s="23">
        <f>IF('935'!E14="VOID",0,'935'!E14*(1-'935'!W14/'11'!B$17))</f>
        <v>0</v>
      </c>
      <c r="C7376" s="10"/>
    </row>
    <row r="7377" spans="1:3">
      <c r="A7377" s="21">
        <v>9</v>
      </c>
      <c r="B7377" s="23">
        <f>IF('935'!E15="VOID",0,'935'!E15*(1-'935'!W15/'11'!B$17))</f>
        <v>0</v>
      </c>
      <c r="C7377" s="10"/>
    </row>
    <row r="7378" spans="1:3">
      <c r="A7378" s="21">
        <v>10</v>
      </c>
      <c r="B7378" s="23">
        <f>IF('935'!E16="VOID",0,'935'!E16*(1-'935'!W16/'11'!B$17))</f>
        <v>0</v>
      </c>
      <c r="C7378" s="10"/>
    </row>
    <row r="7379" spans="1:3">
      <c r="A7379" s="21">
        <v>11</v>
      </c>
      <c r="B7379" s="23">
        <f>IF('935'!E17="VOID",0,'935'!E17*(1-'935'!W17/'11'!B$17))</f>
        <v>0</v>
      </c>
      <c r="C7379" s="10"/>
    </row>
    <row r="7380" spans="1:3">
      <c r="A7380" s="21">
        <v>12</v>
      </c>
      <c r="B7380" s="23">
        <f>IF('935'!E18="VOID",0,'935'!E18*(1-'935'!W18/'11'!B$17))</f>
        <v>0</v>
      </c>
      <c r="C7380" s="10"/>
    </row>
    <row r="7381" spans="1:3">
      <c r="A7381" s="21">
        <v>13</v>
      </c>
      <c r="B7381" s="23">
        <f>IF('935'!E19="VOID",0,'935'!E19*(1-'935'!W19/'11'!B$17))</f>
        <v>0</v>
      </c>
      <c r="C7381" s="10"/>
    </row>
    <row r="7382" spans="1:3">
      <c r="A7382" s="21">
        <v>14</v>
      </c>
      <c r="B7382" s="23">
        <f>IF('935'!E20="VOID",0,'935'!E20*(1-'935'!W20/'11'!B$17))</f>
        <v>0</v>
      </c>
      <c r="C7382" s="10"/>
    </row>
    <row r="7383" spans="1:3">
      <c r="A7383" s="21">
        <v>15</v>
      </c>
      <c r="B7383" s="23">
        <f>IF('935'!E21="VOID",0,'935'!E21*(1-'935'!W21/'11'!B$17))</f>
        <v>0</v>
      </c>
      <c r="C7383" s="10"/>
    </row>
    <row r="7384" spans="1:3">
      <c r="A7384" s="21">
        <v>16</v>
      </c>
      <c r="B7384" s="23">
        <f>IF('935'!E22="VOID",0,'935'!E22*(1-'935'!W22/'11'!B$17))</f>
        <v>0</v>
      </c>
      <c r="C7384" s="10"/>
    </row>
    <row r="7385" spans="1:3">
      <c r="A7385" s="21">
        <v>17</v>
      </c>
      <c r="B7385" s="23">
        <f>IF('935'!E23="VOID",0,'935'!E23*(1-'935'!W23/'11'!B$17))</f>
        <v>0</v>
      </c>
      <c r="C7385" s="10"/>
    </row>
    <row r="7386" spans="1:3">
      <c r="A7386" s="21">
        <v>18</v>
      </c>
      <c r="B7386" s="23">
        <f>IF('935'!E24="VOID",0,'935'!E24*(1-'935'!W24/'11'!B$17))</f>
        <v>0</v>
      </c>
      <c r="C7386" s="10"/>
    </row>
    <row r="7387" spans="1:3">
      <c r="A7387" s="21">
        <v>19</v>
      </c>
      <c r="B7387" s="23">
        <f>IF('935'!E25="VOID",0,'935'!E25*(1-'935'!W25/'11'!B$17))</f>
        <v>0</v>
      </c>
      <c r="C7387" s="10"/>
    </row>
    <row r="7388" spans="1:3">
      <c r="A7388" s="21">
        <v>20</v>
      </c>
      <c r="B7388" s="23">
        <f>IF('935'!E26="VOID",0,'935'!E26*(1-'935'!W26/'11'!B$17))</f>
        <v>0</v>
      </c>
      <c r="C7388" s="10"/>
    </row>
    <row r="7389" spans="1:3">
      <c r="A7389" s="21">
        <v>21</v>
      </c>
      <c r="B7389" s="23">
        <f>IF('935'!E27="VOID",0,'935'!E27*(1-'935'!W27/'11'!B$17))</f>
        <v>0</v>
      </c>
      <c r="C7389" s="10"/>
    </row>
    <row r="7390" spans="1:3">
      <c r="A7390" s="21">
        <v>22</v>
      </c>
      <c r="B7390" s="23">
        <f>IF('935'!E28="VOID",0,'935'!E28*(1-'935'!W28/'11'!B$17))</f>
        <v>0</v>
      </c>
      <c r="C7390" s="10"/>
    </row>
    <row r="7391" spans="1:3">
      <c r="A7391" s="21">
        <v>23</v>
      </c>
      <c r="B7391" s="23">
        <f>IF('935'!E29="VOID",0,'935'!E29*(1-'935'!W29/'11'!B$17))</f>
        <v>0</v>
      </c>
      <c r="C7391" s="10"/>
    </row>
    <row r="7392" spans="1:3">
      <c r="A7392" s="21">
        <v>24</v>
      </c>
      <c r="B7392" s="23">
        <f>IF('935'!E30="VOID",0,'935'!E30*(1-'935'!W30/'11'!B$17))</f>
        <v>0</v>
      </c>
      <c r="C7392" s="10"/>
    </row>
    <row r="7393" spans="1:3">
      <c r="A7393" s="21">
        <v>25</v>
      </c>
      <c r="B7393" s="23">
        <f>IF('935'!E31="VOID",0,'935'!E31*(1-'935'!W31/'11'!B$17))</f>
        <v>0</v>
      </c>
      <c r="C7393" s="10"/>
    </row>
    <row r="7394" spans="1:3">
      <c r="A7394" s="21">
        <v>26</v>
      </c>
      <c r="B7394" s="23">
        <f>IF('935'!E32="VOID",0,'935'!E32*(1-'935'!W32/'11'!B$17))</f>
        <v>0</v>
      </c>
      <c r="C7394" s="10"/>
    </row>
    <row r="7395" spans="1:3">
      <c r="A7395" s="21">
        <v>27</v>
      </c>
      <c r="B7395" s="23">
        <f>IF('935'!E33="VOID",0,'935'!E33*(1-'935'!W33/'11'!B$17))</f>
        <v>0</v>
      </c>
      <c r="C7395" s="10"/>
    </row>
    <row r="7396" spans="1:3">
      <c r="A7396" s="21">
        <v>28</v>
      </c>
      <c r="B7396" s="23">
        <f>IF('935'!E34="VOID",0,'935'!E34*(1-'935'!W34/'11'!B$17))</f>
        <v>0</v>
      </c>
      <c r="C7396" s="10"/>
    </row>
    <row r="7397" spans="1:3">
      <c r="A7397" s="21">
        <v>29</v>
      </c>
      <c r="B7397" s="23">
        <f>IF('935'!E35="VOID",0,'935'!E35*(1-'935'!W35/'11'!B$17))</f>
        <v>0</v>
      </c>
      <c r="C7397" s="10"/>
    </row>
    <row r="7398" spans="1:3">
      <c r="A7398" s="21">
        <v>30</v>
      </c>
      <c r="B7398" s="23">
        <f>IF('935'!E36="VOID",0,'935'!E36*(1-'935'!W36/'11'!B$17))</f>
        <v>0</v>
      </c>
      <c r="C7398" s="10"/>
    </row>
    <row r="7399" spans="1:3">
      <c r="A7399" s="21">
        <v>31</v>
      </c>
      <c r="B7399" s="23">
        <f>IF('935'!E37="VOID",0,'935'!E37*(1-'935'!W37/'11'!B$17))</f>
        <v>0</v>
      </c>
      <c r="C7399" s="10"/>
    </row>
    <row r="7400" spans="1:3">
      <c r="A7400" s="21">
        <v>32</v>
      </c>
      <c r="B7400" s="23">
        <f>IF('935'!E38="VOID",0,'935'!E38*(1-'935'!W38/'11'!B$17))</f>
        <v>0</v>
      </c>
      <c r="C7400" s="10"/>
    </row>
    <row r="7401" spans="1:3">
      <c r="A7401" s="21">
        <v>33</v>
      </c>
      <c r="B7401" s="23">
        <f>IF('935'!E39="VOID",0,'935'!E39*(1-'935'!W39/'11'!B$17))</f>
        <v>0</v>
      </c>
      <c r="C7401" s="10"/>
    </row>
    <row r="7402" spans="1:3">
      <c r="A7402" s="21">
        <v>34</v>
      </c>
      <c r="B7402" s="23">
        <f>IF('935'!E40="VOID",0,'935'!E40*(1-'935'!W40/'11'!B$17))</f>
        <v>0</v>
      </c>
      <c r="C7402" s="10"/>
    </row>
    <row r="7403" spans="1:3">
      <c r="A7403" s="21">
        <v>35</v>
      </c>
      <c r="B7403" s="23">
        <f>IF('935'!E41="VOID",0,'935'!E41*(1-'935'!W41/'11'!B$17))</f>
        <v>0</v>
      </c>
      <c r="C7403" s="10"/>
    </row>
    <row r="7404" spans="1:3">
      <c r="A7404" s="21">
        <v>36</v>
      </c>
      <c r="B7404" s="23">
        <f>IF('935'!E42="VOID",0,'935'!E42*(1-'935'!W42/'11'!B$17))</f>
        <v>0</v>
      </c>
      <c r="C7404" s="10"/>
    </row>
    <row r="7405" spans="1:3">
      <c r="A7405" s="21">
        <v>37</v>
      </c>
      <c r="B7405" s="23">
        <f>IF('935'!E43="VOID",0,'935'!E43*(1-'935'!W43/'11'!B$17))</f>
        <v>0</v>
      </c>
      <c r="C7405" s="10"/>
    </row>
    <row r="7406" spans="1:3">
      <c r="A7406" s="21">
        <v>38</v>
      </c>
      <c r="B7406" s="23">
        <f>IF('935'!E44="VOID",0,'935'!E44*(1-'935'!W44/'11'!B$17))</f>
        <v>0</v>
      </c>
      <c r="C7406" s="10"/>
    </row>
    <row r="7407" spans="1:3">
      <c r="A7407" s="21">
        <v>39</v>
      </c>
      <c r="B7407" s="23">
        <f>IF('935'!E45="VOID",0,'935'!E45*(1-'935'!W45/'11'!B$17))</f>
        <v>0</v>
      </c>
      <c r="C7407" s="10"/>
    </row>
    <row r="7408" spans="1:3">
      <c r="A7408" s="21">
        <v>40</v>
      </c>
      <c r="B7408" s="23">
        <f>IF('935'!E46="VOID",0,'935'!E46*(1-'935'!W46/'11'!B$17))</f>
        <v>0</v>
      </c>
      <c r="C7408" s="10"/>
    </row>
    <row r="7409" spans="1:3">
      <c r="A7409" s="21">
        <v>41</v>
      </c>
      <c r="B7409" s="23">
        <f>IF('935'!E47="VOID",0,'935'!E47*(1-'935'!W47/'11'!B$17))</f>
        <v>0</v>
      </c>
      <c r="C7409" s="10"/>
    </row>
    <row r="7410" spans="1:3">
      <c r="A7410" s="21">
        <v>42</v>
      </c>
      <c r="B7410" s="23">
        <f>IF('935'!E48="VOID",0,'935'!E48*(1-'935'!W48/'11'!B$17))</f>
        <v>0</v>
      </c>
      <c r="C7410" s="10"/>
    </row>
    <row r="7411" spans="1:3">
      <c r="A7411" s="21">
        <v>43</v>
      </c>
      <c r="B7411" s="23">
        <f>IF('935'!E49="VOID",0,'935'!E49*(1-'935'!W49/'11'!B$17))</f>
        <v>0</v>
      </c>
      <c r="C7411" s="10"/>
    </row>
    <row r="7412" spans="1:3">
      <c r="A7412" s="21">
        <v>44</v>
      </c>
      <c r="B7412" s="23">
        <f>IF('935'!E50="VOID",0,'935'!E50*(1-'935'!W50/'11'!B$17))</f>
        <v>0</v>
      </c>
      <c r="C7412" s="10"/>
    </row>
    <row r="7413" spans="1:3">
      <c r="A7413" s="21">
        <v>45</v>
      </c>
      <c r="B7413" s="23">
        <f>IF('935'!E51="VOID",0,'935'!E51*(1-'935'!W51/'11'!B$17))</f>
        <v>0</v>
      </c>
      <c r="C7413" s="10"/>
    </row>
    <row r="7414" spans="1:3">
      <c r="A7414" s="21">
        <v>46</v>
      </c>
      <c r="B7414" s="23">
        <f>IF('935'!E52="VOID",0,'935'!E52*(1-'935'!W52/'11'!B$17))</f>
        <v>0</v>
      </c>
      <c r="C7414" s="10"/>
    </row>
    <row r="7415" spans="1:3">
      <c r="A7415" s="21">
        <v>47</v>
      </c>
      <c r="B7415" s="23">
        <f>IF('935'!E53="VOID",0,'935'!E53*(1-'935'!W53/'11'!B$17))</f>
        <v>0</v>
      </c>
      <c r="C7415" s="10"/>
    </row>
    <row r="7416" spans="1:3">
      <c r="A7416" s="21">
        <v>48</v>
      </c>
      <c r="B7416" s="23">
        <f>IF('935'!E54="VOID",0,'935'!E54*(1-'935'!W54/'11'!B$17))</f>
        <v>0</v>
      </c>
      <c r="C7416" s="10"/>
    </row>
    <row r="7417" spans="1:3">
      <c r="A7417" s="21">
        <v>49</v>
      </c>
      <c r="B7417" s="23">
        <f>IF('935'!E55="VOID",0,'935'!E55*(1-'935'!W55/'11'!B$17))</f>
        <v>0</v>
      </c>
      <c r="C7417" s="10"/>
    </row>
    <row r="7418" spans="1:3">
      <c r="A7418" s="21">
        <v>50</v>
      </c>
      <c r="B7418" s="23">
        <f>IF('935'!E56="VOID",0,'935'!E56*(1-'935'!W56/'11'!B$17))</f>
        <v>0</v>
      </c>
      <c r="C7418" s="10"/>
    </row>
    <row r="7419" spans="1:3">
      <c r="A7419" s="21">
        <v>51</v>
      </c>
      <c r="B7419" s="23">
        <f>IF('935'!E57="VOID",0,'935'!E57*(1-'935'!W57/'11'!B$17))</f>
        <v>0</v>
      </c>
      <c r="C7419" s="10"/>
    </row>
    <row r="7420" spans="1:3">
      <c r="A7420" s="21">
        <v>52</v>
      </c>
      <c r="B7420" s="23">
        <f>IF('935'!E58="VOID",0,'935'!E58*(1-'935'!W58/'11'!B$17))</f>
        <v>0</v>
      </c>
      <c r="C7420" s="10"/>
    </row>
    <row r="7421" spans="1:3">
      <c r="A7421" s="21">
        <v>53</v>
      </c>
      <c r="B7421" s="23">
        <f>IF('935'!E59="VOID",0,'935'!E59*(1-'935'!W59/'11'!B$17))</f>
        <v>0</v>
      </c>
      <c r="C7421" s="10"/>
    </row>
    <row r="7422" spans="1:3">
      <c r="A7422" s="21">
        <v>54</v>
      </c>
      <c r="B7422" s="23">
        <f>IF('935'!E60="VOID",0,'935'!E60*(1-'935'!W60/'11'!B$17))</f>
        <v>0</v>
      </c>
      <c r="C7422" s="10"/>
    </row>
    <row r="7423" spans="1:3">
      <c r="A7423" s="21">
        <v>55</v>
      </c>
      <c r="B7423" s="23">
        <f>IF('935'!E61="VOID",0,'935'!E61*(1-'935'!W61/'11'!B$17))</f>
        <v>0</v>
      </c>
      <c r="C7423" s="10"/>
    </row>
    <row r="7424" spans="1:3">
      <c r="A7424" s="21">
        <v>56</v>
      </c>
      <c r="B7424" s="23">
        <f>IF('935'!E62="VOID",0,'935'!E62*(1-'935'!W62/'11'!B$17))</f>
        <v>0</v>
      </c>
      <c r="C7424" s="10"/>
    </row>
    <row r="7425" spans="1:3">
      <c r="A7425" s="21">
        <v>57</v>
      </c>
      <c r="B7425" s="23">
        <f>IF('935'!E63="VOID",0,'935'!E63*(1-'935'!W63/'11'!B$17))</f>
        <v>0</v>
      </c>
      <c r="C7425" s="10"/>
    </row>
    <row r="7426" spans="1:3">
      <c r="A7426" s="21">
        <v>58</v>
      </c>
      <c r="B7426" s="23">
        <f>IF('935'!E64="VOID",0,'935'!E64*(1-'935'!W64/'11'!B$17))</f>
        <v>0</v>
      </c>
      <c r="C7426" s="10"/>
    </row>
    <row r="7427" spans="1:3">
      <c r="A7427" s="21">
        <v>59</v>
      </c>
      <c r="B7427" s="23">
        <f>IF('935'!E65="VOID",0,'935'!E65*(1-'935'!W65/'11'!B$17))</f>
        <v>0</v>
      </c>
      <c r="C7427" s="10"/>
    </row>
    <row r="7428" spans="1:3">
      <c r="A7428" s="21">
        <v>60</v>
      </c>
      <c r="B7428" s="23">
        <f>IF('935'!E66="VOID",0,'935'!E66*(1-'935'!W66/'11'!B$17))</f>
        <v>0</v>
      </c>
      <c r="C7428" s="10"/>
    </row>
    <row r="7429" spans="1:3">
      <c r="A7429" s="21">
        <v>61</v>
      </c>
      <c r="B7429" s="23">
        <f>IF('935'!E67="VOID",0,'935'!E67*(1-'935'!W67/'11'!B$17))</f>
        <v>0</v>
      </c>
      <c r="C7429" s="10"/>
    </row>
    <row r="7430" spans="1:3">
      <c r="A7430" s="21">
        <v>62</v>
      </c>
      <c r="B7430" s="23">
        <f>IF('935'!E68="VOID",0,'935'!E68*(1-'935'!W68/'11'!B$17))</f>
        <v>0</v>
      </c>
      <c r="C7430" s="10"/>
    </row>
    <row r="7431" spans="1:3">
      <c r="A7431" s="21">
        <v>63</v>
      </c>
      <c r="B7431" s="23">
        <f>IF('935'!E69="VOID",0,'935'!E69*(1-'935'!W69/'11'!B$17))</f>
        <v>0</v>
      </c>
      <c r="C7431" s="10"/>
    </row>
    <row r="7432" spans="1:3">
      <c r="A7432" s="21">
        <v>64</v>
      </c>
      <c r="B7432" s="23">
        <f>IF('935'!E70="VOID",0,'935'!E70*(1-'935'!W70/'11'!B$17))</f>
        <v>0</v>
      </c>
      <c r="C7432" s="10"/>
    </row>
    <row r="7433" spans="1:3">
      <c r="A7433" s="21">
        <v>65</v>
      </c>
      <c r="B7433" s="23">
        <f>IF('935'!E71="VOID",0,'935'!E71*(1-'935'!W71/'11'!B$17))</f>
        <v>0</v>
      </c>
      <c r="C7433" s="10"/>
    </row>
    <row r="7434" spans="1:3">
      <c r="A7434" s="21">
        <v>66</v>
      </c>
      <c r="B7434" s="23">
        <f>IF('935'!E72="VOID",0,'935'!E72*(1-'935'!W72/'11'!B$17))</f>
        <v>0</v>
      </c>
      <c r="C7434" s="10"/>
    </row>
    <row r="7435" spans="1:3">
      <c r="A7435" s="21">
        <v>67</v>
      </c>
      <c r="B7435" s="23">
        <f>IF('935'!E73="VOID",0,'935'!E73*(1-'935'!W73/'11'!B$17))</f>
        <v>0</v>
      </c>
      <c r="C7435" s="10"/>
    </row>
    <row r="7436" spans="1:3">
      <c r="A7436" s="21">
        <v>68</v>
      </c>
      <c r="B7436" s="23">
        <f>IF('935'!E74="VOID",0,'935'!E74*(1-'935'!W74/'11'!B$17))</f>
        <v>0</v>
      </c>
      <c r="C7436" s="10"/>
    </row>
    <row r="7437" spans="1:3">
      <c r="A7437" s="21">
        <v>69</v>
      </c>
      <c r="B7437" s="23">
        <f>IF('935'!E75="VOID",0,'935'!E75*(1-'935'!W75/'11'!B$17))</f>
        <v>0</v>
      </c>
      <c r="C7437" s="10"/>
    </row>
    <row r="7438" spans="1:3">
      <c r="A7438" s="21">
        <v>70</v>
      </c>
      <c r="B7438" s="23">
        <f>IF('935'!E76="VOID",0,'935'!E76*(1-'935'!W76/'11'!B$17))</f>
        <v>0</v>
      </c>
      <c r="C7438" s="10"/>
    </row>
    <row r="7439" spans="1:3">
      <c r="A7439" s="21">
        <v>71</v>
      </c>
      <c r="B7439" s="23">
        <f>IF('935'!E77="VOID",0,'935'!E77*(1-'935'!W77/'11'!B$17))</f>
        <v>0</v>
      </c>
      <c r="C7439" s="10"/>
    </row>
    <row r="7440" spans="1:3">
      <c r="A7440" s="21">
        <v>72</v>
      </c>
      <c r="B7440" s="23">
        <f>IF('935'!E78="VOID",0,'935'!E78*(1-'935'!W78/'11'!B$17))</f>
        <v>0</v>
      </c>
      <c r="C7440" s="10"/>
    </row>
    <row r="7441" spans="1:3">
      <c r="A7441" s="21">
        <v>73</v>
      </c>
      <c r="B7441" s="23">
        <f>IF('935'!E79="VOID",0,'935'!E79*(1-'935'!W79/'11'!B$17))</f>
        <v>0</v>
      </c>
      <c r="C7441" s="10"/>
    </row>
    <row r="7442" spans="1:3">
      <c r="A7442" s="21">
        <v>74</v>
      </c>
      <c r="B7442" s="23">
        <f>IF('935'!E80="VOID",0,'935'!E80*(1-'935'!W80/'11'!B$17))</f>
        <v>0</v>
      </c>
      <c r="C7442" s="10"/>
    </row>
    <row r="7443" spans="1:3">
      <c r="A7443" s="21">
        <v>75</v>
      </c>
      <c r="B7443" s="23">
        <f>IF('935'!E81="VOID",0,'935'!E81*(1-'935'!W81/'11'!B$17))</f>
        <v>0</v>
      </c>
      <c r="C7443" s="10"/>
    </row>
    <row r="7444" spans="1:3">
      <c r="A7444" s="21">
        <v>76</v>
      </c>
      <c r="B7444" s="23">
        <f>IF('935'!E82="VOID",0,'935'!E82*(1-'935'!W82/'11'!B$17))</f>
        <v>0</v>
      </c>
      <c r="C7444" s="10"/>
    </row>
    <row r="7445" spans="1:3">
      <c r="A7445" s="21">
        <v>77</v>
      </c>
      <c r="B7445" s="23">
        <f>IF('935'!E83="VOID",0,'935'!E83*(1-'935'!W83/'11'!B$17))</f>
        <v>0</v>
      </c>
      <c r="C7445" s="10"/>
    </row>
    <row r="7446" spans="1:3">
      <c r="A7446" s="21">
        <v>78</v>
      </c>
      <c r="B7446" s="23">
        <f>IF('935'!E84="VOID",0,'935'!E84*(1-'935'!W84/'11'!B$17))</f>
        <v>0</v>
      </c>
      <c r="C7446" s="10"/>
    </row>
    <row r="7447" spans="1:3">
      <c r="A7447" s="21">
        <v>79</v>
      </c>
      <c r="B7447" s="23">
        <f>IF('935'!E85="VOID",0,'935'!E85*(1-'935'!W85/'11'!B$17))</f>
        <v>0</v>
      </c>
      <c r="C7447" s="10"/>
    </row>
    <row r="7448" spans="1:3">
      <c r="A7448" s="21">
        <v>80</v>
      </c>
      <c r="B7448" s="23">
        <f>IF('935'!E86="VOID",0,'935'!E86*(1-'935'!W86/'11'!B$17))</f>
        <v>0</v>
      </c>
      <c r="C7448" s="10"/>
    </row>
    <row r="7449" spans="1:3">
      <c r="A7449" s="21">
        <v>81</v>
      </c>
      <c r="B7449" s="23">
        <f>IF('935'!E87="VOID",0,'935'!E87*(1-'935'!W87/'11'!B$17))</f>
        <v>0</v>
      </c>
      <c r="C7449" s="10"/>
    </row>
    <row r="7450" spans="1:3">
      <c r="A7450" s="21">
        <v>82</v>
      </c>
      <c r="B7450" s="23">
        <f>IF('935'!E88="VOID",0,'935'!E88*(1-'935'!W88/'11'!B$17))</f>
        <v>0</v>
      </c>
      <c r="C7450" s="10"/>
    </row>
    <row r="7451" spans="1:3">
      <c r="A7451" s="21">
        <v>83</v>
      </c>
      <c r="B7451" s="23">
        <f>IF('935'!E89="VOID",0,'935'!E89*(1-'935'!W89/'11'!B$17))</f>
        <v>0</v>
      </c>
      <c r="C7451" s="10"/>
    </row>
    <row r="7452" spans="1:3">
      <c r="A7452" s="21">
        <v>84</v>
      </c>
      <c r="B7452" s="23">
        <f>IF('935'!E90="VOID",0,'935'!E90*(1-'935'!W90/'11'!B$17))</f>
        <v>0</v>
      </c>
      <c r="C7452" s="10"/>
    </row>
    <row r="7453" spans="1:3">
      <c r="A7453" s="21">
        <v>85</v>
      </c>
      <c r="B7453" s="23">
        <f>IF('935'!E91="VOID",0,'935'!E91*(1-'935'!W91/'11'!B$17))</f>
        <v>0</v>
      </c>
      <c r="C7453" s="10"/>
    </row>
    <row r="7454" spans="1:3">
      <c r="A7454" s="21">
        <v>86</v>
      </c>
      <c r="B7454" s="23">
        <f>IF('935'!E92="VOID",0,'935'!E92*(1-'935'!W92/'11'!B$17))</f>
        <v>0</v>
      </c>
      <c r="C7454" s="10"/>
    </row>
    <row r="7455" spans="1:3">
      <c r="A7455" s="21">
        <v>87</v>
      </c>
      <c r="B7455" s="23">
        <f>IF('935'!E93="VOID",0,'935'!E93*(1-'935'!W93/'11'!B$17))</f>
        <v>0</v>
      </c>
      <c r="C7455" s="10"/>
    </row>
    <row r="7456" spans="1:3">
      <c r="A7456" s="21">
        <v>88</v>
      </c>
      <c r="B7456" s="23">
        <f>IF('935'!E94="VOID",0,'935'!E94*(1-'935'!W94/'11'!B$17))</f>
        <v>0</v>
      </c>
      <c r="C7456" s="10"/>
    </row>
    <row r="7457" spans="1:3">
      <c r="A7457" s="21">
        <v>89</v>
      </c>
      <c r="B7457" s="23">
        <f>IF('935'!E95="VOID",0,'935'!E95*(1-'935'!W95/'11'!B$17))</f>
        <v>0</v>
      </c>
      <c r="C7457" s="10"/>
    </row>
    <row r="7458" spans="1:3">
      <c r="A7458" s="21">
        <v>90</v>
      </c>
      <c r="B7458" s="23">
        <f>IF('935'!E96="VOID",0,'935'!E96*(1-'935'!W96/'11'!B$17))</f>
        <v>0</v>
      </c>
      <c r="C7458" s="10"/>
    </row>
    <row r="7459" spans="1:3">
      <c r="A7459" s="21">
        <v>91</v>
      </c>
      <c r="B7459" s="23">
        <f>IF('935'!E97="VOID",0,'935'!E97*(1-'935'!W97/'11'!B$17))</f>
        <v>0</v>
      </c>
      <c r="C7459" s="10"/>
    </row>
    <row r="7460" spans="1:3">
      <c r="A7460" s="21">
        <v>92</v>
      </c>
      <c r="B7460" s="23">
        <f>IF('935'!E98="VOID",0,'935'!E98*(1-'935'!W98/'11'!B$17))</f>
        <v>0</v>
      </c>
      <c r="C7460" s="10"/>
    </row>
    <row r="7461" spans="1:3">
      <c r="A7461" s="21">
        <v>93</v>
      </c>
      <c r="B7461" s="23">
        <f>IF('935'!E99="VOID",0,'935'!E99*(1-'935'!W99/'11'!B$17))</f>
        <v>0</v>
      </c>
      <c r="C7461" s="10"/>
    </row>
    <row r="7462" spans="1:3">
      <c r="A7462" s="21">
        <v>94</v>
      </c>
      <c r="B7462" s="23">
        <f>IF('935'!E100="VOID",0,'935'!E100*(1-'935'!W100/'11'!B$17))</f>
        <v>0</v>
      </c>
      <c r="C7462" s="10"/>
    </row>
    <row r="7463" spans="1:3">
      <c r="A7463" s="21">
        <v>95</v>
      </c>
      <c r="B7463" s="23">
        <f>IF('935'!E101="VOID",0,'935'!E101*(1-'935'!W101/'11'!B$17))</f>
        <v>0</v>
      </c>
      <c r="C7463" s="10"/>
    </row>
    <row r="7464" spans="1:3">
      <c r="A7464" s="21">
        <v>96</v>
      </c>
      <c r="B7464" s="23">
        <f>IF('935'!E102="VOID",0,'935'!E102*(1-'935'!W102/'11'!B$17))</f>
        <v>0</v>
      </c>
      <c r="C7464" s="10"/>
    </row>
    <row r="7465" spans="1:3">
      <c r="A7465" s="21">
        <v>97</v>
      </c>
      <c r="B7465" s="23">
        <f>IF('935'!E103="VOID",0,'935'!E103*(1-'935'!W103/'11'!B$17))</f>
        <v>0</v>
      </c>
      <c r="C7465" s="10"/>
    </row>
    <row r="7466" spans="1:3">
      <c r="A7466" s="21">
        <v>98</v>
      </c>
      <c r="B7466" s="23">
        <f>IF('935'!E104="VOID",0,'935'!E104*(1-'935'!W104/'11'!B$17))</f>
        <v>0</v>
      </c>
      <c r="C7466" s="10"/>
    </row>
    <row r="7467" spans="1:3">
      <c r="A7467" s="21">
        <v>99</v>
      </c>
      <c r="B7467" s="23">
        <f>IF('935'!E105="VOID",0,'935'!E105*(1-'935'!W105/'11'!B$17))</f>
        <v>0</v>
      </c>
      <c r="C7467" s="10"/>
    </row>
    <row r="7468" spans="1:3">
      <c r="A7468" s="21">
        <v>100</v>
      </c>
      <c r="B7468" s="23">
        <f>IF('935'!E106="VOID",0,'935'!E106*(1-'935'!W106/'11'!B$17))</f>
        <v>0</v>
      </c>
      <c r="C7468" s="10"/>
    </row>
    <row r="7469" spans="1:3">
      <c r="A7469" s="21">
        <v>101</v>
      </c>
      <c r="B7469" s="23">
        <f>IF('935'!E107="VOID",0,'935'!E107*(1-'935'!W107/'11'!B$17))</f>
        <v>0</v>
      </c>
      <c r="C7469" s="10"/>
    </row>
    <row r="7470" spans="1:3">
      <c r="A7470" s="21">
        <v>102</v>
      </c>
      <c r="B7470" s="23">
        <f>IF('935'!E108="VOID",0,'935'!E108*(1-'935'!W108/'11'!B$17))</f>
        <v>0</v>
      </c>
      <c r="C7470" s="10"/>
    </row>
    <row r="7471" spans="1:3">
      <c r="A7471" s="21">
        <v>103</v>
      </c>
      <c r="B7471" s="23">
        <f>IF('935'!E109="VOID",0,'935'!E109*(1-'935'!W109/'11'!B$17))</f>
        <v>0</v>
      </c>
      <c r="C7471" s="10"/>
    </row>
    <row r="7472" spans="1:3">
      <c r="A7472" s="21">
        <v>104</v>
      </c>
      <c r="B7472" s="23">
        <f>IF('935'!E110="VOID",0,'935'!E110*(1-'935'!W110/'11'!B$17))</f>
        <v>0</v>
      </c>
      <c r="C7472" s="10"/>
    </row>
    <row r="7473" spans="1:3">
      <c r="A7473" s="21">
        <v>105</v>
      </c>
      <c r="B7473" s="23">
        <f>IF('935'!E111="VOID",0,'935'!E111*(1-'935'!W111/'11'!B$17))</f>
        <v>0</v>
      </c>
      <c r="C7473" s="10"/>
    </row>
    <row r="7474" spans="1:3">
      <c r="A7474" s="21">
        <v>106</v>
      </c>
      <c r="B7474" s="23">
        <f>IF('935'!E112="VOID",0,'935'!E112*(1-'935'!W112/'11'!B$17))</f>
        <v>0</v>
      </c>
      <c r="C7474" s="10"/>
    </row>
    <row r="7475" spans="1:3">
      <c r="A7475" s="21">
        <v>107</v>
      </c>
      <c r="B7475" s="23">
        <f>IF('935'!E113="VOID",0,'935'!E113*(1-'935'!W113/'11'!B$17))</f>
        <v>0</v>
      </c>
      <c r="C7475" s="10"/>
    </row>
    <row r="7476" spans="1:3">
      <c r="A7476" s="21">
        <v>108</v>
      </c>
      <c r="B7476" s="23">
        <f>IF('935'!E114="VOID",0,'935'!E114*(1-'935'!W114/'11'!B$17))</f>
        <v>0</v>
      </c>
      <c r="C7476" s="10"/>
    </row>
    <row r="7477" spans="1:3">
      <c r="A7477" s="21">
        <v>109</v>
      </c>
      <c r="B7477" s="23">
        <f>IF('935'!E115="VOID",0,'935'!E115*(1-'935'!W115/'11'!B$17))</f>
        <v>0</v>
      </c>
      <c r="C7477" s="10"/>
    </row>
    <row r="7478" spans="1:3">
      <c r="A7478" s="21">
        <v>110</v>
      </c>
      <c r="B7478" s="23">
        <f>IF('935'!E116="VOID",0,'935'!E116*(1-'935'!W116/'11'!B$17))</f>
        <v>0</v>
      </c>
      <c r="C7478" s="10"/>
    </row>
    <row r="7479" spans="1:3">
      <c r="A7479" s="21">
        <v>111</v>
      </c>
      <c r="B7479" s="23">
        <f>IF('935'!E117="VOID",0,'935'!E117*(1-'935'!W117/'11'!B$17))</f>
        <v>0</v>
      </c>
      <c r="C7479" s="10"/>
    </row>
    <row r="7480" spans="1:3">
      <c r="A7480" s="21">
        <v>112</v>
      </c>
      <c r="B7480" s="23">
        <f>IF('935'!E118="VOID",0,'935'!E118*(1-'935'!W118/'11'!B$17))</f>
        <v>0</v>
      </c>
      <c r="C7480" s="10"/>
    </row>
    <row r="7481" spans="1:3">
      <c r="A7481" s="21">
        <v>113</v>
      </c>
      <c r="B7481" s="23">
        <f>IF('935'!E119="VOID",0,'935'!E119*(1-'935'!W119/'11'!B$17))</f>
        <v>0</v>
      </c>
      <c r="C7481" s="10"/>
    </row>
    <row r="7482" spans="1:3">
      <c r="A7482" s="21">
        <v>114</v>
      </c>
      <c r="B7482" s="23">
        <f>IF('935'!E120="VOID",0,'935'!E120*(1-'935'!W120/'11'!B$17))</f>
        <v>0</v>
      </c>
      <c r="C7482" s="10"/>
    </row>
    <row r="7483" spans="1:3">
      <c r="A7483" s="21">
        <v>115</v>
      </c>
      <c r="B7483" s="23">
        <f>IF('935'!E121="VOID",0,'935'!E121*(1-'935'!W121/'11'!B$17))</f>
        <v>0</v>
      </c>
      <c r="C7483" s="10"/>
    </row>
    <row r="7484" spans="1:3">
      <c r="A7484" s="21">
        <v>116</v>
      </c>
      <c r="B7484" s="23">
        <f>IF('935'!E122="VOID",0,'935'!E122*(1-'935'!W122/'11'!B$17))</f>
        <v>0</v>
      </c>
      <c r="C7484" s="10"/>
    </row>
    <row r="7485" spans="1:3">
      <c r="A7485" s="21">
        <v>117</v>
      </c>
      <c r="B7485" s="23">
        <f>IF('935'!E123="VOID",0,'935'!E123*(1-'935'!W123/'11'!B$17))</f>
        <v>0</v>
      </c>
      <c r="C7485" s="10"/>
    </row>
    <row r="7486" spans="1:3">
      <c r="A7486" s="21">
        <v>118</v>
      </c>
      <c r="B7486" s="23">
        <f>IF('935'!E124="VOID",0,'935'!E124*(1-'935'!W124/'11'!B$17))</f>
        <v>0</v>
      </c>
      <c r="C7486" s="10"/>
    </row>
    <row r="7487" spans="1:3">
      <c r="A7487" s="21">
        <v>119</v>
      </c>
      <c r="B7487" s="23">
        <f>IF('935'!E125="VOID",0,'935'!E125*(1-'935'!W125/'11'!B$17))</f>
        <v>0</v>
      </c>
      <c r="C7487" s="10"/>
    </row>
    <row r="7488" spans="1:3">
      <c r="A7488" s="21">
        <v>120</v>
      </c>
      <c r="B7488" s="23">
        <f>IF('935'!E126="VOID",0,'935'!E126*(1-'935'!W126/'11'!B$17))</f>
        <v>0</v>
      </c>
      <c r="C7488" s="10"/>
    </row>
    <row r="7489" spans="1:3">
      <c r="A7489" s="21">
        <v>121</v>
      </c>
      <c r="B7489" s="23">
        <f>IF('935'!E127="VOID",0,'935'!E127*(1-'935'!W127/'11'!B$17))</f>
        <v>0</v>
      </c>
      <c r="C7489" s="10"/>
    </row>
    <row r="7490" spans="1:3">
      <c r="A7490" s="21">
        <v>122</v>
      </c>
      <c r="B7490" s="23">
        <f>IF('935'!E128="VOID",0,'935'!E128*(1-'935'!W128/'11'!B$17))</f>
        <v>0</v>
      </c>
      <c r="C7490" s="10"/>
    </row>
    <row r="7491" spans="1:3">
      <c r="A7491" s="21">
        <v>123</v>
      </c>
      <c r="B7491" s="23">
        <f>IF('935'!E129="VOID",0,'935'!E129*(1-'935'!W129/'11'!B$17))</f>
        <v>0</v>
      </c>
      <c r="C7491" s="10"/>
    </row>
    <row r="7492" spans="1:3">
      <c r="A7492" s="21">
        <v>124</v>
      </c>
      <c r="B7492" s="23">
        <f>IF('935'!E130="VOID",0,'935'!E130*(1-'935'!W130/'11'!B$17))</f>
        <v>0</v>
      </c>
      <c r="C7492" s="10"/>
    </row>
    <row r="7493" spans="1:3">
      <c r="A7493" s="21">
        <v>125</v>
      </c>
      <c r="B7493" s="23">
        <f>IF('935'!E131="VOID",0,'935'!E131*(1-'935'!W131/'11'!B$17))</f>
        <v>0</v>
      </c>
      <c r="C7493" s="10"/>
    </row>
    <row r="7494" spans="1:3">
      <c r="A7494" s="21">
        <v>126</v>
      </c>
      <c r="B7494" s="23">
        <f>IF('935'!E132="VOID",0,'935'!E132*(1-'935'!W132/'11'!B$17))</f>
        <v>0</v>
      </c>
      <c r="C7494" s="10"/>
    </row>
    <row r="7495" spans="1:3">
      <c r="A7495" s="21">
        <v>127</v>
      </c>
      <c r="B7495" s="23">
        <f>IF('935'!E133="VOID",0,'935'!E133*(1-'935'!W133/'11'!B$17))</f>
        <v>0</v>
      </c>
      <c r="C7495" s="10"/>
    </row>
    <row r="7496" spans="1:3">
      <c r="A7496" s="21">
        <v>128</v>
      </c>
      <c r="B7496" s="23">
        <f>IF('935'!E134="VOID",0,'935'!E134*(1-'935'!W134/'11'!B$17))</f>
        <v>0</v>
      </c>
      <c r="C7496" s="10"/>
    </row>
    <row r="7497" spans="1:3">
      <c r="A7497" s="21">
        <v>129</v>
      </c>
      <c r="B7497" s="23">
        <f>IF('935'!E135="VOID",0,'935'!E135*(1-'935'!W135/'11'!B$17))</f>
        <v>0</v>
      </c>
      <c r="C7497" s="10"/>
    </row>
    <row r="7498" spans="1:3">
      <c r="A7498" s="21">
        <v>130</v>
      </c>
      <c r="B7498" s="23">
        <f>IF('935'!E136="VOID",0,'935'!E136*(1-'935'!W136/'11'!B$17))</f>
        <v>0</v>
      </c>
      <c r="C7498" s="10"/>
    </row>
    <row r="7499" spans="1:3">
      <c r="A7499" s="21">
        <v>131</v>
      </c>
      <c r="B7499" s="23">
        <f>IF('935'!E137="VOID",0,'935'!E137*(1-'935'!W137/'11'!B$17))</f>
        <v>0</v>
      </c>
      <c r="C7499" s="10"/>
    </row>
    <row r="7500" spans="1:3">
      <c r="A7500" s="21">
        <v>132</v>
      </c>
      <c r="B7500" s="23">
        <f>IF('935'!E138="VOID",0,'935'!E138*(1-'935'!W138/'11'!B$17))</f>
        <v>0</v>
      </c>
      <c r="C7500" s="10"/>
    </row>
    <row r="7501" spans="1:3">
      <c r="A7501" s="21">
        <v>133</v>
      </c>
      <c r="B7501" s="23">
        <f>IF('935'!E139="VOID",0,'935'!E139*(1-'935'!W139/'11'!B$17))</f>
        <v>0</v>
      </c>
      <c r="C7501" s="10"/>
    </row>
    <row r="7502" spans="1:3">
      <c r="A7502" s="21">
        <v>134</v>
      </c>
      <c r="B7502" s="23">
        <f>IF('935'!E140="VOID",0,'935'!E140*(1-'935'!W140/'11'!B$17))</f>
        <v>0</v>
      </c>
      <c r="C7502" s="10"/>
    </row>
    <row r="7503" spans="1:3">
      <c r="A7503" s="21">
        <v>135</v>
      </c>
      <c r="B7503" s="23">
        <f>IF('935'!E141="VOID",0,'935'!E141*(1-'935'!W141/'11'!B$17))</f>
        <v>0</v>
      </c>
      <c r="C7503" s="10"/>
    </row>
    <row r="7504" spans="1:3">
      <c r="A7504" s="21">
        <v>136</v>
      </c>
      <c r="B7504" s="23">
        <f>IF('935'!E142="VOID",0,'935'!E142*(1-'935'!W142/'11'!B$17))</f>
        <v>0</v>
      </c>
      <c r="C7504" s="10"/>
    </row>
    <row r="7505" spans="1:3">
      <c r="A7505" s="21">
        <v>137</v>
      </c>
      <c r="B7505" s="23">
        <f>IF('935'!E143="VOID",0,'935'!E143*(1-'935'!W143/'11'!B$17))</f>
        <v>0</v>
      </c>
      <c r="C7505" s="10"/>
    </row>
    <row r="7506" spans="1:3">
      <c r="A7506" s="21">
        <v>138</v>
      </c>
      <c r="B7506" s="23">
        <f>IF('935'!E144="VOID",0,'935'!E144*(1-'935'!W144/'11'!B$17))</f>
        <v>0</v>
      </c>
      <c r="C7506" s="10"/>
    </row>
    <row r="7507" spans="1:3">
      <c r="A7507" s="21">
        <v>139</v>
      </c>
      <c r="B7507" s="23">
        <f>IF('935'!E145="VOID",0,'935'!E145*(1-'935'!W145/'11'!B$17))</f>
        <v>0</v>
      </c>
      <c r="C7507" s="10"/>
    </row>
    <row r="7508" spans="1:3">
      <c r="A7508" s="21">
        <v>140</v>
      </c>
      <c r="B7508" s="23">
        <f>IF('935'!E146="VOID",0,'935'!E146*(1-'935'!W146/'11'!B$17))</f>
        <v>0</v>
      </c>
      <c r="C7508" s="10"/>
    </row>
    <row r="7509" spans="1:3">
      <c r="A7509" s="21">
        <v>141</v>
      </c>
      <c r="B7509" s="23">
        <f>IF('935'!E147="VOID",0,'935'!E147*(1-'935'!W147/'11'!B$17))</f>
        <v>0</v>
      </c>
      <c r="C7509" s="10"/>
    </row>
    <row r="7510" spans="1:3">
      <c r="A7510" s="21">
        <v>142</v>
      </c>
      <c r="B7510" s="23">
        <f>IF('935'!E148="VOID",0,'935'!E148*(1-'935'!W148/'11'!B$17))</f>
        <v>0</v>
      </c>
      <c r="C7510" s="10"/>
    </row>
    <row r="7511" spans="1:3">
      <c r="A7511" s="21">
        <v>143</v>
      </c>
      <c r="B7511" s="23">
        <f>IF('935'!E149="VOID",0,'935'!E149*(1-'935'!W149/'11'!B$17))</f>
        <v>0</v>
      </c>
      <c r="C7511" s="10"/>
    </row>
    <row r="7512" spans="1:3">
      <c r="A7512" s="21">
        <v>144</v>
      </c>
      <c r="B7512" s="23">
        <f>IF('935'!E150="VOID",0,'935'!E150*(1-'935'!W150/'11'!B$17))</f>
        <v>0</v>
      </c>
      <c r="C7512" s="10"/>
    </row>
    <row r="7513" spans="1:3">
      <c r="A7513" s="21">
        <v>145</v>
      </c>
      <c r="B7513" s="23">
        <f>IF('935'!E151="VOID",0,'935'!E151*(1-'935'!W151/'11'!B$17))</f>
        <v>0</v>
      </c>
      <c r="C7513" s="10"/>
    </row>
    <row r="7514" spans="1:3">
      <c r="A7514" s="21">
        <v>146</v>
      </c>
      <c r="B7514" s="23">
        <f>IF('935'!E152="VOID",0,'935'!E152*(1-'935'!W152/'11'!B$17))</f>
        <v>0</v>
      </c>
      <c r="C7514" s="10"/>
    </row>
    <row r="7515" spans="1:3">
      <c r="A7515" s="21">
        <v>147</v>
      </c>
      <c r="B7515" s="23">
        <f>IF('935'!E153="VOID",0,'935'!E153*(1-'935'!W153/'11'!B$17))</f>
        <v>0</v>
      </c>
      <c r="C7515" s="10"/>
    </row>
    <row r="7516" spans="1:3">
      <c r="A7516" s="21">
        <v>148</v>
      </c>
      <c r="B7516" s="23">
        <f>IF('935'!E154="VOID",0,'935'!E154*(1-'935'!W154/'11'!B$17))</f>
        <v>0</v>
      </c>
      <c r="C7516" s="10"/>
    </row>
    <row r="7517" spans="1:3">
      <c r="A7517" s="21">
        <v>149</v>
      </c>
      <c r="B7517" s="23">
        <f>IF('935'!E155="VOID",0,'935'!E155*(1-'935'!W155/'11'!B$17))</f>
        <v>0</v>
      </c>
      <c r="C7517" s="10"/>
    </row>
    <row r="7518" spans="1:3">
      <c r="A7518" s="21">
        <v>150</v>
      </c>
      <c r="B7518" s="23">
        <f>IF('935'!E156="VOID",0,'935'!E156*(1-'935'!W156/'11'!B$17))</f>
        <v>0</v>
      </c>
      <c r="C7518" s="10"/>
    </row>
    <row r="7519" spans="1:3">
      <c r="A7519" s="21">
        <v>151</v>
      </c>
      <c r="B7519" s="23">
        <f>IF('935'!E157="VOID",0,'935'!E157*(1-'935'!W157/'11'!B$17))</f>
        <v>0</v>
      </c>
      <c r="C7519" s="10"/>
    </row>
    <row r="7520" spans="1:3">
      <c r="A7520" s="21">
        <v>152</v>
      </c>
      <c r="B7520" s="23">
        <f>IF('935'!E158="VOID",0,'935'!E158*(1-'935'!W158/'11'!B$17))</f>
        <v>0</v>
      </c>
      <c r="C7520" s="10"/>
    </row>
    <row r="7521" spans="1:3">
      <c r="A7521" s="21">
        <v>153</v>
      </c>
      <c r="B7521" s="23">
        <f>IF('935'!E159="VOID",0,'935'!E159*(1-'935'!W159/'11'!B$17))</f>
        <v>0</v>
      </c>
      <c r="C7521" s="10"/>
    </row>
    <row r="7522" spans="1:3">
      <c r="A7522" s="21">
        <v>154</v>
      </c>
      <c r="B7522" s="23">
        <f>IF('935'!E160="VOID",0,'935'!E160*(1-'935'!W160/'11'!B$17))</f>
        <v>0</v>
      </c>
      <c r="C7522" s="10"/>
    </row>
    <row r="7523" spans="1:3">
      <c r="A7523" s="21">
        <v>155</v>
      </c>
      <c r="B7523" s="23">
        <f>IF('935'!E161="VOID",0,'935'!E161*(1-'935'!W161/'11'!B$17))</f>
        <v>0</v>
      </c>
      <c r="C7523" s="10"/>
    </row>
    <row r="7524" spans="1:3">
      <c r="A7524" s="21">
        <v>156</v>
      </c>
      <c r="B7524" s="23">
        <f>IF('935'!E162="VOID",0,'935'!E162*(1-'935'!W162/'11'!B$17))</f>
        <v>0</v>
      </c>
      <c r="C7524" s="10"/>
    </row>
    <row r="7525" spans="1:3">
      <c r="A7525" s="21">
        <v>157</v>
      </c>
      <c r="B7525" s="23">
        <f>IF('935'!E163="VOID",0,'935'!E163*(1-'935'!W163/'11'!B$17))</f>
        <v>0</v>
      </c>
      <c r="C7525" s="10"/>
    </row>
    <row r="7526" spans="1:3">
      <c r="A7526" s="21">
        <v>158</v>
      </c>
      <c r="B7526" s="23">
        <f>IF('935'!E164="VOID",0,'935'!E164*(1-'935'!W164/'11'!B$17))</f>
        <v>0</v>
      </c>
      <c r="C7526" s="10"/>
    </row>
    <row r="7527" spans="1:3">
      <c r="A7527" s="21">
        <v>159</v>
      </c>
      <c r="B7527" s="23">
        <f>IF('935'!E165="VOID",0,'935'!E165*(1-'935'!W165/'11'!B$17))</f>
        <v>0</v>
      </c>
      <c r="C7527" s="10"/>
    </row>
    <row r="7528" spans="1:3">
      <c r="A7528" s="21">
        <v>160</v>
      </c>
      <c r="B7528" s="23">
        <f>IF('935'!E166="VOID",0,'935'!E166*(1-'935'!W166/'11'!B$17))</f>
        <v>0</v>
      </c>
      <c r="C7528" s="10"/>
    </row>
    <row r="7529" spans="1:3">
      <c r="A7529" s="21">
        <v>161</v>
      </c>
      <c r="B7529" s="23">
        <f>IF('935'!E167="VOID",0,'935'!E167*(1-'935'!W167/'11'!B$17))</f>
        <v>0</v>
      </c>
      <c r="C7529" s="10"/>
    </row>
    <row r="7530" spans="1:3">
      <c r="A7530" s="21">
        <v>162</v>
      </c>
      <c r="B7530" s="23">
        <f>IF('935'!E168="VOID",0,'935'!E168*(1-'935'!W168/'11'!B$17))</f>
        <v>0</v>
      </c>
      <c r="C7530" s="10"/>
    </row>
    <row r="7531" spans="1:3">
      <c r="A7531" s="21">
        <v>163</v>
      </c>
      <c r="B7531" s="23">
        <f>IF('935'!E169="VOID",0,'935'!E169*(1-'935'!W169/'11'!B$17))</f>
        <v>0</v>
      </c>
      <c r="C7531" s="10"/>
    </row>
    <row r="7532" spans="1:3">
      <c r="A7532" s="21">
        <v>164</v>
      </c>
      <c r="B7532" s="23">
        <f>IF('935'!E170="VOID",0,'935'!E170*(1-'935'!W170/'11'!B$17))</f>
        <v>0</v>
      </c>
      <c r="C7532" s="10"/>
    </row>
    <row r="7533" spans="1:3">
      <c r="A7533" s="21">
        <v>165</v>
      </c>
      <c r="B7533" s="23">
        <f>IF('935'!E171="VOID",0,'935'!E171*(1-'935'!W171/'11'!B$17))</f>
        <v>0</v>
      </c>
      <c r="C7533" s="10"/>
    </row>
    <row r="7534" spans="1:3">
      <c r="A7534" s="21">
        <v>166</v>
      </c>
      <c r="B7534" s="23">
        <f>IF('935'!E172="VOID",0,'935'!E172*(1-'935'!W172/'11'!B$17))</f>
        <v>0</v>
      </c>
      <c r="C7534" s="10"/>
    </row>
    <row r="7535" spans="1:3">
      <c r="A7535" s="21">
        <v>167</v>
      </c>
      <c r="B7535" s="23">
        <f>IF('935'!E173="VOID",0,'935'!E173*(1-'935'!W173/'11'!B$17))</f>
        <v>0</v>
      </c>
      <c r="C7535" s="10"/>
    </row>
    <row r="7536" spans="1:3">
      <c r="A7536" s="21">
        <v>168</v>
      </c>
      <c r="B7536" s="23">
        <f>IF('935'!E174="VOID",0,'935'!E174*(1-'935'!W174/'11'!B$17))</f>
        <v>0</v>
      </c>
      <c r="C7536" s="10"/>
    </row>
    <row r="7537" spans="1:3">
      <c r="A7537" s="21">
        <v>169</v>
      </c>
      <c r="B7537" s="23">
        <f>IF('935'!E175="VOID",0,'935'!E175*(1-'935'!W175/'11'!B$17))</f>
        <v>0</v>
      </c>
      <c r="C7537" s="10"/>
    </row>
    <row r="7538" spans="1:3">
      <c r="A7538" s="21">
        <v>170</v>
      </c>
      <c r="B7538" s="23">
        <f>IF('935'!E176="VOID",0,'935'!E176*(1-'935'!W176/'11'!B$17))</f>
        <v>0</v>
      </c>
      <c r="C7538" s="10"/>
    </row>
    <row r="7539" spans="1:3">
      <c r="A7539" s="21">
        <v>171</v>
      </c>
      <c r="B7539" s="23">
        <f>IF('935'!E177="VOID",0,'935'!E177*(1-'935'!W177/'11'!B$17))</f>
        <v>0</v>
      </c>
      <c r="C7539" s="10"/>
    </row>
    <row r="7540" spans="1:3">
      <c r="A7540" s="21">
        <v>172</v>
      </c>
      <c r="B7540" s="23">
        <f>IF('935'!E178="VOID",0,'935'!E178*(1-'935'!W178/'11'!B$17))</f>
        <v>0</v>
      </c>
      <c r="C7540" s="10"/>
    </row>
    <row r="7541" spans="1:3">
      <c r="A7541" s="21">
        <v>173</v>
      </c>
      <c r="B7541" s="23">
        <f>IF('935'!E179="VOID",0,'935'!E179*(1-'935'!W179/'11'!B$17))</f>
        <v>0</v>
      </c>
      <c r="C7541" s="10"/>
    </row>
    <row r="7542" spans="1:3">
      <c r="A7542" s="21">
        <v>174</v>
      </c>
      <c r="B7542" s="23">
        <f>IF('935'!E180="VOID",0,'935'!E180*(1-'935'!W180/'11'!B$17))</f>
        <v>0</v>
      </c>
      <c r="C7542" s="10"/>
    </row>
    <row r="7543" spans="1:3">
      <c r="A7543" s="21">
        <v>175</v>
      </c>
      <c r="B7543" s="23">
        <f>IF('935'!E181="VOID",0,'935'!E181*(1-'935'!W181/'11'!B$17))</f>
        <v>0</v>
      </c>
      <c r="C7543" s="10"/>
    </row>
    <row r="7544" spans="1:3">
      <c r="A7544" s="21">
        <v>176</v>
      </c>
      <c r="B7544" s="23">
        <f>IF('935'!E182="VOID",0,'935'!E182*(1-'935'!W182/'11'!B$17))</f>
        <v>0</v>
      </c>
      <c r="C7544" s="10"/>
    </row>
    <row r="7545" spans="1:3">
      <c r="A7545" s="21">
        <v>177</v>
      </c>
      <c r="B7545" s="23">
        <f>IF('935'!E183="VOID",0,'935'!E183*(1-'935'!W183/'11'!B$17))</f>
        <v>0</v>
      </c>
      <c r="C7545" s="10"/>
    </row>
    <row r="7546" spans="1:3">
      <c r="A7546" s="21">
        <v>178</v>
      </c>
      <c r="B7546" s="23">
        <f>IF('935'!E184="VOID",0,'935'!E184*(1-'935'!W184/'11'!B$17))</f>
        <v>0</v>
      </c>
      <c r="C7546" s="10"/>
    </row>
    <row r="7547" spans="1:3">
      <c r="A7547" s="21">
        <v>179</v>
      </c>
      <c r="B7547" s="23">
        <f>IF('935'!E185="VOID",0,'935'!E185*(1-'935'!W185/'11'!B$17))</f>
        <v>0</v>
      </c>
      <c r="C7547" s="10"/>
    </row>
    <row r="7548" spans="1:3">
      <c r="A7548" s="21">
        <v>180</v>
      </c>
      <c r="B7548" s="23">
        <f>IF('935'!E186="VOID",0,'935'!E186*(1-'935'!W186/'11'!B$17))</f>
        <v>0</v>
      </c>
      <c r="C7548" s="10"/>
    </row>
    <row r="7549" spans="1:3">
      <c r="A7549" s="21">
        <v>181</v>
      </c>
      <c r="B7549" s="23">
        <f>IF('935'!E187="VOID",0,'935'!E187*(1-'935'!W187/'11'!B$17))</f>
        <v>0</v>
      </c>
      <c r="C7549" s="10"/>
    </row>
    <row r="7550" spans="1:3">
      <c r="A7550" s="21">
        <v>182</v>
      </c>
      <c r="B7550" s="23">
        <f>IF('935'!E188="VOID",0,'935'!E188*(1-'935'!W188/'11'!B$17))</f>
        <v>0</v>
      </c>
      <c r="C7550" s="10"/>
    </row>
    <row r="7551" spans="1:3">
      <c r="A7551" s="21">
        <v>183</v>
      </c>
      <c r="B7551" s="23">
        <f>IF('935'!E189="VOID",0,'935'!E189*(1-'935'!W189/'11'!B$17))</f>
        <v>0</v>
      </c>
      <c r="C7551" s="10"/>
    </row>
    <row r="7552" spans="1:3">
      <c r="A7552" s="21">
        <v>184</v>
      </c>
      <c r="B7552" s="23">
        <f>IF('935'!E190="VOID",0,'935'!E190*(1-'935'!W190/'11'!B$17))</f>
        <v>0</v>
      </c>
      <c r="C7552" s="10"/>
    </row>
    <row r="7553" spans="1:3">
      <c r="A7553" s="21">
        <v>185</v>
      </c>
      <c r="B7553" s="23">
        <f>IF('935'!E191="VOID",0,'935'!E191*(1-'935'!W191/'11'!B$17))</f>
        <v>0</v>
      </c>
      <c r="C7553" s="10"/>
    </row>
    <row r="7554" spans="1:3">
      <c r="A7554" s="21">
        <v>186</v>
      </c>
      <c r="B7554" s="23">
        <f>IF('935'!E192="VOID",0,'935'!E192*(1-'935'!W192/'11'!B$17))</f>
        <v>0</v>
      </c>
      <c r="C7554" s="10"/>
    </row>
    <row r="7555" spans="1:3">
      <c r="A7555" s="21">
        <v>187</v>
      </c>
      <c r="B7555" s="23">
        <f>IF('935'!E193="VOID",0,'935'!E193*(1-'935'!W193/'11'!B$17))</f>
        <v>0</v>
      </c>
      <c r="C7555" s="10"/>
    </row>
    <row r="7556" spans="1:3">
      <c r="A7556" s="21">
        <v>188</v>
      </c>
      <c r="B7556" s="23">
        <f>IF('935'!E194="VOID",0,'935'!E194*(1-'935'!W194/'11'!B$17))</f>
        <v>0</v>
      </c>
      <c r="C7556" s="10"/>
    </row>
    <row r="7557" spans="1:3">
      <c r="A7557" s="21">
        <v>189</v>
      </c>
      <c r="B7557" s="23">
        <f>IF('935'!E195="VOID",0,'935'!E195*(1-'935'!W195/'11'!B$17))</f>
        <v>0</v>
      </c>
      <c r="C7557" s="10"/>
    </row>
    <row r="7558" spans="1:3">
      <c r="A7558" s="21">
        <v>190</v>
      </c>
      <c r="B7558" s="23">
        <f>IF('935'!E196="VOID",0,'935'!E196*(1-'935'!W196/'11'!B$17))</f>
        <v>0</v>
      </c>
      <c r="C7558" s="10"/>
    </row>
    <row r="7559" spans="1:3">
      <c r="A7559" s="21">
        <v>191</v>
      </c>
      <c r="B7559" s="23">
        <f>IF('935'!E197="VOID",0,'935'!E197*(1-'935'!W197/'11'!B$17))</f>
        <v>0</v>
      </c>
      <c r="C7559" s="10"/>
    </row>
    <row r="7560" spans="1:3">
      <c r="A7560" s="21">
        <v>192</v>
      </c>
      <c r="B7560" s="23">
        <f>IF('935'!E198="VOID",0,'935'!E198*(1-'935'!W198/'11'!B$17))</f>
        <v>0</v>
      </c>
      <c r="C7560" s="10"/>
    </row>
    <row r="7561" spans="1:3">
      <c r="A7561" s="21">
        <v>193</v>
      </c>
      <c r="B7561" s="23">
        <f>IF('935'!E199="VOID",0,'935'!E199*(1-'935'!W199/'11'!B$17))</f>
        <v>0</v>
      </c>
      <c r="C7561" s="10"/>
    </row>
    <row r="7562" spans="1:3">
      <c r="A7562" s="21">
        <v>194</v>
      </c>
      <c r="B7562" s="23">
        <f>IF('935'!E200="VOID",0,'935'!E200*(1-'935'!W200/'11'!B$17))</f>
        <v>0</v>
      </c>
      <c r="C7562" s="10"/>
    </row>
    <row r="7563" spans="1:3">
      <c r="A7563" s="21">
        <v>195</v>
      </c>
      <c r="B7563" s="23">
        <f>IF('935'!E201="VOID",0,'935'!E201*(1-'935'!W201/'11'!B$17))</f>
        <v>0</v>
      </c>
      <c r="C7563" s="10"/>
    </row>
    <row r="7564" spans="1:3">
      <c r="A7564" s="21">
        <v>196</v>
      </c>
      <c r="B7564" s="23">
        <f>IF('935'!E202="VOID",0,'935'!E202*(1-'935'!W202/'11'!B$17))</f>
        <v>0</v>
      </c>
      <c r="C7564" s="10"/>
    </row>
    <row r="7565" spans="1:3">
      <c r="A7565" s="21">
        <v>197</v>
      </c>
      <c r="B7565" s="23">
        <f>IF('935'!E203="VOID",0,'935'!E203*(1-'935'!W203/'11'!B$17))</f>
        <v>0</v>
      </c>
      <c r="C7565" s="10"/>
    </row>
    <row r="7566" spans="1:3">
      <c r="A7566" s="21">
        <v>198</v>
      </c>
      <c r="B7566" s="23">
        <f>IF('935'!E204="VOID",0,'935'!E204*(1-'935'!W204/'11'!B$17))</f>
        <v>0</v>
      </c>
      <c r="C7566" s="10"/>
    </row>
    <row r="7567" spans="1:3">
      <c r="A7567" s="21">
        <v>199</v>
      </c>
      <c r="B7567" s="23">
        <f>IF('935'!E205="VOID",0,'935'!E205*(1-'935'!W205/'11'!B$17))</f>
        <v>0</v>
      </c>
      <c r="C7567" s="10"/>
    </row>
    <row r="7568" spans="1:3">
      <c r="A7568" s="21">
        <v>200</v>
      </c>
      <c r="B7568" s="23">
        <f>IF('935'!E206="VOID",0,'935'!E206*(1-'935'!W206/'11'!B$17))</f>
        <v>0</v>
      </c>
      <c r="C7568" s="10"/>
    </row>
    <row r="7569" spans="1:3">
      <c r="A7569" s="21">
        <v>201</v>
      </c>
      <c r="B7569" s="23">
        <f>IF('935'!E207="VOID",0,'935'!E207*(1-'935'!W207/'11'!B$17))</f>
        <v>0</v>
      </c>
      <c r="C7569" s="10"/>
    </row>
    <row r="7570" spans="1:3">
      <c r="A7570" s="21">
        <v>202</v>
      </c>
      <c r="B7570" s="23">
        <f>IF('935'!E208="VOID",0,'935'!E208*(1-'935'!W208/'11'!B$17))</f>
        <v>0</v>
      </c>
      <c r="C7570" s="10"/>
    </row>
    <row r="7571" spans="1:3">
      <c r="A7571" s="21">
        <v>203</v>
      </c>
      <c r="B7571" s="23">
        <f>IF('935'!E209="VOID",0,'935'!E209*(1-'935'!W209/'11'!B$17))</f>
        <v>0</v>
      </c>
      <c r="C7571" s="10"/>
    </row>
    <row r="7572" spans="1:3">
      <c r="A7572" s="21">
        <v>204</v>
      </c>
      <c r="B7572" s="23">
        <f>IF('935'!E210="VOID",0,'935'!E210*(1-'935'!W210/'11'!B$17))</f>
        <v>0</v>
      </c>
      <c r="C7572" s="10"/>
    </row>
    <row r="7573" spans="1:3">
      <c r="A7573" s="21">
        <v>205</v>
      </c>
      <c r="B7573" s="23">
        <f>IF('935'!E211="VOID",0,'935'!E211*(1-'935'!W211/'11'!B$17))</f>
        <v>0</v>
      </c>
      <c r="C7573" s="10"/>
    </row>
    <row r="7574" spans="1:3">
      <c r="A7574" s="21">
        <v>206</v>
      </c>
      <c r="B7574" s="23">
        <f>IF('935'!E212="VOID",0,'935'!E212*(1-'935'!W212/'11'!B$17))</f>
        <v>0</v>
      </c>
      <c r="C7574" s="10"/>
    </row>
    <row r="7575" spans="1:3">
      <c r="A7575" s="21">
        <v>207</v>
      </c>
      <c r="B7575" s="23">
        <f>IF('935'!E213="VOID",0,'935'!E213*(1-'935'!W213/'11'!B$17))</f>
        <v>0</v>
      </c>
      <c r="C7575" s="10"/>
    </row>
    <row r="7576" spans="1:3">
      <c r="A7576" s="21">
        <v>208</v>
      </c>
      <c r="B7576" s="23">
        <f>IF('935'!E214="VOID",0,'935'!E214*(1-'935'!W214/'11'!B$17))</f>
        <v>0</v>
      </c>
      <c r="C7576" s="10"/>
    </row>
    <row r="7577" spans="1:3">
      <c r="A7577" s="21">
        <v>209</v>
      </c>
      <c r="B7577" s="23">
        <f>IF('935'!E215="VOID",0,'935'!E215*(1-'935'!W215/'11'!B$17))</f>
        <v>0</v>
      </c>
      <c r="C7577" s="10"/>
    </row>
    <row r="7578" spans="1:3">
      <c r="A7578" s="21">
        <v>210</v>
      </c>
      <c r="B7578" s="23">
        <f>IF('935'!E216="VOID",0,'935'!E216*(1-'935'!W216/'11'!B$17))</f>
        <v>0</v>
      </c>
      <c r="C7578" s="10"/>
    </row>
    <row r="7579" spans="1:3">
      <c r="A7579" s="21">
        <v>211</v>
      </c>
      <c r="B7579" s="23">
        <f>IF('935'!E217="VOID",0,'935'!E217*(1-'935'!W217/'11'!B$17))</f>
        <v>0</v>
      </c>
      <c r="C7579" s="10"/>
    </row>
    <row r="7580" spans="1:3">
      <c r="A7580" s="21">
        <v>212</v>
      </c>
      <c r="B7580" s="23">
        <f>IF('935'!E218="VOID",0,'935'!E218*(1-'935'!W218/'11'!B$17))</f>
        <v>0</v>
      </c>
      <c r="C7580" s="10"/>
    </row>
    <row r="7581" spans="1:3">
      <c r="A7581" s="21">
        <v>213</v>
      </c>
      <c r="B7581" s="23">
        <f>IF('935'!E219="VOID",0,'935'!E219*(1-'935'!W219/'11'!B$17))</f>
        <v>0</v>
      </c>
      <c r="C7581" s="10"/>
    </row>
    <row r="7582" spans="1:3">
      <c r="A7582" s="21">
        <v>214</v>
      </c>
      <c r="B7582" s="23">
        <f>IF('935'!E220="VOID",0,'935'!E220*(1-'935'!W220/'11'!B$17))</f>
        <v>0</v>
      </c>
      <c r="C7582" s="10"/>
    </row>
    <row r="7583" spans="1:3">
      <c r="A7583" s="21">
        <v>215</v>
      </c>
      <c r="B7583" s="23">
        <f>IF('935'!E221="VOID",0,'935'!E221*(1-'935'!W221/'11'!B$17))</f>
        <v>0</v>
      </c>
      <c r="C7583" s="10"/>
    </row>
    <row r="7584" spans="1:3">
      <c r="A7584" s="21">
        <v>216</v>
      </c>
      <c r="B7584" s="23">
        <f>IF('935'!E222="VOID",0,'935'!E222*(1-'935'!W222/'11'!B$17))</f>
        <v>0</v>
      </c>
      <c r="C7584" s="10"/>
    </row>
    <row r="7585" spans="1:3">
      <c r="A7585" s="21">
        <v>217</v>
      </c>
      <c r="B7585" s="23">
        <f>IF('935'!E223="VOID",0,'935'!E223*(1-'935'!W223/'11'!B$17))</f>
        <v>0</v>
      </c>
      <c r="C7585" s="10"/>
    </row>
    <row r="7586" spans="1:3">
      <c r="A7586" s="21">
        <v>218</v>
      </c>
      <c r="B7586" s="23">
        <f>IF('935'!E224="VOID",0,'935'!E224*(1-'935'!W224/'11'!B$17))</f>
        <v>0</v>
      </c>
      <c r="C7586" s="10"/>
    </row>
    <row r="7587" spans="1:3">
      <c r="A7587" s="21">
        <v>219</v>
      </c>
      <c r="B7587" s="23">
        <f>IF('935'!E225="VOID",0,'935'!E225*(1-'935'!W225/'11'!B$17))</f>
        <v>0</v>
      </c>
      <c r="C7587" s="10"/>
    </row>
    <row r="7588" spans="1:3">
      <c r="A7588" s="21">
        <v>220</v>
      </c>
      <c r="B7588" s="23">
        <f>IF('935'!E226="VOID",0,'935'!E226*(1-'935'!W226/'11'!B$17))</f>
        <v>0</v>
      </c>
      <c r="C7588" s="10"/>
    </row>
    <row r="7589" spans="1:3">
      <c r="A7589" s="21">
        <v>221</v>
      </c>
      <c r="B7589" s="23">
        <f>IF('935'!E227="VOID",0,'935'!E227*(1-'935'!W227/'11'!B$17))</f>
        <v>0</v>
      </c>
      <c r="C7589" s="10"/>
    </row>
    <row r="7590" spans="1:3">
      <c r="A7590" s="21">
        <v>222</v>
      </c>
      <c r="B7590" s="23">
        <f>IF('935'!E228="VOID",0,'935'!E228*(1-'935'!W228/'11'!B$17))</f>
        <v>0</v>
      </c>
      <c r="C7590" s="10"/>
    </row>
    <row r="7591" spans="1:3">
      <c r="A7591" s="21">
        <v>223</v>
      </c>
      <c r="B7591" s="23">
        <f>IF('935'!E229="VOID",0,'935'!E229*(1-'935'!W229/'11'!B$17))</f>
        <v>0</v>
      </c>
      <c r="C7591" s="10"/>
    </row>
    <row r="7592" spans="1:3">
      <c r="A7592" s="21">
        <v>224</v>
      </c>
      <c r="B7592" s="23">
        <f>IF('935'!E230="VOID",0,'935'!E230*(1-'935'!W230/'11'!B$17))</f>
        <v>0</v>
      </c>
      <c r="C7592" s="10"/>
    </row>
    <row r="7593" spans="1:3">
      <c r="A7593" s="21">
        <v>225</v>
      </c>
      <c r="B7593" s="23">
        <f>IF('935'!E231="VOID",0,'935'!E231*(1-'935'!W231/'11'!B$17))</f>
        <v>0</v>
      </c>
      <c r="C7593" s="10"/>
    </row>
    <row r="7594" spans="1:3">
      <c r="A7594" s="21">
        <v>226</v>
      </c>
      <c r="B7594" s="23">
        <f>IF('935'!E232="VOID",0,'935'!E232*(1-'935'!W232/'11'!B$17))</f>
        <v>0</v>
      </c>
      <c r="C7594" s="10"/>
    </row>
    <row r="7595" spans="1:3">
      <c r="A7595" s="21">
        <v>227</v>
      </c>
      <c r="B7595" s="23">
        <f>IF('935'!E233="VOID",0,'935'!E233*(1-'935'!W233/'11'!B$17))</f>
        <v>0</v>
      </c>
      <c r="C7595" s="10"/>
    </row>
    <row r="7596" spans="1:3">
      <c r="A7596" s="21">
        <v>228</v>
      </c>
      <c r="B7596" s="23">
        <f>IF('935'!E234="VOID",0,'935'!E234*(1-'935'!W234/'11'!B$17))</f>
        <v>0</v>
      </c>
      <c r="C7596" s="10"/>
    </row>
    <row r="7597" spans="1:3">
      <c r="A7597" s="21">
        <v>229</v>
      </c>
      <c r="B7597" s="23">
        <f>IF('935'!E235="VOID",0,'935'!E235*(1-'935'!W235/'11'!B$17))</f>
        <v>0</v>
      </c>
      <c r="C7597" s="10"/>
    </row>
    <row r="7598" spans="1:3">
      <c r="A7598" s="21">
        <v>230</v>
      </c>
      <c r="B7598" s="23">
        <f>IF('935'!E236="VOID",0,'935'!E236*(1-'935'!W236/'11'!B$17))</f>
        <v>0</v>
      </c>
      <c r="C7598" s="10"/>
    </row>
    <row r="7599" spans="1:3">
      <c r="A7599" s="21">
        <v>231</v>
      </c>
      <c r="B7599" s="23">
        <f>IF('935'!E237="VOID",0,'935'!E237*(1-'935'!W237/'11'!B$17))</f>
        <v>0</v>
      </c>
      <c r="C7599" s="10"/>
    </row>
    <row r="7600" spans="1:3">
      <c r="A7600" s="21">
        <v>232</v>
      </c>
      <c r="B7600" s="23">
        <f>IF('935'!E238="VOID",0,'935'!E238*(1-'935'!W238/'11'!B$17))</f>
        <v>0</v>
      </c>
      <c r="C7600" s="10"/>
    </row>
    <row r="7601" spans="1:3">
      <c r="A7601" s="21">
        <v>233</v>
      </c>
      <c r="B7601" s="23">
        <f>IF('935'!E239="VOID",0,'935'!E239*(1-'935'!W239/'11'!B$17))</f>
        <v>0</v>
      </c>
      <c r="C7601" s="10"/>
    </row>
    <row r="7602" spans="1:3">
      <c r="A7602" s="21">
        <v>234</v>
      </c>
      <c r="B7602" s="23">
        <f>IF('935'!E240="VOID",0,'935'!E240*(1-'935'!W240/'11'!B$17))</f>
        <v>0</v>
      </c>
      <c r="C7602" s="10"/>
    </row>
    <row r="7603" spans="1:3">
      <c r="A7603" s="21">
        <v>235</v>
      </c>
      <c r="B7603" s="23">
        <f>IF('935'!E241="VOID",0,'935'!E241*(1-'935'!W241/'11'!B$17))</f>
        <v>0</v>
      </c>
      <c r="C7603" s="10"/>
    </row>
    <row r="7604" spans="1:3">
      <c r="A7604" s="21">
        <v>236</v>
      </c>
      <c r="B7604" s="23">
        <f>IF('935'!E242="VOID",0,'935'!E242*(1-'935'!W242/'11'!B$17))</f>
        <v>0</v>
      </c>
      <c r="C7604" s="10"/>
    </row>
    <row r="7605" spans="1:3">
      <c r="A7605" s="21">
        <v>237</v>
      </c>
      <c r="B7605" s="23">
        <f>IF('935'!E243="VOID",0,'935'!E243*(1-'935'!W243/'11'!B$17))</f>
        <v>0</v>
      </c>
      <c r="C7605" s="10"/>
    </row>
    <row r="7606" spans="1:3">
      <c r="A7606" s="21">
        <v>238</v>
      </c>
      <c r="B7606" s="23">
        <f>IF('935'!E244="VOID",0,'935'!E244*(1-'935'!W244/'11'!B$17))</f>
        <v>0</v>
      </c>
      <c r="C7606" s="10"/>
    </row>
    <row r="7607" spans="1:3">
      <c r="A7607" s="21">
        <v>239</v>
      </c>
      <c r="B7607" s="23">
        <f>IF('935'!E245="VOID",0,'935'!E245*(1-'935'!W245/'11'!B$17))</f>
        <v>0</v>
      </c>
      <c r="C7607" s="10"/>
    </row>
    <row r="7608" spans="1:3">
      <c r="A7608" s="21">
        <v>240</v>
      </c>
      <c r="B7608" s="23">
        <f>IF('935'!E246="VOID",0,'935'!E246*(1-'935'!W246/'11'!B$17))</f>
        <v>0</v>
      </c>
      <c r="C7608" s="10"/>
    </row>
    <row r="7609" spans="1:3">
      <c r="A7609" s="21">
        <v>241</v>
      </c>
      <c r="B7609" s="23">
        <f>IF('935'!E247="VOID",0,'935'!E247*(1-'935'!W247/'11'!B$17))</f>
        <v>0</v>
      </c>
      <c r="C7609" s="10"/>
    </row>
    <row r="7610" spans="1:3">
      <c r="A7610" s="21">
        <v>242</v>
      </c>
      <c r="B7610" s="23">
        <f>IF('935'!E248="VOID",0,'935'!E248*(1-'935'!W248/'11'!B$17))</f>
        <v>0</v>
      </c>
      <c r="C7610" s="10"/>
    </row>
    <row r="7611" spans="1:3">
      <c r="A7611" s="21">
        <v>243</v>
      </c>
      <c r="B7611" s="23">
        <f>IF('935'!E249="VOID",0,'935'!E249*(1-'935'!W249/'11'!B$17))</f>
        <v>0</v>
      </c>
      <c r="C7611" s="10"/>
    </row>
    <row r="7612" spans="1:3">
      <c r="A7612" s="21">
        <v>244</v>
      </c>
      <c r="B7612" s="23">
        <f>IF('935'!E250="VOID",0,'935'!E250*(1-'935'!W250/'11'!B$17))</f>
        <v>0</v>
      </c>
      <c r="C7612" s="10"/>
    </row>
    <row r="7613" spans="1:3">
      <c r="A7613" s="21">
        <v>245</v>
      </c>
      <c r="B7613" s="23">
        <f>IF('935'!E251="VOID",0,'935'!E251*(1-'935'!W251/'11'!B$17))</f>
        <v>0</v>
      </c>
      <c r="C7613" s="10"/>
    </row>
    <row r="7614" spans="1:3">
      <c r="A7614" s="21">
        <v>246</v>
      </c>
      <c r="B7614" s="23">
        <f>IF('935'!E252="VOID",0,'935'!E252*(1-'935'!W252/'11'!B$17))</f>
        <v>0</v>
      </c>
      <c r="C7614" s="10"/>
    </row>
    <row r="7615" spans="1:3">
      <c r="A7615" s="21">
        <v>247</v>
      </c>
      <c r="B7615" s="23">
        <f>IF('935'!E253="VOID",0,'935'!E253*(1-'935'!W253/'11'!B$17))</f>
        <v>0</v>
      </c>
      <c r="C7615" s="10"/>
    </row>
    <row r="7616" spans="1:3">
      <c r="A7616" s="21">
        <v>248</v>
      </c>
      <c r="B7616" s="23">
        <f>IF('935'!E254="VOID",0,'935'!E254*(1-'935'!W254/'11'!B$17))</f>
        <v>0</v>
      </c>
      <c r="C7616" s="10"/>
    </row>
    <row r="7617" spans="1:3">
      <c r="A7617" s="21">
        <v>249</v>
      </c>
      <c r="B7617" s="23">
        <f>IF('935'!E255="VOID",0,'935'!E255*(1-'935'!W255/'11'!B$17))</f>
        <v>0</v>
      </c>
      <c r="C7617" s="10"/>
    </row>
    <row r="7618" spans="1:3">
      <c r="A7618" s="21">
        <v>250</v>
      </c>
      <c r="B7618" s="23">
        <f>IF('935'!E256="VOID",0,'935'!E256*(1-'935'!W256/'11'!B$17))</f>
        <v>0</v>
      </c>
      <c r="C7618" s="10"/>
    </row>
    <row r="7619" spans="1:3">
      <c r="A7619" s="21">
        <v>251</v>
      </c>
      <c r="B7619" s="23">
        <f>IF('935'!E257="VOID",0,'935'!E257*(1-'935'!W257/'11'!B$17))</f>
        <v>0</v>
      </c>
      <c r="C7619" s="10"/>
    </row>
    <row r="7620" spans="1:3">
      <c r="A7620" s="21">
        <v>252</v>
      </c>
      <c r="B7620" s="23">
        <f>IF('935'!E258="VOID",0,'935'!E258*(1-'935'!W258/'11'!B$17))</f>
        <v>0</v>
      </c>
      <c r="C7620" s="10"/>
    </row>
    <row r="7621" spans="1:3">
      <c r="A7621" s="21">
        <v>253</v>
      </c>
      <c r="B7621" s="23">
        <f>IF('935'!E259="VOID",0,'935'!E259*(1-'935'!W259/'11'!B$17))</f>
        <v>0</v>
      </c>
      <c r="C7621" s="10"/>
    </row>
    <row r="7622" spans="1:3">
      <c r="A7622" s="21">
        <v>254</v>
      </c>
      <c r="B7622" s="23">
        <f>IF('935'!E260="VOID",0,'935'!E260*(1-'935'!W260/'11'!B$17))</f>
        <v>0</v>
      </c>
      <c r="C7622" s="10"/>
    </row>
    <row r="7623" spans="1:3">
      <c r="A7623" s="21">
        <v>255</v>
      </c>
      <c r="B7623" s="23">
        <f>IF('935'!E261="VOID",0,'935'!E261*(1-'935'!W261/'11'!B$17))</f>
        <v>0</v>
      </c>
      <c r="C7623" s="10"/>
    </row>
    <row r="7624" spans="1:3">
      <c r="A7624" s="21">
        <v>256</v>
      </c>
      <c r="B7624" s="23">
        <f>IF('935'!E262="VOID",0,'935'!E262*(1-'935'!W262/'11'!B$17))</f>
        <v>0</v>
      </c>
      <c r="C7624" s="10"/>
    </row>
    <row r="7625" spans="1:3">
      <c r="A7625" s="21">
        <v>257</v>
      </c>
      <c r="B7625" s="23">
        <f>IF('935'!E263="VOID",0,'935'!E263*(1-'935'!W263/'11'!B$17))</f>
        <v>0</v>
      </c>
      <c r="C7625" s="10"/>
    </row>
    <row r="7626" spans="1:3">
      <c r="A7626" s="21">
        <v>258</v>
      </c>
      <c r="B7626" s="23">
        <f>IF('935'!E264="VOID",0,'935'!E264*(1-'935'!W264/'11'!B$17))</f>
        <v>0</v>
      </c>
      <c r="C7626" s="10"/>
    </row>
    <row r="7627" spans="1:3">
      <c r="A7627" s="21">
        <v>259</v>
      </c>
      <c r="B7627" s="23">
        <f>IF('935'!E265="VOID",0,'935'!E265*(1-'935'!W265/'11'!B$17))</f>
        <v>0</v>
      </c>
      <c r="C7627" s="10"/>
    </row>
    <row r="7628" spans="1:3">
      <c r="A7628" s="21">
        <v>260</v>
      </c>
      <c r="B7628" s="23">
        <f>IF('935'!E266="VOID",0,'935'!E266*(1-'935'!W266/'11'!B$17))</f>
        <v>0</v>
      </c>
      <c r="C7628" s="10"/>
    </row>
    <row r="7629" spans="1:3">
      <c r="A7629" s="21">
        <v>261</v>
      </c>
      <c r="B7629" s="23">
        <f>IF('935'!E267="VOID",0,'935'!E267*(1-'935'!W267/'11'!B$17))</f>
        <v>0</v>
      </c>
      <c r="C7629" s="10"/>
    </row>
    <row r="7630" spans="1:3">
      <c r="A7630" s="21">
        <v>262</v>
      </c>
      <c r="B7630" s="23">
        <f>IF('935'!E268="VOID",0,'935'!E268*(1-'935'!W268/'11'!B$17))</f>
        <v>0</v>
      </c>
      <c r="C7630" s="10"/>
    </row>
    <row r="7631" spans="1:3">
      <c r="A7631" s="21">
        <v>263</v>
      </c>
      <c r="B7631" s="23">
        <f>IF('935'!E269="VOID",0,'935'!E269*(1-'935'!W269/'11'!B$17))</f>
        <v>0</v>
      </c>
      <c r="C7631" s="10"/>
    </row>
    <row r="7632" spans="1:3">
      <c r="A7632" s="21">
        <v>264</v>
      </c>
      <c r="B7632" s="23">
        <f>IF('935'!E270="VOID",0,'935'!E270*(1-'935'!W270/'11'!B$17))</f>
        <v>0</v>
      </c>
      <c r="C7632" s="10"/>
    </row>
    <row r="7633" spans="1:3">
      <c r="A7633" s="21">
        <v>265</v>
      </c>
      <c r="B7633" s="23">
        <f>IF('935'!E271="VOID",0,'935'!E271*(1-'935'!W271/'11'!B$17))</f>
        <v>0</v>
      </c>
      <c r="C7633" s="10"/>
    </row>
    <row r="7634" spans="1:3">
      <c r="A7634" s="21">
        <v>266</v>
      </c>
      <c r="B7634" s="23">
        <f>IF('935'!E272="VOID",0,'935'!E272*(1-'935'!W272/'11'!B$17))</f>
        <v>0</v>
      </c>
      <c r="C7634" s="10"/>
    </row>
    <row r="7635" spans="1:3">
      <c r="A7635" s="21">
        <v>267</v>
      </c>
      <c r="B7635" s="23">
        <f>IF('935'!E273="VOID",0,'935'!E273*(1-'935'!W273/'11'!B$17))</f>
        <v>0</v>
      </c>
      <c r="C7635" s="10"/>
    </row>
    <row r="7636" spans="1:3">
      <c r="A7636" s="21">
        <v>268</v>
      </c>
      <c r="B7636" s="23">
        <f>IF('935'!E274="VOID",0,'935'!E274*(1-'935'!W274/'11'!B$17))</f>
        <v>0</v>
      </c>
      <c r="C7636" s="10"/>
    </row>
    <row r="7637" spans="1:3">
      <c r="A7637" s="21">
        <v>269</v>
      </c>
      <c r="B7637" s="23">
        <f>IF('935'!E275="VOID",0,'935'!E275*(1-'935'!W275/'11'!B$17))</f>
        <v>0</v>
      </c>
      <c r="C7637" s="10"/>
    </row>
    <row r="7638" spans="1:3">
      <c r="A7638" s="21">
        <v>270</v>
      </c>
      <c r="B7638" s="23">
        <f>IF('935'!E276="VOID",0,'935'!E276*(1-'935'!W276/'11'!B$17))</f>
        <v>0</v>
      </c>
      <c r="C7638" s="10"/>
    </row>
    <row r="7639" spans="1:3">
      <c r="A7639" s="21">
        <v>271</v>
      </c>
      <c r="B7639" s="23">
        <f>IF('935'!E277="VOID",0,'935'!E277*(1-'935'!W277/'11'!B$17))</f>
        <v>0</v>
      </c>
      <c r="C7639" s="10"/>
    </row>
    <row r="7640" spans="1:3">
      <c r="A7640" s="21">
        <v>272</v>
      </c>
      <c r="B7640" s="23">
        <f>IF('935'!E278="VOID",0,'935'!E278*(1-'935'!W278/'11'!B$17))</f>
        <v>0</v>
      </c>
      <c r="C7640" s="10"/>
    </row>
    <row r="7641" spans="1:3">
      <c r="A7641" s="21">
        <v>273</v>
      </c>
      <c r="B7641" s="23">
        <f>IF('935'!E279="VOID",0,'935'!E279*(1-'935'!W279/'11'!B$17))</f>
        <v>0</v>
      </c>
      <c r="C7641" s="10"/>
    </row>
    <row r="7642" spans="1:3">
      <c r="A7642" s="21">
        <v>274</v>
      </c>
      <c r="B7642" s="23">
        <f>IF('935'!E280="VOID",0,'935'!E280*(1-'935'!W280/'11'!B$17))</f>
        <v>0</v>
      </c>
      <c r="C7642" s="10"/>
    </row>
    <row r="7643" spans="1:3">
      <c r="A7643" s="21">
        <v>275</v>
      </c>
      <c r="B7643" s="23">
        <f>IF('935'!E281="VOID",0,'935'!E281*(1-'935'!W281/'11'!B$17))</f>
        <v>0</v>
      </c>
      <c r="C7643" s="10"/>
    </row>
    <row r="7644" spans="1:3">
      <c r="A7644" s="21">
        <v>276</v>
      </c>
      <c r="B7644" s="23">
        <f>IF('935'!E282="VOID",0,'935'!E282*(1-'935'!W282/'11'!B$17))</f>
        <v>0</v>
      </c>
      <c r="C7644" s="10"/>
    </row>
    <row r="7645" spans="1:3">
      <c r="A7645" s="21">
        <v>277</v>
      </c>
      <c r="B7645" s="23">
        <f>IF('935'!E283="VOID",0,'935'!E283*(1-'935'!W283/'11'!B$17))</f>
        <v>0</v>
      </c>
      <c r="C7645" s="10"/>
    </row>
    <row r="7646" spans="1:3">
      <c r="A7646" s="21">
        <v>278</v>
      </c>
      <c r="B7646" s="23">
        <f>IF('935'!E284="VOID",0,'935'!E284*(1-'935'!W284/'11'!B$17))</f>
        <v>0</v>
      </c>
      <c r="C7646" s="10"/>
    </row>
    <row r="7647" spans="1:3">
      <c r="A7647" s="21">
        <v>279</v>
      </c>
      <c r="B7647" s="23">
        <f>IF('935'!E285="VOID",0,'935'!E285*(1-'935'!W285/'11'!B$17))</f>
        <v>0</v>
      </c>
      <c r="C7647" s="10"/>
    </row>
    <row r="7648" spans="1:3">
      <c r="A7648" s="21">
        <v>280</v>
      </c>
      <c r="B7648" s="23">
        <f>IF('935'!E286="VOID",0,'935'!E286*(1-'935'!W286/'11'!B$17))</f>
        <v>0</v>
      </c>
      <c r="C7648" s="10"/>
    </row>
    <row r="7649" spans="1:3">
      <c r="A7649" s="21">
        <v>281</v>
      </c>
      <c r="B7649" s="23">
        <f>IF('935'!E287="VOID",0,'935'!E287*(1-'935'!W287/'11'!B$17))</f>
        <v>0</v>
      </c>
      <c r="C7649" s="10"/>
    </row>
    <row r="7650" spans="1:3">
      <c r="A7650" s="21">
        <v>282</v>
      </c>
      <c r="B7650" s="23">
        <f>IF('935'!E288="VOID",0,'935'!E288*(1-'935'!W288/'11'!B$17))</f>
        <v>0</v>
      </c>
      <c r="C7650" s="10"/>
    </row>
    <row r="7651" spans="1:3">
      <c r="A7651" s="21">
        <v>283</v>
      </c>
      <c r="B7651" s="23">
        <f>IF('935'!E289="VOID",0,'935'!E289*(1-'935'!W289/'11'!B$17))</f>
        <v>0</v>
      </c>
      <c r="C7651" s="10"/>
    </row>
    <row r="7652" spans="1:3">
      <c r="A7652" s="21">
        <v>284</v>
      </c>
      <c r="B7652" s="23">
        <f>IF('935'!E290="VOID",0,'935'!E290*(1-'935'!W290/'11'!B$17))</f>
        <v>0</v>
      </c>
      <c r="C7652" s="10"/>
    </row>
    <row r="7653" spans="1:3">
      <c r="A7653" s="21">
        <v>285</v>
      </c>
      <c r="B7653" s="23">
        <f>IF('935'!E291="VOID",0,'935'!E291*(1-'935'!W291/'11'!B$17))</f>
        <v>0</v>
      </c>
      <c r="C7653" s="10"/>
    </row>
    <row r="7654" spans="1:3">
      <c r="A7654" s="21">
        <v>286</v>
      </c>
      <c r="B7654" s="23">
        <f>IF('935'!E292="VOID",0,'935'!E292*(1-'935'!W292/'11'!B$17))</f>
        <v>0</v>
      </c>
      <c r="C7654" s="10"/>
    </row>
    <row r="7655" spans="1:3">
      <c r="A7655" s="21">
        <v>287</v>
      </c>
      <c r="B7655" s="23">
        <f>IF('935'!E293="VOID",0,'935'!E293*(1-'935'!W293/'11'!B$17))</f>
        <v>0</v>
      </c>
      <c r="C7655" s="10"/>
    </row>
    <row r="7656" spans="1:3">
      <c r="A7656" s="21">
        <v>288</v>
      </c>
      <c r="B7656" s="23">
        <f>IF('935'!E294="VOID",0,'935'!E294*(1-'935'!W294/'11'!B$17))</f>
        <v>0</v>
      </c>
      <c r="C7656" s="10"/>
    </row>
    <row r="7657" spans="1:3">
      <c r="A7657" s="21">
        <v>289</v>
      </c>
      <c r="B7657" s="23">
        <f>IF('935'!E295="VOID",0,'935'!E295*(1-'935'!W295/'11'!B$17))</f>
        <v>0</v>
      </c>
      <c r="C7657" s="10"/>
    </row>
    <row r="7658" spans="1:3">
      <c r="A7658" s="21">
        <v>290</v>
      </c>
      <c r="B7658" s="23">
        <f>IF('935'!E296="VOID",0,'935'!E296*(1-'935'!W296/'11'!B$17))</f>
        <v>0</v>
      </c>
      <c r="C7658" s="10"/>
    </row>
    <row r="7659" spans="1:3">
      <c r="A7659" s="21">
        <v>291</v>
      </c>
      <c r="B7659" s="23">
        <f>IF('935'!E297="VOID",0,'935'!E297*(1-'935'!W297/'11'!B$17))</f>
        <v>0</v>
      </c>
      <c r="C7659" s="10"/>
    </row>
    <row r="7660" spans="1:3">
      <c r="A7660" s="21">
        <v>292</v>
      </c>
      <c r="B7660" s="23">
        <f>IF('935'!E298="VOID",0,'935'!E298*(1-'935'!W298/'11'!B$17))</f>
        <v>0</v>
      </c>
      <c r="C7660" s="10"/>
    </row>
    <row r="7661" spans="1:3">
      <c r="A7661" s="21">
        <v>293</v>
      </c>
      <c r="B7661" s="23">
        <f>IF('935'!E299="VOID",0,'935'!E299*(1-'935'!W299/'11'!B$17))</f>
        <v>0</v>
      </c>
      <c r="C7661" s="10"/>
    </row>
    <row r="7662" spans="1:3">
      <c r="A7662" s="21">
        <v>294</v>
      </c>
      <c r="B7662" s="23">
        <f>IF('935'!E300="VOID",0,'935'!E300*(1-'935'!W300/'11'!B$17))</f>
        <v>0</v>
      </c>
      <c r="C7662" s="10"/>
    </row>
    <row r="7663" spans="1:3">
      <c r="A7663" s="21">
        <v>295</v>
      </c>
      <c r="B7663" s="23">
        <f>IF('935'!E301="VOID",0,'935'!E301*(1-'935'!W301/'11'!B$17))</f>
        <v>0</v>
      </c>
      <c r="C7663" s="10"/>
    </row>
    <row r="7664" spans="1:3">
      <c r="A7664" s="21">
        <v>296</v>
      </c>
      <c r="B7664" s="23">
        <f>IF('935'!E302="VOID",0,'935'!E302*(1-'935'!W302/'11'!B$17))</f>
        <v>0</v>
      </c>
      <c r="C7664" s="10"/>
    </row>
    <row r="7665" spans="1:3">
      <c r="A7665" s="21">
        <v>297</v>
      </c>
      <c r="B7665" s="23">
        <f>IF('935'!E303="VOID",0,'935'!E303*(1-'935'!W303/'11'!B$17))</f>
        <v>0</v>
      </c>
      <c r="C7665" s="10"/>
    </row>
    <row r="7666" spans="1:3">
      <c r="A7666" s="21">
        <v>298</v>
      </c>
      <c r="B7666" s="23">
        <f>IF('935'!E304="VOID",0,'935'!E304*(1-'935'!W304/'11'!B$17))</f>
        <v>0</v>
      </c>
      <c r="C7666" s="10"/>
    </row>
    <row r="7667" spans="1:3">
      <c r="A7667" s="21">
        <v>299</v>
      </c>
      <c r="B7667" s="23">
        <f>IF('935'!E305="VOID",0,'935'!E305*(1-'935'!W305/'11'!B$17))</f>
        <v>0</v>
      </c>
      <c r="C7667" s="10"/>
    </row>
    <row r="7668" spans="1:3">
      <c r="A7668" s="21">
        <v>300</v>
      </c>
      <c r="B7668" s="23">
        <f>IF('935'!E306="VOID",0,'935'!E306*(1-'935'!W306/'11'!B$17))</f>
        <v>0</v>
      </c>
      <c r="C7668" s="10"/>
    </row>
    <row r="7669" spans="1:3">
      <c r="A7669" s="21">
        <v>301</v>
      </c>
      <c r="B7669" s="23">
        <f>IF('935'!E307="VOID",0,'935'!E307*(1-'935'!W307/'11'!B$17))</f>
        <v>0</v>
      </c>
      <c r="C7669" s="10"/>
    </row>
    <row r="7670" spans="1:3">
      <c r="A7670" s="21">
        <v>302</v>
      </c>
      <c r="B7670" s="23">
        <f>IF('935'!E308="VOID",0,'935'!E308*(1-'935'!W308/'11'!B$17))</f>
        <v>0</v>
      </c>
      <c r="C7670" s="10"/>
    </row>
    <row r="7671" spans="1:3">
      <c r="A7671" s="21">
        <v>303</v>
      </c>
      <c r="B7671" s="23">
        <f>IF('935'!E309="VOID",0,'935'!E309*(1-'935'!W309/'11'!B$17))</f>
        <v>0</v>
      </c>
      <c r="C7671" s="10"/>
    </row>
    <row r="7672" spans="1:3">
      <c r="A7672" s="21">
        <v>304</v>
      </c>
      <c r="B7672" s="23">
        <f>IF('935'!E310="VOID",0,'935'!E310*(1-'935'!W310/'11'!B$17))</f>
        <v>0</v>
      </c>
      <c r="C7672" s="10"/>
    </row>
    <row r="7673" spans="1:3">
      <c r="A7673" s="21">
        <v>305</v>
      </c>
      <c r="B7673" s="23">
        <f>IF('935'!E311="VOID",0,'935'!E311*(1-'935'!W311/'11'!B$17))</f>
        <v>0</v>
      </c>
      <c r="C7673" s="10"/>
    </row>
    <row r="7674" spans="1:3">
      <c r="A7674" s="21">
        <v>306</v>
      </c>
      <c r="B7674" s="23">
        <f>IF('935'!E312="VOID",0,'935'!E312*(1-'935'!W312/'11'!B$17))</f>
        <v>0</v>
      </c>
      <c r="C7674" s="10"/>
    </row>
    <row r="7675" spans="1:3">
      <c r="A7675" s="21">
        <v>307</v>
      </c>
      <c r="B7675" s="23">
        <f>IF('935'!E313="VOID",0,'935'!E313*(1-'935'!W313/'11'!B$17))</f>
        <v>0</v>
      </c>
      <c r="C7675" s="10"/>
    </row>
    <row r="7676" spans="1:3">
      <c r="A7676" s="21">
        <v>308</v>
      </c>
      <c r="B7676" s="23">
        <f>IF('935'!E314="VOID",0,'935'!E314*(1-'935'!W314/'11'!B$17))</f>
        <v>0</v>
      </c>
      <c r="C7676" s="10"/>
    </row>
    <row r="7677" spans="1:3">
      <c r="A7677" s="21">
        <v>309</v>
      </c>
      <c r="B7677" s="23">
        <f>IF('935'!E315="VOID",0,'935'!E315*(1-'935'!W315/'11'!B$17))</f>
        <v>0</v>
      </c>
      <c r="C7677" s="10"/>
    </row>
    <row r="7678" spans="1:3">
      <c r="A7678" s="21">
        <v>310</v>
      </c>
      <c r="B7678" s="23">
        <f>IF('935'!E316="VOID",0,'935'!E316*(1-'935'!W316/'11'!B$17))</f>
        <v>0</v>
      </c>
      <c r="C7678" s="10"/>
    </row>
    <row r="7679" spans="1:3">
      <c r="A7679" s="21">
        <v>311</v>
      </c>
      <c r="B7679" s="23">
        <f>IF('935'!E317="VOID",0,'935'!E317*(1-'935'!W317/'11'!B$17))</f>
        <v>0</v>
      </c>
      <c r="C7679" s="10"/>
    </row>
    <row r="7680" spans="1:3">
      <c r="A7680" s="21">
        <v>312</v>
      </c>
      <c r="B7680" s="23">
        <f>IF('935'!E318="VOID",0,'935'!E318*(1-'935'!W318/'11'!B$17))</f>
        <v>0</v>
      </c>
      <c r="C7680" s="10"/>
    </row>
    <row r="7681" spans="1:3">
      <c r="A7681" s="21">
        <v>313</v>
      </c>
      <c r="B7681" s="23">
        <f>IF('935'!E319="VOID",0,'935'!E319*(1-'935'!W319/'11'!B$17))</f>
        <v>0</v>
      </c>
      <c r="C7681" s="10"/>
    </row>
    <row r="7682" spans="1:3">
      <c r="A7682" s="21">
        <v>314</v>
      </c>
      <c r="B7682" s="23">
        <f>IF('935'!E320="VOID",0,'935'!E320*(1-'935'!W320/'11'!B$17))</f>
        <v>0</v>
      </c>
      <c r="C7682" s="10"/>
    </row>
    <row r="7683" spans="1:3">
      <c r="A7683" s="21">
        <v>315</v>
      </c>
      <c r="B7683" s="23">
        <f>IF('935'!E321="VOID",0,'935'!E321*(1-'935'!W321/'11'!B$17))</f>
        <v>0</v>
      </c>
      <c r="C7683" s="10"/>
    </row>
    <row r="7684" spans="1:3">
      <c r="A7684" s="21">
        <v>316</v>
      </c>
      <c r="B7684" s="23">
        <f>IF('935'!E322="VOID",0,'935'!E322*(1-'935'!W322/'11'!B$17))</f>
        <v>0</v>
      </c>
      <c r="C7684" s="10"/>
    </row>
    <row r="7685" spans="1:3">
      <c r="A7685" s="21">
        <v>317</v>
      </c>
      <c r="B7685" s="23">
        <f>IF('935'!E323="VOID",0,'935'!E323*(1-'935'!W323/'11'!B$17))</f>
        <v>0</v>
      </c>
      <c r="C7685" s="10"/>
    </row>
    <row r="7686" spans="1:3">
      <c r="A7686" s="21">
        <v>318</v>
      </c>
      <c r="B7686" s="23">
        <f>IF('935'!E324="VOID",0,'935'!E324*(1-'935'!W324/'11'!B$17))</f>
        <v>0</v>
      </c>
      <c r="C7686" s="10"/>
    </row>
    <row r="7687" spans="1:3">
      <c r="A7687" s="21">
        <v>319</v>
      </c>
      <c r="B7687" s="23">
        <f>IF('935'!E325="VOID",0,'935'!E325*(1-'935'!W325/'11'!B$17))</f>
        <v>0</v>
      </c>
      <c r="C7687" s="10"/>
    </row>
    <row r="7688" spans="1:3">
      <c r="A7688" s="21">
        <v>320</v>
      </c>
      <c r="B7688" s="23">
        <f>IF('935'!E326="VOID",0,'935'!E326*(1-'935'!W326/'11'!B$17))</f>
        <v>0</v>
      </c>
      <c r="C7688" s="10"/>
    </row>
    <row r="7689" spans="1:3">
      <c r="A7689" s="21">
        <v>321</v>
      </c>
      <c r="B7689" s="23">
        <f>IF('935'!E327="VOID",0,'935'!E327*(1-'935'!W327/'11'!B$17))</f>
        <v>0</v>
      </c>
      <c r="C7689" s="10"/>
    </row>
    <row r="7690" spans="1:3">
      <c r="A7690" s="21">
        <v>322</v>
      </c>
      <c r="B7690" s="23">
        <f>IF('935'!E328="VOID",0,'935'!E328*(1-'935'!W328/'11'!B$17))</f>
        <v>0</v>
      </c>
      <c r="C7690" s="10"/>
    </row>
    <row r="7691" spans="1:3">
      <c r="A7691" s="21">
        <v>323</v>
      </c>
      <c r="B7691" s="23">
        <f>IF('935'!E329="VOID",0,'935'!E329*(1-'935'!W329/'11'!B$17))</f>
        <v>0</v>
      </c>
      <c r="C7691" s="10"/>
    </row>
    <row r="7692" spans="1:3">
      <c r="A7692" s="21">
        <v>324</v>
      </c>
      <c r="B7692" s="23">
        <f>IF('935'!E330="VOID",0,'935'!E330*(1-'935'!W330/'11'!B$17))</f>
        <v>0</v>
      </c>
      <c r="C7692" s="10"/>
    </row>
    <row r="7693" spans="1:3">
      <c r="A7693" s="21">
        <v>325</v>
      </c>
      <c r="B7693" s="23">
        <f>IF('935'!E331="VOID",0,'935'!E331*(1-'935'!W331/'11'!B$17))</f>
        <v>0</v>
      </c>
      <c r="C7693" s="10"/>
    </row>
    <row r="7694" spans="1:3">
      <c r="A7694" s="21">
        <v>326</v>
      </c>
      <c r="B7694" s="23">
        <f>IF('935'!E332="VOID",0,'935'!E332*(1-'935'!W332/'11'!B$17))</f>
        <v>0</v>
      </c>
      <c r="C7694" s="10"/>
    </row>
    <row r="7695" spans="1:3">
      <c r="A7695" s="21">
        <v>327</v>
      </c>
      <c r="B7695" s="23">
        <f>IF('935'!E333="VOID",0,'935'!E333*(1-'935'!W333/'11'!B$17))</f>
        <v>0</v>
      </c>
      <c r="C7695" s="10"/>
    </row>
    <row r="7696" spans="1:3">
      <c r="A7696" s="21">
        <v>328</v>
      </c>
      <c r="B7696" s="23">
        <f>IF('935'!E334="VOID",0,'935'!E334*(1-'935'!W334/'11'!B$17))</f>
        <v>0</v>
      </c>
      <c r="C7696" s="10"/>
    </row>
    <row r="7697" spans="1:3">
      <c r="A7697" s="21">
        <v>329</v>
      </c>
      <c r="B7697" s="23">
        <f>IF('935'!E335="VOID",0,'935'!E335*(1-'935'!W335/'11'!B$17))</f>
        <v>0</v>
      </c>
      <c r="C7697" s="10"/>
    </row>
    <row r="7698" spans="1:3">
      <c r="A7698" s="21">
        <v>330</v>
      </c>
      <c r="B7698" s="23">
        <f>IF('935'!E336="VOID",0,'935'!E336*(1-'935'!W336/'11'!B$17))</f>
        <v>0</v>
      </c>
      <c r="C7698" s="10"/>
    </row>
    <row r="7699" spans="1:3">
      <c r="A7699" s="21">
        <v>331</v>
      </c>
      <c r="B7699" s="23">
        <f>IF('935'!E337="VOID",0,'935'!E337*(1-'935'!W337/'11'!B$17))</f>
        <v>0</v>
      </c>
      <c r="C7699" s="10"/>
    </row>
    <row r="7700" spans="1:3">
      <c r="A7700" s="21">
        <v>332</v>
      </c>
      <c r="B7700" s="23">
        <f>IF('935'!E338="VOID",0,'935'!E338*(1-'935'!W338/'11'!B$17))</f>
        <v>0</v>
      </c>
      <c r="C7700" s="10"/>
    </row>
    <row r="7701" spans="1:3">
      <c r="A7701" s="21">
        <v>333</v>
      </c>
      <c r="B7701" s="23">
        <f>IF('935'!E339="VOID",0,'935'!E339*(1-'935'!W339/'11'!B$17))</f>
        <v>0</v>
      </c>
      <c r="C7701" s="10"/>
    </row>
    <row r="7702" spans="1:3">
      <c r="A7702" s="21">
        <v>334</v>
      </c>
      <c r="B7702" s="23">
        <f>IF('935'!E340="VOID",0,'935'!E340*(1-'935'!W340/'11'!B$17))</f>
        <v>0</v>
      </c>
      <c r="C7702" s="10"/>
    </row>
    <row r="7703" spans="1:3">
      <c r="A7703" s="21">
        <v>335</v>
      </c>
      <c r="B7703" s="23">
        <f>IF('935'!E341="VOID",0,'935'!E341*(1-'935'!W341/'11'!B$17))</f>
        <v>0</v>
      </c>
      <c r="C7703" s="10"/>
    </row>
    <row r="7704" spans="1:3">
      <c r="A7704" s="21">
        <v>336</v>
      </c>
      <c r="B7704" s="23">
        <f>IF('935'!E342="VOID",0,'935'!E342*(1-'935'!W342/'11'!B$17))</f>
        <v>0</v>
      </c>
      <c r="C7704" s="10"/>
    </row>
    <row r="7705" spans="1:3">
      <c r="A7705" s="21">
        <v>337</v>
      </c>
      <c r="B7705" s="23">
        <f>IF('935'!E343="VOID",0,'935'!E343*(1-'935'!W343/'11'!B$17))</f>
        <v>0</v>
      </c>
      <c r="C7705" s="10"/>
    </row>
    <row r="7706" spans="1:3">
      <c r="A7706" s="21">
        <v>338</v>
      </c>
      <c r="B7706" s="23">
        <f>IF('935'!E344="VOID",0,'935'!E344*(1-'935'!W344/'11'!B$17))</f>
        <v>0</v>
      </c>
      <c r="C7706" s="10"/>
    </row>
    <row r="7707" spans="1:3">
      <c r="A7707" s="21">
        <v>339</v>
      </c>
      <c r="B7707" s="23">
        <f>IF('935'!E345="VOID",0,'935'!E345*(1-'935'!W345/'11'!B$17))</f>
        <v>0</v>
      </c>
      <c r="C7707" s="10"/>
    </row>
    <row r="7708" spans="1:3">
      <c r="A7708" s="21">
        <v>340</v>
      </c>
      <c r="B7708" s="23">
        <f>IF('935'!E346="VOID",0,'935'!E346*(1-'935'!W346/'11'!B$17))</f>
        <v>0</v>
      </c>
      <c r="C7708" s="10"/>
    </row>
    <row r="7709" spans="1:3">
      <c r="A7709" s="21">
        <v>341</v>
      </c>
      <c r="B7709" s="23">
        <f>IF('935'!E347="VOID",0,'935'!E347*(1-'935'!W347/'11'!B$17))</f>
        <v>0</v>
      </c>
      <c r="C7709" s="10"/>
    </row>
    <row r="7710" spans="1:3">
      <c r="A7710" s="21">
        <v>342</v>
      </c>
      <c r="B7710" s="23">
        <f>IF('935'!E348="VOID",0,'935'!E348*(1-'935'!W348/'11'!B$17))</f>
        <v>0</v>
      </c>
      <c r="C7710" s="10"/>
    </row>
    <row r="7711" spans="1:3">
      <c r="A7711" s="21">
        <v>343</v>
      </c>
      <c r="B7711" s="23">
        <f>IF('935'!E349="VOID",0,'935'!E349*(1-'935'!W349/'11'!B$17))</f>
        <v>0</v>
      </c>
      <c r="C7711" s="10"/>
    </row>
    <row r="7712" spans="1:3">
      <c r="A7712" s="21">
        <v>344</v>
      </c>
      <c r="B7712" s="23">
        <f>IF('935'!E350="VOID",0,'935'!E350*(1-'935'!W350/'11'!B$17))</f>
        <v>0</v>
      </c>
      <c r="C7712" s="10"/>
    </row>
    <row r="7713" spans="1:3">
      <c r="A7713" s="21">
        <v>345</v>
      </c>
      <c r="B7713" s="23">
        <f>IF('935'!E351="VOID",0,'935'!E351*(1-'935'!W351/'11'!B$17))</f>
        <v>0</v>
      </c>
      <c r="C7713" s="10"/>
    </row>
    <row r="7714" spans="1:3">
      <c r="A7714" s="21">
        <v>346</v>
      </c>
      <c r="B7714" s="23">
        <f>IF('935'!E352="VOID",0,'935'!E352*(1-'935'!W352/'11'!B$17))</f>
        <v>0</v>
      </c>
      <c r="C7714" s="10"/>
    </row>
    <row r="7715" spans="1:3">
      <c r="A7715" s="21">
        <v>347</v>
      </c>
      <c r="B7715" s="23">
        <f>IF('935'!E353="VOID",0,'935'!E353*(1-'935'!W353/'11'!B$17))</f>
        <v>0</v>
      </c>
      <c r="C7715" s="10"/>
    </row>
    <row r="7716" spans="1:3">
      <c r="A7716" s="21">
        <v>348</v>
      </c>
      <c r="B7716" s="23">
        <f>IF('935'!E354="VOID",0,'935'!E354*(1-'935'!W354/'11'!B$17))</f>
        <v>0</v>
      </c>
      <c r="C7716" s="10"/>
    </row>
    <row r="7717" spans="1:3">
      <c r="A7717" s="21">
        <v>349</v>
      </c>
      <c r="B7717" s="23">
        <f>IF('935'!E355="VOID",0,'935'!E355*(1-'935'!W355/'11'!B$17))</f>
        <v>0</v>
      </c>
      <c r="C7717" s="10"/>
    </row>
    <row r="7718" spans="1:3">
      <c r="A7718" s="21">
        <v>350</v>
      </c>
      <c r="B7718" s="23">
        <f>IF('935'!E356="VOID",0,'935'!E356*(1-'935'!W356/'11'!B$17))</f>
        <v>0</v>
      </c>
      <c r="C7718" s="10"/>
    </row>
    <row r="7719" spans="1:3">
      <c r="A7719" s="21">
        <v>351</v>
      </c>
      <c r="B7719" s="23">
        <f>IF('935'!E357="VOID",0,'935'!E357*(1-'935'!W357/'11'!B$17))</f>
        <v>0</v>
      </c>
      <c r="C7719" s="10"/>
    </row>
    <row r="7720" spans="1:3">
      <c r="A7720" s="21">
        <v>352</v>
      </c>
      <c r="B7720" s="23">
        <f>IF('935'!E358="VOID",0,'935'!E358*(1-'935'!W358/'11'!B$17))</f>
        <v>0</v>
      </c>
      <c r="C7720" s="10"/>
    </row>
    <row r="7721" spans="1:3">
      <c r="A7721" s="21">
        <v>353</v>
      </c>
      <c r="B7721" s="23">
        <f>IF('935'!E359="VOID",0,'935'!E359*(1-'935'!W359/'11'!B$17))</f>
        <v>0</v>
      </c>
      <c r="C7721" s="10"/>
    </row>
    <row r="7722" spans="1:3">
      <c r="A7722" s="21">
        <v>354</v>
      </c>
      <c r="B7722" s="23">
        <f>IF('935'!E360="VOID",0,'935'!E360*(1-'935'!W360/'11'!B$17))</f>
        <v>0</v>
      </c>
      <c r="C7722" s="10"/>
    </row>
    <row r="7723" spans="1:3">
      <c r="A7723" s="21">
        <v>355</v>
      </c>
      <c r="B7723" s="23">
        <f>IF('935'!E361="VOID",0,'935'!E361*(1-'935'!W361/'11'!B$17))</f>
        <v>0</v>
      </c>
      <c r="C7723" s="10"/>
    </row>
    <row r="7724" spans="1:3">
      <c r="A7724" s="21">
        <v>356</v>
      </c>
      <c r="B7724" s="23">
        <f>IF('935'!E362="VOID",0,'935'!E362*(1-'935'!W362/'11'!B$17))</f>
        <v>0</v>
      </c>
      <c r="C7724" s="10"/>
    </row>
    <row r="7725" spans="1:3">
      <c r="A7725" s="21">
        <v>357</v>
      </c>
      <c r="B7725" s="23">
        <f>IF('935'!E363="VOID",0,'935'!E363*(1-'935'!W363/'11'!B$17))</f>
        <v>0</v>
      </c>
      <c r="C7725" s="10"/>
    </row>
    <row r="7726" spans="1:3">
      <c r="A7726" s="21">
        <v>358</v>
      </c>
      <c r="B7726" s="23">
        <f>IF('935'!E364="VOID",0,'935'!E364*(1-'935'!W364/'11'!B$17))</f>
        <v>0</v>
      </c>
      <c r="C7726" s="10"/>
    </row>
    <row r="7727" spans="1:3">
      <c r="A7727" s="21">
        <v>359</v>
      </c>
      <c r="B7727" s="23">
        <f>IF('935'!E365="VOID",0,'935'!E365*(1-'935'!W365/'11'!B$17))</f>
        <v>0</v>
      </c>
      <c r="C7727" s="10"/>
    </row>
    <row r="7728" spans="1:3">
      <c r="A7728" s="21">
        <v>360</v>
      </c>
      <c r="B7728" s="23">
        <f>IF('935'!E366="VOID",0,'935'!E366*(1-'935'!W366/'11'!B$17))</f>
        <v>0</v>
      </c>
      <c r="C7728" s="10"/>
    </row>
    <row r="7729" spans="1:3">
      <c r="A7729" s="21">
        <v>361</v>
      </c>
      <c r="B7729" s="23">
        <f>IF('935'!E367="VOID",0,'935'!E367*(1-'935'!W367/'11'!B$17))</f>
        <v>0</v>
      </c>
      <c r="C7729" s="10"/>
    </row>
    <row r="7730" spans="1:3">
      <c r="A7730" s="21">
        <v>362</v>
      </c>
      <c r="B7730" s="23">
        <f>IF('935'!E368="VOID",0,'935'!E368*(1-'935'!W368/'11'!B$17))</f>
        <v>0</v>
      </c>
      <c r="C7730" s="10"/>
    </row>
    <row r="7731" spans="1:3">
      <c r="A7731" s="21">
        <v>363</v>
      </c>
      <c r="B7731" s="23">
        <f>IF('935'!E369="VOID",0,'935'!E369*(1-'935'!W369/'11'!B$17))</f>
        <v>0</v>
      </c>
      <c r="C7731" s="10"/>
    </row>
    <row r="7732" spans="1:3">
      <c r="A7732" s="21">
        <v>364</v>
      </c>
      <c r="B7732" s="23">
        <f>IF('935'!E370="VOID",0,'935'!E370*(1-'935'!W370/'11'!B$17))</f>
        <v>0</v>
      </c>
      <c r="C7732" s="10"/>
    </row>
    <row r="7733" spans="1:3">
      <c r="A7733" s="21">
        <v>365</v>
      </c>
      <c r="B7733" s="23">
        <f>IF('935'!E371="VOID",0,'935'!E371*(1-'935'!W371/'11'!B$17))</f>
        <v>0</v>
      </c>
      <c r="C7733" s="10"/>
    </row>
    <row r="7734" spans="1:3">
      <c r="A7734" s="21">
        <v>366</v>
      </c>
      <c r="B7734" s="23">
        <f>IF('935'!E372="VOID",0,'935'!E372*(1-'935'!W372/'11'!B$17))</f>
        <v>0</v>
      </c>
      <c r="C7734" s="10"/>
    </row>
    <row r="7735" spans="1:3">
      <c r="A7735" s="21">
        <v>367</v>
      </c>
      <c r="B7735" s="23">
        <f>IF('935'!E373="VOID",0,'935'!E373*(1-'935'!W373/'11'!B$17))</f>
        <v>0</v>
      </c>
      <c r="C7735" s="10"/>
    </row>
    <row r="7736" spans="1:3">
      <c r="A7736" s="21">
        <v>368</v>
      </c>
      <c r="B7736" s="23">
        <f>IF('935'!E374="VOID",0,'935'!E374*(1-'935'!W374/'11'!B$17))</f>
        <v>0</v>
      </c>
      <c r="C7736" s="10"/>
    </row>
    <row r="7737" spans="1:3">
      <c r="A7737" s="21">
        <v>369</v>
      </c>
      <c r="B7737" s="23">
        <f>IF('935'!E375="VOID",0,'935'!E375*(1-'935'!W375/'11'!B$17))</f>
        <v>0</v>
      </c>
      <c r="C7737" s="10"/>
    </row>
    <row r="7738" spans="1:3">
      <c r="A7738" s="21">
        <v>370</v>
      </c>
      <c r="B7738" s="23">
        <f>IF('935'!E376="VOID",0,'935'!E376*(1-'935'!W376/'11'!B$17))</f>
        <v>0</v>
      </c>
      <c r="C7738" s="10"/>
    </row>
    <row r="7739" spans="1:3">
      <c r="A7739" s="21">
        <v>371</v>
      </c>
      <c r="B7739" s="23">
        <f>IF('935'!E377="VOID",0,'935'!E377*(1-'935'!W377/'11'!B$17))</f>
        <v>0</v>
      </c>
      <c r="C7739" s="10"/>
    </row>
    <row r="7740" spans="1:3">
      <c r="A7740" s="21">
        <v>372</v>
      </c>
      <c r="B7740" s="23">
        <f>IF('935'!E378="VOID",0,'935'!E378*(1-'935'!W378/'11'!B$17))</f>
        <v>0</v>
      </c>
      <c r="C7740" s="10"/>
    </row>
    <row r="7741" spans="1:3">
      <c r="A7741" s="21">
        <v>373</v>
      </c>
      <c r="B7741" s="23">
        <f>IF('935'!E379="VOID",0,'935'!E379*(1-'935'!W379/'11'!B$17))</f>
        <v>0</v>
      </c>
      <c r="C7741" s="10"/>
    </row>
    <row r="7742" spans="1:3">
      <c r="A7742" s="21">
        <v>374</v>
      </c>
      <c r="B7742" s="23">
        <f>IF('935'!E380="VOID",0,'935'!E380*(1-'935'!W380/'11'!B$17))</f>
        <v>0</v>
      </c>
      <c r="C7742" s="10"/>
    </row>
    <row r="7743" spans="1:3">
      <c r="A7743" s="21">
        <v>375</v>
      </c>
      <c r="B7743" s="23">
        <f>IF('935'!E381="VOID",0,'935'!E381*(1-'935'!W381/'11'!B$17))</f>
        <v>0</v>
      </c>
      <c r="C7743" s="10"/>
    </row>
    <row r="7744" spans="1:3">
      <c r="A7744" s="21">
        <v>376</v>
      </c>
      <c r="B7744" s="23">
        <f>IF('935'!E382="VOID",0,'935'!E382*(1-'935'!W382/'11'!B$17))</f>
        <v>0</v>
      </c>
      <c r="C7744" s="10"/>
    </row>
    <row r="7745" spans="1:3">
      <c r="A7745" s="21">
        <v>377</v>
      </c>
      <c r="B7745" s="23">
        <f>IF('935'!E383="VOID",0,'935'!E383*(1-'935'!W383/'11'!B$17))</f>
        <v>0</v>
      </c>
      <c r="C7745" s="10"/>
    </row>
    <row r="7746" spans="1:3">
      <c r="A7746" s="21">
        <v>378</v>
      </c>
      <c r="B7746" s="23">
        <f>IF('935'!E384="VOID",0,'935'!E384*(1-'935'!W384/'11'!B$17))</f>
        <v>0</v>
      </c>
      <c r="C7746" s="10"/>
    </row>
    <row r="7747" spans="1:3">
      <c r="A7747" s="21">
        <v>379</v>
      </c>
      <c r="B7747" s="23">
        <f>IF('935'!E385="VOID",0,'935'!E385*(1-'935'!W385/'11'!B$17))</f>
        <v>0</v>
      </c>
      <c r="C7747" s="10"/>
    </row>
    <row r="7748" spans="1:3">
      <c r="A7748" s="21">
        <v>380</v>
      </c>
      <c r="B7748" s="23">
        <f>IF('935'!E386="VOID",0,'935'!E386*(1-'935'!W386/'11'!B$17))</f>
        <v>0</v>
      </c>
      <c r="C7748" s="10"/>
    </row>
    <row r="7749" spans="1:3">
      <c r="A7749" s="21">
        <v>381</v>
      </c>
      <c r="B7749" s="23">
        <f>IF('935'!E387="VOID",0,'935'!E387*(1-'935'!W387/'11'!B$17))</f>
        <v>0</v>
      </c>
      <c r="C7749" s="10"/>
    </row>
    <row r="7750" spans="1:3">
      <c r="A7750" s="21">
        <v>382</v>
      </c>
      <c r="B7750" s="23">
        <f>IF('935'!E388="VOID",0,'935'!E388*(1-'935'!W388/'11'!B$17))</f>
        <v>0</v>
      </c>
      <c r="C7750" s="10"/>
    </row>
    <row r="7751" spans="1:3">
      <c r="A7751" s="21">
        <v>383</v>
      </c>
      <c r="B7751" s="23">
        <f>IF('935'!E389="VOID",0,'935'!E389*(1-'935'!W389/'11'!B$17))</f>
        <v>0</v>
      </c>
      <c r="C7751" s="10"/>
    </row>
    <row r="7752" spans="1:3">
      <c r="A7752" s="21">
        <v>384</v>
      </c>
      <c r="B7752" s="23">
        <f>IF('935'!E390="VOID",0,'935'!E390*(1-'935'!W390/'11'!B$17))</f>
        <v>0</v>
      </c>
      <c r="C7752" s="10"/>
    </row>
    <row r="7753" spans="1:3">
      <c r="A7753" s="21">
        <v>385</v>
      </c>
      <c r="B7753" s="23">
        <f>IF('935'!E391="VOID",0,'935'!E391*(1-'935'!W391/'11'!B$17))</f>
        <v>0</v>
      </c>
      <c r="C7753" s="10"/>
    </row>
    <row r="7754" spans="1:3">
      <c r="A7754" s="21">
        <v>386</v>
      </c>
      <c r="B7754" s="23">
        <f>IF('935'!E392="VOID",0,'935'!E392*(1-'935'!W392/'11'!B$17))</f>
        <v>0</v>
      </c>
      <c r="C7754" s="10"/>
    </row>
    <row r="7755" spans="1:3">
      <c r="A7755" s="21">
        <v>387</v>
      </c>
      <c r="B7755" s="23">
        <f>IF('935'!E393="VOID",0,'935'!E393*(1-'935'!W393/'11'!B$17))</f>
        <v>0</v>
      </c>
      <c r="C7755" s="10"/>
    </row>
    <row r="7756" spans="1:3">
      <c r="A7756" s="21">
        <v>388</v>
      </c>
      <c r="B7756" s="23">
        <f>IF('935'!E394="VOID",0,'935'!E394*(1-'935'!W394/'11'!B$17))</f>
        <v>0</v>
      </c>
      <c r="C7756" s="10"/>
    </row>
    <row r="7757" spans="1:3">
      <c r="A7757" s="21">
        <v>389</v>
      </c>
      <c r="B7757" s="23">
        <f>IF('935'!E395="VOID",0,'935'!E395*(1-'935'!W395/'11'!B$17))</f>
        <v>0</v>
      </c>
      <c r="C7757" s="10"/>
    </row>
    <row r="7758" spans="1:3">
      <c r="A7758" s="21">
        <v>390</v>
      </c>
      <c r="B7758" s="23">
        <f>IF('935'!E396="VOID",0,'935'!E396*(1-'935'!W396/'11'!B$17))</f>
        <v>0</v>
      </c>
      <c r="C7758" s="10"/>
    </row>
    <row r="7759" spans="1:3">
      <c r="A7759" s="21">
        <v>391</v>
      </c>
      <c r="B7759" s="23">
        <f>IF('935'!E397="VOID",0,'935'!E397*(1-'935'!W397/'11'!B$17))</f>
        <v>0</v>
      </c>
      <c r="C7759" s="10"/>
    </row>
    <row r="7760" spans="1:3">
      <c r="A7760" s="21">
        <v>392</v>
      </c>
      <c r="B7760" s="23">
        <f>IF('935'!E398="VOID",0,'935'!E398*(1-'935'!W398/'11'!B$17))</f>
        <v>0</v>
      </c>
      <c r="C7760" s="10"/>
    </row>
    <row r="7761" spans="1:3">
      <c r="A7761" s="21">
        <v>393</v>
      </c>
      <c r="B7761" s="23">
        <f>IF('935'!E399="VOID",0,'935'!E399*(1-'935'!W399/'11'!B$17))</f>
        <v>0</v>
      </c>
      <c r="C7761" s="10"/>
    </row>
    <row r="7762" spans="1:3">
      <c r="A7762" s="21">
        <v>394</v>
      </c>
      <c r="B7762" s="23">
        <f>IF('935'!E400="VOID",0,'935'!E400*(1-'935'!W400/'11'!B$17))</f>
        <v>0</v>
      </c>
      <c r="C7762" s="10"/>
    </row>
    <row r="7763" spans="1:3">
      <c r="A7763" s="21">
        <v>395</v>
      </c>
      <c r="B7763" s="23">
        <f>IF('935'!E401="VOID",0,'935'!E401*(1-'935'!W401/'11'!B$17))</f>
        <v>0</v>
      </c>
      <c r="C7763" s="10"/>
    </row>
    <row r="7764" spans="1:3">
      <c r="A7764" s="21">
        <v>396</v>
      </c>
      <c r="B7764" s="23">
        <f>IF('935'!E402="VOID",0,'935'!E402*(1-'935'!W402/'11'!B$17))</f>
        <v>0</v>
      </c>
      <c r="C7764" s="10"/>
    </row>
    <row r="7765" spans="1:3">
      <c r="A7765" s="21">
        <v>397</v>
      </c>
      <c r="B7765" s="23">
        <f>IF('935'!E403="VOID",0,'935'!E403*(1-'935'!W403/'11'!B$17))</f>
        <v>0</v>
      </c>
      <c r="C7765" s="10"/>
    </row>
    <row r="7766" spans="1:3">
      <c r="A7766" s="21">
        <v>398</v>
      </c>
      <c r="B7766" s="23">
        <f>IF('935'!E404="VOID",0,'935'!E404*(1-'935'!W404/'11'!B$17))</f>
        <v>0</v>
      </c>
      <c r="C7766" s="10"/>
    </row>
    <row r="7767" spans="1:3">
      <c r="A7767" s="21">
        <v>399</v>
      </c>
      <c r="B7767" s="23">
        <f>IF('935'!E405="VOID",0,'935'!E405*(1-'935'!W405/'11'!B$17))</f>
        <v>0</v>
      </c>
      <c r="C7767" s="10"/>
    </row>
    <row r="7768" spans="1:3">
      <c r="A7768" s="21">
        <v>400</v>
      </c>
      <c r="B7768" s="23">
        <f>IF('935'!E406="VOID",0,'935'!E406*(1-'935'!W406/'11'!B$17))</f>
        <v>0</v>
      </c>
      <c r="C7768" s="10"/>
    </row>
    <row r="7769" spans="1:3">
      <c r="A7769" s="21">
        <v>401</v>
      </c>
      <c r="B7769" s="23">
        <f>IF('935'!E407="VOID",0,'935'!E407*(1-'935'!W407/'11'!B$17))</f>
        <v>0</v>
      </c>
      <c r="C7769" s="10"/>
    </row>
    <row r="7770" spans="1:3">
      <c r="A7770" s="21">
        <v>402</v>
      </c>
      <c r="B7770" s="23">
        <f>IF('935'!E408="VOID",0,'935'!E408*(1-'935'!W408/'11'!B$17))</f>
        <v>0</v>
      </c>
      <c r="C7770" s="10"/>
    </row>
    <row r="7771" spans="1:3">
      <c r="A7771" s="21">
        <v>403</v>
      </c>
      <c r="B7771" s="23">
        <f>IF('935'!E409="VOID",0,'935'!E409*(1-'935'!W409/'11'!B$17))</f>
        <v>0</v>
      </c>
      <c r="C7771" s="10"/>
    </row>
    <row r="7772" spans="1:3">
      <c r="A7772" s="21">
        <v>404</v>
      </c>
      <c r="B7772" s="23">
        <f>IF('935'!E410="VOID",0,'935'!E410*(1-'935'!W410/'11'!B$17))</f>
        <v>0</v>
      </c>
      <c r="C7772" s="10"/>
    </row>
    <row r="7773" spans="1:3">
      <c r="A7773" s="21">
        <v>405</v>
      </c>
      <c r="B7773" s="23">
        <f>IF('935'!E411="VOID",0,'935'!E411*(1-'935'!W411/'11'!B$17))</f>
        <v>0</v>
      </c>
      <c r="C7773" s="10"/>
    </row>
    <row r="7774" spans="1:3">
      <c r="A7774" s="21">
        <v>406</v>
      </c>
      <c r="B7774" s="23">
        <f>IF('935'!E412="VOID",0,'935'!E412*(1-'935'!W412/'11'!B$17))</f>
        <v>0</v>
      </c>
      <c r="C7774" s="10"/>
    </row>
    <row r="7775" spans="1:3">
      <c r="A7775" s="21">
        <v>407</v>
      </c>
      <c r="B7775" s="23">
        <f>IF('935'!E413="VOID",0,'935'!E413*(1-'935'!W413/'11'!B$17))</f>
        <v>0</v>
      </c>
      <c r="C7775" s="10"/>
    </row>
    <row r="7776" spans="1:3">
      <c r="A7776" s="21">
        <v>408</v>
      </c>
      <c r="B7776" s="23">
        <f>IF('935'!E414="VOID",0,'935'!E414*(1-'935'!W414/'11'!B$17))</f>
        <v>0</v>
      </c>
      <c r="C7776" s="10"/>
    </row>
    <row r="7777" spans="1:3">
      <c r="A7777" s="21">
        <v>409</v>
      </c>
      <c r="B7777" s="23">
        <f>IF('935'!E415="VOID",0,'935'!E415*(1-'935'!W415/'11'!B$17))</f>
        <v>0</v>
      </c>
      <c r="C7777" s="10"/>
    </row>
    <row r="7778" spans="1:3">
      <c r="A7778" s="21">
        <v>410</v>
      </c>
      <c r="B7778" s="23">
        <f>IF('935'!E416="VOID",0,'935'!E416*(1-'935'!W416/'11'!B$17))</f>
        <v>0</v>
      </c>
      <c r="C7778" s="10"/>
    </row>
    <row r="7779" spans="1:3">
      <c r="A7779" s="21">
        <v>411</v>
      </c>
      <c r="B7779" s="23">
        <f>IF('935'!E417="VOID",0,'935'!E417*(1-'935'!W417/'11'!B$17))</f>
        <v>0</v>
      </c>
      <c r="C7779" s="10"/>
    </row>
    <row r="7780" spans="1:3">
      <c r="A7780" s="21">
        <v>412</v>
      </c>
      <c r="B7780" s="23">
        <f>IF('935'!E418="VOID",0,'935'!E418*(1-'935'!W418/'11'!B$17))</f>
        <v>0</v>
      </c>
      <c r="C7780" s="10"/>
    </row>
    <row r="7781" spans="1:3">
      <c r="A7781" s="21">
        <v>413</v>
      </c>
      <c r="B7781" s="23">
        <f>IF('935'!E419="VOID",0,'935'!E419*(1-'935'!W419/'11'!B$17))</f>
        <v>0</v>
      </c>
      <c r="C7781" s="10"/>
    </row>
    <row r="7782" spans="1:3">
      <c r="A7782" s="21">
        <v>414</v>
      </c>
      <c r="B7782" s="23">
        <f>IF('935'!E420="VOID",0,'935'!E420*(1-'935'!W420/'11'!B$17))</f>
        <v>0</v>
      </c>
      <c r="C7782" s="10"/>
    </row>
    <row r="7783" spans="1:3">
      <c r="A7783" s="21">
        <v>415</v>
      </c>
      <c r="B7783" s="23">
        <f>IF('935'!E421="VOID",0,'935'!E421*(1-'935'!W421/'11'!B$17))</f>
        <v>0</v>
      </c>
      <c r="C7783" s="10"/>
    </row>
    <row r="7784" spans="1:3">
      <c r="A7784" s="21">
        <v>416</v>
      </c>
      <c r="B7784" s="23">
        <f>IF('935'!E422="VOID",0,'935'!E422*(1-'935'!W422/'11'!B$17))</f>
        <v>0</v>
      </c>
      <c r="C7784" s="10"/>
    </row>
    <row r="7785" spans="1:3">
      <c r="A7785" s="21">
        <v>417</v>
      </c>
      <c r="B7785" s="23">
        <f>IF('935'!E423="VOID",0,'935'!E423*(1-'935'!W423/'11'!B$17))</f>
        <v>0</v>
      </c>
      <c r="C7785" s="10"/>
    </row>
    <row r="7786" spans="1:3">
      <c r="A7786" s="21">
        <v>418</v>
      </c>
      <c r="B7786" s="23">
        <f>IF('935'!E424="VOID",0,'935'!E424*(1-'935'!W424/'11'!B$17))</f>
        <v>0</v>
      </c>
      <c r="C7786" s="10"/>
    </row>
    <row r="7787" spans="1:3">
      <c r="A7787" s="21">
        <v>419</v>
      </c>
      <c r="B7787" s="23">
        <f>IF('935'!E425="VOID",0,'935'!E425*(1-'935'!W425/'11'!B$17))</f>
        <v>0</v>
      </c>
      <c r="C7787" s="10"/>
    </row>
    <row r="7788" spans="1:3">
      <c r="A7788" s="21">
        <v>420</v>
      </c>
      <c r="B7788" s="23">
        <f>IF('935'!E426="VOID",0,'935'!E426*(1-'935'!W426/'11'!B$17))</f>
        <v>0</v>
      </c>
      <c r="C7788" s="10"/>
    </row>
    <row r="7789" spans="1:3">
      <c r="A7789" s="21">
        <v>421</v>
      </c>
      <c r="B7789" s="23">
        <f>IF('935'!E427="VOID",0,'935'!E427*(1-'935'!W427/'11'!B$17))</f>
        <v>0</v>
      </c>
      <c r="C7789" s="10"/>
    </row>
    <row r="7790" spans="1:3">
      <c r="A7790" s="21">
        <v>422</v>
      </c>
      <c r="B7790" s="23">
        <f>IF('935'!E428="VOID",0,'935'!E428*(1-'935'!W428/'11'!B$17))</f>
        <v>0</v>
      </c>
      <c r="C7790" s="10"/>
    </row>
    <row r="7791" spans="1:3">
      <c r="A7791" s="21">
        <v>423</v>
      </c>
      <c r="B7791" s="23">
        <f>IF('935'!E429="VOID",0,'935'!E429*(1-'935'!W429/'11'!B$17))</f>
        <v>0</v>
      </c>
      <c r="C7791" s="10"/>
    </row>
    <row r="7792" spans="1:3">
      <c r="A7792" s="21">
        <v>424</v>
      </c>
      <c r="B7792" s="23">
        <f>IF('935'!E430="VOID",0,'935'!E430*(1-'935'!W430/'11'!B$17))</f>
        <v>0</v>
      </c>
      <c r="C7792" s="10"/>
    </row>
    <row r="7793" spans="1:3">
      <c r="A7793" s="21">
        <v>425</v>
      </c>
      <c r="B7793" s="23">
        <f>IF('935'!E431="VOID",0,'935'!E431*(1-'935'!W431/'11'!B$17))</f>
        <v>0</v>
      </c>
      <c r="C7793" s="10"/>
    </row>
    <row r="7794" spans="1:3">
      <c r="A7794" s="21">
        <v>426</v>
      </c>
      <c r="B7794" s="23">
        <f>IF('935'!E432="VOID",0,'935'!E432*(1-'935'!W432/'11'!B$17))</f>
        <v>0</v>
      </c>
      <c r="C7794" s="10"/>
    </row>
    <row r="7795" spans="1:3">
      <c r="A7795" s="21">
        <v>427</v>
      </c>
      <c r="B7795" s="23">
        <f>IF('935'!E433="VOID",0,'935'!E433*(1-'935'!W433/'11'!B$17))</f>
        <v>0</v>
      </c>
      <c r="C7795" s="10"/>
    </row>
    <row r="7796" spans="1:3">
      <c r="A7796" s="21">
        <v>428</v>
      </c>
      <c r="B7796" s="23">
        <f>IF('935'!E434="VOID",0,'935'!E434*(1-'935'!W434/'11'!B$17))</f>
        <v>0</v>
      </c>
      <c r="C7796" s="10"/>
    </row>
    <row r="7797" spans="1:3">
      <c r="A7797" s="21">
        <v>429</v>
      </c>
      <c r="B7797" s="23">
        <f>IF('935'!E435="VOID",0,'935'!E435*(1-'935'!W435/'11'!B$17))</f>
        <v>0</v>
      </c>
      <c r="C7797" s="10"/>
    </row>
    <row r="7798" spans="1:3">
      <c r="A7798" s="21">
        <v>430</v>
      </c>
      <c r="B7798" s="23">
        <f>IF('935'!E436="VOID",0,'935'!E436*(1-'935'!W436/'11'!B$17))</f>
        <v>0</v>
      </c>
      <c r="C7798" s="10"/>
    </row>
    <row r="7799" spans="1:3">
      <c r="A7799" s="21">
        <v>431</v>
      </c>
      <c r="B7799" s="23">
        <f>IF('935'!E437="VOID",0,'935'!E437*(1-'935'!W437/'11'!B$17))</f>
        <v>0</v>
      </c>
      <c r="C7799" s="10"/>
    </row>
    <row r="7800" spans="1:3">
      <c r="A7800" s="21">
        <v>432</v>
      </c>
      <c r="B7800" s="23">
        <f>IF('935'!E438="VOID",0,'935'!E438*(1-'935'!W438/'11'!B$17))</f>
        <v>0</v>
      </c>
      <c r="C7800" s="10"/>
    </row>
    <row r="7801" spans="1:3">
      <c r="A7801" s="21">
        <v>433</v>
      </c>
      <c r="B7801" s="23">
        <f>IF('935'!E439="VOID",0,'935'!E439*(1-'935'!W439/'11'!B$17))</f>
        <v>0</v>
      </c>
      <c r="C7801" s="10"/>
    </row>
    <row r="7802" spans="1:3">
      <c r="A7802" s="21">
        <v>434</v>
      </c>
      <c r="B7802" s="23">
        <f>IF('935'!E440="VOID",0,'935'!E440*(1-'935'!W440/'11'!B$17))</f>
        <v>0</v>
      </c>
      <c r="C7802" s="10"/>
    </row>
    <row r="7803" spans="1:3">
      <c r="A7803" s="21">
        <v>435</v>
      </c>
      <c r="B7803" s="23">
        <f>IF('935'!E441="VOID",0,'935'!E441*(1-'935'!W441/'11'!B$17))</f>
        <v>0</v>
      </c>
      <c r="C7803" s="10"/>
    </row>
    <row r="7804" spans="1:3">
      <c r="A7804" s="21">
        <v>436</v>
      </c>
      <c r="B7804" s="23">
        <f>IF('935'!E442="VOID",0,'935'!E442*(1-'935'!W442/'11'!B$17))</f>
        <v>0</v>
      </c>
      <c r="C7804" s="10"/>
    </row>
    <row r="7805" spans="1:3">
      <c r="A7805" s="21">
        <v>437</v>
      </c>
      <c r="B7805" s="23">
        <f>IF('935'!E443="VOID",0,'935'!E443*(1-'935'!W443/'11'!B$17))</f>
        <v>0</v>
      </c>
      <c r="C7805" s="10"/>
    </row>
    <row r="7806" spans="1:3">
      <c r="A7806" s="21">
        <v>438</v>
      </c>
      <c r="B7806" s="23">
        <f>IF('935'!E444="VOID",0,'935'!E444*(1-'935'!W444/'11'!B$17))</f>
        <v>0</v>
      </c>
      <c r="C7806" s="10"/>
    </row>
    <row r="7807" spans="1:3">
      <c r="A7807" s="21">
        <v>439</v>
      </c>
      <c r="B7807" s="23">
        <f>IF('935'!E445="VOID",0,'935'!E445*(1-'935'!W445/'11'!B$17))</f>
        <v>0</v>
      </c>
      <c r="C7807" s="10"/>
    </row>
    <row r="7808" spans="1:3">
      <c r="A7808" s="21">
        <v>440</v>
      </c>
      <c r="B7808" s="23">
        <f>IF('935'!E446="VOID",0,'935'!E446*(1-'935'!W446/'11'!B$17))</f>
        <v>0</v>
      </c>
      <c r="C7808" s="10"/>
    </row>
    <row r="7809" spans="1:3">
      <c r="A7809" s="21">
        <v>441</v>
      </c>
      <c r="B7809" s="23">
        <f>IF('935'!E447="VOID",0,'935'!E447*(1-'935'!W447/'11'!B$17))</f>
        <v>0</v>
      </c>
      <c r="C7809" s="10"/>
    </row>
    <row r="7810" spans="1:3">
      <c r="A7810" s="21">
        <v>442</v>
      </c>
      <c r="B7810" s="23">
        <f>IF('935'!E448="VOID",0,'935'!E448*(1-'935'!W448/'11'!B$17))</f>
        <v>0</v>
      </c>
      <c r="C7810" s="10"/>
    </row>
    <row r="7811" spans="1:3">
      <c r="A7811" s="21">
        <v>443</v>
      </c>
      <c r="B7811" s="23">
        <f>IF('935'!E449="VOID",0,'935'!E449*(1-'935'!W449/'11'!B$17))</f>
        <v>0</v>
      </c>
      <c r="C7811" s="10"/>
    </row>
    <row r="7812" spans="1:3">
      <c r="A7812" s="21">
        <v>444</v>
      </c>
      <c r="B7812" s="23">
        <f>IF('935'!E450="VOID",0,'935'!E450*(1-'935'!W450/'11'!B$17))</f>
        <v>0</v>
      </c>
      <c r="C7812" s="10"/>
    </row>
    <row r="7813" spans="1:3">
      <c r="A7813" s="21">
        <v>445</v>
      </c>
      <c r="B7813" s="23">
        <f>IF('935'!E451="VOID",0,'935'!E451*(1-'935'!W451/'11'!B$17))</f>
        <v>0</v>
      </c>
      <c r="C7813" s="10"/>
    </row>
    <row r="7814" spans="1:3">
      <c r="A7814" s="21">
        <v>446</v>
      </c>
      <c r="B7814" s="23">
        <f>IF('935'!E452="VOID",0,'935'!E452*(1-'935'!W452/'11'!B$17))</f>
        <v>0</v>
      </c>
      <c r="C7814" s="10"/>
    </row>
    <row r="7815" spans="1:3">
      <c r="A7815" s="21">
        <v>447</v>
      </c>
      <c r="B7815" s="23">
        <f>IF('935'!E453="VOID",0,'935'!E453*(1-'935'!W453/'11'!B$17))</f>
        <v>0</v>
      </c>
      <c r="C7815" s="10"/>
    </row>
    <row r="7816" spans="1:3">
      <c r="A7816" s="21">
        <v>448</v>
      </c>
      <c r="B7816" s="23">
        <f>IF('935'!E454="VOID",0,'935'!E454*(1-'935'!W454/'11'!B$17))</f>
        <v>0</v>
      </c>
      <c r="C7816" s="10"/>
    </row>
    <row r="7817" spans="1:3">
      <c r="A7817" s="21">
        <v>449</v>
      </c>
      <c r="B7817" s="23">
        <f>IF('935'!E455="VOID",0,'935'!E455*(1-'935'!W455/'11'!B$17))</f>
        <v>0</v>
      </c>
      <c r="C7817" s="10"/>
    </row>
    <row r="7818" spans="1:3">
      <c r="A7818" s="21">
        <v>450</v>
      </c>
      <c r="B7818" s="23">
        <f>IF('935'!E456="VOID",0,'935'!E456*(1-'935'!W456/'11'!B$17))</f>
        <v>0</v>
      </c>
      <c r="C7818" s="10"/>
    </row>
    <row r="7819" spans="1:3">
      <c r="A7819" s="21">
        <v>451</v>
      </c>
      <c r="B7819" s="23">
        <f>IF('935'!E457="VOID",0,'935'!E457*(1-'935'!W457/'11'!B$17))</f>
        <v>0</v>
      </c>
      <c r="C7819" s="10"/>
    </row>
    <row r="7820" spans="1:3">
      <c r="A7820" s="21">
        <v>452</v>
      </c>
      <c r="B7820" s="23">
        <f>IF('935'!E458="VOID",0,'935'!E458*(1-'935'!W458/'11'!B$17))</f>
        <v>0</v>
      </c>
      <c r="C7820" s="10"/>
    </row>
    <row r="7821" spans="1:3">
      <c r="A7821" s="21">
        <v>453</v>
      </c>
      <c r="B7821" s="23">
        <f>IF('935'!E459="VOID",0,'935'!E459*(1-'935'!W459/'11'!B$17))</f>
        <v>0</v>
      </c>
      <c r="C7821" s="10"/>
    </row>
    <row r="7822" spans="1:3">
      <c r="A7822" s="21">
        <v>454</v>
      </c>
      <c r="B7822" s="23">
        <f>IF('935'!E460="VOID",0,'935'!E460*(1-'935'!W460/'11'!B$17))</f>
        <v>0</v>
      </c>
      <c r="C7822" s="10"/>
    </row>
    <row r="7823" spans="1:3">
      <c r="A7823" s="21">
        <v>455</v>
      </c>
      <c r="B7823" s="23">
        <f>IF('935'!E461="VOID",0,'935'!E461*(1-'935'!W461/'11'!B$17))</f>
        <v>0</v>
      </c>
      <c r="C7823" s="10"/>
    </row>
    <row r="7824" spans="1:3">
      <c r="A7824" s="21">
        <v>456</v>
      </c>
      <c r="B7824" s="23">
        <f>IF('935'!E462="VOID",0,'935'!E462*(1-'935'!W462/'11'!B$17))</f>
        <v>0</v>
      </c>
      <c r="C7824" s="10"/>
    </row>
    <row r="7825" spans="1:3">
      <c r="A7825" s="21">
        <v>457</v>
      </c>
      <c r="B7825" s="23">
        <f>IF('935'!E463="VOID",0,'935'!E463*(1-'935'!W463/'11'!B$17))</f>
        <v>0</v>
      </c>
      <c r="C7825" s="10"/>
    </row>
    <row r="7826" spans="1:3">
      <c r="A7826" s="21">
        <v>458</v>
      </c>
      <c r="B7826" s="23">
        <f>IF('935'!E464="VOID",0,'935'!E464*(1-'935'!W464/'11'!B$17))</f>
        <v>0</v>
      </c>
      <c r="C7826" s="10"/>
    </row>
    <row r="7827" spans="1:3">
      <c r="A7827" s="21">
        <v>459</v>
      </c>
      <c r="B7827" s="23">
        <f>IF('935'!E465="VOID",0,'935'!E465*(1-'935'!W465/'11'!B$17))</f>
        <v>0</v>
      </c>
      <c r="C7827" s="10"/>
    </row>
    <row r="7828" spans="1:3">
      <c r="A7828" s="21">
        <v>460</v>
      </c>
      <c r="B7828" s="23">
        <f>IF('935'!E466="VOID",0,'935'!E466*(1-'935'!W466/'11'!B$17))</f>
        <v>0</v>
      </c>
      <c r="C7828" s="10"/>
    </row>
    <row r="7829" spans="1:3">
      <c r="A7829" s="21">
        <v>461</v>
      </c>
      <c r="B7829" s="23">
        <f>IF('935'!E467="VOID",0,'935'!E467*(1-'935'!W467/'11'!B$17))</f>
        <v>0</v>
      </c>
      <c r="C7829" s="10"/>
    </row>
    <row r="7830" spans="1:3">
      <c r="A7830" s="21">
        <v>462</v>
      </c>
      <c r="B7830" s="23">
        <f>IF('935'!E468="VOID",0,'935'!E468*(1-'935'!W468/'11'!B$17))</f>
        <v>0</v>
      </c>
      <c r="C7830" s="10"/>
    </row>
    <row r="7831" spans="1:3">
      <c r="A7831" s="21">
        <v>463</v>
      </c>
      <c r="B7831" s="23">
        <f>IF('935'!E469="VOID",0,'935'!E469*(1-'935'!W469/'11'!B$17))</f>
        <v>0</v>
      </c>
      <c r="C7831" s="10"/>
    </row>
    <row r="7832" spans="1:3">
      <c r="A7832" s="21">
        <v>464</v>
      </c>
      <c r="B7832" s="23">
        <f>IF('935'!E470="VOID",0,'935'!E470*(1-'935'!W470/'11'!B$17))</f>
        <v>0</v>
      </c>
      <c r="C7832" s="10"/>
    </row>
    <row r="7833" spans="1:3">
      <c r="A7833" s="21">
        <v>465</v>
      </c>
      <c r="B7833" s="23">
        <f>IF('935'!E471="VOID",0,'935'!E471*(1-'935'!W471/'11'!B$17))</f>
        <v>0</v>
      </c>
      <c r="C7833" s="10"/>
    </row>
    <row r="7834" spans="1:3">
      <c r="A7834" s="21">
        <v>466</v>
      </c>
      <c r="B7834" s="23">
        <f>IF('935'!E472="VOID",0,'935'!E472*(1-'935'!W472/'11'!B$17))</f>
        <v>0</v>
      </c>
      <c r="C7834" s="10"/>
    </row>
    <row r="7835" spans="1:3">
      <c r="A7835" s="21">
        <v>467</v>
      </c>
      <c r="B7835" s="23">
        <f>IF('935'!E473="VOID",0,'935'!E473*(1-'935'!W473/'11'!B$17))</f>
        <v>0</v>
      </c>
      <c r="C7835" s="10"/>
    </row>
    <row r="7836" spans="1:3">
      <c r="A7836" s="21">
        <v>468</v>
      </c>
      <c r="B7836" s="23">
        <f>IF('935'!E474="VOID",0,'935'!E474*(1-'935'!W474/'11'!B$17))</f>
        <v>0</v>
      </c>
      <c r="C7836" s="10"/>
    </row>
    <row r="7837" spans="1:3">
      <c r="A7837" s="21">
        <v>469</v>
      </c>
      <c r="B7837" s="23">
        <f>IF('935'!E475="VOID",0,'935'!E475*(1-'935'!W475/'11'!B$17))</f>
        <v>0</v>
      </c>
      <c r="C7837" s="10"/>
    </row>
    <row r="7838" spans="1:3">
      <c r="A7838" s="21">
        <v>470</v>
      </c>
      <c r="B7838" s="23">
        <f>IF('935'!E476="VOID",0,'935'!E476*(1-'935'!W476/'11'!B$17))</f>
        <v>0</v>
      </c>
      <c r="C7838" s="10"/>
    </row>
    <row r="7839" spans="1:3">
      <c r="A7839" s="21">
        <v>471</v>
      </c>
      <c r="B7839" s="23">
        <f>IF('935'!E477="VOID",0,'935'!E477*(1-'935'!W477/'11'!B$17))</f>
        <v>0</v>
      </c>
      <c r="C7839" s="10"/>
    </row>
    <row r="7840" spans="1:3">
      <c r="A7840" s="21">
        <v>472</v>
      </c>
      <c r="B7840" s="23">
        <f>IF('935'!E478="VOID",0,'935'!E478*(1-'935'!W478/'11'!B$17))</f>
        <v>0</v>
      </c>
      <c r="C7840" s="10"/>
    </row>
    <row r="7841" spans="1:3">
      <c r="A7841" s="21">
        <v>473</v>
      </c>
      <c r="B7841" s="23">
        <f>IF('935'!E479="VOID",0,'935'!E479*(1-'935'!W479/'11'!B$17))</f>
        <v>0</v>
      </c>
      <c r="C7841" s="10"/>
    </row>
    <row r="7842" spans="1:3">
      <c r="A7842" s="21">
        <v>474</v>
      </c>
      <c r="B7842" s="23">
        <f>IF('935'!E480="VOID",0,'935'!E480*(1-'935'!W480/'11'!B$17))</f>
        <v>0</v>
      </c>
      <c r="C7842" s="10"/>
    </row>
    <row r="7843" spans="1:3">
      <c r="A7843" s="21">
        <v>475</v>
      </c>
      <c r="B7843" s="23">
        <f>IF('935'!E481="VOID",0,'935'!E481*(1-'935'!W481/'11'!B$17))</f>
        <v>0</v>
      </c>
      <c r="C7843" s="10"/>
    </row>
    <row r="7844" spans="1:3">
      <c r="A7844" s="21">
        <v>476</v>
      </c>
      <c r="B7844" s="23">
        <f>IF('935'!E482="VOID",0,'935'!E482*(1-'935'!W482/'11'!B$17))</f>
        <v>0</v>
      </c>
      <c r="C7844" s="10"/>
    </row>
    <row r="7845" spans="1:3">
      <c r="A7845" s="21">
        <v>477</v>
      </c>
      <c r="B7845" s="23">
        <f>IF('935'!E483="VOID",0,'935'!E483*(1-'935'!W483/'11'!B$17))</f>
        <v>0</v>
      </c>
      <c r="C7845" s="10"/>
    </row>
    <row r="7846" spans="1:3">
      <c r="A7846" s="21">
        <v>478</v>
      </c>
      <c r="B7846" s="23">
        <f>IF('935'!E484="VOID",0,'935'!E484*(1-'935'!W484/'11'!B$17))</f>
        <v>0</v>
      </c>
      <c r="C7846" s="10"/>
    </row>
    <row r="7847" spans="1:3">
      <c r="A7847" s="21">
        <v>479</v>
      </c>
      <c r="B7847" s="23">
        <f>IF('935'!E485="VOID",0,'935'!E485*(1-'935'!W485/'11'!B$17))</f>
        <v>0</v>
      </c>
      <c r="C7847" s="10"/>
    </row>
    <row r="7848" spans="1:3">
      <c r="A7848" s="21">
        <v>480</v>
      </c>
      <c r="B7848" s="23">
        <f>IF('935'!E486="VOID",0,'935'!E486*(1-'935'!W486/'11'!B$17))</f>
        <v>0</v>
      </c>
      <c r="C7848" s="10"/>
    </row>
    <row r="7849" spans="1:3">
      <c r="A7849" s="21">
        <v>481</v>
      </c>
      <c r="B7849" s="23">
        <f>IF('935'!E487="VOID",0,'935'!E487*(1-'935'!W487/'11'!B$17))</f>
        <v>0</v>
      </c>
      <c r="C7849" s="10"/>
    </row>
    <row r="7850" spans="1:3">
      <c r="A7850" s="21">
        <v>482</v>
      </c>
      <c r="B7850" s="23">
        <f>IF('935'!E488="VOID",0,'935'!E488*(1-'935'!W488/'11'!B$17))</f>
        <v>0</v>
      </c>
      <c r="C7850" s="10"/>
    </row>
    <row r="7851" spans="1:3">
      <c r="A7851" s="21">
        <v>483</v>
      </c>
      <c r="B7851" s="23">
        <f>IF('935'!E489="VOID",0,'935'!E489*(1-'935'!W489/'11'!B$17))</f>
        <v>0</v>
      </c>
      <c r="C7851" s="10"/>
    </row>
    <row r="7852" spans="1:3">
      <c r="A7852" s="21">
        <v>484</v>
      </c>
      <c r="B7852" s="23">
        <f>IF('935'!E490="VOID",0,'935'!E490*(1-'935'!W490/'11'!B$17))</f>
        <v>0</v>
      </c>
      <c r="C7852" s="10"/>
    </row>
    <row r="7853" spans="1:3">
      <c r="A7853" s="21">
        <v>485</v>
      </c>
      <c r="B7853" s="23">
        <f>IF('935'!E491="VOID",0,'935'!E491*(1-'935'!W491/'11'!B$17))</f>
        <v>0</v>
      </c>
      <c r="C7853" s="10"/>
    </row>
    <row r="7854" spans="1:3">
      <c r="A7854" s="21">
        <v>486</v>
      </c>
      <c r="B7854" s="23">
        <f>IF('935'!E492="VOID",0,'935'!E492*(1-'935'!W492/'11'!B$17))</f>
        <v>0</v>
      </c>
      <c r="C7854" s="10"/>
    </row>
    <row r="7855" spans="1:3">
      <c r="A7855" s="21">
        <v>487</v>
      </c>
      <c r="B7855" s="23">
        <f>IF('935'!E493="VOID",0,'935'!E493*(1-'935'!W493/'11'!B$17))</f>
        <v>0</v>
      </c>
      <c r="C7855" s="10"/>
    </row>
    <row r="7856" spans="1:3">
      <c r="A7856" s="21">
        <v>488</v>
      </c>
      <c r="B7856" s="23">
        <f>IF('935'!E494="VOID",0,'935'!E494*(1-'935'!W494/'11'!B$17))</f>
        <v>0</v>
      </c>
      <c r="C7856" s="10"/>
    </row>
    <row r="7857" spans="1:3">
      <c r="A7857" s="21">
        <v>489</v>
      </c>
      <c r="B7857" s="23">
        <f>IF('935'!E495="VOID",0,'935'!E495*(1-'935'!W495/'11'!B$17))</f>
        <v>0</v>
      </c>
      <c r="C7857" s="10"/>
    </row>
    <row r="7858" spans="1:3">
      <c r="A7858" s="21">
        <v>490</v>
      </c>
      <c r="B7858" s="23">
        <f>IF('935'!E496="VOID",0,'935'!E496*(1-'935'!W496/'11'!B$17))</f>
        <v>0</v>
      </c>
      <c r="C7858" s="10"/>
    </row>
    <row r="7859" spans="1:3">
      <c r="A7859" s="21">
        <v>491</v>
      </c>
      <c r="B7859" s="23">
        <f>IF('935'!E497="VOID",0,'935'!E497*(1-'935'!W497/'11'!B$17))</f>
        <v>0</v>
      </c>
      <c r="C7859" s="10"/>
    </row>
    <row r="7860" spans="1:3">
      <c r="A7860" s="21">
        <v>492</v>
      </c>
      <c r="B7860" s="23">
        <f>IF('935'!E498="VOID",0,'935'!E498*(1-'935'!W498/'11'!B$17))</f>
        <v>0</v>
      </c>
      <c r="C7860" s="10"/>
    </row>
    <row r="7861" spans="1:3">
      <c r="A7861" s="21">
        <v>493</v>
      </c>
      <c r="B7861" s="23">
        <f>IF('935'!E499="VOID",0,'935'!E499*(1-'935'!W499/'11'!B$17))</f>
        <v>0</v>
      </c>
      <c r="C7861" s="10"/>
    </row>
    <row r="7862" spans="1:3">
      <c r="A7862" s="21">
        <v>494</v>
      </c>
      <c r="B7862" s="23">
        <f>IF('935'!E500="VOID",0,'935'!E500*(1-'935'!W500/'11'!B$17))</f>
        <v>0</v>
      </c>
      <c r="C7862" s="10"/>
    </row>
    <row r="7863" spans="1:3">
      <c r="A7863" s="21">
        <v>495</v>
      </c>
      <c r="B7863" s="23">
        <f>IF('935'!E501="VOID",0,'935'!E501*(1-'935'!W501/'11'!B$17))</f>
        <v>0</v>
      </c>
      <c r="C7863" s="10"/>
    </row>
    <row r="7864" spans="1:3">
      <c r="A7864" s="21">
        <v>496</v>
      </c>
      <c r="B7864" s="23">
        <f>IF('935'!E502="VOID",0,'935'!E502*(1-'935'!W502/'11'!B$17))</f>
        <v>0</v>
      </c>
      <c r="C7864" s="10"/>
    </row>
    <row r="7865" spans="1:3">
      <c r="A7865" s="21">
        <v>497</v>
      </c>
      <c r="B7865" s="23">
        <f>IF('935'!E503="VOID",0,'935'!E503*(1-'935'!W503/'11'!B$17))</f>
        <v>0</v>
      </c>
      <c r="C7865" s="10"/>
    </row>
    <row r="7866" spans="1:3">
      <c r="A7866" s="21">
        <v>498</v>
      </c>
      <c r="B7866" s="23">
        <f>IF('935'!E504="VOID",0,'935'!E504*(1-'935'!W504/'11'!B$17))</f>
        <v>0</v>
      </c>
      <c r="C7866" s="10"/>
    </row>
    <row r="7867" spans="1:3">
      <c r="A7867" s="21">
        <v>499</v>
      </c>
      <c r="B7867" s="23">
        <f>IF('935'!E505="VOID",0,'935'!E505*(1-'935'!W505/'11'!B$17))</f>
        <v>0</v>
      </c>
      <c r="C7867" s="10"/>
    </row>
    <row r="7868" spans="1:3">
      <c r="A7868" s="21">
        <v>500</v>
      </c>
      <c r="B7868" s="23">
        <f>IF('935'!E506="VOID",0,'935'!E506*(1-'935'!W506/'11'!B$17))</f>
        <v>0</v>
      </c>
      <c r="C7868" s="10"/>
    </row>
    <row r="7869" spans="1:3">
      <c r="A7869" s="21">
        <v>501</v>
      </c>
      <c r="B7869" s="23">
        <f>IF('935'!E507="VOID",0,'935'!E507*(1-'935'!W507/'11'!B$17))</f>
        <v>0</v>
      </c>
      <c r="C7869" s="10"/>
    </row>
    <row r="7870" spans="1:3">
      <c r="A7870" s="21">
        <v>502</v>
      </c>
      <c r="B7870" s="23">
        <f>IF('935'!E508="VOID",0,'935'!E508*(1-'935'!W508/'11'!B$17))</f>
        <v>0</v>
      </c>
      <c r="C7870" s="10"/>
    </row>
    <row r="7871" spans="1:3">
      <c r="A7871" s="21">
        <v>503</v>
      </c>
      <c r="B7871" s="23">
        <f>IF('935'!E509="VOID",0,'935'!E509*(1-'935'!W509/'11'!B$17))</f>
        <v>0</v>
      </c>
      <c r="C7871" s="10"/>
    </row>
    <row r="7872" spans="1:3">
      <c r="A7872" s="21">
        <v>504</v>
      </c>
      <c r="B7872" s="23">
        <f>IF('935'!E510="VOID",0,'935'!E510*(1-'935'!W510/'11'!B$17))</f>
        <v>0</v>
      </c>
      <c r="C7872" s="10"/>
    </row>
    <row r="7873" spans="1:3">
      <c r="A7873" s="21">
        <v>505</v>
      </c>
      <c r="B7873" s="23">
        <f>IF('935'!E511="VOID",0,'935'!E511*(1-'935'!W511/'11'!B$17))</f>
        <v>0</v>
      </c>
      <c r="C7873" s="10"/>
    </row>
    <row r="7874" spans="1:3">
      <c r="A7874" s="21">
        <v>506</v>
      </c>
      <c r="B7874" s="23">
        <f>IF('935'!E512="VOID",0,'935'!E512*(1-'935'!W512/'11'!B$17))</f>
        <v>0</v>
      </c>
      <c r="C7874" s="10"/>
    </row>
    <row r="7875" spans="1:3">
      <c r="A7875" s="21">
        <v>507</v>
      </c>
      <c r="B7875" s="23">
        <f>IF('935'!E513="VOID",0,'935'!E513*(1-'935'!W513/'11'!B$17))</f>
        <v>0</v>
      </c>
      <c r="C7875" s="10"/>
    </row>
    <row r="7876" spans="1:3">
      <c r="A7876" s="21">
        <v>508</v>
      </c>
      <c r="B7876" s="23">
        <f>IF('935'!E514="VOID",0,'935'!E514*(1-'935'!W514/'11'!B$17))</f>
        <v>0</v>
      </c>
      <c r="C7876" s="10"/>
    </row>
    <row r="7877" spans="1:3">
      <c r="A7877" s="21">
        <v>509</v>
      </c>
      <c r="B7877" s="23">
        <f>IF('935'!E515="VOID",0,'935'!E515*(1-'935'!W515/'11'!B$17))</f>
        <v>0</v>
      </c>
      <c r="C7877" s="10"/>
    </row>
    <row r="7878" spans="1:3">
      <c r="A7878" s="21">
        <v>510</v>
      </c>
      <c r="B7878" s="23">
        <f>IF('935'!E516="VOID",0,'935'!E516*(1-'935'!W516/'11'!B$17))</f>
        <v>0</v>
      </c>
      <c r="C7878" s="10"/>
    </row>
    <row r="7879" spans="1:3">
      <c r="A7879" s="21">
        <v>511</v>
      </c>
      <c r="B7879" s="23">
        <f>IF('935'!E517="VOID",0,'935'!E517*(1-'935'!W517/'11'!B$17))</f>
        <v>0</v>
      </c>
      <c r="C7879" s="10"/>
    </row>
    <row r="7880" spans="1:3">
      <c r="A7880" s="21">
        <v>512</v>
      </c>
      <c r="B7880" s="23">
        <f>IF('935'!E518="VOID",0,'935'!E518*(1-'935'!W518/'11'!B$17))</f>
        <v>0</v>
      </c>
      <c r="C7880" s="10"/>
    </row>
    <row r="7881" spans="1:3">
      <c r="A7881" s="21">
        <v>513</v>
      </c>
      <c r="B7881" s="23">
        <f>IF('935'!E519="VOID",0,'935'!E519*(1-'935'!W519/'11'!B$17))</f>
        <v>0</v>
      </c>
      <c r="C7881" s="10"/>
    </row>
    <row r="7882" spans="1:3">
      <c r="A7882" s="21">
        <v>514</v>
      </c>
      <c r="B7882" s="23">
        <f>IF('935'!E520="VOID",0,'935'!E520*(1-'935'!W520/'11'!B$17))</f>
        <v>0</v>
      </c>
      <c r="C7882" s="10"/>
    </row>
    <row r="7883" spans="1:3">
      <c r="A7883" s="21">
        <v>515</v>
      </c>
      <c r="B7883" s="23">
        <f>IF('935'!E521="VOID",0,'935'!E521*(1-'935'!W521/'11'!B$17))</f>
        <v>0</v>
      </c>
      <c r="C7883" s="10"/>
    </row>
    <row r="7884" spans="1:3">
      <c r="A7884" s="21">
        <v>516</v>
      </c>
      <c r="B7884" s="23">
        <f>IF('935'!E522="VOID",0,'935'!E522*(1-'935'!W522/'11'!B$17))</f>
        <v>0</v>
      </c>
      <c r="C7884" s="10"/>
    </row>
    <row r="7885" spans="1:3">
      <c r="A7885" s="21">
        <v>517</v>
      </c>
      <c r="B7885" s="23">
        <f>IF('935'!E523="VOID",0,'935'!E523*(1-'935'!W523/'11'!B$17))</f>
        <v>0</v>
      </c>
      <c r="C7885" s="10"/>
    </row>
    <row r="7886" spans="1:3">
      <c r="A7886" s="21">
        <v>518</v>
      </c>
      <c r="B7886" s="23">
        <f>IF('935'!E524="VOID",0,'935'!E524*(1-'935'!W524/'11'!B$17))</f>
        <v>0</v>
      </c>
      <c r="C7886" s="10"/>
    </row>
    <row r="7887" spans="1:3">
      <c r="A7887" s="21">
        <v>519</v>
      </c>
      <c r="B7887" s="23">
        <f>IF('935'!E525="VOID",0,'935'!E525*(1-'935'!W525/'11'!B$17))</f>
        <v>0</v>
      </c>
      <c r="C7887" s="10"/>
    </row>
    <row r="7888" spans="1:3">
      <c r="A7888" s="21">
        <v>520</v>
      </c>
      <c r="B7888" s="23">
        <f>IF('935'!E526="VOID",0,'935'!E526*(1-'935'!W526/'11'!B$17))</f>
        <v>0</v>
      </c>
      <c r="C7888" s="10"/>
    </row>
    <row r="7889" spans="1:3">
      <c r="A7889" s="21">
        <v>521</v>
      </c>
      <c r="B7889" s="23">
        <f>IF('935'!E527="VOID",0,'935'!E527*(1-'935'!W527/'11'!B$17))</f>
        <v>0</v>
      </c>
      <c r="C7889" s="10"/>
    </row>
    <row r="7890" spans="1:3">
      <c r="A7890" s="21">
        <v>522</v>
      </c>
      <c r="B7890" s="23">
        <f>IF('935'!E528="VOID",0,'935'!E528*(1-'935'!W528/'11'!B$17))</f>
        <v>0</v>
      </c>
      <c r="C7890" s="10"/>
    </row>
    <row r="7891" spans="1:3">
      <c r="A7891" s="21">
        <v>523</v>
      </c>
      <c r="B7891" s="23">
        <f>IF('935'!E529="VOID",0,'935'!E529*(1-'935'!W529/'11'!B$17))</f>
        <v>0</v>
      </c>
      <c r="C7891" s="10"/>
    </row>
    <row r="7892" spans="1:3">
      <c r="A7892" s="21">
        <v>524</v>
      </c>
      <c r="B7892" s="23">
        <f>IF('935'!E530="VOID",0,'935'!E530*(1-'935'!W530/'11'!B$17))</f>
        <v>0</v>
      </c>
      <c r="C7892" s="10"/>
    </row>
    <row r="7893" spans="1:3">
      <c r="A7893" s="21">
        <v>525</v>
      </c>
      <c r="B7893" s="23">
        <f>IF('935'!E531="VOID",0,'935'!E531*(1-'935'!W531/'11'!B$17))</f>
        <v>0</v>
      </c>
      <c r="C7893" s="10"/>
    </row>
    <row r="7894" spans="1:3">
      <c r="A7894" s="21">
        <v>526</v>
      </c>
      <c r="B7894" s="23">
        <f>IF('935'!E532="VOID",0,'935'!E532*(1-'935'!W532/'11'!B$17))</f>
        <v>0</v>
      </c>
      <c r="C7894" s="10"/>
    </row>
    <row r="7895" spans="1:3">
      <c r="A7895" s="21">
        <v>527</v>
      </c>
      <c r="B7895" s="23">
        <f>IF('935'!E533="VOID",0,'935'!E533*(1-'935'!W533/'11'!B$17))</f>
        <v>0</v>
      </c>
      <c r="C7895" s="10"/>
    </row>
    <row r="7896" spans="1:3">
      <c r="A7896" s="21">
        <v>528</v>
      </c>
      <c r="B7896" s="23">
        <f>IF('935'!E534="VOID",0,'935'!E534*(1-'935'!W534/'11'!B$17))</f>
        <v>0</v>
      </c>
      <c r="C7896" s="10"/>
    </row>
    <row r="7897" spans="1:3">
      <c r="A7897" s="21">
        <v>529</v>
      </c>
      <c r="B7897" s="23">
        <f>IF('935'!E535="VOID",0,'935'!E535*(1-'935'!W535/'11'!B$17))</f>
        <v>0</v>
      </c>
      <c r="C7897" s="10"/>
    </row>
    <row r="7898" spans="1:3">
      <c r="A7898" s="21">
        <v>530</v>
      </c>
      <c r="B7898" s="23">
        <f>IF('935'!E536="VOID",0,'935'!E536*(1-'935'!W536/'11'!B$17))</f>
        <v>0</v>
      </c>
      <c r="C7898" s="10"/>
    </row>
    <row r="7899" spans="1:3">
      <c r="A7899" s="21">
        <v>531</v>
      </c>
      <c r="B7899" s="23">
        <f>IF('935'!E537="VOID",0,'935'!E537*(1-'935'!W537/'11'!B$17))</f>
        <v>0</v>
      </c>
      <c r="C7899" s="10"/>
    </row>
    <row r="7900" spans="1:3">
      <c r="A7900" s="21">
        <v>532</v>
      </c>
      <c r="B7900" s="23">
        <f>IF('935'!E538="VOID",0,'935'!E538*(1-'935'!W538/'11'!B$17))</f>
        <v>0</v>
      </c>
      <c r="C7900" s="10"/>
    </row>
    <row r="7901" spans="1:3">
      <c r="A7901" s="21">
        <v>533</v>
      </c>
      <c r="B7901" s="23">
        <f>IF('935'!E539="VOID",0,'935'!E539*(1-'935'!W539/'11'!B$17))</f>
        <v>0</v>
      </c>
      <c r="C7901" s="10"/>
    </row>
    <row r="7902" spans="1:3">
      <c r="A7902" s="21">
        <v>534</v>
      </c>
      <c r="B7902" s="23">
        <f>IF('935'!E540="VOID",0,'935'!E540*(1-'935'!W540/'11'!B$17))</f>
        <v>0</v>
      </c>
      <c r="C7902" s="10"/>
    </row>
    <row r="7903" spans="1:3">
      <c r="A7903" s="21">
        <v>535</v>
      </c>
      <c r="B7903" s="23">
        <f>IF('935'!E541="VOID",0,'935'!E541*(1-'935'!W541/'11'!B$17))</f>
        <v>0</v>
      </c>
      <c r="C7903" s="10"/>
    </row>
    <row r="7904" spans="1:3">
      <c r="A7904" s="21">
        <v>536</v>
      </c>
      <c r="B7904" s="23">
        <f>IF('935'!E542="VOID",0,'935'!E542*(1-'935'!W542/'11'!B$17))</f>
        <v>0</v>
      </c>
      <c r="C7904" s="10"/>
    </row>
    <row r="7905" spans="1:3">
      <c r="A7905" s="21">
        <v>537</v>
      </c>
      <c r="B7905" s="23">
        <f>IF('935'!E543="VOID",0,'935'!E543*(1-'935'!W543/'11'!B$17))</f>
        <v>0</v>
      </c>
      <c r="C7905" s="10"/>
    </row>
    <row r="7906" spans="1:3">
      <c r="A7906" s="21">
        <v>538</v>
      </c>
      <c r="B7906" s="23">
        <f>IF('935'!E544="VOID",0,'935'!E544*(1-'935'!W544/'11'!B$17))</f>
        <v>0</v>
      </c>
      <c r="C7906" s="10"/>
    </row>
    <row r="7907" spans="1:3">
      <c r="A7907" s="21">
        <v>539</v>
      </c>
      <c r="B7907" s="23">
        <f>IF('935'!E545="VOID",0,'935'!E545*(1-'935'!W545/'11'!B$17))</f>
        <v>0</v>
      </c>
      <c r="C7907" s="10"/>
    </row>
    <row r="7908" spans="1:3">
      <c r="A7908" s="21">
        <v>540</v>
      </c>
      <c r="B7908" s="23">
        <f>IF('935'!E546="VOID",0,'935'!E546*(1-'935'!W546/'11'!B$17))</f>
        <v>0</v>
      </c>
      <c r="C7908" s="10"/>
    </row>
    <row r="7909" spans="1:3">
      <c r="A7909" s="21">
        <v>541</v>
      </c>
      <c r="B7909" s="23">
        <f>IF('935'!E547="VOID",0,'935'!E547*(1-'935'!W547/'11'!B$17))</f>
        <v>0</v>
      </c>
      <c r="C7909" s="10"/>
    </row>
    <row r="7910" spans="1:3">
      <c r="A7910" s="21">
        <v>542</v>
      </c>
      <c r="B7910" s="23">
        <f>IF('935'!E548="VOID",0,'935'!E548*(1-'935'!W548/'11'!B$17))</f>
        <v>0</v>
      </c>
      <c r="C7910" s="10"/>
    </row>
    <row r="7911" spans="1:3">
      <c r="A7911" s="21">
        <v>543</v>
      </c>
      <c r="B7911" s="23">
        <f>IF('935'!E549="VOID",0,'935'!E549*(1-'935'!W549/'11'!B$17))</f>
        <v>0</v>
      </c>
      <c r="C7911" s="10"/>
    </row>
    <row r="7912" spans="1:3">
      <c r="A7912" s="21">
        <v>544</v>
      </c>
      <c r="B7912" s="23">
        <f>IF('935'!E550="VOID",0,'935'!E550*(1-'935'!W550/'11'!B$17))</f>
        <v>0</v>
      </c>
      <c r="C7912" s="10"/>
    </row>
    <row r="7913" spans="1:3">
      <c r="A7913" s="21">
        <v>545</v>
      </c>
      <c r="B7913" s="23">
        <f>IF('935'!E551="VOID",0,'935'!E551*(1-'935'!W551/'11'!B$17))</f>
        <v>0</v>
      </c>
      <c r="C7913" s="10"/>
    </row>
    <row r="7914" spans="1:3">
      <c r="A7914" s="21">
        <v>546</v>
      </c>
      <c r="B7914" s="23">
        <f>IF('935'!E552="VOID",0,'935'!E552*(1-'935'!W552/'11'!B$17))</f>
        <v>0</v>
      </c>
      <c r="C7914" s="10"/>
    </row>
    <row r="7915" spans="1:3">
      <c r="A7915" s="21">
        <v>547</v>
      </c>
      <c r="B7915" s="23">
        <f>IF('935'!E553="VOID",0,'935'!E553*(1-'935'!W553/'11'!B$17))</f>
        <v>0</v>
      </c>
      <c r="C7915" s="10"/>
    </row>
    <row r="7916" spans="1:3">
      <c r="A7916" s="21">
        <v>548</v>
      </c>
      <c r="B7916" s="23">
        <f>IF('935'!E554="VOID",0,'935'!E554*(1-'935'!W554/'11'!B$17))</f>
        <v>0</v>
      </c>
      <c r="C7916" s="10"/>
    </row>
    <row r="7917" spans="1:3">
      <c r="A7917" s="21">
        <v>549</v>
      </c>
      <c r="B7917" s="23">
        <f>IF('935'!E555="VOID",0,'935'!E555*(1-'935'!W555/'11'!B$17))</f>
        <v>0</v>
      </c>
      <c r="C7917" s="10"/>
    </row>
    <row r="7918" spans="1:3">
      <c r="A7918" s="21">
        <v>550</v>
      </c>
      <c r="B7918" s="23">
        <f>IF('935'!E556="VOID",0,'935'!E556*(1-'935'!W556/'11'!B$17))</f>
        <v>0</v>
      </c>
      <c r="C7918" s="10"/>
    </row>
    <row r="7919" spans="1:3">
      <c r="A7919" s="21">
        <v>551</v>
      </c>
      <c r="B7919" s="23">
        <f>IF('935'!E557="VOID",0,'935'!E557*(1-'935'!W557/'11'!B$17))</f>
        <v>0</v>
      </c>
      <c r="C7919" s="10"/>
    </row>
    <row r="7920" spans="1:3">
      <c r="A7920" s="21">
        <v>552</v>
      </c>
      <c r="B7920" s="23">
        <f>IF('935'!E558="VOID",0,'935'!E558*(1-'935'!W558/'11'!B$17))</f>
        <v>0</v>
      </c>
      <c r="C7920" s="10"/>
    </row>
    <row r="7921" spans="1:3">
      <c r="A7921" s="21">
        <v>553</v>
      </c>
      <c r="B7921" s="23">
        <f>IF('935'!E559="VOID",0,'935'!E559*(1-'935'!W559/'11'!B$17))</f>
        <v>0</v>
      </c>
      <c r="C7921" s="10"/>
    </row>
    <row r="7922" spans="1:3">
      <c r="A7922" s="21">
        <v>554</v>
      </c>
      <c r="B7922" s="23">
        <f>IF('935'!E560="VOID",0,'935'!E560*(1-'935'!W560/'11'!B$17))</f>
        <v>0</v>
      </c>
      <c r="C7922" s="10"/>
    </row>
    <row r="7923" spans="1:3">
      <c r="A7923" s="21">
        <v>555</v>
      </c>
      <c r="B7923" s="23">
        <f>IF('935'!E561="VOID",0,'935'!E561*(1-'935'!W561/'11'!B$17))</f>
        <v>0</v>
      </c>
      <c r="C7923" s="10"/>
    </row>
    <row r="7924" spans="1:3">
      <c r="A7924" s="21">
        <v>556</v>
      </c>
      <c r="B7924" s="23">
        <f>IF('935'!E562="VOID",0,'935'!E562*(1-'935'!W562/'11'!B$17))</f>
        <v>0</v>
      </c>
      <c r="C7924" s="10"/>
    </row>
    <row r="7925" spans="1:3">
      <c r="A7925" s="21">
        <v>557</v>
      </c>
      <c r="B7925" s="23">
        <f>IF('935'!E563="VOID",0,'935'!E563*(1-'935'!W563/'11'!B$17))</f>
        <v>0</v>
      </c>
      <c r="C7925" s="10"/>
    </row>
    <row r="7926" spans="1:3">
      <c r="A7926" s="21">
        <v>558</v>
      </c>
      <c r="B7926" s="23">
        <f>IF('935'!E564="VOID",0,'935'!E564*(1-'935'!W564/'11'!B$17))</f>
        <v>0</v>
      </c>
      <c r="C7926" s="10"/>
    </row>
    <row r="7927" spans="1:3">
      <c r="A7927" s="21">
        <v>559</v>
      </c>
      <c r="B7927" s="23">
        <f>IF('935'!E565="VOID",0,'935'!E565*(1-'935'!W565/'11'!B$17))</f>
        <v>0</v>
      </c>
      <c r="C7927" s="10"/>
    </row>
    <row r="7928" spans="1:3">
      <c r="A7928" s="21">
        <v>560</v>
      </c>
      <c r="B7928" s="23">
        <f>IF('935'!E566="VOID",0,'935'!E566*(1-'935'!W566/'11'!B$17))</f>
        <v>0</v>
      </c>
      <c r="C7928" s="10"/>
    </row>
    <row r="7929" spans="1:3">
      <c r="A7929" s="21">
        <v>561</v>
      </c>
      <c r="B7929" s="23">
        <f>IF('935'!E567="VOID",0,'935'!E567*(1-'935'!W567/'11'!B$17))</f>
        <v>0</v>
      </c>
      <c r="C7929" s="10"/>
    </row>
    <row r="7930" spans="1:3">
      <c r="A7930" s="21">
        <v>562</v>
      </c>
      <c r="B7930" s="23">
        <f>IF('935'!E568="VOID",0,'935'!E568*(1-'935'!W568/'11'!B$17))</f>
        <v>0</v>
      </c>
      <c r="C7930" s="10"/>
    </row>
    <row r="7931" spans="1:3">
      <c r="A7931" s="21">
        <v>563</v>
      </c>
      <c r="B7931" s="23">
        <f>IF('935'!E569="VOID",0,'935'!E569*(1-'935'!W569/'11'!B$17))</f>
        <v>0</v>
      </c>
      <c r="C7931" s="10"/>
    </row>
    <row r="7932" spans="1:3">
      <c r="A7932" s="21">
        <v>564</v>
      </c>
      <c r="B7932" s="23">
        <f>IF('935'!E570="VOID",0,'935'!E570*(1-'935'!W570/'11'!B$17))</f>
        <v>0</v>
      </c>
      <c r="C7932" s="10"/>
    </row>
    <row r="7933" spans="1:3">
      <c r="A7933" s="21">
        <v>565</v>
      </c>
      <c r="B7933" s="23">
        <f>IF('935'!E571="VOID",0,'935'!E571*(1-'935'!W571/'11'!B$17))</f>
        <v>0</v>
      </c>
      <c r="C7933" s="10"/>
    </row>
    <row r="7934" spans="1:3">
      <c r="A7934" s="21">
        <v>566</v>
      </c>
      <c r="B7934" s="23">
        <f>IF('935'!E572="VOID",0,'935'!E572*(1-'935'!W572/'11'!B$17))</f>
        <v>0</v>
      </c>
      <c r="C7934" s="10"/>
    </row>
    <row r="7935" spans="1:3">
      <c r="A7935" s="21">
        <v>567</v>
      </c>
      <c r="B7935" s="23">
        <f>IF('935'!E573="VOID",0,'935'!E573*(1-'935'!W573/'11'!B$17))</f>
        <v>0</v>
      </c>
      <c r="C7935" s="10"/>
    </row>
    <row r="7936" spans="1:3">
      <c r="A7936" s="21">
        <v>568</v>
      </c>
      <c r="B7936" s="23">
        <f>IF('935'!E574="VOID",0,'935'!E574*(1-'935'!W574/'11'!B$17))</f>
        <v>0</v>
      </c>
      <c r="C7936" s="10"/>
    </row>
    <row r="7937" spans="1:3">
      <c r="A7937" s="21">
        <v>569</v>
      </c>
      <c r="B7937" s="23">
        <f>IF('935'!E575="VOID",0,'935'!E575*(1-'935'!W575/'11'!B$17))</f>
        <v>0</v>
      </c>
      <c r="C7937" s="10"/>
    </row>
    <row r="7938" spans="1:3">
      <c r="A7938" s="21">
        <v>570</v>
      </c>
      <c r="B7938" s="23">
        <f>IF('935'!E576="VOID",0,'935'!E576*(1-'935'!W576/'11'!B$17))</f>
        <v>0</v>
      </c>
      <c r="C7938" s="10"/>
    </row>
    <row r="7939" spans="1:3">
      <c r="A7939" s="21">
        <v>571</v>
      </c>
      <c r="B7939" s="23">
        <f>IF('935'!E577="VOID",0,'935'!E577*(1-'935'!W577/'11'!B$17))</f>
        <v>0</v>
      </c>
      <c r="C7939" s="10"/>
    </row>
    <row r="7940" spans="1:3">
      <c r="A7940" s="21">
        <v>572</v>
      </c>
      <c r="B7940" s="23">
        <f>IF('935'!E578="VOID",0,'935'!E578*(1-'935'!W578/'11'!B$17))</f>
        <v>0</v>
      </c>
      <c r="C7940" s="10"/>
    </row>
    <row r="7941" spans="1:3">
      <c r="A7941" s="21">
        <v>573</v>
      </c>
      <c r="B7941" s="23">
        <f>IF('935'!E579="VOID",0,'935'!E579*(1-'935'!W579/'11'!B$17))</f>
        <v>0</v>
      </c>
      <c r="C7941" s="10"/>
    </row>
    <row r="7942" spans="1:3">
      <c r="A7942" s="21">
        <v>574</v>
      </c>
      <c r="B7942" s="23">
        <f>IF('935'!E580="VOID",0,'935'!E580*(1-'935'!W580/'11'!B$17))</f>
        <v>0</v>
      </c>
      <c r="C7942" s="10"/>
    </row>
    <row r="7943" spans="1:3">
      <c r="A7943" s="21">
        <v>575</v>
      </c>
      <c r="B7943" s="23">
        <f>IF('935'!E581="VOID",0,'935'!E581*(1-'935'!W581/'11'!B$17))</f>
        <v>0</v>
      </c>
      <c r="C7943" s="10"/>
    </row>
    <row r="7944" spans="1:3">
      <c r="A7944" s="21">
        <v>576</v>
      </c>
      <c r="B7944" s="23">
        <f>IF('935'!E582="VOID",0,'935'!E582*(1-'935'!W582/'11'!B$17))</f>
        <v>0</v>
      </c>
      <c r="C7944" s="10"/>
    </row>
    <row r="7945" spans="1:3">
      <c r="A7945" s="21">
        <v>577</v>
      </c>
      <c r="B7945" s="23">
        <f>IF('935'!E583="VOID",0,'935'!E583*(1-'935'!W583/'11'!B$17))</f>
        <v>0</v>
      </c>
      <c r="C7945" s="10"/>
    </row>
    <row r="7946" spans="1:3">
      <c r="A7946" s="21">
        <v>578</v>
      </c>
      <c r="B7946" s="23">
        <f>IF('935'!E584="VOID",0,'935'!E584*(1-'935'!W584/'11'!B$17))</f>
        <v>0</v>
      </c>
      <c r="C7946" s="10"/>
    </row>
    <row r="7947" spans="1:3">
      <c r="A7947" s="21">
        <v>579</v>
      </c>
      <c r="B7947" s="23">
        <f>IF('935'!E585="VOID",0,'935'!E585*(1-'935'!W585/'11'!B$17))</f>
        <v>0</v>
      </c>
      <c r="C7947" s="10"/>
    </row>
    <row r="7948" spans="1:3">
      <c r="A7948" s="21">
        <v>580</v>
      </c>
      <c r="B7948" s="23">
        <f>IF('935'!E586="VOID",0,'935'!E586*(1-'935'!W586/'11'!B$17))</f>
        <v>0</v>
      </c>
      <c r="C7948" s="10"/>
    </row>
    <row r="7949" spans="1:3">
      <c r="A7949" s="21">
        <v>581</v>
      </c>
      <c r="B7949" s="23">
        <f>IF('935'!E587="VOID",0,'935'!E587*(1-'935'!W587/'11'!B$17))</f>
        <v>0</v>
      </c>
      <c r="C7949" s="10"/>
    </row>
    <row r="7950" spans="1:3">
      <c r="A7950" s="21">
        <v>582</v>
      </c>
      <c r="B7950" s="23">
        <f>IF('935'!E588="VOID",0,'935'!E588*(1-'935'!W588/'11'!B$17))</f>
        <v>0</v>
      </c>
      <c r="C7950" s="10"/>
    </row>
    <row r="7951" spans="1:3">
      <c r="A7951" s="21">
        <v>583</v>
      </c>
      <c r="B7951" s="23">
        <f>IF('935'!E589="VOID",0,'935'!E589*(1-'935'!W589/'11'!B$17))</f>
        <v>0</v>
      </c>
      <c r="C7951" s="10"/>
    </row>
    <row r="7952" spans="1:3">
      <c r="A7952" s="21">
        <v>584</v>
      </c>
      <c r="B7952" s="23">
        <f>IF('935'!E590="VOID",0,'935'!E590*(1-'935'!W590/'11'!B$17))</f>
        <v>0</v>
      </c>
      <c r="C7952" s="10"/>
    </row>
    <row r="7953" spans="1:3">
      <c r="A7953" s="21">
        <v>585</v>
      </c>
      <c r="B7953" s="23">
        <f>IF('935'!E591="VOID",0,'935'!E591*(1-'935'!W591/'11'!B$17))</f>
        <v>0</v>
      </c>
      <c r="C7953" s="10"/>
    </row>
    <row r="7954" spans="1:3">
      <c r="A7954" s="21">
        <v>586</v>
      </c>
      <c r="B7954" s="23">
        <f>IF('935'!E592="VOID",0,'935'!E592*(1-'935'!W592/'11'!B$17))</f>
        <v>0</v>
      </c>
      <c r="C7954" s="10"/>
    </row>
    <row r="7955" spans="1:3">
      <c r="A7955" s="21">
        <v>587</v>
      </c>
      <c r="B7955" s="23">
        <f>IF('935'!E593="VOID",0,'935'!E593*(1-'935'!W593/'11'!B$17))</f>
        <v>0</v>
      </c>
      <c r="C7955" s="10"/>
    </row>
    <row r="7956" spans="1:3">
      <c r="A7956" s="21">
        <v>588</v>
      </c>
      <c r="B7956" s="23">
        <f>IF('935'!E594="VOID",0,'935'!E594*(1-'935'!W594/'11'!B$17))</f>
        <v>0</v>
      </c>
      <c r="C7956" s="10"/>
    </row>
    <row r="7957" spans="1:3">
      <c r="A7957" s="21">
        <v>589</v>
      </c>
      <c r="B7957" s="23">
        <f>IF('935'!E595="VOID",0,'935'!E595*(1-'935'!W595/'11'!B$17))</f>
        <v>0</v>
      </c>
      <c r="C7957" s="10"/>
    </row>
    <row r="7958" spans="1:3">
      <c r="A7958" s="21">
        <v>590</v>
      </c>
      <c r="B7958" s="23">
        <f>IF('935'!E596="VOID",0,'935'!E596*(1-'935'!W596/'11'!B$17))</f>
        <v>0</v>
      </c>
      <c r="C7958" s="10"/>
    </row>
    <row r="7959" spans="1:3">
      <c r="A7959" s="21">
        <v>591</v>
      </c>
      <c r="B7959" s="23">
        <f>IF('935'!E597="VOID",0,'935'!E597*(1-'935'!W597/'11'!B$17))</f>
        <v>0</v>
      </c>
      <c r="C7959" s="10"/>
    </row>
    <row r="7960" spans="1:3">
      <c r="A7960" s="21">
        <v>592</v>
      </c>
      <c r="B7960" s="23">
        <f>IF('935'!E598="VOID",0,'935'!E598*(1-'935'!W598/'11'!B$17))</f>
        <v>0</v>
      </c>
      <c r="C7960" s="10"/>
    </row>
    <row r="7961" spans="1:3">
      <c r="A7961" s="21">
        <v>593</v>
      </c>
      <c r="B7961" s="23">
        <f>IF('935'!E599="VOID",0,'935'!E599*(1-'935'!W599/'11'!B$17))</f>
        <v>0</v>
      </c>
      <c r="C7961" s="10"/>
    </row>
    <row r="7962" spans="1:3">
      <c r="A7962" s="21">
        <v>594</v>
      </c>
      <c r="B7962" s="23">
        <f>IF('935'!E600="VOID",0,'935'!E600*(1-'935'!W600/'11'!B$17))</f>
        <v>0</v>
      </c>
      <c r="C7962" s="10"/>
    </row>
    <row r="7963" spans="1:3">
      <c r="A7963" s="21">
        <v>595</v>
      </c>
      <c r="B7963" s="23">
        <f>IF('935'!E601="VOID",0,'935'!E601*(1-'935'!W601/'11'!B$17))</f>
        <v>0</v>
      </c>
      <c r="C7963" s="10"/>
    </row>
    <row r="7964" spans="1:3">
      <c r="A7964" s="21">
        <v>596</v>
      </c>
      <c r="B7964" s="23">
        <f>IF('935'!E602="VOID",0,'935'!E602*(1-'935'!W602/'11'!B$17))</f>
        <v>0</v>
      </c>
      <c r="C7964" s="10"/>
    </row>
    <row r="7965" spans="1:3">
      <c r="A7965" s="21">
        <v>597</v>
      </c>
      <c r="B7965" s="23">
        <f>IF('935'!E603="VOID",0,'935'!E603*(1-'935'!W603/'11'!B$17))</f>
        <v>0</v>
      </c>
      <c r="C7965" s="10"/>
    </row>
    <row r="7966" spans="1:3">
      <c r="A7966" s="21">
        <v>598</v>
      </c>
      <c r="B7966" s="23">
        <f>IF('935'!E604="VOID",0,'935'!E604*(1-'935'!W604/'11'!B$17))</f>
        <v>0</v>
      </c>
      <c r="C7966" s="10"/>
    </row>
    <row r="7967" spans="1:3">
      <c r="A7967" s="21">
        <v>599</v>
      </c>
      <c r="B7967" s="23">
        <f>IF('935'!E605="VOID",0,'935'!E605*(1-'935'!W605/'11'!B$17))</f>
        <v>0</v>
      </c>
      <c r="C7967" s="10"/>
    </row>
    <row r="7968" spans="1:3">
      <c r="A7968" s="21">
        <v>600</v>
      </c>
      <c r="B7968" s="23">
        <f>IF('935'!E606="VOID",0,'935'!E606*(1-'935'!W606/'11'!B$17))</f>
        <v>0</v>
      </c>
      <c r="C7968" s="10"/>
    </row>
    <row r="7970" spans="1:3" ht="21" customHeight="1">
      <c r="A7970" s="1" t="s">
        <v>329</v>
      </c>
    </row>
    <row r="7971" spans="1:3">
      <c r="A7971" s="2" t="s">
        <v>254</v>
      </c>
    </row>
    <row r="7972" spans="1:3">
      <c r="A7972" s="12" t="s">
        <v>330</v>
      </c>
    </row>
    <row r="7973" spans="1:3">
      <c r="A7973" s="12" t="s">
        <v>331</v>
      </c>
    </row>
    <row r="7974" spans="1:3">
      <c r="A7974" s="12" t="s">
        <v>332</v>
      </c>
    </row>
    <row r="7975" spans="1:3">
      <c r="A7975" s="2" t="s">
        <v>333</v>
      </c>
    </row>
    <row r="7977" spans="1:3">
      <c r="B7977" s="3" t="s">
        <v>334</v>
      </c>
    </row>
    <row r="7978" spans="1:3">
      <c r="A7978" s="21">
        <v>1</v>
      </c>
      <c r="B7978" s="23">
        <f>B7369+B6760+B6151</f>
        <v>0</v>
      </c>
      <c r="C7978" s="10"/>
    </row>
    <row r="7979" spans="1:3">
      <c r="A7979" s="21">
        <v>2</v>
      </c>
      <c r="B7979" s="23">
        <f>B7370+B6761+B6152</f>
        <v>0</v>
      </c>
      <c r="C7979" s="10"/>
    </row>
    <row r="7980" spans="1:3">
      <c r="A7980" s="21">
        <v>3</v>
      </c>
      <c r="B7980" s="23">
        <f>B7371+B6762+B6153</f>
        <v>0</v>
      </c>
      <c r="C7980" s="10"/>
    </row>
    <row r="7981" spans="1:3">
      <c r="A7981" s="21">
        <v>4</v>
      </c>
      <c r="B7981" s="23">
        <f>B7372+B6763+B6154</f>
        <v>0</v>
      </c>
      <c r="C7981" s="10"/>
    </row>
    <row r="7982" spans="1:3">
      <c r="A7982" s="21">
        <v>5</v>
      </c>
      <c r="B7982" s="23">
        <f>B7373+B6764+B6155</f>
        <v>0</v>
      </c>
      <c r="C7982" s="10"/>
    </row>
    <row r="7983" spans="1:3">
      <c r="A7983" s="21">
        <v>6</v>
      </c>
      <c r="B7983" s="23">
        <f>B7374+B6765+B6156</f>
        <v>0</v>
      </c>
      <c r="C7983" s="10"/>
    </row>
    <row r="7984" spans="1:3">
      <c r="A7984" s="21">
        <v>7</v>
      </c>
      <c r="B7984" s="23">
        <f>B7375+B6766+B6157</f>
        <v>0</v>
      </c>
      <c r="C7984" s="10"/>
    </row>
    <row r="7985" spans="1:3">
      <c r="A7985" s="21">
        <v>8</v>
      </c>
      <c r="B7985" s="23">
        <f>B7376+B6767+B6158</f>
        <v>0</v>
      </c>
      <c r="C7985" s="10"/>
    </row>
    <row r="7986" spans="1:3">
      <c r="A7986" s="21">
        <v>9</v>
      </c>
      <c r="B7986" s="23">
        <f>B7377+B6768+B6159</f>
        <v>0</v>
      </c>
      <c r="C7986" s="10"/>
    </row>
    <row r="7987" spans="1:3">
      <c r="A7987" s="21">
        <v>10</v>
      </c>
      <c r="B7987" s="23">
        <f>B7378+B6769+B6160</f>
        <v>0</v>
      </c>
      <c r="C7987" s="10"/>
    </row>
    <row r="7988" spans="1:3">
      <c r="A7988" s="21">
        <v>11</v>
      </c>
      <c r="B7988" s="23">
        <f>B7379+B6770+B6161</f>
        <v>0</v>
      </c>
      <c r="C7988" s="10"/>
    </row>
    <row r="7989" spans="1:3">
      <c r="A7989" s="21">
        <v>12</v>
      </c>
      <c r="B7989" s="23">
        <f>B7380+B6771+B6162</f>
        <v>0</v>
      </c>
      <c r="C7989" s="10"/>
    </row>
    <row r="7990" spans="1:3">
      <c r="A7990" s="21">
        <v>13</v>
      </c>
      <c r="B7990" s="23">
        <f>B7381+B6772+B6163</f>
        <v>0</v>
      </c>
      <c r="C7990" s="10"/>
    </row>
    <row r="7991" spans="1:3">
      <c r="A7991" s="21">
        <v>14</v>
      </c>
      <c r="B7991" s="23">
        <f>B7382+B6773+B6164</f>
        <v>0</v>
      </c>
      <c r="C7991" s="10"/>
    </row>
    <row r="7992" spans="1:3">
      <c r="A7992" s="21">
        <v>15</v>
      </c>
      <c r="B7992" s="23">
        <f>B7383+B6774+B6165</f>
        <v>0</v>
      </c>
      <c r="C7992" s="10"/>
    </row>
    <row r="7993" spans="1:3">
      <c r="A7993" s="21">
        <v>16</v>
      </c>
      <c r="B7993" s="23">
        <f>B7384+B6775+B6166</f>
        <v>0</v>
      </c>
      <c r="C7993" s="10"/>
    </row>
    <row r="7994" spans="1:3">
      <c r="A7994" s="21">
        <v>17</v>
      </c>
      <c r="B7994" s="23">
        <f>B7385+B6776+B6167</f>
        <v>0</v>
      </c>
      <c r="C7994" s="10"/>
    </row>
    <row r="7995" spans="1:3">
      <c r="A7995" s="21">
        <v>18</v>
      </c>
      <c r="B7995" s="23">
        <f>B7386+B6777+B6168</f>
        <v>0</v>
      </c>
      <c r="C7995" s="10"/>
    </row>
    <row r="7996" spans="1:3">
      <c r="A7996" s="21">
        <v>19</v>
      </c>
      <c r="B7996" s="23">
        <f>B7387+B6778+B6169</f>
        <v>0</v>
      </c>
      <c r="C7996" s="10"/>
    </row>
    <row r="7997" spans="1:3">
      <c r="A7997" s="21">
        <v>20</v>
      </c>
      <c r="B7997" s="23">
        <f>B7388+B6779+B6170</f>
        <v>0</v>
      </c>
      <c r="C7997" s="10"/>
    </row>
    <row r="7998" spans="1:3">
      <c r="A7998" s="21">
        <v>21</v>
      </c>
      <c r="B7998" s="23">
        <f>B7389+B6780+B6171</f>
        <v>0</v>
      </c>
      <c r="C7998" s="10"/>
    </row>
    <row r="7999" spans="1:3">
      <c r="A7999" s="21">
        <v>22</v>
      </c>
      <c r="B7999" s="23">
        <f>B7390+B6781+B6172</f>
        <v>0</v>
      </c>
      <c r="C7999" s="10"/>
    </row>
    <row r="8000" spans="1:3">
      <c r="A8000" s="21">
        <v>23</v>
      </c>
      <c r="B8000" s="23">
        <f>B7391+B6782+B6173</f>
        <v>0</v>
      </c>
      <c r="C8000" s="10"/>
    </row>
    <row r="8001" spans="1:3">
      <c r="A8001" s="21">
        <v>24</v>
      </c>
      <c r="B8001" s="23">
        <f>B7392+B6783+B6174</f>
        <v>0</v>
      </c>
      <c r="C8001" s="10"/>
    </row>
    <row r="8002" spans="1:3">
      <c r="A8002" s="21">
        <v>25</v>
      </c>
      <c r="B8002" s="23">
        <f>B7393+B6784+B6175</f>
        <v>0</v>
      </c>
      <c r="C8002" s="10"/>
    </row>
    <row r="8003" spans="1:3">
      <c r="A8003" s="21">
        <v>26</v>
      </c>
      <c r="B8003" s="23">
        <f>B7394+B6785+B6176</f>
        <v>0</v>
      </c>
      <c r="C8003" s="10"/>
    </row>
    <row r="8004" spans="1:3">
      <c r="A8004" s="21">
        <v>27</v>
      </c>
      <c r="B8004" s="23">
        <f>B7395+B6786+B6177</f>
        <v>0</v>
      </c>
      <c r="C8004" s="10"/>
    </row>
    <row r="8005" spans="1:3">
      <c r="A8005" s="21">
        <v>28</v>
      </c>
      <c r="B8005" s="23">
        <f>B7396+B6787+B6178</f>
        <v>0</v>
      </c>
      <c r="C8005" s="10"/>
    </row>
    <row r="8006" spans="1:3">
      <c r="A8006" s="21">
        <v>29</v>
      </c>
      <c r="B8006" s="23">
        <f>B7397+B6788+B6179</f>
        <v>0</v>
      </c>
      <c r="C8006" s="10"/>
    </row>
    <row r="8007" spans="1:3">
      <c r="A8007" s="21">
        <v>30</v>
      </c>
      <c r="B8007" s="23">
        <f>B7398+B6789+B6180</f>
        <v>0</v>
      </c>
      <c r="C8007" s="10"/>
    </row>
    <row r="8008" spans="1:3">
      <c r="A8008" s="21">
        <v>31</v>
      </c>
      <c r="B8008" s="23">
        <f>B7399+B6790+B6181</f>
        <v>0</v>
      </c>
      <c r="C8008" s="10"/>
    </row>
    <row r="8009" spans="1:3">
      <c r="A8009" s="21">
        <v>32</v>
      </c>
      <c r="B8009" s="23">
        <f>B7400+B6791+B6182</f>
        <v>0</v>
      </c>
      <c r="C8009" s="10"/>
    </row>
    <row r="8010" spans="1:3">
      <c r="A8010" s="21">
        <v>33</v>
      </c>
      <c r="B8010" s="23">
        <f>B7401+B6792+B6183</f>
        <v>0</v>
      </c>
      <c r="C8010" s="10"/>
    </row>
    <row r="8011" spans="1:3">
      <c r="A8011" s="21">
        <v>34</v>
      </c>
      <c r="B8011" s="23">
        <f>B7402+B6793+B6184</f>
        <v>0</v>
      </c>
      <c r="C8011" s="10"/>
    </row>
    <row r="8012" spans="1:3">
      <c r="A8012" s="21">
        <v>35</v>
      </c>
      <c r="B8012" s="23">
        <f>B7403+B6794+B6185</f>
        <v>0</v>
      </c>
      <c r="C8012" s="10"/>
    </row>
    <row r="8013" spans="1:3">
      <c r="A8013" s="21">
        <v>36</v>
      </c>
      <c r="B8013" s="23">
        <f>B7404+B6795+B6186</f>
        <v>0</v>
      </c>
      <c r="C8013" s="10"/>
    </row>
    <row r="8014" spans="1:3">
      <c r="A8014" s="21">
        <v>37</v>
      </c>
      <c r="B8014" s="23">
        <f>B7405+B6796+B6187</f>
        <v>0</v>
      </c>
      <c r="C8014" s="10"/>
    </row>
    <row r="8015" spans="1:3">
      <c r="A8015" s="21">
        <v>38</v>
      </c>
      <c r="B8015" s="23">
        <f>B7406+B6797+B6188</f>
        <v>0</v>
      </c>
      <c r="C8015" s="10"/>
    </row>
    <row r="8016" spans="1:3">
      <c r="A8016" s="21">
        <v>39</v>
      </c>
      <c r="B8016" s="23">
        <f>B7407+B6798+B6189</f>
        <v>0</v>
      </c>
      <c r="C8016" s="10"/>
    </row>
    <row r="8017" spans="1:3">
      <c r="A8017" s="21">
        <v>40</v>
      </c>
      <c r="B8017" s="23">
        <f>B7408+B6799+B6190</f>
        <v>0</v>
      </c>
      <c r="C8017" s="10"/>
    </row>
    <row r="8018" spans="1:3">
      <c r="A8018" s="21">
        <v>41</v>
      </c>
      <c r="B8018" s="23">
        <f>B7409+B6800+B6191</f>
        <v>0</v>
      </c>
      <c r="C8018" s="10"/>
    </row>
    <row r="8019" spans="1:3">
      <c r="A8019" s="21">
        <v>42</v>
      </c>
      <c r="B8019" s="23">
        <f>B7410+B6801+B6192</f>
        <v>0</v>
      </c>
      <c r="C8019" s="10"/>
    </row>
    <row r="8020" spans="1:3">
      <c r="A8020" s="21">
        <v>43</v>
      </c>
      <c r="B8020" s="23">
        <f>B7411+B6802+B6193</f>
        <v>0</v>
      </c>
      <c r="C8020" s="10"/>
    </row>
    <row r="8021" spans="1:3">
      <c r="A8021" s="21">
        <v>44</v>
      </c>
      <c r="B8021" s="23">
        <f>B7412+B6803+B6194</f>
        <v>0</v>
      </c>
      <c r="C8021" s="10"/>
    </row>
    <row r="8022" spans="1:3">
      <c r="A8022" s="21">
        <v>45</v>
      </c>
      <c r="B8022" s="23">
        <f>B7413+B6804+B6195</f>
        <v>0</v>
      </c>
      <c r="C8022" s="10"/>
    </row>
    <row r="8023" spans="1:3">
      <c r="A8023" s="21">
        <v>46</v>
      </c>
      <c r="B8023" s="23">
        <f>B7414+B6805+B6196</f>
        <v>0</v>
      </c>
      <c r="C8023" s="10"/>
    </row>
    <row r="8024" spans="1:3">
      <c r="A8024" s="21">
        <v>47</v>
      </c>
      <c r="B8024" s="23">
        <f>B7415+B6806+B6197</f>
        <v>0</v>
      </c>
      <c r="C8024" s="10"/>
    </row>
    <row r="8025" spans="1:3">
      <c r="A8025" s="21">
        <v>48</v>
      </c>
      <c r="B8025" s="23">
        <f>B7416+B6807+B6198</f>
        <v>0</v>
      </c>
      <c r="C8025" s="10"/>
    </row>
    <row r="8026" spans="1:3">
      <c r="A8026" s="21">
        <v>49</v>
      </c>
      <c r="B8026" s="23">
        <f>B7417+B6808+B6199</f>
        <v>0</v>
      </c>
      <c r="C8026" s="10"/>
    </row>
    <row r="8027" spans="1:3">
      <c r="A8027" s="21">
        <v>50</v>
      </c>
      <c r="B8027" s="23">
        <f>B7418+B6809+B6200</f>
        <v>0</v>
      </c>
      <c r="C8027" s="10"/>
    </row>
    <row r="8028" spans="1:3">
      <c r="A8028" s="21">
        <v>51</v>
      </c>
      <c r="B8028" s="23">
        <f>B7419+B6810+B6201</f>
        <v>0</v>
      </c>
      <c r="C8028" s="10"/>
    </row>
    <row r="8029" spans="1:3">
      <c r="A8029" s="21">
        <v>52</v>
      </c>
      <c r="B8029" s="23">
        <f>B7420+B6811+B6202</f>
        <v>0</v>
      </c>
      <c r="C8029" s="10"/>
    </row>
    <row r="8030" spans="1:3">
      <c r="A8030" s="21">
        <v>53</v>
      </c>
      <c r="B8030" s="23">
        <f>B7421+B6812+B6203</f>
        <v>0</v>
      </c>
      <c r="C8030" s="10"/>
    </row>
    <row r="8031" spans="1:3">
      <c r="A8031" s="21">
        <v>54</v>
      </c>
      <c r="B8031" s="23">
        <f>B7422+B6813+B6204</f>
        <v>0</v>
      </c>
      <c r="C8031" s="10"/>
    </row>
    <row r="8032" spans="1:3">
      <c r="A8032" s="21">
        <v>55</v>
      </c>
      <c r="B8032" s="23">
        <f>B7423+B6814+B6205</f>
        <v>0</v>
      </c>
      <c r="C8032" s="10"/>
    </row>
    <row r="8033" spans="1:3">
      <c r="A8033" s="21">
        <v>56</v>
      </c>
      <c r="B8033" s="23">
        <f>B7424+B6815+B6206</f>
        <v>0</v>
      </c>
      <c r="C8033" s="10"/>
    </row>
    <row r="8034" spans="1:3">
      <c r="A8034" s="21">
        <v>57</v>
      </c>
      <c r="B8034" s="23">
        <f>B7425+B6816+B6207</f>
        <v>0</v>
      </c>
      <c r="C8034" s="10"/>
    </row>
    <row r="8035" spans="1:3">
      <c r="A8035" s="21">
        <v>58</v>
      </c>
      <c r="B8035" s="23">
        <f>B7426+B6817+B6208</f>
        <v>0</v>
      </c>
      <c r="C8035" s="10"/>
    </row>
    <row r="8036" spans="1:3">
      <c r="A8036" s="21">
        <v>59</v>
      </c>
      <c r="B8036" s="23">
        <f>B7427+B6818+B6209</f>
        <v>0</v>
      </c>
      <c r="C8036" s="10"/>
    </row>
    <row r="8037" spans="1:3">
      <c r="A8037" s="21">
        <v>60</v>
      </c>
      <c r="B8037" s="23">
        <f>B7428+B6819+B6210</f>
        <v>0</v>
      </c>
      <c r="C8037" s="10"/>
    </row>
    <row r="8038" spans="1:3">
      <c r="A8038" s="21">
        <v>61</v>
      </c>
      <c r="B8038" s="23">
        <f>B7429+B6820+B6211</f>
        <v>0</v>
      </c>
      <c r="C8038" s="10"/>
    </row>
    <row r="8039" spans="1:3">
      <c r="A8039" s="21">
        <v>62</v>
      </c>
      <c r="B8039" s="23">
        <f>B7430+B6821+B6212</f>
        <v>0</v>
      </c>
      <c r="C8039" s="10"/>
    </row>
    <row r="8040" spans="1:3">
      <c r="A8040" s="21">
        <v>63</v>
      </c>
      <c r="B8040" s="23">
        <f>B7431+B6822+B6213</f>
        <v>0</v>
      </c>
      <c r="C8040" s="10"/>
    </row>
    <row r="8041" spans="1:3">
      <c r="A8041" s="21">
        <v>64</v>
      </c>
      <c r="B8041" s="23">
        <f>B7432+B6823+B6214</f>
        <v>0</v>
      </c>
      <c r="C8041" s="10"/>
    </row>
    <row r="8042" spans="1:3">
      <c r="A8042" s="21">
        <v>65</v>
      </c>
      <c r="B8042" s="23">
        <f>B7433+B6824+B6215</f>
        <v>0</v>
      </c>
      <c r="C8042" s="10"/>
    </row>
    <row r="8043" spans="1:3">
      <c r="A8043" s="21">
        <v>66</v>
      </c>
      <c r="B8043" s="23">
        <f>B7434+B6825+B6216</f>
        <v>0</v>
      </c>
      <c r="C8043" s="10"/>
    </row>
    <row r="8044" spans="1:3">
      <c r="A8044" s="21">
        <v>67</v>
      </c>
      <c r="B8044" s="23">
        <f>B7435+B6826+B6217</f>
        <v>0</v>
      </c>
      <c r="C8044" s="10"/>
    </row>
    <row r="8045" spans="1:3">
      <c r="A8045" s="21">
        <v>68</v>
      </c>
      <c r="B8045" s="23">
        <f>B7436+B6827+B6218</f>
        <v>0</v>
      </c>
      <c r="C8045" s="10"/>
    </row>
    <row r="8046" spans="1:3">
      <c r="A8046" s="21">
        <v>69</v>
      </c>
      <c r="B8046" s="23">
        <f>B7437+B6828+B6219</f>
        <v>0</v>
      </c>
      <c r="C8046" s="10"/>
    </row>
    <row r="8047" spans="1:3">
      <c r="A8047" s="21">
        <v>70</v>
      </c>
      <c r="B8047" s="23">
        <f>B7438+B6829+B6220</f>
        <v>0</v>
      </c>
      <c r="C8047" s="10"/>
    </row>
    <row r="8048" spans="1:3">
      <c r="A8048" s="21">
        <v>71</v>
      </c>
      <c r="B8048" s="23">
        <f>B7439+B6830+B6221</f>
        <v>0</v>
      </c>
      <c r="C8048" s="10"/>
    </row>
    <row r="8049" spans="1:3">
      <c r="A8049" s="21">
        <v>72</v>
      </c>
      <c r="B8049" s="23">
        <f>B7440+B6831+B6222</f>
        <v>0</v>
      </c>
      <c r="C8049" s="10"/>
    </row>
    <row r="8050" spans="1:3">
      <c r="A8050" s="21">
        <v>73</v>
      </c>
      <c r="B8050" s="23">
        <f>B7441+B6832+B6223</f>
        <v>0</v>
      </c>
      <c r="C8050" s="10"/>
    </row>
    <row r="8051" spans="1:3">
      <c r="A8051" s="21">
        <v>74</v>
      </c>
      <c r="B8051" s="23">
        <f>B7442+B6833+B6224</f>
        <v>0</v>
      </c>
      <c r="C8051" s="10"/>
    </row>
    <row r="8052" spans="1:3">
      <c r="A8052" s="21">
        <v>75</v>
      </c>
      <c r="B8052" s="23">
        <f>B7443+B6834+B6225</f>
        <v>0</v>
      </c>
      <c r="C8052" s="10"/>
    </row>
    <row r="8053" spans="1:3">
      <c r="A8053" s="21">
        <v>76</v>
      </c>
      <c r="B8053" s="23">
        <f>B7444+B6835+B6226</f>
        <v>0</v>
      </c>
      <c r="C8053" s="10"/>
    </row>
    <row r="8054" spans="1:3">
      <c r="A8054" s="21">
        <v>77</v>
      </c>
      <c r="B8054" s="23">
        <f>B7445+B6836+B6227</f>
        <v>0</v>
      </c>
      <c r="C8054" s="10"/>
    </row>
    <row r="8055" spans="1:3">
      <c r="A8055" s="21">
        <v>78</v>
      </c>
      <c r="B8055" s="23">
        <f>B7446+B6837+B6228</f>
        <v>0</v>
      </c>
      <c r="C8055" s="10"/>
    </row>
    <row r="8056" spans="1:3">
      <c r="A8056" s="21">
        <v>79</v>
      </c>
      <c r="B8056" s="23">
        <f>B7447+B6838+B6229</f>
        <v>0</v>
      </c>
      <c r="C8056" s="10"/>
    </row>
    <row r="8057" spans="1:3">
      <c r="A8057" s="21">
        <v>80</v>
      </c>
      <c r="B8057" s="23">
        <f>B7448+B6839+B6230</f>
        <v>0</v>
      </c>
      <c r="C8057" s="10"/>
    </row>
    <row r="8058" spans="1:3">
      <c r="A8058" s="21">
        <v>81</v>
      </c>
      <c r="B8058" s="23">
        <f>B7449+B6840+B6231</f>
        <v>0</v>
      </c>
      <c r="C8058" s="10"/>
    </row>
    <row r="8059" spans="1:3">
      <c r="A8059" s="21">
        <v>82</v>
      </c>
      <c r="B8059" s="23">
        <f>B7450+B6841+B6232</f>
        <v>0</v>
      </c>
      <c r="C8059" s="10"/>
    </row>
    <row r="8060" spans="1:3">
      <c r="A8060" s="21">
        <v>83</v>
      </c>
      <c r="B8060" s="23">
        <f>B7451+B6842+B6233</f>
        <v>0</v>
      </c>
      <c r="C8060" s="10"/>
    </row>
    <row r="8061" spans="1:3">
      <c r="A8061" s="21">
        <v>84</v>
      </c>
      <c r="B8061" s="23">
        <f>B7452+B6843+B6234</f>
        <v>0</v>
      </c>
      <c r="C8061" s="10"/>
    </row>
    <row r="8062" spans="1:3">
      <c r="A8062" s="21">
        <v>85</v>
      </c>
      <c r="B8062" s="23">
        <f>B7453+B6844+B6235</f>
        <v>0</v>
      </c>
      <c r="C8062" s="10"/>
    </row>
    <row r="8063" spans="1:3">
      <c r="A8063" s="21">
        <v>86</v>
      </c>
      <c r="B8063" s="23">
        <f>B7454+B6845+B6236</f>
        <v>0</v>
      </c>
      <c r="C8063" s="10"/>
    </row>
    <row r="8064" spans="1:3">
      <c r="A8064" s="21">
        <v>87</v>
      </c>
      <c r="B8064" s="23">
        <f>B7455+B6846+B6237</f>
        <v>0</v>
      </c>
      <c r="C8064" s="10"/>
    </row>
    <row r="8065" spans="1:3">
      <c r="A8065" s="21">
        <v>88</v>
      </c>
      <c r="B8065" s="23">
        <f>B7456+B6847+B6238</f>
        <v>0</v>
      </c>
      <c r="C8065" s="10"/>
    </row>
    <row r="8066" spans="1:3">
      <c r="A8066" s="21">
        <v>89</v>
      </c>
      <c r="B8066" s="23">
        <f>B7457+B6848+B6239</f>
        <v>0</v>
      </c>
      <c r="C8066" s="10"/>
    </row>
    <row r="8067" spans="1:3">
      <c r="A8067" s="21">
        <v>90</v>
      </c>
      <c r="B8067" s="23">
        <f>B7458+B6849+B6240</f>
        <v>0</v>
      </c>
      <c r="C8067" s="10"/>
    </row>
    <row r="8068" spans="1:3">
      <c r="A8068" s="21">
        <v>91</v>
      </c>
      <c r="B8068" s="23">
        <f>B7459+B6850+B6241</f>
        <v>0</v>
      </c>
      <c r="C8068" s="10"/>
    </row>
    <row r="8069" spans="1:3">
      <c r="A8069" s="21">
        <v>92</v>
      </c>
      <c r="B8069" s="23">
        <f>B7460+B6851+B6242</f>
        <v>0</v>
      </c>
      <c r="C8069" s="10"/>
    </row>
    <row r="8070" spans="1:3">
      <c r="A8070" s="21">
        <v>93</v>
      </c>
      <c r="B8070" s="23">
        <f>B7461+B6852+B6243</f>
        <v>0</v>
      </c>
      <c r="C8070" s="10"/>
    </row>
    <row r="8071" spans="1:3">
      <c r="A8071" s="21">
        <v>94</v>
      </c>
      <c r="B8071" s="23">
        <f>B7462+B6853+B6244</f>
        <v>0</v>
      </c>
      <c r="C8071" s="10"/>
    </row>
    <row r="8072" spans="1:3">
      <c r="A8072" s="21">
        <v>95</v>
      </c>
      <c r="B8072" s="23">
        <f>B7463+B6854+B6245</f>
        <v>0</v>
      </c>
      <c r="C8072" s="10"/>
    </row>
    <row r="8073" spans="1:3">
      <c r="A8073" s="21">
        <v>96</v>
      </c>
      <c r="B8073" s="23">
        <f>B7464+B6855+B6246</f>
        <v>0</v>
      </c>
      <c r="C8073" s="10"/>
    </row>
    <row r="8074" spans="1:3">
      <c r="A8074" s="21">
        <v>97</v>
      </c>
      <c r="B8074" s="23">
        <f>B7465+B6856+B6247</f>
        <v>0</v>
      </c>
      <c r="C8074" s="10"/>
    </row>
    <row r="8075" spans="1:3">
      <c r="A8075" s="21">
        <v>98</v>
      </c>
      <c r="B8075" s="23">
        <f>B7466+B6857+B6248</f>
        <v>0</v>
      </c>
      <c r="C8075" s="10"/>
    </row>
    <row r="8076" spans="1:3">
      <c r="A8076" s="21">
        <v>99</v>
      </c>
      <c r="B8076" s="23">
        <f>B7467+B6858+B6249</f>
        <v>0</v>
      </c>
      <c r="C8076" s="10"/>
    </row>
    <row r="8077" spans="1:3">
      <c r="A8077" s="21">
        <v>100</v>
      </c>
      <c r="B8077" s="23">
        <f>B7468+B6859+B6250</f>
        <v>0</v>
      </c>
      <c r="C8077" s="10"/>
    </row>
    <row r="8078" spans="1:3">
      <c r="A8078" s="21">
        <v>101</v>
      </c>
      <c r="B8078" s="23">
        <f>B7469+B6860+B6251</f>
        <v>0</v>
      </c>
      <c r="C8078" s="10"/>
    </row>
    <row r="8079" spans="1:3">
      <c r="A8079" s="21">
        <v>102</v>
      </c>
      <c r="B8079" s="23">
        <f>B7470+B6861+B6252</f>
        <v>0</v>
      </c>
      <c r="C8079" s="10"/>
    </row>
    <row r="8080" spans="1:3">
      <c r="A8080" s="21">
        <v>103</v>
      </c>
      <c r="B8080" s="23">
        <f>B7471+B6862+B6253</f>
        <v>0</v>
      </c>
      <c r="C8080" s="10"/>
    </row>
    <row r="8081" spans="1:3">
      <c r="A8081" s="21">
        <v>104</v>
      </c>
      <c r="B8081" s="23">
        <f>B7472+B6863+B6254</f>
        <v>0</v>
      </c>
      <c r="C8081" s="10"/>
    </row>
    <row r="8082" spans="1:3">
      <c r="A8082" s="21">
        <v>105</v>
      </c>
      <c r="B8082" s="23">
        <f>B7473+B6864+B6255</f>
        <v>0</v>
      </c>
      <c r="C8082" s="10"/>
    </row>
    <row r="8083" spans="1:3">
      <c r="A8083" s="21">
        <v>106</v>
      </c>
      <c r="B8083" s="23">
        <f>B7474+B6865+B6256</f>
        <v>0</v>
      </c>
      <c r="C8083" s="10"/>
    </row>
    <row r="8084" spans="1:3">
      <c r="A8084" s="21">
        <v>107</v>
      </c>
      <c r="B8084" s="23">
        <f>B7475+B6866+B6257</f>
        <v>0</v>
      </c>
      <c r="C8084" s="10"/>
    </row>
    <row r="8085" spans="1:3">
      <c r="A8085" s="21">
        <v>108</v>
      </c>
      <c r="B8085" s="23">
        <f>B7476+B6867+B6258</f>
        <v>0</v>
      </c>
      <c r="C8085" s="10"/>
    </row>
    <row r="8086" spans="1:3">
      <c r="A8086" s="21">
        <v>109</v>
      </c>
      <c r="B8086" s="23">
        <f>B7477+B6868+B6259</f>
        <v>0</v>
      </c>
      <c r="C8086" s="10"/>
    </row>
    <row r="8087" spans="1:3">
      <c r="A8087" s="21">
        <v>110</v>
      </c>
      <c r="B8087" s="23">
        <f>B7478+B6869+B6260</f>
        <v>0</v>
      </c>
      <c r="C8087" s="10"/>
    </row>
    <row r="8088" spans="1:3">
      <c r="A8088" s="21">
        <v>111</v>
      </c>
      <c r="B8088" s="23">
        <f>B7479+B6870+B6261</f>
        <v>0</v>
      </c>
      <c r="C8088" s="10"/>
    </row>
    <row r="8089" spans="1:3">
      <c r="A8089" s="21">
        <v>112</v>
      </c>
      <c r="B8089" s="23">
        <f>B7480+B6871+B6262</f>
        <v>0</v>
      </c>
      <c r="C8089" s="10"/>
    </row>
    <row r="8090" spans="1:3">
      <c r="A8090" s="21">
        <v>113</v>
      </c>
      <c r="B8090" s="23">
        <f>B7481+B6872+B6263</f>
        <v>0</v>
      </c>
      <c r="C8090" s="10"/>
    </row>
    <row r="8091" spans="1:3">
      <c r="A8091" s="21">
        <v>114</v>
      </c>
      <c r="B8091" s="23">
        <f>B7482+B6873+B6264</f>
        <v>0</v>
      </c>
      <c r="C8091" s="10"/>
    </row>
    <row r="8092" spans="1:3">
      <c r="A8092" s="21">
        <v>115</v>
      </c>
      <c r="B8092" s="23">
        <f>B7483+B6874+B6265</f>
        <v>0</v>
      </c>
      <c r="C8092" s="10"/>
    </row>
    <row r="8093" spans="1:3">
      <c r="A8093" s="21">
        <v>116</v>
      </c>
      <c r="B8093" s="23">
        <f>B7484+B6875+B6266</f>
        <v>0</v>
      </c>
      <c r="C8093" s="10"/>
    </row>
    <row r="8094" spans="1:3">
      <c r="A8094" s="21">
        <v>117</v>
      </c>
      <c r="B8094" s="23">
        <f>B7485+B6876+B6267</f>
        <v>0</v>
      </c>
      <c r="C8094" s="10"/>
    </row>
    <row r="8095" spans="1:3">
      <c r="A8095" s="21">
        <v>118</v>
      </c>
      <c r="B8095" s="23">
        <f>B7486+B6877+B6268</f>
        <v>0</v>
      </c>
      <c r="C8095" s="10"/>
    </row>
    <row r="8096" spans="1:3">
      <c r="A8096" s="21">
        <v>119</v>
      </c>
      <c r="B8096" s="23">
        <f>B7487+B6878+B6269</f>
        <v>0</v>
      </c>
      <c r="C8096" s="10"/>
    </row>
    <row r="8097" spans="1:3">
      <c r="A8097" s="21">
        <v>120</v>
      </c>
      <c r="B8097" s="23">
        <f>B7488+B6879+B6270</f>
        <v>0</v>
      </c>
      <c r="C8097" s="10"/>
    </row>
    <row r="8098" spans="1:3">
      <c r="A8098" s="21">
        <v>121</v>
      </c>
      <c r="B8098" s="23">
        <f>B7489+B6880+B6271</f>
        <v>0</v>
      </c>
      <c r="C8098" s="10"/>
    </row>
    <row r="8099" spans="1:3">
      <c r="A8099" s="21">
        <v>122</v>
      </c>
      <c r="B8099" s="23">
        <f>B7490+B6881+B6272</f>
        <v>0</v>
      </c>
      <c r="C8099" s="10"/>
    </row>
    <row r="8100" spans="1:3">
      <c r="A8100" s="21">
        <v>123</v>
      </c>
      <c r="B8100" s="23">
        <f>B7491+B6882+B6273</f>
        <v>0</v>
      </c>
      <c r="C8100" s="10"/>
    </row>
    <row r="8101" spans="1:3">
      <c r="A8101" s="21">
        <v>124</v>
      </c>
      <c r="B8101" s="23">
        <f>B7492+B6883+B6274</f>
        <v>0</v>
      </c>
      <c r="C8101" s="10"/>
    </row>
    <row r="8102" spans="1:3">
      <c r="A8102" s="21">
        <v>125</v>
      </c>
      <c r="B8102" s="23">
        <f>B7493+B6884+B6275</f>
        <v>0</v>
      </c>
      <c r="C8102" s="10"/>
    </row>
    <row r="8103" spans="1:3">
      <c r="A8103" s="21">
        <v>126</v>
      </c>
      <c r="B8103" s="23">
        <f>B7494+B6885+B6276</f>
        <v>0</v>
      </c>
      <c r="C8103" s="10"/>
    </row>
    <row r="8104" spans="1:3">
      <c r="A8104" s="21">
        <v>127</v>
      </c>
      <c r="B8104" s="23">
        <f>B7495+B6886+B6277</f>
        <v>0</v>
      </c>
      <c r="C8104" s="10"/>
    </row>
    <row r="8105" spans="1:3">
      <c r="A8105" s="21">
        <v>128</v>
      </c>
      <c r="B8105" s="23">
        <f>B7496+B6887+B6278</f>
        <v>0</v>
      </c>
      <c r="C8105" s="10"/>
    </row>
    <row r="8106" spans="1:3">
      <c r="A8106" s="21">
        <v>129</v>
      </c>
      <c r="B8106" s="23">
        <f>B7497+B6888+B6279</f>
        <v>0</v>
      </c>
      <c r="C8106" s="10"/>
    </row>
    <row r="8107" spans="1:3">
      <c r="A8107" s="21">
        <v>130</v>
      </c>
      <c r="B8107" s="23">
        <f>B7498+B6889+B6280</f>
        <v>0</v>
      </c>
      <c r="C8107" s="10"/>
    </row>
    <row r="8108" spans="1:3">
      <c r="A8108" s="21">
        <v>131</v>
      </c>
      <c r="B8108" s="23">
        <f>B7499+B6890+B6281</f>
        <v>0</v>
      </c>
      <c r="C8108" s="10"/>
    </row>
    <row r="8109" spans="1:3">
      <c r="A8109" s="21">
        <v>132</v>
      </c>
      <c r="B8109" s="23">
        <f>B7500+B6891+B6282</f>
        <v>0</v>
      </c>
      <c r="C8109" s="10"/>
    </row>
    <row r="8110" spans="1:3">
      <c r="A8110" s="21">
        <v>133</v>
      </c>
      <c r="B8110" s="23">
        <f>B7501+B6892+B6283</f>
        <v>0</v>
      </c>
      <c r="C8110" s="10"/>
    </row>
    <row r="8111" spans="1:3">
      <c r="A8111" s="21">
        <v>134</v>
      </c>
      <c r="B8111" s="23">
        <f>B7502+B6893+B6284</f>
        <v>0</v>
      </c>
      <c r="C8111" s="10"/>
    </row>
    <row r="8112" spans="1:3">
      <c r="A8112" s="21">
        <v>135</v>
      </c>
      <c r="B8112" s="23">
        <f>B7503+B6894+B6285</f>
        <v>0</v>
      </c>
      <c r="C8112" s="10"/>
    </row>
    <row r="8113" spans="1:3">
      <c r="A8113" s="21">
        <v>136</v>
      </c>
      <c r="B8113" s="23">
        <f>B7504+B6895+B6286</f>
        <v>0</v>
      </c>
      <c r="C8113" s="10"/>
    </row>
    <row r="8114" spans="1:3">
      <c r="A8114" s="21">
        <v>137</v>
      </c>
      <c r="B8114" s="23">
        <f>B7505+B6896+B6287</f>
        <v>0</v>
      </c>
      <c r="C8114" s="10"/>
    </row>
    <row r="8115" spans="1:3">
      <c r="A8115" s="21">
        <v>138</v>
      </c>
      <c r="B8115" s="23">
        <f>B7506+B6897+B6288</f>
        <v>0</v>
      </c>
      <c r="C8115" s="10"/>
    </row>
    <row r="8116" spans="1:3">
      <c r="A8116" s="21">
        <v>139</v>
      </c>
      <c r="B8116" s="23">
        <f>B7507+B6898+B6289</f>
        <v>0</v>
      </c>
      <c r="C8116" s="10"/>
    </row>
    <row r="8117" spans="1:3">
      <c r="A8117" s="21">
        <v>140</v>
      </c>
      <c r="B8117" s="23">
        <f>B7508+B6899+B6290</f>
        <v>0</v>
      </c>
      <c r="C8117" s="10"/>
    </row>
    <row r="8118" spans="1:3">
      <c r="A8118" s="21">
        <v>141</v>
      </c>
      <c r="B8118" s="23">
        <f>B7509+B6900+B6291</f>
        <v>0</v>
      </c>
      <c r="C8118" s="10"/>
    </row>
    <row r="8119" spans="1:3">
      <c r="A8119" s="21">
        <v>142</v>
      </c>
      <c r="B8119" s="23">
        <f>B7510+B6901+B6292</f>
        <v>0</v>
      </c>
      <c r="C8119" s="10"/>
    </row>
    <row r="8120" spans="1:3">
      <c r="A8120" s="21">
        <v>143</v>
      </c>
      <c r="B8120" s="23">
        <f>B7511+B6902+B6293</f>
        <v>0</v>
      </c>
      <c r="C8120" s="10"/>
    </row>
    <row r="8121" spans="1:3">
      <c r="A8121" s="21">
        <v>144</v>
      </c>
      <c r="B8121" s="23">
        <f>B7512+B6903+B6294</f>
        <v>0</v>
      </c>
      <c r="C8121" s="10"/>
    </row>
    <row r="8122" spans="1:3">
      <c r="A8122" s="21">
        <v>145</v>
      </c>
      <c r="B8122" s="23">
        <f>B7513+B6904+B6295</f>
        <v>0</v>
      </c>
      <c r="C8122" s="10"/>
    </row>
    <row r="8123" spans="1:3">
      <c r="A8123" s="21">
        <v>146</v>
      </c>
      <c r="B8123" s="23">
        <f>B7514+B6905+B6296</f>
        <v>0</v>
      </c>
      <c r="C8123" s="10"/>
    </row>
    <row r="8124" spans="1:3">
      <c r="A8124" s="21">
        <v>147</v>
      </c>
      <c r="B8124" s="23">
        <f>B7515+B6906+B6297</f>
        <v>0</v>
      </c>
      <c r="C8124" s="10"/>
    </row>
    <row r="8125" spans="1:3">
      <c r="A8125" s="21">
        <v>148</v>
      </c>
      <c r="B8125" s="23">
        <f>B7516+B6907+B6298</f>
        <v>0</v>
      </c>
      <c r="C8125" s="10"/>
    </row>
    <row r="8126" spans="1:3">
      <c r="A8126" s="21">
        <v>149</v>
      </c>
      <c r="B8126" s="23">
        <f>B7517+B6908+B6299</f>
        <v>0</v>
      </c>
      <c r="C8126" s="10"/>
    </row>
    <row r="8127" spans="1:3">
      <c r="A8127" s="21">
        <v>150</v>
      </c>
      <c r="B8127" s="23">
        <f>B7518+B6909+B6300</f>
        <v>0</v>
      </c>
      <c r="C8127" s="10"/>
    </row>
    <row r="8128" spans="1:3">
      <c r="A8128" s="21">
        <v>151</v>
      </c>
      <c r="B8128" s="23">
        <f>B7519+B6910+B6301</f>
        <v>0</v>
      </c>
      <c r="C8128" s="10"/>
    </row>
    <row r="8129" spans="1:3">
      <c r="A8129" s="21">
        <v>152</v>
      </c>
      <c r="B8129" s="23">
        <f>B7520+B6911+B6302</f>
        <v>0</v>
      </c>
      <c r="C8129" s="10"/>
    </row>
    <row r="8130" spans="1:3">
      <c r="A8130" s="21">
        <v>153</v>
      </c>
      <c r="B8130" s="23">
        <f>B7521+B6912+B6303</f>
        <v>0</v>
      </c>
      <c r="C8130" s="10"/>
    </row>
    <row r="8131" spans="1:3">
      <c r="A8131" s="21">
        <v>154</v>
      </c>
      <c r="B8131" s="23">
        <f>B7522+B6913+B6304</f>
        <v>0</v>
      </c>
      <c r="C8131" s="10"/>
    </row>
    <row r="8132" spans="1:3">
      <c r="A8132" s="21">
        <v>155</v>
      </c>
      <c r="B8132" s="23">
        <f>B7523+B6914+B6305</f>
        <v>0</v>
      </c>
      <c r="C8132" s="10"/>
    </row>
    <row r="8133" spans="1:3">
      <c r="A8133" s="21">
        <v>156</v>
      </c>
      <c r="B8133" s="23">
        <f>B7524+B6915+B6306</f>
        <v>0</v>
      </c>
      <c r="C8133" s="10"/>
    </row>
    <row r="8134" spans="1:3">
      <c r="A8134" s="21">
        <v>157</v>
      </c>
      <c r="B8134" s="23">
        <f>B7525+B6916+B6307</f>
        <v>0</v>
      </c>
      <c r="C8134" s="10"/>
    </row>
    <row r="8135" spans="1:3">
      <c r="A8135" s="21">
        <v>158</v>
      </c>
      <c r="B8135" s="23">
        <f>B7526+B6917+B6308</f>
        <v>0</v>
      </c>
      <c r="C8135" s="10"/>
    </row>
    <row r="8136" spans="1:3">
      <c r="A8136" s="21">
        <v>159</v>
      </c>
      <c r="B8136" s="23">
        <f>B7527+B6918+B6309</f>
        <v>0</v>
      </c>
      <c r="C8136" s="10"/>
    </row>
    <row r="8137" spans="1:3">
      <c r="A8137" s="21">
        <v>160</v>
      </c>
      <c r="B8137" s="23">
        <f>B7528+B6919+B6310</f>
        <v>0</v>
      </c>
      <c r="C8137" s="10"/>
    </row>
    <row r="8138" spans="1:3">
      <c r="A8138" s="21">
        <v>161</v>
      </c>
      <c r="B8138" s="23">
        <f>B7529+B6920+B6311</f>
        <v>0</v>
      </c>
      <c r="C8138" s="10"/>
    </row>
    <row r="8139" spans="1:3">
      <c r="A8139" s="21">
        <v>162</v>
      </c>
      <c r="B8139" s="23">
        <f>B7530+B6921+B6312</f>
        <v>0</v>
      </c>
      <c r="C8139" s="10"/>
    </row>
    <row r="8140" spans="1:3">
      <c r="A8140" s="21">
        <v>163</v>
      </c>
      <c r="B8140" s="23">
        <f>B7531+B6922+B6313</f>
        <v>0</v>
      </c>
      <c r="C8140" s="10"/>
    </row>
    <row r="8141" spans="1:3">
      <c r="A8141" s="21">
        <v>164</v>
      </c>
      <c r="B8141" s="23">
        <f>B7532+B6923+B6314</f>
        <v>0</v>
      </c>
      <c r="C8141" s="10"/>
    </row>
    <row r="8142" spans="1:3">
      <c r="A8142" s="21">
        <v>165</v>
      </c>
      <c r="B8142" s="23">
        <f>B7533+B6924+B6315</f>
        <v>0</v>
      </c>
      <c r="C8142" s="10"/>
    </row>
    <row r="8143" spans="1:3">
      <c r="A8143" s="21">
        <v>166</v>
      </c>
      <c r="B8143" s="23">
        <f>B7534+B6925+B6316</f>
        <v>0</v>
      </c>
      <c r="C8143" s="10"/>
    </row>
    <row r="8144" spans="1:3">
      <c r="A8144" s="21">
        <v>167</v>
      </c>
      <c r="B8144" s="23">
        <f>B7535+B6926+B6317</f>
        <v>0</v>
      </c>
      <c r="C8144" s="10"/>
    </row>
    <row r="8145" spans="1:3">
      <c r="A8145" s="21">
        <v>168</v>
      </c>
      <c r="B8145" s="23">
        <f>B7536+B6927+B6318</f>
        <v>0</v>
      </c>
      <c r="C8145" s="10"/>
    </row>
    <row r="8146" spans="1:3">
      <c r="A8146" s="21">
        <v>169</v>
      </c>
      <c r="B8146" s="23">
        <f>B7537+B6928+B6319</f>
        <v>0</v>
      </c>
      <c r="C8146" s="10"/>
    </row>
    <row r="8147" spans="1:3">
      <c r="A8147" s="21">
        <v>170</v>
      </c>
      <c r="B8147" s="23">
        <f>B7538+B6929+B6320</f>
        <v>0</v>
      </c>
      <c r="C8147" s="10"/>
    </row>
    <row r="8148" spans="1:3">
      <c r="A8148" s="21">
        <v>171</v>
      </c>
      <c r="B8148" s="23">
        <f>B7539+B6930+B6321</f>
        <v>0</v>
      </c>
      <c r="C8148" s="10"/>
    </row>
    <row r="8149" spans="1:3">
      <c r="A8149" s="21">
        <v>172</v>
      </c>
      <c r="B8149" s="23">
        <f>B7540+B6931+B6322</f>
        <v>0</v>
      </c>
      <c r="C8149" s="10"/>
    </row>
    <row r="8150" spans="1:3">
      <c r="A8150" s="21">
        <v>173</v>
      </c>
      <c r="B8150" s="23">
        <f>B7541+B6932+B6323</f>
        <v>0</v>
      </c>
      <c r="C8150" s="10"/>
    </row>
    <row r="8151" spans="1:3">
      <c r="A8151" s="21">
        <v>174</v>
      </c>
      <c r="B8151" s="23">
        <f>B7542+B6933+B6324</f>
        <v>0</v>
      </c>
      <c r="C8151" s="10"/>
    </row>
    <row r="8152" spans="1:3">
      <c r="A8152" s="21">
        <v>175</v>
      </c>
      <c r="B8152" s="23">
        <f>B7543+B6934+B6325</f>
        <v>0</v>
      </c>
      <c r="C8152" s="10"/>
    </row>
    <row r="8153" spans="1:3">
      <c r="A8153" s="21">
        <v>176</v>
      </c>
      <c r="B8153" s="23">
        <f>B7544+B6935+B6326</f>
        <v>0</v>
      </c>
      <c r="C8153" s="10"/>
    </row>
    <row r="8154" spans="1:3">
      <c r="A8154" s="21">
        <v>177</v>
      </c>
      <c r="B8154" s="23">
        <f>B7545+B6936+B6327</f>
        <v>0</v>
      </c>
      <c r="C8154" s="10"/>
    </row>
    <row r="8155" spans="1:3">
      <c r="A8155" s="21">
        <v>178</v>
      </c>
      <c r="B8155" s="23">
        <f>B7546+B6937+B6328</f>
        <v>0</v>
      </c>
      <c r="C8155" s="10"/>
    </row>
    <row r="8156" spans="1:3">
      <c r="A8156" s="21">
        <v>179</v>
      </c>
      <c r="B8156" s="23">
        <f>B7547+B6938+B6329</f>
        <v>0</v>
      </c>
      <c r="C8156" s="10"/>
    </row>
    <row r="8157" spans="1:3">
      <c r="A8157" s="21">
        <v>180</v>
      </c>
      <c r="B8157" s="23">
        <f>B7548+B6939+B6330</f>
        <v>0</v>
      </c>
      <c r="C8157" s="10"/>
    </row>
    <row r="8158" spans="1:3">
      <c r="A8158" s="21">
        <v>181</v>
      </c>
      <c r="B8158" s="23">
        <f>B7549+B6940+B6331</f>
        <v>0</v>
      </c>
      <c r="C8158" s="10"/>
    </row>
    <row r="8159" spans="1:3">
      <c r="A8159" s="21">
        <v>182</v>
      </c>
      <c r="B8159" s="23">
        <f>B7550+B6941+B6332</f>
        <v>0</v>
      </c>
      <c r="C8159" s="10"/>
    </row>
    <row r="8160" spans="1:3">
      <c r="A8160" s="21">
        <v>183</v>
      </c>
      <c r="B8160" s="23">
        <f>B7551+B6942+B6333</f>
        <v>0</v>
      </c>
      <c r="C8160" s="10"/>
    </row>
    <row r="8161" spans="1:3">
      <c r="A8161" s="21">
        <v>184</v>
      </c>
      <c r="B8161" s="23">
        <f>B7552+B6943+B6334</f>
        <v>0</v>
      </c>
      <c r="C8161" s="10"/>
    </row>
    <row r="8162" spans="1:3">
      <c r="A8162" s="21">
        <v>185</v>
      </c>
      <c r="B8162" s="23">
        <f>B7553+B6944+B6335</f>
        <v>0</v>
      </c>
      <c r="C8162" s="10"/>
    </row>
    <row r="8163" spans="1:3">
      <c r="A8163" s="21">
        <v>186</v>
      </c>
      <c r="B8163" s="23">
        <f>B7554+B6945+B6336</f>
        <v>0</v>
      </c>
      <c r="C8163" s="10"/>
    </row>
    <row r="8164" spans="1:3">
      <c r="A8164" s="21">
        <v>187</v>
      </c>
      <c r="B8164" s="23">
        <f>B7555+B6946+B6337</f>
        <v>0</v>
      </c>
      <c r="C8164" s="10"/>
    </row>
    <row r="8165" spans="1:3">
      <c r="A8165" s="21">
        <v>188</v>
      </c>
      <c r="B8165" s="23">
        <f>B7556+B6947+B6338</f>
        <v>0</v>
      </c>
      <c r="C8165" s="10"/>
    </row>
    <row r="8166" spans="1:3">
      <c r="A8166" s="21">
        <v>189</v>
      </c>
      <c r="B8166" s="23">
        <f>B7557+B6948+B6339</f>
        <v>0</v>
      </c>
      <c r="C8166" s="10"/>
    </row>
    <row r="8167" spans="1:3">
      <c r="A8167" s="21">
        <v>190</v>
      </c>
      <c r="B8167" s="23">
        <f>B7558+B6949+B6340</f>
        <v>0</v>
      </c>
      <c r="C8167" s="10"/>
    </row>
    <row r="8168" spans="1:3">
      <c r="A8168" s="21">
        <v>191</v>
      </c>
      <c r="B8168" s="23">
        <f>B7559+B6950+B6341</f>
        <v>0</v>
      </c>
      <c r="C8168" s="10"/>
    </row>
    <row r="8169" spans="1:3">
      <c r="A8169" s="21">
        <v>192</v>
      </c>
      <c r="B8169" s="23">
        <f>B7560+B6951+B6342</f>
        <v>0</v>
      </c>
      <c r="C8169" s="10"/>
    </row>
    <row r="8170" spans="1:3">
      <c r="A8170" s="21">
        <v>193</v>
      </c>
      <c r="B8170" s="23">
        <f>B7561+B6952+B6343</f>
        <v>0</v>
      </c>
      <c r="C8170" s="10"/>
    </row>
    <row r="8171" spans="1:3">
      <c r="A8171" s="21">
        <v>194</v>
      </c>
      <c r="B8171" s="23">
        <f>B7562+B6953+B6344</f>
        <v>0</v>
      </c>
      <c r="C8171" s="10"/>
    </row>
    <row r="8172" spans="1:3">
      <c r="A8172" s="21">
        <v>195</v>
      </c>
      <c r="B8172" s="23">
        <f>B7563+B6954+B6345</f>
        <v>0</v>
      </c>
      <c r="C8172" s="10"/>
    </row>
    <row r="8173" spans="1:3">
      <c r="A8173" s="21">
        <v>196</v>
      </c>
      <c r="B8173" s="23">
        <f>B7564+B6955+B6346</f>
        <v>0</v>
      </c>
      <c r="C8173" s="10"/>
    </row>
    <row r="8174" spans="1:3">
      <c r="A8174" s="21">
        <v>197</v>
      </c>
      <c r="B8174" s="23">
        <f>B7565+B6956+B6347</f>
        <v>0</v>
      </c>
      <c r="C8174" s="10"/>
    </row>
    <row r="8175" spans="1:3">
      <c r="A8175" s="21">
        <v>198</v>
      </c>
      <c r="B8175" s="23">
        <f>B7566+B6957+B6348</f>
        <v>0</v>
      </c>
      <c r="C8175" s="10"/>
    </row>
    <row r="8176" spans="1:3">
      <c r="A8176" s="21">
        <v>199</v>
      </c>
      <c r="B8176" s="23">
        <f>B7567+B6958+B6349</f>
        <v>0</v>
      </c>
      <c r="C8176" s="10"/>
    </row>
    <row r="8177" spans="1:3">
      <c r="A8177" s="21">
        <v>200</v>
      </c>
      <c r="B8177" s="23">
        <f>B7568+B6959+B6350</f>
        <v>0</v>
      </c>
      <c r="C8177" s="10"/>
    </row>
    <row r="8178" spans="1:3">
      <c r="A8178" s="21">
        <v>201</v>
      </c>
      <c r="B8178" s="23">
        <f>B7569+B6960+B6351</f>
        <v>0</v>
      </c>
      <c r="C8178" s="10"/>
    </row>
    <row r="8179" spans="1:3">
      <c r="A8179" s="21">
        <v>202</v>
      </c>
      <c r="B8179" s="23">
        <f>B7570+B6961+B6352</f>
        <v>0</v>
      </c>
      <c r="C8179" s="10"/>
    </row>
    <row r="8180" spans="1:3">
      <c r="A8180" s="21">
        <v>203</v>
      </c>
      <c r="B8180" s="23">
        <f>B7571+B6962+B6353</f>
        <v>0</v>
      </c>
      <c r="C8180" s="10"/>
    </row>
    <row r="8181" spans="1:3">
      <c r="A8181" s="21">
        <v>204</v>
      </c>
      <c r="B8181" s="23">
        <f>B7572+B6963+B6354</f>
        <v>0</v>
      </c>
      <c r="C8181" s="10"/>
    </row>
    <row r="8182" spans="1:3">
      <c r="A8182" s="21">
        <v>205</v>
      </c>
      <c r="B8182" s="23">
        <f>B7573+B6964+B6355</f>
        <v>0</v>
      </c>
      <c r="C8182" s="10"/>
    </row>
    <row r="8183" spans="1:3">
      <c r="A8183" s="21">
        <v>206</v>
      </c>
      <c r="B8183" s="23">
        <f>B7574+B6965+B6356</f>
        <v>0</v>
      </c>
      <c r="C8183" s="10"/>
    </row>
    <row r="8184" spans="1:3">
      <c r="A8184" s="21">
        <v>207</v>
      </c>
      <c r="B8184" s="23">
        <f>B7575+B6966+B6357</f>
        <v>0</v>
      </c>
      <c r="C8184" s="10"/>
    </row>
    <row r="8185" spans="1:3">
      <c r="A8185" s="21">
        <v>208</v>
      </c>
      <c r="B8185" s="23">
        <f>B7576+B6967+B6358</f>
        <v>0</v>
      </c>
      <c r="C8185" s="10"/>
    </row>
    <row r="8186" spans="1:3">
      <c r="A8186" s="21">
        <v>209</v>
      </c>
      <c r="B8186" s="23">
        <f>B7577+B6968+B6359</f>
        <v>0</v>
      </c>
      <c r="C8186" s="10"/>
    </row>
    <row r="8187" spans="1:3">
      <c r="A8187" s="21">
        <v>210</v>
      </c>
      <c r="B8187" s="23">
        <f>B7578+B6969+B6360</f>
        <v>0</v>
      </c>
      <c r="C8187" s="10"/>
    </row>
    <row r="8188" spans="1:3">
      <c r="A8188" s="21">
        <v>211</v>
      </c>
      <c r="B8188" s="23">
        <f>B7579+B6970+B6361</f>
        <v>0</v>
      </c>
      <c r="C8188" s="10"/>
    </row>
    <row r="8189" spans="1:3">
      <c r="A8189" s="21">
        <v>212</v>
      </c>
      <c r="B8189" s="23">
        <f>B7580+B6971+B6362</f>
        <v>0</v>
      </c>
      <c r="C8189" s="10"/>
    </row>
    <row r="8190" spans="1:3">
      <c r="A8190" s="21">
        <v>213</v>
      </c>
      <c r="B8190" s="23">
        <f>B7581+B6972+B6363</f>
        <v>0</v>
      </c>
      <c r="C8190" s="10"/>
    </row>
    <row r="8191" spans="1:3">
      <c r="A8191" s="21">
        <v>214</v>
      </c>
      <c r="B8191" s="23">
        <f>B7582+B6973+B6364</f>
        <v>0</v>
      </c>
      <c r="C8191" s="10"/>
    </row>
    <row r="8192" spans="1:3">
      <c r="A8192" s="21">
        <v>215</v>
      </c>
      <c r="B8192" s="23">
        <f>B7583+B6974+B6365</f>
        <v>0</v>
      </c>
      <c r="C8192" s="10"/>
    </row>
    <row r="8193" spans="1:3">
      <c r="A8193" s="21">
        <v>216</v>
      </c>
      <c r="B8193" s="23">
        <f>B7584+B6975+B6366</f>
        <v>0</v>
      </c>
      <c r="C8193" s="10"/>
    </row>
    <row r="8194" spans="1:3">
      <c r="A8194" s="21">
        <v>217</v>
      </c>
      <c r="B8194" s="23">
        <f>B7585+B6976+B6367</f>
        <v>0</v>
      </c>
      <c r="C8194" s="10"/>
    </row>
    <row r="8195" spans="1:3">
      <c r="A8195" s="21">
        <v>218</v>
      </c>
      <c r="B8195" s="23">
        <f>B7586+B6977+B6368</f>
        <v>0</v>
      </c>
      <c r="C8195" s="10"/>
    </row>
    <row r="8196" spans="1:3">
      <c r="A8196" s="21">
        <v>219</v>
      </c>
      <c r="B8196" s="23">
        <f>B7587+B6978+B6369</f>
        <v>0</v>
      </c>
      <c r="C8196" s="10"/>
    </row>
    <row r="8197" spans="1:3">
      <c r="A8197" s="21">
        <v>220</v>
      </c>
      <c r="B8197" s="23">
        <f>B7588+B6979+B6370</f>
        <v>0</v>
      </c>
      <c r="C8197" s="10"/>
    </row>
    <row r="8198" spans="1:3">
      <c r="A8198" s="21">
        <v>221</v>
      </c>
      <c r="B8198" s="23">
        <f>B7589+B6980+B6371</f>
        <v>0</v>
      </c>
      <c r="C8198" s="10"/>
    </row>
    <row r="8199" spans="1:3">
      <c r="A8199" s="21">
        <v>222</v>
      </c>
      <c r="B8199" s="23">
        <f>B7590+B6981+B6372</f>
        <v>0</v>
      </c>
      <c r="C8199" s="10"/>
    </row>
    <row r="8200" spans="1:3">
      <c r="A8200" s="21">
        <v>223</v>
      </c>
      <c r="B8200" s="23">
        <f>B7591+B6982+B6373</f>
        <v>0</v>
      </c>
      <c r="C8200" s="10"/>
    </row>
    <row r="8201" spans="1:3">
      <c r="A8201" s="21">
        <v>224</v>
      </c>
      <c r="B8201" s="23">
        <f>B7592+B6983+B6374</f>
        <v>0</v>
      </c>
      <c r="C8201" s="10"/>
    </row>
    <row r="8202" spans="1:3">
      <c r="A8202" s="21">
        <v>225</v>
      </c>
      <c r="B8202" s="23">
        <f>B7593+B6984+B6375</f>
        <v>0</v>
      </c>
      <c r="C8202" s="10"/>
    </row>
    <row r="8203" spans="1:3">
      <c r="A8203" s="21">
        <v>226</v>
      </c>
      <c r="B8203" s="23">
        <f>B7594+B6985+B6376</f>
        <v>0</v>
      </c>
      <c r="C8203" s="10"/>
    </row>
    <row r="8204" spans="1:3">
      <c r="A8204" s="21">
        <v>227</v>
      </c>
      <c r="B8204" s="23">
        <f>B7595+B6986+B6377</f>
        <v>0</v>
      </c>
      <c r="C8204" s="10"/>
    </row>
    <row r="8205" spans="1:3">
      <c r="A8205" s="21">
        <v>228</v>
      </c>
      <c r="B8205" s="23">
        <f>B7596+B6987+B6378</f>
        <v>0</v>
      </c>
      <c r="C8205" s="10"/>
    </row>
    <row r="8206" spans="1:3">
      <c r="A8206" s="21">
        <v>229</v>
      </c>
      <c r="B8206" s="23">
        <f>B7597+B6988+B6379</f>
        <v>0</v>
      </c>
      <c r="C8206" s="10"/>
    </row>
    <row r="8207" spans="1:3">
      <c r="A8207" s="21">
        <v>230</v>
      </c>
      <c r="B8207" s="23">
        <f>B7598+B6989+B6380</f>
        <v>0</v>
      </c>
      <c r="C8207" s="10"/>
    </row>
    <row r="8208" spans="1:3">
      <c r="A8208" s="21">
        <v>231</v>
      </c>
      <c r="B8208" s="23">
        <f>B7599+B6990+B6381</f>
        <v>0</v>
      </c>
      <c r="C8208" s="10"/>
    </row>
    <row r="8209" spans="1:3">
      <c r="A8209" s="21">
        <v>232</v>
      </c>
      <c r="B8209" s="23">
        <f>B7600+B6991+B6382</f>
        <v>0</v>
      </c>
      <c r="C8209" s="10"/>
    </row>
    <row r="8210" spans="1:3">
      <c r="A8210" s="21">
        <v>233</v>
      </c>
      <c r="B8210" s="23">
        <f>B7601+B6992+B6383</f>
        <v>0</v>
      </c>
      <c r="C8210" s="10"/>
    </row>
    <row r="8211" spans="1:3">
      <c r="A8211" s="21">
        <v>234</v>
      </c>
      <c r="B8211" s="23">
        <f>B7602+B6993+B6384</f>
        <v>0</v>
      </c>
      <c r="C8211" s="10"/>
    </row>
    <row r="8212" spans="1:3">
      <c r="A8212" s="21">
        <v>235</v>
      </c>
      <c r="B8212" s="23">
        <f>B7603+B6994+B6385</f>
        <v>0</v>
      </c>
      <c r="C8212" s="10"/>
    </row>
    <row r="8213" spans="1:3">
      <c r="A8213" s="21">
        <v>236</v>
      </c>
      <c r="B8213" s="23">
        <f>B7604+B6995+B6386</f>
        <v>0</v>
      </c>
      <c r="C8213" s="10"/>
    </row>
    <row r="8214" spans="1:3">
      <c r="A8214" s="21">
        <v>237</v>
      </c>
      <c r="B8214" s="23">
        <f>B7605+B6996+B6387</f>
        <v>0</v>
      </c>
      <c r="C8214" s="10"/>
    </row>
    <row r="8215" spans="1:3">
      <c r="A8215" s="21">
        <v>238</v>
      </c>
      <c r="B8215" s="23">
        <f>B7606+B6997+B6388</f>
        <v>0</v>
      </c>
      <c r="C8215" s="10"/>
    </row>
    <row r="8216" spans="1:3">
      <c r="A8216" s="21">
        <v>239</v>
      </c>
      <c r="B8216" s="23">
        <f>B7607+B6998+B6389</f>
        <v>0</v>
      </c>
      <c r="C8216" s="10"/>
    </row>
    <row r="8217" spans="1:3">
      <c r="A8217" s="21">
        <v>240</v>
      </c>
      <c r="B8217" s="23">
        <f>B7608+B6999+B6390</f>
        <v>0</v>
      </c>
      <c r="C8217" s="10"/>
    </row>
    <row r="8218" spans="1:3">
      <c r="A8218" s="21">
        <v>241</v>
      </c>
      <c r="B8218" s="23">
        <f>B7609+B7000+B6391</f>
        <v>0</v>
      </c>
      <c r="C8218" s="10"/>
    </row>
    <row r="8219" spans="1:3">
      <c r="A8219" s="21">
        <v>242</v>
      </c>
      <c r="B8219" s="23">
        <f>B7610+B7001+B6392</f>
        <v>0</v>
      </c>
      <c r="C8219" s="10"/>
    </row>
    <row r="8220" spans="1:3">
      <c r="A8220" s="21">
        <v>243</v>
      </c>
      <c r="B8220" s="23">
        <f>B7611+B7002+B6393</f>
        <v>0</v>
      </c>
      <c r="C8220" s="10"/>
    </row>
    <row r="8221" spans="1:3">
      <c r="A8221" s="21">
        <v>244</v>
      </c>
      <c r="B8221" s="23">
        <f>B7612+B7003+B6394</f>
        <v>0</v>
      </c>
      <c r="C8221" s="10"/>
    </row>
    <row r="8222" spans="1:3">
      <c r="A8222" s="21">
        <v>245</v>
      </c>
      <c r="B8222" s="23">
        <f>B7613+B7004+B6395</f>
        <v>0</v>
      </c>
      <c r="C8222" s="10"/>
    </row>
    <row r="8223" spans="1:3">
      <c r="A8223" s="21">
        <v>246</v>
      </c>
      <c r="B8223" s="23">
        <f>B7614+B7005+B6396</f>
        <v>0</v>
      </c>
      <c r="C8223" s="10"/>
    </row>
    <row r="8224" spans="1:3">
      <c r="A8224" s="21">
        <v>247</v>
      </c>
      <c r="B8224" s="23">
        <f>B7615+B7006+B6397</f>
        <v>0</v>
      </c>
      <c r="C8224" s="10"/>
    </row>
    <row r="8225" spans="1:3">
      <c r="A8225" s="21">
        <v>248</v>
      </c>
      <c r="B8225" s="23">
        <f>B7616+B7007+B6398</f>
        <v>0</v>
      </c>
      <c r="C8225" s="10"/>
    </row>
    <row r="8226" spans="1:3">
      <c r="A8226" s="21">
        <v>249</v>
      </c>
      <c r="B8226" s="23">
        <f>B7617+B7008+B6399</f>
        <v>0</v>
      </c>
      <c r="C8226" s="10"/>
    </row>
    <row r="8227" spans="1:3">
      <c r="A8227" s="21">
        <v>250</v>
      </c>
      <c r="B8227" s="23">
        <f>B7618+B7009+B6400</f>
        <v>0</v>
      </c>
      <c r="C8227" s="10"/>
    </row>
    <row r="8228" spans="1:3">
      <c r="A8228" s="21">
        <v>251</v>
      </c>
      <c r="B8228" s="23">
        <f>B7619+B7010+B6401</f>
        <v>0</v>
      </c>
      <c r="C8228" s="10"/>
    </row>
    <row r="8229" spans="1:3">
      <c r="A8229" s="21">
        <v>252</v>
      </c>
      <c r="B8229" s="23">
        <f>B7620+B7011+B6402</f>
        <v>0</v>
      </c>
      <c r="C8229" s="10"/>
    </row>
    <row r="8230" spans="1:3">
      <c r="A8230" s="21">
        <v>253</v>
      </c>
      <c r="B8230" s="23">
        <f>B7621+B7012+B6403</f>
        <v>0</v>
      </c>
      <c r="C8230" s="10"/>
    </row>
    <row r="8231" spans="1:3">
      <c r="A8231" s="21">
        <v>254</v>
      </c>
      <c r="B8231" s="23">
        <f>B7622+B7013+B6404</f>
        <v>0</v>
      </c>
      <c r="C8231" s="10"/>
    </row>
    <row r="8232" spans="1:3">
      <c r="A8232" s="21">
        <v>255</v>
      </c>
      <c r="B8232" s="23">
        <f>B7623+B7014+B6405</f>
        <v>0</v>
      </c>
      <c r="C8232" s="10"/>
    </row>
    <row r="8233" spans="1:3">
      <c r="A8233" s="21">
        <v>256</v>
      </c>
      <c r="B8233" s="23">
        <f>B7624+B7015+B6406</f>
        <v>0</v>
      </c>
      <c r="C8233" s="10"/>
    </row>
    <row r="8234" spans="1:3">
      <c r="A8234" s="21">
        <v>257</v>
      </c>
      <c r="B8234" s="23">
        <f>B7625+B7016+B6407</f>
        <v>0</v>
      </c>
      <c r="C8234" s="10"/>
    </row>
    <row r="8235" spans="1:3">
      <c r="A8235" s="21">
        <v>258</v>
      </c>
      <c r="B8235" s="23">
        <f>B7626+B7017+B6408</f>
        <v>0</v>
      </c>
      <c r="C8235" s="10"/>
    </row>
    <row r="8236" spans="1:3">
      <c r="A8236" s="21">
        <v>259</v>
      </c>
      <c r="B8236" s="23">
        <f>B7627+B7018+B6409</f>
        <v>0</v>
      </c>
      <c r="C8236" s="10"/>
    </row>
    <row r="8237" spans="1:3">
      <c r="A8237" s="21">
        <v>260</v>
      </c>
      <c r="B8237" s="23">
        <f>B7628+B7019+B6410</f>
        <v>0</v>
      </c>
      <c r="C8237" s="10"/>
    </row>
    <row r="8238" spans="1:3">
      <c r="A8238" s="21">
        <v>261</v>
      </c>
      <c r="B8238" s="23">
        <f>B7629+B7020+B6411</f>
        <v>0</v>
      </c>
      <c r="C8238" s="10"/>
    </row>
    <row r="8239" spans="1:3">
      <c r="A8239" s="21">
        <v>262</v>
      </c>
      <c r="B8239" s="23">
        <f>B7630+B7021+B6412</f>
        <v>0</v>
      </c>
      <c r="C8239" s="10"/>
    </row>
    <row r="8240" spans="1:3">
      <c r="A8240" s="21">
        <v>263</v>
      </c>
      <c r="B8240" s="23">
        <f>B7631+B7022+B6413</f>
        <v>0</v>
      </c>
      <c r="C8240" s="10"/>
    </row>
    <row r="8241" spans="1:3">
      <c r="A8241" s="21">
        <v>264</v>
      </c>
      <c r="B8241" s="23">
        <f>B7632+B7023+B6414</f>
        <v>0</v>
      </c>
      <c r="C8241" s="10"/>
    </row>
    <row r="8242" spans="1:3">
      <c r="A8242" s="21">
        <v>265</v>
      </c>
      <c r="B8242" s="23">
        <f>B7633+B7024+B6415</f>
        <v>0</v>
      </c>
      <c r="C8242" s="10"/>
    </row>
    <row r="8243" spans="1:3">
      <c r="A8243" s="21">
        <v>266</v>
      </c>
      <c r="B8243" s="23">
        <f>B7634+B7025+B6416</f>
        <v>0</v>
      </c>
      <c r="C8243" s="10"/>
    </row>
    <row r="8244" spans="1:3">
      <c r="A8244" s="21">
        <v>267</v>
      </c>
      <c r="B8244" s="23">
        <f>B7635+B7026+B6417</f>
        <v>0</v>
      </c>
      <c r="C8244" s="10"/>
    </row>
    <row r="8245" spans="1:3">
      <c r="A8245" s="21">
        <v>268</v>
      </c>
      <c r="B8245" s="23">
        <f>B7636+B7027+B6418</f>
        <v>0</v>
      </c>
      <c r="C8245" s="10"/>
    </row>
    <row r="8246" spans="1:3">
      <c r="A8246" s="21">
        <v>269</v>
      </c>
      <c r="B8246" s="23">
        <f>B7637+B7028+B6419</f>
        <v>0</v>
      </c>
      <c r="C8246" s="10"/>
    </row>
    <row r="8247" spans="1:3">
      <c r="A8247" s="21">
        <v>270</v>
      </c>
      <c r="B8247" s="23">
        <f>B7638+B7029+B6420</f>
        <v>0</v>
      </c>
      <c r="C8247" s="10"/>
    </row>
    <row r="8248" spans="1:3">
      <c r="A8248" s="21">
        <v>271</v>
      </c>
      <c r="B8248" s="23">
        <f>B7639+B7030+B6421</f>
        <v>0</v>
      </c>
      <c r="C8248" s="10"/>
    </row>
    <row r="8249" spans="1:3">
      <c r="A8249" s="21">
        <v>272</v>
      </c>
      <c r="B8249" s="23">
        <f>B7640+B7031+B6422</f>
        <v>0</v>
      </c>
      <c r="C8249" s="10"/>
    </row>
    <row r="8250" spans="1:3">
      <c r="A8250" s="21">
        <v>273</v>
      </c>
      <c r="B8250" s="23">
        <f>B7641+B7032+B6423</f>
        <v>0</v>
      </c>
      <c r="C8250" s="10"/>
    </row>
    <row r="8251" spans="1:3">
      <c r="A8251" s="21">
        <v>274</v>
      </c>
      <c r="B8251" s="23">
        <f>B7642+B7033+B6424</f>
        <v>0</v>
      </c>
      <c r="C8251" s="10"/>
    </row>
    <row r="8252" spans="1:3">
      <c r="A8252" s="21">
        <v>275</v>
      </c>
      <c r="B8252" s="23">
        <f>B7643+B7034+B6425</f>
        <v>0</v>
      </c>
      <c r="C8252" s="10"/>
    </row>
    <row r="8253" spans="1:3">
      <c r="A8253" s="21">
        <v>276</v>
      </c>
      <c r="B8253" s="23">
        <f>B7644+B7035+B6426</f>
        <v>0</v>
      </c>
      <c r="C8253" s="10"/>
    </row>
    <row r="8254" spans="1:3">
      <c r="A8254" s="21">
        <v>277</v>
      </c>
      <c r="B8254" s="23">
        <f>B7645+B7036+B6427</f>
        <v>0</v>
      </c>
      <c r="C8254" s="10"/>
    </row>
    <row r="8255" spans="1:3">
      <c r="A8255" s="21">
        <v>278</v>
      </c>
      <c r="B8255" s="23">
        <f>B7646+B7037+B6428</f>
        <v>0</v>
      </c>
      <c r="C8255" s="10"/>
    </row>
    <row r="8256" spans="1:3">
      <c r="A8256" s="21">
        <v>279</v>
      </c>
      <c r="B8256" s="23">
        <f>B7647+B7038+B6429</f>
        <v>0</v>
      </c>
      <c r="C8256" s="10"/>
    </row>
    <row r="8257" spans="1:3">
      <c r="A8257" s="21">
        <v>280</v>
      </c>
      <c r="B8257" s="23">
        <f>B7648+B7039+B6430</f>
        <v>0</v>
      </c>
      <c r="C8257" s="10"/>
    </row>
    <row r="8258" spans="1:3">
      <c r="A8258" s="21">
        <v>281</v>
      </c>
      <c r="B8258" s="23">
        <f>B7649+B7040+B6431</f>
        <v>0</v>
      </c>
      <c r="C8258" s="10"/>
    </row>
    <row r="8259" spans="1:3">
      <c r="A8259" s="21">
        <v>282</v>
      </c>
      <c r="B8259" s="23">
        <f>B7650+B7041+B6432</f>
        <v>0</v>
      </c>
      <c r="C8259" s="10"/>
    </row>
    <row r="8260" spans="1:3">
      <c r="A8260" s="21">
        <v>283</v>
      </c>
      <c r="B8260" s="23">
        <f>B7651+B7042+B6433</f>
        <v>0</v>
      </c>
      <c r="C8260" s="10"/>
    </row>
    <row r="8261" spans="1:3">
      <c r="A8261" s="21">
        <v>284</v>
      </c>
      <c r="B8261" s="23">
        <f>B7652+B7043+B6434</f>
        <v>0</v>
      </c>
      <c r="C8261" s="10"/>
    </row>
    <row r="8262" spans="1:3">
      <c r="A8262" s="21">
        <v>285</v>
      </c>
      <c r="B8262" s="23">
        <f>B7653+B7044+B6435</f>
        <v>0</v>
      </c>
      <c r="C8262" s="10"/>
    </row>
    <row r="8263" spans="1:3">
      <c r="A8263" s="21">
        <v>286</v>
      </c>
      <c r="B8263" s="23">
        <f>B7654+B7045+B6436</f>
        <v>0</v>
      </c>
      <c r="C8263" s="10"/>
    </row>
    <row r="8264" spans="1:3">
      <c r="A8264" s="21">
        <v>287</v>
      </c>
      <c r="B8264" s="23">
        <f>B7655+B7046+B6437</f>
        <v>0</v>
      </c>
      <c r="C8264" s="10"/>
    </row>
    <row r="8265" spans="1:3">
      <c r="A8265" s="21">
        <v>288</v>
      </c>
      <c r="B8265" s="23">
        <f>B7656+B7047+B6438</f>
        <v>0</v>
      </c>
      <c r="C8265" s="10"/>
    </row>
    <row r="8266" spans="1:3">
      <c r="A8266" s="21">
        <v>289</v>
      </c>
      <c r="B8266" s="23">
        <f>B7657+B7048+B6439</f>
        <v>0</v>
      </c>
      <c r="C8266" s="10"/>
    </row>
    <row r="8267" spans="1:3">
      <c r="A8267" s="21">
        <v>290</v>
      </c>
      <c r="B8267" s="23">
        <f>B7658+B7049+B6440</f>
        <v>0</v>
      </c>
      <c r="C8267" s="10"/>
    </row>
    <row r="8268" spans="1:3">
      <c r="A8268" s="21">
        <v>291</v>
      </c>
      <c r="B8268" s="23">
        <f>B7659+B7050+B6441</f>
        <v>0</v>
      </c>
      <c r="C8268" s="10"/>
    </row>
    <row r="8269" spans="1:3">
      <c r="A8269" s="21">
        <v>292</v>
      </c>
      <c r="B8269" s="23">
        <f>B7660+B7051+B6442</f>
        <v>0</v>
      </c>
      <c r="C8269" s="10"/>
    </row>
    <row r="8270" spans="1:3">
      <c r="A8270" s="21">
        <v>293</v>
      </c>
      <c r="B8270" s="23">
        <f>B7661+B7052+B6443</f>
        <v>0</v>
      </c>
      <c r="C8270" s="10"/>
    </row>
    <row r="8271" spans="1:3">
      <c r="A8271" s="21">
        <v>294</v>
      </c>
      <c r="B8271" s="23">
        <f>B7662+B7053+B6444</f>
        <v>0</v>
      </c>
      <c r="C8271" s="10"/>
    </row>
    <row r="8272" spans="1:3">
      <c r="A8272" s="21">
        <v>295</v>
      </c>
      <c r="B8272" s="23">
        <f>B7663+B7054+B6445</f>
        <v>0</v>
      </c>
      <c r="C8272" s="10"/>
    </row>
    <row r="8273" spans="1:3">
      <c r="A8273" s="21">
        <v>296</v>
      </c>
      <c r="B8273" s="23">
        <f>B7664+B7055+B6446</f>
        <v>0</v>
      </c>
      <c r="C8273" s="10"/>
    </row>
    <row r="8274" spans="1:3">
      <c r="A8274" s="21">
        <v>297</v>
      </c>
      <c r="B8274" s="23">
        <f>B7665+B7056+B6447</f>
        <v>0</v>
      </c>
      <c r="C8274" s="10"/>
    </row>
    <row r="8275" spans="1:3">
      <c r="A8275" s="21">
        <v>298</v>
      </c>
      <c r="B8275" s="23">
        <f>B7666+B7057+B6448</f>
        <v>0</v>
      </c>
      <c r="C8275" s="10"/>
    </row>
    <row r="8276" spans="1:3">
      <c r="A8276" s="21">
        <v>299</v>
      </c>
      <c r="B8276" s="23">
        <f>B7667+B7058+B6449</f>
        <v>0</v>
      </c>
      <c r="C8276" s="10"/>
    </row>
    <row r="8277" spans="1:3">
      <c r="A8277" s="21">
        <v>300</v>
      </c>
      <c r="B8277" s="23">
        <f>B7668+B7059+B6450</f>
        <v>0</v>
      </c>
      <c r="C8277" s="10"/>
    </row>
    <row r="8278" spans="1:3">
      <c r="A8278" s="21">
        <v>301</v>
      </c>
      <c r="B8278" s="23">
        <f>B7669+B7060+B6451</f>
        <v>0</v>
      </c>
      <c r="C8278" s="10"/>
    </row>
    <row r="8279" spans="1:3">
      <c r="A8279" s="21">
        <v>302</v>
      </c>
      <c r="B8279" s="23">
        <f>B7670+B7061+B6452</f>
        <v>0</v>
      </c>
      <c r="C8279" s="10"/>
    </row>
    <row r="8280" spans="1:3">
      <c r="A8280" s="21">
        <v>303</v>
      </c>
      <c r="B8280" s="23">
        <f>B7671+B7062+B6453</f>
        <v>0</v>
      </c>
      <c r="C8280" s="10"/>
    </row>
    <row r="8281" spans="1:3">
      <c r="A8281" s="21">
        <v>304</v>
      </c>
      <c r="B8281" s="23">
        <f>B7672+B7063+B6454</f>
        <v>0</v>
      </c>
      <c r="C8281" s="10"/>
    </row>
    <row r="8282" spans="1:3">
      <c r="A8282" s="21">
        <v>305</v>
      </c>
      <c r="B8282" s="23">
        <f>B7673+B7064+B6455</f>
        <v>0</v>
      </c>
      <c r="C8282" s="10"/>
    </row>
    <row r="8283" spans="1:3">
      <c r="A8283" s="21">
        <v>306</v>
      </c>
      <c r="B8283" s="23">
        <f>B7674+B7065+B6456</f>
        <v>0</v>
      </c>
      <c r="C8283" s="10"/>
    </row>
    <row r="8284" spans="1:3">
      <c r="A8284" s="21">
        <v>307</v>
      </c>
      <c r="B8284" s="23">
        <f>B7675+B7066+B6457</f>
        <v>0</v>
      </c>
      <c r="C8284" s="10"/>
    </row>
    <row r="8285" spans="1:3">
      <c r="A8285" s="21">
        <v>308</v>
      </c>
      <c r="B8285" s="23">
        <f>B7676+B7067+B6458</f>
        <v>0</v>
      </c>
      <c r="C8285" s="10"/>
    </row>
    <row r="8286" spans="1:3">
      <c r="A8286" s="21">
        <v>309</v>
      </c>
      <c r="B8286" s="23">
        <f>B7677+B7068+B6459</f>
        <v>0</v>
      </c>
      <c r="C8286" s="10"/>
    </row>
    <row r="8287" spans="1:3">
      <c r="A8287" s="21">
        <v>310</v>
      </c>
      <c r="B8287" s="23">
        <f>B7678+B7069+B6460</f>
        <v>0</v>
      </c>
      <c r="C8287" s="10"/>
    </row>
    <row r="8288" spans="1:3">
      <c r="A8288" s="21">
        <v>311</v>
      </c>
      <c r="B8288" s="23">
        <f>B7679+B7070+B6461</f>
        <v>0</v>
      </c>
      <c r="C8288" s="10"/>
    </row>
    <row r="8289" spans="1:3">
      <c r="A8289" s="21">
        <v>312</v>
      </c>
      <c r="B8289" s="23">
        <f>B7680+B7071+B6462</f>
        <v>0</v>
      </c>
      <c r="C8289" s="10"/>
    </row>
    <row r="8290" spans="1:3">
      <c r="A8290" s="21">
        <v>313</v>
      </c>
      <c r="B8290" s="23">
        <f>B7681+B7072+B6463</f>
        <v>0</v>
      </c>
      <c r="C8290" s="10"/>
    </row>
    <row r="8291" spans="1:3">
      <c r="A8291" s="21">
        <v>314</v>
      </c>
      <c r="B8291" s="23">
        <f>B7682+B7073+B6464</f>
        <v>0</v>
      </c>
      <c r="C8291" s="10"/>
    </row>
    <row r="8292" spans="1:3">
      <c r="A8292" s="21">
        <v>315</v>
      </c>
      <c r="B8292" s="23">
        <f>B7683+B7074+B6465</f>
        <v>0</v>
      </c>
      <c r="C8292" s="10"/>
    </row>
    <row r="8293" spans="1:3">
      <c r="A8293" s="21">
        <v>316</v>
      </c>
      <c r="B8293" s="23">
        <f>B7684+B7075+B6466</f>
        <v>0</v>
      </c>
      <c r="C8293" s="10"/>
    </row>
    <row r="8294" spans="1:3">
      <c r="A8294" s="21">
        <v>317</v>
      </c>
      <c r="B8294" s="23">
        <f>B7685+B7076+B6467</f>
        <v>0</v>
      </c>
      <c r="C8294" s="10"/>
    </row>
    <row r="8295" spans="1:3">
      <c r="A8295" s="21">
        <v>318</v>
      </c>
      <c r="B8295" s="23">
        <f>B7686+B7077+B6468</f>
        <v>0</v>
      </c>
      <c r="C8295" s="10"/>
    </row>
    <row r="8296" spans="1:3">
      <c r="A8296" s="21">
        <v>319</v>
      </c>
      <c r="B8296" s="23">
        <f>B7687+B7078+B6469</f>
        <v>0</v>
      </c>
      <c r="C8296" s="10"/>
    </row>
    <row r="8297" spans="1:3">
      <c r="A8297" s="21">
        <v>320</v>
      </c>
      <c r="B8297" s="23">
        <f>B7688+B7079+B6470</f>
        <v>0</v>
      </c>
      <c r="C8297" s="10"/>
    </row>
    <row r="8298" spans="1:3">
      <c r="A8298" s="21">
        <v>321</v>
      </c>
      <c r="B8298" s="23">
        <f>B7689+B7080+B6471</f>
        <v>0</v>
      </c>
      <c r="C8298" s="10"/>
    </row>
    <row r="8299" spans="1:3">
      <c r="A8299" s="21">
        <v>322</v>
      </c>
      <c r="B8299" s="23">
        <f>B7690+B7081+B6472</f>
        <v>0</v>
      </c>
      <c r="C8299" s="10"/>
    </row>
    <row r="8300" spans="1:3">
      <c r="A8300" s="21">
        <v>323</v>
      </c>
      <c r="B8300" s="23">
        <f>B7691+B7082+B6473</f>
        <v>0</v>
      </c>
      <c r="C8300" s="10"/>
    </row>
    <row r="8301" spans="1:3">
      <c r="A8301" s="21">
        <v>324</v>
      </c>
      <c r="B8301" s="23">
        <f>B7692+B7083+B6474</f>
        <v>0</v>
      </c>
      <c r="C8301" s="10"/>
    </row>
    <row r="8302" spans="1:3">
      <c r="A8302" s="21">
        <v>325</v>
      </c>
      <c r="B8302" s="23">
        <f>B7693+B7084+B6475</f>
        <v>0</v>
      </c>
      <c r="C8302" s="10"/>
    </row>
    <row r="8303" spans="1:3">
      <c r="A8303" s="21">
        <v>326</v>
      </c>
      <c r="B8303" s="23">
        <f>B7694+B7085+B6476</f>
        <v>0</v>
      </c>
      <c r="C8303" s="10"/>
    </row>
    <row r="8304" spans="1:3">
      <c r="A8304" s="21">
        <v>327</v>
      </c>
      <c r="B8304" s="23">
        <f>B7695+B7086+B6477</f>
        <v>0</v>
      </c>
      <c r="C8304" s="10"/>
    </row>
    <row r="8305" spans="1:3">
      <c r="A8305" s="21">
        <v>328</v>
      </c>
      <c r="B8305" s="23">
        <f>B7696+B7087+B6478</f>
        <v>0</v>
      </c>
      <c r="C8305" s="10"/>
    </row>
    <row r="8306" spans="1:3">
      <c r="A8306" s="21">
        <v>329</v>
      </c>
      <c r="B8306" s="23">
        <f>B7697+B7088+B6479</f>
        <v>0</v>
      </c>
      <c r="C8306" s="10"/>
    </row>
    <row r="8307" spans="1:3">
      <c r="A8307" s="21">
        <v>330</v>
      </c>
      <c r="B8307" s="23">
        <f>B7698+B7089+B6480</f>
        <v>0</v>
      </c>
      <c r="C8307" s="10"/>
    </row>
    <row r="8308" spans="1:3">
      <c r="A8308" s="21">
        <v>331</v>
      </c>
      <c r="B8308" s="23">
        <f>B7699+B7090+B6481</f>
        <v>0</v>
      </c>
      <c r="C8308" s="10"/>
    </row>
    <row r="8309" spans="1:3">
      <c r="A8309" s="21">
        <v>332</v>
      </c>
      <c r="B8309" s="23">
        <f>B7700+B7091+B6482</f>
        <v>0</v>
      </c>
      <c r="C8309" s="10"/>
    </row>
    <row r="8310" spans="1:3">
      <c r="A8310" s="21">
        <v>333</v>
      </c>
      <c r="B8310" s="23">
        <f>B7701+B7092+B6483</f>
        <v>0</v>
      </c>
      <c r="C8310" s="10"/>
    </row>
    <row r="8311" spans="1:3">
      <c r="A8311" s="21">
        <v>334</v>
      </c>
      <c r="B8311" s="23">
        <f>B7702+B7093+B6484</f>
        <v>0</v>
      </c>
      <c r="C8311" s="10"/>
    </row>
    <row r="8312" spans="1:3">
      <c r="A8312" s="21">
        <v>335</v>
      </c>
      <c r="B8312" s="23">
        <f>B7703+B7094+B6485</f>
        <v>0</v>
      </c>
      <c r="C8312" s="10"/>
    </row>
    <row r="8313" spans="1:3">
      <c r="A8313" s="21">
        <v>336</v>
      </c>
      <c r="B8313" s="23">
        <f>B7704+B7095+B6486</f>
        <v>0</v>
      </c>
      <c r="C8313" s="10"/>
    </row>
    <row r="8314" spans="1:3">
      <c r="A8314" s="21">
        <v>337</v>
      </c>
      <c r="B8314" s="23">
        <f>B7705+B7096+B6487</f>
        <v>0</v>
      </c>
      <c r="C8314" s="10"/>
    </row>
    <row r="8315" spans="1:3">
      <c r="A8315" s="21">
        <v>338</v>
      </c>
      <c r="B8315" s="23">
        <f>B7706+B7097+B6488</f>
        <v>0</v>
      </c>
      <c r="C8315" s="10"/>
    </row>
    <row r="8316" spans="1:3">
      <c r="A8316" s="21">
        <v>339</v>
      </c>
      <c r="B8316" s="23">
        <f>B7707+B7098+B6489</f>
        <v>0</v>
      </c>
      <c r="C8316" s="10"/>
    </row>
    <row r="8317" spans="1:3">
      <c r="A8317" s="21">
        <v>340</v>
      </c>
      <c r="B8317" s="23">
        <f>B7708+B7099+B6490</f>
        <v>0</v>
      </c>
      <c r="C8317" s="10"/>
    </row>
    <row r="8318" spans="1:3">
      <c r="A8318" s="21">
        <v>341</v>
      </c>
      <c r="B8318" s="23">
        <f>B7709+B7100+B6491</f>
        <v>0</v>
      </c>
      <c r="C8318" s="10"/>
    </row>
    <row r="8319" spans="1:3">
      <c r="A8319" s="21">
        <v>342</v>
      </c>
      <c r="B8319" s="23">
        <f>B7710+B7101+B6492</f>
        <v>0</v>
      </c>
      <c r="C8319" s="10"/>
    </row>
    <row r="8320" spans="1:3">
      <c r="A8320" s="21">
        <v>343</v>
      </c>
      <c r="B8320" s="23">
        <f>B7711+B7102+B6493</f>
        <v>0</v>
      </c>
      <c r="C8320" s="10"/>
    </row>
    <row r="8321" spans="1:3">
      <c r="A8321" s="21">
        <v>344</v>
      </c>
      <c r="B8321" s="23">
        <f>B7712+B7103+B6494</f>
        <v>0</v>
      </c>
      <c r="C8321" s="10"/>
    </row>
    <row r="8322" spans="1:3">
      <c r="A8322" s="21">
        <v>345</v>
      </c>
      <c r="B8322" s="23">
        <f>B7713+B7104+B6495</f>
        <v>0</v>
      </c>
      <c r="C8322" s="10"/>
    </row>
    <row r="8323" spans="1:3">
      <c r="A8323" s="21">
        <v>346</v>
      </c>
      <c r="B8323" s="23">
        <f>B7714+B7105+B6496</f>
        <v>0</v>
      </c>
      <c r="C8323" s="10"/>
    </row>
    <row r="8324" spans="1:3">
      <c r="A8324" s="21">
        <v>347</v>
      </c>
      <c r="B8324" s="23">
        <f>B7715+B7106+B6497</f>
        <v>0</v>
      </c>
      <c r="C8324" s="10"/>
    </row>
    <row r="8325" spans="1:3">
      <c r="A8325" s="21">
        <v>348</v>
      </c>
      <c r="B8325" s="23">
        <f>B7716+B7107+B6498</f>
        <v>0</v>
      </c>
      <c r="C8325" s="10"/>
    </row>
    <row r="8326" spans="1:3">
      <c r="A8326" s="21">
        <v>349</v>
      </c>
      <c r="B8326" s="23">
        <f>B7717+B7108+B6499</f>
        <v>0</v>
      </c>
      <c r="C8326" s="10"/>
    </row>
    <row r="8327" spans="1:3">
      <c r="A8327" s="21">
        <v>350</v>
      </c>
      <c r="B8327" s="23">
        <f>B7718+B7109+B6500</f>
        <v>0</v>
      </c>
      <c r="C8327" s="10"/>
    </row>
    <row r="8328" spans="1:3">
      <c r="A8328" s="21">
        <v>351</v>
      </c>
      <c r="B8328" s="23">
        <f>B7719+B7110+B6501</f>
        <v>0</v>
      </c>
      <c r="C8328" s="10"/>
    </row>
    <row r="8329" spans="1:3">
      <c r="A8329" s="21">
        <v>352</v>
      </c>
      <c r="B8329" s="23">
        <f>B7720+B7111+B6502</f>
        <v>0</v>
      </c>
      <c r="C8329" s="10"/>
    </row>
    <row r="8330" spans="1:3">
      <c r="A8330" s="21">
        <v>353</v>
      </c>
      <c r="B8330" s="23">
        <f>B7721+B7112+B6503</f>
        <v>0</v>
      </c>
      <c r="C8330" s="10"/>
    </row>
    <row r="8331" spans="1:3">
      <c r="A8331" s="21">
        <v>354</v>
      </c>
      <c r="B8331" s="23">
        <f>B7722+B7113+B6504</f>
        <v>0</v>
      </c>
      <c r="C8331" s="10"/>
    </row>
    <row r="8332" spans="1:3">
      <c r="A8332" s="21">
        <v>355</v>
      </c>
      <c r="B8332" s="23">
        <f>B7723+B7114+B6505</f>
        <v>0</v>
      </c>
      <c r="C8332" s="10"/>
    </row>
    <row r="8333" spans="1:3">
      <c r="A8333" s="21">
        <v>356</v>
      </c>
      <c r="B8333" s="23">
        <f>B7724+B7115+B6506</f>
        <v>0</v>
      </c>
      <c r="C8333" s="10"/>
    </row>
    <row r="8334" spans="1:3">
      <c r="A8334" s="21">
        <v>357</v>
      </c>
      <c r="B8334" s="23">
        <f>B7725+B7116+B6507</f>
        <v>0</v>
      </c>
      <c r="C8334" s="10"/>
    </row>
    <row r="8335" spans="1:3">
      <c r="A8335" s="21">
        <v>358</v>
      </c>
      <c r="B8335" s="23">
        <f>B7726+B7117+B6508</f>
        <v>0</v>
      </c>
      <c r="C8335" s="10"/>
    </row>
    <row r="8336" spans="1:3">
      <c r="A8336" s="21">
        <v>359</v>
      </c>
      <c r="B8336" s="23">
        <f>B7727+B7118+B6509</f>
        <v>0</v>
      </c>
      <c r="C8336" s="10"/>
    </row>
    <row r="8337" spans="1:3">
      <c r="A8337" s="21">
        <v>360</v>
      </c>
      <c r="B8337" s="23">
        <f>B7728+B7119+B6510</f>
        <v>0</v>
      </c>
      <c r="C8337" s="10"/>
    </row>
    <row r="8338" spans="1:3">
      <c r="A8338" s="21">
        <v>361</v>
      </c>
      <c r="B8338" s="23">
        <f>B7729+B7120+B6511</f>
        <v>0</v>
      </c>
      <c r="C8338" s="10"/>
    </row>
    <row r="8339" spans="1:3">
      <c r="A8339" s="21">
        <v>362</v>
      </c>
      <c r="B8339" s="23">
        <f>B7730+B7121+B6512</f>
        <v>0</v>
      </c>
      <c r="C8339" s="10"/>
    </row>
    <row r="8340" spans="1:3">
      <c r="A8340" s="21">
        <v>363</v>
      </c>
      <c r="B8340" s="23">
        <f>B7731+B7122+B6513</f>
        <v>0</v>
      </c>
      <c r="C8340" s="10"/>
    </row>
    <row r="8341" spans="1:3">
      <c r="A8341" s="21">
        <v>364</v>
      </c>
      <c r="B8341" s="23">
        <f>B7732+B7123+B6514</f>
        <v>0</v>
      </c>
      <c r="C8341" s="10"/>
    </row>
    <row r="8342" spans="1:3">
      <c r="A8342" s="21">
        <v>365</v>
      </c>
      <c r="B8342" s="23">
        <f>B7733+B7124+B6515</f>
        <v>0</v>
      </c>
      <c r="C8342" s="10"/>
    </row>
    <row r="8343" spans="1:3">
      <c r="A8343" s="21">
        <v>366</v>
      </c>
      <c r="B8343" s="23">
        <f>B7734+B7125+B6516</f>
        <v>0</v>
      </c>
      <c r="C8343" s="10"/>
    </row>
    <row r="8344" spans="1:3">
      <c r="A8344" s="21">
        <v>367</v>
      </c>
      <c r="B8344" s="23">
        <f>B7735+B7126+B6517</f>
        <v>0</v>
      </c>
      <c r="C8344" s="10"/>
    </row>
    <row r="8345" spans="1:3">
      <c r="A8345" s="21">
        <v>368</v>
      </c>
      <c r="B8345" s="23">
        <f>B7736+B7127+B6518</f>
        <v>0</v>
      </c>
      <c r="C8345" s="10"/>
    </row>
    <row r="8346" spans="1:3">
      <c r="A8346" s="21">
        <v>369</v>
      </c>
      <c r="B8346" s="23">
        <f>B7737+B7128+B6519</f>
        <v>0</v>
      </c>
      <c r="C8346" s="10"/>
    </row>
    <row r="8347" spans="1:3">
      <c r="A8347" s="21">
        <v>370</v>
      </c>
      <c r="B8347" s="23">
        <f>B7738+B7129+B6520</f>
        <v>0</v>
      </c>
      <c r="C8347" s="10"/>
    </row>
    <row r="8348" spans="1:3">
      <c r="A8348" s="21">
        <v>371</v>
      </c>
      <c r="B8348" s="23">
        <f>B7739+B7130+B6521</f>
        <v>0</v>
      </c>
      <c r="C8348" s="10"/>
    </row>
    <row r="8349" spans="1:3">
      <c r="A8349" s="21">
        <v>372</v>
      </c>
      <c r="B8349" s="23">
        <f>B7740+B7131+B6522</f>
        <v>0</v>
      </c>
      <c r="C8349" s="10"/>
    </row>
    <row r="8350" spans="1:3">
      <c r="A8350" s="21">
        <v>373</v>
      </c>
      <c r="B8350" s="23">
        <f>B7741+B7132+B6523</f>
        <v>0</v>
      </c>
      <c r="C8350" s="10"/>
    </row>
    <row r="8351" spans="1:3">
      <c r="A8351" s="21">
        <v>374</v>
      </c>
      <c r="B8351" s="23">
        <f>B7742+B7133+B6524</f>
        <v>0</v>
      </c>
      <c r="C8351" s="10"/>
    </row>
    <row r="8352" spans="1:3">
      <c r="A8352" s="21">
        <v>375</v>
      </c>
      <c r="B8352" s="23">
        <f>B7743+B7134+B6525</f>
        <v>0</v>
      </c>
      <c r="C8352" s="10"/>
    </row>
    <row r="8353" spans="1:3">
      <c r="A8353" s="21">
        <v>376</v>
      </c>
      <c r="B8353" s="23">
        <f>B7744+B7135+B6526</f>
        <v>0</v>
      </c>
      <c r="C8353" s="10"/>
    </row>
    <row r="8354" spans="1:3">
      <c r="A8354" s="21">
        <v>377</v>
      </c>
      <c r="B8354" s="23">
        <f>B7745+B7136+B6527</f>
        <v>0</v>
      </c>
      <c r="C8354" s="10"/>
    </row>
    <row r="8355" spans="1:3">
      <c r="A8355" s="21">
        <v>378</v>
      </c>
      <c r="B8355" s="23">
        <f>B7746+B7137+B6528</f>
        <v>0</v>
      </c>
      <c r="C8355" s="10"/>
    </row>
    <row r="8356" spans="1:3">
      <c r="A8356" s="21">
        <v>379</v>
      </c>
      <c r="B8356" s="23">
        <f>B7747+B7138+B6529</f>
        <v>0</v>
      </c>
      <c r="C8356" s="10"/>
    </row>
    <row r="8357" spans="1:3">
      <c r="A8357" s="21">
        <v>380</v>
      </c>
      <c r="B8357" s="23">
        <f>B7748+B7139+B6530</f>
        <v>0</v>
      </c>
      <c r="C8357" s="10"/>
    </row>
    <row r="8358" spans="1:3">
      <c r="A8358" s="21">
        <v>381</v>
      </c>
      <c r="B8358" s="23">
        <f>B7749+B7140+B6531</f>
        <v>0</v>
      </c>
      <c r="C8358" s="10"/>
    </row>
    <row r="8359" spans="1:3">
      <c r="A8359" s="21">
        <v>382</v>
      </c>
      <c r="B8359" s="23">
        <f>B7750+B7141+B6532</f>
        <v>0</v>
      </c>
      <c r="C8359" s="10"/>
    </row>
    <row r="8360" spans="1:3">
      <c r="A8360" s="21">
        <v>383</v>
      </c>
      <c r="B8360" s="23">
        <f>B7751+B7142+B6533</f>
        <v>0</v>
      </c>
      <c r="C8360" s="10"/>
    </row>
    <row r="8361" spans="1:3">
      <c r="A8361" s="21">
        <v>384</v>
      </c>
      <c r="B8361" s="23">
        <f>B7752+B7143+B6534</f>
        <v>0</v>
      </c>
      <c r="C8361" s="10"/>
    </row>
    <row r="8362" spans="1:3">
      <c r="A8362" s="21">
        <v>385</v>
      </c>
      <c r="B8362" s="23">
        <f>B7753+B7144+B6535</f>
        <v>0</v>
      </c>
      <c r="C8362" s="10"/>
    </row>
    <row r="8363" spans="1:3">
      <c r="A8363" s="21">
        <v>386</v>
      </c>
      <c r="B8363" s="23">
        <f>B7754+B7145+B6536</f>
        <v>0</v>
      </c>
      <c r="C8363" s="10"/>
    </row>
    <row r="8364" spans="1:3">
      <c r="A8364" s="21">
        <v>387</v>
      </c>
      <c r="B8364" s="23">
        <f>B7755+B7146+B6537</f>
        <v>0</v>
      </c>
      <c r="C8364" s="10"/>
    </row>
    <row r="8365" spans="1:3">
      <c r="A8365" s="21">
        <v>388</v>
      </c>
      <c r="B8365" s="23">
        <f>B7756+B7147+B6538</f>
        <v>0</v>
      </c>
      <c r="C8365" s="10"/>
    </row>
    <row r="8366" spans="1:3">
      <c r="A8366" s="21">
        <v>389</v>
      </c>
      <c r="B8366" s="23">
        <f>B7757+B7148+B6539</f>
        <v>0</v>
      </c>
      <c r="C8366" s="10"/>
    </row>
    <row r="8367" spans="1:3">
      <c r="A8367" s="21">
        <v>390</v>
      </c>
      <c r="B8367" s="23">
        <f>B7758+B7149+B6540</f>
        <v>0</v>
      </c>
      <c r="C8367" s="10"/>
    </row>
    <row r="8368" spans="1:3">
      <c r="A8368" s="21">
        <v>391</v>
      </c>
      <c r="B8368" s="23">
        <f>B7759+B7150+B6541</f>
        <v>0</v>
      </c>
      <c r="C8368" s="10"/>
    </row>
    <row r="8369" spans="1:3">
      <c r="A8369" s="21">
        <v>392</v>
      </c>
      <c r="B8369" s="23">
        <f>B7760+B7151+B6542</f>
        <v>0</v>
      </c>
      <c r="C8369" s="10"/>
    </row>
    <row r="8370" spans="1:3">
      <c r="A8370" s="21">
        <v>393</v>
      </c>
      <c r="B8370" s="23">
        <f>B7761+B7152+B6543</f>
        <v>0</v>
      </c>
      <c r="C8370" s="10"/>
    </row>
    <row r="8371" spans="1:3">
      <c r="A8371" s="21">
        <v>394</v>
      </c>
      <c r="B8371" s="23">
        <f>B7762+B7153+B6544</f>
        <v>0</v>
      </c>
      <c r="C8371" s="10"/>
    </row>
    <row r="8372" spans="1:3">
      <c r="A8372" s="21">
        <v>395</v>
      </c>
      <c r="B8372" s="23">
        <f>B7763+B7154+B6545</f>
        <v>0</v>
      </c>
      <c r="C8372" s="10"/>
    </row>
    <row r="8373" spans="1:3">
      <c r="A8373" s="21">
        <v>396</v>
      </c>
      <c r="B8373" s="23">
        <f>B7764+B7155+B6546</f>
        <v>0</v>
      </c>
      <c r="C8373" s="10"/>
    </row>
    <row r="8374" spans="1:3">
      <c r="A8374" s="21">
        <v>397</v>
      </c>
      <c r="B8374" s="23">
        <f>B7765+B7156+B6547</f>
        <v>0</v>
      </c>
      <c r="C8374" s="10"/>
    </row>
    <row r="8375" spans="1:3">
      <c r="A8375" s="21">
        <v>398</v>
      </c>
      <c r="B8375" s="23">
        <f>B7766+B7157+B6548</f>
        <v>0</v>
      </c>
      <c r="C8375" s="10"/>
    </row>
    <row r="8376" spans="1:3">
      <c r="A8376" s="21">
        <v>399</v>
      </c>
      <c r="B8376" s="23">
        <f>B7767+B7158+B6549</f>
        <v>0</v>
      </c>
      <c r="C8376" s="10"/>
    </row>
    <row r="8377" spans="1:3">
      <c r="A8377" s="21">
        <v>400</v>
      </c>
      <c r="B8377" s="23">
        <f>B7768+B7159+B6550</f>
        <v>0</v>
      </c>
      <c r="C8377" s="10"/>
    </row>
    <row r="8378" spans="1:3">
      <c r="A8378" s="21">
        <v>401</v>
      </c>
      <c r="B8378" s="23">
        <f>B7769+B7160+B6551</f>
        <v>0</v>
      </c>
      <c r="C8378" s="10"/>
    </row>
    <row r="8379" spans="1:3">
      <c r="A8379" s="21">
        <v>402</v>
      </c>
      <c r="B8379" s="23">
        <f>B7770+B7161+B6552</f>
        <v>0</v>
      </c>
      <c r="C8379" s="10"/>
    </row>
    <row r="8380" spans="1:3">
      <c r="A8380" s="21">
        <v>403</v>
      </c>
      <c r="B8380" s="23">
        <f>B7771+B7162+B6553</f>
        <v>0</v>
      </c>
      <c r="C8380" s="10"/>
    </row>
    <row r="8381" spans="1:3">
      <c r="A8381" s="21">
        <v>404</v>
      </c>
      <c r="B8381" s="23">
        <f>B7772+B7163+B6554</f>
        <v>0</v>
      </c>
      <c r="C8381" s="10"/>
    </row>
    <row r="8382" spans="1:3">
      <c r="A8382" s="21">
        <v>405</v>
      </c>
      <c r="B8382" s="23">
        <f>B7773+B7164+B6555</f>
        <v>0</v>
      </c>
      <c r="C8382" s="10"/>
    </row>
    <row r="8383" spans="1:3">
      <c r="A8383" s="21">
        <v>406</v>
      </c>
      <c r="B8383" s="23">
        <f>B7774+B7165+B6556</f>
        <v>0</v>
      </c>
      <c r="C8383" s="10"/>
    </row>
    <row r="8384" spans="1:3">
      <c r="A8384" s="21">
        <v>407</v>
      </c>
      <c r="B8384" s="23">
        <f>B7775+B7166+B6557</f>
        <v>0</v>
      </c>
      <c r="C8384" s="10"/>
    </row>
    <row r="8385" spans="1:3">
      <c r="A8385" s="21">
        <v>408</v>
      </c>
      <c r="B8385" s="23">
        <f>B7776+B7167+B6558</f>
        <v>0</v>
      </c>
      <c r="C8385" s="10"/>
    </row>
    <row r="8386" spans="1:3">
      <c r="A8386" s="21">
        <v>409</v>
      </c>
      <c r="B8386" s="23">
        <f>B7777+B7168+B6559</f>
        <v>0</v>
      </c>
      <c r="C8386" s="10"/>
    </row>
    <row r="8387" spans="1:3">
      <c r="A8387" s="21">
        <v>410</v>
      </c>
      <c r="B8387" s="23">
        <f>B7778+B7169+B6560</f>
        <v>0</v>
      </c>
      <c r="C8387" s="10"/>
    </row>
    <row r="8388" spans="1:3">
      <c r="A8388" s="21">
        <v>411</v>
      </c>
      <c r="B8388" s="23">
        <f>B7779+B7170+B6561</f>
        <v>0</v>
      </c>
      <c r="C8388" s="10"/>
    </row>
    <row r="8389" spans="1:3">
      <c r="A8389" s="21">
        <v>412</v>
      </c>
      <c r="B8389" s="23">
        <f>B7780+B7171+B6562</f>
        <v>0</v>
      </c>
      <c r="C8389" s="10"/>
    </row>
    <row r="8390" spans="1:3">
      <c r="A8390" s="21">
        <v>413</v>
      </c>
      <c r="B8390" s="23">
        <f>B7781+B7172+B6563</f>
        <v>0</v>
      </c>
      <c r="C8390" s="10"/>
    </row>
    <row r="8391" spans="1:3">
      <c r="A8391" s="21">
        <v>414</v>
      </c>
      <c r="B8391" s="23">
        <f>B7782+B7173+B6564</f>
        <v>0</v>
      </c>
      <c r="C8391" s="10"/>
    </row>
    <row r="8392" spans="1:3">
      <c r="A8392" s="21">
        <v>415</v>
      </c>
      <c r="B8392" s="23">
        <f>B7783+B7174+B6565</f>
        <v>0</v>
      </c>
      <c r="C8392" s="10"/>
    </row>
    <row r="8393" spans="1:3">
      <c r="A8393" s="21">
        <v>416</v>
      </c>
      <c r="B8393" s="23">
        <f>B7784+B7175+B6566</f>
        <v>0</v>
      </c>
      <c r="C8393" s="10"/>
    </row>
    <row r="8394" spans="1:3">
      <c r="A8394" s="21">
        <v>417</v>
      </c>
      <c r="B8394" s="23">
        <f>B7785+B7176+B6567</f>
        <v>0</v>
      </c>
      <c r="C8394" s="10"/>
    </row>
    <row r="8395" spans="1:3">
      <c r="A8395" s="21">
        <v>418</v>
      </c>
      <c r="B8395" s="23">
        <f>B7786+B7177+B6568</f>
        <v>0</v>
      </c>
      <c r="C8395" s="10"/>
    </row>
    <row r="8396" spans="1:3">
      <c r="A8396" s="21">
        <v>419</v>
      </c>
      <c r="B8396" s="23">
        <f>B7787+B7178+B6569</f>
        <v>0</v>
      </c>
      <c r="C8396" s="10"/>
    </row>
    <row r="8397" spans="1:3">
      <c r="A8397" s="21">
        <v>420</v>
      </c>
      <c r="B8397" s="23">
        <f>B7788+B7179+B6570</f>
        <v>0</v>
      </c>
      <c r="C8397" s="10"/>
    </row>
    <row r="8398" spans="1:3">
      <c r="A8398" s="21">
        <v>421</v>
      </c>
      <c r="B8398" s="23">
        <f>B7789+B7180+B6571</f>
        <v>0</v>
      </c>
      <c r="C8398" s="10"/>
    </row>
    <row r="8399" spans="1:3">
      <c r="A8399" s="21">
        <v>422</v>
      </c>
      <c r="B8399" s="23">
        <f>B7790+B7181+B6572</f>
        <v>0</v>
      </c>
      <c r="C8399" s="10"/>
    </row>
    <row r="8400" spans="1:3">
      <c r="A8400" s="21">
        <v>423</v>
      </c>
      <c r="B8400" s="23">
        <f>B7791+B7182+B6573</f>
        <v>0</v>
      </c>
      <c r="C8400" s="10"/>
    </row>
    <row r="8401" spans="1:3">
      <c r="A8401" s="21">
        <v>424</v>
      </c>
      <c r="B8401" s="23">
        <f>B7792+B7183+B6574</f>
        <v>0</v>
      </c>
      <c r="C8401" s="10"/>
    </row>
    <row r="8402" spans="1:3">
      <c r="A8402" s="21">
        <v>425</v>
      </c>
      <c r="B8402" s="23">
        <f>B7793+B7184+B6575</f>
        <v>0</v>
      </c>
      <c r="C8402" s="10"/>
    </row>
    <row r="8403" spans="1:3">
      <c r="A8403" s="21">
        <v>426</v>
      </c>
      <c r="B8403" s="23">
        <f>B7794+B7185+B6576</f>
        <v>0</v>
      </c>
      <c r="C8403" s="10"/>
    </row>
    <row r="8404" spans="1:3">
      <c r="A8404" s="21">
        <v>427</v>
      </c>
      <c r="B8404" s="23">
        <f>B7795+B7186+B6577</f>
        <v>0</v>
      </c>
      <c r="C8404" s="10"/>
    </row>
    <row r="8405" spans="1:3">
      <c r="A8405" s="21">
        <v>428</v>
      </c>
      <c r="B8405" s="23">
        <f>B7796+B7187+B6578</f>
        <v>0</v>
      </c>
      <c r="C8405" s="10"/>
    </row>
    <row r="8406" spans="1:3">
      <c r="A8406" s="21">
        <v>429</v>
      </c>
      <c r="B8406" s="23">
        <f>B7797+B7188+B6579</f>
        <v>0</v>
      </c>
      <c r="C8406" s="10"/>
    </row>
    <row r="8407" spans="1:3">
      <c r="A8407" s="21">
        <v>430</v>
      </c>
      <c r="B8407" s="23">
        <f>B7798+B7189+B6580</f>
        <v>0</v>
      </c>
      <c r="C8407" s="10"/>
    </row>
    <row r="8408" spans="1:3">
      <c r="A8408" s="21">
        <v>431</v>
      </c>
      <c r="B8408" s="23">
        <f>B7799+B7190+B6581</f>
        <v>0</v>
      </c>
      <c r="C8408" s="10"/>
    </row>
    <row r="8409" spans="1:3">
      <c r="A8409" s="21">
        <v>432</v>
      </c>
      <c r="B8409" s="23">
        <f>B7800+B7191+B6582</f>
        <v>0</v>
      </c>
      <c r="C8409" s="10"/>
    </row>
    <row r="8410" spans="1:3">
      <c r="A8410" s="21">
        <v>433</v>
      </c>
      <c r="B8410" s="23">
        <f>B7801+B7192+B6583</f>
        <v>0</v>
      </c>
      <c r="C8410" s="10"/>
    </row>
    <row r="8411" spans="1:3">
      <c r="A8411" s="21">
        <v>434</v>
      </c>
      <c r="B8411" s="23">
        <f>B7802+B7193+B6584</f>
        <v>0</v>
      </c>
      <c r="C8411" s="10"/>
    </row>
    <row r="8412" spans="1:3">
      <c r="A8412" s="21">
        <v>435</v>
      </c>
      <c r="B8412" s="23">
        <f>B7803+B7194+B6585</f>
        <v>0</v>
      </c>
      <c r="C8412" s="10"/>
    </row>
    <row r="8413" spans="1:3">
      <c r="A8413" s="21">
        <v>436</v>
      </c>
      <c r="B8413" s="23">
        <f>B7804+B7195+B6586</f>
        <v>0</v>
      </c>
      <c r="C8413" s="10"/>
    </row>
    <row r="8414" spans="1:3">
      <c r="A8414" s="21">
        <v>437</v>
      </c>
      <c r="B8414" s="23">
        <f>B7805+B7196+B6587</f>
        <v>0</v>
      </c>
      <c r="C8414" s="10"/>
    </row>
    <row r="8415" spans="1:3">
      <c r="A8415" s="21">
        <v>438</v>
      </c>
      <c r="B8415" s="23">
        <f>B7806+B7197+B6588</f>
        <v>0</v>
      </c>
      <c r="C8415" s="10"/>
    </row>
    <row r="8416" spans="1:3">
      <c r="A8416" s="21">
        <v>439</v>
      </c>
      <c r="B8416" s="23">
        <f>B7807+B7198+B6589</f>
        <v>0</v>
      </c>
      <c r="C8416" s="10"/>
    </row>
    <row r="8417" spans="1:3">
      <c r="A8417" s="21">
        <v>440</v>
      </c>
      <c r="B8417" s="23">
        <f>B7808+B7199+B6590</f>
        <v>0</v>
      </c>
      <c r="C8417" s="10"/>
    </row>
    <row r="8418" spans="1:3">
      <c r="A8418" s="21">
        <v>441</v>
      </c>
      <c r="B8418" s="23">
        <f>B7809+B7200+B6591</f>
        <v>0</v>
      </c>
      <c r="C8418" s="10"/>
    </row>
    <row r="8419" spans="1:3">
      <c r="A8419" s="21">
        <v>442</v>
      </c>
      <c r="B8419" s="23">
        <f>B7810+B7201+B6592</f>
        <v>0</v>
      </c>
      <c r="C8419" s="10"/>
    </row>
    <row r="8420" spans="1:3">
      <c r="A8420" s="21">
        <v>443</v>
      </c>
      <c r="B8420" s="23">
        <f>B7811+B7202+B6593</f>
        <v>0</v>
      </c>
      <c r="C8420" s="10"/>
    </row>
    <row r="8421" spans="1:3">
      <c r="A8421" s="21">
        <v>444</v>
      </c>
      <c r="B8421" s="23">
        <f>B7812+B7203+B6594</f>
        <v>0</v>
      </c>
      <c r="C8421" s="10"/>
    </row>
    <row r="8422" spans="1:3">
      <c r="A8422" s="21">
        <v>445</v>
      </c>
      <c r="B8422" s="23">
        <f>B7813+B7204+B6595</f>
        <v>0</v>
      </c>
      <c r="C8422" s="10"/>
    </row>
    <row r="8423" spans="1:3">
      <c r="A8423" s="21">
        <v>446</v>
      </c>
      <c r="B8423" s="23">
        <f>B7814+B7205+B6596</f>
        <v>0</v>
      </c>
      <c r="C8423" s="10"/>
    </row>
    <row r="8424" spans="1:3">
      <c r="A8424" s="21">
        <v>447</v>
      </c>
      <c r="B8424" s="23">
        <f>B7815+B7206+B6597</f>
        <v>0</v>
      </c>
      <c r="C8424" s="10"/>
    </row>
    <row r="8425" spans="1:3">
      <c r="A8425" s="21">
        <v>448</v>
      </c>
      <c r="B8425" s="23">
        <f>B7816+B7207+B6598</f>
        <v>0</v>
      </c>
      <c r="C8425" s="10"/>
    </row>
    <row r="8426" spans="1:3">
      <c r="A8426" s="21">
        <v>449</v>
      </c>
      <c r="B8426" s="23">
        <f>B7817+B7208+B6599</f>
        <v>0</v>
      </c>
      <c r="C8426" s="10"/>
    </row>
    <row r="8427" spans="1:3">
      <c r="A8427" s="21">
        <v>450</v>
      </c>
      <c r="B8427" s="23">
        <f>B7818+B7209+B6600</f>
        <v>0</v>
      </c>
      <c r="C8427" s="10"/>
    </row>
    <row r="8428" spans="1:3">
      <c r="A8428" s="21">
        <v>451</v>
      </c>
      <c r="B8428" s="23">
        <f>B7819+B7210+B6601</f>
        <v>0</v>
      </c>
      <c r="C8428" s="10"/>
    </row>
    <row r="8429" spans="1:3">
      <c r="A8429" s="21">
        <v>452</v>
      </c>
      <c r="B8429" s="23">
        <f>B7820+B7211+B6602</f>
        <v>0</v>
      </c>
      <c r="C8429" s="10"/>
    </row>
    <row r="8430" spans="1:3">
      <c r="A8430" s="21">
        <v>453</v>
      </c>
      <c r="B8430" s="23">
        <f>B7821+B7212+B6603</f>
        <v>0</v>
      </c>
      <c r="C8430" s="10"/>
    </row>
    <row r="8431" spans="1:3">
      <c r="A8431" s="21">
        <v>454</v>
      </c>
      <c r="B8431" s="23">
        <f>B7822+B7213+B6604</f>
        <v>0</v>
      </c>
      <c r="C8431" s="10"/>
    </row>
    <row r="8432" spans="1:3">
      <c r="A8432" s="21">
        <v>455</v>
      </c>
      <c r="B8432" s="23">
        <f>B7823+B7214+B6605</f>
        <v>0</v>
      </c>
      <c r="C8432" s="10"/>
    </row>
    <row r="8433" spans="1:3">
      <c r="A8433" s="21">
        <v>456</v>
      </c>
      <c r="B8433" s="23">
        <f>B7824+B7215+B6606</f>
        <v>0</v>
      </c>
      <c r="C8433" s="10"/>
    </row>
    <row r="8434" spans="1:3">
      <c r="A8434" s="21">
        <v>457</v>
      </c>
      <c r="B8434" s="23">
        <f>B7825+B7216+B6607</f>
        <v>0</v>
      </c>
      <c r="C8434" s="10"/>
    </row>
    <row r="8435" spans="1:3">
      <c r="A8435" s="21">
        <v>458</v>
      </c>
      <c r="B8435" s="23">
        <f>B7826+B7217+B6608</f>
        <v>0</v>
      </c>
      <c r="C8435" s="10"/>
    </row>
    <row r="8436" spans="1:3">
      <c r="A8436" s="21">
        <v>459</v>
      </c>
      <c r="B8436" s="23">
        <f>B7827+B7218+B6609</f>
        <v>0</v>
      </c>
      <c r="C8436" s="10"/>
    </row>
    <row r="8437" spans="1:3">
      <c r="A8437" s="21">
        <v>460</v>
      </c>
      <c r="B8437" s="23">
        <f>B7828+B7219+B6610</f>
        <v>0</v>
      </c>
      <c r="C8437" s="10"/>
    </row>
    <row r="8438" spans="1:3">
      <c r="A8438" s="21">
        <v>461</v>
      </c>
      <c r="B8438" s="23">
        <f>B7829+B7220+B6611</f>
        <v>0</v>
      </c>
      <c r="C8438" s="10"/>
    </row>
    <row r="8439" spans="1:3">
      <c r="A8439" s="21">
        <v>462</v>
      </c>
      <c r="B8439" s="23">
        <f>B7830+B7221+B6612</f>
        <v>0</v>
      </c>
      <c r="C8439" s="10"/>
    </row>
    <row r="8440" spans="1:3">
      <c r="A8440" s="21">
        <v>463</v>
      </c>
      <c r="B8440" s="23">
        <f>B7831+B7222+B6613</f>
        <v>0</v>
      </c>
      <c r="C8440" s="10"/>
    </row>
    <row r="8441" spans="1:3">
      <c r="A8441" s="21">
        <v>464</v>
      </c>
      <c r="B8441" s="23">
        <f>B7832+B7223+B6614</f>
        <v>0</v>
      </c>
      <c r="C8441" s="10"/>
    </row>
    <row r="8442" spans="1:3">
      <c r="A8442" s="21">
        <v>465</v>
      </c>
      <c r="B8442" s="23">
        <f>B7833+B7224+B6615</f>
        <v>0</v>
      </c>
      <c r="C8442" s="10"/>
    </row>
    <row r="8443" spans="1:3">
      <c r="A8443" s="21">
        <v>466</v>
      </c>
      <c r="B8443" s="23">
        <f>B7834+B7225+B6616</f>
        <v>0</v>
      </c>
      <c r="C8443" s="10"/>
    </row>
    <row r="8444" spans="1:3">
      <c r="A8444" s="21">
        <v>467</v>
      </c>
      <c r="B8444" s="23">
        <f>B7835+B7226+B6617</f>
        <v>0</v>
      </c>
      <c r="C8444" s="10"/>
    </row>
    <row r="8445" spans="1:3">
      <c r="A8445" s="21">
        <v>468</v>
      </c>
      <c r="B8445" s="23">
        <f>B7836+B7227+B6618</f>
        <v>0</v>
      </c>
      <c r="C8445" s="10"/>
    </row>
    <row r="8446" spans="1:3">
      <c r="A8446" s="21">
        <v>469</v>
      </c>
      <c r="B8446" s="23">
        <f>B7837+B7228+B6619</f>
        <v>0</v>
      </c>
      <c r="C8446" s="10"/>
    </row>
    <row r="8447" spans="1:3">
      <c r="A8447" s="21">
        <v>470</v>
      </c>
      <c r="B8447" s="23">
        <f>B7838+B7229+B6620</f>
        <v>0</v>
      </c>
      <c r="C8447" s="10"/>
    </row>
    <row r="8448" spans="1:3">
      <c r="A8448" s="21">
        <v>471</v>
      </c>
      <c r="B8448" s="23">
        <f>B7839+B7230+B6621</f>
        <v>0</v>
      </c>
      <c r="C8448" s="10"/>
    </row>
    <row r="8449" spans="1:3">
      <c r="A8449" s="21">
        <v>472</v>
      </c>
      <c r="B8449" s="23">
        <f>B7840+B7231+B6622</f>
        <v>0</v>
      </c>
      <c r="C8449" s="10"/>
    </row>
    <row r="8450" spans="1:3">
      <c r="A8450" s="21">
        <v>473</v>
      </c>
      <c r="B8450" s="23">
        <f>B7841+B7232+B6623</f>
        <v>0</v>
      </c>
      <c r="C8450" s="10"/>
    </row>
    <row r="8451" spans="1:3">
      <c r="A8451" s="21">
        <v>474</v>
      </c>
      <c r="B8451" s="23">
        <f>B7842+B7233+B6624</f>
        <v>0</v>
      </c>
      <c r="C8451" s="10"/>
    </row>
    <row r="8452" spans="1:3">
      <c r="A8452" s="21">
        <v>475</v>
      </c>
      <c r="B8452" s="23">
        <f>B7843+B7234+B6625</f>
        <v>0</v>
      </c>
      <c r="C8452" s="10"/>
    </row>
    <row r="8453" spans="1:3">
      <c r="A8453" s="21">
        <v>476</v>
      </c>
      <c r="B8453" s="23">
        <f>B7844+B7235+B6626</f>
        <v>0</v>
      </c>
      <c r="C8453" s="10"/>
    </row>
    <row r="8454" spans="1:3">
      <c r="A8454" s="21">
        <v>477</v>
      </c>
      <c r="B8454" s="23">
        <f>B7845+B7236+B6627</f>
        <v>0</v>
      </c>
      <c r="C8454" s="10"/>
    </row>
    <row r="8455" spans="1:3">
      <c r="A8455" s="21">
        <v>478</v>
      </c>
      <c r="B8455" s="23">
        <f>B7846+B7237+B6628</f>
        <v>0</v>
      </c>
      <c r="C8455" s="10"/>
    </row>
    <row r="8456" spans="1:3">
      <c r="A8456" s="21">
        <v>479</v>
      </c>
      <c r="B8456" s="23">
        <f>B7847+B7238+B6629</f>
        <v>0</v>
      </c>
      <c r="C8456" s="10"/>
    </row>
    <row r="8457" spans="1:3">
      <c r="A8457" s="21">
        <v>480</v>
      </c>
      <c r="B8457" s="23">
        <f>B7848+B7239+B6630</f>
        <v>0</v>
      </c>
      <c r="C8457" s="10"/>
    </row>
    <row r="8458" spans="1:3">
      <c r="A8458" s="21">
        <v>481</v>
      </c>
      <c r="B8458" s="23">
        <f>B7849+B7240+B6631</f>
        <v>0</v>
      </c>
      <c r="C8458" s="10"/>
    </row>
    <row r="8459" spans="1:3">
      <c r="A8459" s="21">
        <v>482</v>
      </c>
      <c r="B8459" s="23">
        <f>B7850+B7241+B6632</f>
        <v>0</v>
      </c>
      <c r="C8459" s="10"/>
    </row>
    <row r="8460" spans="1:3">
      <c r="A8460" s="21">
        <v>483</v>
      </c>
      <c r="B8460" s="23">
        <f>B7851+B7242+B6633</f>
        <v>0</v>
      </c>
      <c r="C8460" s="10"/>
    </row>
    <row r="8461" spans="1:3">
      <c r="A8461" s="21">
        <v>484</v>
      </c>
      <c r="B8461" s="23">
        <f>B7852+B7243+B6634</f>
        <v>0</v>
      </c>
      <c r="C8461" s="10"/>
    </row>
    <row r="8462" spans="1:3">
      <c r="A8462" s="21">
        <v>485</v>
      </c>
      <c r="B8462" s="23">
        <f>B7853+B7244+B6635</f>
        <v>0</v>
      </c>
      <c r="C8462" s="10"/>
    </row>
    <row r="8463" spans="1:3">
      <c r="A8463" s="21">
        <v>486</v>
      </c>
      <c r="B8463" s="23">
        <f>B7854+B7245+B6636</f>
        <v>0</v>
      </c>
      <c r="C8463" s="10"/>
    </row>
    <row r="8464" spans="1:3">
      <c r="A8464" s="21">
        <v>487</v>
      </c>
      <c r="B8464" s="23">
        <f>B7855+B7246+B6637</f>
        <v>0</v>
      </c>
      <c r="C8464" s="10"/>
    </row>
    <row r="8465" spans="1:3">
      <c r="A8465" s="21">
        <v>488</v>
      </c>
      <c r="B8465" s="23">
        <f>B7856+B7247+B6638</f>
        <v>0</v>
      </c>
      <c r="C8465" s="10"/>
    </row>
    <row r="8466" spans="1:3">
      <c r="A8466" s="21">
        <v>489</v>
      </c>
      <c r="B8466" s="23">
        <f>B7857+B7248+B6639</f>
        <v>0</v>
      </c>
      <c r="C8466" s="10"/>
    </row>
    <row r="8467" spans="1:3">
      <c r="A8467" s="21">
        <v>490</v>
      </c>
      <c r="B8467" s="23">
        <f>B7858+B7249+B6640</f>
        <v>0</v>
      </c>
      <c r="C8467" s="10"/>
    </row>
    <row r="8468" spans="1:3">
      <c r="A8468" s="21">
        <v>491</v>
      </c>
      <c r="B8468" s="23">
        <f>B7859+B7250+B6641</f>
        <v>0</v>
      </c>
      <c r="C8468" s="10"/>
    </row>
    <row r="8469" spans="1:3">
      <c r="A8469" s="21">
        <v>492</v>
      </c>
      <c r="B8469" s="23">
        <f>B7860+B7251+B6642</f>
        <v>0</v>
      </c>
      <c r="C8469" s="10"/>
    </row>
    <row r="8470" spans="1:3">
      <c r="A8470" s="21">
        <v>493</v>
      </c>
      <c r="B8470" s="23">
        <f>B7861+B7252+B6643</f>
        <v>0</v>
      </c>
      <c r="C8470" s="10"/>
    </row>
    <row r="8471" spans="1:3">
      <c r="A8471" s="21">
        <v>494</v>
      </c>
      <c r="B8471" s="23">
        <f>B7862+B7253+B6644</f>
        <v>0</v>
      </c>
      <c r="C8471" s="10"/>
    </row>
    <row r="8472" spans="1:3">
      <c r="A8472" s="21">
        <v>495</v>
      </c>
      <c r="B8472" s="23">
        <f>B7863+B7254+B6645</f>
        <v>0</v>
      </c>
      <c r="C8472" s="10"/>
    </row>
    <row r="8473" spans="1:3">
      <c r="A8473" s="21">
        <v>496</v>
      </c>
      <c r="B8473" s="23">
        <f>B7864+B7255+B6646</f>
        <v>0</v>
      </c>
      <c r="C8473" s="10"/>
    </row>
    <row r="8474" spans="1:3">
      <c r="A8474" s="21">
        <v>497</v>
      </c>
      <c r="B8474" s="23">
        <f>B7865+B7256+B6647</f>
        <v>0</v>
      </c>
      <c r="C8474" s="10"/>
    </row>
    <row r="8475" spans="1:3">
      <c r="A8475" s="21">
        <v>498</v>
      </c>
      <c r="B8475" s="23">
        <f>B7866+B7257+B6648</f>
        <v>0</v>
      </c>
      <c r="C8475" s="10"/>
    </row>
    <row r="8476" spans="1:3">
      <c r="A8476" s="21">
        <v>499</v>
      </c>
      <c r="B8476" s="23">
        <f>B7867+B7258+B6649</f>
        <v>0</v>
      </c>
      <c r="C8476" s="10"/>
    </row>
    <row r="8477" spans="1:3">
      <c r="A8477" s="21">
        <v>500</v>
      </c>
      <c r="B8477" s="23">
        <f>B7868+B7259+B6650</f>
        <v>0</v>
      </c>
      <c r="C8477" s="10"/>
    </row>
    <row r="8478" spans="1:3">
      <c r="A8478" s="21">
        <v>501</v>
      </c>
      <c r="B8478" s="23">
        <f>B7869+B7260+B6651</f>
        <v>0</v>
      </c>
      <c r="C8478" s="10"/>
    </row>
    <row r="8479" spans="1:3">
      <c r="A8479" s="21">
        <v>502</v>
      </c>
      <c r="B8479" s="23">
        <f>B7870+B7261+B6652</f>
        <v>0</v>
      </c>
      <c r="C8479" s="10"/>
    </row>
    <row r="8480" spans="1:3">
      <c r="A8480" s="21">
        <v>503</v>
      </c>
      <c r="B8480" s="23">
        <f>B7871+B7262+B6653</f>
        <v>0</v>
      </c>
      <c r="C8480" s="10"/>
    </row>
    <row r="8481" spans="1:3">
      <c r="A8481" s="21">
        <v>504</v>
      </c>
      <c r="B8481" s="23">
        <f>B7872+B7263+B6654</f>
        <v>0</v>
      </c>
      <c r="C8481" s="10"/>
    </row>
    <row r="8482" spans="1:3">
      <c r="A8482" s="21">
        <v>505</v>
      </c>
      <c r="B8482" s="23">
        <f>B7873+B7264+B6655</f>
        <v>0</v>
      </c>
      <c r="C8482" s="10"/>
    </row>
    <row r="8483" spans="1:3">
      <c r="A8483" s="21">
        <v>506</v>
      </c>
      <c r="B8483" s="23">
        <f>B7874+B7265+B6656</f>
        <v>0</v>
      </c>
      <c r="C8483" s="10"/>
    </row>
    <row r="8484" spans="1:3">
      <c r="A8484" s="21">
        <v>507</v>
      </c>
      <c r="B8484" s="23">
        <f>B7875+B7266+B6657</f>
        <v>0</v>
      </c>
      <c r="C8484" s="10"/>
    </row>
    <row r="8485" spans="1:3">
      <c r="A8485" s="21">
        <v>508</v>
      </c>
      <c r="B8485" s="23">
        <f>B7876+B7267+B6658</f>
        <v>0</v>
      </c>
      <c r="C8485" s="10"/>
    </row>
    <row r="8486" spans="1:3">
      <c r="A8486" s="21">
        <v>509</v>
      </c>
      <c r="B8486" s="23">
        <f>B7877+B7268+B6659</f>
        <v>0</v>
      </c>
      <c r="C8486" s="10"/>
    </row>
    <row r="8487" spans="1:3">
      <c r="A8487" s="21">
        <v>510</v>
      </c>
      <c r="B8487" s="23">
        <f>B7878+B7269+B6660</f>
        <v>0</v>
      </c>
      <c r="C8487" s="10"/>
    </row>
    <row r="8488" spans="1:3">
      <c r="A8488" s="21">
        <v>511</v>
      </c>
      <c r="B8488" s="23">
        <f>B7879+B7270+B6661</f>
        <v>0</v>
      </c>
      <c r="C8488" s="10"/>
    </row>
    <row r="8489" spans="1:3">
      <c r="A8489" s="21">
        <v>512</v>
      </c>
      <c r="B8489" s="23">
        <f>B7880+B7271+B6662</f>
        <v>0</v>
      </c>
      <c r="C8489" s="10"/>
    </row>
    <row r="8490" spans="1:3">
      <c r="A8490" s="21">
        <v>513</v>
      </c>
      <c r="B8490" s="23">
        <f>B7881+B7272+B6663</f>
        <v>0</v>
      </c>
      <c r="C8490" s="10"/>
    </row>
    <row r="8491" spans="1:3">
      <c r="A8491" s="21">
        <v>514</v>
      </c>
      <c r="B8491" s="23">
        <f>B7882+B7273+B6664</f>
        <v>0</v>
      </c>
      <c r="C8491" s="10"/>
    </row>
    <row r="8492" spans="1:3">
      <c r="A8492" s="21">
        <v>515</v>
      </c>
      <c r="B8492" s="23">
        <f>B7883+B7274+B6665</f>
        <v>0</v>
      </c>
      <c r="C8492" s="10"/>
    </row>
    <row r="8493" spans="1:3">
      <c r="A8493" s="21">
        <v>516</v>
      </c>
      <c r="B8493" s="23">
        <f>B7884+B7275+B6666</f>
        <v>0</v>
      </c>
      <c r="C8493" s="10"/>
    </row>
    <row r="8494" spans="1:3">
      <c r="A8494" s="21">
        <v>517</v>
      </c>
      <c r="B8494" s="23">
        <f>B7885+B7276+B6667</f>
        <v>0</v>
      </c>
      <c r="C8494" s="10"/>
    </row>
    <row r="8495" spans="1:3">
      <c r="A8495" s="21">
        <v>518</v>
      </c>
      <c r="B8495" s="23">
        <f>B7886+B7277+B6668</f>
        <v>0</v>
      </c>
      <c r="C8495" s="10"/>
    </row>
    <row r="8496" spans="1:3">
      <c r="A8496" s="21">
        <v>519</v>
      </c>
      <c r="B8496" s="23">
        <f>B7887+B7278+B6669</f>
        <v>0</v>
      </c>
      <c r="C8496" s="10"/>
    </row>
    <row r="8497" spans="1:3">
      <c r="A8497" s="21">
        <v>520</v>
      </c>
      <c r="B8497" s="23">
        <f>B7888+B7279+B6670</f>
        <v>0</v>
      </c>
      <c r="C8497" s="10"/>
    </row>
    <row r="8498" spans="1:3">
      <c r="A8498" s="21">
        <v>521</v>
      </c>
      <c r="B8498" s="23">
        <f>B7889+B7280+B6671</f>
        <v>0</v>
      </c>
      <c r="C8498" s="10"/>
    </row>
    <row r="8499" spans="1:3">
      <c r="A8499" s="21">
        <v>522</v>
      </c>
      <c r="B8499" s="23">
        <f>B7890+B7281+B6672</f>
        <v>0</v>
      </c>
      <c r="C8499" s="10"/>
    </row>
    <row r="8500" spans="1:3">
      <c r="A8500" s="21">
        <v>523</v>
      </c>
      <c r="B8500" s="23">
        <f>B7891+B7282+B6673</f>
        <v>0</v>
      </c>
      <c r="C8500" s="10"/>
    </row>
    <row r="8501" spans="1:3">
      <c r="A8501" s="21">
        <v>524</v>
      </c>
      <c r="B8501" s="23">
        <f>B7892+B7283+B6674</f>
        <v>0</v>
      </c>
      <c r="C8501" s="10"/>
    </row>
    <row r="8502" spans="1:3">
      <c r="A8502" s="21">
        <v>525</v>
      </c>
      <c r="B8502" s="23">
        <f>B7893+B7284+B6675</f>
        <v>0</v>
      </c>
      <c r="C8502" s="10"/>
    </row>
    <row r="8503" spans="1:3">
      <c r="A8503" s="21">
        <v>526</v>
      </c>
      <c r="B8503" s="23">
        <f>B7894+B7285+B6676</f>
        <v>0</v>
      </c>
      <c r="C8503" s="10"/>
    </row>
    <row r="8504" spans="1:3">
      <c r="A8504" s="21">
        <v>527</v>
      </c>
      <c r="B8504" s="23">
        <f>B7895+B7286+B6677</f>
        <v>0</v>
      </c>
      <c r="C8504" s="10"/>
    </row>
    <row r="8505" spans="1:3">
      <c r="A8505" s="21">
        <v>528</v>
      </c>
      <c r="B8505" s="23">
        <f>B7896+B7287+B6678</f>
        <v>0</v>
      </c>
      <c r="C8505" s="10"/>
    </row>
    <row r="8506" spans="1:3">
      <c r="A8506" s="21">
        <v>529</v>
      </c>
      <c r="B8506" s="23">
        <f>B7897+B7288+B6679</f>
        <v>0</v>
      </c>
      <c r="C8506" s="10"/>
    </row>
    <row r="8507" spans="1:3">
      <c r="A8507" s="21">
        <v>530</v>
      </c>
      <c r="B8507" s="23">
        <f>B7898+B7289+B6680</f>
        <v>0</v>
      </c>
      <c r="C8507" s="10"/>
    </row>
    <row r="8508" spans="1:3">
      <c r="A8508" s="21">
        <v>531</v>
      </c>
      <c r="B8508" s="23">
        <f>B7899+B7290+B6681</f>
        <v>0</v>
      </c>
      <c r="C8508" s="10"/>
    </row>
    <row r="8509" spans="1:3">
      <c r="A8509" s="21">
        <v>532</v>
      </c>
      <c r="B8509" s="23">
        <f>B7900+B7291+B6682</f>
        <v>0</v>
      </c>
      <c r="C8509" s="10"/>
    </row>
    <row r="8510" spans="1:3">
      <c r="A8510" s="21">
        <v>533</v>
      </c>
      <c r="B8510" s="23">
        <f>B7901+B7292+B6683</f>
        <v>0</v>
      </c>
      <c r="C8510" s="10"/>
    </row>
    <row r="8511" spans="1:3">
      <c r="A8511" s="21">
        <v>534</v>
      </c>
      <c r="B8511" s="23">
        <f>B7902+B7293+B6684</f>
        <v>0</v>
      </c>
      <c r="C8511" s="10"/>
    </row>
    <row r="8512" spans="1:3">
      <c r="A8512" s="21">
        <v>535</v>
      </c>
      <c r="B8512" s="23">
        <f>B7903+B7294+B6685</f>
        <v>0</v>
      </c>
      <c r="C8512" s="10"/>
    </row>
    <row r="8513" spans="1:3">
      <c r="A8513" s="21">
        <v>536</v>
      </c>
      <c r="B8513" s="23">
        <f>B7904+B7295+B6686</f>
        <v>0</v>
      </c>
      <c r="C8513" s="10"/>
    </row>
    <row r="8514" spans="1:3">
      <c r="A8514" s="21">
        <v>537</v>
      </c>
      <c r="B8514" s="23">
        <f>B7905+B7296+B6687</f>
        <v>0</v>
      </c>
      <c r="C8514" s="10"/>
    </row>
    <row r="8515" spans="1:3">
      <c r="A8515" s="21">
        <v>538</v>
      </c>
      <c r="B8515" s="23">
        <f>B7906+B7297+B6688</f>
        <v>0</v>
      </c>
      <c r="C8515" s="10"/>
    </row>
    <row r="8516" spans="1:3">
      <c r="A8516" s="21">
        <v>539</v>
      </c>
      <c r="B8516" s="23">
        <f>B7907+B7298+B6689</f>
        <v>0</v>
      </c>
      <c r="C8516" s="10"/>
    </row>
    <row r="8517" spans="1:3">
      <c r="A8517" s="21">
        <v>540</v>
      </c>
      <c r="B8517" s="23">
        <f>B7908+B7299+B6690</f>
        <v>0</v>
      </c>
      <c r="C8517" s="10"/>
    </row>
    <row r="8518" spans="1:3">
      <c r="A8518" s="21">
        <v>541</v>
      </c>
      <c r="B8518" s="23">
        <f>B7909+B7300+B6691</f>
        <v>0</v>
      </c>
      <c r="C8518" s="10"/>
    </row>
    <row r="8519" spans="1:3">
      <c r="A8519" s="21">
        <v>542</v>
      </c>
      <c r="B8519" s="23">
        <f>B7910+B7301+B6692</f>
        <v>0</v>
      </c>
      <c r="C8519" s="10"/>
    </row>
    <row r="8520" spans="1:3">
      <c r="A8520" s="21">
        <v>543</v>
      </c>
      <c r="B8520" s="23">
        <f>B7911+B7302+B6693</f>
        <v>0</v>
      </c>
      <c r="C8520" s="10"/>
    </row>
    <row r="8521" spans="1:3">
      <c r="A8521" s="21">
        <v>544</v>
      </c>
      <c r="B8521" s="23">
        <f>B7912+B7303+B6694</f>
        <v>0</v>
      </c>
      <c r="C8521" s="10"/>
    </row>
    <row r="8522" spans="1:3">
      <c r="A8522" s="21">
        <v>545</v>
      </c>
      <c r="B8522" s="23">
        <f>B7913+B7304+B6695</f>
        <v>0</v>
      </c>
      <c r="C8522" s="10"/>
    </row>
    <row r="8523" spans="1:3">
      <c r="A8523" s="21">
        <v>546</v>
      </c>
      <c r="B8523" s="23">
        <f>B7914+B7305+B6696</f>
        <v>0</v>
      </c>
      <c r="C8523" s="10"/>
    </row>
    <row r="8524" spans="1:3">
      <c r="A8524" s="21">
        <v>547</v>
      </c>
      <c r="B8524" s="23">
        <f>B7915+B7306+B6697</f>
        <v>0</v>
      </c>
      <c r="C8524" s="10"/>
    </row>
    <row r="8525" spans="1:3">
      <c r="A8525" s="21">
        <v>548</v>
      </c>
      <c r="B8525" s="23">
        <f>B7916+B7307+B6698</f>
        <v>0</v>
      </c>
      <c r="C8525" s="10"/>
    </row>
    <row r="8526" spans="1:3">
      <c r="A8526" s="21">
        <v>549</v>
      </c>
      <c r="B8526" s="23">
        <f>B7917+B7308+B6699</f>
        <v>0</v>
      </c>
      <c r="C8526" s="10"/>
    </row>
    <row r="8527" spans="1:3">
      <c r="A8527" s="21">
        <v>550</v>
      </c>
      <c r="B8527" s="23">
        <f>B7918+B7309+B6700</f>
        <v>0</v>
      </c>
      <c r="C8527" s="10"/>
    </row>
    <row r="8528" spans="1:3">
      <c r="A8528" s="21">
        <v>551</v>
      </c>
      <c r="B8528" s="23">
        <f>B7919+B7310+B6701</f>
        <v>0</v>
      </c>
      <c r="C8528" s="10"/>
    </row>
    <row r="8529" spans="1:3">
      <c r="A8529" s="21">
        <v>552</v>
      </c>
      <c r="B8529" s="23">
        <f>B7920+B7311+B6702</f>
        <v>0</v>
      </c>
      <c r="C8529" s="10"/>
    </row>
    <row r="8530" spans="1:3">
      <c r="A8530" s="21">
        <v>553</v>
      </c>
      <c r="B8530" s="23">
        <f>B7921+B7312+B6703</f>
        <v>0</v>
      </c>
      <c r="C8530" s="10"/>
    </row>
    <row r="8531" spans="1:3">
      <c r="A8531" s="21">
        <v>554</v>
      </c>
      <c r="B8531" s="23">
        <f>B7922+B7313+B6704</f>
        <v>0</v>
      </c>
      <c r="C8531" s="10"/>
    </row>
    <row r="8532" spans="1:3">
      <c r="A8532" s="21">
        <v>555</v>
      </c>
      <c r="B8532" s="23">
        <f>B7923+B7314+B6705</f>
        <v>0</v>
      </c>
      <c r="C8532" s="10"/>
    </row>
    <row r="8533" spans="1:3">
      <c r="A8533" s="21">
        <v>556</v>
      </c>
      <c r="B8533" s="23">
        <f>B7924+B7315+B6706</f>
        <v>0</v>
      </c>
      <c r="C8533" s="10"/>
    </row>
    <row r="8534" spans="1:3">
      <c r="A8534" s="21">
        <v>557</v>
      </c>
      <c r="B8534" s="23">
        <f>B7925+B7316+B6707</f>
        <v>0</v>
      </c>
      <c r="C8534" s="10"/>
    </row>
    <row r="8535" spans="1:3">
      <c r="A8535" s="21">
        <v>558</v>
      </c>
      <c r="B8535" s="23">
        <f>B7926+B7317+B6708</f>
        <v>0</v>
      </c>
      <c r="C8535" s="10"/>
    </row>
    <row r="8536" spans="1:3">
      <c r="A8536" s="21">
        <v>559</v>
      </c>
      <c r="B8536" s="23">
        <f>B7927+B7318+B6709</f>
        <v>0</v>
      </c>
      <c r="C8536" s="10"/>
    </row>
    <row r="8537" spans="1:3">
      <c r="A8537" s="21">
        <v>560</v>
      </c>
      <c r="B8537" s="23">
        <f>B7928+B7319+B6710</f>
        <v>0</v>
      </c>
      <c r="C8537" s="10"/>
    </row>
    <row r="8538" spans="1:3">
      <c r="A8538" s="21">
        <v>561</v>
      </c>
      <c r="B8538" s="23">
        <f>B7929+B7320+B6711</f>
        <v>0</v>
      </c>
      <c r="C8538" s="10"/>
    </row>
    <row r="8539" spans="1:3">
      <c r="A8539" s="21">
        <v>562</v>
      </c>
      <c r="B8539" s="23">
        <f>B7930+B7321+B6712</f>
        <v>0</v>
      </c>
      <c r="C8539" s="10"/>
    </row>
    <row r="8540" spans="1:3">
      <c r="A8540" s="21">
        <v>563</v>
      </c>
      <c r="B8540" s="23">
        <f>B7931+B7322+B6713</f>
        <v>0</v>
      </c>
      <c r="C8540" s="10"/>
    </row>
    <row r="8541" spans="1:3">
      <c r="A8541" s="21">
        <v>564</v>
      </c>
      <c r="B8541" s="23">
        <f>B7932+B7323+B6714</f>
        <v>0</v>
      </c>
      <c r="C8541" s="10"/>
    </row>
    <row r="8542" spans="1:3">
      <c r="A8542" s="21">
        <v>565</v>
      </c>
      <c r="B8542" s="23">
        <f>B7933+B7324+B6715</f>
        <v>0</v>
      </c>
      <c r="C8542" s="10"/>
    </row>
    <row r="8543" spans="1:3">
      <c r="A8543" s="21">
        <v>566</v>
      </c>
      <c r="B8543" s="23">
        <f>B7934+B7325+B6716</f>
        <v>0</v>
      </c>
      <c r="C8543" s="10"/>
    </row>
    <row r="8544" spans="1:3">
      <c r="A8544" s="21">
        <v>567</v>
      </c>
      <c r="B8544" s="23">
        <f>B7935+B7326+B6717</f>
        <v>0</v>
      </c>
      <c r="C8544" s="10"/>
    </row>
    <row r="8545" spans="1:3">
      <c r="A8545" s="21">
        <v>568</v>
      </c>
      <c r="B8545" s="23">
        <f>B7936+B7327+B6718</f>
        <v>0</v>
      </c>
      <c r="C8545" s="10"/>
    </row>
    <row r="8546" spans="1:3">
      <c r="A8546" s="21">
        <v>569</v>
      </c>
      <c r="B8546" s="23">
        <f>B7937+B7328+B6719</f>
        <v>0</v>
      </c>
      <c r="C8546" s="10"/>
    </row>
    <row r="8547" spans="1:3">
      <c r="A8547" s="21">
        <v>570</v>
      </c>
      <c r="B8547" s="23">
        <f>B7938+B7329+B6720</f>
        <v>0</v>
      </c>
      <c r="C8547" s="10"/>
    </row>
    <row r="8548" spans="1:3">
      <c r="A8548" s="21">
        <v>571</v>
      </c>
      <c r="B8548" s="23">
        <f>B7939+B7330+B6721</f>
        <v>0</v>
      </c>
      <c r="C8548" s="10"/>
    </row>
    <row r="8549" spans="1:3">
      <c r="A8549" s="21">
        <v>572</v>
      </c>
      <c r="B8549" s="23">
        <f>B7940+B7331+B6722</f>
        <v>0</v>
      </c>
      <c r="C8549" s="10"/>
    </row>
    <row r="8550" spans="1:3">
      <c r="A8550" s="21">
        <v>573</v>
      </c>
      <c r="B8550" s="23">
        <f>B7941+B7332+B6723</f>
        <v>0</v>
      </c>
      <c r="C8550" s="10"/>
    </row>
    <row r="8551" spans="1:3">
      <c r="A8551" s="21">
        <v>574</v>
      </c>
      <c r="B8551" s="23">
        <f>B7942+B7333+B6724</f>
        <v>0</v>
      </c>
      <c r="C8551" s="10"/>
    </row>
    <row r="8552" spans="1:3">
      <c r="A8552" s="21">
        <v>575</v>
      </c>
      <c r="B8552" s="23">
        <f>B7943+B7334+B6725</f>
        <v>0</v>
      </c>
      <c r="C8552" s="10"/>
    </row>
    <row r="8553" spans="1:3">
      <c r="A8553" s="21">
        <v>576</v>
      </c>
      <c r="B8553" s="23">
        <f>B7944+B7335+B6726</f>
        <v>0</v>
      </c>
      <c r="C8553" s="10"/>
    </row>
    <row r="8554" spans="1:3">
      <c r="A8554" s="21">
        <v>577</v>
      </c>
      <c r="B8554" s="23">
        <f>B7945+B7336+B6727</f>
        <v>0</v>
      </c>
      <c r="C8554" s="10"/>
    </row>
    <row r="8555" spans="1:3">
      <c r="A8555" s="21">
        <v>578</v>
      </c>
      <c r="B8555" s="23">
        <f>B7946+B7337+B6728</f>
        <v>0</v>
      </c>
      <c r="C8555" s="10"/>
    </row>
    <row r="8556" spans="1:3">
      <c r="A8556" s="21">
        <v>579</v>
      </c>
      <c r="B8556" s="23">
        <f>B7947+B7338+B6729</f>
        <v>0</v>
      </c>
      <c r="C8556" s="10"/>
    </row>
    <row r="8557" spans="1:3">
      <c r="A8557" s="21">
        <v>580</v>
      </c>
      <c r="B8557" s="23">
        <f>B7948+B7339+B6730</f>
        <v>0</v>
      </c>
      <c r="C8557" s="10"/>
    </row>
    <row r="8558" spans="1:3">
      <c r="A8558" s="21">
        <v>581</v>
      </c>
      <c r="B8558" s="23">
        <f>B7949+B7340+B6731</f>
        <v>0</v>
      </c>
      <c r="C8558" s="10"/>
    </row>
    <row r="8559" spans="1:3">
      <c r="A8559" s="21">
        <v>582</v>
      </c>
      <c r="B8559" s="23">
        <f>B7950+B7341+B6732</f>
        <v>0</v>
      </c>
      <c r="C8559" s="10"/>
    </row>
    <row r="8560" spans="1:3">
      <c r="A8560" s="21">
        <v>583</v>
      </c>
      <c r="B8560" s="23">
        <f>B7951+B7342+B6733</f>
        <v>0</v>
      </c>
      <c r="C8560" s="10"/>
    </row>
    <row r="8561" spans="1:3">
      <c r="A8561" s="21">
        <v>584</v>
      </c>
      <c r="B8561" s="23">
        <f>B7952+B7343+B6734</f>
        <v>0</v>
      </c>
      <c r="C8561" s="10"/>
    </row>
    <row r="8562" spans="1:3">
      <c r="A8562" s="21">
        <v>585</v>
      </c>
      <c r="B8562" s="23">
        <f>B7953+B7344+B6735</f>
        <v>0</v>
      </c>
      <c r="C8562" s="10"/>
    </row>
    <row r="8563" spans="1:3">
      <c r="A8563" s="21">
        <v>586</v>
      </c>
      <c r="B8563" s="23">
        <f>B7954+B7345+B6736</f>
        <v>0</v>
      </c>
      <c r="C8563" s="10"/>
    </row>
    <row r="8564" spans="1:3">
      <c r="A8564" s="21">
        <v>587</v>
      </c>
      <c r="B8564" s="23">
        <f>B7955+B7346+B6737</f>
        <v>0</v>
      </c>
      <c r="C8564" s="10"/>
    </row>
    <row r="8565" spans="1:3">
      <c r="A8565" s="21">
        <v>588</v>
      </c>
      <c r="B8565" s="23">
        <f>B7956+B7347+B6738</f>
        <v>0</v>
      </c>
      <c r="C8565" s="10"/>
    </row>
    <row r="8566" spans="1:3">
      <c r="A8566" s="21">
        <v>589</v>
      </c>
      <c r="B8566" s="23">
        <f>B7957+B7348+B6739</f>
        <v>0</v>
      </c>
      <c r="C8566" s="10"/>
    </row>
    <row r="8567" spans="1:3">
      <c r="A8567" s="21">
        <v>590</v>
      </c>
      <c r="B8567" s="23">
        <f>B7958+B7349+B6740</f>
        <v>0</v>
      </c>
      <c r="C8567" s="10"/>
    </row>
    <row r="8568" spans="1:3">
      <c r="A8568" s="21">
        <v>591</v>
      </c>
      <c r="B8568" s="23">
        <f>B7959+B7350+B6741</f>
        <v>0</v>
      </c>
      <c r="C8568" s="10"/>
    </row>
    <row r="8569" spans="1:3">
      <c r="A8569" s="21">
        <v>592</v>
      </c>
      <c r="B8569" s="23">
        <f>B7960+B7351+B6742</f>
        <v>0</v>
      </c>
      <c r="C8569" s="10"/>
    </row>
    <row r="8570" spans="1:3">
      <c r="A8570" s="21">
        <v>593</v>
      </c>
      <c r="B8570" s="23">
        <f>B7961+B7352+B6743</f>
        <v>0</v>
      </c>
      <c r="C8570" s="10"/>
    </row>
    <row r="8571" spans="1:3">
      <c r="A8571" s="21">
        <v>594</v>
      </c>
      <c r="B8571" s="23">
        <f>B7962+B7353+B6744</f>
        <v>0</v>
      </c>
      <c r="C8571" s="10"/>
    </row>
    <row r="8572" spans="1:3">
      <c r="A8572" s="21">
        <v>595</v>
      </c>
      <c r="B8572" s="23">
        <f>B7963+B7354+B6745</f>
        <v>0</v>
      </c>
      <c r="C8572" s="10"/>
    </row>
    <row r="8573" spans="1:3">
      <c r="A8573" s="21">
        <v>596</v>
      </c>
      <c r="B8573" s="23">
        <f>B7964+B7355+B6746</f>
        <v>0</v>
      </c>
      <c r="C8573" s="10"/>
    </row>
    <row r="8574" spans="1:3">
      <c r="A8574" s="21">
        <v>597</v>
      </c>
      <c r="B8574" s="23">
        <f>B7965+B7356+B6747</f>
        <v>0</v>
      </c>
      <c r="C8574" s="10"/>
    </row>
    <row r="8575" spans="1:3">
      <c r="A8575" s="21">
        <v>598</v>
      </c>
      <c r="B8575" s="23">
        <f>B7966+B7357+B6748</f>
        <v>0</v>
      </c>
      <c r="C8575" s="10"/>
    </row>
    <row r="8576" spans="1:3">
      <c r="A8576" s="21">
        <v>599</v>
      </c>
      <c r="B8576" s="23">
        <f>B7967+B7358+B6749</f>
        <v>0</v>
      </c>
      <c r="C8576" s="10"/>
    </row>
    <row r="8577" spans="1:3">
      <c r="A8577" s="21">
        <v>600</v>
      </c>
      <c r="B8577" s="23">
        <f>B7968+B7359+B6750</f>
        <v>0</v>
      </c>
      <c r="C8577" s="10"/>
    </row>
    <row r="8579" spans="1:3" ht="21" customHeight="1">
      <c r="A8579" s="1" t="s">
        <v>335</v>
      </c>
    </row>
    <row r="8580" spans="1:3">
      <c r="A8580" s="2" t="s">
        <v>254</v>
      </c>
    </row>
    <row r="8581" spans="1:3">
      <c r="A8581" s="12" t="s">
        <v>336</v>
      </c>
    </row>
    <row r="8582" spans="1:3">
      <c r="A8582" s="12" t="s">
        <v>310</v>
      </c>
    </row>
    <row r="8583" spans="1:3">
      <c r="A8583" s="12" t="s">
        <v>311</v>
      </c>
    </row>
    <row r="8584" spans="1:3">
      <c r="A8584" s="2" t="s">
        <v>321</v>
      </c>
    </row>
    <row r="8586" spans="1:3">
      <c r="B8586" s="3" t="s">
        <v>337</v>
      </c>
    </row>
    <row r="8587" spans="1:3">
      <c r="A8587" s="21">
        <v>1</v>
      </c>
      <c r="B8587" s="23">
        <f>IF('935'!D7="VOID",0,'935'!D7*(1-'935'!W7/'11'!B$17))</f>
        <v>0</v>
      </c>
      <c r="C8587" s="10"/>
    </row>
    <row r="8588" spans="1:3">
      <c r="A8588" s="21">
        <v>2</v>
      </c>
      <c r="B8588" s="23">
        <f>IF('935'!D8="VOID",0,'935'!D8*(1-'935'!W8/'11'!B$17))</f>
        <v>0</v>
      </c>
      <c r="C8588" s="10"/>
    </row>
    <row r="8589" spans="1:3">
      <c r="A8589" s="21">
        <v>3</v>
      </c>
      <c r="B8589" s="23">
        <f>IF('935'!D9="VOID",0,'935'!D9*(1-'935'!W9/'11'!B$17))</f>
        <v>0</v>
      </c>
      <c r="C8589" s="10"/>
    </row>
    <row r="8590" spans="1:3">
      <c r="A8590" s="21">
        <v>4</v>
      </c>
      <c r="B8590" s="23">
        <f>IF('935'!D10="VOID",0,'935'!D10*(1-'935'!W10/'11'!B$17))</f>
        <v>0</v>
      </c>
      <c r="C8590" s="10"/>
    </row>
    <row r="8591" spans="1:3">
      <c r="A8591" s="21">
        <v>5</v>
      </c>
      <c r="B8591" s="23">
        <f>IF('935'!D11="VOID",0,'935'!D11*(1-'935'!W11/'11'!B$17))</f>
        <v>0</v>
      </c>
      <c r="C8591" s="10"/>
    </row>
    <row r="8592" spans="1:3">
      <c r="A8592" s="21">
        <v>6</v>
      </c>
      <c r="B8592" s="23">
        <f>IF('935'!D12="VOID",0,'935'!D12*(1-'935'!W12/'11'!B$17))</f>
        <v>0</v>
      </c>
      <c r="C8592" s="10"/>
    </row>
    <row r="8593" spans="1:3">
      <c r="A8593" s="21">
        <v>7</v>
      </c>
      <c r="B8593" s="23">
        <f>IF('935'!D13="VOID",0,'935'!D13*(1-'935'!W13/'11'!B$17))</f>
        <v>0</v>
      </c>
      <c r="C8593" s="10"/>
    </row>
    <row r="8594" spans="1:3">
      <c r="A8594" s="21">
        <v>8</v>
      </c>
      <c r="B8594" s="23">
        <f>IF('935'!D14="VOID",0,'935'!D14*(1-'935'!W14/'11'!B$17))</f>
        <v>0</v>
      </c>
      <c r="C8594" s="10"/>
    </row>
    <row r="8595" spans="1:3">
      <c r="A8595" s="21">
        <v>9</v>
      </c>
      <c r="B8595" s="23">
        <f>IF('935'!D15="VOID",0,'935'!D15*(1-'935'!W15/'11'!B$17))</f>
        <v>0</v>
      </c>
      <c r="C8595" s="10"/>
    </row>
    <row r="8596" spans="1:3">
      <c r="A8596" s="21">
        <v>10</v>
      </c>
      <c r="B8596" s="23">
        <f>IF('935'!D16="VOID",0,'935'!D16*(1-'935'!W16/'11'!B$17))</f>
        <v>0</v>
      </c>
      <c r="C8596" s="10"/>
    </row>
    <row r="8597" spans="1:3">
      <c r="A8597" s="21">
        <v>11</v>
      </c>
      <c r="B8597" s="23">
        <f>IF('935'!D17="VOID",0,'935'!D17*(1-'935'!W17/'11'!B$17))</f>
        <v>0</v>
      </c>
      <c r="C8597" s="10"/>
    </row>
    <row r="8598" spans="1:3">
      <c r="A8598" s="21">
        <v>12</v>
      </c>
      <c r="B8598" s="23">
        <f>IF('935'!D18="VOID",0,'935'!D18*(1-'935'!W18/'11'!B$17))</f>
        <v>0</v>
      </c>
      <c r="C8598" s="10"/>
    </row>
    <row r="8599" spans="1:3">
      <c r="A8599" s="21">
        <v>13</v>
      </c>
      <c r="B8599" s="23">
        <f>IF('935'!D19="VOID",0,'935'!D19*(1-'935'!W19/'11'!B$17))</f>
        <v>0</v>
      </c>
      <c r="C8599" s="10"/>
    </row>
    <row r="8600" spans="1:3">
      <c r="A8600" s="21">
        <v>14</v>
      </c>
      <c r="B8600" s="23">
        <f>IF('935'!D20="VOID",0,'935'!D20*(1-'935'!W20/'11'!B$17))</f>
        <v>0</v>
      </c>
      <c r="C8600" s="10"/>
    </row>
    <row r="8601" spans="1:3">
      <c r="A8601" s="21">
        <v>15</v>
      </c>
      <c r="B8601" s="23">
        <f>IF('935'!D21="VOID",0,'935'!D21*(1-'935'!W21/'11'!B$17))</f>
        <v>0</v>
      </c>
      <c r="C8601" s="10"/>
    </row>
    <row r="8602" spans="1:3">
      <c r="A8602" s="21">
        <v>16</v>
      </c>
      <c r="B8602" s="23">
        <f>IF('935'!D22="VOID",0,'935'!D22*(1-'935'!W22/'11'!B$17))</f>
        <v>0</v>
      </c>
      <c r="C8602" s="10"/>
    </row>
    <row r="8603" spans="1:3">
      <c r="A8603" s="21">
        <v>17</v>
      </c>
      <c r="B8603" s="23">
        <f>IF('935'!D23="VOID",0,'935'!D23*(1-'935'!W23/'11'!B$17))</f>
        <v>0</v>
      </c>
      <c r="C8603" s="10"/>
    </row>
    <row r="8604" spans="1:3">
      <c r="A8604" s="21">
        <v>18</v>
      </c>
      <c r="B8604" s="23">
        <f>IF('935'!D24="VOID",0,'935'!D24*(1-'935'!W24/'11'!B$17))</f>
        <v>0</v>
      </c>
      <c r="C8604" s="10"/>
    </row>
    <row r="8605" spans="1:3">
      <c r="A8605" s="21">
        <v>19</v>
      </c>
      <c r="B8605" s="23">
        <f>IF('935'!D25="VOID",0,'935'!D25*(1-'935'!W25/'11'!B$17))</f>
        <v>0</v>
      </c>
      <c r="C8605" s="10"/>
    </row>
    <row r="8606" spans="1:3">
      <c r="A8606" s="21">
        <v>20</v>
      </c>
      <c r="B8606" s="23">
        <f>IF('935'!D26="VOID",0,'935'!D26*(1-'935'!W26/'11'!B$17))</f>
        <v>0</v>
      </c>
      <c r="C8606" s="10"/>
    </row>
    <row r="8607" spans="1:3">
      <c r="A8607" s="21">
        <v>21</v>
      </c>
      <c r="B8607" s="23">
        <f>IF('935'!D27="VOID",0,'935'!D27*(1-'935'!W27/'11'!B$17))</f>
        <v>0</v>
      </c>
      <c r="C8607" s="10"/>
    </row>
    <row r="8608" spans="1:3">
      <c r="A8608" s="21">
        <v>22</v>
      </c>
      <c r="B8608" s="23">
        <f>IF('935'!D28="VOID",0,'935'!D28*(1-'935'!W28/'11'!B$17))</f>
        <v>0</v>
      </c>
      <c r="C8608" s="10"/>
    </row>
    <row r="8609" spans="1:3">
      <c r="A8609" s="21">
        <v>23</v>
      </c>
      <c r="B8609" s="23">
        <f>IF('935'!D29="VOID",0,'935'!D29*(1-'935'!W29/'11'!B$17))</f>
        <v>0</v>
      </c>
      <c r="C8609" s="10"/>
    </row>
    <row r="8610" spans="1:3">
      <c r="A8610" s="21">
        <v>24</v>
      </c>
      <c r="B8610" s="23">
        <f>IF('935'!D30="VOID",0,'935'!D30*(1-'935'!W30/'11'!B$17))</f>
        <v>0</v>
      </c>
      <c r="C8610" s="10"/>
    </row>
    <row r="8611" spans="1:3">
      <c r="A8611" s="21">
        <v>25</v>
      </c>
      <c r="B8611" s="23">
        <f>IF('935'!D31="VOID",0,'935'!D31*(1-'935'!W31/'11'!B$17))</f>
        <v>0</v>
      </c>
      <c r="C8611" s="10"/>
    </row>
    <row r="8612" spans="1:3">
      <c r="A8612" s="21">
        <v>26</v>
      </c>
      <c r="B8612" s="23">
        <f>IF('935'!D32="VOID",0,'935'!D32*(1-'935'!W32/'11'!B$17))</f>
        <v>0</v>
      </c>
      <c r="C8612" s="10"/>
    </row>
    <row r="8613" spans="1:3">
      <c r="A8613" s="21">
        <v>27</v>
      </c>
      <c r="B8613" s="23">
        <f>IF('935'!D33="VOID",0,'935'!D33*(1-'935'!W33/'11'!B$17))</f>
        <v>0</v>
      </c>
      <c r="C8613" s="10"/>
    </row>
    <row r="8614" spans="1:3">
      <c r="A8614" s="21">
        <v>28</v>
      </c>
      <c r="B8614" s="23">
        <f>IF('935'!D34="VOID",0,'935'!D34*(1-'935'!W34/'11'!B$17))</f>
        <v>0</v>
      </c>
      <c r="C8614" s="10"/>
    </row>
    <row r="8615" spans="1:3">
      <c r="A8615" s="21">
        <v>29</v>
      </c>
      <c r="B8615" s="23">
        <f>IF('935'!D35="VOID",0,'935'!D35*(1-'935'!W35/'11'!B$17))</f>
        <v>0</v>
      </c>
      <c r="C8615" s="10"/>
    </row>
    <row r="8616" spans="1:3">
      <c r="A8616" s="21">
        <v>30</v>
      </c>
      <c r="B8616" s="23">
        <f>IF('935'!D36="VOID",0,'935'!D36*(1-'935'!W36/'11'!B$17))</f>
        <v>0</v>
      </c>
      <c r="C8616" s="10"/>
    </row>
    <row r="8617" spans="1:3">
      <c r="A8617" s="21">
        <v>31</v>
      </c>
      <c r="B8617" s="23">
        <f>IF('935'!D37="VOID",0,'935'!D37*(1-'935'!W37/'11'!B$17))</f>
        <v>0</v>
      </c>
      <c r="C8617" s="10"/>
    </row>
    <row r="8618" spans="1:3">
      <c r="A8618" s="21">
        <v>32</v>
      </c>
      <c r="B8618" s="23">
        <f>IF('935'!D38="VOID",0,'935'!D38*(1-'935'!W38/'11'!B$17))</f>
        <v>0</v>
      </c>
      <c r="C8618" s="10"/>
    </row>
    <row r="8619" spans="1:3">
      <c r="A8619" s="21">
        <v>33</v>
      </c>
      <c r="B8619" s="23">
        <f>IF('935'!D39="VOID",0,'935'!D39*(1-'935'!W39/'11'!B$17))</f>
        <v>0</v>
      </c>
      <c r="C8619" s="10"/>
    </row>
    <row r="8620" spans="1:3">
      <c r="A8620" s="21">
        <v>34</v>
      </c>
      <c r="B8620" s="23">
        <f>IF('935'!D40="VOID",0,'935'!D40*(1-'935'!W40/'11'!B$17))</f>
        <v>0</v>
      </c>
      <c r="C8620" s="10"/>
    </row>
    <row r="8621" spans="1:3">
      <c r="A8621" s="21">
        <v>35</v>
      </c>
      <c r="B8621" s="23">
        <f>IF('935'!D41="VOID",0,'935'!D41*(1-'935'!W41/'11'!B$17))</f>
        <v>0</v>
      </c>
      <c r="C8621" s="10"/>
    </row>
    <row r="8622" spans="1:3">
      <c r="A8622" s="21">
        <v>36</v>
      </c>
      <c r="B8622" s="23">
        <f>IF('935'!D42="VOID",0,'935'!D42*(1-'935'!W42/'11'!B$17))</f>
        <v>0</v>
      </c>
      <c r="C8622" s="10"/>
    </row>
    <row r="8623" spans="1:3">
      <c r="A8623" s="21">
        <v>37</v>
      </c>
      <c r="B8623" s="23">
        <f>IF('935'!D43="VOID",0,'935'!D43*(1-'935'!W43/'11'!B$17))</f>
        <v>0</v>
      </c>
      <c r="C8623" s="10"/>
    </row>
    <row r="8624" spans="1:3">
      <c r="A8624" s="21">
        <v>38</v>
      </c>
      <c r="B8624" s="23">
        <f>IF('935'!D44="VOID",0,'935'!D44*(1-'935'!W44/'11'!B$17))</f>
        <v>0</v>
      </c>
      <c r="C8624" s="10"/>
    </row>
    <row r="8625" spans="1:3">
      <c r="A8625" s="21">
        <v>39</v>
      </c>
      <c r="B8625" s="23">
        <f>IF('935'!D45="VOID",0,'935'!D45*(1-'935'!W45/'11'!B$17))</f>
        <v>0</v>
      </c>
      <c r="C8625" s="10"/>
    </row>
    <row r="8626" spans="1:3">
      <c r="A8626" s="21">
        <v>40</v>
      </c>
      <c r="B8626" s="23">
        <f>IF('935'!D46="VOID",0,'935'!D46*(1-'935'!W46/'11'!B$17))</f>
        <v>0</v>
      </c>
      <c r="C8626" s="10"/>
    </row>
    <row r="8627" spans="1:3">
      <c r="A8627" s="21">
        <v>41</v>
      </c>
      <c r="B8627" s="23">
        <f>IF('935'!D47="VOID",0,'935'!D47*(1-'935'!W47/'11'!B$17))</f>
        <v>0</v>
      </c>
      <c r="C8627" s="10"/>
    </row>
    <row r="8628" spans="1:3">
      <c r="A8628" s="21">
        <v>42</v>
      </c>
      <c r="B8628" s="23">
        <f>IF('935'!D48="VOID",0,'935'!D48*(1-'935'!W48/'11'!B$17))</f>
        <v>0</v>
      </c>
      <c r="C8628" s="10"/>
    </row>
    <row r="8629" spans="1:3">
      <c r="A8629" s="21">
        <v>43</v>
      </c>
      <c r="B8629" s="23">
        <f>IF('935'!D49="VOID",0,'935'!D49*(1-'935'!W49/'11'!B$17))</f>
        <v>0</v>
      </c>
      <c r="C8629" s="10"/>
    </row>
    <row r="8630" spans="1:3">
      <c r="A8630" s="21">
        <v>44</v>
      </c>
      <c r="B8630" s="23">
        <f>IF('935'!D50="VOID",0,'935'!D50*(1-'935'!W50/'11'!B$17))</f>
        <v>0</v>
      </c>
      <c r="C8630" s="10"/>
    </row>
    <row r="8631" spans="1:3">
      <c r="A8631" s="21">
        <v>45</v>
      </c>
      <c r="B8631" s="23">
        <f>IF('935'!D51="VOID",0,'935'!D51*(1-'935'!W51/'11'!B$17))</f>
        <v>0</v>
      </c>
      <c r="C8631" s="10"/>
    </row>
    <row r="8632" spans="1:3">
      <c r="A8632" s="21">
        <v>46</v>
      </c>
      <c r="B8632" s="23">
        <f>IF('935'!D52="VOID",0,'935'!D52*(1-'935'!W52/'11'!B$17))</f>
        <v>0</v>
      </c>
      <c r="C8632" s="10"/>
    </row>
    <row r="8633" spans="1:3">
      <c r="A8633" s="21">
        <v>47</v>
      </c>
      <c r="B8633" s="23">
        <f>IF('935'!D53="VOID",0,'935'!D53*(1-'935'!W53/'11'!B$17))</f>
        <v>0</v>
      </c>
      <c r="C8633" s="10"/>
    </row>
    <row r="8634" spans="1:3">
      <c r="A8634" s="21">
        <v>48</v>
      </c>
      <c r="B8634" s="23">
        <f>IF('935'!D54="VOID",0,'935'!D54*(1-'935'!W54/'11'!B$17))</f>
        <v>0</v>
      </c>
      <c r="C8634" s="10"/>
    </row>
    <row r="8635" spans="1:3">
      <c r="A8635" s="21">
        <v>49</v>
      </c>
      <c r="B8635" s="23">
        <f>IF('935'!D55="VOID",0,'935'!D55*(1-'935'!W55/'11'!B$17))</f>
        <v>0</v>
      </c>
      <c r="C8635" s="10"/>
    </row>
    <row r="8636" spans="1:3">
      <c r="A8636" s="21">
        <v>50</v>
      </c>
      <c r="B8636" s="23">
        <f>IF('935'!D56="VOID",0,'935'!D56*(1-'935'!W56/'11'!B$17))</f>
        <v>0</v>
      </c>
      <c r="C8636" s="10"/>
    </row>
    <row r="8637" spans="1:3">
      <c r="A8637" s="21">
        <v>51</v>
      </c>
      <c r="B8637" s="23">
        <f>IF('935'!D57="VOID",0,'935'!D57*(1-'935'!W57/'11'!B$17))</f>
        <v>0</v>
      </c>
      <c r="C8637" s="10"/>
    </row>
    <row r="8638" spans="1:3">
      <c r="A8638" s="21">
        <v>52</v>
      </c>
      <c r="B8638" s="23">
        <f>IF('935'!D58="VOID",0,'935'!D58*(1-'935'!W58/'11'!B$17))</f>
        <v>0</v>
      </c>
      <c r="C8638" s="10"/>
    </row>
    <row r="8639" spans="1:3">
      <c r="A8639" s="21">
        <v>53</v>
      </c>
      <c r="B8639" s="23">
        <f>IF('935'!D59="VOID",0,'935'!D59*(1-'935'!W59/'11'!B$17))</f>
        <v>0</v>
      </c>
      <c r="C8639" s="10"/>
    </row>
    <row r="8640" spans="1:3">
      <c r="A8640" s="21">
        <v>54</v>
      </c>
      <c r="B8640" s="23">
        <f>IF('935'!D60="VOID",0,'935'!D60*(1-'935'!W60/'11'!B$17))</f>
        <v>0</v>
      </c>
      <c r="C8640" s="10"/>
    </row>
    <row r="8641" spans="1:3">
      <c r="A8641" s="21">
        <v>55</v>
      </c>
      <c r="B8641" s="23">
        <f>IF('935'!D61="VOID",0,'935'!D61*(1-'935'!W61/'11'!B$17))</f>
        <v>0</v>
      </c>
      <c r="C8641" s="10"/>
    </row>
    <row r="8642" spans="1:3">
      <c r="A8642" s="21">
        <v>56</v>
      </c>
      <c r="B8642" s="23">
        <f>IF('935'!D62="VOID",0,'935'!D62*(1-'935'!W62/'11'!B$17))</f>
        <v>0</v>
      </c>
      <c r="C8642" s="10"/>
    </row>
    <row r="8643" spans="1:3">
      <c r="A8643" s="21">
        <v>57</v>
      </c>
      <c r="B8643" s="23">
        <f>IF('935'!D63="VOID",0,'935'!D63*(1-'935'!W63/'11'!B$17))</f>
        <v>0</v>
      </c>
      <c r="C8643" s="10"/>
    </row>
    <row r="8644" spans="1:3">
      <c r="A8644" s="21">
        <v>58</v>
      </c>
      <c r="B8644" s="23">
        <f>IF('935'!D64="VOID",0,'935'!D64*(1-'935'!W64/'11'!B$17))</f>
        <v>0</v>
      </c>
      <c r="C8644" s="10"/>
    </row>
    <row r="8645" spans="1:3">
      <c r="A8645" s="21">
        <v>59</v>
      </c>
      <c r="B8645" s="23">
        <f>IF('935'!D65="VOID",0,'935'!D65*(1-'935'!W65/'11'!B$17))</f>
        <v>0</v>
      </c>
      <c r="C8645" s="10"/>
    </row>
    <row r="8646" spans="1:3">
      <c r="A8646" s="21">
        <v>60</v>
      </c>
      <c r="B8646" s="23">
        <f>IF('935'!D66="VOID",0,'935'!D66*(1-'935'!W66/'11'!B$17))</f>
        <v>0</v>
      </c>
      <c r="C8646" s="10"/>
    </row>
    <row r="8647" spans="1:3">
      <c r="A8647" s="21">
        <v>61</v>
      </c>
      <c r="B8647" s="23">
        <f>IF('935'!D67="VOID",0,'935'!D67*(1-'935'!W67/'11'!B$17))</f>
        <v>0</v>
      </c>
      <c r="C8647" s="10"/>
    </row>
    <row r="8648" spans="1:3">
      <c r="A8648" s="21">
        <v>62</v>
      </c>
      <c r="B8648" s="23">
        <f>IF('935'!D68="VOID",0,'935'!D68*(1-'935'!W68/'11'!B$17))</f>
        <v>0</v>
      </c>
      <c r="C8648" s="10"/>
    </row>
    <row r="8649" spans="1:3">
      <c r="A8649" s="21">
        <v>63</v>
      </c>
      <c r="B8649" s="23">
        <f>IF('935'!D69="VOID",0,'935'!D69*(1-'935'!W69/'11'!B$17))</f>
        <v>0</v>
      </c>
      <c r="C8649" s="10"/>
    </row>
    <row r="8650" spans="1:3">
      <c r="A8650" s="21">
        <v>64</v>
      </c>
      <c r="B8650" s="23">
        <f>IF('935'!D70="VOID",0,'935'!D70*(1-'935'!W70/'11'!B$17))</f>
        <v>0</v>
      </c>
      <c r="C8650" s="10"/>
    </row>
    <row r="8651" spans="1:3">
      <c r="A8651" s="21">
        <v>65</v>
      </c>
      <c r="B8651" s="23">
        <f>IF('935'!D71="VOID",0,'935'!D71*(1-'935'!W71/'11'!B$17))</f>
        <v>0</v>
      </c>
      <c r="C8651" s="10"/>
    </row>
    <row r="8652" spans="1:3">
      <c r="A8652" s="21">
        <v>66</v>
      </c>
      <c r="B8652" s="23">
        <f>IF('935'!D72="VOID",0,'935'!D72*(1-'935'!W72/'11'!B$17))</f>
        <v>0</v>
      </c>
      <c r="C8652" s="10"/>
    </row>
    <row r="8653" spans="1:3">
      <c r="A8653" s="21">
        <v>67</v>
      </c>
      <c r="B8653" s="23">
        <f>IF('935'!D73="VOID",0,'935'!D73*(1-'935'!W73/'11'!B$17))</f>
        <v>0</v>
      </c>
      <c r="C8653" s="10"/>
    </row>
    <row r="8654" spans="1:3">
      <c r="A8654" s="21">
        <v>68</v>
      </c>
      <c r="B8654" s="23">
        <f>IF('935'!D74="VOID",0,'935'!D74*(1-'935'!W74/'11'!B$17))</f>
        <v>0</v>
      </c>
      <c r="C8654" s="10"/>
    </row>
    <row r="8655" spans="1:3">
      <c r="A8655" s="21">
        <v>69</v>
      </c>
      <c r="B8655" s="23">
        <f>IF('935'!D75="VOID",0,'935'!D75*(1-'935'!W75/'11'!B$17))</f>
        <v>0</v>
      </c>
      <c r="C8655" s="10"/>
    </row>
    <row r="8656" spans="1:3">
      <c r="A8656" s="21">
        <v>70</v>
      </c>
      <c r="B8656" s="23">
        <f>IF('935'!D76="VOID",0,'935'!D76*(1-'935'!W76/'11'!B$17))</f>
        <v>0</v>
      </c>
      <c r="C8656" s="10"/>
    </row>
    <row r="8657" spans="1:3">
      <c r="A8657" s="21">
        <v>71</v>
      </c>
      <c r="B8657" s="23">
        <f>IF('935'!D77="VOID",0,'935'!D77*(1-'935'!W77/'11'!B$17))</f>
        <v>0</v>
      </c>
      <c r="C8657" s="10"/>
    </row>
    <row r="8658" spans="1:3">
      <c r="A8658" s="21">
        <v>72</v>
      </c>
      <c r="B8658" s="23">
        <f>IF('935'!D78="VOID",0,'935'!D78*(1-'935'!W78/'11'!B$17))</f>
        <v>0</v>
      </c>
      <c r="C8658" s="10"/>
    </row>
    <row r="8659" spans="1:3">
      <c r="A8659" s="21">
        <v>73</v>
      </c>
      <c r="B8659" s="23">
        <f>IF('935'!D79="VOID",0,'935'!D79*(1-'935'!W79/'11'!B$17))</f>
        <v>0</v>
      </c>
      <c r="C8659" s="10"/>
    </row>
    <row r="8660" spans="1:3">
      <c r="A8660" s="21">
        <v>74</v>
      </c>
      <c r="B8660" s="23">
        <f>IF('935'!D80="VOID",0,'935'!D80*(1-'935'!W80/'11'!B$17))</f>
        <v>0</v>
      </c>
      <c r="C8660" s="10"/>
    </row>
    <row r="8661" spans="1:3">
      <c r="A8661" s="21">
        <v>75</v>
      </c>
      <c r="B8661" s="23">
        <f>IF('935'!D81="VOID",0,'935'!D81*(1-'935'!W81/'11'!B$17))</f>
        <v>0</v>
      </c>
      <c r="C8661" s="10"/>
    </row>
    <row r="8662" spans="1:3">
      <c r="A8662" s="21">
        <v>76</v>
      </c>
      <c r="B8662" s="23">
        <f>IF('935'!D82="VOID",0,'935'!D82*(1-'935'!W82/'11'!B$17))</f>
        <v>0</v>
      </c>
      <c r="C8662" s="10"/>
    </row>
    <row r="8663" spans="1:3">
      <c r="A8663" s="21">
        <v>77</v>
      </c>
      <c r="B8663" s="23">
        <f>IF('935'!D83="VOID",0,'935'!D83*(1-'935'!W83/'11'!B$17))</f>
        <v>0</v>
      </c>
      <c r="C8663" s="10"/>
    </row>
    <row r="8664" spans="1:3">
      <c r="A8664" s="21">
        <v>78</v>
      </c>
      <c r="B8664" s="23">
        <f>IF('935'!D84="VOID",0,'935'!D84*(1-'935'!W84/'11'!B$17))</f>
        <v>0</v>
      </c>
      <c r="C8664" s="10"/>
    </row>
    <row r="8665" spans="1:3">
      <c r="A8665" s="21">
        <v>79</v>
      </c>
      <c r="B8665" s="23">
        <f>IF('935'!D85="VOID",0,'935'!D85*(1-'935'!W85/'11'!B$17))</f>
        <v>0</v>
      </c>
      <c r="C8665" s="10"/>
    </row>
    <row r="8666" spans="1:3">
      <c r="A8666" s="21">
        <v>80</v>
      </c>
      <c r="B8666" s="23">
        <f>IF('935'!D86="VOID",0,'935'!D86*(1-'935'!W86/'11'!B$17))</f>
        <v>0</v>
      </c>
      <c r="C8666" s="10"/>
    </row>
    <row r="8667" spans="1:3">
      <c r="A8667" s="21">
        <v>81</v>
      </c>
      <c r="B8667" s="23">
        <f>IF('935'!D87="VOID",0,'935'!D87*(1-'935'!W87/'11'!B$17))</f>
        <v>0</v>
      </c>
      <c r="C8667" s="10"/>
    </row>
    <row r="8668" spans="1:3">
      <c r="A8668" s="21">
        <v>82</v>
      </c>
      <c r="B8668" s="23">
        <f>IF('935'!D88="VOID",0,'935'!D88*(1-'935'!W88/'11'!B$17))</f>
        <v>0</v>
      </c>
      <c r="C8668" s="10"/>
    </row>
    <row r="8669" spans="1:3">
      <c r="A8669" s="21">
        <v>83</v>
      </c>
      <c r="B8669" s="23">
        <f>IF('935'!D89="VOID",0,'935'!D89*(1-'935'!W89/'11'!B$17))</f>
        <v>0</v>
      </c>
      <c r="C8669" s="10"/>
    </row>
    <row r="8670" spans="1:3">
      <c r="A8670" s="21">
        <v>84</v>
      </c>
      <c r="B8670" s="23">
        <f>IF('935'!D90="VOID",0,'935'!D90*(1-'935'!W90/'11'!B$17))</f>
        <v>0</v>
      </c>
      <c r="C8670" s="10"/>
    </row>
    <row r="8671" spans="1:3">
      <c r="A8671" s="21">
        <v>85</v>
      </c>
      <c r="B8671" s="23">
        <f>IF('935'!D91="VOID",0,'935'!D91*(1-'935'!W91/'11'!B$17))</f>
        <v>0</v>
      </c>
      <c r="C8671" s="10"/>
    </row>
    <row r="8672" spans="1:3">
      <c r="A8672" s="21">
        <v>86</v>
      </c>
      <c r="B8672" s="23">
        <f>IF('935'!D92="VOID",0,'935'!D92*(1-'935'!W92/'11'!B$17))</f>
        <v>0</v>
      </c>
      <c r="C8672" s="10"/>
    </row>
    <row r="8673" spans="1:3">
      <c r="A8673" s="21">
        <v>87</v>
      </c>
      <c r="B8673" s="23">
        <f>IF('935'!D93="VOID",0,'935'!D93*(1-'935'!W93/'11'!B$17))</f>
        <v>0</v>
      </c>
      <c r="C8673" s="10"/>
    </row>
    <row r="8674" spans="1:3">
      <c r="A8674" s="21">
        <v>88</v>
      </c>
      <c r="B8674" s="23">
        <f>IF('935'!D94="VOID",0,'935'!D94*(1-'935'!W94/'11'!B$17))</f>
        <v>0</v>
      </c>
      <c r="C8674" s="10"/>
    </row>
    <row r="8675" spans="1:3">
      <c r="A8675" s="21">
        <v>89</v>
      </c>
      <c r="B8675" s="23">
        <f>IF('935'!D95="VOID",0,'935'!D95*(1-'935'!W95/'11'!B$17))</f>
        <v>0</v>
      </c>
      <c r="C8675" s="10"/>
    </row>
    <row r="8676" spans="1:3">
      <c r="A8676" s="21">
        <v>90</v>
      </c>
      <c r="B8676" s="23">
        <f>IF('935'!D96="VOID",0,'935'!D96*(1-'935'!W96/'11'!B$17))</f>
        <v>0</v>
      </c>
      <c r="C8676" s="10"/>
    </row>
    <row r="8677" spans="1:3">
      <c r="A8677" s="21">
        <v>91</v>
      </c>
      <c r="B8677" s="23">
        <f>IF('935'!D97="VOID",0,'935'!D97*(1-'935'!W97/'11'!B$17))</f>
        <v>0</v>
      </c>
      <c r="C8677" s="10"/>
    </row>
    <row r="8678" spans="1:3">
      <c r="A8678" s="21">
        <v>92</v>
      </c>
      <c r="B8678" s="23">
        <f>IF('935'!D98="VOID",0,'935'!D98*(1-'935'!W98/'11'!B$17))</f>
        <v>0</v>
      </c>
      <c r="C8678" s="10"/>
    </row>
    <row r="8679" spans="1:3">
      <c r="A8679" s="21">
        <v>93</v>
      </c>
      <c r="B8679" s="23">
        <f>IF('935'!D99="VOID",0,'935'!D99*(1-'935'!W99/'11'!B$17))</f>
        <v>0</v>
      </c>
      <c r="C8679" s="10"/>
    </row>
    <row r="8680" spans="1:3">
      <c r="A8680" s="21">
        <v>94</v>
      </c>
      <c r="B8680" s="23">
        <f>IF('935'!D100="VOID",0,'935'!D100*(1-'935'!W100/'11'!B$17))</f>
        <v>0</v>
      </c>
      <c r="C8680" s="10"/>
    </row>
    <row r="8681" spans="1:3">
      <c r="A8681" s="21">
        <v>95</v>
      </c>
      <c r="B8681" s="23">
        <f>IF('935'!D101="VOID",0,'935'!D101*(1-'935'!W101/'11'!B$17))</f>
        <v>0</v>
      </c>
      <c r="C8681" s="10"/>
    </row>
    <row r="8682" spans="1:3">
      <c r="A8682" s="21">
        <v>96</v>
      </c>
      <c r="B8682" s="23">
        <f>IF('935'!D102="VOID",0,'935'!D102*(1-'935'!W102/'11'!B$17))</f>
        <v>0</v>
      </c>
      <c r="C8682" s="10"/>
    </row>
    <row r="8683" spans="1:3">
      <c r="A8683" s="21">
        <v>97</v>
      </c>
      <c r="B8683" s="23">
        <f>IF('935'!D103="VOID",0,'935'!D103*(1-'935'!W103/'11'!B$17))</f>
        <v>0</v>
      </c>
      <c r="C8683" s="10"/>
    </row>
    <row r="8684" spans="1:3">
      <c r="A8684" s="21">
        <v>98</v>
      </c>
      <c r="B8684" s="23">
        <f>IF('935'!D104="VOID",0,'935'!D104*(1-'935'!W104/'11'!B$17))</f>
        <v>0</v>
      </c>
      <c r="C8684" s="10"/>
    </row>
    <row r="8685" spans="1:3">
      <c r="A8685" s="21">
        <v>99</v>
      </c>
      <c r="B8685" s="23">
        <f>IF('935'!D105="VOID",0,'935'!D105*(1-'935'!W105/'11'!B$17))</f>
        <v>0</v>
      </c>
      <c r="C8685" s="10"/>
    </row>
    <row r="8686" spans="1:3">
      <c r="A8686" s="21">
        <v>100</v>
      </c>
      <c r="B8686" s="23">
        <f>IF('935'!D106="VOID",0,'935'!D106*(1-'935'!W106/'11'!B$17))</f>
        <v>0</v>
      </c>
      <c r="C8686" s="10"/>
    </row>
    <row r="8687" spans="1:3">
      <c r="A8687" s="21">
        <v>101</v>
      </c>
      <c r="B8687" s="23">
        <f>IF('935'!D107="VOID",0,'935'!D107*(1-'935'!W107/'11'!B$17))</f>
        <v>0</v>
      </c>
      <c r="C8687" s="10"/>
    </row>
    <row r="8688" spans="1:3">
      <c r="A8688" s="21">
        <v>102</v>
      </c>
      <c r="B8688" s="23">
        <f>IF('935'!D108="VOID",0,'935'!D108*(1-'935'!W108/'11'!B$17))</f>
        <v>0</v>
      </c>
      <c r="C8688" s="10"/>
    </row>
    <row r="8689" spans="1:3">
      <c r="A8689" s="21">
        <v>103</v>
      </c>
      <c r="B8689" s="23">
        <f>IF('935'!D109="VOID",0,'935'!D109*(1-'935'!W109/'11'!B$17))</f>
        <v>0</v>
      </c>
      <c r="C8689" s="10"/>
    </row>
    <row r="8690" spans="1:3">
      <c r="A8690" s="21">
        <v>104</v>
      </c>
      <c r="B8690" s="23">
        <f>IF('935'!D110="VOID",0,'935'!D110*(1-'935'!W110/'11'!B$17))</f>
        <v>0</v>
      </c>
      <c r="C8690" s="10"/>
    </row>
    <row r="8691" spans="1:3">
      <c r="A8691" s="21">
        <v>105</v>
      </c>
      <c r="B8691" s="23">
        <f>IF('935'!D111="VOID",0,'935'!D111*(1-'935'!W111/'11'!B$17))</f>
        <v>0</v>
      </c>
      <c r="C8691" s="10"/>
    </row>
    <row r="8692" spans="1:3">
      <c r="A8692" s="21">
        <v>106</v>
      </c>
      <c r="B8692" s="23">
        <f>IF('935'!D112="VOID",0,'935'!D112*(1-'935'!W112/'11'!B$17))</f>
        <v>0</v>
      </c>
      <c r="C8692" s="10"/>
    </row>
    <row r="8693" spans="1:3">
      <c r="A8693" s="21">
        <v>107</v>
      </c>
      <c r="B8693" s="23">
        <f>IF('935'!D113="VOID",0,'935'!D113*(1-'935'!W113/'11'!B$17))</f>
        <v>0</v>
      </c>
      <c r="C8693" s="10"/>
    </row>
    <row r="8694" spans="1:3">
      <c r="A8694" s="21">
        <v>108</v>
      </c>
      <c r="B8694" s="23">
        <f>IF('935'!D114="VOID",0,'935'!D114*(1-'935'!W114/'11'!B$17))</f>
        <v>0</v>
      </c>
      <c r="C8694" s="10"/>
    </row>
    <row r="8695" spans="1:3">
      <c r="A8695" s="21">
        <v>109</v>
      </c>
      <c r="B8695" s="23">
        <f>IF('935'!D115="VOID",0,'935'!D115*(1-'935'!W115/'11'!B$17))</f>
        <v>0</v>
      </c>
      <c r="C8695" s="10"/>
    </row>
    <row r="8696" spans="1:3">
      <c r="A8696" s="21">
        <v>110</v>
      </c>
      <c r="B8696" s="23">
        <f>IF('935'!D116="VOID",0,'935'!D116*(1-'935'!W116/'11'!B$17))</f>
        <v>0</v>
      </c>
      <c r="C8696" s="10"/>
    </row>
    <row r="8697" spans="1:3">
      <c r="A8697" s="21">
        <v>111</v>
      </c>
      <c r="B8697" s="23">
        <f>IF('935'!D117="VOID",0,'935'!D117*(1-'935'!W117/'11'!B$17))</f>
        <v>0</v>
      </c>
      <c r="C8697" s="10"/>
    </row>
    <row r="8698" spans="1:3">
      <c r="A8698" s="21">
        <v>112</v>
      </c>
      <c r="B8698" s="23">
        <f>IF('935'!D118="VOID",0,'935'!D118*(1-'935'!W118/'11'!B$17))</f>
        <v>0</v>
      </c>
      <c r="C8698" s="10"/>
    </row>
    <row r="8699" spans="1:3">
      <c r="A8699" s="21">
        <v>113</v>
      </c>
      <c r="B8699" s="23">
        <f>IF('935'!D119="VOID",0,'935'!D119*(1-'935'!W119/'11'!B$17))</f>
        <v>0</v>
      </c>
      <c r="C8699" s="10"/>
    </row>
    <row r="8700" spans="1:3">
      <c r="A8700" s="21">
        <v>114</v>
      </c>
      <c r="B8700" s="23">
        <f>IF('935'!D120="VOID",0,'935'!D120*(1-'935'!W120/'11'!B$17))</f>
        <v>0</v>
      </c>
      <c r="C8700" s="10"/>
    </row>
    <row r="8701" spans="1:3">
      <c r="A8701" s="21">
        <v>115</v>
      </c>
      <c r="B8701" s="23">
        <f>IF('935'!D121="VOID",0,'935'!D121*(1-'935'!W121/'11'!B$17))</f>
        <v>0</v>
      </c>
      <c r="C8701" s="10"/>
    </row>
    <row r="8702" spans="1:3">
      <c r="A8702" s="21">
        <v>116</v>
      </c>
      <c r="B8702" s="23">
        <f>IF('935'!D122="VOID",0,'935'!D122*(1-'935'!W122/'11'!B$17))</f>
        <v>0</v>
      </c>
      <c r="C8702" s="10"/>
    </row>
    <row r="8703" spans="1:3">
      <c r="A8703" s="21">
        <v>117</v>
      </c>
      <c r="B8703" s="23">
        <f>IF('935'!D123="VOID",0,'935'!D123*(1-'935'!W123/'11'!B$17))</f>
        <v>0</v>
      </c>
      <c r="C8703" s="10"/>
    </row>
    <row r="8704" spans="1:3">
      <c r="A8704" s="21">
        <v>118</v>
      </c>
      <c r="B8704" s="23">
        <f>IF('935'!D124="VOID",0,'935'!D124*(1-'935'!W124/'11'!B$17))</f>
        <v>0</v>
      </c>
      <c r="C8704" s="10"/>
    </row>
    <row r="8705" spans="1:3">
      <c r="A8705" s="21">
        <v>119</v>
      </c>
      <c r="B8705" s="23">
        <f>IF('935'!D125="VOID",0,'935'!D125*(1-'935'!W125/'11'!B$17))</f>
        <v>0</v>
      </c>
      <c r="C8705" s="10"/>
    </row>
    <row r="8706" spans="1:3">
      <c r="A8706" s="21">
        <v>120</v>
      </c>
      <c r="B8706" s="23">
        <f>IF('935'!D126="VOID",0,'935'!D126*(1-'935'!W126/'11'!B$17))</f>
        <v>0</v>
      </c>
      <c r="C8706" s="10"/>
    </row>
    <row r="8707" spans="1:3">
      <c r="A8707" s="21">
        <v>121</v>
      </c>
      <c r="B8707" s="23">
        <f>IF('935'!D127="VOID",0,'935'!D127*(1-'935'!W127/'11'!B$17))</f>
        <v>0</v>
      </c>
      <c r="C8707" s="10"/>
    </row>
    <row r="8708" spans="1:3">
      <c r="A8708" s="21">
        <v>122</v>
      </c>
      <c r="B8708" s="23">
        <f>IF('935'!D128="VOID",0,'935'!D128*(1-'935'!W128/'11'!B$17))</f>
        <v>0</v>
      </c>
      <c r="C8708" s="10"/>
    </row>
    <row r="8709" spans="1:3">
      <c r="A8709" s="21">
        <v>123</v>
      </c>
      <c r="B8709" s="23">
        <f>IF('935'!D129="VOID",0,'935'!D129*(1-'935'!W129/'11'!B$17))</f>
        <v>0</v>
      </c>
      <c r="C8709" s="10"/>
    </row>
    <row r="8710" spans="1:3">
      <c r="A8710" s="21">
        <v>124</v>
      </c>
      <c r="B8710" s="23">
        <f>IF('935'!D130="VOID",0,'935'!D130*(1-'935'!W130/'11'!B$17))</f>
        <v>0</v>
      </c>
      <c r="C8710" s="10"/>
    </row>
    <row r="8711" spans="1:3">
      <c r="A8711" s="21">
        <v>125</v>
      </c>
      <c r="B8711" s="23">
        <f>IF('935'!D131="VOID",0,'935'!D131*(1-'935'!W131/'11'!B$17))</f>
        <v>0</v>
      </c>
      <c r="C8711" s="10"/>
    </row>
    <row r="8712" spans="1:3">
      <c r="A8712" s="21">
        <v>126</v>
      </c>
      <c r="B8712" s="23">
        <f>IF('935'!D132="VOID",0,'935'!D132*(1-'935'!W132/'11'!B$17))</f>
        <v>0</v>
      </c>
      <c r="C8712" s="10"/>
    </row>
    <row r="8713" spans="1:3">
      <c r="A8713" s="21">
        <v>127</v>
      </c>
      <c r="B8713" s="23">
        <f>IF('935'!D133="VOID",0,'935'!D133*(1-'935'!W133/'11'!B$17))</f>
        <v>0</v>
      </c>
      <c r="C8713" s="10"/>
    </row>
    <row r="8714" spans="1:3">
      <c r="A8714" s="21">
        <v>128</v>
      </c>
      <c r="B8714" s="23">
        <f>IF('935'!D134="VOID",0,'935'!D134*(1-'935'!W134/'11'!B$17))</f>
        <v>0</v>
      </c>
      <c r="C8714" s="10"/>
    </row>
    <row r="8715" spans="1:3">
      <c r="A8715" s="21">
        <v>129</v>
      </c>
      <c r="B8715" s="23">
        <f>IF('935'!D135="VOID",0,'935'!D135*(1-'935'!W135/'11'!B$17))</f>
        <v>0</v>
      </c>
      <c r="C8715" s="10"/>
    </row>
    <row r="8716" spans="1:3">
      <c r="A8716" s="21">
        <v>130</v>
      </c>
      <c r="B8716" s="23">
        <f>IF('935'!D136="VOID",0,'935'!D136*(1-'935'!W136/'11'!B$17))</f>
        <v>0</v>
      </c>
      <c r="C8716" s="10"/>
    </row>
    <row r="8717" spans="1:3">
      <c r="A8717" s="21">
        <v>131</v>
      </c>
      <c r="B8717" s="23">
        <f>IF('935'!D137="VOID",0,'935'!D137*(1-'935'!W137/'11'!B$17))</f>
        <v>0</v>
      </c>
      <c r="C8717" s="10"/>
    </row>
    <row r="8718" spans="1:3">
      <c r="A8718" s="21">
        <v>132</v>
      </c>
      <c r="B8718" s="23">
        <f>IF('935'!D138="VOID",0,'935'!D138*(1-'935'!W138/'11'!B$17))</f>
        <v>0</v>
      </c>
      <c r="C8718" s="10"/>
    </row>
    <row r="8719" spans="1:3">
      <c r="A8719" s="21">
        <v>133</v>
      </c>
      <c r="B8719" s="23">
        <f>IF('935'!D139="VOID",0,'935'!D139*(1-'935'!W139/'11'!B$17))</f>
        <v>0</v>
      </c>
      <c r="C8719" s="10"/>
    </row>
    <row r="8720" spans="1:3">
      <c r="A8720" s="21">
        <v>134</v>
      </c>
      <c r="B8720" s="23">
        <f>IF('935'!D140="VOID",0,'935'!D140*(1-'935'!W140/'11'!B$17))</f>
        <v>0</v>
      </c>
      <c r="C8720" s="10"/>
    </row>
    <row r="8721" spans="1:3">
      <c r="A8721" s="21">
        <v>135</v>
      </c>
      <c r="B8721" s="23">
        <f>IF('935'!D141="VOID",0,'935'!D141*(1-'935'!W141/'11'!B$17))</f>
        <v>0</v>
      </c>
      <c r="C8721" s="10"/>
    </row>
    <row r="8722" spans="1:3">
      <c r="A8722" s="21">
        <v>136</v>
      </c>
      <c r="B8722" s="23">
        <f>IF('935'!D142="VOID",0,'935'!D142*(1-'935'!W142/'11'!B$17))</f>
        <v>0</v>
      </c>
      <c r="C8722" s="10"/>
    </row>
    <row r="8723" spans="1:3">
      <c r="A8723" s="21">
        <v>137</v>
      </c>
      <c r="B8723" s="23">
        <f>IF('935'!D143="VOID",0,'935'!D143*(1-'935'!W143/'11'!B$17))</f>
        <v>0</v>
      </c>
      <c r="C8723" s="10"/>
    </row>
    <row r="8724" spans="1:3">
      <c r="A8724" s="21">
        <v>138</v>
      </c>
      <c r="B8724" s="23">
        <f>IF('935'!D144="VOID",0,'935'!D144*(1-'935'!W144/'11'!B$17))</f>
        <v>0</v>
      </c>
      <c r="C8724" s="10"/>
    </row>
    <row r="8725" spans="1:3">
      <c r="A8725" s="21">
        <v>139</v>
      </c>
      <c r="B8725" s="23">
        <f>IF('935'!D145="VOID",0,'935'!D145*(1-'935'!W145/'11'!B$17))</f>
        <v>0</v>
      </c>
      <c r="C8725" s="10"/>
    </row>
    <row r="8726" spans="1:3">
      <c r="A8726" s="21">
        <v>140</v>
      </c>
      <c r="B8726" s="23">
        <f>IF('935'!D146="VOID",0,'935'!D146*(1-'935'!W146/'11'!B$17))</f>
        <v>0</v>
      </c>
      <c r="C8726" s="10"/>
    </row>
    <row r="8727" spans="1:3">
      <c r="A8727" s="21">
        <v>141</v>
      </c>
      <c r="B8727" s="23">
        <f>IF('935'!D147="VOID",0,'935'!D147*(1-'935'!W147/'11'!B$17))</f>
        <v>0</v>
      </c>
      <c r="C8727" s="10"/>
    </row>
    <row r="8728" spans="1:3">
      <c r="A8728" s="21">
        <v>142</v>
      </c>
      <c r="B8728" s="23">
        <f>IF('935'!D148="VOID",0,'935'!D148*(1-'935'!W148/'11'!B$17))</f>
        <v>0</v>
      </c>
      <c r="C8728" s="10"/>
    </row>
    <row r="8729" spans="1:3">
      <c r="A8729" s="21">
        <v>143</v>
      </c>
      <c r="B8729" s="23">
        <f>IF('935'!D149="VOID",0,'935'!D149*(1-'935'!W149/'11'!B$17))</f>
        <v>0</v>
      </c>
      <c r="C8729" s="10"/>
    </row>
    <row r="8730" spans="1:3">
      <c r="A8730" s="21">
        <v>144</v>
      </c>
      <c r="B8730" s="23">
        <f>IF('935'!D150="VOID",0,'935'!D150*(1-'935'!W150/'11'!B$17))</f>
        <v>0</v>
      </c>
      <c r="C8730" s="10"/>
    </row>
    <row r="8731" spans="1:3">
      <c r="A8731" s="21">
        <v>145</v>
      </c>
      <c r="B8731" s="23">
        <f>IF('935'!D151="VOID",0,'935'!D151*(1-'935'!W151/'11'!B$17))</f>
        <v>0</v>
      </c>
      <c r="C8731" s="10"/>
    </row>
    <row r="8732" spans="1:3">
      <c r="A8732" s="21">
        <v>146</v>
      </c>
      <c r="B8732" s="23">
        <f>IF('935'!D152="VOID",0,'935'!D152*(1-'935'!W152/'11'!B$17))</f>
        <v>0</v>
      </c>
      <c r="C8732" s="10"/>
    </row>
    <row r="8733" spans="1:3">
      <c r="A8733" s="21">
        <v>147</v>
      </c>
      <c r="B8733" s="23">
        <f>IF('935'!D153="VOID",0,'935'!D153*(1-'935'!W153/'11'!B$17))</f>
        <v>0</v>
      </c>
      <c r="C8733" s="10"/>
    </row>
    <row r="8734" spans="1:3">
      <c r="A8734" s="21">
        <v>148</v>
      </c>
      <c r="B8734" s="23">
        <f>IF('935'!D154="VOID",0,'935'!D154*(1-'935'!W154/'11'!B$17))</f>
        <v>0</v>
      </c>
      <c r="C8734" s="10"/>
    </row>
    <row r="8735" spans="1:3">
      <c r="A8735" s="21">
        <v>149</v>
      </c>
      <c r="B8735" s="23">
        <f>IF('935'!D155="VOID",0,'935'!D155*(1-'935'!W155/'11'!B$17))</f>
        <v>0</v>
      </c>
      <c r="C8735" s="10"/>
    </row>
    <row r="8736" spans="1:3">
      <c r="A8736" s="21">
        <v>150</v>
      </c>
      <c r="B8736" s="23">
        <f>IF('935'!D156="VOID",0,'935'!D156*(1-'935'!W156/'11'!B$17))</f>
        <v>0</v>
      </c>
      <c r="C8736" s="10"/>
    </row>
    <row r="8737" spans="1:3">
      <c r="A8737" s="21">
        <v>151</v>
      </c>
      <c r="B8737" s="23">
        <f>IF('935'!D157="VOID",0,'935'!D157*(1-'935'!W157/'11'!B$17))</f>
        <v>0</v>
      </c>
      <c r="C8737" s="10"/>
    </row>
    <row r="8738" spans="1:3">
      <c r="A8738" s="21">
        <v>152</v>
      </c>
      <c r="B8738" s="23">
        <f>IF('935'!D158="VOID",0,'935'!D158*(1-'935'!W158/'11'!B$17))</f>
        <v>0</v>
      </c>
      <c r="C8738" s="10"/>
    </row>
    <row r="8739" spans="1:3">
      <c r="A8739" s="21">
        <v>153</v>
      </c>
      <c r="B8739" s="23">
        <f>IF('935'!D159="VOID",0,'935'!D159*(1-'935'!W159/'11'!B$17))</f>
        <v>0</v>
      </c>
      <c r="C8739" s="10"/>
    </row>
    <row r="8740" spans="1:3">
      <c r="A8740" s="21">
        <v>154</v>
      </c>
      <c r="B8740" s="23">
        <f>IF('935'!D160="VOID",0,'935'!D160*(1-'935'!W160/'11'!B$17))</f>
        <v>0</v>
      </c>
      <c r="C8740" s="10"/>
    </row>
    <row r="8741" spans="1:3">
      <c r="A8741" s="21">
        <v>155</v>
      </c>
      <c r="B8741" s="23">
        <f>IF('935'!D161="VOID",0,'935'!D161*(1-'935'!W161/'11'!B$17))</f>
        <v>0</v>
      </c>
      <c r="C8741" s="10"/>
    </row>
    <row r="8742" spans="1:3">
      <c r="A8742" s="21">
        <v>156</v>
      </c>
      <c r="B8742" s="23">
        <f>IF('935'!D162="VOID",0,'935'!D162*(1-'935'!W162/'11'!B$17))</f>
        <v>0</v>
      </c>
      <c r="C8742" s="10"/>
    </row>
    <row r="8743" spans="1:3">
      <c r="A8743" s="21">
        <v>157</v>
      </c>
      <c r="B8743" s="23">
        <f>IF('935'!D163="VOID",0,'935'!D163*(1-'935'!W163/'11'!B$17))</f>
        <v>0</v>
      </c>
      <c r="C8743" s="10"/>
    </row>
    <row r="8744" spans="1:3">
      <c r="A8744" s="21">
        <v>158</v>
      </c>
      <c r="B8744" s="23">
        <f>IF('935'!D164="VOID",0,'935'!D164*(1-'935'!W164/'11'!B$17))</f>
        <v>0</v>
      </c>
      <c r="C8744" s="10"/>
    </row>
    <row r="8745" spans="1:3">
      <c r="A8745" s="21">
        <v>159</v>
      </c>
      <c r="B8745" s="23">
        <f>IF('935'!D165="VOID",0,'935'!D165*(1-'935'!W165/'11'!B$17))</f>
        <v>0</v>
      </c>
      <c r="C8745" s="10"/>
    </row>
    <row r="8746" spans="1:3">
      <c r="A8746" s="21">
        <v>160</v>
      </c>
      <c r="B8746" s="23">
        <f>IF('935'!D166="VOID",0,'935'!D166*(1-'935'!W166/'11'!B$17))</f>
        <v>0</v>
      </c>
      <c r="C8746" s="10"/>
    </row>
    <row r="8747" spans="1:3">
      <c r="A8747" s="21">
        <v>161</v>
      </c>
      <c r="B8747" s="23">
        <f>IF('935'!D167="VOID",0,'935'!D167*(1-'935'!W167/'11'!B$17))</f>
        <v>0</v>
      </c>
      <c r="C8747" s="10"/>
    </row>
    <row r="8748" spans="1:3">
      <c r="A8748" s="21">
        <v>162</v>
      </c>
      <c r="B8748" s="23">
        <f>IF('935'!D168="VOID",0,'935'!D168*(1-'935'!W168/'11'!B$17))</f>
        <v>0</v>
      </c>
      <c r="C8748" s="10"/>
    </row>
    <row r="8749" spans="1:3">
      <c r="A8749" s="21">
        <v>163</v>
      </c>
      <c r="B8749" s="23">
        <f>IF('935'!D169="VOID",0,'935'!D169*(1-'935'!W169/'11'!B$17))</f>
        <v>0</v>
      </c>
      <c r="C8749" s="10"/>
    </row>
    <row r="8750" spans="1:3">
      <c r="A8750" s="21">
        <v>164</v>
      </c>
      <c r="B8750" s="23">
        <f>IF('935'!D170="VOID",0,'935'!D170*(1-'935'!W170/'11'!B$17))</f>
        <v>0</v>
      </c>
      <c r="C8750" s="10"/>
    </row>
    <row r="8751" spans="1:3">
      <c r="A8751" s="21">
        <v>165</v>
      </c>
      <c r="B8751" s="23">
        <f>IF('935'!D171="VOID",0,'935'!D171*(1-'935'!W171/'11'!B$17))</f>
        <v>0</v>
      </c>
      <c r="C8751" s="10"/>
    </row>
    <row r="8752" spans="1:3">
      <c r="A8752" s="21">
        <v>166</v>
      </c>
      <c r="B8752" s="23">
        <f>IF('935'!D172="VOID",0,'935'!D172*(1-'935'!W172/'11'!B$17))</f>
        <v>0</v>
      </c>
      <c r="C8752" s="10"/>
    </row>
    <row r="8753" spans="1:3">
      <c r="A8753" s="21">
        <v>167</v>
      </c>
      <c r="B8753" s="23">
        <f>IF('935'!D173="VOID",0,'935'!D173*(1-'935'!W173/'11'!B$17))</f>
        <v>0</v>
      </c>
      <c r="C8753" s="10"/>
    </row>
    <row r="8754" spans="1:3">
      <c r="A8754" s="21">
        <v>168</v>
      </c>
      <c r="B8754" s="23">
        <f>IF('935'!D174="VOID",0,'935'!D174*(1-'935'!W174/'11'!B$17))</f>
        <v>0</v>
      </c>
      <c r="C8754" s="10"/>
    </row>
    <row r="8755" spans="1:3">
      <c r="A8755" s="21">
        <v>169</v>
      </c>
      <c r="B8755" s="23">
        <f>IF('935'!D175="VOID",0,'935'!D175*(1-'935'!W175/'11'!B$17))</f>
        <v>0</v>
      </c>
      <c r="C8755" s="10"/>
    </row>
    <row r="8756" spans="1:3">
      <c r="A8756" s="21">
        <v>170</v>
      </c>
      <c r="B8756" s="23">
        <f>IF('935'!D176="VOID",0,'935'!D176*(1-'935'!W176/'11'!B$17))</f>
        <v>0</v>
      </c>
      <c r="C8756" s="10"/>
    </row>
    <row r="8757" spans="1:3">
      <c r="A8757" s="21">
        <v>171</v>
      </c>
      <c r="B8757" s="23">
        <f>IF('935'!D177="VOID",0,'935'!D177*(1-'935'!W177/'11'!B$17))</f>
        <v>0</v>
      </c>
      <c r="C8757" s="10"/>
    </row>
    <row r="8758" spans="1:3">
      <c r="A8758" s="21">
        <v>172</v>
      </c>
      <c r="B8758" s="23">
        <f>IF('935'!D178="VOID",0,'935'!D178*(1-'935'!W178/'11'!B$17))</f>
        <v>0</v>
      </c>
      <c r="C8758" s="10"/>
    </row>
    <row r="8759" spans="1:3">
      <c r="A8759" s="21">
        <v>173</v>
      </c>
      <c r="B8759" s="23">
        <f>IF('935'!D179="VOID",0,'935'!D179*(1-'935'!W179/'11'!B$17))</f>
        <v>0</v>
      </c>
      <c r="C8759" s="10"/>
    </row>
    <row r="8760" spans="1:3">
      <c r="A8760" s="21">
        <v>174</v>
      </c>
      <c r="B8760" s="23">
        <f>IF('935'!D180="VOID",0,'935'!D180*(1-'935'!W180/'11'!B$17))</f>
        <v>0</v>
      </c>
      <c r="C8760" s="10"/>
    </row>
    <row r="8761" spans="1:3">
      <c r="A8761" s="21">
        <v>175</v>
      </c>
      <c r="B8761" s="23">
        <f>IF('935'!D181="VOID",0,'935'!D181*(1-'935'!W181/'11'!B$17))</f>
        <v>0</v>
      </c>
      <c r="C8761" s="10"/>
    </row>
    <row r="8762" spans="1:3">
      <c r="A8762" s="21">
        <v>176</v>
      </c>
      <c r="B8762" s="23">
        <f>IF('935'!D182="VOID",0,'935'!D182*(1-'935'!W182/'11'!B$17))</f>
        <v>0</v>
      </c>
      <c r="C8762" s="10"/>
    </row>
    <row r="8763" spans="1:3">
      <c r="A8763" s="21">
        <v>177</v>
      </c>
      <c r="B8763" s="23">
        <f>IF('935'!D183="VOID",0,'935'!D183*(1-'935'!W183/'11'!B$17))</f>
        <v>0</v>
      </c>
      <c r="C8763" s="10"/>
    </row>
    <row r="8764" spans="1:3">
      <c r="A8764" s="21">
        <v>178</v>
      </c>
      <c r="B8764" s="23">
        <f>IF('935'!D184="VOID",0,'935'!D184*(1-'935'!W184/'11'!B$17))</f>
        <v>0</v>
      </c>
      <c r="C8764" s="10"/>
    </row>
    <row r="8765" spans="1:3">
      <c r="A8765" s="21">
        <v>179</v>
      </c>
      <c r="B8765" s="23">
        <f>IF('935'!D185="VOID",0,'935'!D185*(1-'935'!W185/'11'!B$17))</f>
        <v>0</v>
      </c>
      <c r="C8765" s="10"/>
    </row>
    <row r="8766" spans="1:3">
      <c r="A8766" s="21">
        <v>180</v>
      </c>
      <c r="B8766" s="23">
        <f>IF('935'!D186="VOID",0,'935'!D186*(1-'935'!W186/'11'!B$17))</f>
        <v>0</v>
      </c>
      <c r="C8766" s="10"/>
    </row>
    <row r="8767" spans="1:3">
      <c r="A8767" s="21">
        <v>181</v>
      </c>
      <c r="B8767" s="23">
        <f>IF('935'!D187="VOID",0,'935'!D187*(1-'935'!W187/'11'!B$17))</f>
        <v>0</v>
      </c>
      <c r="C8767" s="10"/>
    </row>
    <row r="8768" spans="1:3">
      <c r="A8768" s="21">
        <v>182</v>
      </c>
      <c r="B8768" s="23">
        <f>IF('935'!D188="VOID",0,'935'!D188*(1-'935'!W188/'11'!B$17))</f>
        <v>0</v>
      </c>
      <c r="C8768" s="10"/>
    </row>
    <row r="8769" spans="1:3">
      <c r="A8769" s="21">
        <v>183</v>
      </c>
      <c r="B8769" s="23">
        <f>IF('935'!D189="VOID",0,'935'!D189*(1-'935'!W189/'11'!B$17))</f>
        <v>0</v>
      </c>
      <c r="C8769" s="10"/>
    </row>
    <row r="8770" spans="1:3">
      <c r="A8770" s="21">
        <v>184</v>
      </c>
      <c r="B8770" s="23">
        <f>IF('935'!D190="VOID",0,'935'!D190*(1-'935'!W190/'11'!B$17))</f>
        <v>0</v>
      </c>
      <c r="C8770" s="10"/>
    </row>
    <row r="8771" spans="1:3">
      <c r="A8771" s="21">
        <v>185</v>
      </c>
      <c r="B8771" s="23">
        <f>IF('935'!D191="VOID",0,'935'!D191*(1-'935'!W191/'11'!B$17))</f>
        <v>0</v>
      </c>
      <c r="C8771" s="10"/>
    </row>
    <row r="8772" spans="1:3">
      <c r="A8772" s="21">
        <v>186</v>
      </c>
      <c r="B8772" s="23">
        <f>IF('935'!D192="VOID",0,'935'!D192*(1-'935'!W192/'11'!B$17))</f>
        <v>0</v>
      </c>
      <c r="C8772" s="10"/>
    </row>
    <row r="8773" spans="1:3">
      <c r="A8773" s="21">
        <v>187</v>
      </c>
      <c r="B8773" s="23">
        <f>IF('935'!D193="VOID",0,'935'!D193*(1-'935'!W193/'11'!B$17))</f>
        <v>0</v>
      </c>
      <c r="C8773" s="10"/>
    </row>
    <row r="8774" spans="1:3">
      <c r="A8774" s="21">
        <v>188</v>
      </c>
      <c r="B8774" s="23">
        <f>IF('935'!D194="VOID",0,'935'!D194*(1-'935'!W194/'11'!B$17))</f>
        <v>0</v>
      </c>
      <c r="C8774" s="10"/>
    </row>
    <row r="8775" spans="1:3">
      <c r="A8775" s="21">
        <v>189</v>
      </c>
      <c r="B8775" s="23">
        <f>IF('935'!D195="VOID",0,'935'!D195*(1-'935'!W195/'11'!B$17))</f>
        <v>0</v>
      </c>
      <c r="C8775" s="10"/>
    </row>
    <row r="8776" spans="1:3">
      <c r="A8776" s="21">
        <v>190</v>
      </c>
      <c r="B8776" s="23">
        <f>IF('935'!D196="VOID",0,'935'!D196*(1-'935'!W196/'11'!B$17))</f>
        <v>0</v>
      </c>
      <c r="C8776" s="10"/>
    </row>
    <row r="8777" spans="1:3">
      <c r="A8777" s="21">
        <v>191</v>
      </c>
      <c r="B8777" s="23">
        <f>IF('935'!D197="VOID",0,'935'!D197*(1-'935'!W197/'11'!B$17))</f>
        <v>0</v>
      </c>
      <c r="C8777" s="10"/>
    </row>
    <row r="8778" spans="1:3">
      <c r="A8778" s="21">
        <v>192</v>
      </c>
      <c r="B8778" s="23">
        <f>IF('935'!D198="VOID",0,'935'!D198*(1-'935'!W198/'11'!B$17))</f>
        <v>0</v>
      </c>
      <c r="C8778" s="10"/>
    </row>
    <row r="8779" spans="1:3">
      <c r="A8779" s="21">
        <v>193</v>
      </c>
      <c r="B8779" s="23">
        <f>IF('935'!D199="VOID",0,'935'!D199*(1-'935'!W199/'11'!B$17))</f>
        <v>0</v>
      </c>
      <c r="C8779" s="10"/>
    </row>
    <row r="8780" spans="1:3">
      <c r="A8780" s="21">
        <v>194</v>
      </c>
      <c r="B8780" s="23">
        <f>IF('935'!D200="VOID",0,'935'!D200*(1-'935'!W200/'11'!B$17))</f>
        <v>0</v>
      </c>
      <c r="C8780" s="10"/>
    </row>
    <row r="8781" spans="1:3">
      <c r="A8781" s="21">
        <v>195</v>
      </c>
      <c r="B8781" s="23">
        <f>IF('935'!D201="VOID",0,'935'!D201*(1-'935'!W201/'11'!B$17))</f>
        <v>0</v>
      </c>
      <c r="C8781" s="10"/>
    </row>
    <row r="8782" spans="1:3">
      <c r="A8782" s="21">
        <v>196</v>
      </c>
      <c r="B8782" s="23">
        <f>IF('935'!D202="VOID",0,'935'!D202*(1-'935'!W202/'11'!B$17))</f>
        <v>0</v>
      </c>
      <c r="C8782" s="10"/>
    </row>
    <row r="8783" spans="1:3">
      <c r="A8783" s="21">
        <v>197</v>
      </c>
      <c r="B8783" s="23">
        <f>IF('935'!D203="VOID",0,'935'!D203*(1-'935'!W203/'11'!B$17))</f>
        <v>0</v>
      </c>
      <c r="C8783" s="10"/>
    </row>
    <row r="8784" spans="1:3">
      <c r="A8784" s="21">
        <v>198</v>
      </c>
      <c r="B8784" s="23">
        <f>IF('935'!D204="VOID",0,'935'!D204*(1-'935'!W204/'11'!B$17))</f>
        <v>0</v>
      </c>
      <c r="C8784" s="10"/>
    </row>
    <row r="8785" spans="1:3">
      <c r="A8785" s="21">
        <v>199</v>
      </c>
      <c r="B8785" s="23">
        <f>IF('935'!D205="VOID",0,'935'!D205*(1-'935'!W205/'11'!B$17))</f>
        <v>0</v>
      </c>
      <c r="C8785" s="10"/>
    </row>
    <row r="8786" spans="1:3">
      <c r="A8786" s="21">
        <v>200</v>
      </c>
      <c r="B8786" s="23">
        <f>IF('935'!D206="VOID",0,'935'!D206*(1-'935'!W206/'11'!B$17))</f>
        <v>0</v>
      </c>
      <c r="C8786" s="10"/>
    </row>
    <row r="8787" spans="1:3">
      <c r="A8787" s="21">
        <v>201</v>
      </c>
      <c r="B8787" s="23">
        <f>IF('935'!D207="VOID",0,'935'!D207*(1-'935'!W207/'11'!B$17))</f>
        <v>0</v>
      </c>
      <c r="C8787" s="10"/>
    </row>
    <row r="8788" spans="1:3">
      <c r="A8788" s="21">
        <v>202</v>
      </c>
      <c r="B8788" s="23">
        <f>IF('935'!D208="VOID",0,'935'!D208*(1-'935'!W208/'11'!B$17))</f>
        <v>0</v>
      </c>
      <c r="C8788" s="10"/>
    </row>
    <row r="8789" spans="1:3">
      <c r="A8789" s="21">
        <v>203</v>
      </c>
      <c r="B8789" s="23">
        <f>IF('935'!D209="VOID",0,'935'!D209*(1-'935'!W209/'11'!B$17))</f>
        <v>0</v>
      </c>
      <c r="C8789" s="10"/>
    </row>
    <row r="8790" spans="1:3">
      <c r="A8790" s="21">
        <v>204</v>
      </c>
      <c r="B8790" s="23">
        <f>IF('935'!D210="VOID",0,'935'!D210*(1-'935'!W210/'11'!B$17))</f>
        <v>0</v>
      </c>
      <c r="C8790" s="10"/>
    </row>
    <row r="8791" spans="1:3">
      <c r="A8791" s="21">
        <v>205</v>
      </c>
      <c r="B8791" s="23">
        <f>IF('935'!D211="VOID",0,'935'!D211*(1-'935'!W211/'11'!B$17))</f>
        <v>0</v>
      </c>
      <c r="C8791" s="10"/>
    </row>
    <row r="8792" spans="1:3">
      <c r="A8792" s="21">
        <v>206</v>
      </c>
      <c r="B8792" s="23">
        <f>IF('935'!D212="VOID",0,'935'!D212*(1-'935'!W212/'11'!B$17))</f>
        <v>0</v>
      </c>
      <c r="C8792" s="10"/>
    </row>
    <row r="8793" spans="1:3">
      <c r="A8793" s="21">
        <v>207</v>
      </c>
      <c r="B8793" s="23">
        <f>IF('935'!D213="VOID",0,'935'!D213*(1-'935'!W213/'11'!B$17))</f>
        <v>0</v>
      </c>
      <c r="C8793" s="10"/>
    </row>
    <row r="8794" spans="1:3">
      <c r="A8794" s="21">
        <v>208</v>
      </c>
      <c r="B8794" s="23">
        <f>IF('935'!D214="VOID",0,'935'!D214*(1-'935'!W214/'11'!B$17))</f>
        <v>0</v>
      </c>
      <c r="C8794" s="10"/>
    </row>
    <row r="8795" spans="1:3">
      <c r="A8795" s="21">
        <v>209</v>
      </c>
      <c r="B8795" s="23">
        <f>IF('935'!D215="VOID",0,'935'!D215*(1-'935'!W215/'11'!B$17))</f>
        <v>0</v>
      </c>
      <c r="C8795" s="10"/>
    </row>
    <row r="8796" spans="1:3">
      <c r="A8796" s="21">
        <v>210</v>
      </c>
      <c r="B8796" s="23">
        <f>IF('935'!D216="VOID",0,'935'!D216*(1-'935'!W216/'11'!B$17))</f>
        <v>0</v>
      </c>
      <c r="C8796" s="10"/>
    </row>
    <row r="8797" spans="1:3">
      <c r="A8797" s="21">
        <v>211</v>
      </c>
      <c r="B8797" s="23">
        <f>IF('935'!D217="VOID",0,'935'!D217*(1-'935'!W217/'11'!B$17))</f>
        <v>0</v>
      </c>
      <c r="C8797" s="10"/>
    </row>
    <row r="8798" spans="1:3">
      <c r="A8798" s="21">
        <v>212</v>
      </c>
      <c r="B8798" s="23">
        <f>IF('935'!D218="VOID",0,'935'!D218*(1-'935'!W218/'11'!B$17))</f>
        <v>0</v>
      </c>
      <c r="C8798" s="10"/>
    </row>
    <row r="8799" spans="1:3">
      <c r="A8799" s="21">
        <v>213</v>
      </c>
      <c r="B8799" s="23">
        <f>IF('935'!D219="VOID",0,'935'!D219*(1-'935'!W219/'11'!B$17))</f>
        <v>0</v>
      </c>
      <c r="C8799" s="10"/>
    </row>
    <row r="8800" spans="1:3">
      <c r="A8800" s="21">
        <v>214</v>
      </c>
      <c r="B8800" s="23">
        <f>IF('935'!D220="VOID",0,'935'!D220*(1-'935'!W220/'11'!B$17))</f>
        <v>0</v>
      </c>
      <c r="C8800" s="10"/>
    </row>
    <row r="8801" spans="1:3">
      <c r="A8801" s="21">
        <v>215</v>
      </c>
      <c r="B8801" s="23">
        <f>IF('935'!D221="VOID",0,'935'!D221*(1-'935'!W221/'11'!B$17))</f>
        <v>0</v>
      </c>
      <c r="C8801" s="10"/>
    </row>
    <row r="8802" spans="1:3">
      <c r="A8802" s="21">
        <v>216</v>
      </c>
      <c r="B8802" s="23">
        <f>IF('935'!D222="VOID",0,'935'!D222*(1-'935'!W222/'11'!B$17))</f>
        <v>0</v>
      </c>
      <c r="C8802" s="10"/>
    </row>
    <row r="8803" spans="1:3">
      <c r="A8803" s="21">
        <v>217</v>
      </c>
      <c r="B8803" s="23">
        <f>IF('935'!D223="VOID",0,'935'!D223*(1-'935'!W223/'11'!B$17))</f>
        <v>0</v>
      </c>
      <c r="C8803" s="10"/>
    </row>
    <row r="8804" spans="1:3">
      <c r="A8804" s="21">
        <v>218</v>
      </c>
      <c r="B8804" s="23">
        <f>IF('935'!D224="VOID",0,'935'!D224*(1-'935'!W224/'11'!B$17))</f>
        <v>0</v>
      </c>
      <c r="C8804" s="10"/>
    </row>
    <row r="8805" spans="1:3">
      <c r="A8805" s="21">
        <v>219</v>
      </c>
      <c r="B8805" s="23">
        <f>IF('935'!D225="VOID",0,'935'!D225*(1-'935'!W225/'11'!B$17))</f>
        <v>0</v>
      </c>
      <c r="C8805" s="10"/>
    </row>
    <row r="8806" spans="1:3">
      <c r="A8806" s="21">
        <v>220</v>
      </c>
      <c r="B8806" s="23">
        <f>IF('935'!D226="VOID",0,'935'!D226*(1-'935'!W226/'11'!B$17))</f>
        <v>0</v>
      </c>
      <c r="C8806" s="10"/>
    </row>
    <row r="8807" spans="1:3">
      <c r="A8807" s="21">
        <v>221</v>
      </c>
      <c r="B8807" s="23">
        <f>IF('935'!D227="VOID",0,'935'!D227*(1-'935'!W227/'11'!B$17))</f>
        <v>0</v>
      </c>
      <c r="C8807" s="10"/>
    </row>
    <row r="8808" spans="1:3">
      <c r="A8808" s="21">
        <v>222</v>
      </c>
      <c r="B8808" s="23">
        <f>IF('935'!D228="VOID",0,'935'!D228*(1-'935'!W228/'11'!B$17))</f>
        <v>0</v>
      </c>
      <c r="C8808" s="10"/>
    </row>
    <row r="8809" spans="1:3">
      <c r="A8809" s="21">
        <v>223</v>
      </c>
      <c r="B8809" s="23">
        <f>IF('935'!D229="VOID",0,'935'!D229*(1-'935'!W229/'11'!B$17))</f>
        <v>0</v>
      </c>
      <c r="C8809" s="10"/>
    </row>
    <row r="8810" spans="1:3">
      <c r="A8810" s="21">
        <v>224</v>
      </c>
      <c r="B8810" s="23">
        <f>IF('935'!D230="VOID",0,'935'!D230*(1-'935'!W230/'11'!B$17))</f>
        <v>0</v>
      </c>
      <c r="C8810" s="10"/>
    </row>
    <row r="8811" spans="1:3">
      <c r="A8811" s="21">
        <v>225</v>
      </c>
      <c r="B8811" s="23">
        <f>IF('935'!D231="VOID",0,'935'!D231*(1-'935'!W231/'11'!B$17))</f>
        <v>0</v>
      </c>
      <c r="C8811" s="10"/>
    </row>
    <row r="8812" spans="1:3">
      <c r="A8812" s="21">
        <v>226</v>
      </c>
      <c r="B8812" s="23">
        <f>IF('935'!D232="VOID",0,'935'!D232*(1-'935'!W232/'11'!B$17))</f>
        <v>0</v>
      </c>
      <c r="C8812" s="10"/>
    </row>
    <row r="8813" spans="1:3">
      <c r="A8813" s="21">
        <v>227</v>
      </c>
      <c r="B8813" s="23">
        <f>IF('935'!D233="VOID",0,'935'!D233*(1-'935'!W233/'11'!B$17))</f>
        <v>0</v>
      </c>
      <c r="C8813" s="10"/>
    </row>
    <row r="8814" spans="1:3">
      <c r="A8814" s="21">
        <v>228</v>
      </c>
      <c r="B8814" s="23">
        <f>IF('935'!D234="VOID",0,'935'!D234*(1-'935'!W234/'11'!B$17))</f>
        <v>0</v>
      </c>
      <c r="C8814" s="10"/>
    </row>
    <row r="8815" spans="1:3">
      <c r="A8815" s="21">
        <v>229</v>
      </c>
      <c r="B8815" s="23">
        <f>IF('935'!D235="VOID",0,'935'!D235*(1-'935'!W235/'11'!B$17))</f>
        <v>0</v>
      </c>
      <c r="C8815" s="10"/>
    </row>
    <row r="8816" spans="1:3">
      <c r="A8816" s="21">
        <v>230</v>
      </c>
      <c r="B8816" s="23">
        <f>IF('935'!D236="VOID",0,'935'!D236*(1-'935'!W236/'11'!B$17))</f>
        <v>0</v>
      </c>
      <c r="C8816" s="10"/>
    </row>
    <row r="8817" spans="1:3">
      <c r="A8817" s="21">
        <v>231</v>
      </c>
      <c r="B8817" s="23">
        <f>IF('935'!D237="VOID",0,'935'!D237*(1-'935'!W237/'11'!B$17))</f>
        <v>0</v>
      </c>
      <c r="C8817" s="10"/>
    </row>
    <row r="8818" spans="1:3">
      <c r="A8818" s="21">
        <v>232</v>
      </c>
      <c r="B8818" s="23">
        <f>IF('935'!D238="VOID",0,'935'!D238*(1-'935'!W238/'11'!B$17))</f>
        <v>0</v>
      </c>
      <c r="C8818" s="10"/>
    </row>
    <row r="8819" spans="1:3">
      <c r="A8819" s="21">
        <v>233</v>
      </c>
      <c r="B8819" s="23">
        <f>IF('935'!D239="VOID",0,'935'!D239*(1-'935'!W239/'11'!B$17))</f>
        <v>0</v>
      </c>
      <c r="C8819" s="10"/>
    </row>
    <row r="8820" spans="1:3">
      <c r="A8820" s="21">
        <v>234</v>
      </c>
      <c r="B8820" s="23">
        <f>IF('935'!D240="VOID",0,'935'!D240*(1-'935'!W240/'11'!B$17))</f>
        <v>0</v>
      </c>
      <c r="C8820" s="10"/>
    </row>
    <row r="8821" spans="1:3">
      <c r="A8821" s="21">
        <v>235</v>
      </c>
      <c r="B8821" s="23">
        <f>IF('935'!D241="VOID",0,'935'!D241*(1-'935'!W241/'11'!B$17))</f>
        <v>0</v>
      </c>
      <c r="C8821" s="10"/>
    </row>
    <row r="8822" spans="1:3">
      <c r="A8822" s="21">
        <v>236</v>
      </c>
      <c r="B8822" s="23">
        <f>IF('935'!D242="VOID",0,'935'!D242*(1-'935'!W242/'11'!B$17))</f>
        <v>0</v>
      </c>
      <c r="C8822" s="10"/>
    </row>
    <row r="8823" spans="1:3">
      <c r="A8823" s="21">
        <v>237</v>
      </c>
      <c r="B8823" s="23">
        <f>IF('935'!D243="VOID",0,'935'!D243*(1-'935'!W243/'11'!B$17))</f>
        <v>0</v>
      </c>
      <c r="C8823" s="10"/>
    </row>
    <row r="8824" spans="1:3">
      <c r="A8824" s="21">
        <v>238</v>
      </c>
      <c r="B8824" s="23">
        <f>IF('935'!D244="VOID",0,'935'!D244*(1-'935'!W244/'11'!B$17))</f>
        <v>0</v>
      </c>
      <c r="C8824" s="10"/>
    </row>
    <row r="8825" spans="1:3">
      <c r="A8825" s="21">
        <v>239</v>
      </c>
      <c r="B8825" s="23">
        <f>IF('935'!D245="VOID",0,'935'!D245*(1-'935'!W245/'11'!B$17))</f>
        <v>0</v>
      </c>
      <c r="C8825" s="10"/>
    </row>
    <row r="8826" spans="1:3">
      <c r="A8826" s="21">
        <v>240</v>
      </c>
      <c r="B8826" s="23">
        <f>IF('935'!D246="VOID",0,'935'!D246*(1-'935'!W246/'11'!B$17))</f>
        <v>0</v>
      </c>
      <c r="C8826" s="10"/>
    </row>
    <row r="8827" spans="1:3">
      <c r="A8827" s="21">
        <v>241</v>
      </c>
      <c r="B8827" s="23">
        <f>IF('935'!D247="VOID",0,'935'!D247*(1-'935'!W247/'11'!B$17))</f>
        <v>0</v>
      </c>
      <c r="C8827" s="10"/>
    </row>
    <row r="8828" spans="1:3">
      <c r="A8828" s="21">
        <v>242</v>
      </c>
      <c r="B8828" s="23">
        <f>IF('935'!D248="VOID",0,'935'!D248*(1-'935'!W248/'11'!B$17))</f>
        <v>0</v>
      </c>
      <c r="C8828" s="10"/>
    </row>
    <row r="8829" spans="1:3">
      <c r="A8829" s="21">
        <v>243</v>
      </c>
      <c r="B8829" s="23">
        <f>IF('935'!D249="VOID",0,'935'!D249*(1-'935'!W249/'11'!B$17))</f>
        <v>0</v>
      </c>
      <c r="C8829" s="10"/>
    </row>
    <row r="8830" spans="1:3">
      <c r="A8830" s="21">
        <v>244</v>
      </c>
      <c r="B8830" s="23">
        <f>IF('935'!D250="VOID",0,'935'!D250*(1-'935'!W250/'11'!B$17))</f>
        <v>0</v>
      </c>
      <c r="C8830" s="10"/>
    </row>
    <row r="8831" spans="1:3">
      <c r="A8831" s="21">
        <v>245</v>
      </c>
      <c r="B8831" s="23">
        <f>IF('935'!D251="VOID",0,'935'!D251*(1-'935'!W251/'11'!B$17))</f>
        <v>0</v>
      </c>
      <c r="C8831" s="10"/>
    </row>
    <row r="8832" spans="1:3">
      <c r="A8832" s="21">
        <v>246</v>
      </c>
      <c r="B8832" s="23">
        <f>IF('935'!D252="VOID",0,'935'!D252*(1-'935'!W252/'11'!B$17))</f>
        <v>0</v>
      </c>
      <c r="C8832" s="10"/>
    </row>
    <row r="8833" spans="1:3">
      <c r="A8833" s="21">
        <v>247</v>
      </c>
      <c r="B8833" s="23">
        <f>IF('935'!D253="VOID",0,'935'!D253*(1-'935'!W253/'11'!B$17))</f>
        <v>0</v>
      </c>
      <c r="C8833" s="10"/>
    </row>
    <row r="8834" spans="1:3">
      <c r="A8834" s="21">
        <v>248</v>
      </c>
      <c r="B8834" s="23">
        <f>IF('935'!D254="VOID",0,'935'!D254*(1-'935'!W254/'11'!B$17))</f>
        <v>0</v>
      </c>
      <c r="C8834" s="10"/>
    </row>
    <row r="8835" spans="1:3">
      <c r="A8835" s="21">
        <v>249</v>
      </c>
      <c r="B8835" s="23">
        <f>IF('935'!D255="VOID",0,'935'!D255*(1-'935'!W255/'11'!B$17))</f>
        <v>0</v>
      </c>
      <c r="C8835" s="10"/>
    </row>
    <row r="8836" spans="1:3">
      <c r="A8836" s="21">
        <v>250</v>
      </c>
      <c r="B8836" s="23">
        <f>IF('935'!D256="VOID",0,'935'!D256*(1-'935'!W256/'11'!B$17))</f>
        <v>0</v>
      </c>
      <c r="C8836" s="10"/>
    </row>
    <row r="8837" spans="1:3">
      <c r="A8837" s="21">
        <v>251</v>
      </c>
      <c r="B8837" s="23">
        <f>IF('935'!D257="VOID",0,'935'!D257*(1-'935'!W257/'11'!B$17))</f>
        <v>0</v>
      </c>
      <c r="C8837" s="10"/>
    </row>
    <row r="8838" spans="1:3">
      <c r="A8838" s="21">
        <v>252</v>
      </c>
      <c r="B8838" s="23">
        <f>IF('935'!D258="VOID",0,'935'!D258*(1-'935'!W258/'11'!B$17))</f>
        <v>0</v>
      </c>
      <c r="C8838" s="10"/>
    </row>
    <row r="8839" spans="1:3">
      <c r="A8839" s="21">
        <v>253</v>
      </c>
      <c r="B8839" s="23">
        <f>IF('935'!D259="VOID",0,'935'!D259*(1-'935'!W259/'11'!B$17))</f>
        <v>0</v>
      </c>
      <c r="C8839" s="10"/>
    </row>
    <row r="8840" spans="1:3">
      <c r="A8840" s="21">
        <v>254</v>
      </c>
      <c r="B8840" s="23">
        <f>IF('935'!D260="VOID",0,'935'!D260*(1-'935'!W260/'11'!B$17))</f>
        <v>0</v>
      </c>
      <c r="C8840" s="10"/>
    </row>
    <row r="8841" spans="1:3">
      <c r="A8841" s="21">
        <v>255</v>
      </c>
      <c r="B8841" s="23">
        <f>IF('935'!D261="VOID",0,'935'!D261*(1-'935'!W261/'11'!B$17))</f>
        <v>0</v>
      </c>
      <c r="C8841" s="10"/>
    </row>
    <row r="8842" spans="1:3">
      <c r="A8842" s="21">
        <v>256</v>
      </c>
      <c r="B8842" s="23">
        <f>IF('935'!D262="VOID",0,'935'!D262*(1-'935'!W262/'11'!B$17))</f>
        <v>0</v>
      </c>
      <c r="C8842" s="10"/>
    </row>
    <row r="8843" spans="1:3">
      <c r="A8843" s="21">
        <v>257</v>
      </c>
      <c r="B8843" s="23">
        <f>IF('935'!D263="VOID",0,'935'!D263*(1-'935'!W263/'11'!B$17))</f>
        <v>0</v>
      </c>
      <c r="C8843" s="10"/>
    </row>
    <row r="8844" spans="1:3">
      <c r="A8844" s="21">
        <v>258</v>
      </c>
      <c r="B8844" s="23">
        <f>IF('935'!D264="VOID",0,'935'!D264*(1-'935'!W264/'11'!B$17))</f>
        <v>0</v>
      </c>
      <c r="C8844" s="10"/>
    </row>
    <row r="8845" spans="1:3">
      <c r="A8845" s="21">
        <v>259</v>
      </c>
      <c r="B8845" s="23">
        <f>IF('935'!D265="VOID",0,'935'!D265*(1-'935'!W265/'11'!B$17))</f>
        <v>0</v>
      </c>
      <c r="C8845" s="10"/>
    </row>
    <row r="8846" spans="1:3">
      <c r="A8846" s="21">
        <v>260</v>
      </c>
      <c r="B8846" s="23">
        <f>IF('935'!D266="VOID",0,'935'!D266*(1-'935'!W266/'11'!B$17))</f>
        <v>0</v>
      </c>
      <c r="C8846" s="10"/>
    </row>
    <row r="8847" spans="1:3">
      <c r="A8847" s="21">
        <v>261</v>
      </c>
      <c r="B8847" s="23">
        <f>IF('935'!D267="VOID",0,'935'!D267*(1-'935'!W267/'11'!B$17))</f>
        <v>0</v>
      </c>
      <c r="C8847" s="10"/>
    </row>
    <row r="8848" spans="1:3">
      <c r="A8848" s="21">
        <v>262</v>
      </c>
      <c r="B8848" s="23">
        <f>IF('935'!D268="VOID",0,'935'!D268*(1-'935'!W268/'11'!B$17))</f>
        <v>0</v>
      </c>
      <c r="C8848" s="10"/>
    </row>
    <row r="8849" spans="1:3">
      <c r="A8849" s="21">
        <v>263</v>
      </c>
      <c r="B8849" s="23">
        <f>IF('935'!D269="VOID",0,'935'!D269*(1-'935'!W269/'11'!B$17))</f>
        <v>0</v>
      </c>
      <c r="C8849" s="10"/>
    </row>
    <row r="8850" spans="1:3">
      <c r="A8850" s="21">
        <v>264</v>
      </c>
      <c r="B8850" s="23">
        <f>IF('935'!D270="VOID",0,'935'!D270*(1-'935'!W270/'11'!B$17))</f>
        <v>0</v>
      </c>
      <c r="C8850" s="10"/>
    </row>
    <row r="8851" spans="1:3">
      <c r="A8851" s="21">
        <v>265</v>
      </c>
      <c r="B8851" s="23">
        <f>IF('935'!D271="VOID",0,'935'!D271*(1-'935'!W271/'11'!B$17))</f>
        <v>0</v>
      </c>
      <c r="C8851" s="10"/>
    </row>
    <row r="8852" spans="1:3">
      <c r="A8852" s="21">
        <v>266</v>
      </c>
      <c r="B8852" s="23">
        <f>IF('935'!D272="VOID",0,'935'!D272*(1-'935'!W272/'11'!B$17))</f>
        <v>0</v>
      </c>
      <c r="C8852" s="10"/>
    </row>
    <row r="8853" spans="1:3">
      <c r="A8853" s="21">
        <v>267</v>
      </c>
      <c r="B8853" s="23">
        <f>IF('935'!D273="VOID",0,'935'!D273*(1-'935'!W273/'11'!B$17))</f>
        <v>0</v>
      </c>
      <c r="C8853" s="10"/>
    </row>
    <row r="8854" spans="1:3">
      <c r="A8854" s="21">
        <v>268</v>
      </c>
      <c r="B8854" s="23">
        <f>IF('935'!D274="VOID",0,'935'!D274*(1-'935'!W274/'11'!B$17))</f>
        <v>0</v>
      </c>
      <c r="C8854" s="10"/>
    </row>
    <row r="8855" spans="1:3">
      <c r="A8855" s="21">
        <v>269</v>
      </c>
      <c r="B8855" s="23">
        <f>IF('935'!D275="VOID",0,'935'!D275*(1-'935'!W275/'11'!B$17))</f>
        <v>0</v>
      </c>
      <c r="C8855" s="10"/>
    </row>
    <row r="8856" spans="1:3">
      <c r="A8856" s="21">
        <v>270</v>
      </c>
      <c r="B8856" s="23">
        <f>IF('935'!D276="VOID",0,'935'!D276*(1-'935'!W276/'11'!B$17))</f>
        <v>0</v>
      </c>
      <c r="C8856" s="10"/>
    </row>
    <row r="8857" spans="1:3">
      <c r="A8857" s="21">
        <v>271</v>
      </c>
      <c r="B8857" s="23">
        <f>IF('935'!D277="VOID",0,'935'!D277*(1-'935'!W277/'11'!B$17))</f>
        <v>0</v>
      </c>
      <c r="C8857" s="10"/>
    </row>
    <row r="8858" spans="1:3">
      <c r="A8858" s="21">
        <v>272</v>
      </c>
      <c r="B8858" s="23">
        <f>IF('935'!D278="VOID",0,'935'!D278*(1-'935'!W278/'11'!B$17))</f>
        <v>0</v>
      </c>
      <c r="C8858" s="10"/>
    </row>
    <row r="8859" spans="1:3">
      <c r="A8859" s="21">
        <v>273</v>
      </c>
      <c r="B8859" s="23">
        <f>IF('935'!D279="VOID",0,'935'!D279*(1-'935'!W279/'11'!B$17))</f>
        <v>0</v>
      </c>
      <c r="C8859" s="10"/>
    </row>
    <row r="8860" spans="1:3">
      <c r="A8860" s="21">
        <v>274</v>
      </c>
      <c r="B8860" s="23">
        <f>IF('935'!D280="VOID",0,'935'!D280*(1-'935'!W280/'11'!B$17))</f>
        <v>0</v>
      </c>
      <c r="C8860" s="10"/>
    </row>
    <row r="8861" spans="1:3">
      <c r="A8861" s="21">
        <v>275</v>
      </c>
      <c r="B8861" s="23">
        <f>IF('935'!D281="VOID",0,'935'!D281*(1-'935'!W281/'11'!B$17))</f>
        <v>0</v>
      </c>
      <c r="C8861" s="10"/>
    </row>
    <row r="8862" spans="1:3">
      <c r="A8862" s="21">
        <v>276</v>
      </c>
      <c r="B8862" s="23">
        <f>IF('935'!D282="VOID",0,'935'!D282*(1-'935'!W282/'11'!B$17))</f>
        <v>0</v>
      </c>
      <c r="C8862" s="10"/>
    </row>
    <row r="8863" spans="1:3">
      <c r="A8863" s="21">
        <v>277</v>
      </c>
      <c r="B8863" s="23">
        <f>IF('935'!D283="VOID",0,'935'!D283*(1-'935'!W283/'11'!B$17))</f>
        <v>0</v>
      </c>
      <c r="C8863" s="10"/>
    </row>
    <row r="8864" spans="1:3">
      <c r="A8864" s="21">
        <v>278</v>
      </c>
      <c r="B8864" s="23">
        <f>IF('935'!D284="VOID",0,'935'!D284*(1-'935'!W284/'11'!B$17))</f>
        <v>0</v>
      </c>
      <c r="C8864" s="10"/>
    </row>
    <row r="8865" spans="1:3">
      <c r="A8865" s="21">
        <v>279</v>
      </c>
      <c r="B8865" s="23">
        <f>IF('935'!D285="VOID",0,'935'!D285*(1-'935'!W285/'11'!B$17))</f>
        <v>0</v>
      </c>
      <c r="C8865" s="10"/>
    </row>
    <row r="8866" spans="1:3">
      <c r="A8866" s="21">
        <v>280</v>
      </c>
      <c r="B8866" s="23">
        <f>IF('935'!D286="VOID",0,'935'!D286*(1-'935'!W286/'11'!B$17))</f>
        <v>0</v>
      </c>
      <c r="C8866" s="10"/>
    </row>
    <row r="8867" spans="1:3">
      <c r="A8867" s="21">
        <v>281</v>
      </c>
      <c r="B8867" s="23">
        <f>IF('935'!D287="VOID",0,'935'!D287*(1-'935'!W287/'11'!B$17))</f>
        <v>0</v>
      </c>
      <c r="C8867" s="10"/>
    </row>
    <row r="8868" spans="1:3">
      <c r="A8868" s="21">
        <v>282</v>
      </c>
      <c r="B8868" s="23">
        <f>IF('935'!D288="VOID",0,'935'!D288*(1-'935'!W288/'11'!B$17))</f>
        <v>0</v>
      </c>
      <c r="C8868" s="10"/>
    </row>
    <row r="8869" spans="1:3">
      <c r="A8869" s="21">
        <v>283</v>
      </c>
      <c r="B8869" s="23">
        <f>IF('935'!D289="VOID",0,'935'!D289*(1-'935'!W289/'11'!B$17))</f>
        <v>0</v>
      </c>
      <c r="C8869" s="10"/>
    </row>
    <row r="8870" spans="1:3">
      <c r="A8870" s="21">
        <v>284</v>
      </c>
      <c r="B8870" s="23">
        <f>IF('935'!D290="VOID",0,'935'!D290*(1-'935'!W290/'11'!B$17))</f>
        <v>0</v>
      </c>
      <c r="C8870" s="10"/>
    </row>
    <row r="8871" spans="1:3">
      <c r="A8871" s="21">
        <v>285</v>
      </c>
      <c r="B8871" s="23">
        <f>IF('935'!D291="VOID",0,'935'!D291*(1-'935'!W291/'11'!B$17))</f>
        <v>0</v>
      </c>
      <c r="C8871" s="10"/>
    </row>
    <row r="8872" spans="1:3">
      <c r="A8872" s="21">
        <v>286</v>
      </c>
      <c r="B8872" s="23">
        <f>IF('935'!D292="VOID",0,'935'!D292*(1-'935'!W292/'11'!B$17))</f>
        <v>0</v>
      </c>
      <c r="C8872" s="10"/>
    </row>
    <row r="8873" spans="1:3">
      <c r="A8873" s="21">
        <v>287</v>
      </c>
      <c r="B8873" s="23">
        <f>IF('935'!D293="VOID",0,'935'!D293*(1-'935'!W293/'11'!B$17))</f>
        <v>0</v>
      </c>
      <c r="C8873" s="10"/>
    </row>
    <row r="8874" spans="1:3">
      <c r="A8874" s="21">
        <v>288</v>
      </c>
      <c r="B8874" s="23">
        <f>IF('935'!D294="VOID",0,'935'!D294*(1-'935'!W294/'11'!B$17))</f>
        <v>0</v>
      </c>
      <c r="C8874" s="10"/>
    </row>
    <row r="8875" spans="1:3">
      <c r="A8875" s="21">
        <v>289</v>
      </c>
      <c r="B8875" s="23">
        <f>IF('935'!D295="VOID",0,'935'!D295*(1-'935'!W295/'11'!B$17))</f>
        <v>0</v>
      </c>
      <c r="C8875" s="10"/>
    </row>
    <row r="8876" spans="1:3">
      <c r="A8876" s="21">
        <v>290</v>
      </c>
      <c r="B8876" s="23">
        <f>IF('935'!D296="VOID",0,'935'!D296*(1-'935'!W296/'11'!B$17))</f>
        <v>0</v>
      </c>
      <c r="C8876" s="10"/>
    </row>
    <row r="8877" spans="1:3">
      <c r="A8877" s="21">
        <v>291</v>
      </c>
      <c r="B8877" s="23">
        <f>IF('935'!D297="VOID",0,'935'!D297*(1-'935'!W297/'11'!B$17))</f>
        <v>0</v>
      </c>
      <c r="C8877" s="10"/>
    </row>
    <row r="8878" spans="1:3">
      <c r="A8878" s="21">
        <v>292</v>
      </c>
      <c r="B8878" s="23">
        <f>IF('935'!D298="VOID",0,'935'!D298*(1-'935'!W298/'11'!B$17))</f>
        <v>0</v>
      </c>
      <c r="C8878" s="10"/>
    </row>
    <row r="8879" spans="1:3">
      <c r="A8879" s="21">
        <v>293</v>
      </c>
      <c r="B8879" s="23">
        <f>IF('935'!D299="VOID",0,'935'!D299*(1-'935'!W299/'11'!B$17))</f>
        <v>0</v>
      </c>
      <c r="C8879" s="10"/>
    </row>
    <row r="8880" spans="1:3">
      <c r="A8880" s="21">
        <v>294</v>
      </c>
      <c r="B8880" s="23">
        <f>IF('935'!D300="VOID",0,'935'!D300*(1-'935'!W300/'11'!B$17))</f>
        <v>0</v>
      </c>
      <c r="C8880" s="10"/>
    </row>
    <row r="8881" spans="1:3">
      <c r="A8881" s="21">
        <v>295</v>
      </c>
      <c r="B8881" s="23">
        <f>IF('935'!D301="VOID",0,'935'!D301*(1-'935'!W301/'11'!B$17))</f>
        <v>0</v>
      </c>
      <c r="C8881" s="10"/>
    </row>
    <row r="8882" spans="1:3">
      <c r="A8882" s="21">
        <v>296</v>
      </c>
      <c r="B8882" s="23">
        <f>IF('935'!D302="VOID",0,'935'!D302*(1-'935'!W302/'11'!B$17))</f>
        <v>0</v>
      </c>
      <c r="C8882" s="10"/>
    </row>
    <row r="8883" spans="1:3">
      <c r="A8883" s="21">
        <v>297</v>
      </c>
      <c r="B8883" s="23">
        <f>IF('935'!D303="VOID",0,'935'!D303*(1-'935'!W303/'11'!B$17))</f>
        <v>0</v>
      </c>
      <c r="C8883" s="10"/>
    </row>
    <row r="8884" spans="1:3">
      <c r="A8884" s="21">
        <v>298</v>
      </c>
      <c r="B8884" s="23">
        <f>IF('935'!D304="VOID",0,'935'!D304*(1-'935'!W304/'11'!B$17))</f>
        <v>0</v>
      </c>
      <c r="C8884" s="10"/>
    </row>
    <row r="8885" spans="1:3">
      <c r="A8885" s="21">
        <v>299</v>
      </c>
      <c r="B8885" s="23">
        <f>IF('935'!D305="VOID",0,'935'!D305*(1-'935'!W305/'11'!B$17))</f>
        <v>0</v>
      </c>
      <c r="C8885" s="10"/>
    </row>
    <row r="8886" spans="1:3">
      <c r="A8886" s="21">
        <v>300</v>
      </c>
      <c r="B8886" s="23">
        <f>IF('935'!D306="VOID",0,'935'!D306*(1-'935'!W306/'11'!B$17))</f>
        <v>0</v>
      </c>
      <c r="C8886" s="10"/>
    </row>
    <row r="8887" spans="1:3">
      <c r="A8887" s="21">
        <v>301</v>
      </c>
      <c r="B8887" s="23">
        <f>IF('935'!D307="VOID",0,'935'!D307*(1-'935'!W307/'11'!B$17))</f>
        <v>0</v>
      </c>
      <c r="C8887" s="10"/>
    </row>
    <row r="8888" spans="1:3">
      <c r="A8888" s="21">
        <v>302</v>
      </c>
      <c r="B8888" s="23">
        <f>IF('935'!D308="VOID",0,'935'!D308*(1-'935'!W308/'11'!B$17))</f>
        <v>0</v>
      </c>
      <c r="C8888" s="10"/>
    </row>
    <row r="8889" spans="1:3">
      <c r="A8889" s="21">
        <v>303</v>
      </c>
      <c r="B8889" s="23">
        <f>IF('935'!D309="VOID",0,'935'!D309*(1-'935'!W309/'11'!B$17))</f>
        <v>0</v>
      </c>
      <c r="C8889" s="10"/>
    </row>
    <row r="8890" spans="1:3">
      <c r="A8890" s="21">
        <v>304</v>
      </c>
      <c r="B8890" s="23">
        <f>IF('935'!D310="VOID",0,'935'!D310*(1-'935'!W310/'11'!B$17))</f>
        <v>0</v>
      </c>
      <c r="C8890" s="10"/>
    </row>
    <row r="8891" spans="1:3">
      <c r="A8891" s="21">
        <v>305</v>
      </c>
      <c r="B8891" s="23">
        <f>IF('935'!D311="VOID",0,'935'!D311*(1-'935'!W311/'11'!B$17))</f>
        <v>0</v>
      </c>
      <c r="C8891" s="10"/>
    </row>
    <row r="8892" spans="1:3">
      <c r="A8892" s="21">
        <v>306</v>
      </c>
      <c r="B8892" s="23">
        <f>IF('935'!D312="VOID",0,'935'!D312*(1-'935'!W312/'11'!B$17))</f>
        <v>0</v>
      </c>
      <c r="C8892" s="10"/>
    </row>
    <row r="8893" spans="1:3">
      <c r="A8893" s="21">
        <v>307</v>
      </c>
      <c r="B8893" s="23">
        <f>IF('935'!D313="VOID",0,'935'!D313*(1-'935'!W313/'11'!B$17))</f>
        <v>0</v>
      </c>
      <c r="C8893" s="10"/>
    </row>
    <row r="8894" spans="1:3">
      <c r="A8894" s="21">
        <v>308</v>
      </c>
      <c r="B8894" s="23">
        <f>IF('935'!D314="VOID",0,'935'!D314*(1-'935'!W314/'11'!B$17))</f>
        <v>0</v>
      </c>
      <c r="C8894" s="10"/>
    </row>
    <row r="8895" spans="1:3">
      <c r="A8895" s="21">
        <v>309</v>
      </c>
      <c r="B8895" s="23">
        <f>IF('935'!D315="VOID",0,'935'!D315*(1-'935'!W315/'11'!B$17))</f>
        <v>0</v>
      </c>
      <c r="C8895" s="10"/>
    </row>
    <row r="8896" spans="1:3">
      <c r="A8896" s="21">
        <v>310</v>
      </c>
      <c r="B8896" s="23">
        <f>IF('935'!D316="VOID",0,'935'!D316*(1-'935'!W316/'11'!B$17))</f>
        <v>0</v>
      </c>
      <c r="C8896" s="10"/>
    </row>
    <row r="8897" spans="1:3">
      <c r="A8897" s="21">
        <v>311</v>
      </c>
      <c r="B8897" s="23">
        <f>IF('935'!D317="VOID",0,'935'!D317*(1-'935'!W317/'11'!B$17))</f>
        <v>0</v>
      </c>
      <c r="C8897" s="10"/>
    </row>
    <row r="8898" spans="1:3">
      <c r="A8898" s="21">
        <v>312</v>
      </c>
      <c r="B8898" s="23">
        <f>IF('935'!D318="VOID",0,'935'!D318*(1-'935'!W318/'11'!B$17))</f>
        <v>0</v>
      </c>
      <c r="C8898" s="10"/>
    </row>
    <row r="8899" spans="1:3">
      <c r="A8899" s="21">
        <v>313</v>
      </c>
      <c r="B8899" s="23">
        <f>IF('935'!D319="VOID",0,'935'!D319*(1-'935'!W319/'11'!B$17))</f>
        <v>0</v>
      </c>
      <c r="C8899" s="10"/>
    </row>
    <row r="8900" spans="1:3">
      <c r="A8900" s="21">
        <v>314</v>
      </c>
      <c r="B8900" s="23">
        <f>IF('935'!D320="VOID",0,'935'!D320*(1-'935'!W320/'11'!B$17))</f>
        <v>0</v>
      </c>
      <c r="C8900" s="10"/>
    </row>
    <row r="8901" spans="1:3">
      <c r="A8901" s="21">
        <v>315</v>
      </c>
      <c r="B8901" s="23">
        <f>IF('935'!D321="VOID",0,'935'!D321*(1-'935'!W321/'11'!B$17))</f>
        <v>0</v>
      </c>
      <c r="C8901" s="10"/>
    </row>
    <row r="8902" spans="1:3">
      <c r="A8902" s="21">
        <v>316</v>
      </c>
      <c r="B8902" s="23">
        <f>IF('935'!D322="VOID",0,'935'!D322*(1-'935'!W322/'11'!B$17))</f>
        <v>0</v>
      </c>
      <c r="C8902" s="10"/>
    </row>
    <row r="8903" spans="1:3">
      <c r="A8903" s="21">
        <v>317</v>
      </c>
      <c r="B8903" s="23">
        <f>IF('935'!D323="VOID",0,'935'!D323*(1-'935'!W323/'11'!B$17))</f>
        <v>0</v>
      </c>
      <c r="C8903" s="10"/>
    </row>
    <row r="8904" spans="1:3">
      <c r="A8904" s="21">
        <v>318</v>
      </c>
      <c r="B8904" s="23">
        <f>IF('935'!D324="VOID",0,'935'!D324*(1-'935'!W324/'11'!B$17))</f>
        <v>0</v>
      </c>
      <c r="C8904" s="10"/>
    </row>
    <row r="8905" spans="1:3">
      <c r="A8905" s="21">
        <v>319</v>
      </c>
      <c r="B8905" s="23">
        <f>IF('935'!D325="VOID",0,'935'!D325*(1-'935'!W325/'11'!B$17))</f>
        <v>0</v>
      </c>
      <c r="C8905" s="10"/>
    </row>
    <row r="8906" spans="1:3">
      <c r="A8906" s="21">
        <v>320</v>
      </c>
      <c r="B8906" s="23">
        <f>IF('935'!D326="VOID",0,'935'!D326*(1-'935'!W326/'11'!B$17))</f>
        <v>0</v>
      </c>
      <c r="C8906" s="10"/>
    </row>
    <row r="8907" spans="1:3">
      <c r="A8907" s="21">
        <v>321</v>
      </c>
      <c r="B8907" s="23">
        <f>IF('935'!D327="VOID",0,'935'!D327*(1-'935'!W327/'11'!B$17))</f>
        <v>0</v>
      </c>
      <c r="C8907" s="10"/>
    </row>
    <row r="8908" spans="1:3">
      <c r="A8908" s="21">
        <v>322</v>
      </c>
      <c r="B8908" s="23">
        <f>IF('935'!D328="VOID",0,'935'!D328*(1-'935'!W328/'11'!B$17))</f>
        <v>0</v>
      </c>
      <c r="C8908" s="10"/>
    </row>
    <row r="8909" spans="1:3">
      <c r="A8909" s="21">
        <v>323</v>
      </c>
      <c r="B8909" s="23">
        <f>IF('935'!D329="VOID",0,'935'!D329*(1-'935'!W329/'11'!B$17))</f>
        <v>0</v>
      </c>
      <c r="C8909" s="10"/>
    </row>
    <row r="8910" spans="1:3">
      <c r="A8910" s="21">
        <v>324</v>
      </c>
      <c r="B8910" s="23">
        <f>IF('935'!D330="VOID",0,'935'!D330*(1-'935'!W330/'11'!B$17))</f>
        <v>0</v>
      </c>
      <c r="C8910" s="10"/>
    </row>
    <row r="8911" spans="1:3">
      <c r="A8911" s="21">
        <v>325</v>
      </c>
      <c r="B8911" s="23">
        <f>IF('935'!D331="VOID",0,'935'!D331*(1-'935'!W331/'11'!B$17))</f>
        <v>0</v>
      </c>
      <c r="C8911" s="10"/>
    </row>
    <row r="8912" spans="1:3">
      <c r="A8912" s="21">
        <v>326</v>
      </c>
      <c r="B8912" s="23">
        <f>IF('935'!D332="VOID",0,'935'!D332*(1-'935'!W332/'11'!B$17))</f>
        <v>0</v>
      </c>
      <c r="C8912" s="10"/>
    </row>
    <row r="8913" spans="1:3">
      <c r="A8913" s="21">
        <v>327</v>
      </c>
      <c r="B8913" s="23">
        <f>IF('935'!D333="VOID",0,'935'!D333*(1-'935'!W333/'11'!B$17))</f>
        <v>0</v>
      </c>
      <c r="C8913" s="10"/>
    </row>
    <row r="8914" spans="1:3">
      <c r="A8914" s="21">
        <v>328</v>
      </c>
      <c r="B8914" s="23">
        <f>IF('935'!D334="VOID",0,'935'!D334*(1-'935'!W334/'11'!B$17))</f>
        <v>0</v>
      </c>
      <c r="C8914" s="10"/>
    </row>
    <row r="8915" spans="1:3">
      <c r="A8915" s="21">
        <v>329</v>
      </c>
      <c r="B8915" s="23">
        <f>IF('935'!D335="VOID",0,'935'!D335*(1-'935'!W335/'11'!B$17))</f>
        <v>0</v>
      </c>
      <c r="C8915" s="10"/>
    </row>
    <row r="8916" spans="1:3">
      <c r="A8916" s="21">
        <v>330</v>
      </c>
      <c r="B8916" s="23">
        <f>IF('935'!D336="VOID",0,'935'!D336*(1-'935'!W336/'11'!B$17))</f>
        <v>0</v>
      </c>
      <c r="C8916" s="10"/>
    </row>
    <row r="8917" spans="1:3">
      <c r="A8917" s="21">
        <v>331</v>
      </c>
      <c r="B8917" s="23">
        <f>IF('935'!D337="VOID",0,'935'!D337*(1-'935'!W337/'11'!B$17))</f>
        <v>0</v>
      </c>
      <c r="C8917" s="10"/>
    </row>
    <row r="8918" spans="1:3">
      <c r="A8918" s="21">
        <v>332</v>
      </c>
      <c r="B8918" s="23">
        <f>IF('935'!D338="VOID",0,'935'!D338*(1-'935'!W338/'11'!B$17))</f>
        <v>0</v>
      </c>
      <c r="C8918" s="10"/>
    </row>
    <row r="8919" spans="1:3">
      <c r="A8919" s="21">
        <v>333</v>
      </c>
      <c r="B8919" s="23">
        <f>IF('935'!D339="VOID",0,'935'!D339*(1-'935'!W339/'11'!B$17))</f>
        <v>0</v>
      </c>
      <c r="C8919" s="10"/>
    </row>
    <row r="8920" spans="1:3">
      <c r="A8920" s="21">
        <v>334</v>
      </c>
      <c r="B8920" s="23">
        <f>IF('935'!D340="VOID",0,'935'!D340*(1-'935'!W340/'11'!B$17))</f>
        <v>0</v>
      </c>
      <c r="C8920" s="10"/>
    </row>
    <row r="8921" spans="1:3">
      <c r="A8921" s="21">
        <v>335</v>
      </c>
      <c r="B8921" s="23">
        <f>IF('935'!D341="VOID",0,'935'!D341*(1-'935'!W341/'11'!B$17))</f>
        <v>0</v>
      </c>
      <c r="C8921" s="10"/>
    </row>
    <row r="8922" spans="1:3">
      <c r="A8922" s="21">
        <v>336</v>
      </c>
      <c r="B8922" s="23">
        <f>IF('935'!D342="VOID",0,'935'!D342*(1-'935'!W342/'11'!B$17))</f>
        <v>0</v>
      </c>
      <c r="C8922" s="10"/>
    </row>
    <row r="8923" spans="1:3">
      <c r="A8923" s="21">
        <v>337</v>
      </c>
      <c r="B8923" s="23">
        <f>IF('935'!D343="VOID",0,'935'!D343*(1-'935'!W343/'11'!B$17))</f>
        <v>0</v>
      </c>
      <c r="C8923" s="10"/>
    </row>
    <row r="8924" spans="1:3">
      <c r="A8924" s="21">
        <v>338</v>
      </c>
      <c r="B8924" s="23">
        <f>IF('935'!D344="VOID",0,'935'!D344*(1-'935'!W344/'11'!B$17))</f>
        <v>0</v>
      </c>
      <c r="C8924" s="10"/>
    </row>
    <row r="8925" spans="1:3">
      <c r="A8925" s="21">
        <v>339</v>
      </c>
      <c r="B8925" s="23">
        <f>IF('935'!D345="VOID",0,'935'!D345*(1-'935'!W345/'11'!B$17))</f>
        <v>0</v>
      </c>
      <c r="C8925" s="10"/>
    </row>
    <row r="8926" spans="1:3">
      <c r="A8926" s="21">
        <v>340</v>
      </c>
      <c r="B8926" s="23">
        <f>IF('935'!D346="VOID",0,'935'!D346*(1-'935'!W346/'11'!B$17))</f>
        <v>0</v>
      </c>
      <c r="C8926" s="10"/>
    </row>
    <row r="8927" spans="1:3">
      <c r="A8927" s="21">
        <v>341</v>
      </c>
      <c r="B8927" s="23">
        <f>IF('935'!D347="VOID",0,'935'!D347*(1-'935'!W347/'11'!B$17))</f>
        <v>0</v>
      </c>
      <c r="C8927" s="10"/>
    </row>
    <row r="8928" spans="1:3">
      <c r="A8928" s="21">
        <v>342</v>
      </c>
      <c r="B8928" s="23">
        <f>IF('935'!D348="VOID",0,'935'!D348*(1-'935'!W348/'11'!B$17))</f>
        <v>0</v>
      </c>
      <c r="C8928" s="10"/>
    </row>
    <row r="8929" spans="1:3">
      <c r="A8929" s="21">
        <v>343</v>
      </c>
      <c r="B8929" s="23">
        <f>IF('935'!D349="VOID",0,'935'!D349*(1-'935'!W349/'11'!B$17))</f>
        <v>0</v>
      </c>
      <c r="C8929" s="10"/>
    </row>
    <row r="8930" spans="1:3">
      <c r="A8930" s="21">
        <v>344</v>
      </c>
      <c r="B8930" s="23">
        <f>IF('935'!D350="VOID",0,'935'!D350*(1-'935'!W350/'11'!B$17))</f>
        <v>0</v>
      </c>
      <c r="C8930" s="10"/>
    </row>
    <row r="8931" spans="1:3">
      <c r="A8931" s="21">
        <v>345</v>
      </c>
      <c r="B8931" s="23">
        <f>IF('935'!D351="VOID",0,'935'!D351*(1-'935'!W351/'11'!B$17))</f>
        <v>0</v>
      </c>
      <c r="C8931" s="10"/>
    </row>
    <row r="8932" spans="1:3">
      <c r="A8932" s="21">
        <v>346</v>
      </c>
      <c r="B8932" s="23">
        <f>IF('935'!D352="VOID",0,'935'!D352*(1-'935'!W352/'11'!B$17))</f>
        <v>0</v>
      </c>
      <c r="C8932" s="10"/>
    </row>
    <row r="8933" spans="1:3">
      <c r="A8933" s="21">
        <v>347</v>
      </c>
      <c r="B8933" s="23">
        <f>IF('935'!D353="VOID",0,'935'!D353*(1-'935'!W353/'11'!B$17))</f>
        <v>0</v>
      </c>
      <c r="C8933" s="10"/>
    </row>
    <row r="8934" spans="1:3">
      <c r="A8934" s="21">
        <v>348</v>
      </c>
      <c r="B8934" s="23">
        <f>IF('935'!D354="VOID",0,'935'!D354*(1-'935'!W354/'11'!B$17))</f>
        <v>0</v>
      </c>
      <c r="C8934" s="10"/>
    </row>
    <row r="8935" spans="1:3">
      <c r="A8935" s="21">
        <v>349</v>
      </c>
      <c r="B8935" s="23">
        <f>IF('935'!D355="VOID",0,'935'!D355*(1-'935'!W355/'11'!B$17))</f>
        <v>0</v>
      </c>
      <c r="C8935" s="10"/>
    </row>
    <row r="8936" spans="1:3">
      <c r="A8936" s="21">
        <v>350</v>
      </c>
      <c r="B8936" s="23">
        <f>IF('935'!D356="VOID",0,'935'!D356*(1-'935'!W356/'11'!B$17))</f>
        <v>0</v>
      </c>
      <c r="C8936" s="10"/>
    </row>
    <row r="8937" spans="1:3">
      <c r="A8937" s="21">
        <v>351</v>
      </c>
      <c r="B8937" s="23">
        <f>IF('935'!D357="VOID",0,'935'!D357*(1-'935'!W357/'11'!B$17))</f>
        <v>0</v>
      </c>
      <c r="C8937" s="10"/>
    </row>
    <row r="8938" spans="1:3">
      <c r="A8938" s="21">
        <v>352</v>
      </c>
      <c r="B8938" s="23">
        <f>IF('935'!D358="VOID",0,'935'!D358*(1-'935'!W358/'11'!B$17))</f>
        <v>0</v>
      </c>
      <c r="C8938" s="10"/>
    </row>
    <row r="8939" spans="1:3">
      <c r="A8939" s="21">
        <v>353</v>
      </c>
      <c r="B8939" s="23">
        <f>IF('935'!D359="VOID",0,'935'!D359*(1-'935'!W359/'11'!B$17))</f>
        <v>0</v>
      </c>
      <c r="C8939" s="10"/>
    </row>
    <row r="8940" spans="1:3">
      <c r="A8940" s="21">
        <v>354</v>
      </c>
      <c r="B8940" s="23">
        <f>IF('935'!D360="VOID",0,'935'!D360*(1-'935'!W360/'11'!B$17))</f>
        <v>0</v>
      </c>
      <c r="C8940" s="10"/>
    </row>
    <row r="8941" spans="1:3">
      <c r="A8941" s="21">
        <v>355</v>
      </c>
      <c r="B8941" s="23">
        <f>IF('935'!D361="VOID",0,'935'!D361*(1-'935'!W361/'11'!B$17))</f>
        <v>0</v>
      </c>
      <c r="C8941" s="10"/>
    </row>
    <row r="8942" spans="1:3">
      <c r="A8942" s="21">
        <v>356</v>
      </c>
      <c r="B8942" s="23">
        <f>IF('935'!D362="VOID",0,'935'!D362*(1-'935'!W362/'11'!B$17))</f>
        <v>0</v>
      </c>
      <c r="C8942" s="10"/>
    </row>
    <row r="8943" spans="1:3">
      <c r="A8943" s="21">
        <v>357</v>
      </c>
      <c r="B8943" s="23">
        <f>IF('935'!D363="VOID",0,'935'!D363*(1-'935'!W363/'11'!B$17))</f>
        <v>0</v>
      </c>
      <c r="C8943" s="10"/>
    </row>
    <row r="8944" spans="1:3">
      <c r="A8944" s="21">
        <v>358</v>
      </c>
      <c r="B8944" s="23">
        <f>IF('935'!D364="VOID",0,'935'!D364*(1-'935'!W364/'11'!B$17))</f>
        <v>0</v>
      </c>
      <c r="C8944" s="10"/>
    </row>
    <row r="8945" spans="1:3">
      <c r="A8945" s="21">
        <v>359</v>
      </c>
      <c r="B8945" s="23">
        <f>IF('935'!D365="VOID",0,'935'!D365*(1-'935'!W365/'11'!B$17))</f>
        <v>0</v>
      </c>
      <c r="C8945" s="10"/>
    </row>
    <row r="8946" spans="1:3">
      <c r="A8946" s="21">
        <v>360</v>
      </c>
      <c r="B8946" s="23">
        <f>IF('935'!D366="VOID",0,'935'!D366*(1-'935'!W366/'11'!B$17))</f>
        <v>0</v>
      </c>
      <c r="C8946" s="10"/>
    </row>
    <row r="8947" spans="1:3">
      <c r="A8947" s="21">
        <v>361</v>
      </c>
      <c r="B8947" s="23">
        <f>IF('935'!D367="VOID",0,'935'!D367*(1-'935'!W367/'11'!B$17))</f>
        <v>0</v>
      </c>
      <c r="C8947" s="10"/>
    </row>
    <row r="8948" spans="1:3">
      <c r="A8948" s="21">
        <v>362</v>
      </c>
      <c r="B8948" s="23">
        <f>IF('935'!D368="VOID",0,'935'!D368*(1-'935'!W368/'11'!B$17))</f>
        <v>0</v>
      </c>
      <c r="C8948" s="10"/>
    </row>
    <row r="8949" spans="1:3">
      <c r="A8949" s="21">
        <v>363</v>
      </c>
      <c r="B8949" s="23">
        <f>IF('935'!D369="VOID",0,'935'!D369*(1-'935'!W369/'11'!B$17))</f>
        <v>0</v>
      </c>
      <c r="C8949" s="10"/>
    </row>
    <row r="8950" spans="1:3">
      <c r="A8950" s="21">
        <v>364</v>
      </c>
      <c r="B8950" s="23">
        <f>IF('935'!D370="VOID",0,'935'!D370*(1-'935'!W370/'11'!B$17))</f>
        <v>0</v>
      </c>
      <c r="C8950" s="10"/>
    </row>
    <row r="8951" spans="1:3">
      <c r="A8951" s="21">
        <v>365</v>
      </c>
      <c r="B8951" s="23">
        <f>IF('935'!D371="VOID",0,'935'!D371*(1-'935'!W371/'11'!B$17))</f>
        <v>0</v>
      </c>
      <c r="C8951" s="10"/>
    </row>
    <row r="8952" spans="1:3">
      <c r="A8952" s="21">
        <v>366</v>
      </c>
      <c r="B8952" s="23">
        <f>IF('935'!D372="VOID",0,'935'!D372*(1-'935'!W372/'11'!B$17))</f>
        <v>0</v>
      </c>
      <c r="C8952" s="10"/>
    </row>
    <row r="8953" spans="1:3">
      <c r="A8953" s="21">
        <v>367</v>
      </c>
      <c r="B8953" s="23">
        <f>IF('935'!D373="VOID",0,'935'!D373*(1-'935'!W373/'11'!B$17))</f>
        <v>0</v>
      </c>
      <c r="C8953" s="10"/>
    </row>
    <row r="8954" spans="1:3">
      <c r="A8954" s="21">
        <v>368</v>
      </c>
      <c r="B8954" s="23">
        <f>IF('935'!D374="VOID",0,'935'!D374*(1-'935'!W374/'11'!B$17))</f>
        <v>0</v>
      </c>
      <c r="C8954" s="10"/>
    </row>
    <row r="8955" spans="1:3">
      <c r="A8955" s="21">
        <v>369</v>
      </c>
      <c r="B8955" s="23">
        <f>IF('935'!D375="VOID",0,'935'!D375*(1-'935'!W375/'11'!B$17))</f>
        <v>0</v>
      </c>
      <c r="C8955" s="10"/>
    </row>
    <row r="8956" spans="1:3">
      <c r="A8956" s="21">
        <v>370</v>
      </c>
      <c r="B8956" s="23">
        <f>IF('935'!D376="VOID",0,'935'!D376*(1-'935'!W376/'11'!B$17))</f>
        <v>0</v>
      </c>
      <c r="C8956" s="10"/>
    </row>
    <row r="8957" spans="1:3">
      <c r="A8957" s="21">
        <v>371</v>
      </c>
      <c r="B8957" s="23">
        <f>IF('935'!D377="VOID",0,'935'!D377*(1-'935'!W377/'11'!B$17))</f>
        <v>0</v>
      </c>
      <c r="C8957" s="10"/>
    </row>
    <row r="8958" spans="1:3">
      <c r="A8958" s="21">
        <v>372</v>
      </c>
      <c r="B8958" s="23">
        <f>IF('935'!D378="VOID",0,'935'!D378*(1-'935'!W378/'11'!B$17))</f>
        <v>0</v>
      </c>
      <c r="C8958" s="10"/>
    </row>
    <row r="8959" spans="1:3">
      <c r="A8959" s="21">
        <v>373</v>
      </c>
      <c r="B8959" s="23">
        <f>IF('935'!D379="VOID",0,'935'!D379*(1-'935'!W379/'11'!B$17))</f>
        <v>0</v>
      </c>
      <c r="C8959" s="10"/>
    </row>
    <row r="8960" spans="1:3">
      <c r="A8960" s="21">
        <v>374</v>
      </c>
      <c r="B8960" s="23">
        <f>IF('935'!D380="VOID",0,'935'!D380*(1-'935'!W380/'11'!B$17))</f>
        <v>0</v>
      </c>
      <c r="C8960" s="10"/>
    </row>
    <row r="8961" spans="1:3">
      <c r="A8961" s="21">
        <v>375</v>
      </c>
      <c r="B8961" s="23">
        <f>IF('935'!D381="VOID",0,'935'!D381*(1-'935'!W381/'11'!B$17))</f>
        <v>0</v>
      </c>
      <c r="C8961" s="10"/>
    </row>
    <row r="8962" spans="1:3">
      <c r="A8962" s="21">
        <v>376</v>
      </c>
      <c r="B8962" s="23">
        <f>IF('935'!D382="VOID",0,'935'!D382*(1-'935'!W382/'11'!B$17))</f>
        <v>0</v>
      </c>
      <c r="C8962" s="10"/>
    </row>
    <row r="8963" spans="1:3">
      <c r="A8963" s="21">
        <v>377</v>
      </c>
      <c r="B8963" s="23">
        <f>IF('935'!D383="VOID",0,'935'!D383*(1-'935'!W383/'11'!B$17))</f>
        <v>0</v>
      </c>
      <c r="C8963" s="10"/>
    </row>
    <row r="8964" spans="1:3">
      <c r="A8964" s="21">
        <v>378</v>
      </c>
      <c r="B8964" s="23">
        <f>IF('935'!D384="VOID",0,'935'!D384*(1-'935'!W384/'11'!B$17))</f>
        <v>0</v>
      </c>
      <c r="C8964" s="10"/>
    </row>
    <row r="8965" spans="1:3">
      <c r="A8965" s="21">
        <v>379</v>
      </c>
      <c r="B8965" s="23">
        <f>IF('935'!D385="VOID",0,'935'!D385*(1-'935'!W385/'11'!B$17))</f>
        <v>0</v>
      </c>
      <c r="C8965" s="10"/>
    </row>
    <row r="8966" spans="1:3">
      <c r="A8966" s="21">
        <v>380</v>
      </c>
      <c r="B8966" s="23">
        <f>IF('935'!D386="VOID",0,'935'!D386*(1-'935'!W386/'11'!B$17))</f>
        <v>0</v>
      </c>
      <c r="C8966" s="10"/>
    </row>
    <row r="8967" spans="1:3">
      <c r="A8967" s="21">
        <v>381</v>
      </c>
      <c r="B8967" s="23">
        <f>IF('935'!D387="VOID",0,'935'!D387*(1-'935'!W387/'11'!B$17))</f>
        <v>0</v>
      </c>
      <c r="C8967" s="10"/>
    </row>
    <row r="8968" spans="1:3">
      <c r="A8968" s="21">
        <v>382</v>
      </c>
      <c r="B8968" s="23">
        <f>IF('935'!D388="VOID",0,'935'!D388*(1-'935'!W388/'11'!B$17))</f>
        <v>0</v>
      </c>
      <c r="C8968" s="10"/>
    </row>
    <row r="8969" spans="1:3">
      <c r="A8969" s="21">
        <v>383</v>
      </c>
      <c r="B8969" s="23">
        <f>IF('935'!D389="VOID",0,'935'!D389*(1-'935'!W389/'11'!B$17))</f>
        <v>0</v>
      </c>
      <c r="C8969" s="10"/>
    </row>
    <row r="8970" spans="1:3">
      <c r="A8970" s="21">
        <v>384</v>
      </c>
      <c r="B8970" s="23">
        <f>IF('935'!D390="VOID",0,'935'!D390*(1-'935'!W390/'11'!B$17))</f>
        <v>0</v>
      </c>
      <c r="C8970" s="10"/>
    </row>
    <row r="8971" spans="1:3">
      <c r="A8971" s="21">
        <v>385</v>
      </c>
      <c r="B8971" s="23">
        <f>IF('935'!D391="VOID",0,'935'!D391*(1-'935'!W391/'11'!B$17))</f>
        <v>0</v>
      </c>
      <c r="C8971" s="10"/>
    </row>
    <row r="8972" spans="1:3">
      <c r="A8972" s="21">
        <v>386</v>
      </c>
      <c r="B8972" s="23">
        <f>IF('935'!D392="VOID",0,'935'!D392*(1-'935'!W392/'11'!B$17))</f>
        <v>0</v>
      </c>
      <c r="C8972" s="10"/>
    </row>
    <row r="8973" spans="1:3">
      <c r="A8973" s="21">
        <v>387</v>
      </c>
      <c r="B8973" s="23">
        <f>IF('935'!D393="VOID",0,'935'!D393*(1-'935'!W393/'11'!B$17))</f>
        <v>0</v>
      </c>
      <c r="C8973" s="10"/>
    </row>
    <row r="8974" spans="1:3">
      <c r="A8974" s="21">
        <v>388</v>
      </c>
      <c r="B8974" s="23">
        <f>IF('935'!D394="VOID",0,'935'!D394*(1-'935'!W394/'11'!B$17))</f>
        <v>0</v>
      </c>
      <c r="C8974" s="10"/>
    </row>
    <row r="8975" spans="1:3">
      <c r="A8975" s="21">
        <v>389</v>
      </c>
      <c r="B8975" s="23">
        <f>IF('935'!D395="VOID",0,'935'!D395*(1-'935'!W395/'11'!B$17))</f>
        <v>0</v>
      </c>
      <c r="C8975" s="10"/>
    </row>
    <row r="8976" spans="1:3">
      <c r="A8976" s="21">
        <v>390</v>
      </c>
      <c r="B8976" s="23">
        <f>IF('935'!D396="VOID",0,'935'!D396*(1-'935'!W396/'11'!B$17))</f>
        <v>0</v>
      </c>
      <c r="C8976" s="10"/>
    </row>
    <row r="8977" spans="1:3">
      <c r="A8977" s="21">
        <v>391</v>
      </c>
      <c r="B8977" s="23">
        <f>IF('935'!D397="VOID",0,'935'!D397*(1-'935'!W397/'11'!B$17))</f>
        <v>0</v>
      </c>
      <c r="C8977" s="10"/>
    </row>
    <row r="8978" spans="1:3">
      <c r="A8978" s="21">
        <v>392</v>
      </c>
      <c r="B8978" s="23">
        <f>IF('935'!D398="VOID",0,'935'!D398*(1-'935'!W398/'11'!B$17))</f>
        <v>0</v>
      </c>
      <c r="C8978" s="10"/>
    </row>
    <row r="8979" spans="1:3">
      <c r="A8979" s="21">
        <v>393</v>
      </c>
      <c r="B8979" s="23">
        <f>IF('935'!D399="VOID",0,'935'!D399*(1-'935'!W399/'11'!B$17))</f>
        <v>0</v>
      </c>
      <c r="C8979" s="10"/>
    </row>
    <row r="8980" spans="1:3">
      <c r="A8980" s="21">
        <v>394</v>
      </c>
      <c r="B8980" s="23">
        <f>IF('935'!D400="VOID",0,'935'!D400*(1-'935'!W400/'11'!B$17))</f>
        <v>0</v>
      </c>
      <c r="C8980" s="10"/>
    </row>
    <row r="8981" spans="1:3">
      <c r="A8981" s="21">
        <v>395</v>
      </c>
      <c r="B8981" s="23">
        <f>IF('935'!D401="VOID",0,'935'!D401*(1-'935'!W401/'11'!B$17))</f>
        <v>0</v>
      </c>
      <c r="C8981" s="10"/>
    </row>
    <row r="8982" spans="1:3">
      <c r="A8982" s="21">
        <v>396</v>
      </c>
      <c r="B8982" s="23">
        <f>IF('935'!D402="VOID",0,'935'!D402*(1-'935'!W402/'11'!B$17))</f>
        <v>0</v>
      </c>
      <c r="C8982" s="10"/>
    </row>
    <row r="8983" spans="1:3">
      <c r="A8983" s="21">
        <v>397</v>
      </c>
      <c r="B8983" s="23">
        <f>IF('935'!D403="VOID",0,'935'!D403*(1-'935'!W403/'11'!B$17))</f>
        <v>0</v>
      </c>
      <c r="C8983" s="10"/>
    </row>
    <row r="8984" spans="1:3">
      <c r="A8984" s="21">
        <v>398</v>
      </c>
      <c r="B8984" s="23">
        <f>IF('935'!D404="VOID",0,'935'!D404*(1-'935'!W404/'11'!B$17))</f>
        <v>0</v>
      </c>
      <c r="C8984" s="10"/>
    </row>
    <row r="8985" spans="1:3">
      <c r="A8985" s="21">
        <v>399</v>
      </c>
      <c r="B8985" s="23">
        <f>IF('935'!D405="VOID",0,'935'!D405*(1-'935'!W405/'11'!B$17))</f>
        <v>0</v>
      </c>
      <c r="C8985" s="10"/>
    </row>
    <row r="8986" spans="1:3">
      <c r="A8986" s="21">
        <v>400</v>
      </c>
      <c r="B8986" s="23">
        <f>IF('935'!D406="VOID",0,'935'!D406*(1-'935'!W406/'11'!B$17))</f>
        <v>0</v>
      </c>
      <c r="C8986" s="10"/>
    </row>
    <row r="8987" spans="1:3">
      <c r="A8987" s="21">
        <v>401</v>
      </c>
      <c r="B8987" s="23">
        <f>IF('935'!D407="VOID",0,'935'!D407*(1-'935'!W407/'11'!B$17))</f>
        <v>0</v>
      </c>
      <c r="C8987" s="10"/>
    </row>
    <row r="8988" spans="1:3">
      <c r="A8988" s="21">
        <v>402</v>
      </c>
      <c r="B8988" s="23">
        <f>IF('935'!D408="VOID",0,'935'!D408*(1-'935'!W408/'11'!B$17))</f>
        <v>0</v>
      </c>
      <c r="C8988" s="10"/>
    </row>
    <row r="8989" spans="1:3">
      <c r="A8989" s="21">
        <v>403</v>
      </c>
      <c r="B8989" s="23">
        <f>IF('935'!D409="VOID",0,'935'!D409*(1-'935'!W409/'11'!B$17))</f>
        <v>0</v>
      </c>
      <c r="C8989" s="10"/>
    </row>
    <row r="8990" spans="1:3">
      <c r="A8990" s="21">
        <v>404</v>
      </c>
      <c r="B8990" s="23">
        <f>IF('935'!D410="VOID",0,'935'!D410*(1-'935'!W410/'11'!B$17))</f>
        <v>0</v>
      </c>
      <c r="C8990" s="10"/>
    </row>
    <row r="8991" spans="1:3">
      <c r="A8991" s="21">
        <v>405</v>
      </c>
      <c r="B8991" s="23">
        <f>IF('935'!D411="VOID",0,'935'!D411*(1-'935'!W411/'11'!B$17))</f>
        <v>0</v>
      </c>
      <c r="C8991" s="10"/>
    </row>
    <row r="8992" spans="1:3">
      <c r="A8992" s="21">
        <v>406</v>
      </c>
      <c r="B8992" s="23">
        <f>IF('935'!D412="VOID",0,'935'!D412*(1-'935'!W412/'11'!B$17))</f>
        <v>0</v>
      </c>
      <c r="C8992" s="10"/>
    </row>
    <row r="8993" spans="1:3">
      <c r="A8993" s="21">
        <v>407</v>
      </c>
      <c r="B8993" s="23">
        <f>IF('935'!D413="VOID",0,'935'!D413*(1-'935'!W413/'11'!B$17))</f>
        <v>0</v>
      </c>
      <c r="C8993" s="10"/>
    </row>
    <row r="8994" spans="1:3">
      <c r="A8994" s="21">
        <v>408</v>
      </c>
      <c r="B8994" s="23">
        <f>IF('935'!D414="VOID",0,'935'!D414*(1-'935'!W414/'11'!B$17))</f>
        <v>0</v>
      </c>
      <c r="C8994" s="10"/>
    </row>
    <row r="8995" spans="1:3">
      <c r="A8995" s="21">
        <v>409</v>
      </c>
      <c r="B8995" s="23">
        <f>IF('935'!D415="VOID",0,'935'!D415*(1-'935'!W415/'11'!B$17))</f>
        <v>0</v>
      </c>
      <c r="C8995" s="10"/>
    </row>
    <row r="8996" spans="1:3">
      <c r="A8996" s="21">
        <v>410</v>
      </c>
      <c r="B8996" s="23">
        <f>IF('935'!D416="VOID",0,'935'!D416*(1-'935'!W416/'11'!B$17))</f>
        <v>0</v>
      </c>
      <c r="C8996" s="10"/>
    </row>
    <row r="8997" spans="1:3">
      <c r="A8997" s="21">
        <v>411</v>
      </c>
      <c r="B8997" s="23">
        <f>IF('935'!D417="VOID",0,'935'!D417*(1-'935'!W417/'11'!B$17))</f>
        <v>0</v>
      </c>
      <c r="C8997" s="10"/>
    </row>
    <row r="8998" spans="1:3">
      <c r="A8998" s="21">
        <v>412</v>
      </c>
      <c r="B8998" s="23">
        <f>IF('935'!D418="VOID",0,'935'!D418*(1-'935'!W418/'11'!B$17))</f>
        <v>0</v>
      </c>
      <c r="C8998" s="10"/>
    </row>
    <row r="8999" spans="1:3">
      <c r="A8999" s="21">
        <v>413</v>
      </c>
      <c r="B8999" s="23">
        <f>IF('935'!D419="VOID",0,'935'!D419*(1-'935'!W419/'11'!B$17))</f>
        <v>0</v>
      </c>
      <c r="C8999" s="10"/>
    </row>
    <row r="9000" spans="1:3">
      <c r="A9000" s="21">
        <v>414</v>
      </c>
      <c r="B9000" s="23">
        <f>IF('935'!D420="VOID",0,'935'!D420*(1-'935'!W420/'11'!B$17))</f>
        <v>0</v>
      </c>
      <c r="C9000" s="10"/>
    </row>
    <row r="9001" spans="1:3">
      <c r="A9001" s="21">
        <v>415</v>
      </c>
      <c r="B9001" s="23">
        <f>IF('935'!D421="VOID",0,'935'!D421*(1-'935'!W421/'11'!B$17))</f>
        <v>0</v>
      </c>
      <c r="C9001" s="10"/>
    </row>
    <row r="9002" spans="1:3">
      <c r="A9002" s="21">
        <v>416</v>
      </c>
      <c r="B9002" s="23">
        <f>IF('935'!D422="VOID",0,'935'!D422*(1-'935'!W422/'11'!B$17))</f>
        <v>0</v>
      </c>
      <c r="C9002" s="10"/>
    </row>
    <row r="9003" spans="1:3">
      <c r="A9003" s="21">
        <v>417</v>
      </c>
      <c r="B9003" s="23">
        <f>IF('935'!D423="VOID",0,'935'!D423*(1-'935'!W423/'11'!B$17))</f>
        <v>0</v>
      </c>
      <c r="C9003" s="10"/>
    </row>
    <row r="9004" spans="1:3">
      <c r="A9004" s="21">
        <v>418</v>
      </c>
      <c r="B9004" s="23">
        <f>IF('935'!D424="VOID",0,'935'!D424*(1-'935'!W424/'11'!B$17))</f>
        <v>0</v>
      </c>
      <c r="C9004" s="10"/>
    </row>
    <row r="9005" spans="1:3">
      <c r="A9005" s="21">
        <v>419</v>
      </c>
      <c r="B9005" s="23">
        <f>IF('935'!D425="VOID",0,'935'!D425*(1-'935'!W425/'11'!B$17))</f>
        <v>0</v>
      </c>
      <c r="C9005" s="10"/>
    </row>
    <row r="9006" spans="1:3">
      <c r="A9006" s="21">
        <v>420</v>
      </c>
      <c r="B9006" s="23">
        <f>IF('935'!D426="VOID",0,'935'!D426*(1-'935'!W426/'11'!B$17))</f>
        <v>0</v>
      </c>
      <c r="C9006" s="10"/>
    </row>
    <row r="9007" spans="1:3">
      <c r="A9007" s="21">
        <v>421</v>
      </c>
      <c r="B9007" s="23">
        <f>IF('935'!D427="VOID",0,'935'!D427*(1-'935'!W427/'11'!B$17))</f>
        <v>0</v>
      </c>
      <c r="C9007" s="10"/>
    </row>
    <row r="9008" spans="1:3">
      <c r="A9008" s="21">
        <v>422</v>
      </c>
      <c r="B9008" s="23">
        <f>IF('935'!D428="VOID",0,'935'!D428*(1-'935'!W428/'11'!B$17))</f>
        <v>0</v>
      </c>
      <c r="C9008" s="10"/>
    </row>
    <row r="9009" spans="1:3">
      <c r="A9009" s="21">
        <v>423</v>
      </c>
      <c r="B9009" s="23">
        <f>IF('935'!D429="VOID",0,'935'!D429*(1-'935'!W429/'11'!B$17))</f>
        <v>0</v>
      </c>
      <c r="C9009" s="10"/>
    </row>
    <row r="9010" spans="1:3">
      <c r="A9010" s="21">
        <v>424</v>
      </c>
      <c r="B9010" s="23">
        <f>IF('935'!D430="VOID",0,'935'!D430*(1-'935'!W430/'11'!B$17))</f>
        <v>0</v>
      </c>
      <c r="C9010" s="10"/>
    </row>
    <row r="9011" spans="1:3">
      <c r="A9011" s="21">
        <v>425</v>
      </c>
      <c r="B9011" s="23">
        <f>IF('935'!D431="VOID",0,'935'!D431*(1-'935'!W431/'11'!B$17))</f>
        <v>0</v>
      </c>
      <c r="C9011" s="10"/>
    </row>
    <row r="9012" spans="1:3">
      <c r="A9012" s="21">
        <v>426</v>
      </c>
      <c r="B9012" s="23">
        <f>IF('935'!D432="VOID",0,'935'!D432*(1-'935'!W432/'11'!B$17))</f>
        <v>0</v>
      </c>
      <c r="C9012" s="10"/>
    </row>
    <row r="9013" spans="1:3">
      <c r="A9013" s="21">
        <v>427</v>
      </c>
      <c r="B9013" s="23">
        <f>IF('935'!D433="VOID",0,'935'!D433*(1-'935'!W433/'11'!B$17))</f>
        <v>0</v>
      </c>
      <c r="C9013" s="10"/>
    </row>
    <row r="9014" spans="1:3">
      <c r="A9014" s="21">
        <v>428</v>
      </c>
      <c r="B9014" s="23">
        <f>IF('935'!D434="VOID",0,'935'!D434*(1-'935'!W434/'11'!B$17))</f>
        <v>0</v>
      </c>
      <c r="C9014" s="10"/>
    </row>
    <row r="9015" spans="1:3">
      <c r="A9015" s="21">
        <v>429</v>
      </c>
      <c r="B9015" s="23">
        <f>IF('935'!D435="VOID",0,'935'!D435*(1-'935'!W435/'11'!B$17))</f>
        <v>0</v>
      </c>
      <c r="C9015" s="10"/>
    </row>
    <row r="9016" spans="1:3">
      <c r="A9016" s="21">
        <v>430</v>
      </c>
      <c r="B9016" s="23">
        <f>IF('935'!D436="VOID",0,'935'!D436*(1-'935'!W436/'11'!B$17))</f>
        <v>0</v>
      </c>
      <c r="C9016" s="10"/>
    </row>
    <row r="9017" spans="1:3">
      <c r="A9017" s="21">
        <v>431</v>
      </c>
      <c r="B9017" s="23">
        <f>IF('935'!D437="VOID",0,'935'!D437*(1-'935'!W437/'11'!B$17))</f>
        <v>0</v>
      </c>
      <c r="C9017" s="10"/>
    </row>
    <row r="9018" spans="1:3">
      <c r="A9018" s="21">
        <v>432</v>
      </c>
      <c r="B9018" s="23">
        <f>IF('935'!D438="VOID",0,'935'!D438*(1-'935'!W438/'11'!B$17))</f>
        <v>0</v>
      </c>
      <c r="C9018" s="10"/>
    </row>
    <row r="9019" spans="1:3">
      <c r="A9019" s="21">
        <v>433</v>
      </c>
      <c r="B9019" s="23">
        <f>IF('935'!D439="VOID",0,'935'!D439*(1-'935'!W439/'11'!B$17))</f>
        <v>0</v>
      </c>
      <c r="C9019" s="10"/>
    </row>
    <row r="9020" spans="1:3">
      <c r="A9020" s="21">
        <v>434</v>
      </c>
      <c r="B9020" s="23">
        <f>IF('935'!D440="VOID",0,'935'!D440*(1-'935'!W440/'11'!B$17))</f>
        <v>0</v>
      </c>
      <c r="C9020" s="10"/>
    </row>
    <row r="9021" spans="1:3">
      <c r="A9021" s="21">
        <v>435</v>
      </c>
      <c r="B9021" s="23">
        <f>IF('935'!D441="VOID",0,'935'!D441*(1-'935'!W441/'11'!B$17))</f>
        <v>0</v>
      </c>
      <c r="C9021" s="10"/>
    </row>
    <row r="9022" spans="1:3">
      <c r="A9022" s="21">
        <v>436</v>
      </c>
      <c r="B9022" s="23">
        <f>IF('935'!D442="VOID",0,'935'!D442*(1-'935'!W442/'11'!B$17))</f>
        <v>0</v>
      </c>
      <c r="C9022" s="10"/>
    </row>
    <row r="9023" spans="1:3">
      <c r="A9023" s="21">
        <v>437</v>
      </c>
      <c r="B9023" s="23">
        <f>IF('935'!D443="VOID",0,'935'!D443*(1-'935'!W443/'11'!B$17))</f>
        <v>0</v>
      </c>
      <c r="C9023" s="10"/>
    </row>
    <row r="9024" spans="1:3">
      <c r="A9024" s="21">
        <v>438</v>
      </c>
      <c r="B9024" s="23">
        <f>IF('935'!D444="VOID",0,'935'!D444*(1-'935'!W444/'11'!B$17))</f>
        <v>0</v>
      </c>
      <c r="C9024" s="10"/>
    </row>
    <row r="9025" spans="1:3">
      <c r="A9025" s="21">
        <v>439</v>
      </c>
      <c r="B9025" s="23">
        <f>IF('935'!D445="VOID",0,'935'!D445*(1-'935'!W445/'11'!B$17))</f>
        <v>0</v>
      </c>
      <c r="C9025" s="10"/>
    </row>
    <row r="9026" spans="1:3">
      <c r="A9026" s="21">
        <v>440</v>
      </c>
      <c r="B9026" s="23">
        <f>IF('935'!D446="VOID",0,'935'!D446*(1-'935'!W446/'11'!B$17))</f>
        <v>0</v>
      </c>
      <c r="C9026" s="10"/>
    </row>
    <row r="9027" spans="1:3">
      <c r="A9027" s="21">
        <v>441</v>
      </c>
      <c r="B9027" s="23">
        <f>IF('935'!D447="VOID",0,'935'!D447*(1-'935'!W447/'11'!B$17))</f>
        <v>0</v>
      </c>
      <c r="C9027" s="10"/>
    </row>
    <row r="9028" spans="1:3">
      <c r="A9028" s="21">
        <v>442</v>
      </c>
      <c r="B9028" s="23">
        <f>IF('935'!D448="VOID",0,'935'!D448*(1-'935'!W448/'11'!B$17))</f>
        <v>0</v>
      </c>
      <c r="C9028" s="10"/>
    </row>
    <row r="9029" spans="1:3">
      <c r="A9029" s="21">
        <v>443</v>
      </c>
      <c r="B9029" s="23">
        <f>IF('935'!D449="VOID",0,'935'!D449*(1-'935'!W449/'11'!B$17))</f>
        <v>0</v>
      </c>
      <c r="C9029" s="10"/>
    </row>
    <row r="9030" spans="1:3">
      <c r="A9030" s="21">
        <v>444</v>
      </c>
      <c r="B9030" s="23">
        <f>IF('935'!D450="VOID",0,'935'!D450*(1-'935'!W450/'11'!B$17))</f>
        <v>0</v>
      </c>
      <c r="C9030" s="10"/>
    </row>
    <row r="9031" spans="1:3">
      <c r="A9031" s="21">
        <v>445</v>
      </c>
      <c r="B9031" s="23">
        <f>IF('935'!D451="VOID",0,'935'!D451*(1-'935'!W451/'11'!B$17))</f>
        <v>0</v>
      </c>
      <c r="C9031" s="10"/>
    </row>
    <row r="9032" spans="1:3">
      <c r="A9032" s="21">
        <v>446</v>
      </c>
      <c r="B9032" s="23">
        <f>IF('935'!D452="VOID",0,'935'!D452*(1-'935'!W452/'11'!B$17))</f>
        <v>0</v>
      </c>
      <c r="C9032" s="10"/>
    </row>
    <row r="9033" spans="1:3">
      <c r="A9033" s="21">
        <v>447</v>
      </c>
      <c r="B9033" s="23">
        <f>IF('935'!D453="VOID",0,'935'!D453*(1-'935'!W453/'11'!B$17))</f>
        <v>0</v>
      </c>
      <c r="C9033" s="10"/>
    </row>
    <row r="9034" spans="1:3">
      <c r="A9034" s="21">
        <v>448</v>
      </c>
      <c r="B9034" s="23">
        <f>IF('935'!D454="VOID",0,'935'!D454*(1-'935'!W454/'11'!B$17))</f>
        <v>0</v>
      </c>
      <c r="C9034" s="10"/>
    </row>
    <row r="9035" spans="1:3">
      <c r="A9035" s="21">
        <v>449</v>
      </c>
      <c r="B9035" s="23">
        <f>IF('935'!D455="VOID",0,'935'!D455*(1-'935'!W455/'11'!B$17))</f>
        <v>0</v>
      </c>
      <c r="C9035" s="10"/>
    </row>
    <row r="9036" spans="1:3">
      <c r="A9036" s="21">
        <v>450</v>
      </c>
      <c r="B9036" s="23">
        <f>IF('935'!D456="VOID",0,'935'!D456*(1-'935'!W456/'11'!B$17))</f>
        <v>0</v>
      </c>
      <c r="C9036" s="10"/>
    </row>
    <row r="9037" spans="1:3">
      <c r="A9037" s="21">
        <v>451</v>
      </c>
      <c r="B9037" s="23">
        <f>IF('935'!D457="VOID",0,'935'!D457*(1-'935'!W457/'11'!B$17))</f>
        <v>0</v>
      </c>
      <c r="C9037" s="10"/>
    </row>
    <row r="9038" spans="1:3">
      <c r="A9038" s="21">
        <v>452</v>
      </c>
      <c r="B9038" s="23">
        <f>IF('935'!D458="VOID",0,'935'!D458*(1-'935'!W458/'11'!B$17))</f>
        <v>0</v>
      </c>
      <c r="C9038" s="10"/>
    </row>
    <row r="9039" spans="1:3">
      <c r="A9039" s="21">
        <v>453</v>
      </c>
      <c r="B9039" s="23">
        <f>IF('935'!D459="VOID",0,'935'!D459*(1-'935'!W459/'11'!B$17))</f>
        <v>0</v>
      </c>
      <c r="C9039" s="10"/>
    </row>
    <row r="9040" spans="1:3">
      <c r="A9040" s="21">
        <v>454</v>
      </c>
      <c r="B9040" s="23">
        <f>IF('935'!D460="VOID",0,'935'!D460*(1-'935'!W460/'11'!B$17))</f>
        <v>0</v>
      </c>
      <c r="C9040" s="10"/>
    </row>
    <row r="9041" spans="1:3">
      <c r="A9041" s="21">
        <v>455</v>
      </c>
      <c r="B9041" s="23">
        <f>IF('935'!D461="VOID",0,'935'!D461*(1-'935'!W461/'11'!B$17))</f>
        <v>0</v>
      </c>
      <c r="C9041" s="10"/>
    </row>
    <row r="9042" spans="1:3">
      <c r="A9042" s="21">
        <v>456</v>
      </c>
      <c r="B9042" s="23">
        <f>IF('935'!D462="VOID",0,'935'!D462*(1-'935'!W462/'11'!B$17))</f>
        <v>0</v>
      </c>
      <c r="C9042" s="10"/>
    </row>
    <row r="9043" spans="1:3">
      <c r="A9043" s="21">
        <v>457</v>
      </c>
      <c r="B9043" s="23">
        <f>IF('935'!D463="VOID",0,'935'!D463*(1-'935'!W463/'11'!B$17))</f>
        <v>0</v>
      </c>
      <c r="C9043" s="10"/>
    </row>
    <row r="9044" spans="1:3">
      <c r="A9044" s="21">
        <v>458</v>
      </c>
      <c r="B9044" s="23">
        <f>IF('935'!D464="VOID",0,'935'!D464*(1-'935'!W464/'11'!B$17))</f>
        <v>0</v>
      </c>
      <c r="C9044" s="10"/>
    </row>
    <row r="9045" spans="1:3">
      <c r="A9045" s="21">
        <v>459</v>
      </c>
      <c r="B9045" s="23">
        <f>IF('935'!D465="VOID",0,'935'!D465*(1-'935'!W465/'11'!B$17))</f>
        <v>0</v>
      </c>
      <c r="C9045" s="10"/>
    </row>
    <row r="9046" spans="1:3">
      <c r="A9046" s="21">
        <v>460</v>
      </c>
      <c r="B9046" s="23">
        <f>IF('935'!D466="VOID",0,'935'!D466*(1-'935'!W466/'11'!B$17))</f>
        <v>0</v>
      </c>
      <c r="C9046" s="10"/>
    </row>
    <row r="9047" spans="1:3">
      <c r="A9047" s="21">
        <v>461</v>
      </c>
      <c r="B9047" s="23">
        <f>IF('935'!D467="VOID",0,'935'!D467*(1-'935'!W467/'11'!B$17))</f>
        <v>0</v>
      </c>
      <c r="C9047" s="10"/>
    </row>
    <row r="9048" spans="1:3">
      <c r="A9048" s="21">
        <v>462</v>
      </c>
      <c r="B9048" s="23">
        <f>IF('935'!D468="VOID",0,'935'!D468*(1-'935'!W468/'11'!B$17))</f>
        <v>0</v>
      </c>
      <c r="C9048" s="10"/>
    </row>
    <row r="9049" spans="1:3">
      <c r="A9049" s="21">
        <v>463</v>
      </c>
      <c r="B9049" s="23">
        <f>IF('935'!D469="VOID",0,'935'!D469*(1-'935'!W469/'11'!B$17))</f>
        <v>0</v>
      </c>
      <c r="C9049" s="10"/>
    </row>
    <row r="9050" spans="1:3">
      <c r="A9050" s="21">
        <v>464</v>
      </c>
      <c r="B9050" s="23">
        <f>IF('935'!D470="VOID",0,'935'!D470*(1-'935'!W470/'11'!B$17))</f>
        <v>0</v>
      </c>
      <c r="C9050" s="10"/>
    </row>
    <row r="9051" spans="1:3">
      <c r="A9051" s="21">
        <v>465</v>
      </c>
      <c r="B9051" s="23">
        <f>IF('935'!D471="VOID",0,'935'!D471*(1-'935'!W471/'11'!B$17))</f>
        <v>0</v>
      </c>
      <c r="C9051" s="10"/>
    </row>
    <row r="9052" spans="1:3">
      <c r="A9052" s="21">
        <v>466</v>
      </c>
      <c r="B9052" s="23">
        <f>IF('935'!D472="VOID",0,'935'!D472*(1-'935'!W472/'11'!B$17))</f>
        <v>0</v>
      </c>
      <c r="C9052" s="10"/>
    </row>
    <row r="9053" spans="1:3">
      <c r="A9053" s="21">
        <v>467</v>
      </c>
      <c r="B9053" s="23">
        <f>IF('935'!D473="VOID",0,'935'!D473*(1-'935'!W473/'11'!B$17))</f>
        <v>0</v>
      </c>
      <c r="C9053" s="10"/>
    </row>
    <row r="9054" spans="1:3">
      <c r="A9054" s="21">
        <v>468</v>
      </c>
      <c r="B9054" s="23">
        <f>IF('935'!D474="VOID",0,'935'!D474*(1-'935'!W474/'11'!B$17))</f>
        <v>0</v>
      </c>
      <c r="C9054" s="10"/>
    </row>
    <row r="9055" spans="1:3">
      <c r="A9055" s="21">
        <v>469</v>
      </c>
      <c r="B9055" s="23">
        <f>IF('935'!D475="VOID",0,'935'!D475*(1-'935'!W475/'11'!B$17))</f>
        <v>0</v>
      </c>
      <c r="C9055" s="10"/>
    </row>
    <row r="9056" spans="1:3">
      <c r="A9056" s="21">
        <v>470</v>
      </c>
      <c r="B9056" s="23">
        <f>IF('935'!D476="VOID",0,'935'!D476*(1-'935'!W476/'11'!B$17))</f>
        <v>0</v>
      </c>
      <c r="C9056" s="10"/>
    </row>
    <row r="9057" spans="1:3">
      <c r="A9057" s="21">
        <v>471</v>
      </c>
      <c r="B9057" s="23">
        <f>IF('935'!D477="VOID",0,'935'!D477*(1-'935'!W477/'11'!B$17))</f>
        <v>0</v>
      </c>
      <c r="C9057" s="10"/>
    </row>
    <row r="9058" spans="1:3">
      <c r="A9058" s="21">
        <v>472</v>
      </c>
      <c r="B9058" s="23">
        <f>IF('935'!D478="VOID",0,'935'!D478*(1-'935'!W478/'11'!B$17))</f>
        <v>0</v>
      </c>
      <c r="C9058" s="10"/>
    </row>
    <row r="9059" spans="1:3">
      <c r="A9059" s="21">
        <v>473</v>
      </c>
      <c r="B9059" s="23">
        <f>IF('935'!D479="VOID",0,'935'!D479*(1-'935'!W479/'11'!B$17))</f>
        <v>0</v>
      </c>
      <c r="C9059" s="10"/>
    </row>
    <row r="9060" spans="1:3">
      <c r="A9060" s="21">
        <v>474</v>
      </c>
      <c r="B9060" s="23">
        <f>IF('935'!D480="VOID",0,'935'!D480*(1-'935'!W480/'11'!B$17))</f>
        <v>0</v>
      </c>
      <c r="C9060" s="10"/>
    </row>
    <row r="9061" spans="1:3">
      <c r="A9061" s="21">
        <v>475</v>
      </c>
      <c r="B9061" s="23">
        <f>IF('935'!D481="VOID",0,'935'!D481*(1-'935'!W481/'11'!B$17))</f>
        <v>0</v>
      </c>
      <c r="C9061" s="10"/>
    </row>
    <row r="9062" spans="1:3">
      <c r="A9062" s="21">
        <v>476</v>
      </c>
      <c r="B9062" s="23">
        <f>IF('935'!D482="VOID",0,'935'!D482*(1-'935'!W482/'11'!B$17))</f>
        <v>0</v>
      </c>
      <c r="C9062" s="10"/>
    </row>
    <row r="9063" spans="1:3">
      <c r="A9063" s="21">
        <v>477</v>
      </c>
      <c r="B9063" s="23">
        <f>IF('935'!D483="VOID",0,'935'!D483*(1-'935'!W483/'11'!B$17))</f>
        <v>0</v>
      </c>
      <c r="C9063" s="10"/>
    </row>
    <row r="9064" spans="1:3">
      <c r="A9064" s="21">
        <v>478</v>
      </c>
      <c r="B9064" s="23">
        <f>IF('935'!D484="VOID",0,'935'!D484*(1-'935'!W484/'11'!B$17))</f>
        <v>0</v>
      </c>
      <c r="C9064" s="10"/>
    </row>
    <row r="9065" spans="1:3">
      <c r="A9065" s="21">
        <v>479</v>
      </c>
      <c r="B9065" s="23">
        <f>IF('935'!D485="VOID",0,'935'!D485*(1-'935'!W485/'11'!B$17))</f>
        <v>0</v>
      </c>
      <c r="C9065" s="10"/>
    </row>
    <row r="9066" spans="1:3">
      <c r="A9066" s="21">
        <v>480</v>
      </c>
      <c r="B9066" s="23">
        <f>IF('935'!D486="VOID",0,'935'!D486*(1-'935'!W486/'11'!B$17))</f>
        <v>0</v>
      </c>
      <c r="C9066" s="10"/>
    </row>
    <row r="9067" spans="1:3">
      <c r="A9067" s="21">
        <v>481</v>
      </c>
      <c r="B9067" s="23">
        <f>IF('935'!D487="VOID",0,'935'!D487*(1-'935'!W487/'11'!B$17))</f>
        <v>0</v>
      </c>
      <c r="C9067" s="10"/>
    </row>
    <row r="9068" spans="1:3">
      <c r="A9068" s="21">
        <v>482</v>
      </c>
      <c r="B9068" s="23">
        <f>IF('935'!D488="VOID",0,'935'!D488*(1-'935'!W488/'11'!B$17))</f>
        <v>0</v>
      </c>
      <c r="C9068" s="10"/>
    </row>
    <row r="9069" spans="1:3">
      <c r="A9069" s="21">
        <v>483</v>
      </c>
      <c r="B9069" s="23">
        <f>IF('935'!D489="VOID",0,'935'!D489*(1-'935'!W489/'11'!B$17))</f>
        <v>0</v>
      </c>
      <c r="C9069" s="10"/>
    </row>
    <row r="9070" spans="1:3">
      <c r="A9070" s="21">
        <v>484</v>
      </c>
      <c r="B9070" s="23">
        <f>IF('935'!D490="VOID",0,'935'!D490*(1-'935'!W490/'11'!B$17))</f>
        <v>0</v>
      </c>
      <c r="C9070" s="10"/>
    </row>
    <row r="9071" spans="1:3">
      <c r="A9071" s="21">
        <v>485</v>
      </c>
      <c r="B9071" s="23">
        <f>IF('935'!D491="VOID",0,'935'!D491*(1-'935'!W491/'11'!B$17))</f>
        <v>0</v>
      </c>
      <c r="C9071" s="10"/>
    </row>
    <row r="9072" spans="1:3">
      <c r="A9072" s="21">
        <v>486</v>
      </c>
      <c r="B9072" s="23">
        <f>IF('935'!D492="VOID",0,'935'!D492*(1-'935'!W492/'11'!B$17))</f>
        <v>0</v>
      </c>
      <c r="C9072" s="10"/>
    </row>
    <row r="9073" spans="1:3">
      <c r="A9073" s="21">
        <v>487</v>
      </c>
      <c r="B9073" s="23">
        <f>IF('935'!D493="VOID",0,'935'!D493*(1-'935'!W493/'11'!B$17))</f>
        <v>0</v>
      </c>
      <c r="C9073" s="10"/>
    </row>
    <row r="9074" spans="1:3">
      <c r="A9074" s="21">
        <v>488</v>
      </c>
      <c r="B9074" s="23">
        <f>IF('935'!D494="VOID",0,'935'!D494*(1-'935'!W494/'11'!B$17))</f>
        <v>0</v>
      </c>
      <c r="C9074" s="10"/>
    </row>
    <row r="9075" spans="1:3">
      <c r="A9075" s="21">
        <v>489</v>
      </c>
      <c r="B9075" s="23">
        <f>IF('935'!D495="VOID",0,'935'!D495*(1-'935'!W495/'11'!B$17))</f>
        <v>0</v>
      </c>
      <c r="C9075" s="10"/>
    </row>
    <row r="9076" spans="1:3">
      <c r="A9076" s="21">
        <v>490</v>
      </c>
      <c r="B9076" s="23">
        <f>IF('935'!D496="VOID",0,'935'!D496*(1-'935'!W496/'11'!B$17))</f>
        <v>0</v>
      </c>
      <c r="C9076" s="10"/>
    </row>
    <row r="9077" spans="1:3">
      <c r="A9077" s="21">
        <v>491</v>
      </c>
      <c r="B9077" s="23">
        <f>IF('935'!D497="VOID",0,'935'!D497*(1-'935'!W497/'11'!B$17))</f>
        <v>0</v>
      </c>
      <c r="C9077" s="10"/>
    </row>
    <row r="9078" spans="1:3">
      <c r="A9078" s="21">
        <v>492</v>
      </c>
      <c r="B9078" s="23">
        <f>IF('935'!D498="VOID",0,'935'!D498*(1-'935'!W498/'11'!B$17))</f>
        <v>0</v>
      </c>
      <c r="C9078" s="10"/>
    </row>
    <row r="9079" spans="1:3">
      <c r="A9079" s="21">
        <v>493</v>
      </c>
      <c r="B9079" s="23">
        <f>IF('935'!D499="VOID",0,'935'!D499*(1-'935'!W499/'11'!B$17))</f>
        <v>0</v>
      </c>
      <c r="C9079" s="10"/>
    </row>
    <row r="9080" spans="1:3">
      <c r="A9080" s="21">
        <v>494</v>
      </c>
      <c r="B9080" s="23">
        <f>IF('935'!D500="VOID",0,'935'!D500*(1-'935'!W500/'11'!B$17))</f>
        <v>0</v>
      </c>
      <c r="C9080" s="10"/>
    </row>
    <row r="9081" spans="1:3">
      <c r="A9081" s="21">
        <v>495</v>
      </c>
      <c r="B9081" s="23">
        <f>IF('935'!D501="VOID",0,'935'!D501*(1-'935'!W501/'11'!B$17))</f>
        <v>0</v>
      </c>
      <c r="C9081" s="10"/>
    </row>
    <row r="9082" spans="1:3">
      <c r="A9082" s="21">
        <v>496</v>
      </c>
      <c r="B9082" s="23">
        <f>IF('935'!D502="VOID",0,'935'!D502*(1-'935'!W502/'11'!B$17))</f>
        <v>0</v>
      </c>
      <c r="C9082" s="10"/>
    </row>
    <row r="9083" spans="1:3">
      <c r="A9083" s="21">
        <v>497</v>
      </c>
      <c r="B9083" s="23">
        <f>IF('935'!D503="VOID",0,'935'!D503*(1-'935'!W503/'11'!B$17))</f>
        <v>0</v>
      </c>
      <c r="C9083" s="10"/>
    </row>
    <row r="9084" spans="1:3">
      <c r="A9084" s="21">
        <v>498</v>
      </c>
      <c r="B9084" s="23">
        <f>IF('935'!D504="VOID",0,'935'!D504*(1-'935'!W504/'11'!B$17))</f>
        <v>0</v>
      </c>
      <c r="C9084" s="10"/>
    </row>
    <row r="9085" spans="1:3">
      <c r="A9085" s="21">
        <v>499</v>
      </c>
      <c r="B9085" s="23">
        <f>IF('935'!D505="VOID",0,'935'!D505*(1-'935'!W505/'11'!B$17))</f>
        <v>0</v>
      </c>
      <c r="C9085" s="10"/>
    </row>
    <row r="9086" spans="1:3">
      <c r="A9086" s="21">
        <v>500</v>
      </c>
      <c r="B9086" s="23">
        <f>IF('935'!D506="VOID",0,'935'!D506*(1-'935'!W506/'11'!B$17))</f>
        <v>0</v>
      </c>
      <c r="C9086" s="10"/>
    </row>
    <row r="9087" spans="1:3">
      <c r="A9087" s="21">
        <v>501</v>
      </c>
      <c r="B9087" s="23">
        <f>IF('935'!D507="VOID",0,'935'!D507*(1-'935'!W507/'11'!B$17))</f>
        <v>0</v>
      </c>
      <c r="C9087" s="10"/>
    </row>
    <row r="9088" spans="1:3">
      <c r="A9088" s="21">
        <v>502</v>
      </c>
      <c r="B9088" s="23">
        <f>IF('935'!D508="VOID",0,'935'!D508*(1-'935'!W508/'11'!B$17))</f>
        <v>0</v>
      </c>
      <c r="C9088" s="10"/>
    </row>
    <row r="9089" spans="1:3">
      <c r="A9089" s="21">
        <v>503</v>
      </c>
      <c r="B9089" s="23">
        <f>IF('935'!D509="VOID",0,'935'!D509*(1-'935'!W509/'11'!B$17))</f>
        <v>0</v>
      </c>
      <c r="C9089" s="10"/>
    </row>
    <row r="9090" spans="1:3">
      <c r="A9090" s="21">
        <v>504</v>
      </c>
      <c r="B9090" s="23">
        <f>IF('935'!D510="VOID",0,'935'!D510*(1-'935'!W510/'11'!B$17))</f>
        <v>0</v>
      </c>
      <c r="C9090" s="10"/>
    </row>
    <row r="9091" spans="1:3">
      <c r="A9091" s="21">
        <v>505</v>
      </c>
      <c r="B9091" s="23">
        <f>IF('935'!D511="VOID",0,'935'!D511*(1-'935'!W511/'11'!B$17))</f>
        <v>0</v>
      </c>
      <c r="C9091" s="10"/>
    </row>
    <row r="9092" spans="1:3">
      <c r="A9092" s="21">
        <v>506</v>
      </c>
      <c r="B9092" s="23">
        <f>IF('935'!D512="VOID",0,'935'!D512*(1-'935'!W512/'11'!B$17))</f>
        <v>0</v>
      </c>
      <c r="C9092" s="10"/>
    </row>
    <row r="9093" spans="1:3">
      <c r="A9093" s="21">
        <v>507</v>
      </c>
      <c r="B9093" s="23">
        <f>IF('935'!D513="VOID",0,'935'!D513*(1-'935'!W513/'11'!B$17))</f>
        <v>0</v>
      </c>
      <c r="C9093" s="10"/>
    </row>
    <row r="9094" spans="1:3">
      <c r="A9094" s="21">
        <v>508</v>
      </c>
      <c r="B9094" s="23">
        <f>IF('935'!D514="VOID",0,'935'!D514*(1-'935'!W514/'11'!B$17))</f>
        <v>0</v>
      </c>
      <c r="C9094" s="10"/>
    </row>
    <row r="9095" spans="1:3">
      <c r="A9095" s="21">
        <v>509</v>
      </c>
      <c r="B9095" s="23">
        <f>IF('935'!D515="VOID",0,'935'!D515*(1-'935'!W515/'11'!B$17))</f>
        <v>0</v>
      </c>
      <c r="C9095" s="10"/>
    </row>
    <row r="9096" spans="1:3">
      <c r="A9096" s="21">
        <v>510</v>
      </c>
      <c r="B9096" s="23">
        <f>IF('935'!D516="VOID",0,'935'!D516*(1-'935'!W516/'11'!B$17))</f>
        <v>0</v>
      </c>
      <c r="C9096" s="10"/>
    </row>
    <row r="9097" spans="1:3">
      <c r="A9097" s="21">
        <v>511</v>
      </c>
      <c r="B9097" s="23">
        <f>IF('935'!D517="VOID",0,'935'!D517*(1-'935'!W517/'11'!B$17))</f>
        <v>0</v>
      </c>
      <c r="C9097" s="10"/>
    </row>
    <row r="9098" spans="1:3">
      <c r="A9098" s="21">
        <v>512</v>
      </c>
      <c r="B9098" s="23">
        <f>IF('935'!D518="VOID",0,'935'!D518*(1-'935'!W518/'11'!B$17))</f>
        <v>0</v>
      </c>
      <c r="C9098" s="10"/>
    </row>
    <row r="9099" spans="1:3">
      <c r="A9099" s="21">
        <v>513</v>
      </c>
      <c r="B9099" s="23">
        <f>IF('935'!D519="VOID",0,'935'!D519*(1-'935'!W519/'11'!B$17))</f>
        <v>0</v>
      </c>
      <c r="C9099" s="10"/>
    </row>
    <row r="9100" spans="1:3">
      <c r="A9100" s="21">
        <v>514</v>
      </c>
      <c r="B9100" s="23">
        <f>IF('935'!D520="VOID",0,'935'!D520*(1-'935'!W520/'11'!B$17))</f>
        <v>0</v>
      </c>
      <c r="C9100" s="10"/>
    </row>
    <row r="9101" spans="1:3">
      <c r="A9101" s="21">
        <v>515</v>
      </c>
      <c r="B9101" s="23">
        <f>IF('935'!D521="VOID",0,'935'!D521*(1-'935'!W521/'11'!B$17))</f>
        <v>0</v>
      </c>
      <c r="C9101" s="10"/>
    </row>
    <row r="9102" spans="1:3">
      <c r="A9102" s="21">
        <v>516</v>
      </c>
      <c r="B9102" s="23">
        <f>IF('935'!D522="VOID",0,'935'!D522*(1-'935'!W522/'11'!B$17))</f>
        <v>0</v>
      </c>
      <c r="C9102" s="10"/>
    </row>
    <row r="9103" spans="1:3">
      <c r="A9103" s="21">
        <v>517</v>
      </c>
      <c r="B9103" s="23">
        <f>IF('935'!D523="VOID",0,'935'!D523*(1-'935'!W523/'11'!B$17))</f>
        <v>0</v>
      </c>
      <c r="C9103" s="10"/>
    </row>
    <row r="9104" spans="1:3">
      <c r="A9104" s="21">
        <v>518</v>
      </c>
      <c r="B9104" s="23">
        <f>IF('935'!D524="VOID",0,'935'!D524*(1-'935'!W524/'11'!B$17))</f>
        <v>0</v>
      </c>
      <c r="C9104" s="10"/>
    </row>
    <row r="9105" spans="1:3">
      <c r="A9105" s="21">
        <v>519</v>
      </c>
      <c r="B9105" s="23">
        <f>IF('935'!D525="VOID",0,'935'!D525*(1-'935'!W525/'11'!B$17))</f>
        <v>0</v>
      </c>
      <c r="C9105" s="10"/>
    </row>
    <row r="9106" spans="1:3">
      <c r="A9106" s="21">
        <v>520</v>
      </c>
      <c r="B9106" s="23">
        <f>IF('935'!D526="VOID",0,'935'!D526*(1-'935'!W526/'11'!B$17))</f>
        <v>0</v>
      </c>
      <c r="C9106" s="10"/>
    </row>
    <row r="9107" spans="1:3">
      <c r="A9107" s="21">
        <v>521</v>
      </c>
      <c r="B9107" s="23">
        <f>IF('935'!D527="VOID",0,'935'!D527*(1-'935'!W527/'11'!B$17))</f>
        <v>0</v>
      </c>
      <c r="C9107" s="10"/>
    </row>
    <row r="9108" spans="1:3">
      <c r="A9108" s="21">
        <v>522</v>
      </c>
      <c r="B9108" s="23">
        <f>IF('935'!D528="VOID",0,'935'!D528*(1-'935'!W528/'11'!B$17))</f>
        <v>0</v>
      </c>
      <c r="C9108" s="10"/>
    </row>
    <row r="9109" spans="1:3">
      <c r="A9109" s="21">
        <v>523</v>
      </c>
      <c r="B9109" s="23">
        <f>IF('935'!D529="VOID",0,'935'!D529*(1-'935'!W529/'11'!B$17))</f>
        <v>0</v>
      </c>
      <c r="C9109" s="10"/>
    </row>
    <row r="9110" spans="1:3">
      <c r="A9110" s="21">
        <v>524</v>
      </c>
      <c r="B9110" s="23">
        <f>IF('935'!D530="VOID",0,'935'!D530*(1-'935'!W530/'11'!B$17))</f>
        <v>0</v>
      </c>
      <c r="C9110" s="10"/>
    </row>
    <row r="9111" spans="1:3">
      <c r="A9111" s="21">
        <v>525</v>
      </c>
      <c r="B9111" s="23">
        <f>IF('935'!D531="VOID",0,'935'!D531*(1-'935'!W531/'11'!B$17))</f>
        <v>0</v>
      </c>
      <c r="C9111" s="10"/>
    </row>
    <row r="9112" spans="1:3">
      <c r="A9112" s="21">
        <v>526</v>
      </c>
      <c r="B9112" s="23">
        <f>IF('935'!D532="VOID",0,'935'!D532*(1-'935'!W532/'11'!B$17))</f>
        <v>0</v>
      </c>
      <c r="C9112" s="10"/>
    </row>
    <row r="9113" spans="1:3">
      <c r="A9113" s="21">
        <v>527</v>
      </c>
      <c r="B9113" s="23">
        <f>IF('935'!D533="VOID",0,'935'!D533*(1-'935'!W533/'11'!B$17))</f>
        <v>0</v>
      </c>
      <c r="C9113" s="10"/>
    </row>
    <row r="9114" spans="1:3">
      <c r="A9114" s="21">
        <v>528</v>
      </c>
      <c r="B9114" s="23">
        <f>IF('935'!D534="VOID",0,'935'!D534*(1-'935'!W534/'11'!B$17))</f>
        <v>0</v>
      </c>
      <c r="C9114" s="10"/>
    </row>
    <row r="9115" spans="1:3">
      <c r="A9115" s="21">
        <v>529</v>
      </c>
      <c r="B9115" s="23">
        <f>IF('935'!D535="VOID",0,'935'!D535*(1-'935'!W535/'11'!B$17))</f>
        <v>0</v>
      </c>
      <c r="C9115" s="10"/>
    </row>
    <row r="9116" spans="1:3">
      <c r="A9116" s="21">
        <v>530</v>
      </c>
      <c r="B9116" s="23">
        <f>IF('935'!D536="VOID",0,'935'!D536*(1-'935'!W536/'11'!B$17))</f>
        <v>0</v>
      </c>
      <c r="C9116" s="10"/>
    </row>
    <row r="9117" spans="1:3">
      <c r="A9117" s="21">
        <v>531</v>
      </c>
      <c r="B9117" s="23">
        <f>IF('935'!D537="VOID",0,'935'!D537*(1-'935'!W537/'11'!B$17))</f>
        <v>0</v>
      </c>
      <c r="C9117" s="10"/>
    </row>
    <row r="9118" spans="1:3">
      <c r="A9118" s="21">
        <v>532</v>
      </c>
      <c r="B9118" s="23">
        <f>IF('935'!D538="VOID",0,'935'!D538*(1-'935'!W538/'11'!B$17))</f>
        <v>0</v>
      </c>
      <c r="C9118" s="10"/>
    </row>
    <row r="9119" spans="1:3">
      <c r="A9119" s="21">
        <v>533</v>
      </c>
      <c r="B9119" s="23">
        <f>IF('935'!D539="VOID",0,'935'!D539*(1-'935'!W539/'11'!B$17))</f>
        <v>0</v>
      </c>
      <c r="C9119" s="10"/>
    </row>
    <row r="9120" spans="1:3">
      <c r="A9120" s="21">
        <v>534</v>
      </c>
      <c r="B9120" s="23">
        <f>IF('935'!D540="VOID",0,'935'!D540*(1-'935'!W540/'11'!B$17))</f>
        <v>0</v>
      </c>
      <c r="C9120" s="10"/>
    </row>
    <row r="9121" spans="1:3">
      <c r="A9121" s="21">
        <v>535</v>
      </c>
      <c r="B9121" s="23">
        <f>IF('935'!D541="VOID",0,'935'!D541*(1-'935'!W541/'11'!B$17))</f>
        <v>0</v>
      </c>
      <c r="C9121" s="10"/>
    </row>
    <row r="9122" spans="1:3">
      <c r="A9122" s="21">
        <v>536</v>
      </c>
      <c r="B9122" s="23">
        <f>IF('935'!D542="VOID",0,'935'!D542*(1-'935'!W542/'11'!B$17))</f>
        <v>0</v>
      </c>
      <c r="C9122" s="10"/>
    </row>
    <row r="9123" spans="1:3">
      <c r="A9123" s="21">
        <v>537</v>
      </c>
      <c r="B9123" s="23">
        <f>IF('935'!D543="VOID",0,'935'!D543*(1-'935'!W543/'11'!B$17))</f>
        <v>0</v>
      </c>
      <c r="C9123" s="10"/>
    </row>
    <row r="9124" spans="1:3">
      <c r="A9124" s="21">
        <v>538</v>
      </c>
      <c r="B9124" s="23">
        <f>IF('935'!D544="VOID",0,'935'!D544*(1-'935'!W544/'11'!B$17))</f>
        <v>0</v>
      </c>
      <c r="C9124" s="10"/>
    </row>
    <row r="9125" spans="1:3">
      <c r="A9125" s="21">
        <v>539</v>
      </c>
      <c r="B9125" s="23">
        <f>IF('935'!D545="VOID",0,'935'!D545*(1-'935'!W545/'11'!B$17))</f>
        <v>0</v>
      </c>
      <c r="C9125" s="10"/>
    </row>
    <row r="9126" spans="1:3">
      <c r="A9126" s="21">
        <v>540</v>
      </c>
      <c r="B9126" s="23">
        <f>IF('935'!D546="VOID",0,'935'!D546*(1-'935'!W546/'11'!B$17))</f>
        <v>0</v>
      </c>
      <c r="C9126" s="10"/>
    </row>
    <row r="9127" spans="1:3">
      <c r="A9127" s="21">
        <v>541</v>
      </c>
      <c r="B9127" s="23">
        <f>IF('935'!D547="VOID",0,'935'!D547*(1-'935'!W547/'11'!B$17))</f>
        <v>0</v>
      </c>
      <c r="C9127" s="10"/>
    </row>
    <row r="9128" spans="1:3">
      <c r="A9128" s="21">
        <v>542</v>
      </c>
      <c r="B9128" s="23">
        <f>IF('935'!D548="VOID",0,'935'!D548*(1-'935'!W548/'11'!B$17))</f>
        <v>0</v>
      </c>
      <c r="C9128" s="10"/>
    </row>
    <row r="9129" spans="1:3">
      <c r="A9129" s="21">
        <v>543</v>
      </c>
      <c r="B9129" s="23">
        <f>IF('935'!D549="VOID",0,'935'!D549*(1-'935'!W549/'11'!B$17))</f>
        <v>0</v>
      </c>
      <c r="C9129" s="10"/>
    </row>
    <row r="9130" spans="1:3">
      <c r="A9130" s="21">
        <v>544</v>
      </c>
      <c r="B9130" s="23">
        <f>IF('935'!D550="VOID",0,'935'!D550*(1-'935'!W550/'11'!B$17))</f>
        <v>0</v>
      </c>
      <c r="C9130" s="10"/>
    </row>
    <row r="9131" spans="1:3">
      <c r="A9131" s="21">
        <v>545</v>
      </c>
      <c r="B9131" s="23">
        <f>IF('935'!D551="VOID",0,'935'!D551*(1-'935'!W551/'11'!B$17))</f>
        <v>0</v>
      </c>
      <c r="C9131" s="10"/>
    </row>
    <row r="9132" spans="1:3">
      <c r="A9132" s="21">
        <v>546</v>
      </c>
      <c r="B9132" s="23">
        <f>IF('935'!D552="VOID",0,'935'!D552*(1-'935'!W552/'11'!B$17))</f>
        <v>0</v>
      </c>
      <c r="C9132" s="10"/>
    </row>
    <row r="9133" spans="1:3">
      <c r="A9133" s="21">
        <v>547</v>
      </c>
      <c r="B9133" s="23">
        <f>IF('935'!D553="VOID",0,'935'!D553*(1-'935'!W553/'11'!B$17))</f>
        <v>0</v>
      </c>
      <c r="C9133" s="10"/>
    </row>
    <row r="9134" spans="1:3">
      <c r="A9134" s="21">
        <v>548</v>
      </c>
      <c r="B9134" s="23">
        <f>IF('935'!D554="VOID",0,'935'!D554*(1-'935'!W554/'11'!B$17))</f>
        <v>0</v>
      </c>
      <c r="C9134" s="10"/>
    </row>
    <row r="9135" spans="1:3">
      <c r="A9135" s="21">
        <v>549</v>
      </c>
      <c r="B9135" s="23">
        <f>IF('935'!D555="VOID",0,'935'!D555*(1-'935'!W555/'11'!B$17))</f>
        <v>0</v>
      </c>
      <c r="C9135" s="10"/>
    </row>
    <row r="9136" spans="1:3">
      <c r="A9136" s="21">
        <v>550</v>
      </c>
      <c r="B9136" s="23">
        <f>IF('935'!D556="VOID",0,'935'!D556*(1-'935'!W556/'11'!B$17))</f>
        <v>0</v>
      </c>
      <c r="C9136" s="10"/>
    </row>
    <row r="9137" spans="1:3">
      <c r="A9137" s="21">
        <v>551</v>
      </c>
      <c r="B9137" s="23">
        <f>IF('935'!D557="VOID",0,'935'!D557*(1-'935'!W557/'11'!B$17))</f>
        <v>0</v>
      </c>
      <c r="C9137" s="10"/>
    </row>
    <row r="9138" spans="1:3">
      <c r="A9138" s="21">
        <v>552</v>
      </c>
      <c r="B9138" s="23">
        <f>IF('935'!D558="VOID",0,'935'!D558*(1-'935'!W558/'11'!B$17))</f>
        <v>0</v>
      </c>
      <c r="C9138" s="10"/>
    </row>
    <row r="9139" spans="1:3">
      <c r="A9139" s="21">
        <v>553</v>
      </c>
      <c r="B9139" s="23">
        <f>IF('935'!D559="VOID",0,'935'!D559*(1-'935'!W559/'11'!B$17))</f>
        <v>0</v>
      </c>
      <c r="C9139" s="10"/>
    </row>
    <row r="9140" spans="1:3">
      <c r="A9140" s="21">
        <v>554</v>
      </c>
      <c r="B9140" s="23">
        <f>IF('935'!D560="VOID",0,'935'!D560*(1-'935'!W560/'11'!B$17))</f>
        <v>0</v>
      </c>
      <c r="C9140" s="10"/>
    </row>
    <row r="9141" spans="1:3">
      <c r="A9141" s="21">
        <v>555</v>
      </c>
      <c r="B9141" s="23">
        <f>IF('935'!D561="VOID",0,'935'!D561*(1-'935'!W561/'11'!B$17))</f>
        <v>0</v>
      </c>
      <c r="C9141" s="10"/>
    </row>
    <row r="9142" spans="1:3">
      <c r="A9142" s="21">
        <v>556</v>
      </c>
      <c r="B9142" s="23">
        <f>IF('935'!D562="VOID",0,'935'!D562*(1-'935'!W562/'11'!B$17))</f>
        <v>0</v>
      </c>
      <c r="C9142" s="10"/>
    </row>
    <row r="9143" spans="1:3">
      <c r="A9143" s="21">
        <v>557</v>
      </c>
      <c r="B9143" s="23">
        <f>IF('935'!D563="VOID",0,'935'!D563*(1-'935'!W563/'11'!B$17))</f>
        <v>0</v>
      </c>
      <c r="C9143" s="10"/>
    </row>
    <row r="9144" spans="1:3">
      <c r="A9144" s="21">
        <v>558</v>
      </c>
      <c r="B9144" s="23">
        <f>IF('935'!D564="VOID",0,'935'!D564*(1-'935'!W564/'11'!B$17))</f>
        <v>0</v>
      </c>
      <c r="C9144" s="10"/>
    </row>
    <row r="9145" spans="1:3">
      <c r="A9145" s="21">
        <v>559</v>
      </c>
      <c r="B9145" s="23">
        <f>IF('935'!D565="VOID",0,'935'!D565*(1-'935'!W565/'11'!B$17))</f>
        <v>0</v>
      </c>
      <c r="C9145" s="10"/>
    </row>
    <row r="9146" spans="1:3">
      <c r="A9146" s="21">
        <v>560</v>
      </c>
      <c r="B9146" s="23">
        <f>IF('935'!D566="VOID",0,'935'!D566*(1-'935'!W566/'11'!B$17))</f>
        <v>0</v>
      </c>
      <c r="C9146" s="10"/>
    </row>
    <row r="9147" spans="1:3">
      <c r="A9147" s="21">
        <v>561</v>
      </c>
      <c r="B9147" s="23">
        <f>IF('935'!D567="VOID",0,'935'!D567*(1-'935'!W567/'11'!B$17))</f>
        <v>0</v>
      </c>
      <c r="C9147" s="10"/>
    </row>
    <row r="9148" spans="1:3">
      <c r="A9148" s="21">
        <v>562</v>
      </c>
      <c r="B9148" s="23">
        <f>IF('935'!D568="VOID",0,'935'!D568*(1-'935'!W568/'11'!B$17))</f>
        <v>0</v>
      </c>
      <c r="C9148" s="10"/>
    </row>
    <row r="9149" spans="1:3">
      <c r="A9149" s="21">
        <v>563</v>
      </c>
      <c r="B9149" s="23">
        <f>IF('935'!D569="VOID",0,'935'!D569*(1-'935'!W569/'11'!B$17))</f>
        <v>0</v>
      </c>
      <c r="C9149" s="10"/>
    </row>
    <row r="9150" spans="1:3">
      <c r="A9150" s="21">
        <v>564</v>
      </c>
      <c r="B9150" s="23">
        <f>IF('935'!D570="VOID",0,'935'!D570*(1-'935'!W570/'11'!B$17))</f>
        <v>0</v>
      </c>
      <c r="C9150" s="10"/>
    </row>
    <row r="9151" spans="1:3">
      <c r="A9151" s="21">
        <v>565</v>
      </c>
      <c r="B9151" s="23">
        <f>IF('935'!D571="VOID",0,'935'!D571*(1-'935'!W571/'11'!B$17))</f>
        <v>0</v>
      </c>
      <c r="C9151" s="10"/>
    </row>
    <row r="9152" spans="1:3">
      <c r="A9152" s="21">
        <v>566</v>
      </c>
      <c r="B9152" s="23">
        <f>IF('935'!D572="VOID",0,'935'!D572*(1-'935'!W572/'11'!B$17))</f>
        <v>0</v>
      </c>
      <c r="C9152" s="10"/>
    </row>
    <row r="9153" spans="1:3">
      <c r="A9153" s="21">
        <v>567</v>
      </c>
      <c r="B9153" s="23">
        <f>IF('935'!D573="VOID",0,'935'!D573*(1-'935'!W573/'11'!B$17))</f>
        <v>0</v>
      </c>
      <c r="C9153" s="10"/>
    </row>
    <row r="9154" spans="1:3">
      <c r="A9154" s="21">
        <v>568</v>
      </c>
      <c r="B9154" s="23">
        <f>IF('935'!D574="VOID",0,'935'!D574*(1-'935'!W574/'11'!B$17))</f>
        <v>0</v>
      </c>
      <c r="C9154" s="10"/>
    </row>
    <row r="9155" spans="1:3">
      <c r="A9155" s="21">
        <v>569</v>
      </c>
      <c r="B9155" s="23">
        <f>IF('935'!D575="VOID",0,'935'!D575*(1-'935'!W575/'11'!B$17))</f>
        <v>0</v>
      </c>
      <c r="C9155" s="10"/>
    </row>
    <row r="9156" spans="1:3">
      <c r="A9156" s="21">
        <v>570</v>
      </c>
      <c r="B9156" s="23">
        <f>IF('935'!D576="VOID",0,'935'!D576*(1-'935'!W576/'11'!B$17))</f>
        <v>0</v>
      </c>
      <c r="C9156" s="10"/>
    </row>
    <row r="9157" spans="1:3">
      <c r="A9157" s="21">
        <v>571</v>
      </c>
      <c r="B9157" s="23">
        <f>IF('935'!D577="VOID",0,'935'!D577*(1-'935'!W577/'11'!B$17))</f>
        <v>0</v>
      </c>
      <c r="C9157" s="10"/>
    </row>
    <row r="9158" spans="1:3">
      <c r="A9158" s="21">
        <v>572</v>
      </c>
      <c r="B9158" s="23">
        <f>IF('935'!D578="VOID",0,'935'!D578*(1-'935'!W578/'11'!B$17))</f>
        <v>0</v>
      </c>
      <c r="C9158" s="10"/>
    </row>
    <row r="9159" spans="1:3">
      <c r="A9159" s="21">
        <v>573</v>
      </c>
      <c r="B9159" s="23">
        <f>IF('935'!D579="VOID",0,'935'!D579*(1-'935'!W579/'11'!B$17))</f>
        <v>0</v>
      </c>
      <c r="C9159" s="10"/>
    </row>
    <row r="9160" spans="1:3">
      <c r="A9160" s="21">
        <v>574</v>
      </c>
      <c r="B9160" s="23">
        <f>IF('935'!D580="VOID",0,'935'!D580*(1-'935'!W580/'11'!B$17))</f>
        <v>0</v>
      </c>
      <c r="C9160" s="10"/>
    </row>
    <row r="9161" spans="1:3">
      <c r="A9161" s="21">
        <v>575</v>
      </c>
      <c r="B9161" s="23">
        <f>IF('935'!D581="VOID",0,'935'!D581*(1-'935'!W581/'11'!B$17))</f>
        <v>0</v>
      </c>
      <c r="C9161" s="10"/>
    </row>
    <row r="9162" spans="1:3">
      <c r="A9162" s="21">
        <v>576</v>
      </c>
      <c r="B9162" s="23">
        <f>IF('935'!D582="VOID",0,'935'!D582*(1-'935'!W582/'11'!B$17))</f>
        <v>0</v>
      </c>
      <c r="C9162" s="10"/>
    </row>
    <row r="9163" spans="1:3">
      <c r="A9163" s="21">
        <v>577</v>
      </c>
      <c r="B9163" s="23">
        <f>IF('935'!D583="VOID",0,'935'!D583*(1-'935'!W583/'11'!B$17))</f>
        <v>0</v>
      </c>
      <c r="C9163" s="10"/>
    </row>
    <row r="9164" spans="1:3">
      <c r="A9164" s="21">
        <v>578</v>
      </c>
      <c r="B9164" s="23">
        <f>IF('935'!D584="VOID",0,'935'!D584*(1-'935'!W584/'11'!B$17))</f>
        <v>0</v>
      </c>
      <c r="C9164" s="10"/>
    </row>
    <row r="9165" spans="1:3">
      <c r="A9165" s="21">
        <v>579</v>
      </c>
      <c r="B9165" s="23">
        <f>IF('935'!D585="VOID",0,'935'!D585*(1-'935'!W585/'11'!B$17))</f>
        <v>0</v>
      </c>
      <c r="C9165" s="10"/>
    </row>
    <row r="9166" spans="1:3">
      <c r="A9166" s="21">
        <v>580</v>
      </c>
      <c r="B9166" s="23">
        <f>IF('935'!D586="VOID",0,'935'!D586*(1-'935'!W586/'11'!B$17))</f>
        <v>0</v>
      </c>
      <c r="C9166" s="10"/>
    </row>
    <row r="9167" spans="1:3">
      <c r="A9167" s="21">
        <v>581</v>
      </c>
      <c r="B9167" s="23">
        <f>IF('935'!D587="VOID",0,'935'!D587*(1-'935'!W587/'11'!B$17))</f>
        <v>0</v>
      </c>
      <c r="C9167" s="10"/>
    </row>
    <row r="9168" spans="1:3">
      <c r="A9168" s="21">
        <v>582</v>
      </c>
      <c r="B9168" s="23">
        <f>IF('935'!D588="VOID",0,'935'!D588*(1-'935'!W588/'11'!B$17))</f>
        <v>0</v>
      </c>
      <c r="C9168" s="10"/>
    </row>
    <row r="9169" spans="1:3">
      <c r="A9169" s="21">
        <v>583</v>
      </c>
      <c r="B9169" s="23">
        <f>IF('935'!D589="VOID",0,'935'!D589*(1-'935'!W589/'11'!B$17))</f>
        <v>0</v>
      </c>
      <c r="C9169" s="10"/>
    </row>
    <row r="9170" spans="1:3">
      <c r="A9170" s="21">
        <v>584</v>
      </c>
      <c r="B9170" s="23">
        <f>IF('935'!D590="VOID",0,'935'!D590*(1-'935'!W590/'11'!B$17))</f>
        <v>0</v>
      </c>
      <c r="C9170" s="10"/>
    </row>
    <row r="9171" spans="1:3">
      <c r="A9171" s="21">
        <v>585</v>
      </c>
      <c r="B9171" s="23">
        <f>IF('935'!D591="VOID",0,'935'!D591*(1-'935'!W591/'11'!B$17))</f>
        <v>0</v>
      </c>
      <c r="C9171" s="10"/>
    </row>
    <row r="9172" spans="1:3">
      <c r="A9172" s="21">
        <v>586</v>
      </c>
      <c r="B9172" s="23">
        <f>IF('935'!D592="VOID",0,'935'!D592*(1-'935'!W592/'11'!B$17))</f>
        <v>0</v>
      </c>
      <c r="C9172" s="10"/>
    </row>
    <row r="9173" spans="1:3">
      <c r="A9173" s="21">
        <v>587</v>
      </c>
      <c r="B9173" s="23">
        <f>IF('935'!D593="VOID",0,'935'!D593*(1-'935'!W593/'11'!B$17))</f>
        <v>0</v>
      </c>
      <c r="C9173" s="10"/>
    </row>
    <row r="9174" spans="1:3">
      <c r="A9174" s="21">
        <v>588</v>
      </c>
      <c r="B9174" s="23">
        <f>IF('935'!D594="VOID",0,'935'!D594*(1-'935'!W594/'11'!B$17))</f>
        <v>0</v>
      </c>
      <c r="C9174" s="10"/>
    </row>
    <row r="9175" spans="1:3">
      <c r="A9175" s="21">
        <v>589</v>
      </c>
      <c r="B9175" s="23">
        <f>IF('935'!D595="VOID",0,'935'!D595*(1-'935'!W595/'11'!B$17))</f>
        <v>0</v>
      </c>
      <c r="C9175" s="10"/>
    </row>
    <row r="9176" spans="1:3">
      <c r="A9176" s="21">
        <v>590</v>
      </c>
      <c r="B9176" s="23">
        <f>IF('935'!D596="VOID",0,'935'!D596*(1-'935'!W596/'11'!B$17))</f>
        <v>0</v>
      </c>
      <c r="C9176" s="10"/>
    </row>
    <row r="9177" spans="1:3">
      <c r="A9177" s="21">
        <v>591</v>
      </c>
      <c r="B9177" s="23">
        <f>IF('935'!D597="VOID",0,'935'!D597*(1-'935'!W597/'11'!B$17))</f>
        <v>0</v>
      </c>
      <c r="C9177" s="10"/>
    </row>
    <row r="9178" spans="1:3">
      <c r="A9178" s="21">
        <v>592</v>
      </c>
      <c r="B9178" s="23">
        <f>IF('935'!D598="VOID",0,'935'!D598*(1-'935'!W598/'11'!B$17))</f>
        <v>0</v>
      </c>
      <c r="C9178" s="10"/>
    </row>
    <row r="9179" spans="1:3">
      <c r="A9179" s="21">
        <v>593</v>
      </c>
      <c r="B9179" s="23">
        <f>IF('935'!D599="VOID",0,'935'!D599*(1-'935'!W599/'11'!B$17))</f>
        <v>0</v>
      </c>
      <c r="C9179" s="10"/>
    </row>
    <row r="9180" spans="1:3">
      <c r="A9180" s="21">
        <v>594</v>
      </c>
      <c r="B9180" s="23">
        <f>IF('935'!D600="VOID",0,'935'!D600*(1-'935'!W600/'11'!B$17))</f>
        <v>0</v>
      </c>
      <c r="C9180" s="10"/>
    </row>
    <row r="9181" spans="1:3">
      <c r="A9181" s="21">
        <v>595</v>
      </c>
      <c r="B9181" s="23">
        <f>IF('935'!D601="VOID",0,'935'!D601*(1-'935'!W601/'11'!B$17))</f>
        <v>0</v>
      </c>
      <c r="C9181" s="10"/>
    </row>
    <row r="9182" spans="1:3">
      <c r="A9182" s="21">
        <v>596</v>
      </c>
      <c r="B9182" s="23">
        <f>IF('935'!D602="VOID",0,'935'!D602*(1-'935'!W602/'11'!B$17))</f>
        <v>0</v>
      </c>
      <c r="C9182" s="10"/>
    </row>
    <row r="9183" spans="1:3">
      <c r="A9183" s="21">
        <v>597</v>
      </c>
      <c r="B9183" s="23">
        <f>IF('935'!D603="VOID",0,'935'!D603*(1-'935'!W603/'11'!B$17))</f>
        <v>0</v>
      </c>
      <c r="C9183" s="10"/>
    </row>
    <row r="9184" spans="1:3">
      <c r="A9184" s="21">
        <v>598</v>
      </c>
      <c r="B9184" s="23">
        <f>IF('935'!D604="VOID",0,'935'!D604*(1-'935'!W604/'11'!B$17))</f>
        <v>0</v>
      </c>
      <c r="C9184" s="10"/>
    </row>
    <row r="9185" spans="1:3">
      <c r="A9185" s="21">
        <v>599</v>
      </c>
      <c r="B9185" s="23">
        <f>IF('935'!D605="VOID",0,'935'!D605*(1-'935'!W605/'11'!B$17))</f>
        <v>0</v>
      </c>
      <c r="C9185" s="10"/>
    </row>
    <row r="9186" spans="1:3">
      <c r="A9186" s="21">
        <v>600</v>
      </c>
      <c r="B9186" s="23">
        <f>IF('935'!D606="VOID",0,'935'!D606*(1-'935'!W606/'11'!B$17))</f>
        <v>0</v>
      </c>
      <c r="C9186" s="10"/>
    </row>
    <row r="9188" spans="1:3" ht="21" customHeight="1">
      <c r="A9188" s="1" t="s">
        <v>338</v>
      </c>
    </row>
    <row r="9189" spans="1:3">
      <c r="A9189" s="2" t="s">
        <v>254</v>
      </c>
    </row>
    <row r="9190" spans="1:3">
      <c r="A9190" s="12" t="s">
        <v>339</v>
      </c>
    </row>
    <row r="9191" spans="1:3">
      <c r="A9191" s="12" t="s">
        <v>340</v>
      </c>
    </row>
    <row r="9192" spans="1:3">
      <c r="A9192" s="12" t="s">
        <v>341</v>
      </c>
    </row>
    <row r="9193" spans="1:3">
      <c r="A9193" s="12" t="s">
        <v>342</v>
      </c>
    </row>
    <row r="9194" spans="1:3">
      <c r="A9194" s="2" t="s">
        <v>343</v>
      </c>
    </row>
    <row r="9196" spans="1:3">
      <c r="B9196" s="3" t="s">
        <v>344</v>
      </c>
    </row>
    <row r="9197" spans="1:3">
      <c r="A9197" s="21">
        <v>1</v>
      </c>
      <c r="B9197" s="23">
        <f>IF(B5533,'935'!H7*B5533/(B5533+B8587+B7978),0)</f>
        <v>0</v>
      </c>
      <c r="C9197" s="10"/>
    </row>
    <row r="9198" spans="1:3">
      <c r="A9198" s="21">
        <v>2</v>
      </c>
      <c r="B9198" s="23">
        <f>IF(B5534,'935'!H8*B5534/(B5534+B8588+B7979),0)</f>
        <v>0</v>
      </c>
      <c r="C9198" s="10"/>
    </row>
    <row r="9199" spans="1:3">
      <c r="A9199" s="21">
        <v>3</v>
      </c>
      <c r="B9199" s="23">
        <f>IF(B5535,'935'!H9*B5535/(B5535+B8589+B7980),0)</f>
        <v>0</v>
      </c>
      <c r="C9199" s="10"/>
    </row>
    <row r="9200" spans="1:3">
      <c r="A9200" s="21">
        <v>4</v>
      </c>
      <c r="B9200" s="23">
        <f>IF(B5536,'935'!H10*B5536/(B5536+B8590+B7981),0)</f>
        <v>0</v>
      </c>
      <c r="C9200" s="10"/>
    </row>
    <row r="9201" spans="1:3">
      <c r="A9201" s="21">
        <v>5</v>
      </c>
      <c r="B9201" s="23">
        <f>IF(B5537,'935'!H11*B5537/(B5537+B8591+B7982),0)</f>
        <v>0</v>
      </c>
      <c r="C9201" s="10"/>
    </row>
    <row r="9202" spans="1:3">
      <c r="A9202" s="21">
        <v>6</v>
      </c>
      <c r="B9202" s="23">
        <f>IF(B5538,'935'!H12*B5538/(B5538+B8592+B7983),0)</f>
        <v>0</v>
      </c>
      <c r="C9202" s="10"/>
    </row>
    <row r="9203" spans="1:3">
      <c r="A9203" s="21">
        <v>7</v>
      </c>
      <c r="B9203" s="23">
        <f>IF(B5539,'935'!H13*B5539/(B5539+B8593+B7984),0)</f>
        <v>0</v>
      </c>
      <c r="C9203" s="10"/>
    </row>
    <row r="9204" spans="1:3">
      <c r="A9204" s="21">
        <v>8</v>
      </c>
      <c r="B9204" s="23">
        <f>IF(B5540,'935'!H14*B5540/(B5540+B8594+B7985),0)</f>
        <v>0</v>
      </c>
      <c r="C9204" s="10"/>
    </row>
    <row r="9205" spans="1:3">
      <c r="A9205" s="21">
        <v>9</v>
      </c>
      <c r="B9205" s="23">
        <f>IF(B5541,'935'!H15*B5541/(B5541+B8595+B7986),0)</f>
        <v>0</v>
      </c>
      <c r="C9205" s="10"/>
    </row>
    <row r="9206" spans="1:3">
      <c r="A9206" s="21">
        <v>10</v>
      </c>
      <c r="B9206" s="23">
        <f>IF(B5542,'935'!H16*B5542/(B5542+B8596+B7987),0)</f>
        <v>0</v>
      </c>
      <c r="C9206" s="10"/>
    </row>
    <row r="9207" spans="1:3">
      <c r="A9207" s="21">
        <v>11</v>
      </c>
      <c r="B9207" s="23">
        <f>IF(B5543,'935'!H17*B5543/(B5543+B8597+B7988),0)</f>
        <v>0</v>
      </c>
      <c r="C9207" s="10"/>
    </row>
    <row r="9208" spans="1:3">
      <c r="A9208" s="21">
        <v>12</v>
      </c>
      <c r="B9208" s="23">
        <f>IF(B5544,'935'!H18*B5544/(B5544+B8598+B7989),0)</f>
        <v>0</v>
      </c>
      <c r="C9208" s="10"/>
    </row>
    <row r="9209" spans="1:3">
      <c r="A9209" s="21">
        <v>13</v>
      </c>
      <c r="B9209" s="23">
        <f>IF(B5545,'935'!H19*B5545/(B5545+B8599+B7990),0)</f>
        <v>0</v>
      </c>
      <c r="C9209" s="10"/>
    </row>
    <row r="9210" spans="1:3">
      <c r="A9210" s="21">
        <v>14</v>
      </c>
      <c r="B9210" s="23">
        <f>IF(B5546,'935'!H20*B5546/(B5546+B8600+B7991),0)</f>
        <v>0</v>
      </c>
      <c r="C9210" s="10"/>
    </row>
    <row r="9211" spans="1:3">
      <c r="A9211" s="21">
        <v>15</v>
      </c>
      <c r="B9211" s="23">
        <f>IF(B5547,'935'!H21*B5547/(B5547+B8601+B7992),0)</f>
        <v>0</v>
      </c>
      <c r="C9211" s="10"/>
    </row>
    <row r="9212" spans="1:3">
      <c r="A9212" s="21">
        <v>16</v>
      </c>
      <c r="B9212" s="23">
        <f>IF(B5548,'935'!H22*B5548/(B5548+B8602+B7993),0)</f>
        <v>0</v>
      </c>
      <c r="C9212" s="10"/>
    </row>
    <row r="9213" spans="1:3">
      <c r="A9213" s="21">
        <v>17</v>
      </c>
      <c r="B9213" s="23">
        <f>IF(B5549,'935'!H23*B5549/(B5549+B8603+B7994),0)</f>
        <v>0</v>
      </c>
      <c r="C9213" s="10"/>
    </row>
    <row r="9214" spans="1:3">
      <c r="A9214" s="21">
        <v>18</v>
      </c>
      <c r="B9214" s="23">
        <f>IF(B5550,'935'!H24*B5550/(B5550+B8604+B7995),0)</f>
        <v>0</v>
      </c>
      <c r="C9214" s="10"/>
    </row>
    <row r="9215" spans="1:3">
      <c r="A9215" s="21">
        <v>19</v>
      </c>
      <c r="B9215" s="23">
        <f>IF(B5551,'935'!H25*B5551/(B5551+B8605+B7996),0)</f>
        <v>0</v>
      </c>
      <c r="C9215" s="10"/>
    </row>
    <row r="9216" spans="1:3">
      <c r="A9216" s="21">
        <v>20</v>
      </c>
      <c r="B9216" s="23">
        <f>IF(B5552,'935'!H26*B5552/(B5552+B8606+B7997),0)</f>
        <v>0</v>
      </c>
      <c r="C9216" s="10"/>
    </row>
    <row r="9217" spans="1:3">
      <c r="A9217" s="21">
        <v>21</v>
      </c>
      <c r="B9217" s="23">
        <f>IF(B5553,'935'!H27*B5553/(B5553+B8607+B7998),0)</f>
        <v>0</v>
      </c>
      <c r="C9217" s="10"/>
    </row>
    <row r="9218" spans="1:3">
      <c r="A9218" s="21">
        <v>22</v>
      </c>
      <c r="B9218" s="23">
        <f>IF(B5554,'935'!H28*B5554/(B5554+B8608+B7999),0)</f>
        <v>0</v>
      </c>
      <c r="C9218" s="10"/>
    </row>
    <row r="9219" spans="1:3">
      <c r="A9219" s="21">
        <v>23</v>
      </c>
      <c r="B9219" s="23">
        <f>IF(B5555,'935'!H29*B5555/(B5555+B8609+B8000),0)</f>
        <v>0</v>
      </c>
      <c r="C9219" s="10"/>
    </row>
    <row r="9220" spans="1:3">
      <c r="A9220" s="21">
        <v>24</v>
      </c>
      <c r="B9220" s="23">
        <f>IF(B5556,'935'!H30*B5556/(B5556+B8610+B8001),0)</f>
        <v>0</v>
      </c>
      <c r="C9220" s="10"/>
    </row>
    <row r="9221" spans="1:3">
      <c r="A9221" s="21">
        <v>25</v>
      </c>
      <c r="B9221" s="23">
        <f>IF(B5557,'935'!H31*B5557/(B5557+B8611+B8002),0)</f>
        <v>0</v>
      </c>
      <c r="C9221" s="10"/>
    </row>
    <row r="9222" spans="1:3">
      <c r="A9222" s="21">
        <v>26</v>
      </c>
      <c r="B9222" s="23">
        <f>IF(B5558,'935'!H32*B5558/(B5558+B8612+B8003),0)</f>
        <v>0</v>
      </c>
      <c r="C9222" s="10"/>
    </row>
    <row r="9223" spans="1:3">
      <c r="A9223" s="21">
        <v>27</v>
      </c>
      <c r="B9223" s="23">
        <f>IF(B5559,'935'!H33*B5559/(B5559+B8613+B8004),0)</f>
        <v>0</v>
      </c>
      <c r="C9223" s="10"/>
    </row>
    <row r="9224" spans="1:3">
      <c r="A9224" s="21">
        <v>28</v>
      </c>
      <c r="B9224" s="23">
        <f>IF(B5560,'935'!H34*B5560/(B5560+B8614+B8005),0)</f>
        <v>0</v>
      </c>
      <c r="C9224" s="10"/>
    </row>
    <row r="9225" spans="1:3">
      <c r="A9225" s="21">
        <v>29</v>
      </c>
      <c r="B9225" s="23">
        <f>IF(B5561,'935'!H35*B5561/(B5561+B8615+B8006),0)</f>
        <v>0</v>
      </c>
      <c r="C9225" s="10"/>
    </row>
    <row r="9226" spans="1:3">
      <c r="A9226" s="21">
        <v>30</v>
      </c>
      <c r="B9226" s="23">
        <f>IF(B5562,'935'!H36*B5562/(B5562+B8616+B8007),0)</f>
        <v>0</v>
      </c>
      <c r="C9226" s="10"/>
    </row>
    <row r="9227" spans="1:3">
      <c r="A9227" s="21">
        <v>31</v>
      </c>
      <c r="B9227" s="23">
        <f>IF(B5563,'935'!H37*B5563/(B5563+B8617+B8008),0)</f>
        <v>0</v>
      </c>
      <c r="C9227" s="10"/>
    </row>
    <row r="9228" spans="1:3">
      <c r="A9228" s="21">
        <v>32</v>
      </c>
      <c r="B9228" s="23">
        <f>IF(B5564,'935'!H38*B5564/(B5564+B8618+B8009),0)</f>
        <v>0</v>
      </c>
      <c r="C9228" s="10"/>
    </row>
    <row r="9229" spans="1:3">
      <c r="A9229" s="21">
        <v>33</v>
      </c>
      <c r="B9229" s="23">
        <f>IF(B5565,'935'!H39*B5565/(B5565+B8619+B8010),0)</f>
        <v>0</v>
      </c>
      <c r="C9229" s="10"/>
    </row>
    <row r="9230" spans="1:3">
      <c r="A9230" s="21">
        <v>34</v>
      </c>
      <c r="B9230" s="23">
        <f>IF(B5566,'935'!H40*B5566/(B5566+B8620+B8011),0)</f>
        <v>0</v>
      </c>
      <c r="C9230" s="10"/>
    </row>
    <row r="9231" spans="1:3">
      <c r="A9231" s="21">
        <v>35</v>
      </c>
      <c r="B9231" s="23">
        <f>IF(B5567,'935'!H41*B5567/(B5567+B8621+B8012),0)</f>
        <v>0</v>
      </c>
      <c r="C9231" s="10"/>
    </row>
    <row r="9232" spans="1:3">
      <c r="A9232" s="21">
        <v>36</v>
      </c>
      <c r="B9232" s="23">
        <f>IF(B5568,'935'!H42*B5568/(B5568+B8622+B8013),0)</f>
        <v>0</v>
      </c>
      <c r="C9232" s="10"/>
    </row>
    <row r="9233" spans="1:3">
      <c r="A9233" s="21">
        <v>37</v>
      </c>
      <c r="B9233" s="23">
        <f>IF(B5569,'935'!H43*B5569/(B5569+B8623+B8014),0)</f>
        <v>0</v>
      </c>
      <c r="C9233" s="10"/>
    </row>
    <row r="9234" spans="1:3">
      <c r="A9234" s="21">
        <v>38</v>
      </c>
      <c r="B9234" s="23">
        <f>IF(B5570,'935'!H44*B5570/(B5570+B8624+B8015),0)</f>
        <v>0</v>
      </c>
      <c r="C9234" s="10"/>
    </row>
    <row r="9235" spans="1:3">
      <c r="A9235" s="21">
        <v>39</v>
      </c>
      <c r="B9235" s="23">
        <f>IF(B5571,'935'!H45*B5571/(B5571+B8625+B8016),0)</f>
        <v>0</v>
      </c>
      <c r="C9235" s="10"/>
    </row>
    <row r="9236" spans="1:3">
      <c r="A9236" s="21">
        <v>40</v>
      </c>
      <c r="B9236" s="23">
        <f>IF(B5572,'935'!H46*B5572/(B5572+B8626+B8017),0)</f>
        <v>0</v>
      </c>
      <c r="C9236" s="10"/>
    </row>
    <row r="9237" spans="1:3">
      <c r="A9237" s="21">
        <v>41</v>
      </c>
      <c r="B9237" s="23">
        <f>IF(B5573,'935'!H47*B5573/(B5573+B8627+B8018),0)</f>
        <v>0</v>
      </c>
      <c r="C9237" s="10"/>
    </row>
    <row r="9238" spans="1:3">
      <c r="A9238" s="21">
        <v>42</v>
      </c>
      <c r="B9238" s="23">
        <f>IF(B5574,'935'!H48*B5574/(B5574+B8628+B8019),0)</f>
        <v>0</v>
      </c>
      <c r="C9238" s="10"/>
    </row>
    <row r="9239" spans="1:3">
      <c r="A9239" s="21">
        <v>43</v>
      </c>
      <c r="B9239" s="23">
        <f>IF(B5575,'935'!H49*B5575/(B5575+B8629+B8020),0)</f>
        <v>0</v>
      </c>
      <c r="C9239" s="10"/>
    </row>
    <row r="9240" spans="1:3">
      <c r="A9240" s="21">
        <v>44</v>
      </c>
      <c r="B9240" s="23">
        <f>IF(B5576,'935'!H50*B5576/(B5576+B8630+B8021),0)</f>
        <v>0</v>
      </c>
      <c r="C9240" s="10"/>
    </row>
    <row r="9241" spans="1:3">
      <c r="A9241" s="21">
        <v>45</v>
      </c>
      <c r="B9241" s="23">
        <f>IF(B5577,'935'!H51*B5577/(B5577+B8631+B8022),0)</f>
        <v>0</v>
      </c>
      <c r="C9241" s="10"/>
    </row>
    <row r="9242" spans="1:3">
      <c r="A9242" s="21">
        <v>46</v>
      </c>
      <c r="B9242" s="23">
        <f>IF(B5578,'935'!H52*B5578/(B5578+B8632+B8023),0)</f>
        <v>0</v>
      </c>
      <c r="C9242" s="10"/>
    </row>
    <row r="9243" spans="1:3">
      <c r="A9243" s="21">
        <v>47</v>
      </c>
      <c r="B9243" s="23">
        <f>IF(B5579,'935'!H53*B5579/(B5579+B8633+B8024),0)</f>
        <v>0</v>
      </c>
      <c r="C9243" s="10"/>
    </row>
    <row r="9244" spans="1:3">
      <c r="A9244" s="21">
        <v>48</v>
      </c>
      <c r="B9244" s="23">
        <f>IF(B5580,'935'!H54*B5580/(B5580+B8634+B8025),0)</f>
        <v>0</v>
      </c>
      <c r="C9244" s="10"/>
    </row>
    <row r="9245" spans="1:3">
      <c r="A9245" s="21">
        <v>49</v>
      </c>
      <c r="B9245" s="23">
        <f>IF(B5581,'935'!H55*B5581/(B5581+B8635+B8026),0)</f>
        <v>0</v>
      </c>
      <c r="C9245" s="10"/>
    </row>
    <row r="9246" spans="1:3">
      <c r="A9246" s="21">
        <v>50</v>
      </c>
      <c r="B9246" s="23">
        <f>IF(B5582,'935'!H56*B5582/(B5582+B8636+B8027),0)</f>
        <v>0</v>
      </c>
      <c r="C9246" s="10"/>
    </row>
    <row r="9247" spans="1:3">
      <c r="A9247" s="21">
        <v>51</v>
      </c>
      <c r="B9247" s="23">
        <f>IF(B5583,'935'!H57*B5583/(B5583+B8637+B8028),0)</f>
        <v>0</v>
      </c>
      <c r="C9247" s="10"/>
    </row>
    <row r="9248" spans="1:3">
      <c r="A9248" s="21">
        <v>52</v>
      </c>
      <c r="B9248" s="23">
        <f>IF(B5584,'935'!H58*B5584/(B5584+B8638+B8029),0)</f>
        <v>0</v>
      </c>
      <c r="C9248" s="10"/>
    </row>
    <row r="9249" spans="1:3">
      <c r="A9249" s="21">
        <v>53</v>
      </c>
      <c r="B9249" s="23">
        <f>IF(B5585,'935'!H59*B5585/(B5585+B8639+B8030),0)</f>
        <v>0</v>
      </c>
      <c r="C9249" s="10"/>
    </row>
    <row r="9250" spans="1:3">
      <c r="A9250" s="21">
        <v>54</v>
      </c>
      <c r="B9250" s="23">
        <f>IF(B5586,'935'!H60*B5586/(B5586+B8640+B8031),0)</f>
        <v>0</v>
      </c>
      <c r="C9250" s="10"/>
    </row>
    <row r="9251" spans="1:3">
      <c r="A9251" s="21">
        <v>55</v>
      </c>
      <c r="B9251" s="23">
        <f>IF(B5587,'935'!H61*B5587/(B5587+B8641+B8032),0)</f>
        <v>0</v>
      </c>
      <c r="C9251" s="10"/>
    </row>
    <row r="9252" spans="1:3">
      <c r="A9252" s="21">
        <v>56</v>
      </c>
      <c r="B9252" s="23">
        <f>IF(B5588,'935'!H62*B5588/(B5588+B8642+B8033),0)</f>
        <v>0</v>
      </c>
      <c r="C9252" s="10"/>
    </row>
    <row r="9253" spans="1:3">
      <c r="A9253" s="21">
        <v>57</v>
      </c>
      <c r="B9253" s="23">
        <f>IF(B5589,'935'!H63*B5589/(B5589+B8643+B8034),0)</f>
        <v>0</v>
      </c>
      <c r="C9253" s="10"/>
    </row>
    <row r="9254" spans="1:3">
      <c r="A9254" s="21">
        <v>58</v>
      </c>
      <c r="B9254" s="23">
        <f>IF(B5590,'935'!H64*B5590/(B5590+B8644+B8035),0)</f>
        <v>0</v>
      </c>
      <c r="C9254" s="10"/>
    </row>
    <row r="9255" spans="1:3">
      <c r="A9255" s="21">
        <v>59</v>
      </c>
      <c r="B9255" s="23">
        <f>IF(B5591,'935'!H65*B5591/(B5591+B8645+B8036),0)</f>
        <v>0</v>
      </c>
      <c r="C9255" s="10"/>
    </row>
    <row r="9256" spans="1:3">
      <c r="A9256" s="21">
        <v>60</v>
      </c>
      <c r="B9256" s="23">
        <f>IF(B5592,'935'!H66*B5592/(B5592+B8646+B8037),0)</f>
        <v>0</v>
      </c>
      <c r="C9256" s="10"/>
    </row>
    <row r="9257" spans="1:3">
      <c r="A9257" s="21">
        <v>61</v>
      </c>
      <c r="B9257" s="23">
        <f>IF(B5593,'935'!H67*B5593/(B5593+B8647+B8038),0)</f>
        <v>0</v>
      </c>
      <c r="C9257" s="10"/>
    </row>
    <row r="9258" spans="1:3">
      <c r="A9258" s="21">
        <v>62</v>
      </c>
      <c r="B9258" s="23">
        <f>IF(B5594,'935'!H68*B5594/(B5594+B8648+B8039),0)</f>
        <v>0</v>
      </c>
      <c r="C9258" s="10"/>
    </row>
    <row r="9259" spans="1:3">
      <c r="A9259" s="21">
        <v>63</v>
      </c>
      <c r="B9259" s="23">
        <f>IF(B5595,'935'!H69*B5595/(B5595+B8649+B8040),0)</f>
        <v>0</v>
      </c>
      <c r="C9259" s="10"/>
    </row>
    <row r="9260" spans="1:3">
      <c r="A9260" s="21">
        <v>64</v>
      </c>
      <c r="B9260" s="23">
        <f>IF(B5596,'935'!H70*B5596/(B5596+B8650+B8041),0)</f>
        <v>0</v>
      </c>
      <c r="C9260" s="10"/>
    </row>
    <row r="9261" spans="1:3">
      <c r="A9261" s="21">
        <v>65</v>
      </c>
      <c r="B9261" s="23">
        <f>IF(B5597,'935'!H71*B5597/(B5597+B8651+B8042),0)</f>
        <v>0</v>
      </c>
      <c r="C9261" s="10"/>
    </row>
    <row r="9262" spans="1:3">
      <c r="A9262" s="21">
        <v>66</v>
      </c>
      <c r="B9262" s="23">
        <f>IF(B5598,'935'!H72*B5598/(B5598+B8652+B8043),0)</f>
        <v>0</v>
      </c>
      <c r="C9262" s="10"/>
    </row>
    <row r="9263" spans="1:3">
      <c r="A9263" s="21">
        <v>67</v>
      </c>
      <c r="B9263" s="23">
        <f>IF(B5599,'935'!H73*B5599/(B5599+B8653+B8044),0)</f>
        <v>0</v>
      </c>
      <c r="C9263" s="10"/>
    </row>
    <row r="9264" spans="1:3">
      <c r="A9264" s="21">
        <v>68</v>
      </c>
      <c r="B9264" s="23">
        <f>IF(B5600,'935'!H74*B5600/(B5600+B8654+B8045),0)</f>
        <v>0</v>
      </c>
      <c r="C9264" s="10"/>
    </row>
    <row r="9265" spans="1:3">
      <c r="A9265" s="21">
        <v>69</v>
      </c>
      <c r="B9265" s="23">
        <f>IF(B5601,'935'!H75*B5601/(B5601+B8655+B8046),0)</f>
        <v>0</v>
      </c>
      <c r="C9265" s="10"/>
    </row>
    <row r="9266" spans="1:3">
      <c r="A9266" s="21">
        <v>70</v>
      </c>
      <c r="B9266" s="23">
        <f>IF(B5602,'935'!H76*B5602/(B5602+B8656+B8047),0)</f>
        <v>0</v>
      </c>
      <c r="C9266" s="10"/>
    </row>
    <row r="9267" spans="1:3">
      <c r="A9267" s="21">
        <v>71</v>
      </c>
      <c r="B9267" s="23">
        <f>IF(B5603,'935'!H77*B5603/(B5603+B8657+B8048),0)</f>
        <v>0</v>
      </c>
      <c r="C9267" s="10"/>
    </row>
    <row r="9268" spans="1:3">
      <c r="A9268" s="21">
        <v>72</v>
      </c>
      <c r="B9268" s="23">
        <f>IF(B5604,'935'!H78*B5604/(B5604+B8658+B8049),0)</f>
        <v>0</v>
      </c>
      <c r="C9268" s="10"/>
    </row>
    <row r="9269" spans="1:3">
      <c r="A9269" s="21">
        <v>73</v>
      </c>
      <c r="B9269" s="23">
        <f>IF(B5605,'935'!H79*B5605/(B5605+B8659+B8050),0)</f>
        <v>0</v>
      </c>
      <c r="C9269" s="10"/>
    </row>
    <row r="9270" spans="1:3">
      <c r="A9270" s="21">
        <v>74</v>
      </c>
      <c r="B9270" s="23">
        <f>IF(B5606,'935'!H80*B5606/(B5606+B8660+B8051),0)</f>
        <v>0</v>
      </c>
      <c r="C9270" s="10"/>
    </row>
    <row r="9271" spans="1:3">
      <c r="A9271" s="21">
        <v>75</v>
      </c>
      <c r="B9271" s="23">
        <f>IF(B5607,'935'!H81*B5607/(B5607+B8661+B8052),0)</f>
        <v>0</v>
      </c>
      <c r="C9271" s="10"/>
    </row>
    <row r="9272" spans="1:3">
      <c r="A9272" s="21">
        <v>76</v>
      </c>
      <c r="B9272" s="23">
        <f>IF(B5608,'935'!H82*B5608/(B5608+B8662+B8053),0)</f>
        <v>0</v>
      </c>
      <c r="C9272" s="10"/>
    </row>
    <row r="9273" spans="1:3">
      <c r="A9273" s="21">
        <v>77</v>
      </c>
      <c r="B9273" s="23">
        <f>IF(B5609,'935'!H83*B5609/(B5609+B8663+B8054),0)</f>
        <v>0</v>
      </c>
      <c r="C9273" s="10"/>
    </row>
    <row r="9274" spans="1:3">
      <c r="A9274" s="21">
        <v>78</v>
      </c>
      <c r="B9274" s="23">
        <f>IF(B5610,'935'!H84*B5610/(B5610+B8664+B8055),0)</f>
        <v>0</v>
      </c>
      <c r="C9274" s="10"/>
    </row>
    <row r="9275" spans="1:3">
      <c r="A9275" s="21">
        <v>79</v>
      </c>
      <c r="B9275" s="23">
        <f>IF(B5611,'935'!H85*B5611/(B5611+B8665+B8056),0)</f>
        <v>0</v>
      </c>
      <c r="C9275" s="10"/>
    </row>
    <row r="9276" spans="1:3">
      <c r="A9276" s="21">
        <v>80</v>
      </c>
      <c r="B9276" s="23">
        <f>IF(B5612,'935'!H86*B5612/(B5612+B8666+B8057),0)</f>
        <v>0</v>
      </c>
      <c r="C9276" s="10"/>
    </row>
    <row r="9277" spans="1:3">
      <c r="A9277" s="21">
        <v>81</v>
      </c>
      <c r="B9277" s="23">
        <f>IF(B5613,'935'!H87*B5613/(B5613+B8667+B8058),0)</f>
        <v>0</v>
      </c>
      <c r="C9277" s="10"/>
    </row>
    <row r="9278" spans="1:3">
      <c r="A9278" s="21">
        <v>82</v>
      </c>
      <c r="B9278" s="23">
        <f>IF(B5614,'935'!H88*B5614/(B5614+B8668+B8059),0)</f>
        <v>0</v>
      </c>
      <c r="C9278" s="10"/>
    </row>
    <row r="9279" spans="1:3">
      <c r="A9279" s="21">
        <v>83</v>
      </c>
      <c r="B9279" s="23">
        <f>IF(B5615,'935'!H89*B5615/(B5615+B8669+B8060),0)</f>
        <v>0</v>
      </c>
      <c r="C9279" s="10"/>
    </row>
    <row r="9280" spans="1:3">
      <c r="A9280" s="21">
        <v>84</v>
      </c>
      <c r="B9280" s="23">
        <f>IF(B5616,'935'!H90*B5616/(B5616+B8670+B8061),0)</f>
        <v>0</v>
      </c>
      <c r="C9280" s="10"/>
    </row>
    <row r="9281" spans="1:3">
      <c r="A9281" s="21">
        <v>85</v>
      </c>
      <c r="B9281" s="23">
        <f>IF(B5617,'935'!H91*B5617/(B5617+B8671+B8062),0)</f>
        <v>0</v>
      </c>
      <c r="C9281" s="10"/>
    </row>
    <row r="9282" spans="1:3">
      <c r="A9282" s="21">
        <v>86</v>
      </c>
      <c r="B9282" s="23">
        <f>IF(B5618,'935'!H92*B5618/(B5618+B8672+B8063),0)</f>
        <v>0</v>
      </c>
      <c r="C9282" s="10"/>
    </row>
    <row r="9283" spans="1:3">
      <c r="A9283" s="21">
        <v>87</v>
      </c>
      <c r="B9283" s="23">
        <f>IF(B5619,'935'!H93*B5619/(B5619+B8673+B8064),0)</f>
        <v>0</v>
      </c>
      <c r="C9283" s="10"/>
    </row>
    <row r="9284" spans="1:3">
      <c r="A9284" s="21">
        <v>88</v>
      </c>
      <c r="B9284" s="23">
        <f>IF(B5620,'935'!H94*B5620/(B5620+B8674+B8065),0)</f>
        <v>0</v>
      </c>
      <c r="C9284" s="10"/>
    </row>
    <row r="9285" spans="1:3">
      <c r="A9285" s="21">
        <v>89</v>
      </c>
      <c r="B9285" s="23">
        <f>IF(B5621,'935'!H95*B5621/(B5621+B8675+B8066),0)</f>
        <v>0</v>
      </c>
      <c r="C9285" s="10"/>
    </row>
    <row r="9286" spans="1:3">
      <c r="A9286" s="21">
        <v>90</v>
      </c>
      <c r="B9286" s="23">
        <f>IF(B5622,'935'!H96*B5622/(B5622+B8676+B8067),0)</f>
        <v>0</v>
      </c>
      <c r="C9286" s="10"/>
    </row>
    <row r="9287" spans="1:3">
      <c r="A9287" s="21">
        <v>91</v>
      </c>
      <c r="B9287" s="23">
        <f>IF(B5623,'935'!H97*B5623/(B5623+B8677+B8068),0)</f>
        <v>0</v>
      </c>
      <c r="C9287" s="10"/>
    </row>
    <row r="9288" spans="1:3">
      <c r="A9288" s="21">
        <v>92</v>
      </c>
      <c r="B9288" s="23">
        <f>IF(B5624,'935'!H98*B5624/(B5624+B8678+B8069),0)</f>
        <v>0</v>
      </c>
      <c r="C9288" s="10"/>
    </row>
    <row r="9289" spans="1:3">
      <c r="A9289" s="21">
        <v>93</v>
      </c>
      <c r="B9289" s="23">
        <f>IF(B5625,'935'!H99*B5625/(B5625+B8679+B8070),0)</f>
        <v>0</v>
      </c>
      <c r="C9289" s="10"/>
    </row>
    <row r="9290" spans="1:3">
      <c r="A9290" s="21">
        <v>94</v>
      </c>
      <c r="B9290" s="23">
        <f>IF(B5626,'935'!H100*B5626/(B5626+B8680+B8071),0)</f>
        <v>0</v>
      </c>
      <c r="C9290" s="10"/>
    </row>
    <row r="9291" spans="1:3">
      <c r="A9291" s="21">
        <v>95</v>
      </c>
      <c r="B9291" s="23">
        <f>IF(B5627,'935'!H101*B5627/(B5627+B8681+B8072),0)</f>
        <v>0</v>
      </c>
      <c r="C9291" s="10"/>
    </row>
    <row r="9292" spans="1:3">
      <c r="A9292" s="21">
        <v>96</v>
      </c>
      <c r="B9292" s="23">
        <f>IF(B5628,'935'!H102*B5628/(B5628+B8682+B8073),0)</f>
        <v>0</v>
      </c>
      <c r="C9292" s="10"/>
    </row>
    <row r="9293" spans="1:3">
      <c r="A9293" s="21">
        <v>97</v>
      </c>
      <c r="B9293" s="23">
        <f>IF(B5629,'935'!H103*B5629/(B5629+B8683+B8074),0)</f>
        <v>0</v>
      </c>
      <c r="C9293" s="10"/>
    </row>
    <row r="9294" spans="1:3">
      <c r="A9294" s="21">
        <v>98</v>
      </c>
      <c r="B9294" s="23">
        <f>IF(B5630,'935'!H104*B5630/(B5630+B8684+B8075),0)</f>
        <v>0</v>
      </c>
      <c r="C9294" s="10"/>
    </row>
    <row r="9295" spans="1:3">
      <c r="A9295" s="21">
        <v>99</v>
      </c>
      <c r="B9295" s="23">
        <f>IF(B5631,'935'!H105*B5631/(B5631+B8685+B8076),0)</f>
        <v>0</v>
      </c>
      <c r="C9295" s="10"/>
    </row>
    <row r="9296" spans="1:3">
      <c r="A9296" s="21">
        <v>100</v>
      </c>
      <c r="B9296" s="23">
        <f>IF(B5632,'935'!H106*B5632/(B5632+B8686+B8077),0)</f>
        <v>0</v>
      </c>
      <c r="C9296" s="10"/>
    </row>
    <row r="9297" spans="1:3">
      <c r="A9297" s="21">
        <v>101</v>
      </c>
      <c r="B9297" s="23">
        <f>IF(B5633,'935'!H107*B5633/(B5633+B8687+B8078),0)</f>
        <v>0</v>
      </c>
      <c r="C9297" s="10"/>
    </row>
    <row r="9298" spans="1:3">
      <c r="A9298" s="21">
        <v>102</v>
      </c>
      <c r="B9298" s="23">
        <f>IF(B5634,'935'!H108*B5634/(B5634+B8688+B8079),0)</f>
        <v>0</v>
      </c>
      <c r="C9298" s="10"/>
    </row>
    <row r="9299" spans="1:3">
      <c r="A9299" s="21">
        <v>103</v>
      </c>
      <c r="B9299" s="23">
        <f>IF(B5635,'935'!H109*B5635/(B5635+B8689+B8080),0)</f>
        <v>0</v>
      </c>
      <c r="C9299" s="10"/>
    </row>
    <row r="9300" spans="1:3">
      <c r="A9300" s="21">
        <v>104</v>
      </c>
      <c r="B9300" s="23">
        <f>IF(B5636,'935'!H110*B5636/(B5636+B8690+B8081),0)</f>
        <v>0</v>
      </c>
      <c r="C9300" s="10"/>
    </row>
    <row r="9301" spans="1:3">
      <c r="A9301" s="21">
        <v>105</v>
      </c>
      <c r="B9301" s="23">
        <f>IF(B5637,'935'!H111*B5637/(B5637+B8691+B8082),0)</f>
        <v>0</v>
      </c>
      <c r="C9301" s="10"/>
    </row>
    <row r="9302" spans="1:3">
      <c r="A9302" s="21">
        <v>106</v>
      </c>
      <c r="B9302" s="23">
        <f>IF(B5638,'935'!H112*B5638/(B5638+B8692+B8083),0)</f>
        <v>0</v>
      </c>
      <c r="C9302" s="10"/>
    </row>
    <row r="9303" spans="1:3">
      <c r="A9303" s="21">
        <v>107</v>
      </c>
      <c r="B9303" s="23">
        <f>IF(B5639,'935'!H113*B5639/(B5639+B8693+B8084),0)</f>
        <v>0</v>
      </c>
      <c r="C9303" s="10"/>
    </row>
    <row r="9304" spans="1:3">
      <c r="A9304" s="21">
        <v>108</v>
      </c>
      <c r="B9304" s="23">
        <f>IF(B5640,'935'!H114*B5640/(B5640+B8694+B8085),0)</f>
        <v>0</v>
      </c>
      <c r="C9304" s="10"/>
    </row>
    <row r="9305" spans="1:3">
      <c r="A9305" s="21">
        <v>109</v>
      </c>
      <c r="B9305" s="23">
        <f>IF(B5641,'935'!H115*B5641/(B5641+B8695+B8086),0)</f>
        <v>0</v>
      </c>
      <c r="C9305" s="10"/>
    </row>
    <row r="9306" spans="1:3">
      <c r="A9306" s="21">
        <v>110</v>
      </c>
      <c r="B9306" s="23">
        <f>IF(B5642,'935'!H116*B5642/(B5642+B8696+B8087),0)</f>
        <v>0</v>
      </c>
      <c r="C9306" s="10"/>
    </row>
    <row r="9307" spans="1:3">
      <c r="A9307" s="21">
        <v>111</v>
      </c>
      <c r="B9307" s="23">
        <f>IF(B5643,'935'!H117*B5643/(B5643+B8697+B8088),0)</f>
        <v>0</v>
      </c>
      <c r="C9307" s="10"/>
    </row>
    <row r="9308" spans="1:3">
      <c r="A9308" s="21">
        <v>112</v>
      </c>
      <c r="B9308" s="23">
        <f>IF(B5644,'935'!H118*B5644/(B5644+B8698+B8089),0)</f>
        <v>0</v>
      </c>
      <c r="C9308" s="10"/>
    </row>
    <row r="9309" spans="1:3">
      <c r="A9309" s="21">
        <v>113</v>
      </c>
      <c r="B9309" s="23">
        <f>IF(B5645,'935'!H119*B5645/(B5645+B8699+B8090),0)</f>
        <v>0</v>
      </c>
      <c r="C9309" s="10"/>
    </row>
    <row r="9310" spans="1:3">
      <c r="A9310" s="21">
        <v>114</v>
      </c>
      <c r="B9310" s="23">
        <f>IF(B5646,'935'!H120*B5646/(B5646+B8700+B8091),0)</f>
        <v>0</v>
      </c>
      <c r="C9310" s="10"/>
    </row>
    <row r="9311" spans="1:3">
      <c r="A9311" s="21">
        <v>115</v>
      </c>
      <c r="B9311" s="23">
        <f>IF(B5647,'935'!H121*B5647/(B5647+B8701+B8092),0)</f>
        <v>0</v>
      </c>
      <c r="C9311" s="10"/>
    </row>
    <row r="9312" spans="1:3">
      <c r="A9312" s="21">
        <v>116</v>
      </c>
      <c r="B9312" s="23">
        <f>IF(B5648,'935'!H122*B5648/(B5648+B8702+B8093),0)</f>
        <v>0</v>
      </c>
      <c r="C9312" s="10"/>
    </row>
    <row r="9313" spans="1:3">
      <c r="A9313" s="21">
        <v>117</v>
      </c>
      <c r="B9313" s="23">
        <f>IF(B5649,'935'!H123*B5649/(B5649+B8703+B8094),0)</f>
        <v>0</v>
      </c>
      <c r="C9313" s="10"/>
    </row>
    <row r="9314" spans="1:3">
      <c r="A9314" s="21">
        <v>118</v>
      </c>
      <c r="B9314" s="23">
        <f>IF(B5650,'935'!H124*B5650/(B5650+B8704+B8095),0)</f>
        <v>0</v>
      </c>
      <c r="C9314" s="10"/>
    </row>
    <row r="9315" spans="1:3">
      <c r="A9315" s="21">
        <v>119</v>
      </c>
      <c r="B9315" s="23">
        <f>IF(B5651,'935'!H125*B5651/(B5651+B8705+B8096),0)</f>
        <v>0</v>
      </c>
      <c r="C9315" s="10"/>
    </row>
    <row r="9316" spans="1:3">
      <c r="A9316" s="21">
        <v>120</v>
      </c>
      <c r="B9316" s="23">
        <f>IF(B5652,'935'!H126*B5652/(B5652+B8706+B8097),0)</f>
        <v>0</v>
      </c>
      <c r="C9316" s="10"/>
    </row>
    <row r="9317" spans="1:3">
      <c r="A9317" s="21">
        <v>121</v>
      </c>
      <c r="B9317" s="23">
        <f>IF(B5653,'935'!H127*B5653/(B5653+B8707+B8098),0)</f>
        <v>0</v>
      </c>
      <c r="C9317" s="10"/>
    </row>
    <row r="9318" spans="1:3">
      <c r="A9318" s="21">
        <v>122</v>
      </c>
      <c r="B9318" s="23">
        <f>IF(B5654,'935'!H128*B5654/(B5654+B8708+B8099),0)</f>
        <v>0</v>
      </c>
      <c r="C9318" s="10"/>
    </row>
    <row r="9319" spans="1:3">
      <c r="A9319" s="21">
        <v>123</v>
      </c>
      <c r="B9319" s="23">
        <f>IF(B5655,'935'!H129*B5655/(B5655+B8709+B8100),0)</f>
        <v>0</v>
      </c>
      <c r="C9319" s="10"/>
    </row>
    <row r="9320" spans="1:3">
      <c r="A9320" s="21">
        <v>124</v>
      </c>
      <c r="B9320" s="23">
        <f>IF(B5656,'935'!H130*B5656/(B5656+B8710+B8101),0)</f>
        <v>0</v>
      </c>
      <c r="C9320" s="10"/>
    </row>
    <row r="9321" spans="1:3">
      <c r="A9321" s="21">
        <v>125</v>
      </c>
      <c r="B9321" s="23">
        <f>IF(B5657,'935'!H131*B5657/(B5657+B8711+B8102),0)</f>
        <v>0</v>
      </c>
      <c r="C9321" s="10"/>
    </row>
    <row r="9322" spans="1:3">
      <c r="A9322" s="21">
        <v>126</v>
      </c>
      <c r="B9322" s="23">
        <f>IF(B5658,'935'!H132*B5658/(B5658+B8712+B8103),0)</f>
        <v>0</v>
      </c>
      <c r="C9322" s="10"/>
    </row>
    <row r="9323" spans="1:3">
      <c r="A9323" s="21">
        <v>127</v>
      </c>
      <c r="B9323" s="23">
        <f>IF(B5659,'935'!H133*B5659/(B5659+B8713+B8104),0)</f>
        <v>0</v>
      </c>
      <c r="C9323" s="10"/>
    </row>
    <row r="9324" spans="1:3">
      <c r="A9324" s="21">
        <v>128</v>
      </c>
      <c r="B9324" s="23">
        <f>IF(B5660,'935'!H134*B5660/(B5660+B8714+B8105),0)</f>
        <v>0</v>
      </c>
      <c r="C9324" s="10"/>
    </row>
    <row r="9325" spans="1:3">
      <c r="A9325" s="21">
        <v>129</v>
      </c>
      <c r="B9325" s="23">
        <f>IF(B5661,'935'!H135*B5661/(B5661+B8715+B8106),0)</f>
        <v>0</v>
      </c>
      <c r="C9325" s="10"/>
    </row>
    <row r="9326" spans="1:3">
      <c r="A9326" s="21">
        <v>130</v>
      </c>
      <c r="B9326" s="23">
        <f>IF(B5662,'935'!H136*B5662/(B5662+B8716+B8107),0)</f>
        <v>0</v>
      </c>
      <c r="C9326" s="10"/>
    </row>
    <row r="9327" spans="1:3">
      <c r="A9327" s="21">
        <v>131</v>
      </c>
      <c r="B9327" s="23">
        <f>IF(B5663,'935'!H137*B5663/(B5663+B8717+B8108),0)</f>
        <v>0</v>
      </c>
      <c r="C9327" s="10"/>
    </row>
    <row r="9328" spans="1:3">
      <c r="A9328" s="21">
        <v>132</v>
      </c>
      <c r="B9328" s="23">
        <f>IF(B5664,'935'!H138*B5664/(B5664+B8718+B8109),0)</f>
        <v>0</v>
      </c>
      <c r="C9328" s="10"/>
    </row>
    <row r="9329" spans="1:3">
      <c r="A9329" s="21">
        <v>133</v>
      </c>
      <c r="B9329" s="23">
        <f>IF(B5665,'935'!H139*B5665/(B5665+B8719+B8110),0)</f>
        <v>0</v>
      </c>
      <c r="C9329" s="10"/>
    </row>
    <row r="9330" spans="1:3">
      <c r="A9330" s="21">
        <v>134</v>
      </c>
      <c r="B9330" s="23">
        <f>IF(B5666,'935'!H140*B5666/(B5666+B8720+B8111),0)</f>
        <v>0</v>
      </c>
      <c r="C9330" s="10"/>
    </row>
    <row r="9331" spans="1:3">
      <c r="A9331" s="21">
        <v>135</v>
      </c>
      <c r="B9331" s="23">
        <f>IF(B5667,'935'!H141*B5667/(B5667+B8721+B8112),0)</f>
        <v>0</v>
      </c>
      <c r="C9331" s="10"/>
    </row>
    <row r="9332" spans="1:3">
      <c r="A9332" s="21">
        <v>136</v>
      </c>
      <c r="B9332" s="23">
        <f>IF(B5668,'935'!H142*B5668/(B5668+B8722+B8113),0)</f>
        <v>0</v>
      </c>
      <c r="C9332" s="10"/>
    </row>
    <row r="9333" spans="1:3">
      <c r="A9333" s="21">
        <v>137</v>
      </c>
      <c r="B9333" s="23">
        <f>IF(B5669,'935'!H143*B5669/(B5669+B8723+B8114),0)</f>
        <v>0</v>
      </c>
      <c r="C9333" s="10"/>
    </row>
    <row r="9334" spans="1:3">
      <c r="A9334" s="21">
        <v>138</v>
      </c>
      <c r="B9334" s="23">
        <f>IF(B5670,'935'!H144*B5670/(B5670+B8724+B8115),0)</f>
        <v>0</v>
      </c>
      <c r="C9334" s="10"/>
    </row>
    <row r="9335" spans="1:3">
      <c r="A9335" s="21">
        <v>139</v>
      </c>
      <c r="B9335" s="23">
        <f>IF(B5671,'935'!H145*B5671/(B5671+B8725+B8116),0)</f>
        <v>0</v>
      </c>
      <c r="C9335" s="10"/>
    </row>
    <row r="9336" spans="1:3">
      <c r="A9336" s="21">
        <v>140</v>
      </c>
      <c r="B9336" s="23">
        <f>IF(B5672,'935'!H146*B5672/(B5672+B8726+B8117),0)</f>
        <v>0</v>
      </c>
      <c r="C9336" s="10"/>
    </row>
    <row r="9337" spans="1:3">
      <c r="A9337" s="21">
        <v>141</v>
      </c>
      <c r="B9337" s="23">
        <f>IF(B5673,'935'!H147*B5673/(B5673+B8727+B8118),0)</f>
        <v>0</v>
      </c>
      <c r="C9337" s="10"/>
    </row>
    <row r="9338" spans="1:3">
      <c r="A9338" s="21">
        <v>142</v>
      </c>
      <c r="B9338" s="23">
        <f>IF(B5674,'935'!H148*B5674/(B5674+B8728+B8119),0)</f>
        <v>0</v>
      </c>
      <c r="C9338" s="10"/>
    </row>
    <row r="9339" spans="1:3">
      <c r="A9339" s="21">
        <v>143</v>
      </c>
      <c r="B9339" s="23">
        <f>IF(B5675,'935'!H149*B5675/(B5675+B8729+B8120),0)</f>
        <v>0</v>
      </c>
      <c r="C9339" s="10"/>
    </row>
    <row r="9340" spans="1:3">
      <c r="A9340" s="21">
        <v>144</v>
      </c>
      <c r="B9340" s="23">
        <f>IF(B5676,'935'!H150*B5676/(B5676+B8730+B8121),0)</f>
        <v>0</v>
      </c>
      <c r="C9340" s="10"/>
    </row>
    <row r="9341" spans="1:3">
      <c r="A9341" s="21">
        <v>145</v>
      </c>
      <c r="B9341" s="23">
        <f>IF(B5677,'935'!H151*B5677/(B5677+B8731+B8122),0)</f>
        <v>0</v>
      </c>
      <c r="C9341" s="10"/>
    </row>
    <row r="9342" spans="1:3">
      <c r="A9342" s="21">
        <v>146</v>
      </c>
      <c r="B9342" s="23">
        <f>IF(B5678,'935'!H152*B5678/(B5678+B8732+B8123),0)</f>
        <v>0</v>
      </c>
      <c r="C9342" s="10"/>
    </row>
    <row r="9343" spans="1:3">
      <c r="A9343" s="21">
        <v>147</v>
      </c>
      <c r="B9343" s="23">
        <f>IF(B5679,'935'!H153*B5679/(B5679+B8733+B8124),0)</f>
        <v>0</v>
      </c>
      <c r="C9343" s="10"/>
    </row>
    <row r="9344" spans="1:3">
      <c r="A9344" s="21">
        <v>148</v>
      </c>
      <c r="B9344" s="23">
        <f>IF(B5680,'935'!H154*B5680/(B5680+B8734+B8125),0)</f>
        <v>0</v>
      </c>
      <c r="C9344" s="10"/>
    </row>
    <row r="9345" spans="1:3">
      <c r="A9345" s="21">
        <v>149</v>
      </c>
      <c r="B9345" s="23">
        <f>IF(B5681,'935'!H155*B5681/(B5681+B8735+B8126),0)</f>
        <v>0</v>
      </c>
      <c r="C9345" s="10"/>
    </row>
    <row r="9346" spans="1:3">
      <c r="A9346" s="21">
        <v>150</v>
      </c>
      <c r="B9346" s="23">
        <f>IF(B5682,'935'!H156*B5682/(B5682+B8736+B8127),0)</f>
        <v>0</v>
      </c>
      <c r="C9346" s="10"/>
    </row>
    <row r="9347" spans="1:3">
      <c r="A9347" s="21">
        <v>151</v>
      </c>
      <c r="B9347" s="23">
        <f>IF(B5683,'935'!H157*B5683/(B5683+B8737+B8128),0)</f>
        <v>0</v>
      </c>
      <c r="C9347" s="10"/>
    </row>
    <row r="9348" spans="1:3">
      <c r="A9348" s="21">
        <v>152</v>
      </c>
      <c r="B9348" s="23">
        <f>IF(B5684,'935'!H158*B5684/(B5684+B8738+B8129),0)</f>
        <v>0</v>
      </c>
      <c r="C9348" s="10"/>
    </row>
    <row r="9349" spans="1:3">
      <c r="A9349" s="21">
        <v>153</v>
      </c>
      <c r="B9349" s="23">
        <f>IF(B5685,'935'!H159*B5685/(B5685+B8739+B8130),0)</f>
        <v>0</v>
      </c>
      <c r="C9349" s="10"/>
    </row>
    <row r="9350" spans="1:3">
      <c r="A9350" s="21">
        <v>154</v>
      </c>
      <c r="B9350" s="23">
        <f>IF(B5686,'935'!H160*B5686/(B5686+B8740+B8131),0)</f>
        <v>0</v>
      </c>
      <c r="C9350" s="10"/>
    </row>
    <row r="9351" spans="1:3">
      <c r="A9351" s="21">
        <v>155</v>
      </c>
      <c r="B9351" s="23">
        <f>IF(B5687,'935'!H161*B5687/(B5687+B8741+B8132),0)</f>
        <v>0</v>
      </c>
      <c r="C9351" s="10"/>
    </row>
    <row r="9352" spans="1:3">
      <c r="A9352" s="21">
        <v>156</v>
      </c>
      <c r="B9352" s="23">
        <f>IF(B5688,'935'!H162*B5688/(B5688+B8742+B8133),0)</f>
        <v>0</v>
      </c>
      <c r="C9352" s="10"/>
    </row>
    <row r="9353" spans="1:3">
      <c r="A9353" s="21">
        <v>157</v>
      </c>
      <c r="B9353" s="23">
        <f>IF(B5689,'935'!H163*B5689/(B5689+B8743+B8134),0)</f>
        <v>0</v>
      </c>
      <c r="C9353" s="10"/>
    </row>
    <row r="9354" spans="1:3">
      <c r="A9354" s="21">
        <v>158</v>
      </c>
      <c r="B9354" s="23">
        <f>IF(B5690,'935'!H164*B5690/(B5690+B8744+B8135),0)</f>
        <v>0</v>
      </c>
      <c r="C9354" s="10"/>
    </row>
    <row r="9355" spans="1:3">
      <c r="A9355" s="21">
        <v>159</v>
      </c>
      <c r="B9355" s="23">
        <f>IF(B5691,'935'!H165*B5691/(B5691+B8745+B8136),0)</f>
        <v>0</v>
      </c>
      <c r="C9355" s="10"/>
    </row>
    <row r="9356" spans="1:3">
      <c r="A9356" s="21">
        <v>160</v>
      </c>
      <c r="B9356" s="23">
        <f>IF(B5692,'935'!H166*B5692/(B5692+B8746+B8137),0)</f>
        <v>0</v>
      </c>
      <c r="C9356" s="10"/>
    </row>
    <row r="9357" spans="1:3">
      <c r="A9357" s="21">
        <v>161</v>
      </c>
      <c r="B9357" s="23">
        <f>IF(B5693,'935'!H167*B5693/(B5693+B8747+B8138),0)</f>
        <v>0</v>
      </c>
      <c r="C9357" s="10"/>
    </row>
    <row r="9358" spans="1:3">
      <c r="A9358" s="21">
        <v>162</v>
      </c>
      <c r="B9358" s="23">
        <f>IF(B5694,'935'!H168*B5694/(B5694+B8748+B8139),0)</f>
        <v>0</v>
      </c>
      <c r="C9358" s="10"/>
    </row>
    <row r="9359" spans="1:3">
      <c r="A9359" s="21">
        <v>163</v>
      </c>
      <c r="B9359" s="23">
        <f>IF(B5695,'935'!H169*B5695/(B5695+B8749+B8140),0)</f>
        <v>0</v>
      </c>
      <c r="C9359" s="10"/>
    </row>
    <row r="9360" spans="1:3">
      <c r="A9360" s="21">
        <v>164</v>
      </c>
      <c r="B9360" s="23">
        <f>IF(B5696,'935'!H170*B5696/(B5696+B8750+B8141),0)</f>
        <v>0</v>
      </c>
      <c r="C9360" s="10"/>
    </row>
    <row r="9361" spans="1:3">
      <c r="A9361" s="21">
        <v>165</v>
      </c>
      <c r="B9361" s="23">
        <f>IF(B5697,'935'!H171*B5697/(B5697+B8751+B8142),0)</f>
        <v>0</v>
      </c>
      <c r="C9361" s="10"/>
    </row>
    <row r="9362" spans="1:3">
      <c r="A9362" s="21">
        <v>166</v>
      </c>
      <c r="B9362" s="23">
        <f>IF(B5698,'935'!H172*B5698/(B5698+B8752+B8143),0)</f>
        <v>0</v>
      </c>
      <c r="C9362" s="10"/>
    </row>
    <row r="9363" spans="1:3">
      <c r="A9363" s="21">
        <v>167</v>
      </c>
      <c r="B9363" s="23">
        <f>IF(B5699,'935'!H173*B5699/(B5699+B8753+B8144),0)</f>
        <v>0</v>
      </c>
      <c r="C9363" s="10"/>
    </row>
    <row r="9364" spans="1:3">
      <c r="A9364" s="21">
        <v>168</v>
      </c>
      <c r="B9364" s="23">
        <f>IF(B5700,'935'!H174*B5700/(B5700+B8754+B8145),0)</f>
        <v>0</v>
      </c>
      <c r="C9364" s="10"/>
    </row>
    <row r="9365" spans="1:3">
      <c r="A9365" s="21">
        <v>169</v>
      </c>
      <c r="B9365" s="23">
        <f>IF(B5701,'935'!H175*B5701/(B5701+B8755+B8146),0)</f>
        <v>0</v>
      </c>
      <c r="C9365" s="10"/>
    </row>
    <row r="9366" spans="1:3">
      <c r="A9366" s="21">
        <v>170</v>
      </c>
      <c r="B9366" s="23">
        <f>IF(B5702,'935'!H176*B5702/(B5702+B8756+B8147),0)</f>
        <v>0</v>
      </c>
      <c r="C9366" s="10"/>
    </row>
    <row r="9367" spans="1:3">
      <c r="A9367" s="21">
        <v>171</v>
      </c>
      <c r="B9367" s="23">
        <f>IF(B5703,'935'!H177*B5703/(B5703+B8757+B8148),0)</f>
        <v>0</v>
      </c>
      <c r="C9367" s="10"/>
    </row>
    <row r="9368" spans="1:3">
      <c r="A9368" s="21">
        <v>172</v>
      </c>
      <c r="B9368" s="23">
        <f>IF(B5704,'935'!H178*B5704/(B5704+B8758+B8149),0)</f>
        <v>0</v>
      </c>
      <c r="C9368" s="10"/>
    </row>
    <row r="9369" spans="1:3">
      <c r="A9369" s="21">
        <v>173</v>
      </c>
      <c r="B9369" s="23">
        <f>IF(B5705,'935'!H179*B5705/(B5705+B8759+B8150),0)</f>
        <v>0</v>
      </c>
      <c r="C9369" s="10"/>
    </row>
    <row r="9370" spans="1:3">
      <c r="A9370" s="21">
        <v>174</v>
      </c>
      <c r="B9370" s="23">
        <f>IF(B5706,'935'!H180*B5706/(B5706+B8760+B8151),0)</f>
        <v>0</v>
      </c>
      <c r="C9370" s="10"/>
    </row>
    <row r="9371" spans="1:3">
      <c r="A9371" s="21">
        <v>175</v>
      </c>
      <c r="B9371" s="23">
        <f>IF(B5707,'935'!H181*B5707/(B5707+B8761+B8152),0)</f>
        <v>0</v>
      </c>
      <c r="C9371" s="10"/>
    </row>
    <row r="9372" spans="1:3">
      <c r="A9372" s="21">
        <v>176</v>
      </c>
      <c r="B9372" s="23">
        <f>IF(B5708,'935'!H182*B5708/(B5708+B8762+B8153),0)</f>
        <v>0</v>
      </c>
      <c r="C9372" s="10"/>
    </row>
    <row r="9373" spans="1:3">
      <c r="A9373" s="21">
        <v>177</v>
      </c>
      <c r="B9373" s="23">
        <f>IF(B5709,'935'!H183*B5709/(B5709+B8763+B8154),0)</f>
        <v>0</v>
      </c>
      <c r="C9373" s="10"/>
    </row>
    <row r="9374" spans="1:3">
      <c r="A9374" s="21">
        <v>178</v>
      </c>
      <c r="B9374" s="23">
        <f>IF(B5710,'935'!H184*B5710/(B5710+B8764+B8155),0)</f>
        <v>0</v>
      </c>
      <c r="C9374" s="10"/>
    </row>
    <row r="9375" spans="1:3">
      <c r="A9375" s="21">
        <v>179</v>
      </c>
      <c r="B9375" s="23">
        <f>IF(B5711,'935'!H185*B5711/(B5711+B8765+B8156),0)</f>
        <v>0</v>
      </c>
      <c r="C9375" s="10"/>
    </row>
    <row r="9376" spans="1:3">
      <c r="A9376" s="21">
        <v>180</v>
      </c>
      <c r="B9376" s="23">
        <f>IF(B5712,'935'!H186*B5712/(B5712+B8766+B8157),0)</f>
        <v>0</v>
      </c>
      <c r="C9376" s="10"/>
    </row>
    <row r="9377" spans="1:3">
      <c r="A9377" s="21">
        <v>181</v>
      </c>
      <c r="B9377" s="23">
        <f>IF(B5713,'935'!H187*B5713/(B5713+B8767+B8158),0)</f>
        <v>0</v>
      </c>
      <c r="C9377" s="10"/>
    </row>
    <row r="9378" spans="1:3">
      <c r="A9378" s="21">
        <v>182</v>
      </c>
      <c r="B9378" s="23">
        <f>IF(B5714,'935'!H188*B5714/(B5714+B8768+B8159),0)</f>
        <v>0</v>
      </c>
      <c r="C9378" s="10"/>
    </row>
    <row r="9379" spans="1:3">
      <c r="A9379" s="21">
        <v>183</v>
      </c>
      <c r="B9379" s="23">
        <f>IF(B5715,'935'!H189*B5715/(B5715+B8769+B8160),0)</f>
        <v>0</v>
      </c>
      <c r="C9379" s="10"/>
    </row>
    <row r="9380" spans="1:3">
      <c r="A9380" s="21">
        <v>184</v>
      </c>
      <c r="B9380" s="23">
        <f>IF(B5716,'935'!H190*B5716/(B5716+B8770+B8161),0)</f>
        <v>0</v>
      </c>
      <c r="C9380" s="10"/>
    </row>
    <row r="9381" spans="1:3">
      <c r="A9381" s="21">
        <v>185</v>
      </c>
      <c r="B9381" s="23">
        <f>IF(B5717,'935'!H191*B5717/(B5717+B8771+B8162),0)</f>
        <v>0</v>
      </c>
      <c r="C9381" s="10"/>
    </row>
    <row r="9382" spans="1:3">
      <c r="A9382" s="21">
        <v>186</v>
      </c>
      <c r="B9382" s="23">
        <f>IF(B5718,'935'!H192*B5718/(B5718+B8772+B8163),0)</f>
        <v>0</v>
      </c>
      <c r="C9382" s="10"/>
    </row>
    <row r="9383" spans="1:3">
      <c r="A9383" s="21">
        <v>187</v>
      </c>
      <c r="B9383" s="23">
        <f>IF(B5719,'935'!H193*B5719/(B5719+B8773+B8164),0)</f>
        <v>0</v>
      </c>
      <c r="C9383" s="10"/>
    </row>
    <row r="9384" spans="1:3">
      <c r="A9384" s="21">
        <v>188</v>
      </c>
      <c r="B9384" s="23">
        <f>IF(B5720,'935'!H194*B5720/(B5720+B8774+B8165),0)</f>
        <v>0</v>
      </c>
      <c r="C9384" s="10"/>
    </row>
    <row r="9385" spans="1:3">
      <c r="A9385" s="21">
        <v>189</v>
      </c>
      <c r="B9385" s="23">
        <f>IF(B5721,'935'!H195*B5721/(B5721+B8775+B8166),0)</f>
        <v>0</v>
      </c>
      <c r="C9385" s="10"/>
    </row>
    <row r="9386" spans="1:3">
      <c r="A9386" s="21">
        <v>190</v>
      </c>
      <c r="B9386" s="23">
        <f>IF(B5722,'935'!H196*B5722/(B5722+B8776+B8167),0)</f>
        <v>0</v>
      </c>
      <c r="C9386" s="10"/>
    </row>
    <row r="9387" spans="1:3">
      <c r="A9387" s="21">
        <v>191</v>
      </c>
      <c r="B9387" s="23">
        <f>IF(B5723,'935'!H197*B5723/(B5723+B8777+B8168),0)</f>
        <v>0</v>
      </c>
      <c r="C9387" s="10"/>
    </row>
    <row r="9388" spans="1:3">
      <c r="A9388" s="21">
        <v>192</v>
      </c>
      <c r="B9388" s="23">
        <f>IF(B5724,'935'!H198*B5724/(B5724+B8778+B8169),0)</f>
        <v>0</v>
      </c>
      <c r="C9388" s="10"/>
    </row>
    <row r="9389" spans="1:3">
      <c r="A9389" s="21">
        <v>193</v>
      </c>
      <c r="B9389" s="23">
        <f>IF(B5725,'935'!H199*B5725/(B5725+B8779+B8170),0)</f>
        <v>0</v>
      </c>
      <c r="C9389" s="10"/>
    </row>
    <row r="9390" spans="1:3">
      <c r="A9390" s="21">
        <v>194</v>
      </c>
      <c r="B9390" s="23">
        <f>IF(B5726,'935'!H200*B5726/(B5726+B8780+B8171),0)</f>
        <v>0</v>
      </c>
      <c r="C9390" s="10"/>
    </row>
    <row r="9391" spans="1:3">
      <c r="A9391" s="21">
        <v>195</v>
      </c>
      <c r="B9391" s="23">
        <f>IF(B5727,'935'!H201*B5727/(B5727+B8781+B8172),0)</f>
        <v>0</v>
      </c>
      <c r="C9391" s="10"/>
    </row>
    <row r="9392" spans="1:3">
      <c r="A9392" s="21">
        <v>196</v>
      </c>
      <c r="B9392" s="23">
        <f>IF(B5728,'935'!H202*B5728/(B5728+B8782+B8173),0)</f>
        <v>0</v>
      </c>
      <c r="C9392" s="10"/>
    </row>
    <row r="9393" spans="1:3">
      <c r="A9393" s="21">
        <v>197</v>
      </c>
      <c r="B9393" s="23">
        <f>IF(B5729,'935'!H203*B5729/(B5729+B8783+B8174),0)</f>
        <v>0</v>
      </c>
      <c r="C9393" s="10"/>
    </row>
    <row r="9394" spans="1:3">
      <c r="A9394" s="21">
        <v>198</v>
      </c>
      <c r="B9394" s="23">
        <f>IF(B5730,'935'!H204*B5730/(B5730+B8784+B8175),0)</f>
        <v>0</v>
      </c>
      <c r="C9394" s="10"/>
    </row>
    <row r="9395" spans="1:3">
      <c r="A9395" s="21">
        <v>199</v>
      </c>
      <c r="B9395" s="23">
        <f>IF(B5731,'935'!H205*B5731/(B5731+B8785+B8176),0)</f>
        <v>0</v>
      </c>
      <c r="C9395" s="10"/>
    </row>
    <row r="9396" spans="1:3">
      <c r="A9396" s="21">
        <v>200</v>
      </c>
      <c r="B9396" s="23">
        <f>IF(B5732,'935'!H206*B5732/(B5732+B8786+B8177),0)</f>
        <v>0</v>
      </c>
      <c r="C9396" s="10"/>
    </row>
    <row r="9397" spans="1:3">
      <c r="A9397" s="21">
        <v>201</v>
      </c>
      <c r="B9397" s="23">
        <f>IF(B5733,'935'!H207*B5733/(B5733+B8787+B8178),0)</f>
        <v>0</v>
      </c>
      <c r="C9397" s="10"/>
    </row>
    <row r="9398" spans="1:3">
      <c r="A9398" s="21">
        <v>202</v>
      </c>
      <c r="B9398" s="23">
        <f>IF(B5734,'935'!H208*B5734/(B5734+B8788+B8179),0)</f>
        <v>0</v>
      </c>
      <c r="C9398" s="10"/>
    </row>
    <row r="9399" spans="1:3">
      <c r="A9399" s="21">
        <v>203</v>
      </c>
      <c r="B9399" s="23">
        <f>IF(B5735,'935'!H209*B5735/(B5735+B8789+B8180),0)</f>
        <v>0</v>
      </c>
      <c r="C9399" s="10"/>
    </row>
    <row r="9400" spans="1:3">
      <c r="A9400" s="21">
        <v>204</v>
      </c>
      <c r="B9400" s="23">
        <f>IF(B5736,'935'!H210*B5736/(B5736+B8790+B8181),0)</f>
        <v>0</v>
      </c>
      <c r="C9400" s="10"/>
    </row>
    <row r="9401" spans="1:3">
      <c r="A9401" s="21">
        <v>205</v>
      </c>
      <c r="B9401" s="23">
        <f>IF(B5737,'935'!H211*B5737/(B5737+B8791+B8182),0)</f>
        <v>0</v>
      </c>
      <c r="C9401" s="10"/>
    </row>
    <row r="9402" spans="1:3">
      <c r="A9402" s="21">
        <v>206</v>
      </c>
      <c r="B9402" s="23">
        <f>IF(B5738,'935'!H212*B5738/(B5738+B8792+B8183),0)</f>
        <v>0</v>
      </c>
      <c r="C9402" s="10"/>
    </row>
    <row r="9403" spans="1:3">
      <c r="A9403" s="21">
        <v>207</v>
      </c>
      <c r="B9403" s="23">
        <f>IF(B5739,'935'!H213*B5739/(B5739+B8793+B8184),0)</f>
        <v>0</v>
      </c>
      <c r="C9403" s="10"/>
    </row>
    <row r="9404" spans="1:3">
      <c r="A9404" s="21">
        <v>208</v>
      </c>
      <c r="B9404" s="23">
        <f>IF(B5740,'935'!H214*B5740/(B5740+B8794+B8185),0)</f>
        <v>0</v>
      </c>
      <c r="C9404" s="10"/>
    </row>
    <row r="9405" spans="1:3">
      <c r="A9405" s="21">
        <v>209</v>
      </c>
      <c r="B9405" s="23">
        <f>IF(B5741,'935'!H215*B5741/(B5741+B8795+B8186),0)</f>
        <v>0</v>
      </c>
      <c r="C9405" s="10"/>
    </row>
    <row r="9406" spans="1:3">
      <c r="A9406" s="21">
        <v>210</v>
      </c>
      <c r="B9406" s="23">
        <f>IF(B5742,'935'!H216*B5742/(B5742+B8796+B8187),0)</f>
        <v>0</v>
      </c>
      <c r="C9406" s="10"/>
    </row>
    <row r="9407" spans="1:3">
      <c r="A9407" s="21">
        <v>211</v>
      </c>
      <c r="B9407" s="23">
        <f>IF(B5743,'935'!H217*B5743/(B5743+B8797+B8188),0)</f>
        <v>0</v>
      </c>
      <c r="C9407" s="10"/>
    </row>
    <row r="9408" spans="1:3">
      <c r="A9408" s="21">
        <v>212</v>
      </c>
      <c r="B9408" s="23">
        <f>IF(B5744,'935'!H218*B5744/(B5744+B8798+B8189),0)</f>
        <v>0</v>
      </c>
      <c r="C9408" s="10"/>
    </row>
    <row r="9409" spans="1:3">
      <c r="A9409" s="21">
        <v>213</v>
      </c>
      <c r="B9409" s="23">
        <f>IF(B5745,'935'!H219*B5745/(B5745+B8799+B8190),0)</f>
        <v>0</v>
      </c>
      <c r="C9409" s="10"/>
    </row>
    <row r="9410" spans="1:3">
      <c r="A9410" s="21">
        <v>214</v>
      </c>
      <c r="B9410" s="23">
        <f>IF(B5746,'935'!H220*B5746/(B5746+B8800+B8191),0)</f>
        <v>0</v>
      </c>
      <c r="C9410" s="10"/>
    </row>
    <row r="9411" spans="1:3">
      <c r="A9411" s="21">
        <v>215</v>
      </c>
      <c r="B9411" s="23">
        <f>IF(B5747,'935'!H221*B5747/(B5747+B8801+B8192),0)</f>
        <v>0</v>
      </c>
      <c r="C9411" s="10"/>
    </row>
    <row r="9412" spans="1:3">
      <c r="A9412" s="21">
        <v>216</v>
      </c>
      <c r="B9412" s="23">
        <f>IF(B5748,'935'!H222*B5748/(B5748+B8802+B8193),0)</f>
        <v>0</v>
      </c>
      <c r="C9412" s="10"/>
    </row>
    <row r="9413" spans="1:3">
      <c r="A9413" s="21">
        <v>217</v>
      </c>
      <c r="B9413" s="23">
        <f>IF(B5749,'935'!H223*B5749/(B5749+B8803+B8194),0)</f>
        <v>0</v>
      </c>
      <c r="C9413" s="10"/>
    </row>
    <row r="9414" spans="1:3">
      <c r="A9414" s="21">
        <v>218</v>
      </c>
      <c r="B9414" s="23">
        <f>IF(B5750,'935'!H224*B5750/(B5750+B8804+B8195),0)</f>
        <v>0</v>
      </c>
      <c r="C9414" s="10"/>
    </row>
    <row r="9415" spans="1:3">
      <c r="A9415" s="21">
        <v>219</v>
      </c>
      <c r="B9415" s="23">
        <f>IF(B5751,'935'!H225*B5751/(B5751+B8805+B8196),0)</f>
        <v>0</v>
      </c>
      <c r="C9415" s="10"/>
    </row>
    <row r="9416" spans="1:3">
      <c r="A9416" s="21">
        <v>220</v>
      </c>
      <c r="B9416" s="23">
        <f>IF(B5752,'935'!H226*B5752/(B5752+B8806+B8197),0)</f>
        <v>0</v>
      </c>
      <c r="C9416" s="10"/>
    </row>
    <row r="9417" spans="1:3">
      <c r="A9417" s="21">
        <v>221</v>
      </c>
      <c r="B9417" s="23">
        <f>IF(B5753,'935'!H227*B5753/(B5753+B8807+B8198),0)</f>
        <v>0</v>
      </c>
      <c r="C9417" s="10"/>
    </row>
    <row r="9418" spans="1:3">
      <c r="A9418" s="21">
        <v>222</v>
      </c>
      <c r="B9418" s="23">
        <f>IF(B5754,'935'!H228*B5754/(B5754+B8808+B8199),0)</f>
        <v>0</v>
      </c>
      <c r="C9418" s="10"/>
    </row>
    <row r="9419" spans="1:3">
      <c r="A9419" s="21">
        <v>223</v>
      </c>
      <c r="B9419" s="23">
        <f>IF(B5755,'935'!H229*B5755/(B5755+B8809+B8200),0)</f>
        <v>0</v>
      </c>
      <c r="C9419" s="10"/>
    </row>
    <row r="9420" spans="1:3">
      <c r="A9420" s="21">
        <v>224</v>
      </c>
      <c r="B9420" s="23">
        <f>IF(B5756,'935'!H230*B5756/(B5756+B8810+B8201),0)</f>
        <v>0</v>
      </c>
      <c r="C9420" s="10"/>
    </row>
    <row r="9421" spans="1:3">
      <c r="A9421" s="21">
        <v>225</v>
      </c>
      <c r="B9421" s="23">
        <f>IF(B5757,'935'!H231*B5757/(B5757+B8811+B8202),0)</f>
        <v>0</v>
      </c>
      <c r="C9421" s="10"/>
    </row>
    <row r="9422" spans="1:3">
      <c r="A9422" s="21">
        <v>226</v>
      </c>
      <c r="B9422" s="23">
        <f>IF(B5758,'935'!H232*B5758/(B5758+B8812+B8203),0)</f>
        <v>0</v>
      </c>
      <c r="C9422" s="10"/>
    </row>
    <row r="9423" spans="1:3">
      <c r="A9423" s="21">
        <v>227</v>
      </c>
      <c r="B9423" s="23">
        <f>IF(B5759,'935'!H233*B5759/(B5759+B8813+B8204),0)</f>
        <v>0</v>
      </c>
      <c r="C9423" s="10"/>
    </row>
    <row r="9424" spans="1:3">
      <c r="A9424" s="21">
        <v>228</v>
      </c>
      <c r="B9424" s="23">
        <f>IF(B5760,'935'!H234*B5760/(B5760+B8814+B8205),0)</f>
        <v>0</v>
      </c>
      <c r="C9424" s="10"/>
    </row>
    <row r="9425" spans="1:3">
      <c r="A9425" s="21">
        <v>229</v>
      </c>
      <c r="B9425" s="23">
        <f>IF(B5761,'935'!H235*B5761/(B5761+B8815+B8206),0)</f>
        <v>0</v>
      </c>
      <c r="C9425" s="10"/>
    </row>
    <row r="9426" spans="1:3">
      <c r="A9426" s="21">
        <v>230</v>
      </c>
      <c r="B9426" s="23">
        <f>IF(B5762,'935'!H236*B5762/(B5762+B8816+B8207),0)</f>
        <v>0</v>
      </c>
      <c r="C9426" s="10"/>
    </row>
    <row r="9427" spans="1:3">
      <c r="A9427" s="21">
        <v>231</v>
      </c>
      <c r="B9427" s="23">
        <f>IF(B5763,'935'!H237*B5763/(B5763+B8817+B8208),0)</f>
        <v>0</v>
      </c>
      <c r="C9427" s="10"/>
    </row>
    <row r="9428" spans="1:3">
      <c r="A9428" s="21">
        <v>232</v>
      </c>
      <c r="B9428" s="23">
        <f>IF(B5764,'935'!H238*B5764/(B5764+B8818+B8209),0)</f>
        <v>0</v>
      </c>
      <c r="C9428" s="10"/>
    </row>
    <row r="9429" spans="1:3">
      <c r="A9429" s="21">
        <v>233</v>
      </c>
      <c r="B9429" s="23">
        <f>IF(B5765,'935'!H239*B5765/(B5765+B8819+B8210),0)</f>
        <v>0</v>
      </c>
      <c r="C9429" s="10"/>
    </row>
    <row r="9430" spans="1:3">
      <c r="A9430" s="21">
        <v>234</v>
      </c>
      <c r="B9430" s="23">
        <f>IF(B5766,'935'!H240*B5766/(B5766+B8820+B8211),0)</f>
        <v>0</v>
      </c>
      <c r="C9430" s="10"/>
    </row>
    <row r="9431" spans="1:3">
      <c r="A9431" s="21">
        <v>235</v>
      </c>
      <c r="B9431" s="23">
        <f>IF(B5767,'935'!H241*B5767/(B5767+B8821+B8212),0)</f>
        <v>0</v>
      </c>
      <c r="C9431" s="10"/>
    </row>
    <row r="9432" spans="1:3">
      <c r="A9432" s="21">
        <v>236</v>
      </c>
      <c r="B9432" s="23">
        <f>IF(B5768,'935'!H242*B5768/(B5768+B8822+B8213),0)</f>
        <v>0</v>
      </c>
      <c r="C9432" s="10"/>
    </row>
    <row r="9433" spans="1:3">
      <c r="A9433" s="21">
        <v>237</v>
      </c>
      <c r="B9433" s="23">
        <f>IF(B5769,'935'!H243*B5769/(B5769+B8823+B8214),0)</f>
        <v>0</v>
      </c>
      <c r="C9433" s="10"/>
    </row>
    <row r="9434" spans="1:3">
      <c r="A9434" s="21">
        <v>238</v>
      </c>
      <c r="B9434" s="23">
        <f>IF(B5770,'935'!H244*B5770/(B5770+B8824+B8215),0)</f>
        <v>0</v>
      </c>
      <c r="C9434" s="10"/>
    </row>
    <row r="9435" spans="1:3">
      <c r="A9435" s="21">
        <v>239</v>
      </c>
      <c r="B9435" s="23">
        <f>IF(B5771,'935'!H245*B5771/(B5771+B8825+B8216),0)</f>
        <v>0</v>
      </c>
      <c r="C9435" s="10"/>
    </row>
    <row r="9436" spans="1:3">
      <c r="A9436" s="21">
        <v>240</v>
      </c>
      <c r="B9436" s="23">
        <f>IF(B5772,'935'!H246*B5772/(B5772+B8826+B8217),0)</f>
        <v>0</v>
      </c>
      <c r="C9436" s="10"/>
    </row>
    <row r="9437" spans="1:3">
      <c r="A9437" s="21">
        <v>241</v>
      </c>
      <c r="B9437" s="23">
        <f>IF(B5773,'935'!H247*B5773/(B5773+B8827+B8218),0)</f>
        <v>0</v>
      </c>
      <c r="C9437" s="10"/>
    </row>
    <row r="9438" spans="1:3">
      <c r="A9438" s="21">
        <v>242</v>
      </c>
      <c r="B9438" s="23">
        <f>IF(B5774,'935'!H248*B5774/(B5774+B8828+B8219),0)</f>
        <v>0</v>
      </c>
      <c r="C9438" s="10"/>
    </row>
    <row r="9439" spans="1:3">
      <c r="A9439" s="21">
        <v>243</v>
      </c>
      <c r="B9439" s="23">
        <f>IF(B5775,'935'!H249*B5775/(B5775+B8829+B8220),0)</f>
        <v>0</v>
      </c>
      <c r="C9439" s="10"/>
    </row>
    <row r="9440" spans="1:3">
      <c r="A9440" s="21">
        <v>244</v>
      </c>
      <c r="B9440" s="23">
        <f>IF(B5776,'935'!H250*B5776/(B5776+B8830+B8221),0)</f>
        <v>0</v>
      </c>
      <c r="C9440" s="10"/>
    </row>
    <row r="9441" spans="1:3">
      <c r="A9441" s="21">
        <v>245</v>
      </c>
      <c r="B9441" s="23">
        <f>IF(B5777,'935'!H251*B5777/(B5777+B8831+B8222),0)</f>
        <v>0</v>
      </c>
      <c r="C9441" s="10"/>
    </row>
    <row r="9442" spans="1:3">
      <c r="A9442" s="21">
        <v>246</v>
      </c>
      <c r="B9442" s="23">
        <f>IF(B5778,'935'!H252*B5778/(B5778+B8832+B8223),0)</f>
        <v>0</v>
      </c>
      <c r="C9442" s="10"/>
    </row>
    <row r="9443" spans="1:3">
      <c r="A9443" s="21">
        <v>247</v>
      </c>
      <c r="B9443" s="23">
        <f>IF(B5779,'935'!H253*B5779/(B5779+B8833+B8224),0)</f>
        <v>0</v>
      </c>
      <c r="C9443" s="10"/>
    </row>
    <row r="9444" spans="1:3">
      <c r="A9444" s="21">
        <v>248</v>
      </c>
      <c r="B9444" s="23">
        <f>IF(B5780,'935'!H254*B5780/(B5780+B8834+B8225),0)</f>
        <v>0</v>
      </c>
      <c r="C9444" s="10"/>
    </row>
    <row r="9445" spans="1:3">
      <c r="A9445" s="21">
        <v>249</v>
      </c>
      <c r="B9445" s="23">
        <f>IF(B5781,'935'!H255*B5781/(B5781+B8835+B8226),0)</f>
        <v>0</v>
      </c>
      <c r="C9445" s="10"/>
    </row>
    <row r="9446" spans="1:3">
      <c r="A9446" s="21">
        <v>250</v>
      </c>
      <c r="B9446" s="23">
        <f>IF(B5782,'935'!H256*B5782/(B5782+B8836+B8227),0)</f>
        <v>0</v>
      </c>
      <c r="C9446" s="10"/>
    </row>
    <row r="9447" spans="1:3">
      <c r="A9447" s="21">
        <v>251</v>
      </c>
      <c r="B9447" s="23">
        <f>IF(B5783,'935'!H257*B5783/(B5783+B8837+B8228),0)</f>
        <v>0</v>
      </c>
      <c r="C9447" s="10"/>
    </row>
    <row r="9448" spans="1:3">
      <c r="A9448" s="21">
        <v>252</v>
      </c>
      <c r="B9448" s="23">
        <f>IF(B5784,'935'!H258*B5784/(B5784+B8838+B8229),0)</f>
        <v>0</v>
      </c>
      <c r="C9448" s="10"/>
    </row>
    <row r="9449" spans="1:3">
      <c r="A9449" s="21">
        <v>253</v>
      </c>
      <c r="B9449" s="23">
        <f>IF(B5785,'935'!H259*B5785/(B5785+B8839+B8230),0)</f>
        <v>0</v>
      </c>
      <c r="C9449" s="10"/>
    </row>
    <row r="9450" spans="1:3">
      <c r="A9450" s="21">
        <v>254</v>
      </c>
      <c r="B9450" s="23">
        <f>IF(B5786,'935'!H260*B5786/(B5786+B8840+B8231),0)</f>
        <v>0</v>
      </c>
      <c r="C9450" s="10"/>
    </row>
    <row r="9451" spans="1:3">
      <c r="A9451" s="21">
        <v>255</v>
      </c>
      <c r="B9451" s="23">
        <f>IF(B5787,'935'!H261*B5787/(B5787+B8841+B8232),0)</f>
        <v>0</v>
      </c>
      <c r="C9451" s="10"/>
    </row>
    <row r="9452" spans="1:3">
      <c r="A9452" s="21">
        <v>256</v>
      </c>
      <c r="B9452" s="23">
        <f>IF(B5788,'935'!H262*B5788/(B5788+B8842+B8233),0)</f>
        <v>0</v>
      </c>
      <c r="C9452" s="10"/>
    </row>
    <row r="9453" spans="1:3">
      <c r="A9453" s="21">
        <v>257</v>
      </c>
      <c r="B9453" s="23">
        <f>IF(B5789,'935'!H263*B5789/(B5789+B8843+B8234),0)</f>
        <v>0</v>
      </c>
      <c r="C9453" s="10"/>
    </row>
    <row r="9454" spans="1:3">
      <c r="A9454" s="21">
        <v>258</v>
      </c>
      <c r="B9454" s="23">
        <f>IF(B5790,'935'!H264*B5790/(B5790+B8844+B8235),0)</f>
        <v>0</v>
      </c>
      <c r="C9454" s="10"/>
    </row>
    <row r="9455" spans="1:3">
      <c r="A9455" s="21">
        <v>259</v>
      </c>
      <c r="B9455" s="23">
        <f>IF(B5791,'935'!H265*B5791/(B5791+B8845+B8236),0)</f>
        <v>0</v>
      </c>
      <c r="C9455" s="10"/>
    </row>
    <row r="9456" spans="1:3">
      <c r="A9456" s="21">
        <v>260</v>
      </c>
      <c r="B9456" s="23">
        <f>IF(B5792,'935'!H266*B5792/(B5792+B8846+B8237),0)</f>
        <v>0</v>
      </c>
      <c r="C9456" s="10"/>
    </row>
    <row r="9457" spans="1:3">
      <c r="A9457" s="21">
        <v>261</v>
      </c>
      <c r="B9457" s="23">
        <f>IF(B5793,'935'!H267*B5793/(B5793+B8847+B8238),0)</f>
        <v>0</v>
      </c>
      <c r="C9457" s="10"/>
    </row>
    <row r="9458" spans="1:3">
      <c r="A9458" s="21">
        <v>262</v>
      </c>
      <c r="B9458" s="23">
        <f>IF(B5794,'935'!H268*B5794/(B5794+B8848+B8239),0)</f>
        <v>0</v>
      </c>
      <c r="C9458" s="10"/>
    </row>
    <row r="9459" spans="1:3">
      <c r="A9459" s="21">
        <v>263</v>
      </c>
      <c r="B9459" s="23">
        <f>IF(B5795,'935'!H269*B5795/(B5795+B8849+B8240),0)</f>
        <v>0</v>
      </c>
      <c r="C9459" s="10"/>
    </row>
    <row r="9460" spans="1:3">
      <c r="A9460" s="21">
        <v>264</v>
      </c>
      <c r="B9460" s="23">
        <f>IF(B5796,'935'!H270*B5796/(B5796+B8850+B8241),0)</f>
        <v>0</v>
      </c>
      <c r="C9460" s="10"/>
    </row>
    <row r="9461" spans="1:3">
      <c r="A9461" s="21">
        <v>265</v>
      </c>
      <c r="B9461" s="23">
        <f>IF(B5797,'935'!H271*B5797/(B5797+B8851+B8242),0)</f>
        <v>0</v>
      </c>
      <c r="C9461" s="10"/>
    </row>
    <row r="9462" spans="1:3">
      <c r="A9462" s="21">
        <v>266</v>
      </c>
      <c r="B9462" s="23">
        <f>IF(B5798,'935'!H272*B5798/(B5798+B8852+B8243),0)</f>
        <v>0</v>
      </c>
      <c r="C9462" s="10"/>
    </row>
    <row r="9463" spans="1:3">
      <c r="A9463" s="21">
        <v>267</v>
      </c>
      <c r="B9463" s="23">
        <f>IF(B5799,'935'!H273*B5799/(B5799+B8853+B8244),0)</f>
        <v>0</v>
      </c>
      <c r="C9463" s="10"/>
    </row>
    <row r="9464" spans="1:3">
      <c r="A9464" s="21">
        <v>268</v>
      </c>
      <c r="B9464" s="23">
        <f>IF(B5800,'935'!H274*B5800/(B5800+B8854+B8245),0)</f>
        <v>0</v>
      </c>
      <c r="C9464" s="10"/>
    </row>
    <row r="9465" spans="1:3">
      <c r="A9465" s="21">
        <v>269</v>
      </c>
      <c r="B9465" s="23">
        <f>IF(B5801,'935'!H275*B5801/(B5801+B8855+B8246),0)</f>
        <v>0</v>
      </c>
      <c r="C9465" s="10"/>
    </row>
    <row r="9466" spans="1:3">
      <c r="A9466" s="21">
        <v>270</v>
      </c>
      <c r="B9466" s="23">
        <f>IF(B5802,'935'!H276*B5802/(B5802+B8856+B8247),0)</f>
        <v>0</v>
      </c>
      <c r="C9466" s="10"/>
    </row>
    <row r="9467" spans="1:3">
      <c r="A9467" s="21">
        <v>271</v>
      </c>
      <c r="B9467" s="23">
        <f>IF(B5803,'935'!H277*B5803/(B5803+B8857+B8248),0)</f>
        <v>0</v>
      </c>
      <c r="C9467" s="10"/>
    </row>
    <row r="9468" spans="1:3">
      <c r="A9468" s="21">
        <v>272</v>
      </c>
      <c r="B9468" s="23">
        <f>IF(B5804,'935'!H278*B5804/(B5804+B8858+B8249),0)</f>
        <v>0</v>
      </c>
      <c r="C9468" s="10"/>
    </row>
    <row r="9469" spans="1:3">
      <c r="A9469" s="21">
        <v>273</v>
      </c>
      <c r="B9469" s="23">
        <f>IF(B5805,'935'!H279*B5805/(B5805+B8859+B8250),0)</f>
        <v>0</v>
      </c>
      <c r="C9469" s="10"/>
    </row>
    <row r="9470" spans="1:3">
      <c r="A9470" s="21">
        <v>274</v>
      </c>
      <c r="B9470" s="23">
        <f>IF(B5806,'935'!H280*B5806/(B5806+B8860+B8251),0)</f>
        <v>0</v>
      </c>
      <c r="C9470" s="10"/>
    </row>
    <row r="9471" spans="1:3">
      <c r="A9471" s="21">
        <v>275</v>
      </c>
      <c r="B9471" s="23">
        <f>IF(B5807,'935'!H281*B5807/(B5807+B8861+B8252),0)</f>
        <v>0</v>
      </c>
      <c r="C9471" s="10"/>
    </row>
    <row r="9472" spans="1:3">
      <c r="A9472" s="21">
        <v>276</v>
      </c>
      <c r="B9472" s="23">
        <f>IF(B5808,'935'!H282*B5808/(B5808+B8862+B8253),0)</f>
        <v>0</v>
      </c>
      <c r="C9472" s="10"/>
    </row>
    <row r="9473" spans="1:3">
      <c r="A9473" s="21">
        <v>277</v>
      </c>
      <c r="B9473" s="23">
        <f>IF(B5809,'935'!H283*B5809/(B5809+B8863+B8254),0)</f>
        <v>0</v>
      </c>
      <c r="C9473" s="10"/>
    </row>
    <row r="9474" spans="1:3">
      <c r="A9474" s="21">
        <v>278</v>
      </c>
      <c r="B9474" s="23">
        <f>IF(B5810,'935'!H284*B5810/(B5810+B8864+B8255),0)</f>
        <v>0</v>
      </c>
      <c r="C9474" s="10"/>
    </row>
    <row r="9475" spans="1:3">
      <c r="A9475" s="21">
        <v>279</v>
      </c>
      <c r="B9475" s="23">
        <f>IF(B5811,'935'!H285*B5811/(B5811+B8865+B8256),0)</f>
        <v>0</v>
      </c>
      <c r="C9475" s="10"/>
    </row>
    <row r="9476" spans="1:3">
      <c r="A9476" s="21">
        <v>280</v>
      </c>
      <c r="B9476" s="23">
        <f>IF(B5812,'935'!H286*B5812/(B5812+B8866+B8257),0)</f>
        <v>0</v>
      </c>
      <c r="C9476" s="10"/>
    </row>
    <row r="9477" spans="1:3">
      <c r="A9477" s="21">
        <v>281</v>
      </c>
      <c r="B9477" s="23">
        <f>IF(B5813,'935'!H287*B5813/(B5813+B8867+B8258),0)</f>
        <v>0</v>
      </c>
      <c r="C9477" s="10"/>
    </row>
    <row r="9478" spans="1:3">
      <c r="A9478" s="21">
        <v>282</v>
      </c>
      <c r="B9478" s="23">
        <f>IF(B5814,'935'!H288*B5814/(B5814+B8868+B8259),0)</f>
        <v>0</v>
      </c>
      <c r="C9478" s="10"/>
    </row>
    <row r="9479" spans="1:3">
      <c r="A9479" s="21">
        <v>283</v>
      </c>
      <c r="B9479" s="23">
        <f>IF(B5815,'935'!H289*B5815/(B5815+B8869+B8260),0)</f>
        <v>0</v>
      </c>
      <c r="C9479" s="10"/>
    </row>
    <row r="9480" spans="1:3">
      <c r="A9480" s="21">
        <v>284</v>
      </c>
      <c r="B9480" s="23">
        <f>IF(B5816,'935'!H290*B5816/(B5816+B8870+B8261),0)</f>
        <v>0</v>
      </c>
      <c r="C9480" s="10"/>
    </row>
    <row r="9481" spans="1:3">
      <c r="A9481" s="21">
        <v>285</v>
      </c>
      <c r="B9481" s="23">
        <f>IF(B5817,'935'!H291*B5817/(B5817+B8871+B8262),0)</f>
        <v>0</v>
      </c>
      <c r="C9481" s="10"/>
    </row>
    <row r="9482" spans="1:3">
      <c r="A9482" s="21">
        <v>286</v>
      </c>
      <c r="B9482" s="23">
        <f>IF(B5818,'935'!H292*B5818/(B5818+B8872+B8263),0)</f>
        <v>0</v>
      </c>
      <c r="C9482" s="10"/>
    </row>
    <row r="9483" spans="1:3">
      <c r="A9483" s="21">
        <v>287</v>
      </c>
      <c r="B9483" s="23">
        <f>IF(B5819,'935'!H293*B5819/(B5819+B8873+B8264),0)</f>
        <v>0</v>
      </c>
      <c r="C9483" s="10"/>
    </row>
    <row r="9484" spans="1:3">
      <c r="A9484" s="21">
        <v>288</v>
      </c>
      <c r="B9484" s="23">
        <f>IF(B5820,'935'!H294*B5820/(B5820+B8874+B8265),0)</f>
        <v>0</v>
      </c>
      <c r="C9484" s="10"/>
    </row>
    <row r="9485" spans="1:3">
      <c r="A9485" s="21">
        <v>289</v>
      </c>
      <c r="B9485" s="23">
        <f>IF(B5821,'935'!H295*B5821/(B5821+B8875+B8266),0)</f>
        <v>0</v>
      </c>
      <c r="C9485" s="10"/>
    </row>
    <row r="9486" spans="1:3">
      <c r="A9486" s="21">
        <v>290</v>
      </c>
      <c r="B9486" s="23">
        <f>IF(B5822,'935'!H296*B5822/(B5822+B8876+B8267),0)</f>
        <v>0</v>
      </c>
      <c r="C9486" s="10"/>
    </row>
    <row r="9487" spans="1:3">
      <c r="A9487" s="21">
        <v>291</v>
      </c>
      <c r="B9487" s="23">
        <f>IF(B5823,'935'!H297*B5823/(B5823+B8877+B8268),0)</f>
        <v>0</v>
      </c>
      <c r="C9487" s="10"/>
    </row>
    <row r="9488" spans="1:3">
      <c r="A9488" s="21">
        <v>292</v>
      </c>
      <c r="B9488" s="23">
        <f>IF(B5824,'935'!H298*B5824/(B5824+B8878+B8269),0)</f>
        <v>0</v>
      </c>
      <c r="C9488" s="10"/>
    </row>
    <row r="9489" spans="1:3">
      <c r="A9489" s="21">
        <v>293</v>
      </c>
      <c r="B9489" s="23">
        <f>IF(B5825,'935'!H299*B5825/(B5825+B8879+B8270),0)</f>
        <v>0</v>
      </c>
      <c r="C9489" s="10"/>
    </row>
    <row r="9490" spans="1:3">
      <c r="A9490" s="21">
        <v>294</v>
      </c>
      <c r="B9490" s="23">
        <f>IF(B5826,'935'!H300*B5826/(B5826+B8880+B8271),0)</f>
        <v>0</v>
      </c>
      <c r="C9490" s="10"/>
    </row>
    <row r="9491" spans="1:3">
      <c r="A9491" s="21">
        <v>295</v>
      </c>
      <c r="B9491" s="23">
        <f>IF(B5827,'935'!H301*B5827/(B5827+B8881+B8272),0)</f>
        <v>0</v>
      </c>
      <c r="C9491" s="10"/>
    </row>
    <row r="9492" spans="1:3">
      <c r="A9492" s="21">
        <v>296</v>
      </c>
      <c r="B9492" s="23">
        <f>IF(B5828,'935'!H302*B5828/(B5828+B8882+B8273),0)</f>
        <v>0</v>
      </c>
      <c r="C9492" s="10"/>
    </row>
    <row r="9493" spans="1:3">
      <c r="A9493" s="21">
        <v>297</v>
      </c>
      <c r="B9493" s="23">
        <f>IF(B5829,'935'!H303*B5829/(B5829+B8883+B8274),0)</f>
        <v>0</v>
      </c>
      <c r="C9493" s="10"/>
    </row>
    <row r="9494" spans="1:3">
      <c r="A9494" s="21">
        <v>298</v>
      </c>
      <c r="B9494" s="23">
        <f>IF(B5830,'935'!H304*B5830/(B5830+B8884+B8275),0)</f>
        <v>0</v>
      </c>
      <c r="C9494" s="10"/>
    </row>
    <row r="9495" spans="1:3">
      <c r="A9495" s="21">
        <v>299</v>
      </c>
      <c r="B9495" s="23">
        <f>IF(B5831,'935'!H305*B5831/(B5831+B8885+B8276),0)</f>
        <v>0</v>
      </c>
      <c r="C9495" s="10"/>
    </row>
    <row r="9496" spans="1:3">
      <c r="A9496" s="21">
        <v>300</v>
      </c>
      <c r="B9496" s="23">
        <f>IF(B5832,'935'!H306*B5832/(B5832+B8886+B8277),0)</f>
        <v>0</v>
      </c>
      <c r="C9496" s="10"/>
    </row>
    <row r="9497" spans="1:3">
      <c r="A9497" s="21">
        <v>301</v>
      </c>
      <c r="B9497" s="23">
        <f>IF(B5833,'935'!H307*B5833/(B5833+B8887+B8278),0)</f>
        <v>0</v>
      </c>
      <c r="C9497" s="10"/>
    </row>
    <row r="9498" spans="1:3">
      <c r="A9498" s="21">
        <v>302</v>
      </c>
      <c r="B9498" s="23">
        <f>IF(B5834,'935'!H308*B5834/(B5834+B8888+B8279),0)</f>
        <v>0</v>
      </c>
      <c r="C9498" s="10"/>
    </row>
    <row r="9499" spans="1:3">
      <c r="A9499" s="21">
        <v>303</v>
      </c>
      <c r="B9499" s="23">
        <f>IF(B5835,'935'!H309*B5835/(B5835+B8889+B8280),0)</f>
        <v>0</v>
      </c>
      <c r="C9499" s="10"/>
    </row>
    <row r="9500" spans="1:3">
      <c r="A9500" s="21">
        <v>304</v>
      </c>
      <c r="B9500" s="23">
        <f>IF(B5836,'935'!H310*B5836/(B5836+B8890+B8281),0)</f>
        <v>0</v>
      </c>
      <c r="C9500" s="10"/>
    </row>
    <row r="9501" spans="1:3">
      <c r="A9501" s="21">
        <v>305</v>
      </c>
      <c r="B9501" s="23">
        <f>IF(B5837,'935'!H311*B5837/(B5837+B8891+B8282),0)</f>
        <v>0</v>
      </c>
      <c r="C9501" s="10"/>
    </row>
    <row r="9502" spans="1:3">
      <c r="A9502" s="21">
        <v>306</v>
      </c>
      <c r="B9502" s="23">
        <f>IF(B5838,'935'!H312*B5838/(B5838+B8892+B8283),0)</f>
        <v>0</v>
      </c>
      <c r="C9502" s="10"/>
    </row>
    <row r="9503" spans="1:3">
      <c r="A9503" s="21">
        <v>307</v>
      </c>
      <c r="B9503" s="23">
        <f>IF(B5839,'935'!H313*B5839/(B5839+B8893+B8284),0)</f>
        <v>0</v>
      </c>
      <c r="C9503" s="10"/>
    </row>
    <row r="9504" spans="1:3">
      <c r="A9504" s="21">
        <v>308</v>
      </c>
      <c r="B9504" s="23">
        <f>IF(B5840,'935'!H314*B5840/(B5840+B8894+B8285),0)</f>
        <v>0</v>
      </c>
      <c r="C9504" s="10"/>
    </row>
    <row r="9505" spans="1:3">
      <c r="A9505" s="21">
        <v>309</v>
      </c>
      <c r="B9505" s="23">
        <f>IF(B5841,'935'!H315*B5841/(B5841+B8895+B8286),0)</f>
        <v>0</v>
      </c>
      <c r="C9505" s="10"/>
    </row>
    <row r="9506" spans="1:3">
      <c r="A9506" s="21">
        <v>310</v>
      </c>
      <c r="B9506" s="23">
        <f>IF(B5842,'935'!H316*B5842/(B5842+B8896+B8287),0)</f>
        <v>0</v>
      </c>
      <c r="C9506" s="10"/>
    </row>
    <row r="9507" spans="1:3">
      <c r="A9507" s="21">
        <v>311</v>
      </c>
      <c r="B9507" s="23">
        <f>IF(B5843,'935'!H317*B5843/(B5843+B8897+B8288),0)</f>
        <v>0</v>
      </c>
      <c r="C9507" s="10"/>
    </row>
    <row r="9508" spans="1:3">
      <c r="A9508" s="21">
        <v>312</v>
      </c>
      <c r="B9508" s="23">
        <f>IF(B5844,'935'!H318*B5844/(B5844+B8898+B8289),0)</f>
        <v>0</v>
      </c>
      <c r="C9508" s="10"/>
    </row>
    <row r="9509" spans="1:3">
      <c r="A9509" s="21">
        <v>313</v>
      </c>
      <c r="B9509" s="23">
        <f>IF(B5845,'935'!H319*B5845/(B5845+B8899+B8290),0)</f>
        <v>0</v>
      </c>
      <c r="C9509" s="10"/>
    </row>
    <row r="9510" spans="1:3">
      <c r="A9510" s="21">
        <v>314</v>
      </c>
      <c r="B9510" s="23">
        <f>IF(B5846,'935'!H320*B5846/(B5846+B8900+B8291),0)</f>
        <v>0</v>
      </c>
      <c r="C9510" s="10"/>
    </row>
    <row r="9511" spans="1:3">
      <c r="A9511" s="21">
        <v>315</v>
      </c>
      <c r="B9511" s="23">
        <f>IF(B5847,'935'!H321*B5847/(B5847+B8901+B8292),0)</f>
        <v>0</v>
      </c>
      <c r="C9511" s="10"/>
    </row>
    <row r="9512" spans="1:3">
      <c r="A9512" s="21">
        <v>316</v>
      </c>
      <c r="B9512" s="23">
        <f>IF(B5848,'935'!H322*B5848/(B5848+B8902+B8293),0)</f>
        <v>0</v>
      </c>
      <c r="C9512" s="10"/>
    </row>
    <row r="9513" spans="1:3">
      <c r="A9513" s="21">
        <v>317</v>
      </c>
      <c r="B9513" s="23">
        <f>IF(B5849,'935'!H323*B5849/(B5849+B8903+B8294),0)</f>
        <v>0</v>
      </c>
      <c r="C9513" s="10"/>
    </row>
    <row r="9514" spans="1:3">
      <c r="A9514" s="21">
        <v>318</v>
      </c>
      <c r="B9514" s="23">
        <f>IF(B5850,'935'!H324*B5850/(B5850+B8904+B8295),0)</f>
        <v>0</v>
      </c>
      <c r="C9514" s="10"/>
    </row>
    <row r="9515" spans="1:3">
      <c r="A9515" s="21">
        <v>319</v>
      </c>
      <c r="B9515" s="23">
        <f>IF(B5851,'935'!H325*B5851/(B5851+B8905+B8296),0)</f>
        <v>0</v>
      </c>
      <c r="C9515" s="10"/>
    </row>
    <row r="9516" spans="1:3">
      <c r="A9516" s="21">
        <v>320</v>
      </c>
      <c r="B9516" s="23">
        <f>IF(B5852,'935'!H326*B5852/(B5852+B8906+B8297),0)</f>
        <v>0</v>
      </c>
      <c r="C9516" s="10"/>
    </row>
    <row r="9517" spans="1:3">
      <c r="A9517" s="21">
        <v>321</v>
      </c>
      <c r="B9517" s="23">
        <f>IF(B5853,'935'!H327*B5853/(B5853+B8907+B8298),0)</f>
        <v>0</v>
      </c>
      <c r="C9517" s="10"/>
    </row>
    <row r="9518" spans="1:3">
      <c r="A9518" s="21">
        <v>322</v>
      </c>
      <c r="B9518" s="23">
        <f>IF(B5854,'935'!H328*B5854/(B5854+B8908+B8299),0)</f>
        <v>0</v>
      </c>
      <c r="C9518" s="10"/>
    </row>
    <row r="9519" spans="1:3">
      <c r="A9519" s="21">
        <v>323</v>
      </c>
      <c r="B9519" s="23">
        <f>IF(B5855,'935'!H329*B5855/(B5855+B8909+B8300),0)</f>
        <v>0</v>
      </c>
      <c r="C9519" s="10"/>
    </row>
    <row r="9520" spans="1:3">
      <c r="A9520" s="21">
        <v>324</v>
      </c>
      <c r="B9520" s="23">
        <f>IF(B5856,'935'!H330*B5856/(B5856+B8910+B8301),0)</f>
        <v>0</v>
      </c>
      <c r="C9520" s="10"/>
    </row>
    <row r="9521" spans="1:3">
      <c r="A9521" s="21">
        <v>325</v>
      </c>
      <c r="B9521" s="23">
        <f>IF(B5857,'935'!H331*B5857/(B5857+B8911+B8302),0)</f>
        <v>0</v>
      </c>
      <c r="C9521" s="10"/>
    </row>
    <row r="9522" spans="1:3">
      <c r="A9522" s="21">
        <v>326</v>
      </c>
      <c r="B9522" s="23">
        <f>IF(B5858,'935'!H332*B5858/(B5858+B8912+B8303),0)</f>
        <v>0</v>
      </c>
      <c r="C9522" s="10"/>
    </row>
    <row r="9523" spans="1:3">
      <c r="A9523" s="21">
        <v>327</v>
      </c>
      <c r="B9523" s="23">
        <f>IF(B5859,'935'!H333*B5859/(B5859+B8913+B8304),0)</f>
        <v>0</v>
      </c>
      <c r="C9523" s="10"/>
    </row>
    <row r="9524" spans="1:3">
      <c r="A9524" s="21">
        <v>328</v>
      </c>
      <c r="B9524" s="23">
        <f>IF(B5860,'935'!H334*B5860/(B5860+B8914+B8305),0)</f>
        <v>0</v>
      </c>
      <c r="C9524" s="10"/>
    </row>
    <row r="9525" spans="1:3">
      <c r="A9525" s="21">
        <v>329</v>
      </c>
      <c r="B9525" s="23">
        <f>IF(B5861,'935'!H335*B5861/(B5861+B8915+B8306),0)</f>
        <v>0</v>
      </c>
      <c r="C9525" s="10"/>
    </row>
    <row r="9526" spans="1:3">
      <c r="A9526" s="21">
        <v>330</v>
      </c>
      <c r="B9526" s="23">
        <f>IF(B5862,'935'!H336*B5862/(B5862+B8916+B8307),0)</f>
        <v>0</v>
      </c>
      <c r="C9526" s="10"/>
    </row>
    <row r="9527" spans="1:3">
      <c r="A9527" s="21">
        <v>331</v>
      </c>
      <c r="B9527" s="23">
        <f>IF(B5863,'935'!H337*B5863/(B5863+B8917+B8308),0)</f>
        <v>0</v>
      </c>
      <c r="C9527" s="10"/>
    </row>
    <row r="9528" spans="1:3">
      <c r="A9528" s="21">
        <v>332</v>
      </c>
      <c r="B9528" s="23">
        <f>IF(B5864,'935'!H338*B5864/(B5864+B8918+B8309),0)</f>
        <v>0</v>
      </c>
      <c r="C9528" s="10"/>
    </row>
    <row r="9529" spans="1:3">
      <c r="A9529" s="21">
        <v>333</v>
      </c>
      <c r="B9529" s="23">
        <f>IF(B5865,'935'!H339*B5865/(B5865+B8919+B8310),0)</f>
        <v>0</v>
      </c>
      <c r="C9529" s="10"/>
    </row>
    <row r="9530" spans="1:3">
      <c r="A9530" s="21">
        <v>334</v>
      </c>
      <c r="B9530" s="23">
        <f>IF(B5866,'935'!H340*B5866/(B5866+B8920+B8311),0)</f>
        <v>0</v>
      </c>
      <c r="C9530" s="10"/>
    </row>
    <row r="9531" spans="1:3">
      <c r="A9531" s="21">
        <v>335</v>
      </c>
      <c r="B9531" s="23">
        <f>IF(B5867,'935'!H341*B5867/(B5867+B8921+B8312),0)</f>
        <v>0</v>
      </c>
      <c r="C9531" s="10"/>
    </row>
    <row r="9532" spans="1:3">
      <c r="A9532" s="21">
        <v>336</v>
      </c>
      <c r="B9532" s="23">
        <f>IF(B5868,'935'!H342*B5868/(B5868+B8922+B8313),0)</f>
        <v>0</v>
      </c>
      <c r="C9532" s="10"/>
    </row>
    <row r="9533" spans="1:3">
      <c r="A9533" s="21">
        <v>337</v>
      </c>
      <c r="B9533" s="23">
        <f>IF(B5869,'935'!H343*B5869/(B5869+B8923+B8314),0)</f>
        <v>0</v>
      </c>
      <c r="C9533" s="10"/>
    </row>
    <row r="9534" spans="1:3">
      <c r="A9534" s="21">
        <v>338</v>
      </c>
      <c r="B9534" s="23">
        <f>IF(B5870,'935'!H344*B5870/(B5870+B8924+B8315),0)</f>
        <v>0</v>
      </c>
      <c r="C9534" s="10"/>
    </row>
    <row r="9535" spans="1:3">
      <c r="A9535" s="21">
        <v>339</v>
      </c>
      <c r="B9535" s="23">
        <f>IF(B5871,'935'!H345*B5871/(B5871+B8925+B8316),0)</f>
        <v>0</v>
      </c>
      <c r="C9535" s="10"/>
    </row>
    <row r="9536" spans="1:3">
      <c r="A9536" s="21">
        <v>340</v>
      </c>
      <c r="B9536" s="23">
        <f>IF(B5872,'935'!H346*B5872/(B5872+B8926+B8317),0)</f>
        <v>0</v>
      </c>
      <c r="C9536" s="10"/>
    </row>
    <row r="9537" spans="1:3">
      <c r="A9537" s="21">
        <v>341</v>
      </c>
      <c r="B9537" s="23">
        <f>IF(B5873,'935'!H347*B5873/(B5873+B8927+B8318),0)</f>
        <v>0</v>
      </c>
      <c r="C9537" s="10"/>
    </row>
    <row r="9538" spans="1:3">
      <c r="A9538" s="21">
        <v>342</v>
      </c>
      <c r="B9538" s="23">
        <f>IF(B5874,'935'!H348*B5874/(B5874+B8928+B8319),0)</f>
        <v>0</v>
      </c>
      <c r="C9538" s="10"/>
    </row>
    <row r="9539" spans="1:3">
      <c r="A9539" s="21">
        <v>343</v>
      </c>
      <c r="B9539" s="23">
        <f>IF(B5875,'935'!H349*B5875/(B5875+B8929+B8320),0)</f>
        <v>0</v>
      </c>
      <c r="C9539" s="10"/>
    </row>
    <row r="9540" spans="1:3">
      <c r="A9540" s="21">
        <v>344</v>
      </c>
      <c r="B9540" s="23">
        <f>IF(B5876,'935'!H350*B5876/(B5876+B8930+B8321),0)</f>
        <v>0</v>
      </c>
      <c r="C9540" s="10"/>
    </row>
    <row r="9541" spans="1:3">
      <c r="A9541" s="21">
        <v>345</v>
      </c>
      <c r="B9541" s="23">
        <f>IF(B5877,'935'!H351*B5877/(B5877+B8931+B8322),0)</f>
        <v>0</v>
      </c>
      <c r="C9541" s="10"/>
    </row>
    <row r="9542" spans="1:3">
      <c r="A9542" s="21">
        <v>346</v>
      </c>
      <c r="B9542" s="23">
        <f>IF(B5878,'935'!H352*B5878/(B5878+B8932+B8323),0)</f>
        <v>0</v>
      </c>
      <c r="C9542" s="10"/>
    </row>
    <row r="9543" spans="1:3">
      <c r="A9543" s="21">
        <v>347</v>
      </c>
      <c r="B9543" s="23">
        <f>IF(B5879,'935'!H353*B5879/(B5879+B8933+B8324),0)</f>
        <v>0</v>
      </c>
      <c r="C9543" s="10"/>
    </row>
    <row r="9544" spans="1:3">
      <c r="A9544" s="21">
        <v>348</v>
      </c>
      <c r="B9544" s="23">
        <f>IF(B5880,'935'!H354*B5880/(B5880+B8934+B8325),0)</f>
        <v>0</v>
      </c>
      <c r="C9544" s="10"/>
    </row>
    <row r="9545" spans="1:3">
      <c r="A9545" s="21">
        <v>349</v>
      </c>
      <c r="B9545" s="23">
        <f>IF(B5881,'935'!H355*B5881/(B5881+B8935+B8326),0)</f>
        <v>0</v>
      </c>
      <c r="C9545" s="10"/>
    </row>
    <row r="9546" spans="1:3">
      <c r="A9546" s="21">
        <v>350</v>
      </c>
      <c r="B9546" s="23">
        <f>IF(B5882,'935'!H356*B5882/(B5882+B8936+B8327),0)</f>
        <v>0</v>
      </c>
      <c r="C9546" s="10"/>
    </row>
    <row r="9547" spans="1:3">
      <c r="A9547" s="21">
        <v>351</v>
      </c>
      <c r="B9547" s="23">
        <f>IF(B5883,'935'!H357*B5883/(B5883+B8937+B8328),0)</f>
        <v>0</v>
      </c>
      <c r="C9547" s="10"/>
    </row>
    <row r="9548" spans="1:3">
      <c r="A9548" s="21">
        <v>352</v>
      </c>
      <c r="B9548" s="23">
        <f>IF(B5884,'935'!H358*B5884/(B5884+B8938+B8329),0)</f>
        <v>0</v>
      </c>
      <c r="C9548" s="10"/>
    </row>
    <row r="9549" spans="1:3">
      <c r="A9549" s="21">
        <v>353</v>
      </c>
      <c r="B9549" s="23">
        <f>IF(B5885,'935'!H359*B5885/(B5885+B8939+B8330),0)</f>
        <v>0</v>
      </c>
      <c r="C9549" s="10"/>
    </row>
    <row r="9550" spans="1:3">
      <c r="A9550" s="21">
        <v>354</v>
      </c>
      <c r="B9550" s="23">
        <f>IF(B5886,'935'!H360*B5886/(B5886+B8940+B8331),0)</f>
        <v>0</v>
      </c>
      <c r="C9550" s="10"/>
    </row>
    <row r="9551" spans="1:3">
      <c r="A9551" s="21">
        <v>355</v>
      </c>
      <c r="B9551" s="23">
        <f>IF(B5887,'935'!H361*B5887/(B5887+B8941+B8332),0)</f>
        <v>0</v>
      </c>
      <c r="C9551" s="10"/>
    </row>
    <row r="9552" spans="1:3">
      <c r="A9552" s="21">
        <v>356</v>
      </c>
      <c r="B9552" s="23">
        <f>IF(B5888,'935'!H362*B5888/(B5888+B8942+B8333),0)</f>
        <v>0</v>
      </c>
      <c r="C9552" s="10"/>
    </row>
    <row r="9553" spans="1:3">
      <c r="A9553" s="21">
        <v>357</v>
      </c>
      <c r="B9553" s="23">
        <f>IF(B5889,'935'!H363*B5889/(B5889+B8943+B8334),0)</f>
        <v>0</v>
      </c>
      <c r="C9553" s="10"/>
    </row>
    <row r="9554" spans="1:3">
      <c r="A9554" s="21">
        <v>358</v>
      </c>
      <c r="B9554" s="23">
        <f>IF(B5890,'935'!H364*B5890/(B5890+B8944+B8335),0)</f>
        <v>0</v>
      </c>
      <c r="C9554" s="10"/>
    </row>
    <row r="9555" spans="1:3">
      <c r="A9555" s="21">
        <v>359</v>
      </c>
      <c r="B9555" s="23">
        <f>IF(B5891,'935'!H365*B5891/(B5891+B8945+B8336),0)</f>
        <v>0</v>
      </c>
      <c r="C9555" s="10"/>
    </row>
    <row r="9556" spans="1:3">
      <c r="A9556" s="21">
        <v>360</v>
      </c>
      <c r="B9556" s="23">
        <f>IF(B5892,'935'!H366*B5892/(B5892+B8946+B8337),0)</f>
        <v>0</v>
      </c>
      <c r="C9556" s="10"/>
    </row>
    <row r="9557" spans="1:3">
      <c r="A9557" s="21">
        <v>361</v>
      </c>
      <c r="B9557" s="23">
        <f>IF(B5893,'935'!H367*B5893/(B5893+B8947+B8338),0)</f>
        <v>0</v>
      </c>
      <c r="C9557" s="10"/>
    </row>
    <row r="9558" spans="1:3">
      <c r="A9558" s="21">
        <v>362</v>
      </c>
      <c r="B9558" s="23">
        <f>IF(B5894,'935'!H368*B5894/(B5894+B8948+B8339),0)</f>
        <v>0</v>
      </c>
      <c r="C9558" s="10"/>
    </row>
    <row r="9559" spans="1:3">
      <c r="A9559" s="21">
        <v>363</v>
      </c>
      <c r="B9559" s="23">
        <f>IF(B5895,'935'!H369*B5895/(B5895+B8949+B8340),0)</f>
        <v>0</v>
      </c>
      <c r="C9559" s="10"/>
    </row>
    <row r="9560" spans="1:3">
      <c r="A9560" s="21">
        <v>364</v>
      </c>
      <c r="B9560" s="23">
        <f>IF(B5896,'935'!H370*B5896/(B5896+B8950+B8341),0)</f>
        <v>0</v>
      </c>
      <c r="C9560" s="10"/>
    </row>
    <row r="9561" spans="1:3">
      <c r="A9561" s="21">
        <v>365</v>
      </c>
      <c r="B9561" s="23">
        <f>IF(B5897,'935'!H371*B5897/(B5897+B8951+B8342),0)</f>
        <v>0</v>
      </c>
      <c r="C9561" s="10"/>
    </row>
    <row r="9562" spans="1:3">
      <c r="A9562" s="21">
        <v>366</v>
      </c>
      <c r="B9562" s="23">
        <f>IF(B5898,'935'!H372*B5898/(B5898+B8952+B8343),0)</f>
        <v>0</v>
      </c>
      <c r="C9562" s="10"/>
    </row>
    <row r="9563" spans="1:3">
      <c r="A9563" s="21">
        <v>367</v>
      </c>
      <c r="B9563" s="23">
        <f>IF(B5899,'935'!H373*B5899/(B5899+B8953+B8344),0)</f>
        <v>0</v>
      </c>
      <c r="C9563" s="10"/>
    </row>
    <row r="9564" spans="1:3">
      <c r="A9564" s="21">
        <v>368</v>
      </c>
      <c r="B9564" s="23">
        <f>IF(B5900,'935'!H374*B5900/(B5900+B8954+B8345),0)</f>
        <v>0</v>
      </c>
      <c r="C9564" s="10"/>
    </row>
    <row r="9565" spans="1:3">
      <c r="A9565" s="21">
        <v>369</v>
      </c>
      <c r="B9565" s="23">
        <f>IF(B5901,'935'!H375*B5901/(B5901+B8955+B8346),0)</f>
        <v>0</v>
      </c>
      <c r="C9565" s="10"/>
    </row>
    <row r="9566" spans="1:3">
      <c r="A9566" s="21">
        <v>370</v>
      </c>
      <c r="B9566" s="23">
        <f>IF(B5902,'935'!H376*B5902/(B5902+B8956+B8347),0)</f>
        <v>0</v>
      </c>
      <c r="C9566" s="10"/>
    </row>
    <row r="9567" spans="1:3">
      <c r="A9567" s="21">
        <v>371</v>
      </c>
      <c r="B9567" s="23">
        <f>IF(B5903,'935'!H377*B5903/(B5903+B8957+B8348),0)</f>
        <v>0</v>
      </c>
      <c r="C9567" s="10"/>
    </row>
    <row r="9568" spans="1:3">
      <c r="A9568" s="21">
        <v>372</v>
      </c>
      <c r="B9568" s="23">
        <f>IF(B5904,'935'!H378*B5904/(B5904+B8958+B8349),0)</f>
        <v>0</v>
      </c>
      <c r="C9568" s="10"/>
    </row>
    <row r="9569" spans="1:3">
      <c r="A9569" s="21">
        <v>373</v>
      </c>
      <c r="B9569" s="23">
        <f>IF(B5905,'935'!H379*B5905/(B5905+B8959+B8350),0)</f>
        <v>0</v>
      </c>
      <c r="C9569" s="10"/>
    </row>
    <row r="9570" spans="1:3">
      <c r="A9570" s="21">
        <v>374</v>
      </c>
      <c r="B9570" s="23">
        <f>IF(B5906,'935'!H380*B5906/(B5906+B8960+B8351),0)</f>
        <v>0</v>
      </c>
      <c r="C9570" s="10"/>
    </row>
    <row r="9571" spans="1:3">
      <c r="A9571" s="21">
        <v>375</v>
      </c>
      <c r="B9571" s="23">
        <f>IF(B5907,'935'!H381*B5907/(B5907+B8961+B8352),0)</f>
        <v>0</v>
      </c>
      <c r="C9571" s="10"/>
    </row>
    <row r="9572" spans="1:3">
      <c r="A9572" s="21">
        <v>376</v>
      </c>
      <c r="B9572" s="23">
        <f>IF(B5908,'935'!H382*B5908/(B5908+B8962+B8353),0)</f>
        <v>0</v>
      </c>
      <c r="C9572" s="10"/>
    </row>
    <row r="9573" spans="1:3">
      <c r="A9573" s="21">
        <v>377</v>
      </c>
      <c r="B9573" s="23">
        <f>IF(B5909,'935'!H383*B5909/(B5909+B8963+B8354),0)</f>
        <v>0</v>
      </c>
      <c r="C9573" s="10"/>
    </row>
    <row r="9574" spans="1:3">
      <c r="A9574" s="21">
        <v>378</v>
      </c>
      <c r="B9574" s="23">
        <f>IF(B5910,'935'!H384*B5910/(B5910+B8964+B8355),0)</f>
        <v>0</v>
      </c>
      <c r="C9574" s="10"/>
    </row>
    <row r="9575" spans="1:3">
      <c r="A9575" s="21">
        <v>379</v>
      </c>
      <c r="B9575" s="23">
        <f>IF(B5911,'935'!H385*B5911/(B5911+B8965+B8356),0)</f>
        <v>0</v>
      </c>
      <c r="C9575" s="10"/>
    </row>
    <row r="9576" spans="1:3">
      <c r="A9576" s="21">
        <v>380</v>
      </c>
      <c r="B9576" s="23">
        <f>IF(B5912,'935'!H386*B5912/(B5912+B8966+B8357),0)</f>
        <v>0</v>
      </c>
      <c r="C9576" s="10"/>
    </row>
    <row r="9577" spans="1:3">
      <c r="A9577" s="21">
        <v>381</v>
      </c>
      <c r="B9577" s="23">
        <f>IF(B5913,'935'!H387*B5913/(B5913+B8967+B8358),0)</f>
        <v>0</v>
      </c>
      <c r="C9577" s="10"/>
    </row>
    <row r="9578" spans="1:3">
      <c r="A9578" s="21">
        <v>382</v>
      </c>
      <c r="B9578" s="23">
        <f>IF(B5914,'935'!H388*B5914/(B5914+B8968+B8359),0)</f>
        <v>0</v>
      </c>
      <c r="C9578" s="10"/>
    </row>
    <row r="9579" spans="1:3">
      <c r="A9579" s="21">
        <v>383</v>
      </c>
      <c r="B9579" s="23">
        <f>IF(B5915,'935'!H389*B5915/(B5915+B8969+B8360),0)</f>
        <v>0</v>
      </c>
      <c r="C9579" s="10"/>
    </row>
    <row r="9580" spans="1:3">
      <c r="A9580" s="21">
        <v>384</v>
      </c>
      <c r="B9580" s="23">
        <f>IF(B5916,'935'!H390*B5916/(B5916+B8970+B8361),0)</f>
        <v>0</v>
      </c>
      <c r="C9580" s="10"/>
    </row>
    <row r="9581" spans="1:3">
      <c r="A9581" s="21">
        <v>385</v>
      </c>
      <c r="B9581" s="23">
        <f>IF(B5917,'935'!H391*B5917/(B5917+B8971+B8362),0)</f>
        <v>0</v>
      </c>
      <c r="C9581" s="10"/>
    </row>
    <row r="9582" spans="1:3">
      <c r="A9582" s="21">
        <v>386</v>
      </c>
      <c r="B9582" s="23">
        <f>IF(B5918,'935'!H392*B5918/(B5918+B8972+B8363),0)</f>
        <v>0</v>
      </c>
      <c r="C9582" s="10"/>
    </row>
    <row r="9583" spans="1:3">
      <c r="A9583" s="21">
        <v>387</v>
      </c>
      <c r="B9583" s="23">
        <f>IF(B5919,'935'!H393*B5919/(B5919+B8973+B8364),0)</f>
        <v>0</v>
      </c>
      <c r="C9583" s="10"/>
    </row>
    <row r="9584" spans="1:3">
      <c r="A9584" s="21">
        <v>388</v>
      </c>
      <c r="B9584" s="23">
        <f>IF(B5920,'935'!H394*B5920/(B5920+B8974+B8365),0)</f>
        <v>0</v>
      </c>
      <c r="C9584" s="10"/>
    </row>
    <row r="9585" spans="1:3">
      <c r="A9585" s="21">
        <v>389</v>
      </c>
      <c r="B9585" s="23">
        <f>IF(B5921,'935'!H395*B5921/(B5921+B8975+B8366),0)</f>
        <v>0</v>
      </c>
      <c r="C9585" s="10"/>
    </row>
    <row r="9586" spans="1:3">
      <c r="A9586" s="21">
        <v>390</v>
      </c>
      <c r="B9586" s="23">
        <f>IF(B5922,'935'!H396*B5922/(B5922+B8976+B8367),0)</f>
        <v>0</v>
      </c>
      <c r="C9586" s="10"/>
    </row>
    <row r="9587" spans="1:3">
      <c r="A9587" s="21">
        <v>391</v>
      </c>
      <c r="B9587" s="23">
        <f>IF(B5923,'935'!H397*B5923/(B5923+B8977+B8368),0)</f>
        <v>0</v>
      </c>
      <c r="C9587" s="10"/>
    </row>
    <row r="9588" spans="1:3">
      <c r="A9588" s="21">
        <v>392</v>
      </c>
      <c r="B9588" s="23">
        <f>IF(B5924,'935'!H398*B5924/(B5924+B8978+B8369),0)</f>
        <v>0</v>
      </c>
      <c r="C9588" s="10"/>
    </row>
    <row r="9589" spans="1:3">
      <c r="A9589" s="21">
        <v>393</v>
      </c>
      <c r="B9589" s="23">
        <f>IF(B5925,'935'!H399*B5925/(B5925+B8979+B8370),0)</f>
        <v>0</v>
      </c>
      <c r="C9589" s="10"/>
    </row>
    <row r="9590" spans="1:3">
      <c r="A9590" s="21">
        <v>394</v>
      </c>
      <c r="B9590" s="23">
        <f>IF(B5926,'935'!H400*B5926/(B5926+B8980+B8371),0)</f>
        <v>0</v>
      </c>
      <c r="C9590" s="10"/>
    </row>
    <row r="9591" spans="1:3">
      <c r="A9591" s="21">
        <v>395</v>
      </c>
      <c r="B9591" s="23">
        <f>IF(B5927,'935'!H401*B5927/(B5927+B8981+B8372),0)</f>
        <v>0</v>
      </c>
      <c r="C9591" s="10"/>
    </row>
    <row r="9592" spans="1:3">
      <c r="A9592" s="21">
        <v>396</v>
      </c>
      <c r="B9592" s="23">
        <f>IF(B5928,'935'!H402*B5928/(B5928+B8982+B8373),0)</f>
        <v>0</v>
      </c>
      <c r="C9592" s="10"/>
    </row>
    <row r="9593" spans="1:3">
      <c r="A9593" s="21">
        <v>397</v>
      </c>
      <c r="B9593" s="23">
        <f>IF(B5929,'935'!H403*B5929/(B5929+B8983+B8374),0)</f>
        <v>0</v>
      </c>
      <c r="C9593" s="10"/>
    </row>
    <row r="9594" spans="1:3">
      <c r="A9594" s="21">
        <v>398</v>
      </c>
      <c r="B9594" s="23">
        <f>IF(B5930,'935'!H404*B5930/(B5930+B8984+B8375),0)</f>
        <v>0</v>
      </c>
      <c r="C9594" s="10"/>
    </row>
    <row r="9595" spans="1:3">
      <c r="A9595" s="21">
        <v>399</v>
      </c>
      <c r="B9595" s="23">
        <f>IF(B5931,'935'!H405*B5931/(B5931+B8985+B8376),0)</f>
        <v>0</v>
      </c>
      <c r="C9595" s="10"/>
    </row>
    <row r="9596" spans="1:3">
      <c r="A9596" s="21">
        <v>400</v>
      </c>
      <c r="B9596" s="23">
        <f>IF(B5932,'935'!H406*B5932/(B5932+B8986+B8377),0)</f>
        <v>0</v>
      </c>
      <c r="C9596" s="10"/>
    </row>
    <row r="9597" spans="1:3">
      <c r="A9597" s="21">
        <v>401</v>
      </c>
      <c r="B9597" s="23">
        <f>IF(B5933,'935'!H407*B5933/(B5933+B8987+B8378),0)</f>
        <v>0</v>
      </c>
      <c r="C9597" s="10"/>
    </row>
    <row r="9598" spans="1:3">
      <c r="A9598" s="21">
        <v>402</v>
      </c>
      <c r="B9598" s="23">
        <f>IF(B5934,'935'!H408*B5934/(B5934+B8988+B8379),0)</f>
        <v>0</v>
      </c>
      <c r="C9598" s="10"/>
    </row>
    <row r="9599" spans="1:3">
      <c r="A9599" s="21">
        <v>403</v>
      </c>
      <c r="B9599" s="23">
        <f>IF(B5935,'935'!H409*B5935/(B5935+B8989+B8380),0)</f>
        <v>0</v>
      </c>
      <c r="C9599" s="10"/>
    </row>
    <row r="9600" spans="1:3">
      <c r="A9600" s="21">
        <v>404</v>
      </c>
      <c r="B9600" s="23">
        <f>IF(B5936,'935'!H410*B5936/(B5936+B8990+B8381),0)</f>
        <v>0</v>
      </c>
      <c r="C9600" s="10"/>
    </row>
    <row r="9601" spans="1:3">
      <c r="A9601" s="21">
        <v>405</v>
      </c>
      <c r="B9601" s="23">
        <f>IF(B5937,'935'!H411*B5937/(B5937+B8991+B8382),0)</f>
        <v>0</v>
      </c>
      <c r="C9601" s="10"/>
    </row>
    <row r="9602" spans="1:3">
      <c r="A9602" s="21">
        <v>406</v>
      </c>
      <c r="B9602" s="23">
        <f>IF(B5938,'935'!H412*B5938/(B5938+B8992+B8383),0)</f>
        <v>0</v>
      </c>
      <c r="C9602" s="10"/>
    </row>
    <row r="9603" spans="1:3">
      <c r="A9603" s="21">
        <v>407</v>
      </c>
      <c r="B9603" s="23">
        <f>IF(B5939,'935'!H413*B5939/(B5939+B8993+B8384),0)</f>
        <v>0</v>
      </c>
      <c r="C9603" s="10"/>
    </row>
    <row r="9604" spans="1:3">
      <c r="A9604" s="21">
        <v>408</v>
      </c>
      <c r="B9604" s="23">
        <f>IF(B5940,'935'!H414*B5940/(B5940+B8994+B8385),0)</f>
        <v>0</v>
      </c>
      <c r="C9604" s="10"/>
    </row>
    <row r="9605" spans="1:3">
      <c r="A9605" s="21">
        <v>409</v>
      </c>
      <c r="B9605" s="23">
        <f>IF(B5941,'935'!H415*B5941/(B5941+B8995+B8386),0)</f>
        <v>0</v>
      </c>
      <c r="C9605" s="10"/>
    </row>
    <row r="9606" spans="1:3">
      <c r="A9606" s="21">
        <v>410</v>
      </c>
      <c r="B9606" s="23">
        <f>IF(B5942,'935'!H416*B5942/(B5942+B8996+B8387),0)</f>
        <v>0</v>
      </c>
      <c r="C9606" s="10"/>
    </row>
    <row r="9607" spans="1:3">
      <c r="A9607" s="21">
        <v>411</v>
      </c>
      <c r="B9607" s="23">
        <f>IF(B5943,'935'!H417*B5943/(B5943+B8997+B8388),0)</f>
        <v>0</v>
      </c>
      <c r="C9607" s="10"/>
    </row>
    <row r="9608" spans="1:3">
      <c r="A9608" s="21">
        <v>412</v>
      </c>
      <c r="B9608" s="23">
        <f>IF(B5944,'935'!H418*B5944/(B5944+B8998+B8389),0)</f>
        <v>0</v>
      </c>
      <c r="C9608" s="10"/>
    </row>
    <row r="9609" spans="1:3">
      <c r="A9609" s="21">
        <v>413</v>
      </c>
      <c r="B9609" s="23">
        <f>IF(B5945,'935'!H419*B5945/(B5945+B8999+B8390),0)</f>
        <v>0</v>
      </c>
      <c r="C9609" s="10"/>
    </row>
    <row r="9610" spans="1:3">
      <c r="A9610" s="21">
        <v>414</v>
      </c>
      <c r="B9610" s="23">
        <f>IF(B5946,'935'!H420*B5946/(B5946+B9000+B8391),0)</f>
        <v>0</v>
      </c>
      <c r="C9610" s="10"/>
    </row>
    <row r="9611" spans="1:3">
      <c r="A9611" s="21">
        <v>415</v>
      </c>
      <c r="B9611" s="23">
        <f>IF(B5947,'935'!H421*B5947/(B5947+B9001+B8392),0)</f>
        <v>0</v>
      </c>
      <c r="C9611" s="10"/>
    </row>
    <row r="9612" spans="1:3">
      <c r="A9612" s="21">
        <v>416</v>
      </c>
      <c r="B9612" s="23">
        <f>IF(B5948,'935'!H422*B5948/(B5948+B9002+B8393),0)</f>
        <v>0</v>
      </c>
      <c r="C9612" s="10"/>
    </row>
    <row r="9613" spans="1:3">
      <c r="A9613" s="21">
        <v>417</v>
      </c>
      <c r="B9613" s="23">
        <f>IF(B5949,'935'!H423*B5949/(B5949+B9003+B8394),0)</f>
        <v>0</v>
      </c>
      <c r="C9613" s="10"/>
    </row>
    <row r="9614" spans="1:3">
      <c r="A9614" s="21">
        <v>418</v>
      </c>
      <c r="B9614" s="23">
        <f>IF(B5950,'935'!H424*B5950/(B5950+B9004+B8395),0)</f>
        <v>0</v>
      </c>
      <c r="C9614" s="10"/>
    </row>
    <row r="9615" spans="1:3">
      <c r="A9615" s="21">
        <v>419</v>
      </c>
      <c r="B9615" s="23">
        <f>IF(B5951,'935'!H425*B5951/(B5951+B9005+B8396),0)</f>
        <v>0</v>
      </c>
      <c r="C9615" s="10"/>
    </row>
    <row r="9616" spans="1:3">
      <c r="A9616" s="21">
        <v>420</v>
      </c>
      <c r="B9616" s="23">
        <f>IF(B5952,'935'!H426*B5952/(B5952+B9006+B8397),0)</f>
        <v>0</v>
      </c>
      <c r="C9616" s="10"/>
    </row>
    <row r="9617" spans="1:3">
      <c r="A9617" s="21">
        <v>421</v>
      </c>
      <c r="B9617" s="23">
        <f>IF(B5953,'935'!H427*B5953/(B5953+B9007+B8398),0)</f>
        <v>0</v>
      </c>
      <c r="C9617" s="10"/>
    </row>
    <row r="9618" spans="1:3">
      <c r="A9618" s="21">
        <v>422</v>
      </c>
      <c r="B9618" s="23">
        <f>IF(B5954,'935'!H428*B5954/(B5954+B9008+B8399),0)</f>
        <v>0</v>
      </c>
      <c r="C9618" s="10"/>
    </row>
    <row r="9619" spans="1:3">
      <c r="A9619" s="21">
        <v>423</v>
      </c>
      <c r="B9619" s="23">
        <f>IF(B5955,'935'!H429*B5955/(B5955+B9009+B8400),0)</f>
        <v>0</v>
      </c>
      <c r="C9619" s="10"/>
    </row>
    <row r="9620" spans="1:3">
      <c r="A9620" s="21">
        <v>424</v>
      </c>
      <c r="B9620" s="23">
        <f>IF(B5956,'935'!H430*B5956/(B5956+B9010+B8401),0)</f>
        <v>0</v>
      </c>
      <c r="C9620" s="10"/>
    </row>
    <row r="9621" spans="1:3">
      <c r="A9621" s="21">
        <v>425</v>
      </c>
      <c r="B9621" s="23">
        <f>IF(B5957,'935'!H431*B5957/(B5957+B9011+B8402),0)</f>
        <v>0</v>
      </c>
      <c r="C9621" s="10"/>
    </row>
    <row r="9622" spans="1:3">
      <c r="A9622" s="21">
        <v>426</v>
      </c>
      <c r="B9622" s="23">
        <f>IF(B5958,'935'!H432*B5958/(B5958+B9012+B8403),0)</f>
        <v>0</v>
      </c>
      <c r="C9622" s="10"/>
    </row>
    <row r="9623" spans="1:3">
      <c r="A9623" s="21">
        <v>427</v>
      </c>
      <c r="B9623" s="23">
        <f>IF(B5959,'935'!H433*B5959/(B5959+B9013+B8404),0)</f>
        <v>0</v>
      </c>
      <c r="C9623" s="10"/>
    </row>
    <row r="9624" spans="1:3">
      <c r="A9624" s="21">
        <v>428</v>
      </c>
      <c r="B9624" s="23">
        <f>IF(B5960,'935'!H434*B5960/(B5960+B9014+B8405),0)</f>
        <v>0</v>
      </c>
      <c r="C9624" s="10"/>
    </row>
    <row r="9625" spans="1:3">
      <c r="A9625" s="21">
        <v>429</v>
      </c>
      <c r="B9625" s="23">
        <f>IF(B5961,'935'!H435*B5961/(B5961+B9015+B8406),0)</f>
        <v>0</v>
      </c>
      <c r="C9625" s="10"/>
    </row>
    <row r="9626" spans="1:3">
      <c r="A9626" s="21">
        <v>430</v>
      </c>
      <c r="B9626" s="23">
        <f>IF(B5962,'935'!H436*B5962/(B5962+B9016+B8407),0)</f>
        <v>0</v>
      </c>
      <c r="C9626" s="10"/>
    </row>
    <row r="9627" spans="1:3">
      <c r="A9627" s="21">
        <v>431</v>
      </c>
      <c r="B9627" s="23">
        <f>IF(B5963,'935'!H437*B5963/(B5963+B9017+B8408),0)</f>
        <v>0</v>
      </c>
      <c r="C9627" s="10"/>
    </row>
    <row r="9628" spans="1:3">
      <c r="A9628" s="21">
        <v>432</v>
      </c>
      <c r="B9628" s="23">
        <f>IF(B5964,'935'!H438*B5964/(B5964+B9018+B8409),0)</f>
        <v>0</v>
      </c>
      <c r="C9628" s="10"/>
    </row>
    <row r="9629" spans="1:3">
      <c r="A9629" s="21">
        <v>433</v>
      </c>
      <c r="B9629" s="23">
        <f>IF(B5965,'935'!H439*B5965/(B5965+B9019+B8410),0)</f>
        <v>0</v>
      </c>
      <c r="C9629" s="10"/>
    </row>
    <row r="9630" spans="1:3">
      <c r="A9630" s="21">
        <v>434</v>
      </c>
      <c r="B9630" s="23">
        <f>IF(B5966,'935'!H440*B5966/(B5966+B9020+B8411),0)</f>
        <v>0</v>
      </c>
      <c r="C9630" s="10"/>
    </row>
    <row r="9631" spans="1:3">
      <c r="A9631" s="21">
        <v>435</v>
      </c>
      <c r="B9631" s="23">
        <f>IF(B5967,'935'!H441*B5967/(B5967+B9021+B8412),0)</f>
        <v>0</v>
      </c>
      <c r="C9631" s="10"/>
    </row>
    <row r="9632" spans="1:3">
      <c r="A9632" s="21">
        <v>436</v>
      </c>
      <c r="B9632" s="23">
        <f>IF(B5968,'935'!H442*B5968/(B5968+B9022+B8413),0)</f>
        <v>0</v>
      </c>
      <c r="C9632" s="10"/>
    </row>
    <row r="9633" spans="1:3">
      <c r="A9633" s="21">
        <v>437</v>
      </c>
      <c r="B9633" s="23">
        <f>IF(B5969,'935'!H443*B5969/(B5969+B9023+B8414),0)</f>
        <v>0</v>
      </c>
      <c r="C9633" s="10"/>
    </row>
    <row r="9634" spans="1:3">
      <c r="A9634" s="21">
        <v>438</v>
      </c>
      <c r="B9634" s="23">
        <f>IF(B5970,'935'!H444*B5970/(B5970+B9024+B8415),0)</f>
        <v>0</v>
      </c>
      <c r="C9634" s="10"/>
    </row>
    <row r="9635" spans="1:3">
      <c r="A9635" s="21">
        <v>439</v>
      </c>
      <c r="B9635" s="23">
        <f>IF(B5971,'935'!H445*B5971/(B5971+B9025+B8416),0)</f>
        <v>0</v>
      </c>
      <c r="C9635" s="10"/>
    </row>
    <row r="9636" spans="1:3">
      <c r="A9636" s="21">
        <v>440</v>
      </c>
      <c r="B9636" s="23">
        <f>IF(B5972,'935'!H446*B5972/(B5972+B9026+B8417),0)</f>
        <v>0</v>
      </c>
      <c r="C9636" s="10"/>
    </row>
    <row r="9637" spans="1:3">
      <c r="A9637" s="21">
        <v>441</v>
      </c>
      <c r="B9637" s="23">
        <f>IF(B5973,'935'!H447*B5973/(B5973+B9027+B8418),0)</f>
        <v>0</v>
      </c>
      <c r="C9637" s="10"/>
    </row>
    <row r="9638" spans="1:3">
      <c r="A9638" s="21">
        <v>442</v>
      </c>
      <c r="B9638" s="23">
        <f>IF(B5974,'935'!H448*B5974/(B5974+B9028+B8419),0)</f>
        <v>0</v>
      </c>
      <c r="C9638" s="10"/>
    </row>
    <row r="9639" spans="1:3">
      <c r="A9639" s="21">
        <v>443</v>
      </c>
      <c r="B9639" s="23">
        <f>IF(B5975,'935'!H449*B5975/(B5975+B9029+B8420),0)</f>
        <v>0</v>
      </c>
      <c r="C9639" s="10"/>
    </row>
    <row r="9640" spans="1:3">
      <c r="A9640" s="21">
        <v>444</v>
      </c>
      <c r="B9640" s="23">
        <f>IF(B5976,'935'!H450*B5976/(B5976+B9030+B8421),0)</f>
        <v>0</v>
      </c>
      <c r="C9640" s="10"/>
    </row>
    <row r="9641" spans="1:3">
      <c r="A9641" s="21">
        <v>445</v>
      </c>
      <c r="B9641" s="23">
        <f>IF(B5977,'935'!H451*B5977/(B5977+B9031+B8422),0)</f>
        <v>0</v>
      </c>
      <c r="C9641" s="10"/>
    </row>
    <row r="9642" spans="1:3">
      <c r="A9642" s="21">
        <v>446</v>
      </c>
      <c r="B9642" s="23">
        <f>IF(B5978,'935'!H452*B5978/(B5978+B9032+B8423),0)</f>
        <v>0</v>
      </c>
      <c r="C9642" s="10"/>
    </row>
    <row r="9643" spans="1:3">
      <c r="A9643" s="21">
        <v>447</v>
      </c>
      <c r="B9643" s="23">
        <f>IF(B5979,'935'!H453*B5979/(B5979+B9033+B8424),0)</f>
        <v>0</v>
      </c>
      <c r="C9643" s="10"/>
    </row>
    <row r="9644" spans="1:3">
      <c r="A9644" s="21">
        <v>448</v>
      </c>
      <c r="B9644" s="23">
        <f>IF(B5980,'935'!H454*B5980/(B5980+B9034+B8425),0)</f>
        <v>0</v>
      </c>
      <c r="C9644" s="10"/>
    </row>
    <row r="9645" spans="1:3">
      <c r="A9645" s="21">
        <v>449</v>
      </c>
      <c r="B9645" s="23">
        <f>IF(B5981,'935'!H455*B5981/(B5981+B9035+B8426),0)</f>
        <v>0</v>
      </c>
      <c r="C9645" s="10"/>
    </row>
    <row r="9646" spans="1:3">
      <c r="A9646" s="21">
        <v>450</v>
      </c>
      <c r="B9646" s="23">
        <f>IF(B5982,'935'!H456*B5982/(B5982+B9036+B8427),0)</f>
        <v>0</v>
      </c>
      <c r="C9646" s="10"/>
    </row>
    <row r="9647" spans="1:3">
      <c r="A9647" s="21">
        <v>451</v>
      </c>
      <c r="B9647" s="23">
        <f>IF(B5983,'935'!H457*B5983/(B5983+B9037+B8428),0)</f>
        <v>0</v>
      </c>
      <c r="C9647" s="10"/>
    </row>
    <row r="9648" spans="1:3">
      <c r="A9648" s="21">
        <v>452</v>
      </c>
      <c r="B9648" s="23">
        <f>IF(B5984,'935'!H458*B5984/(B5984+B9038+B8429),0)</f>
        <v>0</v>
      </c>
      <c r="C9648" s="10"/>
    </row>
    <row r="9649" spans="1:3">
      <c r="A9649" s="21">
        <v>453</v>
      </c>
      <c r="B9649" s="23">
        <f>IF(B5985,'935'!H459*B5985/(B5985+B9039+B8430),0)</f>
        <v>0</v>
      </c>
      <c r="C9649" s="10"/>
    </row>
    <row r="9650" spans="1:3">
      <c r="A9650" s="21">
        <v>454</v>
      </c>
      <c r="B9650" s="23">
        <f>IF(B5986,'935'!H460*B5986/(B5986+B9040+B8431),0)</f>
        <v>0</v>
      </c>
      <c r="C9650" s="10"/>
    </row>
    <row r="9651" spans="1:3">
      <c r="A9651" s="21">
        <v>455</v>
      </c>
      <c r="B9651" s="23">
        <f>IF(B5987,'935'!H461*B5987/(B5987+B9041+B8432),0)</f>
        <v>0</v>
      </c>
      <c r="C9651" s="10"/>
    </row>
    <row r="9652" spans="1:3">
      <c r="A9652" s="21">
        <v>456</v>
      </c>
      <c r="B9652" s="23">
        <f>IF(B5988,'935'!H462*B5988/(B5988+B9042+B8433),0)</f>
        <v>0</v>
      </c>
      <c r="C9652" s="10"/>
    </row>
    <row r="9653" spans="1:3">
      <c r="A9653" s="21">
        <v>457</v>
      </c>
      <c r="B9653" s="23">
        <f>IF(B5989,'935'!H463*B5989/(B5989+B9043+B8434),0)</f>
        <v>0</v>
      </c>
      <c r="C9653" s="10"/>
    </row>
    <row r="9654" spans="1:3">
      <c r="A9654" s="21">
        <v>458</v>
      </c>
      <c r="B9654" s="23">
        <f>IF(B5990,'935'!H464*B5990/(B5990+B9044+B8435),0)</f>
        <v>0</v>
      </c>
      <c r="C9654" s="10"/>
    </row>
    <row r="9655" spans="1:3">
      <c r="A9655" s="21">
        <v>459</v>
      </c>
      <c r="B9655" s="23">
        <f>IF(B5991,'935'!H465*B5991/(B5991+B9045+B8436),0)</f>
        <v>0</v>
      </c>
      <c r="C9655" s="10"/>
    </row>
    <row r="9656" spans="1:3">
      <c r="A9656" s="21">
        <v>460</v>
      </c>
      <c r="B9656" s="23">
        <f>IF(B5992,'935'!H466*B5992/(B5992+B9046+B8437),0)</f>
        <v>0</v>
      </c>
      <c r="C9656" s="10"/>
    </row>
    <row r="9657" spans="1:3">
      <c r="A9657" s="21">
        <v>461</v>
      </c>
      <c r="B9657" s="23">
        <f>IF(B5993,'935'!H467*B5993/(B5993+B9047+B8438),0)</f>
        <v>0</v>
      </c>
      <c r="C9657" s="10"/>
    </row>
    <row r="9658" spans="1:3">
      <c r="A9658" s="21">
        <v>462</v>
      </c>
      <c r="B9658" s="23">
        <f>IF(B5994,'935'!H468*B5994/(B5994+B9048+B8439),0)</f>
        <v>0</v>
      </c>
      <c r="C9658" s="10"/>
    </row>
    <row r="9659" spans="1:3">
      <c r="A9659" s="21">
        <v>463</v>
      </c>
      <c r="B9659" s="23">
        <f>IF(B5995,'935'!H469*B5995/(B5995+B9049+B8440),0)</f>
        <v>0</v>
      </c>
      <c r="C9659" s="10"/>
    </row>
    <row r="9660" spans="1:3">
      <c r="A9660" s="21">
        <v>464</v>
      </c>
      <c r="B9660" s="23">
        <f>IF(B5996,'935'!H470*B5996/(B5996+B9050+B8441),0)</f>
        <v>0</v>
      </c>
      <c r="C9660" s="10"/>
    </row>
    <row r="9661" spans="1:3">
      <c r="A9661" s="21">
        <v>465</v>
      </c>
      <c r="B9661" s="23">
        <f>IF(B5997,'935'!H471*B5997/(B5997+B9051+B8442),0)</f>
        <v>0</v>
      </c>
      <c r="C9661" s="10"/>
    </row>
    <row r="9662" spans="1:3">
      <c r="A9662" s="21">
        <v>466</v>
      </c>
      <c r="B9662" s="23">
        <f>IF(B5998,'935'!H472*B5998/(B5998+B9052+B8443),0)</f>
        <v>0</v>
      </c>
      <c r="C9662" s="10"/>
    </row>
    <row r="9663" spans="1:3">
      <c r="A9663" s="21">
        <v>467</v>
      </c>
      <c r="B9663" s="23">
        <f>IF(B5999,'935'!H473*B5999/(B5999+B9053+B8444),0)</f>
        <v>0</v>
      </c>
      <c r="C9663" s="10"/>
    </row>
    <row r="9664" spans="1:3">
      <c r="A9664" s="21">
        <v>468</v>
      </c>
      <c r="B9664" s="23">
        <f>IF(B6000,'935'!H474*B6000/(B6000+B9054+B8445),0)</f>
        <v>0</v>
      </c>
      <c r="C9664" s="10"/>
    </row>
    <row r="9665" spans="1:3">
      <c r="A9665" s="21">
        <v>469</v>
      </c>
      <c r="B9665" s="23">
        <f>IF(B6001,'935'!H475*B6001/(B6001+B9055+B8446),0)</f>
        <v>0</v>
      </c>
      <c r="C9665" s="10"/>
    </row>
    <row r="9666" spans="1:3">
      <c r="A9666" s="21">
        <v>470</v>
      </c>
      <c r="B9666" s="23">
        <f>IF(B6002,'935'!H476*B6002/(B6002+B9056+B8447),0)</f>
        <v>0</v>
      </c>
      <c r="C9666" s="10"/>
    </row>
    <row r="9667" spans="1:3">
      <c r="A9667" s="21">
        <v>471</v>
      </c>
      <c r="B9667" s="23">
        <f>IF(B6003,'935'!H477*B6003/(B6003+B9057+B8448),0)</f>
        <v>0</v>
      </c>
      <c r="C9667" s="10"/>
    </row>
    <row r="9668" spans="1:3">
      <c r="A9668" s="21">
        <v>472</v>
      </c>
      <c r="B9668" s="23">
        <f>IF(B6004,'935'!H478*B6004/(B6004+B9058+B8449),0)</f>
        <v>0</v>
      </c>
      <c r="C9668" s="10"/>
    </row>
    <row r="9669" spans="1:3">
      <c r="A9669" s="21">
        <v>473</v>
      </c>
      <c r="B9669" s="23">
        <f>IF(B6005,'935'!H479*B6005/(B6005+B9059+B8450),0)</f>
        <v>0</v>
      </c>
      <c r="C9669" s="10"/>
    </row>
    <row r="9670" spans="1:3">
      <c r="A9670" s="21">
        <v>474</v>
      </c>
      <c r="B9670" s="23">
        <f>IF(B6006,'935'!H480*B6006/(B6006+B9060+B8451),0)</f>
        <v>0</v>
      </c>
      <c r="C9670" s="10"/>
    </row>
    <row r="9671" spans="1:3">
      <c r="A9671" s="21">
        <v>475</v>
      </c>
      <c r="B9671" s="23">
        <f>IF(B6007,'935'!H481*B6007/(B6007+B9061+B8452),0)</f>
        <v>0</v>
      </c>
      <c r="C9671" s="10"/>
    </row>
    <row r="9672" spans="1:3">
      <c r="A9672" s="21">
        <v>476</v>
      </c>
      <c r="B9672" s="23">
        <f>IF(B6008,'935'!H482*B6008/(B6008+B9062+B8453),0)</f>
        <v>0</v>
      </c>
      <c r="C9672" s="10"/>
    </row>
    <row r="9673" spans="1:3">
      <c r="A9673" s="21">
        <v>477</v>
      </c>
      <c r="B9673" s="23">
        <f>IF(B6009,'935'!H483*B6009/(B6009+B9063+B8454),0)</f>
        <v>0</v>
      </c>
      <c r="C9673" s="10"/>
    </row>
    <row r="9674" spans="1:3">
      <c r="A9674" s="21">
        <v>478</v>
      </c>
      <c r="B9674" s="23">
        <f>IF(B6010,'935'!H484*B6010/(B6010+B9064+B8455),0)</f>
        <v>0</v>
      </c>
      <c r="C9674" s="10"/>
    </row>
    <row r="9675" spans="1:3">
      <c r="A9675" s="21">
        <v>479</v>
      </c>
      <c r="B9675" s="23">
        <f>IF(B6011,'935'!H485*B6011/(B6011+B9065+B8456),0)</f>
        <v>0</v>
      </c>
      <c r="C9675" s="10"/>
    </row>
    <row r="9676" spans="1:3">
      <c r="A9676" s="21">
        <v>480</v>
      </c>
      <c r="B9676" s="23">
        <f>IF(B6012,'935'!H486*B6012/(B6012+B9066+B8457),0)</f>
        <v>0</v>
      </c>
      <c r="C9676" s="10"/>
    </row>
    <row r="9677" spans="1:3">
      <c r="A9677" s="21">
        <v>481</v>
      </c>
      <c r="B9677" s="23">
        <f>IF(B6013,'935'!H487*B6013/(B6013+B9067+B8458),0)</f>
        <v>0</v>
      </c>
      <c r="C9677" s="10"/>
    </row>
    <row r="9678" spans="1:3">
      <c r="A9678" s="21">
        <v>482</v>
      </c>
      <c r="B9678" s="23">
        <f>IF(B6014,'935'!H488*B6014/(B6014+B9068+B8459),0)</f>
        <v>0</v>
      </c>
      <c r="C9678" s="10"/>
    </row>
    <row r="9679" spans="1:3">
      <c r="A9679" s="21">
        <v>483</v>
      </c>
      <c r="B9679" s="23">
        <f>IF(B6015,'935'!H489*B6015/(B6015+B9069+B8460),0)</f>
        <v>0</v>
      </c>
      <c r="C9679" s="10"/>
    </row>
    <row r="9680" spans="1:3">
      <c r="A9680" s="21">
        <v>484</v>
      </c>
      <c r="B9680" s="23">
        <f>IF(B6016,'935'!H490*B6016/(B6016+B9070+B8461),0)</f>
        <v>0</v>
      </c>
      <c r="C9680" s="10"/>
    </row>
    <row r="9681" spans="1:3">
      <c r="A9681" s="21">
        <v>485</v>
      </c>
      <c r="B9681" s="23">
        <f>IF(B6017,'935'!H491*B6017/(B6017+B9071+B8462),0)</f>
        <v>0</v>
      </c>
      <c r="C9681" s="10"/>
    </row>
    <row r="9682" spans="1:3">
      <c r="A9682" s="21">
        <v>486</v>
      </c>
      <c r="B9682" s="23">
        <f>IF(B6018,'935'!H492*B6018/(B6018+B9072+B8463),0)</f>
        <v>0</v>
      </c>
      <c r="C9682" s="10"/>
    </row>
    <row r="9683" spans="1:3">
      <c r="A9683" s="21">
        <v>487</v>
      </c>
      <c r="B9683" s="23">
        <f>IF(B6019,'935'!H493*B6019/(B6019+B9073+B8464),0)</f>
        <v>0</v>
      </c>
      <c r="C9683" s="10"/>
    </row>
    <row r="9684" spans="1:3">
      <c r="A9684" s="21">
        <v>488</v>
      </c>
      <c r="B9684" s="23">
        <f>IF(B6020,'935'!H494*B6020/(B6020+B9074+B8465),0)</f>
        <v>0</v>
      </c>
      <c r="C9684" s="10"/>
    </row>
    <row r="9685" spans="1:3">
      <c r="A9685" s="21">
        <v>489</v>
      </c>
      <c r="B9685" s="23">
        <f>IF(B6021,'935'!H495*B6021/(B6021+B9075+B8466),0)</f>
        <v>0</v>
      </c>
      <c r="C9685" s="10"/>
    </row>
    <row r="9686" spans="1:3">
      <c r="A9686" s="21">
        <v>490</v>
      </c>
      <c r="B9686" s="23">
        <f>IF(B6022,'935'!H496*B6022/(B6022+B9076+B8467),0)</f>
        <v>0</v>
      </c>
      <c r="C9686" s="10"/>
    </row>
    <row r="9687" spans="1:3">
      <c r="A9687" s="21">
        <v>491</v>
      </c>
      <c r="B9687" s="23">
        <f>IF(B6023,'935'!H497*B6023/(B6023+B9077+B8468),0)</f>
        <v>0</v>
      </c>
      <c r="C9687" s="10"/>
    </row>
    <row r="9688" spans="1:3">
      <c r="A9688" s="21">
        <v>492</v>
      </c>
      <c r="B9688" s="23">
        <f>IF(B6024,'935'!H498*B6024/(B6024+B9078+B8469),0)</f>
        <v>0</v>
      </c>
      <c r="C9688" s="10"/>
    </row>
    <row r="9689" spans="1:3">
      <c r="A9689" s="21">
        <v>493</v>
      </c>
      <c r="B9689" s="23">
        <f>IF(B6025,'935'!H499*B6025/(B6025+B9079+B8470),0)</f>
        <v>0</v>
      </c>
      <c r="C9689" s="10"/>
    </row>
    <row r="9690" spans="1:3">
      <c r="A9690" s="21">
        <v>494</v>
      </c>
      <c r="B9690" s="23">
        <f>IF(B6026,'935'!H500*B6026/(B6026+B9080+B8471),0)</f>
        <v>0</v>
      </c>
      <c r="C9690" s="10"/>
    </row>
    <row r="9691" spans="1:3">
      <c r="A9691" s="21">
        <v>495</v>
      </c>
      <c r="B9691" s="23">
        <f>IF(B6027,'935'!H501*B6027/(B6027+B9081+B8472),0)</f>
        <v>0</v>
      </c>
      <c r="C9691" s="10"/>
    </row>
    <row r="9692" spans="1:3">
      <c r="A9692" s="21">
        <v>496</v>
      </c>
      <c r="B9692" s="23">
        <f>IF(B6028,'935'!H502*B6028/(B6028+B9082+B8473),0)</f>
        <v>0</v>
      </c>
      <c r="C9692" s="10"/>
    </row>
    <row r="9693" spans="1:3">
      <c r="A9693" s="21">
        <v>497</v>
      </c>
      <c r="B9693" s="23">
        <f>IF(B6029,'935'!H503*B6029/(B6029+B9083+B8474),0)</f>
        <v>0</v>
      </c>
      <c r="C9693" s="10"/>
    </row>
    <row r="9694" spans="1:3">
      <c r="A9694" s="21">
        <v>498</v>
      </c>
      <c r="B9694" s="23">
        <f>IF(B6030,'935'!H504*B6030/(B6030+B9084+B8475),0)</f>
        <v>0</v>
      </c>
      <c r="C9694" s="10"/>
    </row>
    <row r="9695" spans="1:3">
      <c r="A9695" s="21">
        <v>499</v>
      </c>
      <c r="B9695" s="23">
        <f>IF(B6031,'935'!H505*B6031/(B6031+B9085+B8476),0)</f>
        <v>0</v>
      </c>
      <c r="C9695" s="10"/>
    </row>
    <row r="9696" spans="1:3">
      <c r="A9696" s="21">
        <v>500</v>
      </c>
      <c r="B9696" s="23">
        <f>IF(B6032,'935'!H506*B6032/(B6032+B9086+B8477),0)</f>
        <v>0</v>
      </c>
      <c r="C9696" s="10"/>
    </row>
    <row r="9697" spans="1:3">
      <c r="A9697" s="21">
        <v>501</v>
      </c>
      <c r="B9697" s="23">
        <f>IF(B6033,'935'!H507*B6033/(B6033+B9087+B8478),0)</f>
        <v>0</v>
      </c>
      <c r="C9697" s="10"/>
    </row>
    <row r="9698" spans="1:3">
      <c r="A9698" s="21">
        <v>502</v>
      </c>
      <c r="B9698" s="23">
        <f>IF(B6034,'935'!H508*B6034/(B6034+B9088+B8479),0)</f>
        <v>0</v>
      </c>
      <c r="C9698" s="10"/>
    </row>
    <row r="9699" spans="1:3">
      <c r="A9699" s="21">
        <v>503</v>
      </c>
      <c r="B9699" s="23">
        <f>IF(B6035,'935'!H509*B6035/(B6035+B9089+B8480),0)</f>
        <v>0</v>
      </c>
      <c r="C9699" s="10"/>
    </row>
    <row r="9700" spans="1:3">
      <c r="A9700" s="21">
        <v>504</v>
      </c>
      <c r="B9700" s="23">
        <f>IF(B6036,'935'!H510*B6036/(B6036+B9090+B8481),0)</f>
        <v>0</v>
      </c>
      <c r="C9700" s="10"/>
    </row>
    <row r="9701" spans="1:3">
      <c r="A9701" s="21">
        <v>505</v>
      </c>
      <c r="B9701" s="23">
        <f>IF(B6037,'935'!H511*B6037/(B6037+B9091+B8482),0)</f>
        <v>0</v>
      </c>
      <c r="C9701" s="10"/>
    </row>
    <row r="9702" spans="1:3">
      <c r="A9702" s="21">
        <v>506</v>
      </c>
      <c r="B9702" s="23">
        <f>IF(B6038,'935'!H512*B6038/(B6038+B9092+B8483),0)</f>
        <v>0</v>
      </c>
      <c r="C9702" s="10"/>
    </row>
    <row r="9703" spans="1:3">
      <c r="A9703" s="21">
        <v>507</v>
      </c>
      <c r="B9703" s="23">
        <f>IF(B6039,'935'!H513*B6039/(B6039+B9093+B8484),0)</f>
        <v>0</v>
      </c>
      <c r="C9703" s="10"/>
    </row>
    <row r="9704" spans="1:3">
      <c r="A9704" s="21">
        <v>508</v>
      </c>
      <c r="B9704" s="23">
        <f>IF(B6040,'935'!H514*B6040/(B6040+B9094+B8485),0)</f>
        <v>0</v>
      </c>
      <c r="C9704" s="10"/>
    </row>
    <row r="9705" spans="1:3">
      <c r="A9705" s="21">
        <v>509</v>
      </c>
      <c r="B9705" s="23">
        <f>IF(B6041,'935'!H515*B6041/(B6041+B9095+B8486),0)</f>
        <v>0</v>
      </c>
      <c r="C9705" s="10"/>
    </row>
    <row r="9706" spans="1:3">
      <c r="A9706" s="21">
        <v>510</v>
      </c>
      <c r="B9706" s="23">
        <f>IF(B6042,'935'!H516*B6042/(B6042+B9096+B8487),0)</f>
        <v>0</v>
      </c>
      <c r="C9706" s="10"/>
    </row>
    <row r="9707" spans="1:3">
      <c r="A9707" s="21">
        <v>511</v>
      </c>
      <c r="B9707" s="23">
        <f>IF(B6043,'935'!H517*B6043/(B6043+B9097+B8488),0)</f>
        <v>0</v>
      </c>
      <c r="C9707" s="10"/>
    </row>
    <row r="9708" spans="1:3">
      <c r="A9708" s="21">
        <v>512</v>
      </c>
      <c r="B9708" s="23">
        <f>IF(B6044,'935'!H518*B6044/(B6044+B9098+B8489),0)</f>
        <v>0</v>
      </c>
      <c r="C9708" s="10"/>
    </row>
    <row r="9709" spans="1:3">
      <c r="A9709" s="21">
        <v>513</v>
      </c>
      <c r="B9709" s="23">
        <f>IF(B6045,'935'!H519*B6045/(B6045+B9099+B8490),0)</f>
        <v>0</v>
      </c>
      <c r="C9709" s="10"/>
    </row>
    <row r="9710" spans="1:3">
      <c r="A9710" s="21">
        <v>514</v>
      </c>
      <c r="B9710" s="23">
        <f>IF(B6046,'935'!H520*B6046/(B6046+B9100+B8491),0)</f>
        <v>0</v>
      </c>
      <c r="C9710" s="10"/>
    </row>
    <row r="9711" spans="1:3">
      <c r="A9711" s="21">
        <v>515</v>
      </c>
      <c r="B9711" s="23">
        <f>IF(B6047,'935'!H521*B6047/(B6047+B9101+B8492),0)</f>
        <v>0</v>
      </c>
      <c r="C9711" s="10"/>
    </row>
    <row r="9712" spans="1:3">
      <c r="A9712" s="21">
        <v>516</v>
      </c>
      <c r="B9712" s="23">
        <f>IF(B6048,'935'!H522*B6048/(B6048+B9102+B8493),0)</f>
        <v>0</v>
      </c>
      <c r="C9712" s="10"/>
    </row>
    <row r="9713" spans="1:3">
      <c r="A9713" s="21">
        <v>517</v>
      </c>
      <c r="B9713" s="23">
        <f>IF(B6049,'935'!H523*B6049/(B6049+B9103+B8494),0)</f>
        <v>0</v>
      </c>
      <c r="C9713" s="10"/>
    </row>
    <row r="9714" spans="1:3">
      <c r="A9714" s="21">
        <v>518</v>
      </c>
      <c r="B9714" s="23">
        <f>IF(B6050,'935'!H524*B6050/(B6050+B9104+B8495),0)</f>
        <v>0</v>
      </c>
      <c r="C9714" s="10"/>
    </row>
    <row r="9715" spans="1:3">
      <c r="A9715" s="21">
        <v>519</v>
      </c>
      <c r="B9715" s="23">
        <f>IF(B6051,'935'!H525*B6051/(B6051+B9105+B8496),0)</f>
        <v>0</v>
      </c>
      <c r="C9715" s="10"/>
    </row>
    <row r="9716" spans="1:3">
      <c r="A9716" s="21">
        <v>520</v>
      </c>
      <c r="B9716" s="23">
        <f>IF(B6052,'935'!H526*B6052/(B6052+B9106+B8497),0)</f>
        <v>0</v>
      </c>
      <c r="C9716" s="10"/>
    </row>
    <row r="9717" spans="1:3">
      <c r="A9717" s="21">
        <v>521</v>
      </c>
      <c r="B9717" s="23">
        <f>IF(B6053,'935'!H527*B6053/(B6053+B9107+B8498),0)</f>
        <v>0</v>
      </c>
      <c r="C9717" s="10"/>
    </row>
    <row r="9718" spans="1:3">
      <c r="A9718" s="21">
        <v>522</v>
      </c>
      <c r="B9718" s="23">
        <f>IF(B6054,'935'!H528*B6054/(B6054+B9108+B8499),0)</f>
        <v>0</v>
      </c>
      <c r="C9718" s="10"/>
    </row>
    <row r="9719" spans="1:3">
      <c r="A9719" s="21">
        <v>523</v>
      </c>
      <c r="B9719" s="23">
        <f>IF(B6055,'935'!H529*B6055/(B6055+B9109+B8500),0)</f>
        <v>0</v>
      </c>
      <c r="C9719" s="10"/>
    </row>
    <row r="9720" spans="1:3">
      <c r="A9720" s="21">
        <v>524</v>
      </c>
      <c r="B9720" s="23">
        <f>IF(B6056,'935'!H530*B6056/(B6056+B9110+B8501),0)</f>
        <v>0</v>
      </c>
      <c r="C9720" s="10"/>
    </row>
    <row r="9721" spans="1:3">
      <c r="A9721" s="21">
        <v>525</v>
      </c>
      <c r="B9721" s="23">
        <f>IF(B6057,'935'!H531*B6057/(B6057+B9111+B8502),0)</f>
        <v>0</v>
      </c>
      <c r="C9721" s="10"/>
    </row>
    <row r="9722" spans="1:3">
      <c r="A9722" s="21">
        <v>526</v>
      </c>
      <c r="B9722" s="23">
        <f>IF(B6058,'935'!H532*B6058/(B6058+B9112+B8503),0)</f>
        <v>0</v>
      </c>
      <c r="C9722" s="10"/>
    </row>
    <row r="9723" spans="1:3">
      <c r="A9723" s="21">
        <v>527</v>
      </c>
      <c r="B9723" s="23">
        <f>IF(B6059,'935'!H533*B6059/(B6059+B9113+B8504),0)</f>
        <v>0</v>
      </c>
      <c r="C9723" s="10"/>
    </row>
    <row r="9724" spans="1:3">
      <c r="A9724" s="21">
        <v>528</v>
      </c>
      <c r="B9724" s="23">
        <f>IF(B6060,'935'!H534*B6060/(B6060+B9114+B8505),0)</f>
        <v>0</v>
      </c>
      <c r="C9724" s="10"/>
    </row>
    <row r="9725" spans="1:3">
      <c r="A9725" s="21">
        <v>529</v>
      </c>
      <c r="B9725" s="23">
        <f>IF(B6061,'935'!H535*B6061/(B6061+B9115+B8506),0)</f>
        <v>0</v>
      </c>
      <c r="C9725" s="10"/>
    </row>
    <row r="9726" spans="1:3">
      <c r="A9726" s="21">
        <v>530</v>
      </c>
      <c r="B9726" s="23">
        <f>IF(B6062,'935'!H536*B6062/(B6062+B9116+B8507),0)</f>
        <v>0</v>
      </c>
      <c r="C9726" s="10"/>
    </row>
    <row r="9727" spans="1:3">
      <c r="A9727" s="21">
        <v>531</v>
      </c>
      <c r="B9727" s="23">
        <f>IF(B6063,'935'!H537*B6063/(B6063+B9117+B8508),0)</f>
        <v>0</v>
      </c>
      <c r="C9727" s="10"/>
    </row>
    <row r="9728" spans="1:3">
      <c r="A9728" s="21">
        <v>532</v>
      </c>
      <c r="B9728" s="23">
        <f>IF(B6064,'935'!H538*B6064/(B6064+B9118+B8509),0)</f>
        <v>0</v>
      </c>
      <c r="C9728" s="10"/>
    </row>
    <row r="9729" spans="1:3">
      <c r="A9729" s="21">
        <v>533</v>
      </c>
      <c r="B9729" s="23">
        <f>IF(B6065,'935'!H539*B6065/(B6065+B9119+B8510),0)</f>
        <v>0</v>
      </c>
      <c r="C9729" s="10"/>
    </row>
    <row r="9730" spans="1:3">
      <c r="A9730" s="21">
        <v>534</v>
      </c>
      <c r="B9730" s="23">
        <f>IF(B6066,'935'!H540*B6066/(B6066+B9120+B8511),0)</f>
        <v>0</v>
      </c>
      <c r="C9730" s="10"/>
    </row>
    <row r="9731" spans="1:3">
      <c r="A9731" s="21">
        <v>535</v>
      </c>
      <c r="B9731" s="23">
        <f>IF(B6067,'935'!H541*B6067/(B6067+B9121+B8512),0)</f>
        <v>0</v>
      </c>
      <c r="C9731" s="10"/>
    </row>
    <row r="9732" spans="1:3">
      <c r="A9732" s="21">
        <v>536</v>
      </c>
      <c r="B9732" s="23">
        <f>IF(B6068,'935'!H542*B6068/(B6068+B9122+B8513),0)</f>
        <v>0</v>
      </c>
      <c r="C9732" s="10"/>
    </row>
    <row r="9733" spans="1:3">
      <c r="A9733" s="21">
        <v>537</v>
      </c>
      <c r="B9733" s="23">
        <f>IF(B6069,'935'!H543*B6069/(B6069+B9123+B8514),0)</f>
        <v>0</v>
      </c>
      <c r="C9733" s="10"/>
    </row>
    <row r="9734" spans="1:3">
      <c r="A9734" s="21">
        <v>538</v>
      </c>
      <c r="B9734" s="23">
        <f>IF(B6070,'935'!H544*B6070/(B6070+B9124+B8515),0)</f>
        <v>0</v>
      </c>
      <c r="C9734" s="10"/>
    </row>
    <row r="9735" spans="1:3">
      <c r="A9735" s="21">
        <v>539</v>
      </c>
      <c r="B9735" s="23">
        <f>IF(B6071,'935'!H545*B6071/(B6071+B9125+B8516),0)</f>
        <v>0</v>
      </c>
      <c r="C9735" s="10"/>
    </row>
    <row r="9736" spans="1:3">
      <c r="A9736" s="21">
        <v>540</v>
      </c>
      <c r="B9736" s="23">
        <f>IF(B6072,'935'!H546*B6072/(B6072+B9126+B8517),0)</f>
        <v>0</v>
      </c>
      <c r="C9736" s="10"/>
    </row>
    <row r="9737" spans="1:3">
      <c r="A9737" s="21">
        <v>541</v>
      </c>
      <c r="B9737" s="23">
        <f>IF(B6073,'935'!H547*B6073/(B6073+B9127+B8518),0)</f>
        <v>0</v>
      </c>
      <c r="C9737" s="10"/>
    </row>
    <row r="9738" spans="1:3">
      <c r="A9738" s="21">
        <v>542</v>
      </c>
      <c r="B9738" s="23">
        <f>IF(B6074,'935'!H548*B6074/(B6074+B9128+B8519),0)</f>
        <v>0</v>
      </c>
      <c r="C9738" s="10"/>
    </row>
    <row r="9739" spans="1:3">
      <c r="A9739" s="21">
        <v>543</v>
      </c>
      <c r="B9739" s="23">
        <f>IF(B6075,'935'!H549*B6075/(B6075+B9129+B8520),0)</f>
        <v>0</v>
      </c>
      <c r="C9739" s="10"/>
    </row>
    <row r="9740" spans="1:3">
      <c r="A9740" s="21">
        <v>544</v>
      </c>
      <c r="B9740" s="23">
        <f>IF(B6076,'935'!H550*B6076/(B6076+B9130+B8521),0)</f>
        <v>0</v>
      </c>
      <c r="C9740" s="10"/>
    </row>
    <row r="9741" spans="1:3">
      <c r="A9741" s="21">
        <v>545</v>
      </c>
      <c r="B9741" s="23">
        <f>IF(B6077,'935'!H551*B6077/(B6077+B9131+B8522),0)</f>
        <v>0</v>
      </c>
      <c r="C9741" s="10"/>
    </row>
    <row r="9742" spans="1:3">
      <c r="A9742" s="21">
        <v>546</v>
      </c>
      <c r="B9742" s="23">
        <f>IF(B6078,'935'!H552*B6078/(B6078+B9132+B8523),0)</f>
        <v>0</v>
      </c>
      <c r="C9742" s="10"/>
    </row>
    <row r="9743" spans="1:3">
      <c r="A9743" s="21">
        <v>547</v>
      </c>
      <c r="B9743" s="23">
        <f>IF(B6079,'935'!H553*B6079/(B6079+B9133+B8524),0)</f>
        <v>0</v>
      </c>
      <c r="C9743" s="10"/>
    </row>
    <row r="9744" spans="1:3">
      <c r="A9744" s="21">
        <v>548</v>
      </c>
      <c r="B9744" s="23">
        <f>IF(B6080,'935'!H554*B6080/(B6080+B9134+B8525),0)</f>
        <v>0</v>
      </c>
      <c r="C9744" s="10"/>
    </row>
    <row r="9745" spans="1:3">
      <c r="A9745" s="21">
        <v>549</v>
      </c>
      <c r="B9745" s="23">
        <f>IF(B6081,'935'!H555*B6081/(B6081+B9135+B8526),0)</f>
        <v>0</v>
      </c>
      <c r="C9745" s="10"/>
    </row>
    <row r="9746" spans="1:3">
      <c r="A9746" s="21">
        <v>550</v>
      </c>
      <c r="B9746" s="23">
        <f>IF(B6082,'935'!H556*B6082/(B6082+B9136+B8527),0)</f>
        <v>0</v>
      </c>
      <c r="C9746" s="10"/>
    </row>
    <row r="9747" spans="1:3">
      <c r="A9747" s="21">
        <v>551</v>
      </c>
      <c r="B9747" s="23">
        <f>IF(B6083,'935'!H557*B6083/(B6083+B9137+B8528),0)</f>
        <v>0</v>
      </c>
      <c r="C9747" s="10"/>
    </row>
    <row r="9748" spans="1:3">
      <c r="A9748" s="21">
        <v>552</v>
      </c>
      <c r="B9748" s="23">
        <f>IF(B6084,'935'!H558*B6084/(B6084+B9138+B8529),0)</f>
        <v>0</v>
      </c>
      <c r="C9748" s="10"/>
    </row>
    <row r="9749" spans="1:3">
      <c r="A9749" s="21">
        <v>553</v>
      </c>
      <c r="B9749" s="23">
        <f>IF(B6085,'935'!H559*B6085/(B6085+B9139+B8530),0)</f>
        <v>0</v>
      </c>
      <c r="C9749" s="10"/>
    </row>
    <row r="9750" spans="1:3">
      <c r="A9750" s="21">
        <v>554</v>
      </c>
      <c r="B9750" s="23">
        <f>IF(B6086,'935'!H560*B6086/(B6086+B9140+B8531),0)</f>
        <v>0</v>
      </c>
      <c r="C9750" s="10"/>
    </row>
    <row r="9751" spans="1:3">
      <c r="A9751" s="21">
        <v>555</v>
      </c>
      <c r="B9751" s="23">
        <f>IF(B6087,'935'!H561*B6087/(B6087+B9141+B8532),0)</f>
        <v>0</v>
      </c>
      <c r="C9751" s="10"/>
    </row>
    <row r="9752" spans="1:3">
      <c r="A9752" s="21">
        <v>556</v>
      </c>
      <c r="B9752" s="23">
        <f>IF(B6088,'935'!H562*B6088/(B6088+B9142+B8533),0)</f>
        <v>0</v>
      </c>
      <c r="C9752" s="10"/>
    </row>
    <row r="9753" spans="1:3">
      <c r="A9753" s="21">
        <v>557</v>
      </c>
      <c r="B9753" s="23">
        <f>IF(B6089,'935'!H563*B6089/(B6089+B9143+B8534),0)</f>
        <v>0</v>
      </c>
      <c r="C9753" s="10"/>
    </row>
    <row r="9754" spans="1:3">
      <c r="A9754" s="21">
        <v>558</v>
      </c>
      <c r="B9754" s="23">
        <f>IF(B6090,'935'!H564*B6090/(B6090+B9144+B8535),0)</f>
        <v>0</v>
      </c>
      <c r="C9754" s="10"/>
    </row>
    <row r="9755" spans="1:3">
      <c r="A9755" s="21">
        <v>559</v>
      </c>
      <c r="B9755" s="23">
        <f>IF(B6091,'935'!H565*B6091/(B6091+B9145+B8536),0)</f>
        <v>0</v>
      </c>
      <c r="C9755" s="10"/>
    </row>
    <row r="9756" spans="1:3">
      <c r="A9756" s="21">
        <v>560</v>
      </c>
      <c r="B9756" s="23">
        <f>IF(B6092,'935'!H566*B6092/(B6092+B9146+B8537),0)</f>
        <v>0</v>
      </c>
      <c r="C9756" s="10"/>
    </row>
    <row r="9757" spans="1:3">
      <c r="A9757" s="21">
        <v>561</v>
      </c>
      <c r="B9757" s="23">
        <f>IF(B6093,'935'!H567*B6093/(B6093+B9147+B8538),0)</f>
        <v>0</v>
      </c>
      <c r="C9757" s="10"/>
    </row>
    <row r="9758" spans="1:3">
      <c r="A9758" s="21">
        <v>562</v>
      </c>
      <c r="B9758" s="23">
        <f>IF(B6094,'935'!H568*B6094/(B6094+B9148+B8539),0)</f>
        <v>0</v>
      </c>
      <c r="C9758" s="10"/>
    </row>
    <row r="9759" spans="1:3">
      <c r="A9759" s="21">
        <v>563</v>
      </c>
      <c r="B9759" s="23">
        <f>IF(B6095,'935'!H569*B6095/(B6095+B9149+B8540),0)</f>
        <v>0</v>
      </c>
      <c r="C9759" s="10"/>
    </row>
    <row r="9760" spans="1:3">
      <c r="A9760" s="21">
        <v>564</v>
      </c>
      <c r="B9760" s="23">
        <f>IF(B6096,'935'!H570*B6096/(B6096+B9150+B8541),0)</f>
        <v>0</v>
      </c>
      <c r="C9760" s="10"/>
    </row>
    <row r="9761" spans="1:3">
      <c r="A9761" s="21">
        <v>565</v>
      </c>
      <c r="B9761" s="23">
        <f>IF(B6097,'935'!H571*B6097/(B6097+B9151+B8542),0)</f>
        <v>0</v>
      </c>
      <c r="C9761" s="10"/>
    </row>
    <row r="9762" spans="1:3">
      <c r="A9762" s="21">
        <v>566</v>
      </c>
      <c r="B9762" s="23">
        <f>IF(B6098,'935'!H572*B6098/(B6098+B9152+B8543),0)</f>
        <v>0</v>
      </c>
      <c r="C9762" s="10"/>
    </row>
    <row r="9763" spans="1:3">
      <c r="A9763" s="21">
        <v>567</v>
      </c>
      <c r="B9763" s="23">
        <f>IF(B6099,'935'!H573*B6099/(B6099+B9153+B8544),0)</f>
        <v>0</v>
      </c>
      <c r="C9763" s="10"/>
    </row>
    <row r="9764" spans="1:3">
      <c r="A9764" s="21">
        <v>568</v>
      </c>
      <c r="B9764" s="23">
        <f>IF(B6100,'935'!H574*B6100/(B6100+B9154+B8545),0)</f>
        <v>0</v>
      </c>
      <c r="C9764" s="10"/>
    </row>
    <row r="9765" spans="1:3">
      <c r="A9765" s="21">
        <v>569</v>
      </c>
      <c r="B9765" s="23">
        <f>IF(B6101,'935'!H575*B6101/(B6101+B9155+B8546),0)</f>
        <v>0</v>
      </c>
      <c r="C9765" s="10"/>
    </row>
    <row r="9766" spans="1:3">
      <c r="A9766" s="21">
        <v>570</v>
      </c>
      <c r="B9766" s="23">
        <f>IF(B6102,'935'!H576*B6102/(B6102+B9156+B8547),0)</f>
        <v>0</v>
      </c>
      <c r="C9766" s="10"/>
    </row>
    <row r="9767" spans="1:3">
      <c r="A9767" s="21">
        <v>571</v>
      </c>
      <c r="B9767" s="23">
        <f>IF(B6103,'935'!H577*B6103/(B6103+B9157+B8548),0)</f>
        <v>0</v>
      </c>
      <c r="C9767" s="10"/>
    </row>
    <row r="9768" spans="1:3">
      <c r="A9768" s="21">
        <v>572</v>
      </c>
      <c r="B9768" s="23">
        <f>IF(B6104,'935'!H578*B6104/(B6104+B9158+B8549),0)</f>
        <v>0</v>
      </c>
      <c r="C9768" s="10"/>
    </row>
    <row r="9769" spans="1:3">
      <c r="A9769" s="21">
        <v>573</v>
      </c>
      <c r="B9769" s="23">
        <f>IF(B6105,'935'!H579*B6105/(B6105+B9159+B8550),0)</f>
        <v>0</v>
      </c>
      <c r="C9769" s="10"/>
    </row>
    <row r="9770" spans="1:3">
      <c r="A9770" s="21">
        <v>574</v>
      </c>
      <c r="B9770" s="23">
        <f>IF(B6106,'935'!H580*B6106/(B6106+B9160+B8551),0)</f>
        <v>0</v>
      </c>
      <c r="C9770" s="10"/>
    </row>
    <row r="9771" spans="1:3">
      <c r="A9771" s="21">
        <v>575</v>
      </c>
      <c r="B9771" s="23">
        <f>IF(B6107,'935'!H581*B6107/(B6107+B9161+B8552),0)</f>
        <v>0</v>
      </c>
      <c r="C9771" s="10"/>
    </row>
    <row r="9772" spans="1:3">
      <c r="A9772" s="21">
        <v>576</v>
      </c>
      <c r="B9772" s="23">
        <f>IF(B6108,'935'!H582*B6108/(B6108+B9162+B8553),0)</f>
        <v>0</v>
      </c>
      <c r="C9772" s="10"/>
    </row>
    <row r="9773" spans="1:3">
      <c r="A9773" s="21">
        <v>577</v>
      </c>
      <c r="B9773" s="23">
        <f>IF(B6109,'935'!H583*B6109/(B6109+B9163+B8554),0)</f>
        <v>0</v>
      </c>
      <c r="C9773" s="10"/>
    </row>
    <row r="9774" spans="1:3">
      <c r="A9774" s="21">
        <v>578</v>
      </c>
      <c r="B9774" s="23">
        <f>IF(B6110,'935'!H584*B6110/(B6110+B9164+B8555),0)</f>
        <v>0</v>
      </c>
      <c r="C9774" s="10"/>
    </row>
    <row r="9775" spans="1:3">
      <c r="A9775" s="21">
        <v>579</v>
      </c>
      <c r="B9775" s="23">
        <f>IF(B6111,'935'!H585*B6111/(B6111+B9165+B8556),0)</f>
        <v>0</v>
      </c>
      <c r="C9775" s="10"/>
    </row>
    <row r="9776" spans="1:3">
      <c r="A9776" s="21">
        <v>580</v>
      </c>
      <c r="B9776" s="23">
        <f>IF(B6112,'935'!H586*B6112/(B6112+B9166+B8557),0)</f>
        <v>0</v>
      </c>
      <c r="C9776" s="10"/>
    </row>
    <row r="9777" spans="1:3">
      <c r="A9777" s="21">
        <v>581</v>
      </c>
      <c r="B9777" s="23">
        <f>IF(B6113,'935'!H587*B6113/(B6113+B9167+B8558),0)</f>
        <v>0</v>
      </c>
      <c r="C9777" s="10"/>
    </row>
    <row r="9778" spans="1:3">
      <c r="A9778" s="21">
        <v>582</v>
      </c>
      <c r="B9778" s="23">
        <f>IF(B6114,'935'!H588*B6114/(B6114+B9168+B8559),0)</f>
        <v>0</v>
      </c>
      <c r="C9778" s="10"/>
    </row>
    <row r="9779" spans="1:3">
      <c r="A9779" s="21">
        <v>583</v>
      </c>
      <c r="B9779" s="23">
        <f>IF(B6115,'935'!H589*B6115/(B6115+B9169+B8560),0)</f>
        <v>0</v>
      </c>
      <c r="C9779" s="10"/>
    </row>
    <row r="9780" spans="1:3">
      <c r="A9780" s="21">
        <v>584</v>
      </c>
      <c r="B9780" s="23">
        <f>IF(B6116,'935'!H590*B6116/(B6116+B9170+B8561),0)</f>
        <v>0</v>
      </c>
      <c r="C9780" s="10"/>
    </row>
    <row r="9781" spans="1:3">
      <c r="A9781" s="21">
        <v>585</v>
      </c>
      <c r="B9781" s="23">
        <f>IF(B6117,'935'!H591*B6117/(B6117+B9171+B8562),0)</f>
        <v>0</v>
      </c>
      <c r="C9781" s="10"/>
    </row>
    <row r="9782" spans="1:3">
      <c r="A9782" s="21">
        <v>586</v>
      </c>
      <c r="B9782" s="23">
        <f>IF(B6118,'935'!H592*B6118/(B6118+B9172+B8563),0)</f>
        <v>0</v>
      </c>
      <c r="C9782" s="10"/>
    </row>
    <row r="9783" spans="1:3">
      <c r="A9783" s="21">
        <v>587</v>
      </c>
      <c r="B9783" s="23">
        <f>IF(B6119,'935'!H593*B6119/(B6119+B9173+B8564),0)</f>
        <v>0</v>
      </c>
      <c r="C9783" s="10"/>
    </row>
    <row r="9784" spans="1:3">
      <c r="A9784" s="21">
        <v>588</v>
      </c>
      <c r="B9784" s="23">
        <f>IF(B6120,'935'!H594*B6120/(B6120+B9174+B8565),0)</f>
        <v>0</v>
      </c>
      <c r="C9784" s="10"/>
    </row>
    <row r="9785" spans="1:3">
      <c r="A9785" s="21">
        <v>589</v>
      </c>
      <c r="B9785" s="23">
        <f>IF(B6121,'935'!H595*B6121/(B6121+B9175+B8566),0)</f>
        <v>0</v>
      </c>
      <c r="C9785" s="10"/>
    </row>
    <row r="9786" spans="1:3">
      <c r="A9786" s="21">
        <v>590</v>
      </c>
      <c r="B9786" s="23">
        <f>IF(B6122,'935'!H596*B6122/(B6122+B9176+B8567),0)</f>
        <v>0</v>
      </c>
      <c r="C9786" s="10"/>
    </row>
    <row r="9787" spans="1:3">
      <c r="A9787" s="21">
        <v>591</v>
      </c>
      <c r="B9787" s="23">
        <f>IF(B6123,'935'!H597*B6123/(B6123+B9177+B8568),0)</f>
        <v>0</v>
      </c>
      <c r="C9787" s="10"/>
    </row>
    <row r="9788" spans="1:3">
      <c r="A9788" s="21">
        <v>592</v>
      </c>
      <c r="B9788" s="23">
        <f>IF(B6124,'935'!H598*B6124/(B6124+B9178+B8569),0)</f>
        <v>0</v>
      </c>
      <c r="C9788" s="10"/>
    </row>
    <row r="9789" spans="1:3">
      <c r="A9789" s="21">
        <v>593</v>
      </c>
      <c r="B9789" s="23">
        <f>IF(B6125,'935'!H599*B6125/(B6125+B9179+B8570),0)</f>
        <v>0</v>
      </c>
      <c r="C9789" s="10"/>
    </row>
    <row r="9790" spans="1:3">
      <c r="A9790" s="21">
        <v>594</v>
      </c>
      <c r="B9790" s="23">
        <f>IF(B6126,'935'!H600*B6126/(B6126+B9180+B8571),0)</f>
        <v>0</v>
      </c>
      <c r="C9790" s="10"/>
    </row>
    <row r="9791" spans="1:3">
      <c r="A9791" s="21">
        <v>595</v>
      </c>
      <c r="B9791" s="23">
        <f>IF(B6127,'935'!H601*B6127/(B6127+B9181+B8572),0)</f>
        <v>0</v>
      </c>
      <c r="C9791" s="10"/>
    </row>
    <row r="9792" spans="1:3">
      <c r="A9792" s="21">
        <v>596</v>
      </c>
      <c r="B9792" s="23">
        <f>IF(B6128,'935'!H602*B6128/(B6128+B9182+B8573),0)</f>
        <v>0</v>
      </c>
      <c r="C9792" s="10"/>
    </row>
    <row r="9793" spans="1:3">
      <c r="A9793" s="21">
        <v>597</v>
      </c>
      <c r="B9793" s="23">
        <f>IF(B6129,'935'!H603*B6129/(B6129+B9183+B8574),0)</f>
        <v>0</v>
      </c>
      <c r="C9793" s="10"/>
    </row>
    <row r="9794" spans="1:3">
      <c r="A9794" s="21">
        <v>598</v>
      </c>
      <c r="B9794" s="23">
        <f>IF(B6130,'935'!H604*B6130/(B6130+B9184+B8575),0)</f>
        <v>0</v>
      </c>
      <c r="C9794" s="10"/>
    </row>
    <row r="9795" spans="1:3">
      <c r="A9795" s="21">
        <v>599</v>
      </c>
      <c r="B9795" s="23">
        <f>IF(B6131,'935'!H605*B6131/(B6131+B9185+B8576),0)</f>
        <v>0</v>
      </c>
      <c r="C9795" s="10"/>
    </row>
    <row r="9796" spans="1:3">
      <c r="A9796" s="21">
        <v>600</v>
      </c>
      <c r="B9796" s="23">
        <f>IF(B6132,'935'!H606*B6132/(B6132+B9186+B8577),0)</f>
        <v>0</v>
      </c>
      <c r="C9796" s="10"/>
    </row>
    <row r="9798" spans="1:3" ht="21" customHeight="1">
      <c r="A9798" s="1" t="s">
        <v>345</v>
      </c>
    </row>
    <row r="9799" spans="1:3">
      <c r="A9799" s="2" t="s">
        <v>254</v>
      </c>
    </row>
    <row r="9800" spans="1:3">
      <c r="A9800" s="12" t="s">
        <v>346</v>
      </c>
    </row>
    <row r="9801" spans="1:3">
      <c r="A9801" s="12" t="s">
        <v>310</v>
      </c>
    </row>
    <row r="9802" spans="1:3">
      <c r="A9802" s="12" t="s">
        <v>311</v>
      </c>
    </row>
    <row r="9803" spans="1:3">
      <c r="A9803" s="2" t="s">
        <v>347</v>
      </c>
    </row>
    <row r="9805" spans="1:3">
      <c r="B9805" s="3" t="s">
        <v>348</v>
      </c>
    </row>
    <row r="9806" spans="1:3">
      <c r="A9806" s="21">
        <v>1</v>
      </c>
      <c r="B9806" s="23">
        <f>B9197*(1-'935'!W7/'11'!B$17)</f>
        <v>0</v>
      </c>
      <c r="C9806" s="10"/>
    </row>
    <row r="9807" spans="1:3">
      <c r="A9807" s="21">
        <v>2</v>
      </c>
      <c r="B9807" s="23">
        <f>B9198*(1-'935'!W8/'11'!B$17)</f>
        <v>0</v>
      </c>
      <c r="C9807" s="10"/>
    </row>
    <row r="9808" spans="1:3">
      <c r="A9808" s="21">
        <v>3</v>
      </c>
      <c r="B9808" s="23">
        <f>B9199*(1-'935'!W9/'11'!B$17)</f>
        <v>0</v>
      </c>
      <c r="C9808" s="10"/>
    </row>
    <row r="9809" spans="1:3">
      <c r="A9809" s="21">
        <v>4</v>
      </c>
      <c r="B9809" s="23">
        <f>B9200*(1-'935'!W10/'11'!B$17)</f>
        <v>0</v>
      </c>
      <c r="C9809" s="10"/>
    </row>
    <row r="9810" spans="1:3">
      <c r="A9810" s="21">
        <v>5</v>
      </c>
      <c r="B9810" s="23">
        <f>B9201*(1-'935'!W11/'11'!B$17)</f>
        <v>0</v>
      </c>
      <c r="C9810" s="10"/>
    </row>
    <row r="9811" spans="1:3">
      <c r="A9811" s="21">
        <v>6</v>
      </c>
      <c r="B9811" s="23">
        <f>B9202*(1-'935'!W12/'11'!B$17)</f>
        <v>0</v>
      </c>
      <c r="C9811" s="10"/>
    </row>
    <row r="9812" spans="1:3">
      <c r="A9812" s="21">
        <v>7</v>
      </c>
      <c r="B9812" s="23">
        <f>B9203*(1-'935'!W13/'11'!B$17)</f>
        <v>0</v>
      </c>
      <c r="C9812" s="10"/>
    </row>
    <row r="9813" spans="1:3">
      <c r="A9813" s="21">
        <v>8</v>
      </c>
      <c r="B9813" s="23">
        <f>B9204*(1-'935'!W14/'11'!B$17)</f>
        <v>0</v>
      </c>
      <c r="C9813" s="10"/>
    </row>
    <row r="9814" spans="1:3">
      <c r="A9814" s="21">
        <v>9</v>
      </c>
      <c r="B9814" s="23">
        <f>B9205*(1-'935'!W15/'11'!B$17)</f>
        <v>0</v>
      </c>
      <c r="C9814" s="10"/>
    </row>
    <row r="9815" spans="1:3">
      <c r="A9815" s="21">
        <v>10</v>
      </c>
      <c r="B9815" s="23">
        <f>B9206*(1-'935'!W16/'11'!B$17)</f>
        <v>0</v>
      </c>
      <c r="C9815" s="10"/>
    </row>
    <row r="9816" spans="1:3">
      <c r="A9816" s="21">
        <v>11</v>
      </c>
      <c r="B9816" s="23">
        <f>B9207*(1-'935'!W17/'11'!B$17)</f>
        <v>0</v>
      </c>
      <c r="C9816" s="10"/>
    </row>
    <row r="9817" spans="1:3">
      <c r="A9817" s="21">
        <v>12</v>
      </c>
      <c r="B9817" s="23">
        <f>B9208*(1-'935'!W18/'11'!B$17)</f>
        <v>0</v>
      </c>
      <c r="C9817" s="10"/>
    </row>
    <row r="9818" spans="1:3">
      <c r="A9818" s="21">
        <v>13</v>
      </c>
      <c r="B9818" s="23">
        <f>B9209*(1-'935'!W19/'11'!B$17)</f>
        <v>0</v>
      </c>
      <c r="C9818" s="10"/>
    </row>
    <row r="9819" spans="1:3">
      <c r="A9819" s="21">
        <v>14</v>
      </c>
      <c r="B9819" s="23">
        <f>B9210*(1-'935'!W20/'11'!B$17)</f>
        <v>0</v>
      </c>
      <c r="C9819" s="10"/>
    </row>
    <row r="9820" spans="1:3">
      <c r="A9820" s="21">
        <v>15</v>
      </c>
      <c r="B9820" s="23">
        <f>B9211*(1-'935'!W21/'11'!B$17)</f>
        <v>0</v>
      </c>
      <c r="C9820" s="10"/>
    </row>
    <row r="9821" spans="1:3">
      <c r="A9821" s="21">
        <v>16</v>
      </c>
      <c r="B9821" s="23">
        <f>B9212*(1-'935'!W22/'11'!B$17)</f>
        <v>0</v>
      </c>
      <c r="C9821" s="10"/>
    </row>
    <row r="9822" spans="1:3">
      <c r="A9822" s="21">
        <v>17</v>
      </c>
      <c r="B9822" s="23">
        <f>B9213*(1-'935'!W23/'11'!B$17)</f>
        <v>0</v>
      </c>
      <c r="C9822" s="10"/>
    </row>
    <row r="9823" spans="1:3">
      <c r="A9823" s="21">
        <v>18</v>
      </c>
      <c r="B9823" s="23">
        <f>B9214*(1-'935'!W24/'11'!B$17)</f>
        <v>0</v>
      </c>
      <c r="C9823" s="10"/>
    </row>
    <row r="9824" spans="1:3">
      <c r="A9824" s="21">
        <v>19</v>
      </c>
      <c r="B9824" s="23">
        <f>B9215*(1-'935'!W25/'11'!B$17)</f>
        <v>0</v>
      </c>
      <c r="C9824" s="10"/>
    </row>
    <row r="9825" spans="1:3">
      <c r="A9825" s="21">
        <v>20</v>
      </c>
      <c r="B9825" s="23">
        <f>B9216*(1-'935'!W26/'11'!B$17)</f>
        <v>0</v>
      </c>
      <c r="C9825" s="10"/>
    </row>
    <row r="9826" spans="1:3">
      <c r="A9826" s="21">
        <v>21</v>
      </c>
      <c r="B9826" s="23">
        <f>B9217*(1-'935'!W27/'11'!B$17)</f>
        <v>0</v>
      </c>
      <c r="C9826" s="10"/>
    </row>
    <row r="9827" spans="1:3">
      <c r="A9827" s="21">
        <v>22</v>
      </c>
      <c r="B9827" s="23">
        <f>B9218*(1-'935'!W28/'11'!B$17)</f>
        <v>0</v>
      </c>
      <c r="C9827" s="10"/>
    </row>
    <row r="9828" spans="1:3">
      <c r="A9828" s="21">
        <v>23</v>
      </c>
      <c r="B9828" s="23">
        <f>B9219*(1-'935'!W29/'11'!B$17)</f>
        <v>0</v>
      </c>
      <c r="C9828" s="10"/>
    </row>
    <row r="9829" spans="1:3">
      <c r="A9829" s="21">
        <v>24</v>
      </c>
      <c r="B9829" s="23">
        <f>B9220*(1-'935'!W30/'11'!B$17)</f>
        <v>0</v>
      </c>
      <c r="C9829" s="10"/>
    </row>
    <row r="9830" spans="1:3">
      <c r="A9830" s="21">
        <v>25</v>
      </c>
      <c r="B9830" s="23">
        <f>B9221*(1-'935'!W31/'11'!B$17)</f>
        <v>0</v>
      </c>
      <c r="C9830" s="10"/>
    </row>
    <row r="9831" spans="1:3">
      <c r="A9831" s="21">
        <v>26</v>
      </c>
      <c r="B9831" s="23">
        <f>B9222*(1-'935'!W32/'11'!B$17)</f>
        <v>0</v>
      </c>
      <c r="C9831" s="10"/>
    </row>
    <row r="9832" spans="1:3">
      <c r="A9832" s="21">
        <v>27</v>
      </c>
      <c r="B9832" s="23">
        <f>B9223*(1-'935'!W33/'11'!B$17)</f>
        <v>0</v>
      </c>
      <c r="C9832" s="10"/>
    </row>
    <row r="9833" spans="1:3">
      <c r="A9833" s="21">
        <v>28</v>
      </c>
      <c r="B9833" s="23">
        <f>B9224*(1-'935'!W34/'11'!B$17)</f>
        <v>0</v>
      </c>
      <c r="C9833" s="10"/>
    </row>
    <row r="9834" spans="1:3">
      <c r="A9834" s="21">
        <v>29</v>
      </c>
      <c r="B9834" s="23">
        <f>B9225*(1-'935'!W35/'11'!B$17)</f>
        <v>0</v>
      </c>
      <c r="C9834" s="10"/>
    </row>
    <row r="9835" spans="1:3">
      <c r="A9835" s="21">
        <v>30</v>
      </c>
      <c r="B9835" s="23">
        <f>B9226*(1-'935'!W36/'11'!B$17)</f>
        <v>0</v>
      </c>
      <c r="C9835" s="10"/>
    </row>
    <row r="9836" spans="1:3">
      <c r="A9836" s="21">
        <v>31</v>
      </c>
      <c r="B9836" s="23">
        <f>B9227*(1-'935'!W37/'11'!B$17)</f>
        <v>0</v>
      </c>
      <c r="C9836" s="10"/>
    </row>
    <row r="9837" spans="1:3">
      <c r="A9837" s="21">
        <v>32</v>
      </c>
      <c r="B9837" s="23">
        <f>B9228*(1-'935'!W38/'11'!B$17)</f>
        <v>0</v>
      </c>
      <c r="C9837" s="10"/>
    </row>
    <row r="9838" spans="1:3">
      <c r="A9838" s="21">
        <v>33</v>
      </c>
      <c r="B9838" s="23">
        <f>B9229*(1-'935'!W39/'11'!B$17)</f>
        <v>0</v>
      </c>
      <c r="C9838" s="10"/>
    </row>
    <row r="9839" spans="1:3">
      <c r="A9839" s="21">
        <v>34</v>
      </c>
      <c r="B9839" s="23">
        <f>B9230*(1-'935'!W40/'11'!B$17)</f>
        <v>0</v>
      </c>
      <c r="C9839" s="10"/>
    </row>
    <row r="9840" spans="1:3">
      <c r="A9840" s="21">
        <v>35</v>
      </c>
      <c r="B9840" s="23">
        <f>B9231*(1-'935'!W41/'11'!B$17)</f>
        <v>0</v>
      </c>
      <c r="C9840" s="10"/>
    </row>
    <row r="9841" spans="1:3">
      <c r="A9841" s="21">
        <v>36</v>
      </c>
      <c r="B9841" s="23">
        <f>B9232*(1-'935'!W42/'11'!B$17)</f>
        <v>0</v>
      </c>
      <c r="C9841" s="10"/>
    </row>
    <row r="9842" spans="1:3">
      <c r="A9842" s="21">
        <v>37</v>
      </c>
      <c r="B9842" s="23">
        <f>B9233*(1-'935'!W43/'11'!B$17)</f>
        <v>0</v>
      </c>
      <c r="C9842" s="10"/>
    </row>
    <row r="9843" spans="1:3">
      <c r="A9843" s="21">
        <v>38</v>
      </c>
      <c r="B9843" s="23">
        <f>B9234*(1-'935'!W44/'11'!B$17)</f>
        <v>0</v>
      </c>
      <c r="C9843" s="10"/>
    </row>
    <row r="9844" spans="1:3">
      <c r="A9844" s="21">
        <v>39</v>
      </c>
      <c r="B9844" s="23">
        <f>B9235*(1-'935'!W45/'11'!B$17)</f>
        <v>0</v>
      </c>
      <c r="C9844" s="10"/>
    </row>
    <row r="9845" spans="1:3">
      <c r="A9845" s="21">
        <v>40</v>
      </c>
      <c r="B9845" s="23">
        <f>B9236*(1-'935'!W46/'11'!B$17)</f>
        <v>0</v>
      </c>
      <c r="C9845" s="10"/>
    </row>
    <row r="9846" spans="1:3">
      <c r="A9846" s="21">
        <v>41</v>
      </c>
      <c r="B9846" s="23">
        <f>B9237*(1-'935'!W47/'11'!B$17)</f>
        <v>0</v>
      </c>
      <c r="C9846" s="10"/>
    </row>
    <row r="9847" spans="1:3">
      <c r="A9847" s="21">
        <v>42</v>
      </c>
      <c r="B9847" s="23">
        <f>B9238*(1-'935'!W48/'11'!B$17)</f>
        <v>0</v>
      </c>
      <c r="C9847" s="10"/>
    </row>
    <row r="9848" spans="1:3">
      <c r="A9848" s="21">
        <v>43</v>
      </c>
      <c r="B9848" s="23">
        <f>B9239*(1-'935'!W49/'11'!B$17)</f>
        <v>0</v>
      </c>
      <c r="C9848" s="10"/>
    </row>
    <row r="9849" spans="1:3">
      <c r="A9849" s="21">
        <v>44</v>
      </c>
      <c r="B9849" s="23">
        <f>B9240*(1-'935'!W50/'11'!B$17)</f>
        <v>0</v>
      </c>
      <c r="C9849" s="10"/>
    </row>
    <row r="9850" spans="1:3">
      <c r="A9850" s="21">
        <v>45</v>
      </c>
      <c r="B9850" s="23">
        <f>B9241*(1-'935'!W51/'11'!B$17)</f>
        <v>0</v>
      </c>
      <c r="C9850" s="10"/>
    </row>
    <row r="9851" spans="1:3">
      <c r="A9851" s="21">
        <v>46</v>
      </c>
      <c r="B9851" s="23">
        <f>B9242*(1-'935'!W52/'11'!B$17)</f>
        <v>0</v>
      </c>
      <c r="C9851" s="10"/>
    </row>
    <row r="9852" spans="1:3">
      <c r="A9852" s="21">
        <v>47</v>
      </c>
      <c r="B9852" s="23">
        <f>B9243*(1-'935'!W53/'11'!B$17)</f>
        <v>0</v>
      </c>
      <c r="C9852" s="10"/>
    </row>
    <row r="9853" spans="1:3">
      <c r="A9853" s="21">
        <v>48</v>
      </c>
      <c r="B9853" s="23">
        <f>B9244*(1-'935'!W54/'11'!B$17)</f>
        <v>0</v>
      </c>
      <c r="C9853" s="10"/>
    </row>
    <row r="9854" spans="1:3">
      <c r="A9854" s="21">
        <v>49</v>
      </c>
      <c r="B9854" s="23">
        <f>B9245*(1-'935'!W55/'11'!B$17)</f>
        <v>0</v>
      </c>
      <c r="C9854" s="10"/>
    </row>
    <row r="9855" spans="1:3">
      <c r="A9855" s="21">
        <v>50</v>
      </c>
      <c r="B9855" s="23">
        <f>B9246*(1-'935'!W56/'11'!B$17)</f>
        <v>0</v>
      </c>
      <c r="C9855" s="10"/>
    </row>
    <row r="9856" spans="1:3">
      <c r="A9856" s="21">
        <v>51</v>
      </c>
      <c r="B9856" s="23">
        <f>B9247*(1-'935'!W57/'11'!B$17)</f>
        <v>0</v>
      </c>
      <c r="C9856" s="10"/>
    </row>
    <row r="9857" spans="1:3">
      <c r="A9857" s="21">
        <v>52</v>
      </c>
      <c r="B9857" s="23">
        <f>B9248*(1-'935'!W58/'11'!B$17)</f>
        <v>0</v>
      </c>
      <c r="C9857" s="10"/>
    </row>
    <row r="9858" spans="1:3">
      <c r="A9858" s="21">
        <v>53</v>
      </c>
      <c r="B9858" s="23">
        <f>B9249*(1-'935'!W59/'11'!B$17)</f>
        <v>0</v>
      </c>
      <c r="C9858" s="10"/>
    </row>
    <row r="9859" spans="1:3">
      <c r="A9859" s="21">
        <v>54</v>
      </c>
      <c r="B9859" s="23">
        <f>B9250*(1-'935'!W60/'11'!B$17)</f>
        <v>0</v>
      </c>
      <c r="C9859" s="10"/>
    </row>
    <row r="9860" spans="1:3">
      <c r="A9860" s="21">
        <v>55</v>
      </c>
      <c r="B9860" s="23">
        <f>B9251*(1-'935'!W61/'11'!B$17)</f>
        <v>0</v>
      </c>
      <c r="C9860" s="10"/>
    </row>
    <row r="9861" spans="1:3">
      <c r="A9861" s="21">
        <v>56</v>
      </c>
      <c r="B9861" s="23">
        <f>B9252*(1-'935'!W62/'11'!B$17)</f>
        <v>0</v>
      </c>
      <c r="C9861" s="10"/>
    </row>
    <row r="9862" spans="1:3">
      <c r="A9862" s="21">
        <v>57</v>
      </c>
      <c r="B9862" s="23">
        <f>B9253*(1-'935'!W63/'11'!B$17)</f>
        <v>0</v>
      </c>
      <c r="C9862" s="10"/>
    </row>
    <row r="9863" spans="1:3">
      <c r="A9863" s="21">
        <v>58</v>
      </c>
      <c r="B9863" s="23">
        <f>B9254*(1-'935'!W64/'11'!B$17)</f>
        <v>0</v>
      </c>
      <c r="C9863" s="10"/>
    </row>
    <row r="9864" spans="1:3">
      <c r="A9864" s="21">
        <v>59</v>
      </c>
      <c r="B9864" s="23">
        <f>B9255*(1-'935'!W65/'11'!B$17)</f>
        <v>0</v>
      </c>
      <c r="C9864" s="10"/>
    </row>
    <row r="9865" spans="1:3">
      <c r="A9865" s="21">
        <v>60</v>
      </c>
      <c r="B9865" s="23">
        <f>B9256*(1-'935'!W66/'11'!B$17)</f>
        <v>0</v>
      </c>
      <c r="C9865" s="10"/>
    </row>
    <row r="9866" spans="1:3">
      <c r="A9866" s="21">
        <v>61</v>
      </c>
      <c r="B9866" s="23">
        <f>B9257*(1-'935'!W67/'11'!B$17)</f>
        <v>0</v>
      </c>
      <c r="C9866" s="10"/>
    </row>
    <row r="9867" spans="1:3">
      <c r="A9867" s="21">
        <v>62</v>
      </c>
      <c r="B9867" s="23">
        <f>B9258*(1-'935'!W68/'11'!B$17)</f>
        <v>0</v>
      </c>
      <c r="C9867" s="10"/>
    </row>
    <row r="9868" spans="1:3">
      <c r="A9868" s="21">
        <v>63</v>
      </c>
      <c r="B9868" s="23">
        <f>B9259*(1-'935'!W69/'11'!B$17)</f>
        <v>0</v>
      </c>
      <c r="C9868" s="10"/>
    </row>
    <row r="9869" spans="1:3">
      <c r="A9869" s="21">
        <v>64</v>
      </c>
      <c r="B9869" s="23">
        <f>B9260*(1-'935'!W70/'11'!B$17)</f>
        <v>0</v>
      </c>
      <c r="C9869" s="10"/>
    </row>
    <row r="9870" spans="1:3">
      <c r="A9870" s="21">
        <v>65</v>
      </c>
      <c r="B9870" s="23">
        <f>B9261*(1-'935'!W71/'11'!B$17)</f>
        <v>0</v>
      </c>
      <c r="C9870" s="10"/>
    </row>
    <row r="9871" spans="1:3">
      <c r="A9871" s="21">
        <v>66</v>
      </c>
      <c r="B9871" s="23">
        <f>B9262*(1-'935'!W72/'11'!B$17)</f>
        <v>0</v>
      </c>
      <c r="C9871" s="10"/>
    </row>
    <row r="9872" spans="1:3">
      <c r="A9872" s="21">
        <v>67</v>
      </c>
      <c r="B9872" s="23">
        <f>B9263*(1-'935'!W73/'11'!B$17)</f>
        <v>0</v>
      </c>
      <c r="C9872" s="10"/>
    </row>
    <row r="9873" spans="1:3">
      <c r="A9873" s="21">
        <v>68</v>
      </c>
      <c r="B9873" s="23">
        <f>B9264*(1-'935'!W74/'11'!B$17)</f>
        <v>0</v>
      </c>
      <c r="C9873" s="10"/>
    </row>
    <row r="9874" spans="1:3">
      <c r="A9874" s="21">
        <v>69</v>
      </c>
      <c r="B9874" s="23">
        <f>B9265*(1-'935'!W75/'11'!B$17)</f>
        <v>0</v>
      </c>
      <c r="C9874" s="10"/>
    </row>
    <row r="9875" spans="1:3">
      <c r="A9875" s="21">
        <v>70</v>
      </c>
      <c r="B9875" s="23">
        <f>B9266*(1-'935'!W76/'11'!B$17)</f>
        <v>0</v>
      </c>
      <c r="C9875" s="10"/>
    </row>
    <row r="9876" spans="1:3">
      <c r="A9876" s="21">
        <v>71</v>
      </c>
      <c r="B9876" s="23">
        <f>B9267*(1-'935'!W77/'11'!B$17)</f>
        <v>0</v>
      </c>
      <c r="C9876" s="10"/>
    </row>
    <row r="9877" spans="1:3">
      <c r="A9877" s="21">
        <v>72</v>
      </c>
      <c r="B9877" s="23">
        <f>B9268*(1-'935'!W78/'11'!B$17)</f>
        <v>0</v>
      </c>
      <c r="C9877" s="10"/>
    </row>
    <row r="9878" spans="1:3">
      <c r="A9878" s="21">
        <v>73</v>
      </c>
      <c r="B9878" s="23">
        <f>B9269*(1-'935'!W79/'11'!B$17)</f>
        <v>0</v>
      </c>
      <c r="C9878" s="10"/>
    </row>
    <row r="9879" spans="1:3">
      <c r="A9879" s="21">
        <v>74</v>
      </c>
      <c r="B9879" s="23">
        <f>B9270*(1-'935'!W80/'11'!B$17)</f>
        <v>0</v>
      </c>
      <c r="C9879" s="10"/>
    </row>
    <row r="9880" spans="1:3">
      <c r="A9880" s="21">
        <v>75</v>
      </c>
      <c r="B9880" s="23">
        <f>B9271*(1-'935'!W81/'11'!B$17)</f>
        <v>0</v>
      </c>
      <c r="C9880" s="10"/>
    </row>
    <row r="9881" spans="1:3">
      <c r="A9881" s="21">
        <v>76</v>
      </c>
      <c r="B9881" s="23">
        <f>B9272*(1-'935'!W82/'11'!B$17)</f>
        <v>0</v>
      </c>
      <c r="C9881" s="10"/>
    </row>
    <row r="9882" spans="1:3">
      <c r="A9882" s="21">
        <v>77</v>
      </c>
      <c r="B9882" s="23">
        <f>B9273*(1-'935'!W83/'11'!B$17)</f>
        <v>0</v>
      </c>
      <c r="C9882" s="10"/>
    </row>
    <row r="9883" spans="1:3">
      <c r="A9883" s="21">
        <v>78</v>
      </c>
      <c r="B9883" s="23">
        <f>B9274*(1-'935'!W84/'11'!B$17)</f>
        <v>0</v>
      </c>
      <c r="C9883" s="10"/>
    </row>
    <row r="9884" spans="1:3">
      <c r="A9884" s="21">
        <v>79</v>
      </c>
      <c r="B9884" s="23">
        <f>B9275*(1-'935'!W85/'11'!B$17)</f>
        <v>0</v>
      </c>
      <c r="C9884" s="10"/>
    </row>
    <row r="9885" spans="1:3">
      <c r="A9885" s="21">
        <v>80</v>
      </c>
      <c r="B9885" s="23">
        <f>B9276*(1-'935'!W86/'11'!B$17)</f>
        <v>0</v>
      </c>
      <c r="C9885" s="10"/>
    </row>
    <row r="9886" spans="1:3">
      <c r="A9886" s="21">
        <v>81</v>
      </c>
      <c r="B9886" s="23">
        <f>B9277*(1-'935'!W87/'11'!B$17)</f>
        <v>0</v>
      </c>
      <c r="C9886" s="10"/>
    </row>
    <row r="9887" spans="1:3">
      <c r="A9887" s="21">
        <v>82</v>
      </c>
      <c r="B9887" s="23">
        <f>B9278*(1-'935'!W88/'11'!B$17)</f>
        <v>0</v>
      </c>
      <c r="C9887" s="10"/>
    </row>
    <row r="9888" spans="1:3">
      <c r="A9888" s="21">
        <v>83</v>
      </c>
      <c r="B9888" s="23">
        <f>B9279*(1-'935'!W89/'11'!B$17)</f>
        <v>0</v>
      </c>
      <c r="C9888" s="10"/>
    </row>
    <row r="9889" spans="1:3">
      <c r="A9889" s="21">
        <v>84</v>
      </c>
      <c r="B9889" s="23">
        <f>B9280*(1-'935'!W90/'11'!B$17)</f>
        <v>0</v>
      </c>
      <c r="C9889" s="10"/>
    </row>
    <row r="9890" spans="1:3">
      <c r="A9890" s="21">
        <v>85</v>
      </c>
      <c r="B9890" s="23">
        <f>B9281*(1-'935'!W91/'11'!B$17)</f>
        <v>0</v>
      </c>
      <c r="C9890" s="10"/>
    </row>
    <row r="9891" spans="1:3">
      <c r="A9891" s="21">
        <v>86</v>
      </c>
      <c r="B9891" s="23">
        <f>B9282*(1-'935'!W92/'11'!B$17)</f>
        <v>0</v>
      </c>
      <c r="C9891" s="10"/>
    </row>
    <row r="9892" spans="1:3">
      <c r="A9892" s="21">
        <v>87</v>
      </c>
      <c r="B9892" s="23">
        <f>B9283*(1-'935'!W93/'11'!B$17)</f>
        <v>0</v>
      </c>
      <c r="C9892" s="10"/>
    </row>
    <row r="9893" spans="1:3">
      <c r="A9893" s="21">
        <v>88</v>
      </c>
      <c r="B9893" s="23">
        <f>B9284*(1-'935'!W94/'11'!B$17)</f>
        <v>0</v>
      </c>
      <c r="C9893" s="10"/>
    </row>
    <row r="9894" spans="1:3">
      <c r="A9894" s="21">
        <v>89</v>
      </c>
      <c r="B9894" s="23">
        <f>B9285*(1-'935'!W95/'11'!B$17)</f>
        <v>0</v>
      </c>
      <c r="C9894" s="10"/>
    </row>
    <row r="9895" spans="1:3">
      <c r="A9895" s="21">
        <v>90</v>
      </c>
      <c r="B9895" s="23">
        <f>B9286*(1-'935'!W96/'11'!B$17)</f>
        <v>0</v>
      </c>
      <c r="C9895" s="10"/>
    </row>
    <row r="9896" spans="1:3">
      <c r="A9896" s="21">
        <v>91</v>
      </c>
      <c r="B9896" s="23">
        <f>B9287*(1-'935'!W97/'11'!B$17)</f>
        <v>0</v>
      </c>
      <c r="C9896" s="10"/>
    </row>
    <row r="9897" spans="1:3">
      <c r="A9897" s="21">
        <v>92</v>
      </c>
      <c r="B9897" s="23">
        <f>B9288*(1-'935'!W98/'11'!B$17)</f>
        <v>0</v>
      </c>
      <c r="C9897" s="10"/>
    </row>
    <row r="9898" spans="1:3">
      <c r="A9898" s="21">
        <v>93</v>
      </c>
      <c r="B9898" s="23">
        <f>B9289*(1-'935'!W99/'11'!B$17)</f>
        <v>0</v>
      </c>
      <c r="C9898" s="10"/>
    </row>
    <row r="9899" spans="1:3">
      <c r="A9899" s="21">
        <v>94</v>
      </c>
      <c r="B9899" s="23">
        <f>B9290*(1-'935'!W100/'11'!B$17)</f>
        <v>0</v>
      </c>
      <c r="C9899" s="10"/>
    </row>
    <row r="9900" spans="1:3">
      <c r="A9900" s="21">
        <v>95</v>
      </c>
      <c r="B9900" s="23">
        <f>B9291*(1-'935'!W101/'11'!B$17)</f>
        <v>0</v>
      </c>
      <c r="C9900" s="10"/>
    </row>
    <row r="9901" spans="1:3">
      <c r="A9901" s="21">
        <v>96</v>
      </c>
      <c r="B9901" s="23">
        <f>B9292*(1-'935'!W102/'11'!B$17)</f>
        <v>0</v>
      </c>
      <c r="C9901" s="10"/>
    </row>
    <row r="9902" spans="1:3">
      <c r="A9902" s="21">
        <v>97</v>
      </c>
      <c r="B9902" s="23">
        <f>B9293*(1-'935'!W103/'11'!B$17)</f>
        <v>0</v>
      </c>
      <c r="C9902" s="10"/>
    </row>
    <row r="9903" spans="1:3">
      <c r="A9903" s="21">
        <v>98</v>
      </c>
      <c r="B9903" s="23">
        <f>B9294*(1-'935'!W104/'11'!B$17)</f>
        <v>0</v>
      </c>
      <c r="C9903" s="10"/>
    </row>
    <row r="9904" spans="1:3">
      <c r="A9904" s="21">
        <v>99</v>
      </c>
      <c r="B9904" s="23">
        <f>B9295*(1-'935'!W105/'11'!B$17)</f>
        <v>0</v>
      </c>
      <c r="C9904" s="10"/>
    </row>
    <row r="9905" spans="1:3">
      <c r="A9905" s="21">
        <v>100</v>
      </c>
      <c r="B9905" s="23">
        <f>B9296*(1-'935'!W106/'11'!B$17)</f>
        <v>0</v>
      </c>
      <c r="C9905" s="10"/>
    </row>
    <row r="9906" spans="1:3">
      <c r="A9906" s="21">
        <v>101</v>
      </c>
      <c r="B9906" s="23">
        <f>B9297*(1-'935'!W107/'11'!B$17)</f>
        <v>0</v>
      </c>
      <c r="C9906" s="10"/>
    </row>
    <row r="9907" spans="1:3">
      <c r="A9907" s="21">
        <v>102</v>
      </c>
      <c r="B9907" s="23">
        <f>B9298*(1-'935'!W108/'11'!B$17)</f>
        <v>0</v>
      </c>
      <c r="C9907" s="10"/>
    </row>
    <row r="9908" spans="1:3">
      <c r="A9908" s="21">
        <v>103</v>
      </c>
      <c r="B9908" s="23">
        <f>B9299*(1-'935'!W109/'11'!B$17)</f>
        <v>0</v>
      </c>
      <c r="C9908" s="10"/>
    </row>
    <row r="9909" spans="1:3">
      <c r="A9909" s="21">
        <v>104</v>
      </c>
      <c r="B9909" s="23">
        <f>B9300*(1-'935'!W110/'11'!B$17)</f>
        <v>0</v>
      </c>
      <c r="C9909" s="10"/>
    </row>
    <row r="9910" spans="1:3">
      <c r="A9910" s="21">
        <v>105</v>
      </c>
      <c r="B9910" s="23">
        <f>B9301*(1-'935'!W111/'11'!B$17)</f>
        <v>0</v>
      </c>
      <c r="C9910" s="10"/>
    </row>
    <row r="9911" spans="1:3">
      <c r="A9911" s="21">
        <v>106</v>
      </c>
      <c r="B9911" s="23">
        <f>B9302*(1-'935'!W112/'11'!B$17)</f>
        <v>0</v>
      </c>
      <c r="C9911" s="10"/>
    </row>
    <row r="9912" spans="1:3">
      <c r="A9912" s="21">
        <v>107</v>
      </c>
      <c r="B9912" s="23">
        <f>B9303*(1-'935'!W113/'11'!B$17)</f>
        <v>0</v>
      </c>
      <c r="C9912" s="10"/>
    </row>
    <row r="9913" spans="1:3">
      <c r="A9913" s="21">
        <v>108</v>
      </c>
      <c r="B9913" s="23">
        <f>B9304*(1-'935'!W114/'11'!B$17)</f>
        <v>0</v>
      </c>
      <c r="C9913" s="10"/>
    </row>
    <row r="9914" spans="1:3">
      <c r="A9914" s="21">
        <v>109</v>
      </c>
      <c r="B9914" s="23">
        <f>B9305*(1-'935'!W115/'11'!B$17)</f>
        <v>0</v>
      </c>
      <c r="C9914" s="10"/>
    </row>
    <row r="9915" spans="1:3">
      <c r="A9915" s="21">
        <v>110</v>
      </c>
      <c r="B9915" s="23">
        <f>B9306*(1-'935'!W116/'11'!B$17)</f>
        <v>0</v>
      </c>
      <c r="C9915" s="10"/>
    </row>
    <row r="9916" spans="1:3">
      <c r="A9916" s="21">
        <v>111</v>
      </c>
      <c r="B9916" s="23">
        <f>B9307*(1-'935'!W117/'11'!B$17)</f>
        <v>0</v>
      </c>
      <c r="C9916" s="10"/>
    </row>
    <row r="9917" spans="1:3">
      <c r="A9917" s="21">
        <v>112</v>
      </c>
      <c r="B9917" s="23">
        <f>B9308*(1-'935'!W118/'11'!B$17)</f>
        <v>0</v>
      </c>
      <c r="C9917" s="10"/>
    </row>
    <row r="9918" spans="1:3">
      <c r="A9918" s="21">
        <v>113</v>
      </c>
      <c r="B9918" s="23">
        <f>B9309*(1-'935'!W119/'11'!B$17)</f>
        <v>0</v>
      </c>
      <c r="C9918" s="10"/>
    </row>
    <row r="9919" spans="1:3">
      <c r="A9919" s="21">
        <v>114</v>
      </c>
      <c r="B9919" s="23">
        <f>B9310*(1-'935'!W120/'11'!B$17)</f>
        <v>0</v>
      </c>
      <c r="C9919" s="10"/>
    </row>
    <row r="9920" spans="1:3">
      <c r="A9920" s="21">
        <v>115</v>
      </c>
      <c r="B9920" s="23">
        <f>B9311*(1-'935'!W121/'11'!B$17)</f>
        <v>0</v>
      </c>
      <c r="C9920" s="10"/>
    </row>
    <row r="9921" spans="1:3">
      <c r="A9921" s="21">
        <v>116</v>
      </c>
      <c r="B9921" s="23">
        <f>B9312*(1-'935'!W122/'11'!B$17)</f>
        <v>0</v>
      </c>
      <c r="C9921" s="10"/>
    </row>
    <row r="9922" spans="1:3">
      <c r="A9922" s="21">
        <v>117</v>
      </c>
      <c r="B9922" s="23">
        <f>B9313*(1-'935'!W123/'11'!B$17)</f>
        <v>0</v>
      </c>
      <c r="C9922" s="10"/>
    </row>
    <row r="9923" spans="1:3">
      <c r="A9923" s="21">
        <v>118</v>
      </c>
      <c r="B9923" s="23">
        <f>B9314*(1-'935'!W124/'11'!B$17)</f>
        <v>0</v>
      </c>
      <c r="C9923" s="10"/>
    </row>
    <row r="9924" spans="1:3">
      <c r="A9924" s="21">
        <v>119</v>
      </c>
      <c r="B9924" s="23">
        <f>B9315*(1-'935'!W125/'11'!B$17)</f>
        <v>0</v>
      </c>
      <c r="C9924" s="10"/>
    </row>
    <row r="9925" spans="1:3">
      <c r="A9925" s="21">
        <v>120</v>
      </c>
      <c r="B9925" s="23">
        <f>B9316*(1-'935'!W126/'11'!B$17)</f>
        <v>0</v>
      </c>
      <c r="C9925" s="10"/>
    </row>
    <row r="9926" spans="1:3">
      <c r="A9926" s="21">
        <v>121</v>
      </c>
      <c r="B9926" s="23">
        <f>B9317*(1-'935'!W127/'11'!B$17)</f>
        <v>0</v>
      </c>
      <c r="C9926" s="10"/>
    </row>
    <row r="9927" spans="1:3">
      <c r="A9927" s="21">
        <v>122</v>
      </c>
      <c r="B9927" s="23">
        <f>B9318*(1-'935'!W128/'11'!B$17)</f>
        <v>0</v>
      </c>
      <c r="C9927" s="10"/>
    </row>
    <row r="9928" spans="1:3">
      <c r="A9928" s="21">
        <v>123</v>
      </c>
      <c r="B9928" s="23">
        <f>B9319*(1-'935'!W129/'11'!B$17)</f>
        <v>0</v>
      </c>
      <c r="C9928" s="10"/>
    </row>
    <row r="9929" spans="1:3">
      <c r="A9929" s="21">
        <v>124</v>
      </c>
      <c r="B9929" s="23">
        <f>B9320*(1-'935'!W130/'11'!B$17)</f>
        <v>0</v>
      </c>
      <c r="C9929" s="10"/>
    </row>
    <row r="9930" spans="1:3">
      <c r="A9930" s="21">
        <v>125</v>
      </c>
      <c r="B9930" s="23">
        <f>B9321*(1-'935'!W131/'11'!B$17)</f>
        <v>0</v>
      </c>
      <c r="C9930" s="10"/>
    </row>
    <row r="9931" spans="1:3">
      <c r="A9931" s="21">
        <v>126</v>
      </c>
      <c r="B9931" s="23">
        <f>B9322*(1-'935'!W132/'11'!B$17)</f>
        <v>0</v>
      </c>
      <c r="C9931" s="10"/>
    </row>
    <row r="9932" spans="1:3">
      <c r="A9932" s="21">
        <v>127</v>
      </c>
      <c r="B9932" s="23">
        <f>B9323*(1-'935'!W133/'11'!B$17)</f>
        <v>0</v>
      </c>
      <c r="C9932" s="10"/>
    </row>
    <row r="9933" spans="1:3">
      <c r="A9933" s="21">
        <v>128</v>
      </c>
      <c r="B9933" s="23">
        <f>B9324*(1-'935'!W134/'11'!B$17)</f>
        <v>0</v>
      </c>
      <c r="C9933" s="10"/>
    </row>
    <row r="9934" spans="1:3">
      <c r="A9934" s="21">
        <v>129</v>
      </c>
      <c r="B9934" s="23">
        <f>B9325*(1-'935'!W135/'11'!B$17)</f>
        <v>0</v>
      </c>
      <c r="C9934" s="10"/>
    </row>
    <row r="9935" spans="1:3">
      <c r="A9935" s="21">
        <v>130</v>
      </c>
      <c r="B9935" s="23">
        <f>B9326*(1-'935'!W136/'11'!B$17)</f>
        <v>0</v>
      </c>
      <c r="C9935" s="10"/>
    </row>
    <row r="9936" spans="1:3">
      <c r="A9936" s="21">
        <v>131</v>
      </c>
      <c r="B9936" s="23">
        <f>B9327*(1-'935'!W137/'11'!B$17)</f>
        <v>0</v>
      </c>
      <c r="C9936" s="10"/>
    </row>
    <row r="9937" spans="1:3">
      <c r="A9937" s="21">
        <v>132</v>
      </c>
      <c r="B9937" s="23">
        <f>B9328*(1-'935'!W138/'11'!B$17)</f>
        <v>0</v>
      </c>
      <c r="C9937" s="10"/>
    </row>
    <row r="9938" spans="1:3">
      <c r="A9938" s="21">
        <v>133</v>
      </c>
      <c r="B9938" s="23">
        <f>B9329*(1-'935'!W139/'11'!B$17)</f>
        <v>0</v>
      </c>
      <c r="C9938" s="10"/>
    </row>
    <row r="9939" spans="1:3">
      <c r="A9939" s="21">
        <v>134</v>
      </c>
      <c r="B9939" s="23">
        <f>B9330*(1-'935'!W140/'11'!B$17)</f>
        <v>0</v>
      </c>
      <c r="C9939" s="10"/>
    </row>
    <row r="9940" spans="1:3">
      <c r="A9940" s="21">
        <v>135</v>
      </c>
      <c r="B9940" s="23">
        <f>B9331*(1-'935'!W141/'11'!B$17)</f>
        <v>0</v>
      </c>
      <c r="C9940" s="10"/>
    </row>
    <row r="9941" spans="1:3">
      <c r="A9941" s="21">
        <v>136</v>
      </c>
      <c r="B9941" s="23">
        <f>B9332*(1-'935'!W142/'11'!B$17)</f>
        <v>0</v>
      </c>
      <c r="C9941" s="10"/>
    </row>
    <row r="9942" spans="1:3">
      <c r="A9942" s="21">
        <v>137</v>
      </c>
      <c r="B9942" s="23">
        <f>B9333*(1-'935'!W143/'11'!B$17)</f>
        <v>0</v>
      </c>
      <c r="C9942" s="10"/>
    </row>
    <row r="9943" spans="1:3">
      <c r="A9943" s="21">
        <v>138</v>
      </c>
      <c r="B9943" s="23">
        <f>B9334*(1-'935'!W144/'11'!B$17)</f>
        <v>0</v>
      </c>
      <c r="C9943" s="10"/>
    </row>
    <row r="9944" spans="1:3">
      <c r="A9944" s="21">
        <v>139</v>
      </c>
      <c r="B9944" s="23">
        <f>B9335*(1-'935'!W145/'11'!B$17)</f>
        <v>0</v>
      </c>
      <c r="C9944" s="10"/>
    </row>
    <row r="9945" spans="1:3">
      <c r="A9945" s="21">
        <v>140</v>
      </c>
      <c r="B9945" s="23">
        <f>B9336*(1-'935'!W146/'11'!B$17)</f>
        <v>0</v>
      </c>
      <c r="C9945" s="10"/>
    </row>
    <row r="9946" spans="1:3">
      <c r="A9946" s="21">
        <v>141</v>
      </c>
      <c r="B9946" s="23">
        <f>B9337*(1-'935'!W147/'11'!B$17)</f>
        <v>0</v>
      </c>
      <c r="C9946" s="10"/>
    </row>
    <row r="9947" spans="1:3">
      <c r="A9947" s="21">
        <v>142</v>
      </c>
      <c r="B9947" s="23">
        <f>B9338*(1-'935'!W148/'11'!B$17)</f>
        <v>0</v>
      </c>
      <c r="C9947" s="10"/>
    </row>
    <row r="9948" spans="1:3">
      <c r="A9948" s="21">
        <v>143</v>
      </c>
      <c r="B9948" s="23">
        <f>B9339*(1-'935'!W149/'11'!B$17)</f>
        <v>0</v>
      </c>
      <c r="C9948" s="10"/>
    </row>
    <row r="9949" spans="1:3">
      <c r="A9949" s="21">
        <v>144</v>
      </c>
      <c r="B9949" s="23">
        <f>B9340*(1-'935'!W150/'11'!B$17)</f>
        <v>0</v>
      </c>
      <c r="C9949" s="10"/>
    </row>
    <row r="9950" spans="1:3">
      <c r="A9950" s="21">
        <v>145</v>
      </c>
      <c r="B9950" s="23">
        <f>B9341*(1-'935'!W151/'11'!B$17)</f>
        <v>0</v>
      </c>
      <c r="C9950" s="10"/>
    </row>
    <row r="9951" spans="1:3">
      <c r="A9951" s="21">
        <v>146</v>
      </c>
      <c r="B9951" s="23">
        <f>B9342*(1-'935'!W152/'11'!B$17)</f>
        <v>0</v>
      </c>
      <c r="C9951" s="10"/>
    </row>
    <row r="9952" spans="1:3">
      <c r="A9952" s="21">
        <v>147</v>
      </c>
      <c r="B9952" s="23">
        <f>B9343*(1-'935'!W153/'11'!B$17)</f>
        <v>0</v>
      </c>
      <c r="C9952" s="10"/>
    </row>
    <row r="9953" spans="1:3">
      <c r="A9953" s="21">
        <v>148</v>
      </c>
      <c r="B9953" s="23">
        <f>B9344*(1-'935'!W154/'11'!B$17)</f>
        <v>0</v>
      </c>
      <c r="C9953" s="10"/>
    </row>
    <row r="9954" spans="1:3">
      <c r="A9954" s="21">
        <v>149</v>
      </c>
      <c r="B9954" s="23">
        <f>B9345*(1-'935'!W155/'11'!B$17)</f>
        <v>0</v>
      </c>
      <c r="C9954" s="10"/>
    </row>
    <row r="9955" spans="1:3">
      <c r="A9955" s="21">
        <v>150</v>
      </c>
      <c r="B9955" s="23">
        <f>B9346*(1-'935'!W156/'11'!B$17)</f>
        <v>0</v>
      </c>
      <c r="C9955" s="10"/>
    </row>
    <row r="9956" spans="1:3">
      <c r="A9956" s="21">
        <v>151</v>
      </c>
      <c r="B9956" s="23">
        <f>B9347*(1-'935'!W157/'11'!B$17)</f>
        <v>0</v>
      </c>
      <c r="C9956" s="10"/>
    </row>
    <row r="9957" spans="1:3">
      <c r="A9957" s="21">
        <v>152</v>
      </c>
      <c r="B9957" s="23">
        <f>B9348*(1-'935'!W158/'11'!B$17)</f>
        <v>0</v>
      </c>
      <c r="C9957" s="10"/>
    </row>
    <row r="9958" spans="1:3">
      <c r="A9958" s="21">
        <v>153</v>
      </c>
      <c r="B9958" s="23">
        <f>B9349*(1-'935'!W159/'11'!B$17)</f>
        <v>0</v>
      </c>
      <c r="C9958" s="10"/>
    </row>
    <row r="9959" spans="1:3">
      <c r="A9959" s="21">
        <v>154</v>
      </c>
      <c r="B9959" s="23">
        <f>B9350*(1-'935'!W160/'11'!B$17)</f>
        <v>0</v>
      </c>
      <c r="C9959" s="10"/>
    </row>
    <row r="9960" spans="1:3">
      <c r="A9960" s="21">
        <v>155</v>
      </c>
      <c r="B9960" s="23">
        <f>B9351*(1-'935'!W161/'11'!B$17)</f>
        <v>0</v>
      </c>
      <c r="C9960" s="10"/>
    </row>
    <row r="9961" spans="1:3">
      <c r="A9961" s="21">
        <v>156</v>
      </c>
      <c r="B9961" s="23">
        <f>B9352*(1-'935'!W162/'11'!B$17)</f>
        <v>0</v>
      </c>
      <c r="C9961" s="10"/>
    </row>
    <row r="9962" spans="1:3">
      <c r="A9962" s="21">
        <v>157</v>
      </c>
      <c r="B9962" s="23">
        <f>B9353*(1-'935'!W163/'11'!B$17)</f>
        <v>0</v>
      </c>
      <c r="C9962" s="10"/>
    </row>
    <row r="9963" spans="1:3">
      <c r="A9963" s="21">
        <v>158</v>
      </c>
      <c r="B9963" s="23">
        <f>B9354*(1-'935'!W164/'11'!B$17)</f>
        <v>0</v>
      </c>
      <c r="C9963" s="10"/>
    </row>
    <row r="9964" spans="1:3">
      <c r="A9964" s="21">
        <v>159</v>
      </c>
      <c r="B9964" s="23">
        <f>B9355*(1-'935'!W165/'11'!B$17)</f>
        <v>0</v>
      </c>
      <c r="C9964" s="10"/>
    </row>
    <row r="9965" spans="1:3">
      <c r="A9965" s="21">
        <v>160</v>
      </c>
      <c r="B9965" s="23">
        <f>B9356*(1-'935'!W166/'11'!B$17)</f>
        <v>0</v>
      </c>
      <c r="C9965" s="10"/>
    </row>
    <row r="9966" spans="1:3">
      <c r="A9966" s="21">
        <v>161</v>
      </c>
      <c r="B9966" s="23">
        <f>B9357*(1-'935'!W167/'11'!B$17)</f>
        <v>0</v>
      </c>
      <c r="C9966" s="10"/>
    </row>
    <row r="9967" spans="1:3">
      <c r="A9967" s="21">
        <v>162</v>
      </c>
      <c r="B9967" s="23">
        <f>B9358*(1-'935'!W168/'11'!B$17)</f>
        <v>0</v>
      </c>
      <c r="C9967" s="10"/>
    </row>
    <row r="9968" spans="1:3">
      <c r="A9968" s="21">
        <v>163</v>
      </c>
      <c r="B9968" s="23">
        <f>B9359*(1-'935'!W169/'11'!B$17)</f>
        <v>0</v>
      </c>
      <c r="C9968" s="10"/>
    </row>
    <row r="9969" spans="1:3">
      <c r="A9969" s="21">
        <v>164</v>
      </c>
      <c r="B9969" s="23">
        <f>B9360*(1-'935'!W170/'11'!B$17)</f>
        <v>0</v>
      </c>
      <c r="C9969" s="10"/>
    </row>
    <row r="9970" spans="1:3">
      <c r="A9970" s="21">
        <v>165</v>
      </c>
      <c r="B9970" s="23">
        <f>B9361*(1-'935'!W171/'11'!B$17)</f>
        <v>0</v>
      </c>
      <c r="C9970" s="10"/>
    </row>
    <row r="9971" spans="1:3">
      <c r="A9971" s="21">
        <v>166</v>
      </c>
      <c r="B9971" s="23">
        <f>B9362*(1-'935'!W172/'11'!B$17)</f>
        <v>0</v>
      </c>
      <c r="C9971" s="10"/>
    </row>
    <row r="9972" spans="1:3">
      <c r="A9972" s="21">
        <v>167</v>
      </c>
      <c r="B9972" s="23">
        <f>B9363*(1-'935'!W173/'11'!B$17)</f>
        <v>0</v>
      </c>
      <c r="C9972" s="10"/>
    </row>
    <row r="9973" spans="1:3">
      <c r="A9973" s="21">
        <v>168</v>
      </c>
      <c r="B9973" s="23">
        <f>B9364*(1-'935'!W174/'11'!B$17)</f>
        <v>0</v>
      </c>
      <c r="C9973" s="10"/>
    </row>
    <row r="9974" spans="1:3">
      <c r="A9974" s="21">
        <v>169</v>
      </c>
      <c r="B9974" s="23">
        <f>B9365*(1-'935'!W175/'11'!B$17)</f>
        <v>0</v>
      </c>
      <c r="C9974" s="10"/>
    </row>
    <row r="9975" spans="1:3">
      <c r="A9975" s="21">
        <v>170</v>
      </c>
      <c r="B9975" s="23">
        <f>B9366*(1-'935'!W176/'11'!B$17)</f>
        <v>0</v>
      </c>
      <c r="C9975" s="10"/>
    </row>
    <row r="9976" spans="1:3">
      <c r="A9976" s="21">
        <v>171</v>
      </c>
      <c r="B9976" s="23">
        <f>B9367*(1-'935'!W177/'11'!B$17)</f>
        <v>0</v>
      </c>
      <c r="C9976" s="10"/>
    </row>
    <row r="9977" spans="1:3">
      <c r="A9977" s="21">
        <v>172</v>
      </c>
      <c r="B9977" s="23">
        <f>B9368*(1-'935'!W178/'11'!B$17)</f>
        <v>0</v>
      </c>
      <c r="C9977" s="10"/>
    </row>
    <row r="9978" spans="1:3">
      <c r="A9978" s="21">
        <v>173</v>
      </c>
      <c r="B9978" s="23">
        <f>B9369*(1-'935'!W179/'11'!B$17)</f>
        <v>0</v>
      </c>
      <c r="C9978" s="10"/>
    </row>
    <row r="9979" spans="1:3">
      <c r="A9979" s="21">
        <v>174</v>
      </c>
      <c r="B9979" s="23">
        <f>B9370*(1-'935'!W180/'11'!B$17)</f>
        <v>0</v>
      </c>
      <c r="C9979" s="10"/>
    </row>
    <row r="9980" spans="1:3">
      <c r="A9980" s="21">
        <v>175</v>
      </c>
      <c r="B9980" s="23">
        <f>B9371*(1-'935'!W181/'11'!B$17)</f>
        <v>0</v>
      </c>
      <c r="C9980" s="10"/>
    </row>
    <row r="9981" spans="1:3">
      <c r="A9981" s="21">
        <v>176</v>
      </c>
      <c r="B9981" s="23">
        <f>B9372*(1-'935'!W182/'11'!B$17)</f>
        <v>0</v>
      </c>
      <c r="C9981" s="10"/>
    </row>
    <row r="9982" spans="1:3">
      <c r="A9982" s="21">
        <v>177</v>
      </c>
      <c r="B9982" s="23">
        <f>B9373*(1-'935'!W183/'11'!B$17)</f>
        <v>0</v>
      </c>
      <c r="C9982" s="10"/>
    </row>
    <row r="9983" spans="1:3">
      <c r="A9983" s="21">
        <v>178</v>
      </c>
      <c r="B9983" s="23">
        <f>B9374*(1-'935'!W184/'11'!B$17)</f>
        <v>0</v>
      </c>
      <c r="C9983" s="10"/>
    </row>
    <row r="9984" spans="1:3">
      <c r="A9984" s="21">
        <v>179</v>
      </c>
      <c r="B9984" s="23">
        <f>B9375*(1-'935'!W185/'11'!B$17)</f>
        <v>0</v>
      </c>
      <c r="C9984" s="10"/>
    </row>
    <row r="9985" spans="1:3">
      <c r="A9985" s="21">
        <v>180</v>
      </c>
      <c r="B9985" s="23">
        <f>B9376*(1-'935'!W186/'11'!B$17)</f>
        <v>0</v>
      </c>
      <c r="C9985" s="10"/>
    </row>
    <row r="9986" spans="1:3">
      <c r="A9986" s="21">
        <v>181</v>
      </c>
      <c r="B9986" s="23">
        <f>B9377*(1-'935'!W187/'11'!B$17)</f>
        <v>0</v>
      </c>
      <c r="C9986" s="10"/>
    </row>
    <row r="9987" spans="1:3">
      <c r="A9987" s="21">
        <v>182</v>
      </c>
      <c r="B9987" s="23">
        <f>B9378*(1-'935'!W188/'11'!B$17)</f>
        <v>0</v>
      </c>
      <c r="C9987" s="10"/>
    </row>
    <row r="9988" spans="1:3">
      <c r="A9988" s="21">
        <v>183</v>
      </c>
      <c r="B9988" s="23">
        <f>B9379*(1-'935'!W189/'11'!B$17)</f>
        <v>0</v>
      </c>
      <c r="C9988" s="10"/>
    </row>
    <row r="9989" spans="1:3">
      <c r="A9989" s="21">
        <v>184</v>
      </c>
      <c r="B9989" s="23">
        <f>B9380*(1-'935'!W190/'11'!B$17)</f>
        <v>0</v>
      </c>
      <c r="C9989" s="10"/>
    </row>
    <row r="9990" spans="1:3">
      <c r="A9990" s="21">
        <v>185</v>
      </c>
      <c r="B9990" s="23">
        <f>B9381*(1-'935'!W191/'11'!B$17)</f>
        <v>0</v>
      </c>
      <c r="C9990" s="10"/>
    </row>
    <row r="9991" spans="1:3">
      <c r="A9991" s="21">
        <v>186</v>
      </c>
      <c r="B9991" s="23">
        <f>B9382*(1-'935'!W192/'11'!B$17)</f>
        <v>0</v>
      </c>
      <c r="C9991" s="10"/>
    </row>
    <row r="9992" spans="1:3">
      <c r="A9992" s="21">
        <v>187</v>
      </c>
      <c r="B9992" s="23">
        <f>B9383*(1-'935'!W193/'11'!B$17)</f>
        <v>0</v>
      </c>
      <c r="C9992" s="10"/>
    </row>
    <row r="9993" spans="1:3">
      <c r="A9993" s="21">
        <v>188</v>
      </c>
      <c r="B9993" s="23">
        <f>B9384*(1-'935'!W194/'11'!B$17)</f>
        <v>0</v>
      </c>
      <c r="C9993" s="10"/>
    </row>
    <row r="9994" spans="1:3">
      <c r="A9994" s="21">
        <v>189</v>
      </c>
      <c r="B9994" s="23">
        <f>B9385*(1-'935'!W195/'11'!B$17)</f>
        <v>0</v>
      </c>
      <c r="C9994" s="10"/>
    </row>
    <row r="9995" spans="1:3">
      <c r="A9995" s="21">
        <v>190</v>
      </c>
      <c r="B9995" s="23">
        <f>B9386*(1-'935'!W196/'11'!B$17)</f>
        <v>0</v>
      </c>
      <c r="C9995" s="10"/>
    </row>
    <row r="9996" spans="1:3">
      <c r="A9996" s="21">
        <v>191</v>
      </c>
      <c r="B9996" s="23">
        <f>B9387*(1-'935'!W197/'11'!B$17)</f>
        <v>0</v>
      </c>
      <c r="C9996" s="10"/>
    </row>
    <row r="9997" spans="1:3">
      <c r="A9997" s="21">
        <v>192</v>
      </c>
      <c r="B9997" s="23">
        <f>B9388*(1-'935'!W198/'11'!B$17)</f>
        <v>0</v>
      </c>
      <c r="C9997" s="10"/>
    </row>
    <row r="9998" spans="1:3">
      <c r="A9998" s="21">
        <v>193</v>
      </c>
      <c r="B9998" s="23">
        <f>B9389*(1-'935'!W199/'11'!B$17)</f>
        <v>0</v>
      </c>
      <c r="C9998" s="10"/>
    </row>
    <row r="9999" spans="1:3">
      <c r="A9999" s="21">
        <v>194</v>
      </c>
      <c r="B9999" s="23">
        <f>B9390*(1-'935'!W200/'11'!B$17)</f>
        <v>0</v>
      </c>
      <c r="C9999" s="10"/>
    </row>
    <row r="10000" spans="1:3">
      <c r="A10000" s="21">
        <v>195</v>
      </c>
      <c r="B10000" s="23">
        <f>B9391*(1-'935'!W201/'11'!B$17)</f>
        <v>0</v>
      </c>
      <c r="C10000" s="10"/>
    </row>
    <row r="10001" spans="1:3">
      <c r="A10001" s="21">
        <v>196</v>
      </c>
      <c r="B10001" s="23">
        <f>B9392*(1-'935'!W202/'11'!B$17)</f>
        <v>0</v>
      </c>
      <c r="C10001" s="10"/>
    </row>
    <row r="10002" spans="1:3">
      <c r="A10002" s="21">
        <v>197</v>
      </c>
      <c r="B10002" s="23">
        <f>B9393*(1-'935'!W203/'11'!B$17)</f>
        <v>0</v>
      </c>
      <c r="C10002" s="10"/>
    </row>
    <row r="10003" spans="1:3">
      <c r="A10003" s="21">
        <v>198</v>
      </c>
      <c r="B10003" s="23">
        <f>B9394*(1-'935'!W204/'11'!B$17)</f>
        <v>0</v>
      </c>
      <c r="C10003" s="10"/>
    </row>
    <row r="10004" spans="1:3">
      <c r="A10004" s="21">
        <v>199</v>
      </c>
      <c r="B10004" s="23">
        <f>B9395*(1-'935'!W205/'11'!B$17)</f>
        <v>0</v>
      </c>
      <c r="C10004" s="10"/>
    </row>
    <row r="10005" spans="1:3">
      <c r="A10005" s="21">
        <v>200</v>
      </c>
      <c r="B10005" s="23">
        <f>B9396*(1-'935'!W206/'11'!B$17)</f>
        <v>0</v>
      </c>
      <c r="C10005" s="10"/>
    </row>
    <row r="10006" spans="1:3">
      <c r="A10006" s="21">
        <v>201</v>
      </c>
      <c r="B10006" s="23">
        <f>B9397*(1-'935'!W207/'11'!B$17)</f>
        <v>0</v>
      </c>
      <c r="C10006" s="10"/>
    </row>
    <row r="10007" spans="1:3">
      <c r="A10007" s="21">
        <v>202</v>
      </c>
      <c r="B10007" s="23">
        <f>B9398*(1-'935'!W208/'11'!B$17)</f>
        <v>0</v>
      </c>
      <c r="C10007" s="10"/>
    </row>
    <row r="10008" spans="1:3">
      <c r="A10008" s="21">
        <v>203</v>
      </c>
      <c r="B10008" s="23">
        <f>B9399*(1-'935'!W209/'11'!B$17)</f>
        <v>0</v>
      </c>
      <c r="C10008" s="10"/>
    </row>
    <row r="10009" spans="1:3">
      <c r="A10009" s="21">
        <v>204</v>
      </c>
      <c r="B10009" s="23">
        <f>B9400*(1-'935'!W210/'11'!B$17)</f>
        <v>0</v>
      </c>
      <c r="C10009" s="10"/>
    </row>
    <row r="10010" spans="1:3">
      <c r="A10010" s="21">
        <v>205</v>
      </c>
      <c r="B10010" s="23">
        <f>B9401*(1-'935'!W211/'11'!B$17)</f>
        <v>0</v>
      </c>
      <c r="C10010" s="10"/>
    </row>
    <row r="10011" spans="1:3">
      <c r="A10011" s="21">
        <v>206</v>
      </c>
      <c r="B10011" s="23">
        <f>B9402*(1-'935'!W212/'11'!B$17)</f>
        <v>0</v>
      </c>
      <c r="C10011" s="10"/>
    </row>
    <row r="10012" spans="1:3">
      <c r="A10012" s="21">
        <v>207</v>
      </c>
      <c r="B10012" s="23">
        <f>B9403*(1-'935'!W213/'11'!B$17)</f>
        <v>0</v>
      </c>
      <c r="C10012" s="10"/>
    </row>
    <row r="10013" spans="1:3">
      <c r="A10013" s="21">
        <v>208</v>
      </c>
      <c r="B10013" s="23">
        <f>B9404*(1-'935'!W214/'11'!B$17)</f>
        <v>0</v>
      </c>
      <c r="C10013" s="10"/>
    </row>
    <row r="10014" spans="1:3">
      <c r="A10014" s="21">
        <v>209</v>
      </c>
      <c r="B10014" s="23">
        <f>B9405*(1-'935'!W215/'11'!B$17)</f>
        <v>0</v>
      </c>
      <c r="C10014" s="10"/>
    </row>
    <row r="10015" spans="1:3">
      <c r="A10015" s="21">
        <v>210</v>
      </c>
      <c r="B10015" s="23">
        <f>B9406*(1-'935'!W216/'11'!B$17)</f>
        <v>0</v>
      </c>
      <c r="C10015" s="10"/>
    </row>
    <row r="10016" spans="1:3">
      <c r="A10016" s="21">
        <v>211</v>
      </c>
      <c r="B10016" s="23">
        <f>B9407*(1-'935'!W217/'11'!B$17)</f>
        <v>0</v>
      </c>
      <c r="C10016" s="10"/>
    </row>
    <row r="10017" spans="1:3">
      <c r="A10017" s="21">
        <v>212</v>
      </c>
      <c r="B10017" s="23">
        <f>B9408*(1-'935'!W218/'11'!B$17)</f>
        <v>0</v>
      </c>
      <c r="C10017" s="10"/>
    </row>
    <row r="10018" spans="1:3">
      <c r="A10018" s="21">
        <v>213</v>
      </c>
      <c r="B10018" s="23">
        <f>B9409*(1-'935'!W219/'11'!B$17)</f>
        <v>0</v>
      </c>
      <c r="C10018" s="10"/>
    </row>
    <row r="10019" spans="1:3">
      <c r="A10019" s="21">
        <v>214</v>
      </c>
      <c r="B10019" s="23">
        <f>B9410*(1-'935'!W220/'11'!B$17)</f>
        <v>0</v>
      </c>
      <c r="C10019" s="10"/>
    </row>
    <row r="10020" spans="1:3">
      <c r="A10020" s="21">
        <v>215</v>
      </c>
      <c r="B10020" s="23">
        <f>B9411*(1-'935'!W221/'11'!B$17)</f>
        <v>0</v>
      </c>
      <c r="C10020" s="10"/>
    </row>
    <row r="10021" spans="1:3">
      <c r="A10021" s="21">
        <v>216</v>
      </c>
      <c r="B10021" s="23">
        <f>B9412*(1-'935'!W222/'11'!B$17)</f>
        <v>0</v>
      </c>
      <c r="C10021" s="10"/>
    </row>
    <row r="10022" spans="1:3">
      <c r="A10022" s="21">
        <v>217</v>
      </c>
      <c r="B10022" s="23">
        <f>B9413*(1-'935'!W223/'11'!B$17)</f>
        <v>0</v>
      </c>
      <c r="C10022" s="10"/>
    </row>
    <row r="10023" spans="1:3">
      <c r="A10023" s="21">
        <v>218</v>
      </c>
      <c r="B10023" s="23">
        <f>B9414*(1-'935'!W224/'11'!B$17)</f>
        <v>0</v>
      </c>
      <c r="C10023" s="10"/>
    </row>
    <row r="10024" spans="1:3">
      <c r="A10024" s="21">
        <v>219</v>
      </c>
      <c r="B10024" s="23">
        <f>B9415*(1-'935'!W225/'11'!B$17)</f>
        <v>0</v>
      </c>
      <c r="C10024" s="10"/>
    </row>
    <row r="10025" spans="1:3">
      <c r="A10025" s="21">
        <v>220</v>
      </c>
      <c r="B10025" s="23">
        <f>B9416*(1-'935'!W226/'11'!B$17)</f>
        <v>0</v>
      </c>
      <c r="C10025" s="10"/>
    </row>
    <row r="10026" spans="1:3">
      <c r="A10026" s="21">
        <v>221</v>
      </c>
      <c r="B10026" s="23">
        <f>B9417*(1-'935'!W227/'11'!B$17)</f>
        <v>0</v>
      </c>
      <c r="C10026" s="10"/>
    </row>
    <row r="10027" spans="1:3">
      <c r="A10027" s="21">
        <v>222</v>
      </c>
      <c r="B10027" s="23">
        <f>B9418*(1-'935'!W228/'11'!B$17)</f>
        <v>0</v>
      </c>
      <c r="C10027" s="10"/>
    </row>
    <row r="10028" spans="1:3">
      <c r="A10028" s="21">
        <v>223</v>
      </c>
      <c r="B10028" s="23">
        <f>B9419*(1-'935'!W229/'11'!B$17)</f>
        <v>0</v>
      </c>
      <c r="C10028" s="10"/>
    </row>
    <row r="10029" spans="1:3">
      <c r="A10029" s="21">
        <v>224</v>
      </c>
      <c r="B10029" s="23">
        <f>B9420*(1-'935'!W230/'11'!B$17)</f>
        <v>0</v>
      </c>
      <c r="C10029" s="10"/>
    </row>
    <row r="10030" spans="1:3">
      <c r="A10030" s="21">
        <v>225</v>
      </c>
      <c r="B10030" s="23">
        <f>B9421*(1-'935'!W231/'11'!B$17)</f>
        <v>0</v>
      </c>
      <c r="C10030" s="10"/>
    </row>
    <row r="10031" spans="1:3">
      <c r="A10031" s="21">
        <v>226</v>
      </c>
      <c r="B10031" s="23">
        <f>B9422*(1-'935'!W232/'11'!B$17)</f>
        <v>0</v>
      </c>
      <c r="C10031" s="10"/>
    </row>
    <row r="10032" spans="1:3">
      <c r="A10032" s="21">
        <v>227</v>
      </c>
      <c r="B10032" s="23">
        <f>B9423*(1-'935'!W233/'11'!B$17)</f>
        <v>0</v>
      </c>
      <c r="C10032" s="10"/>
    </row>
    <row r="10033" spans="1:3">
      <c r="A10033" s="21">
        <v>228</v>
      </c>
      <c r="B10033" s="23">
        <f>B9424*(1-'935'!W234/'11'!B$17)</f>
        <v>0</v>
      </c>
      <c r="C10033" s="10"/>
    </row>
    <row r="10034" spans="1:3">
      <c r="A10034" s="21">
        <v>229</v>
      </c>
      <c r="B10034" s="23">
        <f>B9425*(1-'935'!W235/'11'!B$17)</f>
        <v>0</v>
      </c>
      <c r="C10034" s="10"/>
    </row>
    <row r="10035" spans="1:3">
      <c r="A10035" s="21">
        <v>230</v>
      </c>
      <c r="B10035" s="23">
        <f>B9426*(1-'935'!W236/'11'!B$17)</f>
        <v>0</v>
      </c>
      <c r="C10035" s="10"/>
    </row>
    <row r="10036" spans="1:3">
      <c r="A10036" s="21">
        <v>231</v>
      </c>
      <c r="B10036" s="23">
        <f>B9427*(1-'935'!W237/'11'!B$17)</f>
        <v>0</v>
      </c>
      <c r="C10036" s="10"/>
    </row>
    <row r="10037" spans="1:3">
      <c r="A10037" s="21">
        <v>232</v>
      </c>
      <c r="B10037" s="23">
        <f>B9428*(1-'935'!W238/'11'!B$17)</f>
        <v>0</v>
      </c>
      <c r="C10037" s="10"/>
    </row>
    <row r="10038" spans="1:3">
      <c r="A10038" s="21">
        <v>233</v>
      </c>
      <c r="B10038" s="23">
        <f>B9429*(1-'935'!W239/'11'!B$17)</f>
        <v>0</v>
      </c>
      <c r="C10038" s="10"/>
    </row>
    <row r="10039" spans="1:3">
      <c r="A10039" s="21">
        <v>234</v>
      </c>
      <c r="B10039" s="23">
        <f>B9430*(1-'935'!W240/'11'!B$17)</f>
        <v>0</v>
      </c>
      <c r="C10039" s="10"/>
    </row>
    <row r="10040" spans="1:3">
      <c r="A10040" s="21">
        <v>235</v>
      </c>
      <c r="B10040" s="23">
        <f>B9431*(1-'935'!W241/'11'!B$17)</f>
        <v>0</v>
      </c>
      <c r="C10040" s="10"/>
    </row>
    <row r="10041" spans="1:3">
      <c r="A10041" s="21">
        <v>236</v>
      </c>
      <c r="B10041" s="23">
        <f>B9432*(1-'935'!W242/'11'!B$17)</f>
        <v>0</v>
      </c>
      <c r="C10041" s="10"/>
    </row>
    <row r="10042" spans="1:3">
      <c r="A10042" s="21">
        <v>237</v>
      </c>
      <c r="B10042" s="23">
        <f>B9433*(1-'935'!W243/'11'!B$17)</f>
        <v>0</v>
      </c>
      <c r="C10042" s="10"/>
    </row>
    <row r="10043" spans="1:3">
      <c r="A10043" s="21">
        <v>238</v>
      </c>
      <c r="B10043" s="23">
        <f>B9434*(1-'935'!W244/'11'!B$17)</f>
        <v>0</v>
      </c>
      <c r="C10043" s="10"/>
    </row>
    <row r="10044" spans="1:3">
      <c r="A10044" s="21">
        <v>239</v>
      </c>
      <c r="B10044" s="23">
        <f>B9435*(1-'935'!W245/'11'!B$17)</f>
        <v>0</v>
      </c>
      <c r="C10044" s="10"/>
    </row>
    <row r="10045" spans="1:3">
      <c r="A10045" s="21">
        <v>240</v>
      </c>
      <c r="B10045" s="23">
        <f>B9436*(1-'935'!W246/'11'!B$17)</f>
        <v>0</v>
      </c>
      <c r="C10045" s="10"/>
    </row>
    <row r="10046" spans="1:3">
      <c r="A10046" s="21">
        <v>241</v>
      </c>
      <c r="B10046" s="23">
        <f>B9437*(1-'935'!W247/'11'!B$17)</f>
        <v>0</v>
      </c>
      <c r="C10046" s="10"/>
    </row>
    <row r="10047" spans="1:3">
      <c r="A10047" s="21">
        <v>242</v>
      </c>
      <c r="B10047" s="23">
        <f>B9438*(1-'935'!W248/'11'!B$17)</f>
        <v>0</v>
      </c>
      <c r="C10047" s="10"/>
    </row>
    <row r="10048" spans="1:3">
      <c r="A10048" s="21">
        <v>243</v>
      </c>
      <c r="B10048" s="23">
        <f>B9439*(1-'935'!W249/'11'!B$17)</f>
        <v>0</v>
      </c>
      <c r="C10048" s="10"/>
    </row>
    <row r="10049" spans="1:3">
      <c r="A10049" s="21">
        <v>244</v>
      </c>
      <c r="B10049" s="23">
        <f>B9440*(1-'935'!W250/'11'!B$17)</f>
        <v>0</v>
      </c>
      <c r="C10049" s="10"/>
    </row>
    <row r="10050" spans="1:3">
      <c r="A10050" s="21">
        <v>245</v>
      </c>
      <c r="B10050" s="23">
        <f>B9441*(1-'935'!W251/'11'!B$17)</f>
        <v>0</v>
      </c>
      <c r="C10050" s="10"/>
    </row>
    <row r="10051" spans="1:3">
      <c r="A10051" s="21">
        <v>246</v>
      </c>
      <c r="B10051" s="23">
        <f>B9442*(1-'935'!W252/'11'!B$17)</f>
        <v>0</v>
      </c>
      <c r="C10051" s="10"/>
    </row>
    <row r="10052" spans="1:3">
      <c r="A10052" s="21">
        <v>247</v>
      </c>
      <c r="B10052" s="23">
        <f>B9443*(1-'935'!W253/'11'!B$17)</f>
        <v>0</v>
      </c>
      <c r="C10052" s="10"/>
    </row>
    <row r="10053" spans="1:3">
      <c r="A10053" s="21">
        <v>248</v>
      </c>
      <c r="B10053" s="23">
        <f>B9444*(1-'935'!W254/'11'!B$17)</f>
        <v>0</v>
      </c>
      <c r="C10053" s="10"/>
    </row>
    <row r="10054" spans="1:3">
      <c r="A10054" s="21">
        <v>249</v>
      </c>
      <c r="B10054" s="23">
        <f>B9445*(1-'935'!W255/'11'!B$17)</f>
        <v>0</v>
      </c>
      <c r="C10054" s="10"/>
    </row>
    <row r="10055" spans="1:3">
      <c r="A10055" s="21">
        <v>250</v>
      </c>
      <c r="B10055" s="23">
        <f>B9446*(1-'935'!W256/'11'!B$17)</f>
        <v>0</v>
      </c>
      <c r="C10055" s="10"/>
    </row>
    <row r="10056" spans="1:3">
      <c r="A10056" s="21">
        <v>251</v>
      </c>
      <c r="B10056" s="23">
        <f>B9447*(1-'935'!W257/'11'!B$17)</f>
        <v>0</v>
      </c>
      <c r="C10056" s="10"/>
    </row>
    <row r="10057" spans="1:3">
      <c r="A10057" s="21">
        <v>252</v>
      </c>
      <c r="B10057" s="23">
        <f>B9448*(1-'935'!W258/'11'!B$17)</f>
        <v>0</v>
      </c>
      <c r="C10057" s="10"/>
    </row>
    <row r="10058" spans="1:3">
      <c r="A10058" s="21">
        <v>253</v>
      </c>
      <c r="B10058" s="23">
        <f>B9449*(1-'935'!W259/'11'!B$17)</f>
        <v>0</v>
      </c>
      <c r="C10058" s="10"/>
    </row>
    <row r="10059" spans="1:3">
      <c r="A10059" s="21">
        <v>254</v>
      </c>
      <c r="B10059" s="23">
        <f>B9450*(1-'935'!W260/'11'!B$17)</f>
        <v>0</v>
      </c>
      <c r="C10059" s="10"/>
    </row>
    <row r="10060" spans="1:3">
      <c r="A10060" s="21">
        <v>255</v>
      </c>
      <c r="B10060" s="23">
        <f>B9451*(1-'935'!W261/'11'!B$17)</f>
        <v>0</v>
      </c>
      <c r="C10060" s="10"/>
    </row>
    <row r="10061" spans="1:3">
      <c r="A10061" s="21">
        <v>256</v>
      </c>
      <c r="B10061" s="23">
        <f>B9452*(1-'935'!W262/'11'!B$17)</f>
        <v>0</v>
      </c>
      <c r="C10061" s="10"/>
    </row>
    <row r="10062" spans="1:3">
      <c r="A10062" s="21">
        <v>257</v>
      </c>
      <c r="B10062" s="23">
        <f>B9453*(1-'935'!W263/'11'!B$17)</f>
        <v>0</v>
      </c>
      <c r="C10062" s="10"/>
    </row>
    <row r="10063" spans="1:3">
      <c r="A10063" s="21">
        <v>258</v>
      </c>
      <c r="B10063" s="23">
        <f>B9454*(1-'935'!W264/'11'!B$17)</f>
        <v>0</v>
      </c>
      <c r="C10063" s="10"/>
    </row>
    <row r="10064" spans="1:3">
      <c r="A10064" s="21">
        <v>259</v>
      </c>
      <c r="B10064" s="23">
        <f>B9455*(1-'935'!W265/'11'!B$17)</f>
        <v>0</v>
      </c>
      <c r="C10064" s="10"/>
    </row>
    <row r="10065" spans="1:3">
      <c r="A10065" s="21">
        <v>260</v>
      </c>
      <c r="B10065" s="23">
        <f>B9456*(1-'935'!W266/'11'!B$17)</f>
        <v>0</v>
      </c>
      <c r="C10065" s="10"/>
    </row>
    <row r="10066" spans="1:3">
      <c r="A10066" s="21">
        <v>261</v>
      </c>
      <c r="B10066" s="23">
        <f>B9457*(1-'935'!W267/'11'!B$17)</f>
        <v>0</v>
      </c>
      <c r="C10066" s="10"/>
    </row>
    <row r="10067" spans="1:3">
      <c r="A10067" s="21">
        <v>262</v>
      </c>
      <c r="B10067" s="23">
        <f>B9458*(1-'935'!W268/'11'!B$17)</f>
        <v>0</v>
      </c>
      <c r="C10067" s="10"/>
    </row>
    <row r="10068" spans="1:3">
      <c r="A10068" s="21">
        <v>263</v>
      </c>
      <c r="B10068" s="23">
        <f>B9459*(1-'935'!W269/'11'!B$17)</f>
        <v>0</v>
      </c>
      <c r="C10068" s="10"/>
    </row>
    <row r="10069" spans="1:3">
      <c r="A10069" s="21">
        <v>264</v>
      </c>
      <c r="B10069" s="23">
        <f>B9460*(1-'935'!W270/'11'!B$17)</f>
        <v>0</v>
      </c>
      <c r="C10069" s="10"/>
    </row>
    <row r="10070" spans="1:3">
      <c r="A10070" s="21">
        <v>265</v>
      </c>
      <c r="B10070" s="23">
        <f>B9461*(1-'935'!W271/'11'!B$17)</f>
        <v>0</v>
      </c>
      <c r="C10070" s="10"/>
    </row>
    <row r="10071" spans="1:3">
      <c r="A10071" s="21">
        <v>266</v>
      </c>
      <c r="B10071" s="23">
        <f>B9462*(1-'935'!W272/'11'!B$17)</f>
        <v>0</v>
      </c>
      <c r="C10071" s="10"/>
    </row>
    <row r="10072" spans="1:3">
      <c r="A10072" s="21">
        <v>267</v>
      </c>
      <c r="B10072" s="23">
        <f>B9463*(1-'935'!W273/'11'!B$17)</f>
        <v>0</v>
      </c>
      <c r="C10072" s="10"/>
    </row>
    <row r="10073" spans="1:3">
      <c r="A10073" s="21">
        <v>268</v>
      </c>
      <c r="B10073" s="23">
        <f>B9464*(1-'935'!W274/'11'!B$17)</f>
        <v>0</v>
      </c>
      <c r="C10073" s="10"/>
    </row>
    <row r="10074" spans="1:3">
      <c r="A10074" s="21">
        <v>269</v>
      </c>
      <c r="B10074" s="23">
        <f>B9465*(1-'935'!W275/'11'!B$17)</f>
        <v>0</v>
      </c>
      <c r="C10074" s="10"/>
    </row>
    <row r="10075" spans="1:3">
      <c r="A10075" s="21">
        <v>270</v>
      </c>
      <c r="B10075" s="23">
        <f>B9466*(1-'935'!W276/'11'!B$17)</f>
        <v>0</v>
      </c>
      <c r="C10075" s="10"/>
    </row>
    <row r="10076" spans="1:3">
      <c r="A10076" s="21">
        <v>271</v>
      </c>
      <c r="B10076" s="23">
        <f>B9467*(1-'935'!W277/'11'!B$17)</f>
        <v>0</v>
      </c>
      <c r="C10076" s="10"/>
    </row>
    <row r="10077" spans="1:3">
      <c r="A10077" s="21">
        <v>272</v>
      </c>
      <c r="B10077" s="23">
        <f>B9468*(1-'935'!W278/'11'!B$17)</f>
        <v>0</v>
      </c>
      <c r="C10077" s="10"/>
    </row>
    <row r="10078" spans="1:3">
      <c r="A10078" s="21">
        <v>273</v>
      </c>
      <c r="B10078" s="23">
        <f>B9469*(1-'935'!W279/'11'!B$17)</f>
        <v>0</v>
      </c>
      <c r="C10078" s="10"/>
    </row>
    <row r="10079" spans="1:3">
      <c r="A10079" s="21">
        <v>274</v>
      </c>
      <c r="B10079" s="23">
        <f>B9470*(1-'935'!W280/'11'!B$17)</f>
        <v>0</v>
      </c>
      <c r="C10079" s="10"/>
    </row>
    <row r="10080" spans="1:3">
      <c r="A10080" s="21">
        <v>275</v>
      </c>
      <c r="B10080" s="23">
        <f>B9471*(1-'935'!W281/'11'!B$17)</f>
        <v>0</v>
      </c>
      <c r="C10080" s="10"/>
    </row>
    <row r="10081" spans="1:3">
      <c r="A10081" s="21">
        <v>276</v>
      </c>
      <c r="B10081" s="23">
        <f>B9472*(1-'935'!W282/'11'!B$17)</f>
        <v>0</v>
      </c>
      <c r="C10081" s="10"/>
    </row>
    <row r="10082" spans="1:3">
      <c r="A10082" s="21">
        <v>277</v>
      </c>
      <c r="B10082" s="23">
        <f>B9473*(1-'935'!W283/'11'!B$17)</f>
        <v>0</v>
      </c>
      <c r="C10082" s="10"/>
    </row>
    <row r="10083" spans="1:3">
      <c r="A10083" s="21">
        <v>278</v>
      </c>
      <c r="B10083" s="23">
        <f>B9474*(1-'935'!W284/'11'!B$17)</f>
        <v>0</v>
      </c>
      <c r="C10083" s="10"/>
    </row>
    <row r="10084" spans="1:3">
      <c r="A10084" s="21">
        <v>279</v>
      </c>
      <c r="B10084" s="23">
        <f>B9475*(1-'935'!W285/'11'!B$17)</f>
        <v>0</v>
      </c>
      <c r="C10084" s="10"/>
    </row>
    <row r="10085" spans="1:3">
      <c r="A10085" s="21">
        <v>280</v>
      </c>
      <c r="B10085" s="23">
        <f>B9476*(1-'935'!W286/'11'!B$17)</f>
        <v>0</v>
      </c>
      <c r="C10085" s="10"/>
    </row>
    <row r="10086" spans="1:3">
      <c r="A10086" s="21">
        <v>281</v>
      </c>
      <c r="B10086" s="23">
        <f>B9477*(1-'935'!W287/'11'!B$17)</f>
        <v>0</v>
      </c>
      <c r="C10086" s="10"/>
    </row>
    <row r="10087" spans="1:3">
      <c r="A10087" s="21">
        <v>282</v>
      </c>
      <c r="B10087" s="23">
        <f>B9478*(1-'935'!W288/'11'!B$17)</f>
        <v>0</v>
      </c>
      <c r="C10087" s="10"/>
    </row>
    <row r="10088" spans="1:3">
      <c r="A10088" s="21">
        <v>283</v>
      </c>
      <c r="B10088" s="23">
        <f>B9479*(1-'935'!W289/'11'!B$17)</f>
        <v>0</v>
      </c>
      <c r="C10088" s="10"/>
    </row>
    <row r="10089" spans="1:3">
      <c r="A10089" s="21">
        <v>284</v>
      </c>
      <c r="B10089" s="23">
        <f>B9480*(1-'935'!W290/'11'!B$17)</f>
        <v>0</v>
      </c>
      <c r="C10089" s="10"/>
    </row>
    <row r="10090" spans="1:3">
      <c r="A10090" s="21">
        <v>285</v>
      </c>
      <c r="B10090" s="23">
        <f>B9481*(1-'935'!W291/'11'!B$17)</f>
        <v>0</v>
      </c>
      <c r="C10090" s="10"/>
    </row>
    <row r="10091" spans="1:3">
      <c r="A10091" s="21">
        <v>286</v>
      </c>
      <c r="B10091" s="23">
        <f>B9482*(1-'935'!W292/'11'!B$17)</f>
        <v>0</v>
      </c>
      <c r="C10091" s="10"/>
    </row>
    <row r="10092" spans="1:3">
      <c r="A10092" s="21">
        <v>287</v>
      </c>
      <c r="B10092" s="23">
        <f>B9483*(1-'935'!W293/'11'!B$17)</f>
        <v>0</v>
      </c>
      <c r="C10092" s="10"/>
    </row>
    <row r="10093" spans="1:3">
      <c r="A10093" s="21">
        <v>288</v>
      </c>
      <c r="B10093" s="23">
        <f>B9484*(1-'935'!W294/'11'!B$17)</f>
        <v>0</v>
      </c>
      <c r="C10093" s="10"/>
    </row>
    <row r="10094" spans="1:3">
      <c r="A10094" s="21">
        <v>289</v>
      </c>
      <c r="B10094" s="23">
        <f>B9485*(1-'935'!W295/'11'!B$17)</f>
        <v>0</v>
      </c>
      <c r="C10094" s="10"/>
    </row>
    <row r="10095" spans="1:3">
      <c r="A10095" s="21">
        <v>290</v>
      </c>
      <c r="B10095" s="23">
        <f>B9486*(1-'935'!W296/'11'!B$17)</f>
        <v>0</v>
      </c>
      <c r="C10095" s="10"/>
    </row>
    <row r="10096" spans="1:3">
      <c r="A10096" s="21">
        <v>291</v>
      </c>
      <c r="B10096" s="23">
        <f>B9487*(1-'935'!W297/'11'!B$17)</f>
        <v>0</v>
      </c>
      <c r="C10096" s="10"/>
    </row>
    <row r="10097" spans="1:3">
      <c r="A10097" s="21">
        <v>292</v>
      </c>
      <c r="B10097" s="23">
        <f>B9488*(1-'935'!W298/'11'!B$17)</f>
        <v>0</v>
      </c>
      <c r="C10097" s="10"/>
    </row>
    <row r="10098" spans="1:3">
      <c r="A10098" s="21">
        <v>293</v>
      </c>
      <c r="B10098" s="23">
        <f>B9489*(1-'935'!W299/'11'!B$17)</f>
        <v>0</v>
      </c>
      <c r="C10098" s="10"/>
    </row>
    <row r="10099" spans="1:3">
      <c r="A10099" s="21">
        <v>294</v>
      </c>
      <c r="B10099" s="23">
        <f>B9490*(1-'935'!W300/'11'!B$17)</f>
        <v>0</v>
      </c>
      <c r="C10099" s="10"/>
    </row>
    <row r="10100" spans="1:3">
      <c r="A10100" s="21">
        <v>295</v>
      </c>
      <c r="B10100" s="23">
        <f>B9491*(1-'935'!W301/'11'!B$17)</f>
        <v>0</v>
      </c>
      <c r="C10100" s="10"/>
    </row>
    <row r="10101" spans="1:3">
      <c r="A10101" s="21">
        <v>296</v>
      </c>
      <c r="B10101" s="23">
        <f>B9492*(1-'935'!W302/'11'!B$17)</f>
        <v>0</v>
      </c>
      <c r="C10101" s="10"/>
    </row>
    <row r="10102" spans="1:3">
      <c r="A10102" s="21">
        <v>297</v>
      </c>
      <c r="B10102" s="23">
        <f>B9493*(1-'935'!W303/'11'!B$17)</f>
        <v>0</v>
      </c>
      <c r="C10102" s="10"/>
    </row>
    <row r="10103" spans="1:3">
      <c r="A10103" s="21">
        <v>298</v>
      </c>
      <c r="B10103" s="23">
        <f>B9494*(1-'935'!W304/'11'!B$17)</f>
        <v>0</v>
      </c>
      <c r="C10103" s="10"/>
    </row>
    <row r="10104" spans="1:3">
      <c r="A10104" s="21">
        <v>299</v>
      </c>
      <c r="B10104" s="23">
        <f>B9495*(1-'935'!W305/'11'!B$17)</f>
        <v>0</v>
      </c>
      <c r="C10104" s="10"/>
    </row>
    <row r="10105" spans="1:3">
      <c r="A10105" s="21">
        <v>300</v>
      </c>
      <c r="B10105" s="23">
        <f>B9496*(1-'935'!W306/'11'!B$17)</f>
        <v>0</v>
      </c>
      <c r="C10105" s="10"/>
    </row>
    <row r="10106" spans="1:3">
      <c r="A10106" s="21">
        <v>301</v>
      </c>
      <c r="B10106" s="23">
        <f>B9497*(1-'935'!W307/'11'!B$17)</f>
        <v>0</v>
      </c>
      <c r="C10106" s="10"/>
    </row>
    <row r="10107" spans="1:3">
      <c r="A10107" s="21">
        <v>302</v>
      </c>
      <c r="B10107" s="23">
        <f>B9498*(1-'935'!W308/'11'!B$17)</f>
        <v>0</v>
      </c>
      <c r="C10107" s="10"/>
    </row>
    <row r="10108" spans="1:3">
      <c r="A10108" s="21">
        <v>303</v>
      </c>
      <c r="B10108" s="23">
        <f>B9499*(1-'935'!W309/'11'!B$17)</f>
        <v>0</v>
      </c>
      <c r="C10108" s="10"/>
    </row>
    <row r="10109" spans="1:3">
      <c r="A10109" s="21">
        <v>304</v>
      </c>
      <c r="B10109" s="23">
        <f>B9500*(1-'935'!W310/'11'!B$17)</f>
        <v>0</v>
      </c>
      <c r="C10109" s="10"/>
    </row>
    <row r="10110" spans="1:3">
      <c r="A10110" s="21">
        <v>305</v>
      </c>
      <c r="B10110" s="23">
        <f>B9501*(1-'935'!W311/'11'!B$17)</f>
        <v>0</v>
      </c>
      <c r="C10110" s="10"/>
    </row>
    <row r="10111" spans="1:3">
      <c r="A10111" s="21">
        <v>306</v>
      </c>
      <c r="B10111" s="23">
        <f>B9502*(1-'935'!W312/'11'!B$17)</f>
        <v>0</v>
      </c>
      <c r="C10111" s="10"/>
    </row>
    <row r="10112" spans="1:3">
      <c r="A10112" s="21">
        <v>307</v>
      </c>
      <c r="B10112" s="23">
        <f>B9503*(1-'935'!W313/'11'!B$17)</f>
        <v>0</v>
      </c>
      <c r="C10112" s="10"/>
    </row>
    <row r="10113" spans="1:3">
      <c r="A10113" s="21">
        <v>308</v>
      </c>
      <c r="B10113" s="23">
        <f>B9504*(1-'935'!W314/'11'!B$17)</f>
        <v>0</v>
      </c>
      <c r="C10113" s="10"/>
    </row>
    <row r="10114" spans="1:3">
      <c r="A10114" s="21">
        <v>309</v>
      </c>
      <c r="B10114" s="23">
        <f>B9505*(1-'935'!W315/'11'!B$17)</f>
        <v>0</v>
      </c>
      <c r="C10114" s="10"/>
    </row>
    <row r="10115" spans="1:3">
      <c r="A10115" s="21">
        <v>310</v>
      </c>
      <c r="B10115" s="23">
        <f>B9506*(1-'935'!W316/'11'!B$17)</f>
        <v>0</v>
      </c>
      <c r="C10115" s="10"/>
    </row>
    <row r="10116" spans="1:3">
      <c r="A10116" s="21">
        <v>311</v>
      </c>
      <c r="B10116" s="23">
        <f>B9507*(1-'935'!W317/'11'!B$17)</f>
        <v>0</v>
      </c>
      <c r="C10116" s="10"/>
    </row>
    <row r="10117" spans="1:3">
      <c r="A10117" s="21">
        <v>312</v>
      </c>
      <c r="B10117" s="23">
        <f>B9508*(1-'935'!W318/'11'!B$17)</f>
        <v>0</v>
      </c>
      <c r="C10117" s="10"/>
    </row>
    <row r="10118" spans="1:3">
      <c r="A10118" s="21">
        <v>313</v>
      </c>
      <c r="B10118" s="23">
        <f>B9509*(1-'935'!W319/'11'!B$17)</f>
        <v>0</v>
      </c>
      <c r="C10118" s="10"/>
    </row>
    <row r="10119" spans="1:3">
      <c r="A10119" s="21">
        <v>314</v>
      </c>
      <c r="B10119" s="23">
        <f>B9510*(1-'935'!W320/'11'!B$17)</f>
        <v>0</v>
      </c>
      <c r="C10119" s="10"/>
    </row>
    <row r="10120" spans="1:3">
      <c r="A10120" s="21">
        <v>315</v>
      </c>
      <c r="B10120" s="23">
        <f>B9511*(1-'935'!W321/'11'!B$17)</f>
        <v>0</v>
      </c>
      <c r="C10120" s="10"/>
    </row>
    <row r="10121" spans="1:3">
      <c r="A10121" s="21">
        <v>316</v>
      </c>
      <c r="B10121" s="23">
        <f>B9512*(1-'935'!W322/'11'!B$17)</f>
        <v>0</v>
      </c>
      <c r="C10121" s="10"/>
    </row>
    <row r="10122" spans="1:3">
      <c r="A10122" s="21">
        <v>317</v>
      </c>
      <c r="B10122" s="23">
        <f>B9513*(1-'935'!W323/'11'!B$17)</f>
        <v>0</v>
      </c>
      <c r="C10122" s="10"/>
    </row>
    <row r="10123" spans="1:3">
      <c r="A10123" s="21">
        <v>318</v>
      </c>
      <c r="B10123" s="23">
        <f>B9514*(1-'935'!W324/'11'!B$17)</f>
        <v>0</v>
      </c>
      <c r="C10123" s="10"/>
    </row>
    <row r="10124" spans="1:3">
      <c r="A10124" s="21">
        <v>319</v>
      </c>
      <c r="B10124" s="23">
        <f>B9515*(1-'935'!W325/'11'!B$17)</f>
        <v>0</v>
      </c>
      <c r="C10124" s="10"/>
    </row>
    <row r="10125" spans="1:3">
      <c r="A10125" s="21">
        <v>320</v>
      </c>
      <c r="B10125" s="23">
        <f>B9516*(1-'935'!W326/'11'!B$17)</f>
        <v>0</v>
      </c>
      <c r="C10125" s="10"/>
    </row>
    <row r="10126" spans="1:3">
      <c r="A10126" s="21">
        <v>321</v>
      </c>
      <c r="B10126" s="23">
        <f>B9517*(1-'935'!W327/'11'!B$17)</f>
        <v>0</v>
      </c>
      <c r="C10126" s="10"/>
    </row>
    <row r="10127" spans="1:3">
      <c r="A10127" s="21">
        <v>322</v>
      </c>
      <c r="B10127" s="23">
        <f>B9518*(1-'935'!W328/'11'!B$17)</f>
        <v>0</v>
      </c>
      <c r="C10127" s="10"/>
    </row>
    <row r="10128" spans="1:3">
      <c r="A10128" s="21">
        <v>323</v>
      </c>
      <c r="B10128" s="23">
        <f>B9519*(1-'935'!W329/'11'!B$17)</f>
        <v>0</v>
      </c>
      <c r="C10128" s="10"/>
    </row>
    <row r="10129" spans="1:3">
      <c r="A10129" s="21">
        <v>324</v>
      </c>
      <c r="B10129" s="23">
        <f>B9520*(1-'935'!W330/'11'!B$17)</f>
        <v>0</v>
      </c>
      <c r="C10129" s="10"/>
    </row>
    <row r="10130" spans="1:3">
      <c r="A10130" s="21">
        <v>325</v>
      </c>
      <c r="B10130" s="23">
        <f>B9521*(1-'935'!W331/'11'!B$17)</f>
        <v>0</v>
      </c>
      <c r="C10130" s="10"/>
    </row>
    <row r="10131" spans="1:3">
      <c r="A10131" s="21">
        <v>326</v>
      </c>
      <c r="B10131" s="23">
        <f>B9522*(1-'935'!W332/'11'!B$17)</f>
        <v>0</v>
      </c>
      <c r="C10131" s="10"/>
    </row>
    <row r="10132" spans="1:3">
      <c r="A10132" s="21">
        <v>327</v>
      </c>
      <c r="B10132" s="23">
        <f>B9523*(1-'935'!W333/'11'!B$17)</f>
        <v>0</v>
      </c>
      <c r="C10132" s="10"/>
    </row>
    <row r="10133" spans="1:3">
      <c r="A10133" s="21">
        <v>328</v>
      </c>
      <c r="B10133" s="23">
        <f>B9524*(1-'935'!W334/'11'!B$17)</f>
        <v>0</v>
      </c>
      <c r="C10133" s="10"/>
    </row>
    <row r="10134" spans="1:3">
      <c r="A10134" s="21">
        <v>329</v>
      </c>
      <c r="B10134" s="23">
        <f>B9525*(1-'935'!W335/'11'!B$17)</f>
        <v>0</v>
      </c>
      <c r="C10134" s="10"/>
    </row>
    <row r="10135" spans="1:3">
      <c r="A10135" s="21">
        <v>330</v>
      </c>
      <c r="B10135" s="23">
        <f>B9526*(1-'935'!W336/'11'!B$17)</f>
        <v>0</v>
      </c>
      <c r="C10135" s="10"/>
    </row>
    <row r="10136" spans="1:3">
      <c r="A10136" s="21">
        <v>331</v>
      </c>
      <c r="B10136" s="23">
        <f>B9527*(1-'935'!W337/'11'!B$17)</f>
        <v>0</v>
      </c>
      <c r="C10136" s="10"/>
    </row>
    <row r="10137" spans="1:3">
      <c r="A10137" s="21">
        <v>332</v>
      </c>
      <c r="B10137" s="23">
        <f>B9528*(1-'935'!W338/'11'!B$17)</f>
        <v>0</v>
      </c>
      <c r="C10137" s="10"/>
    </row>
    <row r="10138" spans="1:3">
      <c r="A10138" s="21">
        <v>333</v>
      </c>
      <c r="B10138" s="23">
        <f>B9529*(1-'935'!W339/'11'!B$17)</f>
        <v>0</v>
      </c>
      <c r="C10138" s="10"/>
    </row>
    <row r="10139" spans="1:3">
      <c r="A10139" s="21">
        <v>334</v>
      </c>
      <c r="B10139" s="23">
        <f>B9530*(1-'935'!W340/'11'!B$17)</f>
        <v>0</v>
      </c>
      <c r="C10139" s="10"/>
    </row>
    <row r="10140" spans="1:3">
      <c r="A10140" s="21">
        <v>335</v>
      </c>
      <c r="B10140" s="23">
        <f>B9531*(1-'935'!W341/'11'!B$17)</f>
        <v>0</v>
      </c>
      <c r="C10140" s="10"/>
    </row>
    <row r="10141" spans="1:3">
      <c r="A10141" s="21">
        <v>336</v>
      </c>
      <c r="B10141" s="23">
        <f>B9532*(1-'935'!W342/'11'!B$17)</f>
        <v>0</v>
      </c>
      <c r="C10141" s="10"/>
    </row>
    <row r="10142" spans="1:3">
      <c r="A10142" s="21">
        <v>337</v>
      </c>
      <c r="B10142" s="23">
        <f>B9533*(1-'935'!W343/'11'!B$17)</f>
        <v>0</v>
      </c>
      <c r="C10142" s="10"/>
    </row>
    <row r="10143" spans="1:3">
      <c r="A10143" s="21">
        <v>338</v>
      </c>
      <c r="B10143" s="23">
        <f>B9534*(1-'935'!W344/'11'!B$17)</f>
        <v>0</v>
      </c>
      <c r="C10143" s="10"/>
    </row>
    <row r="10144" spans="1:3">
      <c r="A10144" s="21">
        <v>339</v>
      </c>
      <c r="B10144" s="23">
        <f>B9535*(1-'935'!W345/'11'!B$17)</f>
        <v>0</v>
      </c>
      <c r="C10144" s="10"/>
    </row>
    <row r="10145" spans="1:3">
      <c r="A10145" s="21">
        <v>340</v>
      </c>
      <c r="B10145" s="23">
        <f>B9536*(1-'935'!W346/'11'!B$17)</f>
        <v>0</v>
      </c>
      <c r="C10145" s="10"/>
    </row>
    <row r="10146" spans="1:3">
      <c r="A10146" s="21">
        <v>341</v>
      </c>
      <c r="B10146" s="23">
        <f>B9537*(1-'935'!W347/'11'!B$17)</f>
        <v>0</v>
      </c>
      <c r="C10146" s="10"/>
    </row>
    <row r="10147" spans="1:3">
      <c r="A10147" s="21">
        <v>342</v>
      </c>
      <c r="B10147" s="23">
        <f>B9538*(1-'935'!W348/'11'!B$17)</f>
        <v>0</v>
      </c>
      <c r="C10147" s="10"/>
    </row>
    <row r="10148" spans="1:3">
      <c r="A10148" s="21">
        <v>343</v>
      </c>
      <c r="B10148" s="23">
        <f>B9539*(1-'935'!W349/'11'!B$17)</f>
        <v>0</v>
      </c>
      <c r="C10148" s="10"/>
    </row>
    <row r="10149" spans="1:3">
      <c r="A10149" s="21">
        <v>344</v>
      </c>
      <c r="B10149" s="23">
        <f>B9540*(1-'935'!W350/'11'!B$17)</f>
        <v>0</v>
      </c>
      <c r="C10149" s="10"/>
    </row>
    <row r="10150" spans="1:3">
      <c r="A10150" s="21">
        <v>345</v>
      </c>
      <c r="B10150" s="23">
        <f>B9541*(1-'935'!W351/'11'!B$17)</f>
        <v>0</v>
      </c>
      <c r="C10150" s="10"/>
    </row>
    <row r="10151" spans="1:3">
      <c r="A10151" s="21">
        <v>346</v>
      </c>
      <c r="B10151" s="23">
        <f>B9542*(1-'935'!W352/'11'!B$17)</f>
        <v>0</v>
      </c>
      <c r="C10151" s="10"/>
    </row>
    <row r="10152" spans="1:3">
      <c r="A10152" s="21">
        <v>347</v>
      </c>
      <c r="B10152" s="23">
        <f>B9543*(1-'935'!W353/'11'!B$17)</f>
        <v>0</v>
      </c>
      <c r="C10152" s="10"/>
    </row>
    <row r="10153" spans="1:3">
      <c r="A10153" s="21">
        <v>348</v>
      </c>
      <c r="B10153" s="23">
        <f>B9544*(1-'935'!W354/'11'!B$17)</f>
        <v>0</v>
      </c>
      <c r="C10153" s="10"/>
    </row>
    <row r="10154" spans="1:3">
      <c r="A10154" s="21">
        <v>349</v>
      </c>
      <c r="B10154" s="23">
        <f>B9545*(1-'935'!W355/'11'!B$17)</f>
        <v>0</v>
      </c>
      <c r="C10154" s="10"/>
    </row>
    <row r="10155" spans="1:3">
      <c r="A10155" s="21">
        <v>350</v>
      </c>
      <c r="B10155" s="23">
        <f>B9546*(1-'935'!W356/'11'!B$17)</f>
        <v>0</v>
      </c>
      <c r="C10155" s="10"/>
    </row>
    <row r="10156" spans="1:3">
      <c r="A10156" s="21">
        <v>351</v>
      </c>
      <c r="B10156" s="23">
        <f>B9547*(1-'935'!W357/'11'!B$17)</f>
        <v>0</v>
      </c>
      <c r="C10156" s="10"/>
    </row>
    <row r="10157" spans="1:3">
      <c r="A10157" s="21">
        <v>352</v>
      </c>
      <c r="B10157" s="23">
        <f>B9548*(1-'935'!W358/'11'!B$17)</f>
        <v>0</v>
      </c>
      <c r="C10157" s="10"/>
    </row>
    <row r="10158" spans="1:3">
      <c r="A10158" s="21">
        <v>353</v>
      </c>
      <c r="B10158" s="23">
        <f>B9549*(1-'935'!W359/'11'!B$17)</f>
        <v>0</v>
      </c>
      <c r="C10158" s="10"/>
    </row>
    <row r="10159" spans="1:3">
      <c r="A10159" s="21">
        <v>354</v>
      </c>
      <c r="B10159" s="23">
        <f>B9550*(1-'935'!W360/'11'!B$17)</f>
        <v>0</v>
      </c>
      <c r="C10159" s="10"/>
    </row>
    <row r="10160" spans="1:3">
      <c r="A10160" s="21">
        <v>355</v>
      </c>
      <c r="B10160" s="23">
        <f>B9551*(1-'935'!W361/'11'!B$17)</f>
        <v>0</v>
      </c>
      <c r="C10160" s="10"/>
    </row>
    <row r="10161" spans="1:3">
      <c r="A10161" s="21">
        <v>356</v>
      </c>
      <c r="B10161" s="23">
        <f>B9552*(1-'935'!W362/'11'!B$17)</f>
        <v>0</v>
      </c>
      <c r="C10161" s="10"/>
    </row>
    <row r="10162" spans="1:3">
      <c r="A10162" s="21">
        <v>357</v>
      </c>
      <c r="B10162" s="23">
        <f>B9553*(1-'935'!W363/'11'!B$17)</f>
        <v>0</v>
      </c>
      <c r="C10162" s="10"/>
    </row>
    <row r="10163" spans="1:3">
      <c r="A10163" s="21">
        <v>358</v>
      </c>
      <c r="B10163" s="23">
        <f>B9554*(1-'935'!W364/'11'!B$17)</f>
        <v>0</v>
      </c>
      <c r="C10163" s="10"/>
    </row>
    <row r="10164" spans="1:3">
      <c r="A10164" s="21">
        <v>359</v>
      </c>
      <c r="B10164" s="23">
        <f>B9555*(1-'935'!W365/'11'!B$17)</f>
        <v>0</v>
      </c>
      <c r="C10164" s="10"/>
    </row>
    <row r="10165" spans="1:3">
      <c r="A10165" s="21">
        <v>360</v>
      </c>
      <c r="B10165" s="23">
        <f>B9556*(1-'935'!W366/'11'!B$17)</f>
        <v>0</v>
      </c>
      <c r="C10165" s="10"/>
    </row>
    <row r="10166" spans="1:3">
      <c r="A10166" s="21">
        <v>361</v>
      </c>
      <c r="B10166" s="23">
        <f>B9557*(1-'935'!W367/'11'!B$17)</f>
        <v>0</v>
      </c>
      <c r="C10166" s="10"/>
    </row>
    <row r="10167" spans="1:3">
      <c r="A10167" s="21">
        <v>362</v>
      </c>
      <c r="B10167" s="23">
        <f>B9558*(1-'935'!W368/'11'!B$17)</f>
        <v>0</v>
      </c>
      <c r="C10167" s="10"/>
    </row>
    <row r="10168" spans="1:3">
      <c r="A10168" s="21">
        <v>363</v>
      </c>
      <c r="B10168" s="23">
        <f>B9559*(1-'935'!W369/'11'!B$17)</f>
        <v>0</v>
      </c>
      <c r="C10168" s="10"/>
    </row>
    <row r="10169" spans="1:3">
      <c r="A10169" s="21">
        <v>364</v>
      </c>
      <c r="B10169" s="23">
        <f>B9560*(1-'935'!W370/'11'!B$17)</f>
        <v>0</v>
      </c>
      <c r="C10169" s="10"/>
    </row>
    <row r="10170" spans="1:3">
      <c r="A10170" s="21">
        <v>365</v>
      </c>
      <c r="B10170" s="23">
        <f>B9561*(1-'935'!W371/'11'!B$17)</f>
        <v>0</v>
      </c>
      <c r="C10170" s="10"/>
    </row>
    <row r="10171" spans="1:3">
      <c r="A10171" s="21">
        <v>366</v>
      </c>
      <c r="B10171" s="23">
        <f>B9562*(1-'935'!W372/'11'!B$17)</f>
        <v>0</v>
      </c>
      <c r="C10171" s="10"/>
    </row>
    <row r="10172" spans="1:3">
      <c r="A10172" s="21">
        <v>367</v>
      </c>
      <c r="B10172" s="23">
        <f>B9563*(1-'935'!W373/'11'!B$17)</f>
        <v>0</v>
      </c>
      <c r="C10172" s="10"/>
    </row>
    <row r="10173" spans="1:3">
      <c r="A10173" s="21">
        <v>368</v>
      </c>
      <c r="B10173" s="23">
        <f>B9564*(1-'935'!W374/'11'!B$17)</f>
        <v>0</v>
      </c>
      <c r="C10173" s="10"/>
    </row>
    <row r="10174" spans="1:3">
      <c r="A10174" s="21">
        <v>369</v>
      </c>
      <c r="B10174" s="23">
        <f>B9565*(1-'935'!W375/'11'!B$17)</f>
        <v>0</v>
      </c>
      <c r="C10174" s="10"/>
    </row>
    <row r="10175" spans="1:3">
      <c r="A10175" s="21">
        <v>370</v>
      </c>
      <c r="B10175" s="23">
        <f>B9566*(1-'935'!W376/'11'!B$17)</f>
        <v>0</v>
      </c>
      <c r="C10175" s="10"/>
    </row>
    <row r="10176" spans="1:3">
      <c r="A10176" s="21">
        <v>371</v>
      </c>
      <c r="B10176" s="23">
        <f>B9567*(1-'935'!W377/'11'!B$17)</f>
        <v>0</v>
      </c>
      <c r="C10176" s="10"/>
    </row>
    <row r="10177" spans="1:3">
      <c r="A10177" s="21">
        <v>372</v>
      </c>
      <c r="B10177" s="23">
        <f>B9568*(1-'935'!W378/'11'!B$17)</f>
        <v>0</v>
      </c>
      <c r="C10177" s="10"/>
    </row>
    <row r="10178" spans="1:3">
      <c r="A10178" s="21">
        <v>373</v>
      </c>
      <c r="B10178" s="23">
        <f>B9569*(1-'935'!W379/'11'!B$17)</f>
        <v>0</v>
      </c>
      <c r="C10178" s="10"/>
    </row>
    <row r="10179" spans="1:3">
      <c r="A10179" s="21">
        <v>374</v>
      </c>
      <c r="B10179" s="23">
        <f>B9570*(1-'935'!W380/'11'!B$17)</f>
        <v>0</v>
      </c>
      <c r="C10179" s="10"/>
    </row>
    <row r="10180" spans="1:3">
      <c r="A10180" s="21">
        <v>375</v>
      </c>
      <c r="B10180" s="23">
        <f>B9571*(1-'935'!W381/'11'!B$17)</f>
        <v>0</v>
      </c>
      <c r="C10180" s="10"/>
    </row>
    <row r="10181" spans="1:3">
      <c r="A10181" s="21">
        <v>376</v>
      </c>
      <c r="B10181" s="23">
        <f>B9572*(1-'935'!W382/'11'!B$17)</f>
        <v>0</v>
      </c>
      <c r="C10181" s="10"/>
    </row>
    <row r="10182" spans="1:3">
      <c r="A10182" s="21">
        <v>377</v>
      </c>
      <c r="B10182" s="23">
        <f>B9573*(1-'935'!W383/'11'!B$17)</f>
        <v>0</v>
      </c>
      <c r="C10182" s="10"/>
    </row>
    <row r="10183" spans="1:3">
      <c r="A10183" s="21">
        <v>378</v>
      </c>
      <c r="B10183" s="23">
        <f>B9574*(1-'935'!W384/'11'!B$17)</f>
        <v>0</v>
      </c>
      <c r="C10183" s="10"/>
    </row>
    <row r="10184" spans="1:3">
      <c r="A10184" s="21">
        <v>379</v>
      </c>
      <c r="B10184" s="23">
        <f>B9575*(1-'935'!W385/'11'!B$17)</f>
        <v>0</v>
      </c>
      <c r="C10184" s="10"/>
    </row>
    <row r="10185" spans="1:3">
      <c r="A10185" s="21">
        <v>380</v>
      </c>
      <c r="B10185" s="23">
        <f>B9576*(1-'935'!W386/'11'!B$17)</f>
        <v>0</v>
      </c>
      <c r="C10185" s="10"/>
    </row>
    <row r="10186" spans="1:3">
      <c r="A10186" s="21">
        <v>381</v>
      </c>
      <c r="B10186" s="23">
        <f>B9577*(1-'935'!W387/'11'!B$17)</f>
        <v>0</v>
      </c>
      <c r="C10186" s="10"/>
    </row>
    <row r="10187" spans="1:3">
      <c r="A10187" s="21">
        <v>382</v>
      </c>
      <c r="B10187" s="23">
        <f>B9578*(1-'935'!W388/'11'!B$17)</f>
        <v>0</v>
      </c>
      <c r="C10187" s="10"/>
    </row>
    <row r="10188" spans="1:3">
      <c r="A10188" s="21">
        <v>383</v>
      </c>
      <c r="B10188" s="23">
        <f>B9579*(1-'935'!W389/'11'!B$17)</f>
        <v>0</v>
      </c>
      <c r="C10188" s="10"/>
    </row>
    <row r="10189" spans="1:3">
      <c r="A10189" s="21">
        <v>384</v>
      </c>
      <c r="B10189" s="23">
        <f>B9580*(1-'935'!W390/'11'!B$17)</f>
        <v>0</v>
      </c>
      <c r="C10189" s="10"/>
    </row>
    <row r="10190" spans="1:3">
      <c r="A10190" s="21">
        <v>385</v>
      </c>
      <c r="B10190" s="23">
        <f>B9581*(1-'935'!W391/'11'!B$17)</f>
        <v>0</v>
      </c>
      <c r="C10190" s="10"/>
    </row>
    <row r="10191" spans="1:3">
      <c r="A10191" s="21">
        <v>386</v>
      </c>
      <c r="B10191" s="23">
        <f>B9582*(1-'935'!W392/'11'!B$17)</f>
        <v>0</v>
      </c>
      <c r="C10191" s="10"/>
    </row>
    <row r="10192" spans="1:3">
      <c r="A10192" s="21">
        <v>387</v>
      </c>
      <c r="B10192" s="23">
        <f>B9583*(1-'935'!W393/'11'!B$17)</f>
        <v>0</v>
      </c>
      <c r="C10192" s="10"/>
    </row>
    <row r="10193" spans="1:3">
      <c r="A10193" s="21">
        <v>388</v>
      </c>
      <c r="B10193" s="23">
        <f>B9584*(1-'935'!W394/'11'!B$17)</f>
        <v>0</v>
      </c>
      <c r="C10193" s="10"/>
    </row>
    <row r="10194" spans="1:3">
      <c r="A10194" s="21">
        <v>389</v>
      </c>
      <c r="B10194" s="23">
        <f>B9585*(1-'935'!W395/'11'!B$17)</f>
        <v>0</v>
      </c>
      <c r="C10194" s="10"/>
    </row>
    <row r="10195" spans="1:3">
      <c r="A10195" s="21">
        <v>390</v>
      </c>
      <c r="B10195" s="23">
        <f>B9586*(1-'935'!W396/'11'!B$17)</f>
        <v>0</v>
      </c>
      <c r="C10195" s="10"/>
    </row>
    <row r="10196" spans="1:3">
      <c r="A10196" s="21">
        <v>391</v>
      </c>
      <c r="B10196" s="23">
        <f>B9587*(1-'935'!W397/'11'!B$17)</f>
        <v>0</v>
      </c>
      <c r="C10196" s="10"/>
    </row>
    <row r="10197" spans="1:3">
      <c r="A10197" s="21">
        <v>392</v>
      </c>
      <c r="B10197" s="23">
        <f>B9588*(1-'935'!W398/'11'!B$17)</f>
        <v>0</v>
      </c>
      <c r="C10197" s="10"/>
    </row>
    <row r="10198" spans="1:3">
      <c r="A10198" s="21">
        <v>393</v>
      </c>
      <c r="B10198" s="23">
        <f>B9589*(1-'935'!W399/'11'!B$17)</f>
        <v>0</v>
      </c>
      <c r="C10198" s="10"/>
    </row>
    <row r="10199" spans="1:3">
      <c r="A10199" s="21">
        <v>394</v>
      </c>
      <c r="B10199" s="23">
        <f>B9590*(1-'935'!W400/'11'!B$17)</f>
        <v>0</v>
      </c>
      <c r="C10199" s="10"/>
    </row>
    <row r="10200" spans="1:3">
      <c r="A10200" s="21">
        <v>395</v>
      </c>
      <c r="B10200" s="23">
        <f>B9591*(1-'935'!W401/'11'!B$17)</f>
        <v>0</v>
      </c>
      <c r="C10200" s="10"/>
    </row>
    <row r="10201" spans="1:3">
      <c r="A10201" s="21">
        <v>396</v>
      </c>
      <c r="B10201" s="23">
        <f>B9592*(1-'935'!W402/'11'!B$17)</f>
        <v>0</v>
      </c>
      <c r="C10201" s="10"/>
    </row>
    <row r="10202" spans="1:3">
      <c r="A10202" s="21">
        <v>397</v>
      </c>
      <c r="B10202" s="23">
        <f>B9593*(1-'935'!W403/'11'!B$17)</f>
        <v>0</v>
      </c>
      <c r="C10202" s="10"/>
    </row>
    <row r="10203" spans="1:3">
      <c r="A10203" s="21">
        <v>398</v>
      </c>
      <c r="B10203" s="23">
        <f>B9594*(1-'935'!W404/'11'!B$17)</f>
        <v>0</v>
      </c>
      <c r="C10203" s="10"/>
    </row>
    <row r="10204" spans="1:3">
      <c r="A10204" s="21">
        <v>399</v>
      </c>
      <c r="B10204" s="23">
        <f>B9595*(1-'935'!W405/'11'!B$17)</f>
        <v>0</v>
      </c>
      <c r="C10204" s="10"/>
    </row>
    <row r="10205" spans="1:3">
      <c r="A10205" s="21">
        <v>400</v>
      </c>
      <c r="B10205" s="23">
        <f>B9596*(1-'935'!W406/'11'!B$17)</f>
        <v>0</v>
      </c>
      <c r="C10205" s="10"/>
    </row>
    <row r="10206" spans="1:3">
      <c r="A10206" s="21">
        <v>401</v>
      </c>
      <c r="B10206" s="23">
        <f>B9597*(1-'935'!W407/'11'!B$17)</f>
        <v>0</v>
      </c>
      <c r="C10206" s="10"/>
    </row>
    <row r="10207" spans="1:3">
      <c r="A10207" s="21">
        <v>402</v>
      </c>
      <c r="B10207" s="23">
        <f>B9598*(1-'935'!W408/'11'!B$17)</f>
        <v>0</v>
      </c>
      <c r="C10207" s="10"/>
    </row>
    <row r="10208" spans="1:3">
      <c r="A10208" s="21">
        <v>403</v>
      </c>
      <c r="B10208" s="23">
        <f>B9599*(1-'935'!W409/'11'!B$17)</f>
        <v>0</v>
      </c>
      <c r="C10208" s="10"/>
    </row>
    <row r="10209" spans="1:3">
      <c r="A10209" s="21">
        <v>404</v>
      </c>
      <c r="B10209" s="23">
        <f>B9600*(1-'935'!W410/'11'!B$17)</f>
        <v>0</v>
      </c>
      <c r="C10209" s="10"/>
    </row>
    <row r="10210" spans="1:3">
      <c r="A10210" s="21">
        <v>405</v>
      </c>
      <c r="B10210" s="23">
        <f>B9601*(1-'935'!W411/'11'!B$17)</f>
        <v>0</v>
      </c>
      <c r="C10210" s="10"/>
    </row>
    <row r="10211" spans="1:3">
      <c r="A10211" s="21">
        <v>406</v>
      </c>
      <c r="B10211" s="23">
        <f>B9602*(1-'935'!W412/'11'!B$17)</f>
        <v>0</v>
      </c>
      <c r="C10211" s="10"/>
    </row>
    <row r="10212" spans="1:3">
      <c r="A10212" s="21">
        <v>407</v>
      </c>
      <c r="B10212" s="23">
        <f>B9603*(1-'935'!W413/'11'!B$17)</f>
        <v>0</v>
      </c>
      <c r="C10212" s="10"/>
    </row>
    <row r="10213" spans="1:3">
      <c r="A10213" s="21">
        <v>408</v>
      </c>
      <c r="B10213" s="23">
        <f>B9604*(1-'935'!W414/'11'!B$17)</f>
        <v>0</v>
      </c>
      <c r="C10213" s="10"/>
    </row>
    <row r="10214" spans="1:3">
      <c r="A10214" s="21">
        <v>409</v>
      </c>
      <c r="B10214" s="23">
        <f>B9605*(1-'935'!W415/'11'!B$17)</f>
        <v>0</v>
      </c>
      <c r="C10214" s="10"/>
    </row>
    <row r="10215" spans="1:3">
      <c r="A10215" s="21">
        <v>410</v>
      </c>
      <c r="B10215" s="23">
        <f>B9606*(1-'935'!W416/'11'!B$17)</f>
        <v>0</v>
      </c>
      <c r="C10215" s="10"/>
    </row>
    <row r="10216" spans="1:3">
      <c r="A10216" s="21">
        <v>411</v>
      </c>
      <c r="B10216" s="23">
        <f>B9607*(1-'935'!W417/'11'!B$17)</f>
        <v>0</v>
      </c>
      <c r="C10216" s="10"/>
    </row>
    <row r="10217" spans="1:3">
      <c r="A10217" s="21">
        <v>412</v>
      </c>
      <c r="B10217" s="23">
        <f>B9608*(1-'935'!W418/'11'!B$17)</f>
        <v>0</v>
      </c>
      <c r="C10217" s="10"/>
    </row>
    <row r="10218" spans="1:3">
      <c r="A10218" s="21">
        <v>413</v>
      </c>
      <c r="B10218" s="23">
        <f>B9609*(1-'935'!W419/'11'!B$17)</f>
        <v>0</v>
      </c>
      <c r="C10218" s="10"/>
    </row>
    <row r="10219" spans="1:3">
      <c r="A10219" s="21">
        <v>414</v>
      </c>
      <c r="B10219" s="23">
        <f>B9610*(1-'935'!W420/'11'!B$17)</f>
        <v>0</v>
      </c>
      <c r="C10219" s="10"/>
    </row>
    <row r="10220" spans="1:3">
      <c r="A10220" s="21">
        <v>415</v>
      </c>
      <c r="B10220" s="23">
        <f>B9611*(1-'935'!W421/'11'!B$17)</f>
        <v>0</v>
      </c>
      <c r="C10220" s="10"/>
    </row>
    <row r="10221" spans="1:3">
      <c r="A10221" s="21">
        <v>416</v>
      </c>
      <c r="B10221" s="23">
        <f>B9612*(1-'935'!W422/'11'!B$17)</f>
        <v>0</v>
      </c>
      <c r="C10221" s="10"/>
    </row>
    <row r="10222" spans="1:3">
      <c r="A10222" s="21">
        <v>417</v>
      </c>
      <c r="B10222" s="23">
        <f>B9613*(1-'935'!W423/'11'!B$17)</f>
        <v>0</v>
      </c>
      <c r="C10222" s="10"/>
    </row>
    <row r="10223" spans="1:3">
      <c r="A10223" s="21">
        <v>418</v>
      </c>
      <c r="B10223" s="23">
        <f>B9614*(1-'935'!W424/'11'!B$17)</f>
        <v>0</v>
      </c>
      <c r="C10223" s="10"/>
    </row>
    <row r="10224" spans="1:3">
      <c r="A10224" s="21">
        <v>419</v>
      </c>
      <c r="B10224" s="23">
        <f>B9615*(1-'935'!W425/'11'!B$17)</f>
        <v>0</v>
      </c>
      <c r="C10224" s="10"/>
    </row>
    <row r="10225" spans="1:3">
      <c r="A10225" s="21">
        <v>420</v>
      </c>
      <c r="B10225" s="23">
        <f>B9616*(1-'935'!W426/'11'!B$17)</f>
        <v>0</v>
      </c>
      <c r="C10225" s="10"/>
    </row>
    <row r="10226" spans="1:3">
      <c r="A10226" s="21">
        <v>421</v>
      </c>
      <c r="B10226" s="23">
        <f>B9617*(1-'935'!W427/'11'!B$17)</f>
        <v>0</v>
      </c>
      <c r="C10226" s="10"/>
    </row>
    <row r="10227" spans="1:3">
      <c r="A10227" s="21">
        <v>422</v>
      </c>
      <c r="B10227" s="23">
        <f>B9618*(1-'935'!W428/'11'!B$17)</f>
        <v>0</v>
      </c>
      <c r="C10227" s="10"/>
    </row>
    <row r="10228" spans="1:3">
      <c r="A10228" s="21">
        <v>423</v>
      </c>
      <c r="B10228" s="23">
        <f>B9619*(1-'935'!W429/'11'!B$17)</f>
        <v>0</v>
      </c>
      <c r="C10228" s="10"/>
    </row>
    <row r="10229" spans="1:3">
      <c r="A10229" s="21">
        <v>424</v>
      </c>
      <c r="B10229" s="23">
        <f>B9620*(1-'935'!W430/'11'!B$17)</f>
        <v>0</v>
      </c>
      <c r="C10229" s="10"/>
    </row>
    <row r="10230" spans="1:3">
      <c r="A10230" s="21">
        <v>425</v>
      </c>
      <c r="B10230" s="23">
        <f>B9621*(1-'935'!W431/'11'!B$17)</f>
        <v>0</v>
      </c>
      <c r="C10230" s="10"/>
    </row>
    <row r="10231" spans="1:3">
      <c r="A10231" s="21">
        <v>426</v>
      </c>
      <c r="B10231" s="23">
        <f>B9622*(1-'935'!W432/'11'!B$17)</f>
        <v>0</v>
      </c>
      <c r="C10231" s="10"/>
    </row>
    <row r="10232" spans="1:3">
      <c r="A10232" s="21">
        <v>427</v>
      </c>
      <c r="B10232" s="23">
        <f>B9623*(1-'935'!W433/'11'!B$17)</f>
        <v>0</v>
      </c>
      <c r="C10232" s="10"/>
    </row>
    <row r="10233" spans="1:3">
      <c r="A10233" s="21">
        <v>428</v>
      </c>
      <c r="B10233" s="23">
        <f>B9624*(1-'935'!W434/'11'!B$17)</f>
        <v>0</v>
      </c>
      <c r="C10233" s="10"/>
    </row>
    <row r="10234" spans="1:3">
      <c r="A10234" s="21">
        <v>429</v>
      </c>
      <c r="B10234" s="23">
        <f>B9625*(1-'935'!W435/'11'!B$17)</f>
        <v>0</v>
      </c>
      <c r="C10234" s="10"/>
    </row>
    <row r="10235" spans="1:3">
      <c r="A10235" s="21">
        <v>430</v>
      </c>
      <c r="B10235" s="23">
        <f>B9626*(1-'935'!W436/'11'!B$17)</f>
        <v>0</v>
      </c>
      <c r="C10235" s="10"/>
    </row>
    <row r="10236" spans="1:3">
      <c r="A10236" s="21">
        <v>431</v>
      </c>
      <c r="B10236" s="23">
        <f>B9627*(1-'935'!W437/'11'!B$17)</f>
        <v>0</v>
      </c>
      <c r="C10236" s="10"/>
    </row>
    <row r="10237" spans="1:3">
      <c r="A10237" s="21">
        <v>432</v>
      </c>
      <c r="B10237" s="23">
        <f>B9628*(1-'935'!W438/'11'!B$17)</f>
        <v>0</v>
      </c>
      <c r="C10237" s="10"/>
    </row>
    <row r="10238" spans="1:3">
      <c r="A10238" s="21">
        <v>433</v>
      </c>
      <c r="B10238" s="23">
        <f>B9629*(1-'935'!W439/'11'!B$17)</f>
        <v>0</v>
      </c>
      <c r="C10238" s="10"/>
    </row>
    <row r="10239" spans="1:3">
      <c r="A10239" s="21">
        <v>434</v>
      </c>
      <c r="B10239" s="23">
        <f>B9630*(1-'935'!W440/'11'!B$17)</f>
        <v>0</v>
      </c>
      <c r="C10239" s="10"/>
    </row>
    <row r="10240" spans="1:3">
      <c r="A10240" s="21">
        <v>435</v>
      </c>
      <c r="B10240" s="23">
        <f>B9631*(1-'935'!W441/'11'!B$17)</f>
        <v>0</v>
      </c>
      <c r="C10240" s="10"/>
    </row>
    <row r="10241" spans="1:3">
      <c r="A10241" s="21">
        <v>436</v>
      </c>
      <c r="B10241" s="23">
        <f>B9632*(1-'935'!W442/'11'!B$17)</f>
        <v>0</v>
      </c>
      <c r="C10241" s="10"/>
    </row>
    <row r="10242" spans="1:3">
      <c r="A10242" s="21">
        <v>437</v>
      </c>
      <c r="B10242" s="23">
        <f>B9633*(1-'935'!W443/'11'!B$17)</f>
        <v>0</v>
      </c>
      <c r="C10242" s="10"/>
    </row>
    <row r="10243" spans="1:3">
      <c r="A10243" s="21">
        <v>438</v>
      </c>
      <c r="B10243" s="23">
        <f>B9634*(1-'935'!W444/'11'!B$17)</f>
        <v>0</v>
      </c>
      <c r="C10243" s="10"/>
    </row>
    <row r="10244" spans="1:3">
      <c r="A10244" s="21">
        <v>439</v>
      </c>
      <c r="B10244" s="23">
        <f>B9635*(1-'935'!W445/'11'!B$17)</f>
        <v>0</v>
      </c>
      <c r="C10244" s="10"/>
    </row>
    <row r="10245" spans="1:3">
      <c r="A10245" s="21">
        <v>440</v>
      </c>
      <c r="B10245" s="23">
        <f>B9636*(1-'935'!W446/'11'!B$17)</f>
        <v>0</v>
      </c>
      <c r="C10245" s="10"/>
    </row>
    <row r="10246" spans="1:3">
      <c r="A10246" s="21">
        <v>441</v>
      </c>
      <c r="B10246" s="23">
        <f>B9637*(1-'935'!W447/'11'!B$17)</f>
        <v>0</v>
      </c>
      <c r="C10246" s="10"/>
    </row>
    <row r="10247" spans="1:3">
      <c r="A10247" s="21">
        <v>442</v>
      </c>
      <c r="B10247" s="23">
        <f>B9638*(1-'935'!W448/'11'!B$17)</f>
        <v>0</v>
      </c>
      <c r="C10247" s="10"/>
    </row>
    <row r="10248" spans="1:3">
      <c r="A10248" s="21">
        <v>443</v>
      </c>
      <c r="B10248" s="23">
        <f>B9639*(1-'935'!W449/'11'!B$17)</f>
        <v>0</v>
      </c>
      <c r="C10248" s="10"/>
    </row>
    <row r="10249" spans="1:3">
      <c r="A10249" s="21">
        <v>444</v>
      </c>
      <c r="B10249" s="23">
        <f>B9640*(1-'935'!W450/'11'!B$17)</f>
        <v>0</v>
      </c>
      <c r="C10249" s="10"/>
    </row>
    <row r="10250" spans="1:3">
      <c r="A10250" s="21">
        <v>445</v>
      </c>
      <c r="B10250" s="23">
        <f>B9641*(1-'935'!W451/'11'!B$17)</f>
        <v>0</v>
      </c>
      <c r="C10250" s="10"/>
    </row>
    <row r="10251" spans="1:3">
      <c r="A10251" s="21">
        <v>446</v>
      </c>
      <c r="B10251" s="23">
        <f>B9642*(1-'935'!W452/'11'!B$17)</f>
        <v>0</v>
      </c>
      <c r="C10251" s="10"/>
    </row>
    <row r="10252" spans="1:3">
      <c r="A10252" s="21">
        <v>447</v>
      </c>
      <c r="B10252" s="23">
        <f>B9643*(1-'935'!W453/'11'!B$17)</f>
        <v>0</v>
      </c>
      <c r="C10252" s="10"/>
    </row>
    <row r="10253" spans="1:3">
      <c r="A10253" s="21">
        <v>448</v>
      </c>
      <c r="B10253" s="23">
        <f>B9644*(1-'935'!W454/'11'!B$17)</f>
        <v>0</v>
      </c>
      <c r="C10253" s="10"/>
    </row>
    <row r="10254" spans="1:3">
      <c r="A10254" s="21">
        <v>449</v>
      </c>
      <c r="B10254" s="23">
        <f>B9645*(1-'935'!W455/'11'!B$17)</f>
        <v>0</v>
      </c>
      <c r="C10254" s="10"/>
    </row>
    <row r="10255" spans="1:3">
      <c r="A10255" s="21">
        <v>450</v>
      </c>
      <c r="B10255" s="23">
        <f>B9646*(1-'935'!W456/'11'!B$17)</f>
        <v>0</v>
      </c>
      <c r="C10255" s="10"/>
    </row>
    <row r="10256" spans="1:3">
      <c r="A10256" s="21">
        <v>451</v>
      </c>
      <c r="B10256" s="23">
        <f>B9647*(1-'935'!W457/'11'!B$17)</f>
        <v>0</v>
      </c>
      <c r="C10256" s="10"/>
    </row>
    <row r="10257" spans="1:3">
      <c r="A10257" s="21">
        <v>452</v>
      </c>
      <c r="B10257" s="23">
        <f>B9648*(1-'935'!W458/'11'!B$17)</f>
        <v>0</v>
      </c>
      <c r="C10257" s="10"/>
    </row>
    <row r="10258" spans="1:3">
      <c r="A10258" s="21">
        <v>453</v>
      </c>
      <c r="B10258" s="23">
        <f>B9649*(1-'935'!W459/'11'!B$17)</f>
        <v>0</v>
      </c>
      <c r="C10258" s="10"/>
    </row>
    <row r="10259" spans="1:3">
      <c r="A10259" s="21">
        <v>454</v>
      </c>
      <c r="B10259" s="23">
        <f>B9650*(1-'935'!W460/'11'!B$17)</f>
        <v>0</v>
      </c>
      <c r="C10259" s="10"/>
    </row>
    <row r="10260" spans="1:3">
      <c r="A10260" s="21">
        <v>455</v>
      </c>
      <c r="B10260" s="23">
        <f>B9651*(1-'935'!W461/'11'!B$17)</f>
        <v>0</v>
      </c>
      <c r="C10260" s="10"/>
    </row>
    <row r="10261" spans="1:3">
      <c r="A10261" s="21">
        <v>456</v>
      </c>
      <c r="B10261" s="23">
        <f>B9652*(1-'935'!W462/'11'!B$17)</f>
        <v>0</v>
      </c>
      <c r="C10261" s="10"/>
    </row>
    <row r="10262" spans="1:3">
      <c r="A10262" s="21">
        <v>457</v>
      </c>
      <c r="B10262" s="23">
        <f>B9653*(1-'935'!W463/'11'!B$17)</f>
        <v>0</v>
      </c>
      <c r="C10262" s="10"/>
    </row>
    <row r="10263" spans="1:3">
      <c r="A10263" s="21">
        <v>458</v>
      </c>
      <c r="B10263" s="23">
        <f>B9654*(1-'935'!W464/'11'!B$17)</f>
        <v>0</v>
      </c>
      <c r="C10263" s="10"/>
    </row>
    <row r="10264" spans="1:3">
      <c r="A10264" s="21">
        <v>459</v>
      </c>
      <c r="B10264" s="23">
        <f>B9655*(1-'935'!W465/'11'!B$17)</f>
        <v>0</v>
      </c>
      <c r="C10264" s="10"/>
    </row>
    <row r="10265" spans="1:3">
      <c r="A10265" s="21">
        <v>460</v>
      </c>
      <c r="B10265" s="23">
        <f>B9656*(1-'935'!W466/'11'!B$17)</f>
        <v>0</v>
      </c>
      <c r="C10265" s="10"/>
    </row>
    <row r="10266" spans="1:3">
      <c r="A10266" s="21">
        <v>461</v>
      </c>
      <c r="B10266" s="23">
        <f>B9657*(1-'935'!W467/'11'!B$17)</f>
        <v>0</v>
      </c>
      <c r="C10266" s="10"/>
    </row>
    <row r="10267" spans="1:3">
      <c r="A10267" s="21">
        <v>462</v>
      </c>
      <c r="B10267" s="23">
        <f>B9658*(1-'935'!W468/'11'!B$17)</f>
        <v>0</v>
      </c>
      <c r="C10267" s="10"/>
    </row>
    <row r="10268" spans="1:3">
      <c r="A10268" s="21">
        <v>463</v>
      </c>
      <c r="B10268" s="23">
        <f>B9659*(1-'935'!W469/'11'!B$17)</f>
        <v>0</v>
      </c>
      <c r="C10268" s="10"/>
    </row>
    <row r="10269" spans="1:3">
      <c r="A10269" s="21">
        <v>464</v>
      </c>
      <c r="B10269" s="23">
        <f>B9660*(1-'935'!W470/'11'!B$17)</f>
        <v>0</v>
      </c>
      <c r="C10269" s="10"/>
    </row>
    <row r="10270" spans="1:3">
      <c r="A10270" s="21">
        <v>465</v>
      </c>
      <c r="B10270" s="23">
        <f>B9661*(1-'935'!W471/'11'!B$17)</f>
        <v>0</v>
      </c>
      <c r="C10270" s="10"/>
    </row>
    <row r="10271" spans="1:3">
      <c r="A10271" s="21">
        <v>466</v>
      </c>
      <c r="B10271" s="23">
        <f>B9662*(1-'935'!W472/'11'!B$17)</f>
        <v>0</v>
      </c>
      <c r="C10271" s="10"/>
    </row>
    <row r="10272" spans="1:3">
      <c r="A10272" s="21">
        <v>467</v>
      </c>
      <c r="B10272" s="23">
        <f>B9663*(1-'935'!W473/'11'!B$17)</f>
        <v>0</v>
      </c>
      <c r="C10272" s="10"/>
    </row>
    <row r="10273" spans="1:3">
      <c r="A10273" s="21">
        <v>468</v>
      </c>
      <c r="B10273" s="23">
        <f>B9664*(1-'935'!W474/'11'!B$17)</f>
        <v>0</v>
      </c>
      <c r="C10273" s="10"/>
    </row>
    <row r="10274" spans="1:3">
      <c r="A10274" s="21">
        <v>469</v>
      </c>
      <c r="B10274" s="23">
        <f>B9665*(1-'935'!W475/'11'!B$17)</f>
        <v>0</v>
      </c>
      <c r="C10274" s="10"/>
    </row>
    <row r="10275" spans="1:3">
      <c r="A10275" s="21">
        <v>470</v>
      </c>
      <c r="B10275" s="23">
        <f>B9666*(1-'935'!W476/'11'!B$17)</f>
        <v>0</v>
      </c>
      <c r="C10275" s="10"/>
    </row>
    <row r="10276" spans="1:3">
      <c r="A10276" s="21">
        <v>471</v>
      </c>
      <c r="B10276" s="23">
        <f>B9667*(1-'935'!W477/'11'!B$17)</f>
        <v>0</v>
      </c>
      <c r="C10276" s="10"/>
    </row>
    <row r="10277" spans="1:3">
      <c r="A10277" s="21">
        <v>472</v>
      </c>
      <c r="B10277" s="23">
        <f>B9668*(1-'935'!W478/'11'!B$17)</f>
        <v>0</v>
      </c>
      <c r="C10277" s="10"/>
    </row>
    <row r="10278" spans="1:3">
      <c r="A10278" s="21">
        <v>473</v>
      </c>
      <c r="B10278" s="23">
        <f>B9669*(1-'935'!W479/'11'!B$17)</f>
        <v>0</v>
      </c>
      <c r="C10278" s="10"/>
    </row>
    <row r="10279" spans="1:3">
      <c r="A10279" s="21">
        <v>474</v>
      </c>
      <c r="B10279" s="23">
        <f>B9670*(1-'935'!W480/'11'!B$17)</f>
        <v>0</v>
      </c>
      <c r="C10279" s="10"/>
    </row>
    <row r="10280" spans="1:3">
      <c r="A10280" s="21">
        <v>475</v>
      </c>
      <c r="B10280" s="23">
        <f>B9671*(1-'935'!W481/'11'!B$17)</f>
        <v>0</v>
      </c>
      <c r="C10280" s="10"/>
    </row>
    <row r="10281" spans="1:3">
      <c r="A10281" s="21">
        <v>476</v>
      </c>
      <c r="B10281" s="23">
        <f>B9672*(1-'935'!W482/'11'!B$17)</f>
        <v>0</v>
      </c>
      <c r="C10281" s="10"/>
    </row>
    <row r="10282" spans="1:3">
      <c r="A10282" s="21">
        <v>477</v>
      </c>
      <c r="B10282" s="23">
        <f>B9673*(1-'935'!W483/'11'!B$17)</f>
        <v>0</v>
      </c>
      <c r="C10282" s="10"/>
    </row>
    <row r="10283" spans="1:3">
      <c r="A10283" s="21">
        <v>478</v>
      </c>
      <c r="B10283" s="23">
        <f>B9674*(1-'935'!W484/'11'!B$17)</f>
        <v>0</v>
      </c>
      <c r="C10283" s="10"/>
    </row>
    <row r="10284" spans="1:3">
      <c r="A10284" s="21">
        <v>479</v>
      </c>
      <c r="B10284" s="23">
        <f>B9675*(1-'935'!W485/'11'!B$17)</f>
        <v>0</v>
      </c>
      <c r="C10284" s="10"/>
    </row>
    <row r="10285" spans="1:3">
      <c r="A10285" s="21">
        <v>480</v>
      </c>
      <c r="B10285" s="23">
        <f>B9676*(1-'935'!W486/'11'!B$17)</f>
        <v>0</v>
      </c>
      <c r="C10285" s="10"/>
    </row>
    <row r="10286" spans="1:3">
      <c r="A10286" s="21">
        <v>481</v>
      </c>
      <c r="B10286" s="23">
        <f>B9677*(1-'935'!W487/'11'!B$17)</f>
        <v>0</v>
      </c>
      <c r="C10286" s="10"/>
    </row>
    <row r="10287" spans="1:3">
      <c r="A10287" s="21">
        <v>482</v>
      </c>
      <c r="B10287" s="23">
        <f>B9678*(1-'935'!W488/'11'!B$17)</f>
        <v>0</v>
      </c>
      <c r="C10287" s="10"/>
    </row>
    <row r="10288" spans="1:3">
      <c r="A10288" s="21">
        <v>483</v>
      </c>
      <c r="B10288" s="23">
        <f>B9679*(1-'935'!W489/'11'!B$17)</f>
        <v>0</v>
      </c>
      <c r="C10288" s="10"/>
    </row>
    <row r="10289" spans="1:3">
      <c r="A10289" s="21">
        <v>484</v>
      </c>
      <c r="B10289" s="23">
        <f>B9680*(1-'935'!W490/'11'!B$17)</f>
        <v>0</v>
      </c>
      <c r="C10289" s="10"/>
    </row>
    <row r="10290" spans="1:3">
      <c r="A10290" s="21">
        <v>485</v>
      </c>
      <c r="B10290" s="23">
        <f>B9681*(1-'935'!W491/'11'!B$17)</f>
        <v>0</v>
      </c>
      <c r="C10290" s="10"/>
    </row>
    <row r="10291" spans="1:3">
      <c r="A10291" s="21">
        <v>486</v>
      </c>
      <c r="B10291" s="23">
        <f>B9682*(1-'935'!W492/'11'!B$17)</f>
        <v>0</v>
      </c>
      <c r="C10291" s="10"/>
    </row>
    <row r="10292" spans="1:3">
      <c r="A10292" s="21">
        <v>487</v>
      </c>
      <c r="B10292" s="23">
        <f>B9683*(1-'935'!W493/'11'!B$17)</f>
        <v>0</v>
      </c>
      <c r="C10292" s="10"/>
    </row>
    <row r="10293" spans="1:3">
      <c r="A10293" s="21">
        <v>488</v>
      </c>
      <c r="B10293" s="23">
        <f>B9684*(1-'935'!W494/'11'!B$17)</f>
        <v>0</v>
      </c>
      <c r="C10293" s="10"/>
    </row>
    <row r="10294" spans="1:3">
      <c r="A10294" s="21">
        <v>489</v>
      </c>
      <c r="B10294" s="23">
        <f>B9685*(1-'935'!W495/'11'!B$17)</f>
        <v>0</v>
      </c>
      <c r="C10294" s="10"/>
    </row>
    <row r="10295" spans="1:3">
      <c r="A10295" s="21">
        <v>490</v>
      </c>
      <c r="B10295" s="23">
        <f>B9686*(1-'935'!W496/'11'!B$17)</f>
        <v>0</v>
      </c>
      <c r="C10295" s="10"/>
    </row>
    <row r="10296" spans="1:3">
      <c r="A10296" s="21">
        <v>491</v>
      </c>
      <c r="B10296" s="23">
        <f>B9687*(1-'935'!W497/'11'!B$17)</f>
        <v>0</v>
      </c>
      <c r="C10296" s="10"/>
    </row>
    <row r="10297" spans="1:3">
      <c r="A10297" s="21">
        <v>492</v>
      </c>
      <c r="B10297" s="23">
        <f>B9688*(1-'935'!W498/'11'!B$17)</f>
        <v>0</v>
      </c>
      <c r="C10297" s="10"/>
    </row>
    <row r="10298" spans="1:3">
      <c r="A10298" s="21">
        <v>493</v>
      </c>
      <c r="B10298" s="23">
        <f>B9689*(1-'935'!W499/'11'!B$17)</f>
        <v>0</v>
      </c>
      <c r="C10298" s="10"/>
    </row>
    <row r="10299" spans="1:3">
      <c r="A10299" s="21">
        <v>494</v>
      </c>
      <c r="B10299" s="23">
        <f>B9690*(1-'935'!W500/'11'!B$17)</f>
        <v>0</v>
      </c>
      <c r="C10299" s="10"/>
    </row>
    <row r="10300" spans="1:3">
      <c r="A10300" s="21">
        <v>495</v>
      </c>
      <c r="B10300" s="23">
        <f>B9691*(1-'935'!W501/'11'!B$17)</f>
        <v>0</v>
      </c>
      <c r="C10300" s="10"/>
    </row>
    <row r="10301" spans="1:3">
      <c r="A10301" s="21">
        <v>496</v>
      </c>
      <c r="B10301" s="23">
        <f>B9692*(1-'935'!W502/'11'!B$17)</f>
        <v>0</v>
      </c>
      <c r="C10301" s="10"/>
    </row>
    <row r="10302" spans="1:3">
      <c r="A10302" s="21">
        <v>497</v>
      </c>
      <c r="B10302" s="23">
        <f>B9693*(1-'935'!W503/'11'!B$17)</f>
        <v>0</v>
      </c>
      <c r="C10302" s="10"/>
    </row>
    <row r="10303" spans="1:3">
      <c r="A10303" s="21">
        <v>498</v>
      </c>
      <c r="B10303" s="23">
        <f>B9694*(1-'935'!W504/'11'!B$17)</f>
        <v>0</v>
      </c>
      <c r="C10303" s="10"/>
    </row>
    <row r="10304" spans="1:3">
      <c r="A10304" s="21">
        <v>499</v>
      </c>
      <c r="B10304" s="23">
        <f>B9695*(1-'935'!W505/'11'!B$17)</f>
        <v>0</v>
      </c>
      <c r="C10304" s="10"/>
    </row>
    <row r="10305" spans="1:3">
      <c r="A10305" s="21">
        <v>500</v>
      </c>
      <c r="B10305" s="23">
        <f>B9696*(1-'935'!W506/'11'!B$17)</f>
        <v>0</v>
      </c>
      <c r="C10305" s="10"/>
    </row>
    <row r="10306" spans="1:3">
      <c r="A10306" s="21">
        <v>501</v>
      </c>
      <c r="B10306" s="23">
        <f>B9697*(1-'935'!W507/'11'!B$17)</f>
        <v>0</v>
      </c>
      <c r="C10306" s="10"/>
    </row>
    <row r="10307" spans="1:3">
      <c r="A10307" s="21">
        <v>502</v>
      </c>
      <c r="B10307" s="23">
        <f>B9698*(1-'935'!W508/'11'!B$17)</f>
        <v>0</v>
      </c>
      <c r="C10307" s="10"/>
    </row>
    <row r="10308" spans="1:3">
      <c r="A10308" s="21">
        <v>503</v>
      </c>
      <c r="B10308" s="23">
        <f>B9699*(1-'935'!W509/'11'!B$17)</f>
        <v>0</v>
      </c>
      <c r="C10308" s="10"/>
    </row>
    <row r="10309" spans="1:3">
      <c r="A10309" s="21">
        <v>504</v>
      </c>
      <c r="B10309" s="23">
        <f>B9700*(1-'935'!W510/'11'!B$17)</f>
        <v>0</v>
      </c>
      <c r="C10309" s="10"/>
    </row>
    <row r="10310" spans="1:3">
      <c r="A10310" s="21">
        <v>505</v>
      </c>
      <c r="B10310" s="23">
        <f>B9701*(1-'935'!W511/'11'!B$17)</f>
        <v>0</v>
      </c>
      <c r="C10310" s="10"/>
    </row>
    <row r="10311" spans="1:3">
      <c r="A10311" s="21">
        <v>506</v>
      </c>
      <c r="B10311" s="23">
        <f>B9702*(1-'935'!W512/'11'!B$17)</f>
        <v>0</v>
      </c>
      <c r="C10311" s="10"/>
    </row>
    <row r="10312" spans="1:3">
      <c r="A10312" s="21">
        <v>507</v>
      </c>
      <c r="B10312" s="23">
        <f>B9703*(1-'935'!W513/'11'!B$17)</f>
        <v>0</v>
      </c>
      <c r="C10312" s="10"/>
    </row>
    <row r="10313" spans="1:3">
      <c r="A10313" s="21">
        <v>508</v>
      </c>
      <c r="B10313" s="23">
        <f>B9704*(1-'935'!W514/'11'!B$17)</f>
        <v>0</v>
      </c>
      <c r="C10313" s="10"/>
    </row>
    <row r="10314" spans="1:3">
      <c r="A10314" s="21">
        <v>509</v>
      </c>
      <c r="B10314" s="23">
        <f>B9705*(1-'935'!W515/'11'!B$17)</f>
        <v>0</v>
      </c>
      <c r="C10314" s="10"/>
    </row>
    <row r="10315" spans="1:3">
      <c r="A10315" s="21">
        <v>510</v>
      </c>
      <c r="B10315" s="23">
        <f>B9706*(1-'935'!W516/'11'!B$17)</f>
        <v>0</v>
      </c>
      <c r="C10315" s="10"/>
    </row>
    <row r="10316" spans="1:3">
      <c r="A10316" s="21">
        <v>511</v>
      </c>
      <c r="B10316" s="23">
        <f>B9707*(1-'935'!W517/'11'!B$17)</f>
        <v>0</v>
      </c>
      <c r="C10316" s="10"/>
    </row>
    <row r="10317" spans="1:3">
      <c r="A10317" s="21">
        <v>512</v>
      </c>
      <c r="B10317" s="23">
        <f>B9708*(1-'935'!W518/'11'!B$17)</f>
        <v>0</v>
      </c>
      <c r="C10317" s="10"/>
    </row>
    <row r="10318" spans="1:3">
      <c r="A10318" s="21">
        <v>513</v>
      </c>
      <c r="B10318" s="23">
        <f>B9709*(1-'935'!W519/'11'!B$17)</f>
        <v>0</v>
      </c>
      <c r="C10318" s="10"/>
    </row>
    <row r="10319" spans="1:3">
      <c r="A10319" s="21">
        <v>514</v>
      </c>
      <c r="B10319" s="23">
        <f>B9710*(1-'935'!W520/'11'!B$17)</f>
        <v>0</v>
      </c>
      <c r="C10319" s="10"/>
    </row>
    <row r="10320" spans="1:3">
      <c r="A10320" s="21">
        <v>515</v>
      </c>
      <c r="B10320" s="23">
        <f>B9711*(1-'935'!W521/'11'!B$17)</f>
        <v>0</v>
      </c>
      <c r="C10320" s="10"/>
    </row>
    <row r="10321" spans="1:3">
      <c r="A10321" s="21">
        <v>516</v>
      </c>
      <c r="B10321" s="23">
        <f>B9712*(1-'935'!W522/'11'!B$17)</f>
        <v>0</v>
      </c>
      <c r="C10321" s="10"/>
    </row>
    <row r="10322" spans="1:3">
      <c r="A10322" s="21">
        <v>517</v>
      </c>
      <c r="B10322" s="23">
        <f>B9713*(1-'935'!W523/'11'!B$17)</f>
        <v>0</v>
      </c>
      <c r="C10322" s="10"/>
    </row>
    <row r="10323" spans="1:3">
      <c r="A10323" s="21">
        <v>518</v>
      </c>
      <c r="B10323" s="23">
        <f>B9714*(1-'935'!W524/'11'!B$17)</f>
        <v>0</v>
      </c>
      <c r="C10323" s="10"/>
    </row>
    <row r="10324" spans="1:3">
      <c r="A10324" s="21">
        <v>519</v>
      </c>
      <c r="B10324" s="23">
        <f>B9715*(1-'935'!W525/'11'!B$17)</f>
        <v>0</v>
      </c>
      <c r="C10324" s="10"/>
    </row>
    <row r="10325" spans="1:3">
      <c r="A10325" s="21">
        <v>520</v>
      </c>
      <c r="B10325" s="23">
        <f>B9716*(1-'935'!W526/'11'!B$17)</f>
        <v>0</v>
      </c>
      <c r="C10325" s="10"/>
    </row>
    <row r="10326" spans="1:3">
      <c r="A10326" s="21">
        <v>521</v>
      </c>
      <c r="B10326" s="23">
        <f>B9717*(1-'935'!W527/'11'!B$17)</f>
        <v>0</v>
      </c>
      <c r="C10326" s="10"/>
    </row>
    <row r="10327" spans="1:3">
      <c r="A10327" s="21">
        <v>522</v>
      </c>
      <c r="B10327" s="23">
        <f>B9718*(1-'935'!W528/'11'!B$17)</f>
        <v>0</v>
      </c>
      <c r="C10327" s="10"/>
    </row>
    <row r="10328" spans="1:3">
      <c r="A10328" s="21">
        <v>523</v>
      </c>
      <c r="B10328" s="23">
        <f>B9719*(1-'935'!W529/'11'!B$17)</f>
        <v>0</v>
      </c>
      <c r="C10328" s="10"/>
    </row>
    <row r="10329" spans="1:3">
      <c r="A10329" s="21">
        <v>524</v>
      </c>
      <c r="B10329" s="23">
        <f>B9720*(1-'935'!W530/'11'!B$17)</f>
        <v>0</v>
      </c>
      <c r="C10329" s="10"/>
    </row>
    <row r="10330" spans="1:3">
      <c r="A10330" s="21">
        <v>525</v>
      </c>
      <c r="B10330" s="23">
        <f>B9721*(1-'935'!W531/'11'!B$17)</f>
        <v>0</v>
      </c>
      <c r="C10330" s="10"/>
    </row>
    <row r="10331" spans="1:3">
      <c r="A10331" s="21">
        <v>526</v>
      </c>
      <c r="B10331" s="23">
        <f>B9722*(1-'935'!W532/'11'!B$17)</f>
        <v>0</v>
      </c>
      <c r="C10331" s="10"/>
    </row>
    <row r="10332" spans="1:3">
      <c r="A10332" s="21">
        <v>527</v>
      </c>
      <c r="B10332" s="23">
        <f>B9723*(1-'935'!W533/'11'!B$17)</f>
        <v>0</v>
      </c>
      <c r="C10332" s="10"/>
    </row>
    <row r="10333" spans="1:3">
      <c r="A10333" s="21">
        <v>528</v>
      </c>
      <c r="B10333" s="23">
        <f>B9724*(1-'935'!W534/'11'!B$17)</f>
        <v>0</v>
      </c>
      <c r="C10333" s="10"/>
    </row>
    <row r="10334" spans="1:3">
      <c r="A10334" s="21">
        <v>529</v>
      </c>
      <c r="B10334" s="23">
        <f>B9725*(1-'935'!W535/'11'!B$17)</f>
        <v>0</v>
      </c>
      <c r="C10334" s="10"/>
    </row>
    <row r="10335" spans="1:3">
      <c r="A10335" s="21">
        <v>530</v>
      </c>
      <c r="B10335" s="23">
        <f>B9726*(1-'935'!W536/'11'!B$17)</f>
        <v>0</v>
      </c>
      <c r="C10335" s="10"/>
    </row>
    <row r="10336" spans="1:3">
      <c r="A10336" s="21">
        <v>531</v>
      </c>
      <c r="B10336" s="23">
        <f>B9727*(1-'935'!W537/'11'!B$17)</f>
        <v>0</v>
      </c>
      <c r="C10336" s="10"/>
    </row>
    <row r="10337" spans="1:3">
      <c r="A10337" s="21">
        <v>532</v>
      </c>
      <c r="B10337" s="23">
        <f>B9728*(1-'935'!W538/'11'!B$17)</f>
        <v>0</v>
      </c>
      <c r="C10337" s="10"/>
    </row>
    <row r="10338" spans="1:3">
      <c r="A10338" s="21">
        <v>533</v>
      </c>
      <c r="B10338" s="23">
        <f>B9729*(1-'935'!W539/'11'!B$17)</f>
        <v>0</v>
      </c>
      <c r="C10338" s="10"/>
    </row>
    <row r="10339" spans="1:3">
      <c r="A10339" s="21">
        <v>534</v>
      </c>
      <c r="B10339" s="23">
        <f>B9730*(1-'935'!W540/'11'!B$17)</f>
        <v>0</v>
      </c>
      <c r="C10339" s="10"/>
    </row>
    <row r="10340" spans="1:3">
      <c r="A10340" s="21">
        <v>535</v>
      </c>
      <c r="B10340" s="23">
        <f>B9731*(1-'935'!W541/'11'!B$17)</f>
        <v>0</v>
      </c>
      <c r="C10340" s="10"/>
    </row>
    <row r="10341" spans="1:3">
      <c r="A10341" s="21">
        <v>536</v>
      </c>
      <c r="B10341" s="23">
        <f>B9732*(1-'935'!W542/'11'!B$17)</f>
        <v>0</v>
      </c>
      <c r="C10341" s="10"/>
    </row>
    <row r="10342" spans="1:3">
      <c r="A10342" s="21">
        <v>537</v>
      </c>
      <c r="B10342" s="23">
        <f>B9733*(1-'935'!W543/'11'!B$17)</f>
        <v>0</v>
      </c>
      <c r="C10342" s="10"/>
    </row>
    <row r="10343" spans="1:3">
      <c r="A10343" s="21">
        <v>538</v>
      </c>
      <c r="B10343" s="23">
        <f>B9734*(1-'935'!W544/'11'!B$17)</f>
        <v>0</v>
      </c>
      <c r="C10343" s="10"/>
    </row>
    <row r="10344" spans="1:3">
      <c r="A10344" s="21">
        <v>539</v>
      </c>
      <c r="B10344" s="23">
        <f>B9735*(1-'935'!W545/'11'!B$17)</f>
        <v>0</v>
      </c>
      <c r="C10344" s="10"/>
    </row>
    <row r="10345" spans="1:3">
      <c r="A10345" s="21">
        <v>540</v>
      </c>
      <c r="B10345" s="23">
        <f>B9736*(1-'935'!W546/'11'!B$17)</f>
        <v>0</v>
      </c>
      <c r="C10345" s="10"/>
    </row>
    <row r="10346" spans="1:3">
      <c r="A10346" s="21">
        <v>541</v>
      </c>
      <c r="B10346" s="23">
        <f>B9737*(1-'935'!W547/'11'!B$17)</f>
        <v>0</v>
      </c>
      <c r="C10346" s="10"/>
    </row>
    <row r="10347" spans="1:3">
      <c r="A10347" s="21">
        <v>542</v>
      </c>
      <c r="B10347" s="23">
        <f>B9738*(1-'935'!W548/'11'!B$17)</f>
        <v>0</v>
      </c>
      <c r="C10347" s="10"/>
    </row>
    <row r="10348" spans="1:3">
      <c r="A10348" s="21">
        <v>543</v>
      </c>
      <c r="B10348" s="23">
        <f>B9739*(1-'935'!W549/'11'!B$17)</f>
        <v>0</v>
      </c>
      <c r="C10348" s="10"/>
    </row>
    <row r="10349" spans="1:3">
      <c r="A10349" s="21">
        <v>544</v>
      </c>
      <c r="B10349" s="23">
        <f>B9740*(1-'935'!W550/'11'!B$17)</f>
        <v>0</v>
      </c>
      <c r="C10349" s="10"/>
    </row>
    <row r="10350" spans="1:3">
      <c r="A10350" s="21">
        <v>545</v>
      </c>
      <c r="B10350" s="23">
        <f>B9741*(1-'935'!W551/'11'!B$17)</f>
        <v>0</v>
      </c>
      <c r="C10350" s="10"/>
    </row>
    <row r="10351" spans="1:3">
      <c r="A10351" s="21">
        <v>546</v>
      </c>
      <c r="B10351" s="23">
        <f>B9742*(1-'935'!W552/'11'!B$17)</f>
        <v>0</v>
      </c>
      <c r="C10351" s="10"/>
    </row>
    <row r="10352" spans="1:3">
      <c r="A10352" s="21">
        <v>547</v>
      </c>
      <c r="B10352" s="23">
        <f>B9743*(1-'935'!W553/'11'!B$17)</f>
        <v>0</v>
      </c>
      <c r="C10352" s="10"/>
    </row>
    <row r="10353" spans="1:3">
      <c r="A10353" s="21">
        <v>548</v>
      </c>
      <c r="B10353" s="23">
        <f>B9744*(1-'935'!W554/'11'!B$17)</f>
        <v>0</v>
      </c>
      <c r="C10353" s="10"/>
    </row>
    <row r="10354" spans="1:3">
      <c r="A10354" s="21">
        <v>549</v>
      </c>
      <c r="B10354" s="23">
        <f>B9745*(1-'935'!W555/'11'!B$17)</f>
        <v>0</v>
      </c>
      <c r="C10354" s="10"/>
    </row>
    <row r="10355" spans="1:3">
      <c r="A10355" s="21">
        <v>550</v>
      </c>
      <c r="B10355" s="23">
        <f>B9746*(1-'935'!W556/'11'!B$17)</f>
        <v>0</v>
      </c>
      <c r="C10355" s="10"/>
    </row>
    <row r="10356" spans="1:3">
      <c r="A10356" s="21">
        <v>551</v>
      </c>
      <c r="B10356" s="23">
        <f>B9747*(1-'935'!W557/'11'!B$17)</f>
        <v>0</v>
      </c>
      <c r="C10356" s="10"/>
    </row>
    <row r="10357" spans="1:3">
      <c r="A10357" s="21">
        <v>552</v>
      </c>
      <c r="B10357" s="23">
        <f>B9748*(1-'935'!W558/'11'!B$17)</f>
        <v>0</v>
      </c>
      <c r="C10357" s="10"/>
    </row>
    <row r="10358" spans="1:3">
      <c r="A10358" s="21">
        <v>553</v>
      </c>
      <c r="B10358" s="23">
        <f>B9749*(1-'935'!W559/'11'!B$17)</f>
        <v>0</v>
      </c>
      <c r="C10358" s="10"/>
    </row>
    <row r="10359" spans="1:3">
      <c r="A10359" s="21">
        <v>554</v>
      </c>
      <c r="B10359" s="23">
        <f>B9750*(1-'935'!W560/'11'!B$17)</f>
        <v>0</v>
      </c>
      <c r="C10359" s="10"/>
    </row>
    <row r="10360" spans="1:3">
      <c r="A10360" s="21">
        <v>555</v>
      </c>
      <c r="B10360" s="23">
        <f>B9751*(1-'935'!W561/'11'!B$17)</f>
        <v>0</v>
      </c>
      <c r="C10360" s="10"/>
    </row>
    <row r="10361" spans="1:3">
      <c r="A10361" s="21">
        <v>556</v>
      </c>
      <c r="B10361" s="23">
        <f>B9752*(1-'935'!W562/'11'!B$17)</f>
        <v>0</v>
      </c>
      <c r="C10361" s="10"/>
    </row>
    <row r="10362" spans="1:3">
      <c r="A10362" s="21">
        <v>557</v>
      </c>
      <c r="B10362" s="23">
        <f>B9753*(1-'935'!W563/'11'!B$17)</f>
        <v>0</v>
      </c>
      <c r="C10362" s="10"/>
    </row>
    <row r="10363" spans="1:3">
      <c r="A10363" s="21">
        <v>558</v>
      </c>
      <c r="B10363" s="23">
        <f>B9754*(1-'935'!W564/'11'!B$17)</f>
        <v>0</v>
      </c>
      <c r="C10363" s="10"/>
    </row>
    <row r="10364" spans="1:3">
      <c r="A10364" s="21">
        <v>559</v>
      </c>
      <c r="B10364" s="23">
        <f>B9755*(1-'935'!W565/'11'!B$17)</f>
        <v>0</v>
      </c>
      <c r="C10364" s="10"/>
    </row>
    <row r="10365" spans="1:3">
      <c r="A10365" s="21">
        <v>560</v>
      </c>
      <c r="B10365" s="23">
        <f>B9756*(1-'935'!W566/'11'!B$17)</f>
        <v>0</v>
      </c>
      <c r="C10365" s="10"/>
    </row>
    <row r="10366" spans="1:3">
      <c r="A10366" s="21">
        <v>561</v>
      </c>
      <c r="B10366" s="23">
        <f>B9757*(1-'935'!W567/'11'!B$17)</f>
        <v>0</v>
      </c>
      <c r="C10366" s="10"/>
    </row>
    <row r="10367" spans="1:3">
      <c r="A10367" s="21">
        <v>562</v>
      </c>
      <c r="B10367" s="23">
        <f>B9758*(1-'935'!W568/'11'!B$17)</f>
        <v>0</v>
      </c>
      <c r="C10367" s="10"/>
    </row>
    <row r="10368" spans="1:3">
      <c r="A10368" s="21">
        <v>563</v>
      </c>
      <c r="B10368" s="23">
        <f>B9759*(1-'935'!W569/'11'!B$17)</f>
        <v>0</v>
      </c>
      <c r="C10368" s="10"/>
    </row>
    <row r="10369" spans="1:3">
      <c r="A10369" s="21">
        <v>564</v>
      </c>
      <c r="B10369" s="23">
        <f>B9760*(1-'935'!W570/'11'!B$17)</f>
        <v>0</v>
      </c>
      <c r="C10369" s="10"/>
    </row>
    <row r="10370" spans="1:3">
      <c r="A10370" s="21">
        <v>565</v>
      </c>
      <c r="B10370" s="23">
        <f>B9761*(1-'935'!W571/'11'!B$17)</f>
        <v>0</v>
      </c>
      <c r="C10370" s="10"/>
    </row>
    <row r="10371" spans="1:3">
      <c r="A10371" s="21">
        <v>566</v>
      </c>
      <c r="B10371" s="23">
        <f>B9762*(1-'935'!W572/'11'!B$17)</f>
        <v>0</v>
      </c>
      <c r="C10371" s="10"/>
    </row>
    <row r="10372" spans="1:3">
      <c r="A10372" s="21">
        <v>567</v>
      </c>
      <c r="B10372" s="23">
        <f>B9763*(1-'935'!W573/'11'!B$17)</f>
        <v>0</v>
      </c>
      <c r="C10372" s="10"/>
    </row>
    <row r="10373" spans="1:3">
      <c r="A10373" s="21">
        <v>568</v>
      </c>
      <c r="B10373" s="23">
        <f>B9764*(1-'935'!W574/'11'!B$17)</f>
        <v>0</v>
      </c>
      <c r="C10373" s="10"/>
    </row>
    <row r="10374" spans="1:3">
      <c r="A10374" s="21">
        <v>569</v>
      </c>
      <c r="B10374" s="23">
        <f>B9765*(1-'935'!W575/'11'!B$17)</f>
        <v>0</v>
      </c>
      <c r="C10374" s="10"/>
    </row>
    <row r="10375" spans="1:3">
      <c r="A10375" s="21">
        <v>570</v>
      </c>
      <c r="B10375" s="23">
        <f>B9766*(1-'935'!W576/'11'!B$17)</f>
        <v>0</v>
      </c>
      <c r="C10375" s="10"/>
    </row>
    <row r="10376" spans="1:3">
      <c r="A10376" s="21">
        <v>571</v>
      </c>
      <c r="B10376" s="23">
        <f>B9767*(1-'935'!W577/'11'!B$17)</f>
        <v>0</v>
      </c>
      <c r="C10376" s="10"/>
    </row>
    <row r="10377" spans="1:3">
      <c r="A10377" s="21">
        <v>572</v>
      </c>
      <c r="B10377" s="23">
        <f>B9768*(1-'935'!W578/'11'!B$17)</f>
        <v>0</v>
      </c>
      <c r="C10377" s="10"/>
    </row>
    <row r="10378" spans="1:3">
      <c r="A10378" s="21">
        <v>573</v>
      </c>
      <c r="B10378" s="23">
        <f>B9769*(1-'935'!W579/'11'!B$17)</f>
        <v>0</v>
      </c>
      <c r="C10378" s="10"/>
    </row>
    <row r="10379" spans="1:3">
      <c r="A10379" s="21">
        <v>574</v>
      </c>
      <c r="B10379" s="23">
        <f>B9770*(1-'935'!W580/'11'!B$17)</f>
        <v>0</v>
      </c>
      <c r="C10379" s="10"/>
    </row>
    <row r="10380" spans="1:3">
      <c r="A10380" s="21">
        <v>575</v>
      </c>
      <c r="B10380" s="23">
        <f>B9771*(1-'935'!W581/'11'!B$17)</f>
        <v>0</v>
      </c>
      <c r="C10380" s="10"/>
    </row>
    <row r="10381" spans="1:3">
      <c r="A10381" s="21">
        <v>576</v>
      </c>
      <c r="B10381" s="23">
        <f>B9772*(1-'935'!W582/'11'!B$17)</f>
        <v>0</v>
      </c>
      <c r="C10381" s="10"/>
    </row>
    <row r="10382" spans="1:3">
      <c r="A10382" s="21">
        <v>577</v>
      </c>
      <c r="B10382" s="23">
        <f>B9773*(1-'935'!W583/'11'!B$17)</f>
        <v>0</v>
      </c>
      <c r="C10382" s="10"/>
    </row>
    <row r="10383" spans="1:3">
      <c r="A10383" s="21">
        <v>578</v>
      </c>
      <c r="B10383" s="23">
        <f>B9774*(1-'935'!W584/'11'!B$17)</f>
        <v>0</v>
      </c>
      <c r="C10383" s="10"/>
    </row>
    <row r="10384" spans="1:3">
      <c r="A10384" s="21">
        <v>579</v>
      </c>
      <c r="B10384" s="23">
        <f>B9775*(1-'935'!W585/'11'!B$17)</f>
        <v>0</v>
      </c>
      <c r="C10384" s="10"/>
    </row>
    <row r="10385" spans="1:3">
      <c r="A10385" s="21">
        <v>580</v>
      </c>
      <c r="B10385" s="23">
        <f>B9776*(1-'935'!W586/'11'!B$17)</f>
        <v>0</v>
      </c>
      <c r="C10385" s="10"/>
    </row>
    <row r="10386" spans="1:3">
      <c r="A10386" s="21">
        <v>581</v>
      </c>
      <c r="B10386" s="23">
        <f>B9777*(1-'935'!W587/'11'!B$17)</f>
        <v>0</v>
      </c>
      <c r="C10386" s="10"/>
    </row>
    <row r="10387" spans="1:3">
      <c r="A10387" s="21">
        <v>582</v>
      </c>
      <c r="B10387" s="23">
        <f>B9778*(1-'935'!W588/'11'!B$17)</f>
        <v>0</v>
      </c>
      <c r="C10387" s="10"/>
    </row>
    <row r="10388" spans="1:3">
      <c r="A10388" s="21">
        <v>583</v>
      </c>
      <c r="B10388" s="23">
        <f>B9779*(1-'935'!W589/'11'!B$17)</f>
        <v>0</v>
      </c>
      <c r="C10388" s="10"/>
    </row>
    <row r="10389" spans="1:3">
      <c r="A10389" s="21">
        <v>584</v>
      </c>
      <c r="B10389" s="23">
        <f>B9780*(1-'935'!W590/'11'!B$17)</f>
        <v>0</v>
      </c>
      <c r="C10389" s="10"/>
    </row>
    <row r="10390" spans="1:3">
      <c r="A10390" s="21">
        <v>585</v>
      </c>
      <c r="B10390" s="23">
        <f>B9781*(1-'935'!W591/'11'!B$17)</f>
        <v>0</v>
      </c>
      <c r="C10390" s="10"/>
    </row>
    <row r="10391" spans="1:3">
      <c r="A10391" s="21">
        <v>586</v>
      </c>
      <c r="B10391" s="23">
        <f>B9782*(1-'935'!W592/'11'!B$17)</f>
        <v>0</v>
      </c>
      <c r="C10391" s="10"/>
    </row>
    <row r="10392" spans="1:3">
      <c r="A10392" s="21">
        <v>587</v>
      </c>
      <c r="B10392" s="23">
        <f>B9783*(1-'935'!W593/'11'!B$17)</f>
        <v>0</v>
      </c>
      <c r="C10392" s="10"/>
    </row>
    <row r="10393" spans="1:3">
      <c r="A10393" s="21">
        <v>588</v>
      </c>
      <c r="B10393" s="23">
        <f>B9784*(1-'935'!W594/'11'!B$17)</f>
        <v>0</v>
      </c>
      <c r="C10393" s="10"/>
    </row>
    <row r="10394" spans="1:3">
      <c r="A10394" s="21">
        <v>589</v>
      </c>
      <c r="B10394" s="23">
        <f>B9785*(1-'935'!W595/'11'!B$17)</f>
        <v>0</v>
      </c>
      <c r="C10394" s="10"/>
    </row>
    <row r="10395" spans="1:3">
      <c r="A10395" s="21">
        <v>590</v>
      </c>
      <c r="B10395" s="23">
        <f>B9786*(1-'935'!W596/'11'!B$17)</f>
        <v>0</v>
      </c>
      <c r="C10395" s="10"/>
    </row>
    <row r="10396" spans="1:3">
      <c r="A10396" s="21">
        <v>591</v>
      </c>
      <c r="B10396" s="23">
        <f>B9787*(1-'935'!W597/'11'!B$17)</f>
        <v>0</v>
      </c>
      <c r="C10396" s="10"/>
    </row>
    <row r="10397" spans="1:3">
      <c r="A10397" s="21">
        <v>592</v>
      </c>
      <c r="B10397" s="23">
        <f>B9788*(1-'935'!W598/'11'!B$17)</f>
        <v>0</v>
      </c>
      <c r="C10397" s="10"/>
    </row>
    <row r="10398" spans="1:3">
      <c r="A10398" s="21">
        <v>593</v>
      </c>
      <c r="B10398" s="23">
        <f>B9789*(1-'935'!W599/'11'!B$17)</f>
        <v>0</v>
      </c>
      <c r="C10398" s="10"/>
    </row>
    <row r="10399" spans="1:3">
      <c r="A10399" s="21">
        <v>594</v>
      </c>
      <c r="B10399" s="23">
        <f>B9790*(1-'935'!W600/'11'!B$17)</f>
        <v>0</v>
      </c>
      <c r="C10399" s="10"/>
    </row>
    <row r="10400" spans="1:3">
      <c r="A10400" s="21">
        <v>595</v>
      </c>
      <c r="B10400" s="23">
        <f>B9791*(1-'935'!W601/'11'!B$17)</f>
        <v>0</v>
      </c>
      <c r="C10400" s="10"/>
    </row>
    <row r="10401" spans="1:3">
      <c r="A10401" s="21">
        <v>596</v>
      </c>
      <c r="B10401" s="23">
        <f>B9792*(1-'935'!W602/'11'!B$17)</f>
        <v>0</v>
      </c>
      <c r="C10401" s="10"/>
    </row>
    <row r="10402" spans="1:3">
      <c r="A10402" s="21">
        <v>597</v>
      </c>
      <c r="B10402" s="23">
        <f>B9793*(1-'935'!W603/'11'!B$17)</f>
        <v>0</v>
      </c>
      <c r="C10402" s="10"/>
    </row>
    <row r="10403" spans="1:3">
      <c r="A10403" s="21">
        <v>598</v>
      </c>
      <c r="B10403" s="23">
        <f>B9794*(1-'935'!W604/'11'!B$17)</f>
        <v>0</v>
      </c>
      <c r="C10403" s="10"/>
    </row>
    <row r="10404" spans="1:3">
      <c r="A10404" s="21">
        <v>599</v>
      </c>
      <c r="B10404" s="23">
        <f>B9795*(1-'935'!W605/'11'!B$17)</f>
        <v>0</v>
      </c>
      <c r="C10404" s="10"/>
    </row>
    <row r="10405" spans="1:3">
      <c r="A10405" s="21">
        <v>600</v>
      </c>
      <c r="B10405" s="23">
        <f>B9796*(1-'935'!W606/'11'!B$17)</f>
        <v>0</v>
      </c>
      <c r="C10405" s="10"/>
    </row>
    <row r="10407" spans="1:3" ht="21" customHeight="1">
      <c r="A10407" s="1" t="s">
        <v>349</v>
      </c>
    </row>
    <row r="10408" spans="1:3">
      <c r="A10408" s="2" t="s">
        <v>254</v>
      </c>
    </row>
    <row r="10409" spans="1:3">
      <c r="A10409" s="12" t="s">
        <v>350</v>
      </c>
    </row>
    <row r="10410" spans="1:3">
      <c r="A10410" s="2" t="s">
        <v>351</v>
      </c>
    </row>
    <row r="10412" spans="1:3">
      <c r="B10412" s="3" t="s">
        <v>352</v>
      </c>
    </row>
    <row r="10413" spans="1:3">
      <c r="A10413" s="11" t="s">
        <v>352</v>
      </c>
      <c r="B10413" s="23">
        <f>SUM(B$9806:B$10405)</f>
        <v>0</v>
      </c>
      <c r="C10413" s="10"/>
    </row>
    <row r="10415" spans="1:3" ht="21" customHeight="1">
      <c r="A10415" s="1" t="s">
        <v>353</v>
      </c>
    </row>
    <row r="10416" spans="1:3">
      <c r="A10416" s="2" t="s">
        <v>254</v>
      </c>
    </row>
    <row r="10417" spans="1:3">
      <c r="A10417" s="12" t="s">
        <v>354</v>
      </c>
    </row>
    <row r="10418" spans="1:3">
      <c r="A10418" s="12" t="s">
        <v>355</v>
      </c>
    </row>
    <row r="10419" spans="1:3">
      <c r="A10419" s="12" t="s">
        <v>356</v>
      </c>
    </row>
    <row r="10420" spans="1:3">
      <c r="A10420" s="12" t="s">
        <v>357</v>
      </c>
    </row>
    <row r="10421" spans="1:3">
      <c r="A10421" s="12" t="s">
        <v>358</v>
      </c>
    </row>
    <row r="10422" spans="1:3">
      <c r="A10422" s="2" t="s">
        <v>359</v>
      </c>
    </row>
    <row r="10424" spans="1:3">
      <c r="B10424" s="3" t="s">
        <v>360</v>
      </c>
    </row>
    <row r="10425" spans="1:3">
      <c r="A10425" s="21">
        <v>1</v>
      </c>
      <c r="B10425" s="6">
        <f>'935'!P7*(1-'935'!X7/'11'!D$17)/(1-'935'!W7/'11'!B$17)</f>
        <v>0</v>
      </c>
      <c r="C10425" s="10"/>
    </row>
    <row r="10426" spans="1:3">
      <c r="A10426" s="21">
        <v>2</v>
      </c>
      <c r="B10426" s="6">
        <f>'935'!P8*(1-'935'!X8/'11'!D$17)/(1-'935'!W8/'11'!B$17)</f>
        <v>0</v>
      </c>
      <c r="C10426" s="10"/>
    </row>
    <row r="10427" spans="1:3">
      <c r="A10427" s="21">
        <v>3</v>
      </c>
      <c r="B10427" s="6">
        <f>'935'!P9*(1-'935'!X9/'11'!D$17)/(1-'935'!W9/'11'!B$17)</f>
        <v>0</v>
      </c>
      <c r="C10427" s="10"/>
    </row>
    <row r="10428" spans="1:3">
      <c r="A10428" s="21">
        <v>4</v>
      </c>
      <c r="B10428" s="6">
        <f>'935'!P10*(1-'935'!X10/'11'!D$17)/(1-'935'!W10/'11'!B$17)</f>
        <v>0</v>
      </c>
      <c r="C10428" s="10"/>
    </row>
    <row r="10429" spans="1:3">
      <c r="A10429" s="21">
        <v>5</v>
      </c>
      <c r="B10429" s="6">
        <f>'935'!P11*(1-'935'!X11/'11'!D$17)/(1-'935'!W11/'11'!B$17)</f>
        <v>0</v>
      </c>
      <c r="C10429" s="10"/>
    </row>
    <row r="10430" spans="1:3">
      <c r="A10430" s="21">
        <v>6</v>
      </c>
      <c r="B10430" s="6">
        <f>'935'!P12*(1-'935'!X12/'11'!D$17)/(1-'935'!W12/'11'!B$17)</f>
        <v>0</v>
      </c>
      <c r="C10430" s="10"/>
    </row>
    <row r="10431" spans="1:3">
      <c r="A10431" s="21">
        <v>7</v>
      </c>
      <c r="B10431" s="6">
        <f>'935'!P13*(1-'935'!X13/'11'!D$17)/(1-'935'!W13/'11'!B$17)</f>
        <v>0</v>
      </c>
      <c r="C10431" s="10"/>
    </row>
    <row r="10432" spans="1:3">
      <c r="A10432" s="21">
        <v>8</v>
      </c>
      <c r="B10432" s="6">
        <f>'935'!P14*(1-'935'!X14/'11'!D$17)/(1-'935'!W14/'11'!B$17)</f>
        <v>0</v>
      </c>
      <c r="C10432" s="10"/>
    </row>
    <row r="10433" spans="1:3">
      <c r="A10433" s="21">
        <v>9</v>
      </c>
      <c r="B10433" s="6">
        <f>'935'!P15*(1-'935'!X15/'11'!D$17)/(1-'935'!W15/'11'!B$17)</f>
        <v>0</v>
      </c>
      <c r="C10433" s="10"/>
    </row>
    <row r="10434" spans="1:3">
      <c r="A10434" s="21">
        <v>10</v>
      </c>
      <c r="B10434" s="6">
        <f>'935'!P16*(1-'935'!X16/'11'!D$17)/(1-'935'!W16/'11'!B$17)</f>
        <v>0</v>
      </c>
      <c r="C10434" s="10"/>
    </row>
    <row r="10435" spans="1:3">
      <c r="A10435" s="21">
        <v>11</v>
      </c>
      <c r="B10435" s="6">
        <f>'935'!P17*(1-'935'!X17/'11'!D$17)/(1-'935'!W17/'11'!B$17)</f>
        <v>0</v>
      </c>
      <c r="C10435" s="10"/>
    </row>
    <row r="10436" spans="1:3">
      <c r="A10436" s="21">
        <v>12</v>
      </c>
      <c r="B10436" s="6">
        <f>'935'!P18*(1-'935'!X18/'11'!D$17)/(1-'935'!W18/'11'!B$17)</f>
        <v>0</v>
      </c>
      <c r="C10436" s="10"/>
    </row>
    <row r="10437" spans="1:3">
      <c r="A10437" s="21">
        <v>13</v>
      </c>
      <c r="B10437" s="6">
        <f>'935'!P19*(1-'935'!X19/'11'!D$17)/(1-'935'!W19/'11'!B$17)</f>
        <v>0</v>
      </c>
      <c r="C10437" s="10"/>
    </row>
    <row r="10438" spans="1:3">
      <c r="A10438" s="21">
        <v>14</v>
      </c>
      <c r="B10438" s="6">
        <f>'935'!P20*(1-'935'!X20/'11'!D$17)/(1-'935'!W20/'11'!B$17)</f>
        <v>0</v>
      </c>
      <c r="C10438" s="10"/>
    </row>
    <row r="10439" spans="1:3">
      <c r="A10439" s="21">
        <v>15</v>
      </c>
      <c r="B10439" s="6">
        <f>'935'!P21*(1-'935'!X21/'11'!D$17)/(1-'935'!W21/'11'!B$17)</f>
        <v>0</v>
      </c>
      <c r="C10439" s="10"/>
    </row>
    <row r="10440" spans="1:3">
      <c r="A10440" s="21">
        <v>16</v>
      </c>
      <c r="B10440" s="6">
        <f>'935'!P22*(1-'935'!X22/'11'!D$17)/(1-'935'!W22/'11'!B$17)</f>
        <v>0</v>
      </c>
      <c r="C10440" s="10"/>
    </row>
    <row r="10441" spans="1:3">
      <c r="A10441" s="21">
        <v>17</v>
      </c>
      <c r="B10441" s="6">
        <f>'935'!P23*(1-'935'!X23/'11'!D$17)/(1-'935'!W23/'11'!B$17)</f>
        <v>0</v>
      </c>
      <c r="C10441" s="10"/>
    </row>
    <row r="10442" spans="1:3">
      <c r="A10442" s="21">
        <v>18</v>
      </c>
      <c r="B10442" s="6">
        <f>'935'!P24*(1-'935'!X24/'11'!D$17)/(1-'935'!W24/'11'!B$17)</f>
        <v>0</v>
      </c>
      <c r="C10442" s="10"/>
    </row>
    <row r="10443" spans="1:3">
      <c r="A10443" s="21">
        <v>19</v>
      </c>
      <c r="B10443" s="6">
        <f>'935'!P25*(1-'935'!X25/'11'!D$17)/(1-'935'!W25/'11'!B$17)</f>
        <v>0</v>
      </c>
      <c r="C10443" s="10"/>
    </row>
    <row r="10444" spans="1:3">
      <c r="A10444" s="21">
        <v>20</v>
      </c>
      <c r="B10444" s="6">
        <f>'935'!P26*(1-'935'!X26/'11'!D$17)/(1-'935'!W26/'11'!B$17)</f>
        <v>0</v>
      </c>
      <c r="C10444" s="10"/>
    </row>
    <row r="10445" spans="1:3">
      <c r="A10445" s="21">
        <v>21</v>
      </c>
      <c r="B10445" s="6">
        <f>'935'!P27*(1-'935'!X27/'11'!D$17)/(1-'935'!W27/'11'!B$17)</f>
        <v>0</v>
      </c>
      <c r="C10445" s="10"/>
    </row>
    <row r="10446" spans="1:3">
      <c r="A10446" s="21">
        <v>22</v>
      </c>
      <c r="B10446" s="6">
        <f>'935'!P28*(1-'935'!X28/'11'!D$17)/(1-'935'!W28/'11'!B$17)</f>
        <v>0</v>
      </c>
      <c r="C10446" s="10"/>
    </row>
    <row r="10447" spans="1:3">
      <c r="A10447" s="21">
        <v>23</v>
      </c>
      <c r="B10447" s="6">
        <f>'935'!P29*(1-'935'!X29/'11'!D$17)/(1-'935'!W29/'11'!B$17)</f>
        <v>0</v>
      </c>
      <c r="C10447" s="10"/>
    </row>
    <row r="10448" spans="1:3">
      <c r="A10448" s="21">
        <v>24</v>
      </c>
      <c r="B10448" s="6">
        <f>'935'!P30*(1-'935'!X30/'11'!D$17)/(1-'935'!W30/'11'!B$17)</f>
        <v>0</v>
      </c>
      <c r="C10448" s="10"/>
    </row>
    <row r="10449" spans="1:3">
      <c r="A10449" s="21">
        <v>25</v>
      </c>
      <c r="B10449" s="6">
        <f>'935'!P31*(1-'935'!X31/'11'!D$17)/(1-'935'!W31/'11'!B$17)</f>
        <v>0</v>
      </c>
      <c r="C10449" s="10"/>
    </row>
    <row r="10450" spans="1:3">
      <c r="A10450" s="21">
        <v>26</v>
      </c>
      <c r="B10450" s="6">
        <f>'935'!P32*(1-'935'!X32/'11'!D$17)/(1-'935'!W32/'11'!B$17)</f>
        <v>0</v>
      </c>
      <c r="C10450" s="10"/>
    </row>
    <row r="10451" spans="1:3">
      <c r="A10451" s="21">
        <v>27</v>
      </c>
      <c r="B10451" s="6">
        <f>'935'!P33*(1-'935'!X33/'11'!D$17)/(1-'935'!W33/'11'!B$17)</f>
        <v>0</v>
      </c>
      <c r="C10451" s="10"/>
    </row>
    <row r="10452" spans="1:3">
      <c r="A10452" s="21">
        <v>28</v>
      </c>
      <c r="B10452" s="6">
        <f>'935'!P34*(1-'935'!X34/'11'!D$17)/(1-'935'!W34/'11'!B$17)</f>
        <v>0</v>
      </c>
      <c r="C10452" s="10"/>
    </row>
    <row r="10453" spans="1:3">
      <c r="A10453" s="21">
        <v>29</v>
      </c>
      <c r="B10453" s="6">
        <f>'935'!P35*(1-'935'!X35/'11'!D$17)/(1-'935'!W35/'11'!B$17)</f>
        <v>0</v>
      </c>
      <c r="C10453" s="10"/>
    </row>
    <row r="10454" spans="1:3">
      <c r="A10454" s="21">
        <v>30</v>
      </c>
      <c r="B10454" s="6">
        <f>'935'!P36*(1-'935'!X36/'11'!D$17)/(1-'935'!W36/'11'!B$17)</f>
        <v>0</v>
      </c>
      <c r="C10454" s="10"/>
    </row>
    <row r="10455" spans="1:3">
      <c r="A10455" s="21">
        <v>31</v>
      </c>
      <c r="B10455" s="6">
        <f>'935'!P37*(1-'935'!X37/'11'!D$17)/(1-'935'!W37/'11'!B$17)</f>
        <v>0</v>
      </c>
      <c r="C10455" s="10"/>
    </row>
    <row r="10456" spans="1:3">
      <c r="A10456" s="21">
        <v>32</v>
      </c>
      <c r="B10456" s="6">
        <f>'935'!P38*(1-'935'!X38/'11'!D$17)/(1-'935'!W38/'11'!B$17)</f>
        <v>0</v>
      </c>
      <c r="C10456" s="10"/>
    </row>
    <row r="10457" spans="1:3">
      <c r="A10457" s="21">
        <v>33</v>
      </c>
      <c r="B10457" s="6">
        <f>'935'!P39*(1-'935'!X39/'11'!D$17)/(1-'935'!W39/'11'!B$17)</f>
        <v>0</v>
      </c>
      <c r="C10457" s="10"/>
    </row>
    <row r="10458" spans="1:3">
      <c r="A10458" s="21">
        <v>34</v>
      </c>
      <c r="B10458" s="6">
        <f>'935'!P40*(1-'935'!X40/'11'!D$17)/(1-'935'!W40/'11'!B$17)</f>
        <v>0</v>
      </c>
      <c r="C10458" s="10"/>
    </row>
    <row r="10459" spans="1:3">
      <c r="A10459" s="21">
        <v>35</v>
      </c>
      <c r="B10459" s="6">
        <f>'935'!P41*(1-'935'!X41/'11'!D$17)/(1-'935'!W41/'11'!B$17)</f>
        <v>0</v>
      </c>
      <c r="C10459" s="10"/>
    </row>
    <row r="10460" spans="1:3">
      <c r="A10460" s="21">
        <v>36</v>
      </c>
      <c r="B10460" s="6">
        <f>'935'!P42*(1-'935'!X42/'11'!D$17)/(1-'935'!W42/'11'!B$17)</f>
        <v>0</v>
      </c>
      <c r="C10460" s="10"/>
    </row>
    <row r="10461" spans="1:3">
      <c r="A10461" s="21">
        <v>37</v>
      </c>
      <c r="B10461" s="6">
        <f>'935'!P43*(1-'935'!X43/'11'!D$17)/(1-'935'!W43/'11'!B$17)</f>
        <v>0</v>
      </c>
      <c r="C10461" s="10"/>
    </row>
    <row r="10462" spans="1:3">
      <c r="A10462" s="21">
        <v>38</v>
      </c>
      <c r="B10462" s="6">
        <f>'935'!P44*(1-'935'!X44/'11'!D$17)/(1-'935'!W44/'11'!B$17)</f>
        <v>0</v>
      </c>
      <c r="C10462" s="10"/>
    </row>
    <row r="10463" spans="1:3">
      <c r="A10463" s="21">
        <v>39</v>
      </c>
      <c r="B10463" s="6">
        <f>'935'!P45*(1-'935'!X45/'11'!D$17)/(1-'935'!W45/'11'!B$17)</f>
        <v>0</v>
      </c>
      <c r="C10463" s="10"/>
    </row>
    <row r="10464" spans="1:3">
      <c r="A10464" s="21">
        <v>40</v>
      </c>
      <c r="B10464" s="6">
        <f>'935'!P46*(1-'935'!X46/'11'!D$17)/(1-'935'!W46/'11'!B$17)</f>
        <v>0</v>
      </c>
      <c r="C10464" s="10"/>
    </row>
    <row r="10465" spans="1:3">
      <c r="A10465" s="21">
        <v>41</v>
      </c>
      <c r="B10465" s="6">
        <f>'935'!P47*(1-'935'!X47/'11'!D$17)/(1-'935'!W47/'11'!B$17)</f>
        <v>0</v>
      </c>
      <c r="C10465" s="10"/>
    </row>
    <row r="10466" spans="1:3">
      <c r="A10466" s="21">
        <v>42</v>
      </c>
      <c r="B10466" s="6">
        <f>'935'!P48*(1-'935'!X48/'11'!D$17)/(1-'935'!W48/'11'!B$17)</f>
        <v>0</v>
      </c>
      <c r="C10466" s="10"/>
    </row>
    <row r="10467" spans="1:3">
      <c r="A10467" s="21">
        <v>43</v>
      </c>
      <c r="B10467" s="6">
        <f>'935'!P49*(1-'935'!X49/'11'!D$17)/(1-'935'!W49/'11'!B$17)</f>
        <v>0</v>
      </c>
      <c r="C10467" s="10"/>
    </row>
    <row r="10468" spans="1:3">
      <c r="A10468" s="21">
        <v>44</v>
      </c>
      <c r="B10468" s="6">
        <f>'935'!P50*(1-'935'!X50/'11'!D$17)/(1-'935'!W50/'11'!B$17)</f>
        <v>0</v>
      </c>
      <c r="C10468" s="10"/>
    </row>
    <row r="10469" spans="1:3">
      <c r="A10469" s="21">
        <v>45</v>
      </c>
      <c r="B10469" s="6">
        <f>'935'!P51*(1-'935'!X51/'11'!D$17)/(1-'935'!W51/'11'!B$17)</f>
        <v>0</v>
      </c>
      <c r="C10469" s="10"/>
    </row>
    <row r="10470" spans="1:3">
      <c r="A10470" s="21">
        <v>46</v>
      </c>
      <c r="B10470" s="6">
        <f>'935'!P52*(1-'935'!X52/'11'!D$17)/(1-'935'!W52/'11'!B$17)</f>
        <v>0</v>
      </c>
      <c r="C10470" s="10"/>
    </row>
    <row r="10471" spans="1:3">
      <c r="A10471" s="21">
        <v>47</v>
      </c>
      <c r="B10471" s="6">
        <f>'935'!P53*(1-'935'!X53/'11'!D$17)/(1-'935'!W53/'11'!B$17)</f>
        <v>0</v>
      </c>
      <c r="C10471" s="10"/>
    </row>
    <row r="10472" spans="1:3">
      <c r="A10472" s="21">
        <v>48</v>
      </c>
      <c r="B10472" s="6">
        <f>'935'!P54*(1-'935'!X54/'11'!D$17)/(1-'935'!W54/'11'!B$17)</f>
        <v>0</v>
      </c>
      <c r="C10472" s="10"/>
    </row>
    <row r="10473" spans="1:3">
      <c r="A10473" s="21">
        <v>49</v>
      </c>
      <c r="B10473" s="6">
        <f>'935'!P55*(1-'935'!X55/'11'!D$17)/(1-'935'!W55/'11'!B$17)</f>
        <v>0</v>
      </c>
      <c r="C10473" s="10"/>
    </row>
    <row r="10474" spans="1:3">
      <c r="A10474" s="21">
        <v>50</v>
      </c>
      <c r="B10474" s="6">
        <f>'935'!P56*(1-'935'!X56/'11'!D$17)/(1-'935'!W56/'11'!B$17)</f>
        <v>0</v>
      </c>
      <c r="C10474" s="10"/>
    </row>
    <row r="10475" spans="1:3">
      <c r="A10475" s="21">
        <v>51</v>
      </c>
      <c r="B10475" s="6">
        <f>'935'!P57*(1-'935'!X57/'11'!D$17)/(1-'935'!W57/'11'!B$17)</f>
        <v>0</v>
      </c>
      <c r="C10475" s="10"/>
    </row>
    <row r="10476" spans="1:3">
      <c r="A10476" s="21">
        <v>52</v>
      </c>
      <c r="B10476" s="6">
        <f>'935'!P58*(1-'935'!X58/'11'!D$17)/(1-'935'!W58/'11'!B$17)</f>
        <v>0</v>
      </c>
      <c r="C10476" s="10"/>
    </row>
    <row r="10477" spans="1:3">
      <c r="A10477" s="21">
        <v>53</v>
      </c>
      <c r="B10477" s="6">
        <f>'935'!P59*(1-'935'!X59/'11'!D$17)/(1-'935'!W59/'11'!B$17)</f>
        <v>0</v>
      </c>
      <c r="C10477" s="10"/>
    </row>
    <row r="10478" spans="1:3">
      <c r="A10478" s="21">
        <v>54</v>
      </c>
      <c r="B10478" s="6">
        <f>'935'!P60*(1-'935'!X60/'11'!D$17)/(1-'935'!W60/'11'!B$17)</f>
        <v>0</v>
      </c>
      <c r="C10478" s="10"/>
    </row>
    <row r="10479" spans="1:3">
      <c r="A10479" s="21">
        <v>55</v>
      </c>
      <c r="B10479" s="6">
        <f>'935'!P61*(1-'935'!X61/'11'!D$17)/(1-'935'!W61/'11'!B$17)</f>
        <v>0</v>
      </c>
      <c r="C10479" s="10"/>
    </row>
    <row r="10480" spans="1:3">
      <c r="A10480" s="21">
        <v>56</v>
      </c>
      <c r="B10480" s="6">
        <f>'935'!P62*(1-'935'!X62/'11'!D$17)/(1-'935'!W62/'11'!B$17)</f>
        <v>0</v>
      </c>
      <c r="C10480" s="10"/>
    </row>
    <row r="10481" spans="1:3">
      <c r="A10481" s="21">
        <v>57</v>
      </c>
      <c r="B10481" s="6">
        <f>'935'!P63*(1-'935'!X63/'11'!D$17)/(1-'935'!W63/'11'!B$17)</f>
        <v>0</v>
      </c>
      <c r="C10481" s="10"/>
    </row>
    <row r="10482" spans="1:3">
      <c r="A10482" s="21">
        <v>58</v>
      </c>
      <c r="B10482" s="6">
        <f>'935'!P64*(1-'935'!X64/'11'!D$17)/(1-'935'!W64/'11'!B$17)</f>
        <v>0</v>
      </c>
      <c r="C10482" s="10"/>
    </row>
    <row r="10483" spans="1:3">
      <c r="A10483" s="21">
        <v>59</v>
      </c>
      <c r="B10483" s="6">
        <f>'935'!P65*(1-'935'!X65/'11'!D$17)/(1-'935'!W65/'11'!B$17)</f>
        <v>0</v>
      </c>
      <c r="C10483" s="10"/>
    </row>
    <row r="10484" spans="1:3">
      <c r="A10484" s="21">
        <v>60</v>
      </c>
      <c r="B10484" s="6">
        <f>'935'!P66*(1-'935'!X66/'11'!D$17)/(1-'935'!W66/'11'!B$17)</f>
        <v>0</v>
      </c>
      <c r="C10484" s="10"/>
    </row>
    <row r="10485" spans="1:3">
      <c r="A10485" s="21">
        <v>61</v>
      </c>
      <c r="B10485" s="6">
        <f>'935'!P67*(1-'935'!X67/'11'!D$17)/(1-'935'!W67/'11'!B$17)</f>
        <v>0</v>
      </c>
      <c r="C10485" s="10"/>
    </row>
    <row r="10486" spans="1:3">
      <c r="A10486" s="21">
        <v>62</v>
      </c>
      <c r="B10486" s="6">
        <f>'935'!P68*(1-'935'!X68/'11'!D$17)/(1-'935'!W68/'11'!B$17)</f>
        <v>0</v>
      </c>
      <c r="C10486" s="10"/>
    </row>
    <row r="10487" spans="1:3">
      <c r="A10487" s="21">
        <v>63</v>
      </c>
      <c r="B10487" s="6">
        <f>'935'!P69*(1-'935'!X69/'11'!D$17)/(1-'935'!W69/'11'!B$17)</f>
        <v>0</v>
      </c>
      <c r="C10487" s="10"/>
    </row>
    <row r="10488" spans="1:3">
      <c r="A10488" s="21">
        <v>64</v>
      </c>
      <c r="B10488" s="6">
        <f>'935'!P70*(1-'935'!X70/'11'!D$17)/(1-'935'!W70/'11'!B$17)</f>
        <v>0</v>
      </c>
      <c r="C10488" s="10"/>
    </row>
    <row r="10489" spans="1:3">
      <c r="A10489" s="21">
        <v>65</v>
      </c>
      <c r="B10489" s="6">
        <f>'935'!P71*(1-'935'!X71/'11'!D$17)/(1-'935'!W71/'11'!B$17)</f>
        <v>0</v>
      </c>
      <c r="C10489" s="10"/>
    </row>
    <row r="10490" spans="1:3">
      <c r="A10490" s="21">
        <v>66</v>
      </c>
      <c r="B10490" s="6">
        <f>'935'!P72*(1-'935'!X72/'11'!D$17)/(1-'935'!W72/'11'!B$17)</f>
        <v>0</v>
      </c>
      <c r="C10490" s="10"/>
    </row>
    <row r="10491" spans="1:3">
      <c r="A10491" s="21">
        <v>67</v>
      </c>
      <c r="B10491" s="6">
        <f>'935'!P73*(1-'935'!X73/'11'!D$17)/(1-'935'!W73/'11'!B$17)</f>
        <v>0</v>
      </c>
      <c r="C10491" s="10"/>
    </row>
    <row r="10492" spans="1:3">
      <c r="A10492" s="21">
        <v>68</v>
      </c>
      <c r="B10492" s="6">
        <f>'935'!P74*(1-'935'!X74/'11'!D$17)/(1-'935'!W74/'11'!B$17)</f>
        <v>0</v>
      </c>
      <c r="C10492" s="10"/>
    </row>
    <row r="10493" spans="1:3">
      <c r="A10493" s="21">
        <v>69</v>
      </c>
      <c r="B10493" s="6">
        <f>'935'!P75*(1-'935'!X75/'11'!D$17)/(1-'935'!W75/'11'!B$17)</f>
        <v>0</v>
      </c>
      <c r="C10493" s="10"/>
    </row>
    <row r="10494" spans="1:3">
      <c r="A10494" s="21">
        <v>70</v>
      </c>
      <c r="B10494" s="6">
        <f>'935'!P76*(1-'935'!X76/'11'!D$17)/(1-'935'!W76/'11'!B$17)</f>
        <v>0</v>
      </c>
      <c r="C10494" s="10"/>
    </row>
    <row r="10495" spans="1:3">
      <c r="A10495" s="21">
        <v>71</v>
      </c>
      <c r="B10495" s="6">
        <f>'935'!P77*(1-'935'!X77/'11'!D$17)/(1-'935'!W77/'11'!B$17)</f>
        <v>0</v>
      </c>
      <c r="C10495" s="10"/>
    </row>
    <row r="10496" spans="1:3">
      <c r="A10496" s="21">
        <v>72</v>
      </c>
      <c r="B10496" s="6">
        <f>'935'!P78*(1-'935'!X78/'11'!D$17)/(1-'935'!W78/'11'!B$17)</f>
        <v>0</v>
      </c>
      <c r="C10496" s="10"/>
    </row>
    <row r="10497" spans="1:3">
      <c r="A10497" s="21">
        <v>73</v>
      </c>
      <c r="B10497" s="6">
        <f>'935'!P79*(1-'935'!X79/'11'!D$17)/(1-'935'!W79/'11'!B$17)</f>
        <v>0</v>
      </c>
      <c r="C10497" s="10"/>
    </row>
    <row r="10498" spans="1:3">
      <c r="A10498" s="21">
        <v>74</v>
      </c>
      <c r="B10498" s="6">
        <f>'935'!P80*(1-'935'!X80/'11'!D$17)/(1-'935'!W80/'11'!B$17)</f>
        <v>0</v>
      </c>
      <c r="C10498" s="10"/>
    </row>
    <row r="10499" spans="1:3">
      <c r="A10499" s="21">
        <v>75</v>
      </c>
      <c r="B10499" s="6">
        <f>'935'!P81*(1-'935'!X81/'11'!D$17)/(1-'935'!W81/'11'!B$17)</f>
        <v>0</v>
      </c>
      <c r="C10499" s="10"/>
    </row>
    <row r="10500" spans="1:3">
      <c r="A10500" s="21">
        <v>76</v>
      </c>
      <c r="B10500" s="6">
        <f>'935'!P82*(1-'935'!X82/'11'!D$17)/(1-'935'!W82/'11'!B$17)</f>
        <v>0</v>
      </c>
      <c r="C10500" s="10"/>
    </row>
    <row r="10501" spans="1:3">
      <c r="A10501" s="21">
        <v>77</v>
      </c>
      <c r="B10501" s="6">
        <f>'935'!P83*(1-'935'!X83/'11'!D$17)/(1-'935'!W83/'11'!B$17)</f>
        <v>0</v>
      </c>
      <c r="C10501" s="10"/>
    </row>
    <row r="10502" spans="1:3">
      <c r="A10502" s="21">
        <v>78</v>
      </c>
      <c r="B10502" s="6">
        <f>'935'!P84*(1-'935'!X84/'11'!D$17)/(1-'935'!W84/'11'!B$17)</f>
        <v>0</v>
      </c>
      <c r="C10502" s="10"/>
    </row>
    <row r="10503" spans="1:3">
      <c r="A10503" s="21">
        <v>79</v>
      </c>
      <c r="B10503" s="6">
        <f>'935'!P85*(1-'935'!X85/'11'!D$17)/(1-'935'!W85/'11'!B$17)</f>
        <v>0</v>
      </c>
      <c r="C10503" s="10"/>
    </row>
    <row r="10504" spans="1:3">
      <c r="A10504" s="21">
        <v>80</v>
      </c>
      <c r="B10504" s="6">
        <f>'935'!P86*(1-'935'!X86/'11'!D$17)/(1-'935'!W86/'11'!B$17)</f>
        <v>0</v>
      </c>
      <c r="C10504" s="10"/>
    </row>
    <row r="10505" spans="1:3">
      <c r="A10505" s="21">
        <v>81</v>
      </c>
      <c r="B10505" s="6">
        <f>'935'!P87*(1-'935'!X87/'11'!D$17)/(1-'935'!W87/'11'!B$17)</f>
        <v>0</v>
      </c>
      <c r="C10505" s="10"/>
    </row>
    <row r="10506" spans="1:3">
      <c r="A10506" s="21">
        <v>82</v>
      </c>
      <c r="B10506" s="6">
        <f>'935'!P88*(1-'935'!X88/'11'!D$17)/(1-'935'!W88/'11'!B$17)</f>
        <v>0</v>
      </c>
      <c r="C10506" s="10"/>
    </row>
    <row r="10507" spans="1:3">
      <c r="A10507" s="21">
        <v>83</v>
      </c>
      <c r="B10507" s="6">
        <f>'935'!P89*(1-'935'!X89/'11'!D$17)/(1-'935'!W89/'11'!B$17)</f>
        <v>0</v>
      </c>
      <c r="C10507" s="10"/>
    </row>
    <row r="10508" spans="1:3">
      <c r="A10508" s="21">
        <v>84</v>
      </c>
      <c r="B10508" s="6">
        <f>'935'!P90*(1-'935'!X90/'11'!D$17)/(1-'935'!W90/'11'!B$17)</f>
        <v>0</v>
      </c>
      <c r="C10508" s="10"/>
    </row>
    <row r="10509" spans="1:3">
      <c r="A10509" s="21">
        <v>85</v>
      </c>
      <c r="B10509" s="6">
        <f>'935'!P91*(1-'935'!X91/'11'!D$17)/(1-'935'!W91/'11'!B$17)</f>
        <v>0</v>
      </c>
      <c r="C10509" s="10"/>
    </row>
    <row r="10510" spans="1:3">
      <c r="A10510" s="21">
        <v>86</v>
      </c>
      <c r="B10510" s="6">
        <f>'935'!P92*(1-'935'!X92/'11'!D$17)/(1-'935'!W92/'11'!B$17)</f>
        <v>0</v>
      </c>
      <c r="C10510" s="10"/>
    </row>
    <row r="10511" spans="1:3">
      <c r="A10511" s="21">
        <v>87</v>
      </c>
      <c r="B10511" s="6">
        <f>'935'!P93*(1-'935'!X93/'11'!D$17)/(1-'935'!W93/'11'!B$17)</f>
        <v>0</v>
      </c>
      <c r="C10511" s="10"/>
    </row>
    <row r="10512" spans="1:3">
      <c r="A10512" s="21">
        <v>88</v>
      </c>
      <c r="B10512" s="6">
        <f>'935'!P94*(1-'935'!X94/'11'!D$17)/(1-'935'!W94/'11'!B$17)</f>
        <v>0</v>
      </c>
      <c r="C10512" s="10"/>
    </row>
    <row r="10513" spans="1:3">
      <c r="A10513" s="21">
        <v>89</v>
      </c>
      <c r="B10513" s="6">
        <f>'935'!P95*(1-'935'!X95/'11'!D$17)/(1-'935'!W95/'11'!B$17)</f>
        <v>0</v>
      </c>
      <c r="C10513" s="10"/>
    </row>
    <row r="10514" spans="1:3">
      <c r="A10514" s="21">
        <v>90</v>
      </c>
      <c r="B10514" s="6">
        <f>'935'!P96*(1-'935'!X96/'11'!D$17)/(1-'935'!W96/'11'!B$17)</f>
        <v>0</v>
      </c>
      <c r="C10514" s="10"/>
    </row>
    <row r="10515" spans="1:3">
      <c r="A10515" s="21">
        <v>91</v>
      </c>
      <c r="B10515" s="6">
        <f>'935'!P97*(1-'935'!X97/'11'!D$17)/(1-'935'!W97/'11'!B$17)</f>
        <v>0</v>
      </c>
      <c r="C10515" s="10"/>
    </row>
    <row r="10516" spans="1:3">
      <c r="A10516" s="21">
        <v>92</v>
      </c>
      <c r="B10516" s="6">
        <f>'935'!P98*(1-'935'!X98/'11'!D$17)/(1-'935'!W98/'11'!B$17)</f>
        <v>0</v>
      </c>
      <c r="C10516" s="10"/>
    </row>
    <row r="10517" spans="1:3">
      <c r="A10517" s="21">
        <v>93</v>
      </c>
      <c r="B10517" s="6">
        <f>'935'!P99*(1-'935'!X99/'11'!D$17)/(1-'935'!W99/'11'!B$17)</f>
        <v>0</v>
      </c>
      <c r="C10517" s="10"/>
    </row>
    <row r="10518" spans="1:3">
      <c r="A10518" s="21">
        <v>94</v>
      </c>
      <c r="B10518" s="6">
        <f>'935'!P100*(1-'935'!X100/'11'!D$17)/(1-'935'!W100/'11'!B$17)</f>
        <v>0</v>
      </c>
      <c r="C10518" s="10"/>
    </row>
    <row r="10519" spans="1:3">
      <c r="A10519" s="21">
        <v>95</v>
      </c>
      <c r="B10519" s="6">
        <f>'935'!P101*(1-'935'!X101/'11'!D$17)/(1-'935'!W101/'11'!B$17)</f>
        <v>0</v>
      </c>
      <c r="C10519" s="10"/>
    </row>
    <row r="10520" spans="1:3">
      <c r="A10520" s="21">
        <v>96</v>
      </c>
      <c r="B10520" s="6">
        <f>'935'!P102*(1-'935'!X102/'11'!D$17)/(1-'935'!W102/'11'!B$17)</f>
        <v>0</v>
      </c>
      <c r="C10520" s="10"/>
    </row>
    <row r="10521" spans="1:3">
      <c r="A10521" s="21">
        <v>97</v>
      </c>
      <c r="B10521" s="6">
        <f>'935'!P103*(1-'935'!X103/'11'!D$17)/(1-'935'!W103/'11'!B$17)</f>
        <v>0</v>
      </c>
      <c r="C10521" s="10"/>
    </row>
    <row r="10522" spans="1:3">
      <c r="A10522" s="21">
        <v>98</v>
      </c>
      <c r="B10522" s="6">
        <f>'935'!P104*(1-'935'!X104/'11'!D$17)/(1-'935'!W104/'11'!B$17)</f>
        <v>0</v>
      </c>
      <c r="C10522" s="10"/>
    </row>
    <row r="10523" spans="1:3">
      <c r="A10523" s="21">
        <v>99</v>
      </c>
      <c r="B10523" s="6">
        <f>'935'!P105*(1-'935'!X105/'11'!D$17)/(1-'935'!W105/'11'!B$17)</f>
        <v>0</v>
      </c>
      <c r="C10523" s="10"/>
    </row>
    <row r="10524" spans="1:3">
      <c r="A10524" s="21">
        <v>100</v>
      </c>
      <c r="B10524" s="6">
        <f>'935'!P106*(1-'935'!X106/'11'!D$17)/(1-'935'!W106/'11'!B$17)</f>
        <v>0</v>
      </c>
      <c r="C10524" s="10"/>
    </row>
    <row r="10525" spans="1:3">
      <c r="A10525" s="21">
        <v>101</v>
      </c>
      <c r="B10525" s="6">
        <f>'935'!P107*(1-'935'!X107/'11'!D$17)/(1-'935'!W107/'11'!B$17)</f>
        <v>0</v>
      </c>
      <c r="C10525" s="10"/>
    </row>
    <row r="10526" spans="1:3">
      <c r="A10526" s="21">
        <v>102</v>
      </c>
      <c r="B10526" s="6">
        <f>'935'!P108*(1-'935'!X108/'11'!D$17)/(1-'935'!W108/'11'!B$17)</f>
        <v>0</v>
      </c>
      <c r="C10526" s="10"/>
    </row>
    <row r="10527" spans="1:3">
      <c r="A10527" s="21">
        <v>103</v>
      </c>
      <c r="B10527" s="6">
        <f>'935'!P109*(1-'935'!X109/'11'!D$17)/(1-'935'!W109/'11'!B$17)</f>
        <v>0</v>
      </c>
      <c r="C10527" s="10"/>
    </row>
    <row r="10528" spans="1:3">
      <c r="A10528" s="21">
        <v>104</v>
      </c>
      <c r="B10528" s="6">
        <f>'935'!P110*(1-'935'!X110/'11'!D$17)/(1-'935'!W110/'11'!B$17)</f>
        <v>0</v>
      </c>
      <c r="C10528" s="10"/>
    </row>
    <row r="10529" spans="1:3">
      <c r="A10529" s="21">
        <v>105</v>
      </c>
      <c r="B10529" s="6">
        <f>'935'!P111*(1-'935'!X111/'11'!D$17)/(1-'935'!W111/'11'!B$17)</f>
        <v>0</v>
      </c>
      <c r="C10529" s="10"/>
    </row>
    <row r="10530" spans="1:3">
      <c r="A10530" s="21">
        <v>106</v>
      </c>
      <c r="B10530" s="6">
        <f>'935'!P112*(1-'935'!X112/'11'!D$17)/(1-'935'!W112/'11'!B$17)</f>
        <v>0</v>
      </c>
      <c r="C10530" s="10"/>
    </row>
    <row r="10531" spans="1:3">
      <c r="A10531" s="21">
        <v>107</v>
      </c>
      <c r="B10531" s="6">
        <f>'935'!P113*(1-'935'!X113/'11'!D$17)/(1-'935'!W113/'11'!B$17)</f>
        <v>0</v>
      </c>
      <c r="C10531" s="10"/>
    </row>
    <row r="10532" spans="1:3">
      <c r="A10532" s="21">
        <v>108</v>
      </c>
      <c r="B10532" s="6">
        <f>'935'!P114*(1-'935'!X114/'11'!D$17)/(1-'935'!W114/'11'!B$17)</f>
        <v>0</v>
      </c>
      <c r="C10532" s="10"/>
    </row>
    <row r="10533" spans="1:3">
      <c r="A10533" s="21">
        <v>109</v>
      </c>
      <c r="B10533" s="6">
        <f>'935'!P115*(1-'935'!X115/'11'!D$17)/(1-'935'!W115/'11'!B$17)</f>
        <v>0</v>
      </c>
      <c r="C10533" s="10"/>
    </row>
    <row r="10534" spans="1:3">
      <c r="A10534" s="21">
        <v>110</v>
      </c>
      <c r="B10534" s="6">
        <f>'935'!P116*(1-'935'!X116/'11'!D$17)/(1-'935'!W116/'11'!B$17)</f>
        <v>0</v>
      </c>
      <c r="C10534" s="10"/>
    </row>
    <row r="10535" spans="1:3">
      <c r="A10535" s="21">
        <v>111</v>
      </c>
      <c r="B10535" s="6">
        <f>'935'!P117*(1-'935'!X117/'11'!D$17)/(1-'935'!W117/'11'!B$17)</f>
        <v>0</v>
      </c>
      <c r="C10535" s="10"/>
    </row>
    <row r="10536" spans="1:3">
      <c r="A10536" s="21">
        <v>112</v>
      </c>
      <c r="B10536" s="6">
        <f>'935'!P118*(1-'935'!X118/'11'!D$17)/(1-'935'!W118/'11'!B$17)</f>
        <v>0</v>
      </c>
      <c r="C10536" s="10"/>
    </row>
    <row r="10537" spans="1:3">
      <c r="A10537" s="21">
        <v>113</v>
      </c>
      <c r="B10537" s="6">
        <f>'935'!P119*(1-'935'!X119/'11'!D$17)/(1-'935'!W119/'11'!B$17)</f>
        <v>0</v>
      </c>
      <c r="C10537" s="10"/>
    </row>
    <row r="10538" spans="1:3">
      <c r="A10538" s="21">
        <v>114</v>
      </c>
      <c r="B10538" s="6">
        <f>'935'!P120*(1-'935'!X120/'11'!D$17)/(1-'935'!W120/'11'!B$17)</f>
        <v>0</v>
      </c>
      <c r="C10538" s="10"/>
    </row>
    <row r="10539" spans="1:3">
      <c r="A10539" s="21">
        <v>115</v>
      </c>
      <c r="B10539" s="6">
        <f>'935'!P121*(1-'935'!X121/'11'!D$17)/(1-'935'!W121/'11'!B$17)</f>
        <v>0</v>
      </c>
      <c r="C10539" s="10"/>
    </row>
    <row r="10540" spans="1:3">
      <c r="A10540" s="21">
        <v>116</v>
      </c>
      <c r="B10540" s="6">
        <f>'935'!P122*(1-'935'!X122/'11'!D$17)/(1-'935'!W122/'11'!B$17)</f>
        <v>0</v>
      </c>
      <c r="C10540" s="10"/>
    </row>
    <row r="10541" spans="1:3">
      <c r="A10541" s="21">
        <v>117</v>
      </c>
      <c r="B10541" s="6">
        <f>'935'!P123*(1-'935'!X123/'11'!D$17)/(1-'935'!W123/'11'!B$17)</f>
        <v>0</v>
      </c>
      <c r="C10541" s="10"/>
    </row>
    <row r="10542" spans="1:3">
      <c r="A10542" s="21">
        <v>118</v>
      </c>
      <c r="B10542" s="6">
        <f>'935'!P124*(1-'935'!X124/'11'!D$17)/(1-'935'!W124/'11'!B$17)</f>
        <v>0</v>
      </c>
      <c r="C10542" s="10"/>
    </row>
    <row r="10543" spans="1:3">
      <c r="A10543" s="21">
        <v>119</v>
      </c>
      <c r="B10543" s="6">
        <f>'935'!P125*(1-'935'!X125/'11'!D$17)/(1-'935'!W125/'11'!B$17)</f>
        <v>0</v>
      </c>
      <c r="C10543" s="10"/>
    </row>
    <row r="10544" spans="1:3">
      <c r="A10544" s="21">
        <v>120</v>
      </c>
      <c r="B10544" s="6">
        <f>'935'!P126*(1-'935'!X126/'11'!D$17)/(1-'935'!W126/'11'!B$17)</f>
        <v>0</v>
      </c>
      <c r="C10544" s="10"/>
    </row>
    <row r="10545" spans="1:3">
      <c r="A10545" s="21">
        <v>121</v>
      </c>
      <c r="B10545" s="6">
        <f>'935'!P127*(1-'935'!X127/'11'!D$17)/(1-'935'!W127/'11'!B$17)</f>
        <v>0</v>
      </c>
      <c r="C10545" s="10"/>
    </row>
    <row r="10546" spans="1:3">
      <c r="A10546" s="21">
        <v>122</v>
      </c>
      <c r="B10546" s="6">
        <f>'935'!P128*(1-'935'!X128/'11'!D$17)/(1-'935'!W128/'11'!B$17)</f>
        <v>0</v>
      </c>
      <c r="C10546" s="10"/>
    </row>
    <row r="10547" spans="1:3">
      <c r="A10547" s="21">
        <v>123</v>
      </c>
      <c r="B10547" s="6">
        <f>'935'!P129*(1-'935'!X129/'11'!D$17)/(1-'935'!W129/'11'!B$17)</f>
        <v>0</v>
      </c>
      <c r="C10547" s="10"/>
    </row>
    <row r="10548" spans="1:3">
      <c r="A10548" s="21">
        <v>124</v>
      </c>
      <c r="B10548" s="6">
        <f>'935'!P130*(1-'935'!X130/'11'!D$17)/(1-'935'!W130/'11'!B$17)</f>
        <v>0</v>
      </c>
      <c r="C10548" s="10"/>
    </row>
    <row r="10549" spans="1:3">
      <c r="A10549" s="21">
        <v>125</v>
      </c>
      <c r="B10549" s="6">
        <f>'935'!P131*(1-'935'!X131/'11'!D$17)/(1-'935'!W131/'11'!B$17)</f>
        <v>0</v>
      </c>
      <c r="C10549" s="10"/>
    </row>
    <row r="10550" spans="1:3">
      <c r="A10550" s="21">
        <v>126</v>
      </c>
      <c r="B10550" s="6">
        <f>'935'!P132*(1-'935'!X132/'11'!D$17)/(1-'935'!W132/'11'!B$17)</f>
        <v>0</v>
      </c>
      <c r="C10550" s="10"/>
    </row>
    <row r="10551" spans="1:3">
      <c r="A10551" s="21">
        <v>127</v>
      </c>
      <c r="B10551" s="6">
        <f>'935'!P133*(1-'935'!X133/'11'!D$17)/(1-'935'!W133/'11'!B$17)</f>
        <v>0</v>
      </c>
      <c r="C10551" s="10"/>
    </row>
    <row r="10552" spans="1:3">
      <c r="A10552" s="21">
        <v>128</v>
      </c>
      <c r="B10552" s="6">
        <f>'935'!P134*(1-'935'!X134/'11'!D$17)/(1-'935'!W134/'11'!B$17)</f>
        <v>0</v>
      </c>
      <c r="C10552" s="10"/>
    </row>
    <row r="10553" spans="1:3">
      <c r="A10553" s="21">
        <v>129</v>
      </c>
      <c r="B10553" s="6">
        <f>'935'!P135*(1-'935'!X135/'11'!D$17)/(1-'935'!W135/'11'!B$17)</f>
        <v>0</v>
      </c>
      <c r="C10553" s="10"/>
    </row>
    <row r="10554" spans="1:3">
      <c r="A10554" s="21">
        <v>130</v>
      </c>
      <c r="B10554" s="6">
        <f>'935'!P136*(1-'935'!X136/'11'!D$17)/(1-'935'!W136/'11'!B$17)</f>
        <v>0</v>
      </c>
      <c r="C10554" s="10"/>
    </row>
    <row r="10555" spans="1:3">
      <c r="A10555" s="21">
        <v>131</v>
      </c>
      <c r="B10555" s="6">
        <f>'935'!P137*(1-'935'!X137/'11'!D$17)/(1-'935'!W137/'11'!B$17)</f>
        <v>0</v>
      </c>
      <c r="C10555" s="10"/>
    </row>
    <row r="10556" spans="1:3">
      <c r="A10556" s="21">
        <v>132</v>
      </c>
      <c r="B10556" s="6">
        <f>'935'!P138*(1-'935'!X138/'11'!D$17)/(1-'935'!W138/'11'!B$17)</f>
        <v>0</v>
      </c>
      <c r="C10556" s="10"/>
    </row>
    <row r="10557" spans="1:3">
      <c r="A10557" s="21">
        <v>133</v>
      </c>
      <c r="B10557" s="6">
        <f>'935'!P139*(1-'935'!X139/'11'!D$17)/(1-'935'!W139/'11'!B$17)</f>
        <v>0</v>
      </c>
      <c r="C10557" s="10"/>
    </row>
    <row r="10558" spans="1:3">
      <c r="A10558" s="21">
        <v>134</v>
      </c>
      <c r="B10558" s="6">
        <f>'935'!P140*(1-'935'!X140/'11'!D$17)/(1-'935'!W140/'11'!B$17)</f>
        <v>0</v>
      </c>
      <c r="C10558" s="10"/>
    </row>
    <row r="10559" spans="1:3">
      <c r="A10559" s="21">
        <v>135</v>
      </c>
      <c r="B10559" s="6">
        <f>'935'!P141*(1-'935'!X141/'11'!D$17)/(1-'935'!W141/'11'!B$17)</f>
        <v>0</v>
      </c>
      <c r="C10559" s="10"/>
    </row>
    <row r="10560" spans="1:3">
      <c r="A10560" s="21">
        <v>136</v>
      </c>
      <c r="B10560" s="6">
        <f>'935'!P142*(1-'935'!X142/'11'!D$17)/(1-'935'!W142/'11'!B$17)</f>
        <v>0</v>
      </c>
      <c r="C10560" s="10"/>
    </row>
    <row r="10561" spans="1:3">
      <c r="A10561" s="21">
        <v>137</v>
      </c>
      <c r="B10561" s="6">
        <f>'935'!P143*(1-'935'!X143/'11'!D$17)/(1-'935'!W143/'11'!B$17)</f>
        <v>0</v>
      </c>
      <c r="C10561" s="10"/>
    </row>
    <row r="10562" spans="1:3">
      <c r="A10562" s="21">
        <v>138</v>
      </c>
      <c r="B10562" s="6">
        <f>'935'!P144*(1-'935'!X144/'11'!D$17)/(1-'935'!W144/'11'!B$17)</f>
        <v>0</v>
      </c>
      <c r="C10562" s="10"/>
    </row>
    <row r="10563" spans="1:3">
      <c r="A10563" s="21">
        <v>139</v>
      </c>
      <c r="B10563" s="6">
        <f>'935'!P145*(1-'935'!X145/'11'!D$17)/(1-'935'!W145/'11'!B$17)</f>
        <v>0</v>
      </c>
      <c r="C10563" s="10"/>
    </row>
    <row r="10564" spans="1:3">
      <c r="A10564" s="21">
        <v>140</v>
      </c>
      <c r="B10564" s="6">
        <f>'935'!P146*(1-'935'!X146/'11'!D$17)/(1-'935'!W146/'11'!B$17)</f>
        <v>0</v>
      </c>
      <c r="C10564" s="10"/>
    </row>
    <row r="10565" spans="1:3">
      <c r="A10565" s="21">
        <v>141</v>
      </c>
      <c r="B10565" s="6">
        <f>'935'!P147*(1-'935'!X147/'11'!D$17)/(1-'935'!W147/'11'!B$17)</f>
        <v>0</v>
      </c>
      <c r="C10565" s="10"/>
    </row>
    <row r="10566" spans="1:3">
      <c r="A10566" s="21">
        <v>142</v>
      </c>
      <c r="B10566" s="6">
        <f>'935'!P148*(1-'935'!X148/'11'!D$17)/(1-'935'!W148/'11'!B$17)</f>
        <v>0</v>
      </c>
      <c r="C10566" s="10"/>
    </row>
    <row r="10567" spans="1:3">
      <c r="A10567" s="21">
        <v>143</v>
      </c>
      <c r="B10567" s="6">
        <f>'935'!P149*(1-'935'!X149/'11'!D$17)/(1-'935'!W149/'11'!B$17)</f>
        <v>0</v>
      </c>
      <c r="C10567" s="10"/>
    </row>
    <row r="10568" spans="1:3">
      <c r="A10568" s="21">
        <v>144</v>
      </c>
      <c r="B10568" s="6">
        <f>'935'!P150*(1-'935'!X150/'11'!D$17)/(1-'935'!W150/'11'!B$17)</f>
        <v>0</v>
      </c>
      <c r="C10568" s="10"/>
    </row>
    <row r="10569" spans="1:3">
      <c r="A10569" s="21">
        <v>145</v>
      </c>
      <c r="B10569" s="6">
        <f>'935'!P151*(1-'935'!X151/'11'!D$17)/(1-'935'!W151/'11'!B$17)</f>
        <v>0</v>
      </c>
      <c r="C10569" s="10"/>
    </row>
    <row r="10570" spans="1:3">
      <c r="A10570" s="21">
        <v>146</v>
      </c>
      <c r="B10570" s="6">
        <f>'935'!P152*(1-'935'!X152/'11'!D$17)/(1-'935'!W152/'11'!B$17)</f>
        <v>0</v>
      </c>
      <c r="C10570" s="10"/>
    </row>
    <row r="10571" spans="1:3">
      <c r="A10571" s="21">
        <v>147</v>
      </c>
      <c r="B10571" s="6">
        <f>'935'!P153*(1-'935'!X153/'11'!D$17)/(1-'935'!W153/'11'!B$17)</f>
        <v>0</v>
      </c>
      <c r="C10571" s="10"/>
    </row>
    <row r="10572" spans="1:3">
      <c r="A10572" s="21">
        <v>148</v>
      </c>
      <c r="B10572" s="6">
        <f>'935'!P154*(1-'935'!X154/'11'!D$17)/(1-'935'!W154/'11'!B$17)</f>
        <v>0</v>
      </c>
      <c r="C10572" s="10"/>
    </row>
    <row r="10573" spans="1:3">
      <c r="A10573" s="21">
        <v>149</v>
      </c>
      <c r="B10573" s="6">
        <f>'935'!P155*(1-'935'!X155/'11'!D$17)/(1-'935'!W155/'11'!B$17)</f>
        <v>0</v>
      </c>
      <c r="C10573" s="10"/>
    </row>
    <row r="10574" spans="1:3">
      <c r="A10574" s="21">
        <v>150</v>
      </c>
      <c r="B10574" s="6">
        <f>'935'!P156*(1-'935'!X156/'11'!D$17)/(1-'935'!W156/'11'!B$17)</f>
        <v>0</v>
      </c>
      <c r="C10574" s="10"/>
    </row>
    <row r="10575" spans="1:3">
      <c r="A10575" s="21">
        <v>151</v>
      </c>
      <c r="B10575" s="6">
        <f>'935'!P157*(1-'935'!X157/'11'!D$17)/(1-'935'!W157/'11'!B$17)</f>
        <v>0</v>
      </c>
      <c r="C10575" s="10"/>
    </row>
    <row r="10576" spans="1:3">
      <c r="A10576" s="21">
        <v>152</v>
      </c>
      <c r="B10576" s="6">
        <f>'935'!P158*(1-'935'!X158/'11'!D$17)/(1-'935'!W158/'11'!B$17)</f>
        <v>0</v>
      </c>
      <c r="C10576" s="10"/>
    </row>
    <row r="10577" spans="1:3">
      <c r="A10577" s="21">
        <v>153</v>
      </c>
      <c r="B10577" s="6">
        <f>'935'!P159*(1-'935'!X159/'11'!D$17)/(1-'935'!W159/'11'!B$17)</f>
        <v>0</v>
      </c>
      <c r="C10577" s="10"/>
    </row>
    <row r="10578" spans="1:3">
      <c r="A10578" s="21">
        <v>154</v>
      </c>
      <c r="B10578" s="6">
        <f>'935'!P160*(1-'935'!X160/'11'!D$17)/(1-'935'!W160/'11'!B$17)</f>
        <v>0</v>
      </c>
      <c r="C10578" s="10"/>
    </row>
    <row r="10579" spans="1:3">
      <c r="A10579" s="21">
        <v>155</v>
      </c>
      <c r="B10579" s="6">
        <f>'935'!P161*(1-'935'!X161/'11'!D$17)/(1-'935'!W161/'11'!B$17)</f>
        <v>0</v>
      </c>
      <c r="C10579" s="10"/>
    </row>
    <row r="10580" spans="1:3">
      <c r="A10580" s="21">
        <v>156</v>
      </c>
      <c r="B10580" s="6">
        <f>'935'!P162*(1-'935'!X162/'11'!D$17)/(1-'935'!W162/'11'!B$17)</f>
        <v>0</v>
      </c>
      <c r="C10580" s="10"/>
    </row>
    <row r="10581" spans="1:3">
      <c r="A10581" s="21">
        <v>157</v>
      </c>
      <c r="B10581" s="6">
        <f>'935'!P163*(1-'935'!X163/'11'!D$17)/(1-'935'!W163/'11'!B$17)</f>
        <v>0</v>
      </c>
      <c r="C10581" s="10"/>
    </row>
    <row r="10582" spans="1:3">
      <c r="A10582" s="21">
        <v>158</v>
      </c>
      <c r="B10582" s="6">
        <f>'935'!P164*(1-'935'!X164/'11'!D$17)/(1-'935'!W164/'11'!B$17)</f>
        <v>0</v>
      </c>
      <c r="C10582" s="10"/>
    </row>
    <row r="10583" spans="1:3">
      <c r="A10583" s="21">
        <v>159</v>
      </c>
      <c r="B10583" s="6">
        <f>'935'!P165*(1-'935'!X165/'11'!D$17)/(1-'935'!W165/'11'!B$17)</f>
        <v>0</v>
      </c>
      <c r="C10583" s="10"/>
    </row>
    <row r="10584" spans="1:3">
      <c r="A10584" s="21">
        <v>160</v>
      </c>
      <c r="B10584" s="6">
        <f>'935'!P166*(1-'935'!X166/'11'!D$17)/(1-'935'!W166/'11'!B$17)</f>
        <v>0</v>
      </c>
      <c r="C10584" s="10"/>
    </row>
    <row r="10585" spans="1:3">
      <c r="A10585" s="21">
        <v>161</v>
      </c>
      <c r="B10585" s="6">
        <f>'935'!P167*(1-'935'!X167/'11'!D$17)/(1-'935'!W167/'11'!B$17)</f>
        <v>0</v>
      </c>
      <c r="C10585" s="10"/>
    </row>
    <row r="10586" spans="1:3">
      <c r="A10586" s="21">
        <v>162</v>
      </c>
      <c r="B10586" s="6">
        <f>'935'!P168*(1-'935'!X168/'11'!D$17)/(1-'935'!W168/'11'!B$17)</f>
        <v>0</v>
      </c>
      <c r="C10586" s="10"/>
    </row>
    <row r="10587" spans="1:3">
      <c r="A10587" s="21">
        <v>163</v>
      </c>
      <c r="B10587" s="6">
        <f>'935'!P169*(1-'935'!X169/'11'!D$17)/(1-'935'!W169/'11'!B$17)</f>
        <v>0</v>
      </c>
      <c r="C10587" s="10"/>
    </row>
    <row r="10588" spans="1:3">
      <c r="A10588" s="21">
        <v>164</v>
      </c>
      <c r="B10588" s="6">
        <f>'935'!P170*(1-'935'!X170/'11'!D$17)/(1-'935'!W170/'11'!B$17)</f>
        <v>0</v>
      </c>
      <c r="C10588" s="10"/>
    </row>
    <row r="10589" spans="1:3">
      <c r="A10589" s="21">
        <v>165</v>
      </c>
      <c r="B10589" s="6">
        <f>'935'!P171*(1-'935'!X171/'11'!D$17)/(1-'935'!W171/'11'!B$17)</f>
        <v>0</v>
      </c>
      <c r="C10589" s="10"/>
    </row>
    <row r="10590" spans="1:3">
      <c r="A10590" s="21">
        <v>166</v>
      </c>
      <c r="B10590" s="6">
        <f>'935'!P172*(1-'935'!X172/'11'!D$17)/(1-'935'!W172/'11'!B$17)</f>
        <v>0</v>
      </c>
      <c r="C10590" s="10"/>
    </row>
    <row r="10591" spans="1:3">
      <c r="A10591" s="21">
        <v>167</v>
      </c>
      <c r="B10591" s="6">
        <f>'935'!P173*(1-'935'!X173/'11'!D$17)/(1-'935'!W173/'11'!B$17)</f>
        <v>0</v>
      </c>
      <c r="C10591" s="10"/>
    </row>
    <row r="10592" spans="1:3">
      <c r="A10592" s="21">
        <v>168</v>
      </c>
      <c r="B10592" s="6">
        <f>'935'!P174*(1-'935'!X174/'11'!D$17)/(1-'935'!W174/'11'!B$17)</f>
        <v>0</v>
      </c>
      <c r="C10592" s="10"/>
    </row>
    <row r="10593" spans="1:3">
      <c r="A10593" s="21">
        <v>169</v>
      </c>
      <c r="B10593" s="6">
        <f>'935'!P175*(1-'935'!X175/'11'!D$17)/(1-'935'!W175/'11'!B$17)</f>
        <v>0</v>
      </c>
      <c r="C10593" s="10"/>
    </row>
    <row r="10594" spans="1:3">
      <c r="A10594" s="21">
        <v>170</v>
      </c>
      <c r="B10594" s="6">
        <f>'935'!P176*(1-'935'!X176/'11'!D$17)/(1-'935'!W176/'11'!B$17)</f>
        <v>0</v>
      </c>
      <c r="C10594" s="10"/>
    </row>
    <row r="10595" spans="1:3">
      <c r="A10595" s="21">
        <v>171</v>
      </c>
      <c r="B10595" s="6">
        <f>'935'!P177*(1-'935'!X177/'11'!D$17)/(1-'935'!W177/'11'!B$17)</f>
        <v>0</v>
      </c>
      <c r="C10595" s="10"/>
    </row>
    <row r="10596" spans="1:3">
      <c r="A10596" s="21">
        <v>172</v>
      </c>
      <c r="B10596" s="6">
        <f>'935'!P178*(1-'935'!X178/'11'!D$17)/(1-'935'!W178/'11'!B$17)</f>
        <v>0</v>
      </c>
      <c r="C10596" s="10"/>
    </row>
    <row r="10597" spans="1:3">
      <c r="A10597" s="21">
        <v>173</v>
      </c>
      <c r="B10597" s="6">
        <f>'935'!P179*(1-'935'!X179/'11'!D$17)/(1-'935'!W179/'11'!B$17)</f>
        <v>0</v>
      </c>
      <c r="C10597" s="10"/>
    </row>
    <row r="10598" spans="1:3">
      <c r="A10598" s="21">
        <v>174</v>
      </c>
      <c r="B10598" s="6">
        <f>'935'!P180*(1-'935'!X180/'11'!D$17)/(1-'935'!W180/'11'!B$17)</f>
        <v>0</v>
      </c>
      <c r="C10598" s="10"/>
    </row>
    <row r="10599" spans="1:3">
      <c r="A10599" s="21">
        <v>175</v>
      </c>
      <c r="B10599" s="6">
        <f>'935'!P181*(1-'935'!X181/'11'!D$17)/(1-'935'!W181/'11'!B$17)</f>
        <v>0</v>
      </c>
      <c r="C10599" s="10"/>
    </row>
    <row r="10600" spans="1:3">
      <c r="A10600" s="21">
        <v>176</v>
      </c>
      <c r="B10600" s="6">
        <f>'935'!P182*(1-'935'!X182/'11'!D$17)/(1-'935'!W182/'11'!B$17)</f>
        <v>0</v>
      </c>
      <c r="C10600" s="10"/>
    </row>
    <row r="10601" spans="1:3">
      <c r="A10601" s="21">
        <v>177</v>
      </c>
      <c r="B10601" s="6">
        <f>'935'!P183*(1-'935'!X183/'11'!D$17)/(1-'935'!W183/'11'!B$17)</f>
        <v>0</v>
      </c>
      <c r="C10601" s="10"/>
    </row>
    <row r="10602" spans="1:3">
      <c r="A10602" s="21">
        <v>178</v>
      </c>
      <c r="B10602" s="6">
        <f>'935'!P184*(1-'935'!X184/'11'!D$17)/(1-'935'!W184/'11'!B$17)</f>
        <v>0</v>
      </c>
      <c r="C10602" s="10"/>
    </row>
    <row r="10603" spans="1:3">
      <c r="A10603" s="21">
        <v>179</v>
      </c>
      <c r="B10603" s="6">
        <f>'935'!P185*(1-'935'!X185/'11'!D$17)/(1-'935'!W185/'11'!B$17)</f>
        <v>0</v>
      </c>
      <c r="C10603" s="10"/>
    </row>
    <row r="10604" spans="1:3">
      <c r="A10604" s="21">
        <v>180</v>
      </c>
      <c r="B10604" s="6">
        <f>'935'!P186*(1-'935'!X186/'11'!D$17)/(1-'935'!W186/'11'!B$17)</f>
        <v>0</v>
      </c>
      <c r="C10604" s="10"/>
    </row>
    <row r="10605" spans="1:3">
      <c r="A10605" s="21">
        <v>181</v>
      </c>
      <c r="B10605" s="6">
        <f>'935'!P187*(1-'935'!X187/'11'!D$17)/(1-'935'!W187/'11'!B$17)</f>
        <v>0</v>
      </c>
      <c r="C10605" s="10"/>
    </row>
    <row r="10606" spans="1:3">
      <c r="A10606" s="21">
        <v>182</v>
      </c>
      <c r="B10606" s="6">
        <f>'935'!P188*(1-'935'!X188/'11'!D$17)/(1-'935'!W188/'11'!B$17)</f>
        <v>0</v>
      </c>
      <c r="C10606" s="10"/>
    </row>
    <row r="10607" spans="1:3">
      <c r="A10607" s="21">
        <v>183</v>
      </c>
      <c r="B10607" s="6">
        <f>'935'!P189*(1-'935'!X189/'11'!D$17)/(1-'935'!W189/'11'!B$17)</f>
        <v>0</v>
      </c>
      <c r="C10607" s="10"/>
    </row>
    <row r="10608" spans="1:3">
      <c r="A10608" s="21">
        <v>184</v>
      </c>
      <c r="B10608" s="6">
        <f>'935'!P190*(1-'935'!X190/'11'!D$17)/(1-'935'!W190/'11'!B$17)</f>
        <v>0</v>
      </c>
      <c r="C10608" s="10"/>
    </row>
    <row r="10609" spans="1:3">
      <c r="A10609" s="21">
        <v>185</v>
      </c>
      <c r="B10609" s="6">
        <f>'935'!P191*(1-'935'!X191/'11'!D$17)/(1-'935'!W191/'11'!B$17)</f>
        <v>0</v>
      </c>
      <c r="C10609" s="10"/>
    </row>
    <row r="10610" spans="1:3">
      <c r="A10610" s="21">
        <v>186</v>
      </c>
      <c r="B10610" s="6">
        <f>'935'!P192*(1-'935'!X192/'11'!D$17)/(1-'935'!W192/'11'!B$17)</f>
        <v>0</v>
      </c>
      <c r="C10610" s="10"/>
    </row>
    <row r="10611" spans="1:3">
      <c r="A10611" s="21">
        <v>187</v>
      </c>
      <c r="B10611" s="6">
        <f>'935'!P193*(1-'935'!X193/'11'!D$17)/(1-'935'!W193/'11'!B$17)</f>
        <v>0</v>
      </c>
      <c r="C10611" s="10"/>
    </row>
    <row r="10612" spans="1:3">
      <c r="A10612" s="21">
        <v>188</v>
      </c>
      <c r="B10612" s="6">
        <f>'935'!P194*(1-'935'!X194/'11'!D$17)/(1-'935'!W194/'11'!B$17)</f>
        <v>0</v>
      </c>
      <c r="C10612" s="10"/>
    </row>
    <row r="10613" spans="1:3">
      <c r="A10613" s="21">
        <v>189</v>
      </c>
      <c r="B10613" s="6">
        <f>'935'!P195*(1-'935'!X195/'11'!D$17)/(1-'935'!W195/'11'!B$17)</f>
        <v>0</v>
      </c>
      <c r="C10613" s="10"/>
    </row>
    <row r="10614" spans="1:3">
      <c r="A10614" s="21">
        <v>190</v>
      </c>
      <c r="B10614" s="6">
        <f>'935'!P196*(1-'935'!X196/'11'!D$17)/(1-'935'!W196/'11'!B$17)</f>
        <v>0</v>
      </c>
      <c r="C10614" s="10"/>
    </row>
    <row r="10615" spans="1:3">
      <c r="A10615" s="21">
        <v>191</v>
      </c>
      <c r="B10615" s="6">
        <f>'935'!P197*(1-'935'!X197/'11'!D$17)/(1-'935'!W197/'11'!B$17)</f>
        <v>0</v>
      </c>
      <c r="C10615" s="10"/>
    </row>
    <row r="10616" spans="1:3">
      <c r="A10616" s="21">
        <v>192</v>
      </c>
      <c r="B10616" s="6">
        <f>'935'!P198*(1-'935'!X198/'11'!D$17)/(1-'935'!W198/'11'!B$17)</f>
        <v>0</v>
      </c>
      <c r="C10616" s="10"/>
    </row>
    <row r="10617" spans="1:3">
      <c r="A10617" s="21">
        <v>193</v>
      </c>
      <c r="B10617" s="6">
        <f>'935'!P199*(1-'935'!X199/'11'!D$17)/(1-'935'!W199/'11'!B$17)</f>
        <v>0</v>
      </c>
      <c r="C10617" s="10"/>
    </row>
    <row r="10618" spans="1:3">
      <c r="A10618" s="21">
        <v>194</v>
      </c>
      <c r="B10618" s="6">
        <f>'935'!P200*(1-'935'!X200/'11'!D$17)/(1-'935'!W200/'11'!B$17)</f>
        <v>0</v>
      </c>
      <c r="C10618" s="10"/>
    </row>
    <row r="10619" spans="1:3">
      <c r="A10619" s="21">
        <v>195</v>
      </c>
      <c r="B10619" s="6">
        <f>'935'!P201*(1-'935'!X201/'11'!D$17)/(1-'935'!W201/'11'!B$17)</f>
        <v>0</v>
      </c>
      <c r="C10619" s="10"/>
    </row>
    <row r="10620" spans="1:3">
      <c r="A10620" s="21">
        <v>196</v>
      </c>
      <c r="B10620" s="6">
        <f>'935'!P202*(1-'935'!X202/'11'!D$17)/(1-'935'!W202/'11'!B$17)</f>
        <v>0</v>
      </c>
      <c r="C10620" s="10"/>
    </row>
    <row r="10621" spans="1:3">
      <c r="A10621" s="21">
        <v>197</v>
      </c>
      <c r="B10621" s="6">
        <f>'935'!P203*(1-'935'!X203/'11'!D$17)/(1-'935'!W203/'11'!B$17)</f>
        <v>0</v>
      </c>
      <c r="C10621" s="10"/>
    </row>
    <row r="10622" spans="1:3">
      <c r="A10622" s="21">
        <v>198</v>
      </c>
      <c r="B10622" s="6">
        <f>'935'!P204*(1-'935'!X204/'11'!D$17)/(1-'935'!W204/'11'!B$17)</f>
        <v>0</v>
      </c>
      <c r="C10622" s="10"/>
    </row>
    <row r="10623" spans="1:3">
      <c r="A10623" s="21">
        <v>199</v>
      </c>
      <c r="B10623" s="6">
        <f>'935'!P205*(1-'935'!X205/'11'!D$17)/(1-'935'!W205/'11'!B$17)</f>
        <v>0</v>
      </c>
      <c r="C10623" s="10"/>
    </row>
    <row r="10624" spans="1:3">
      <c r="A10624" s="21">
        <v>200</v>
      </c>
      <c r="B10624" s="6">
        <f>'935'!P206*(1-'935'!X206/'11'!D$17)/(1-'935'!W206/'11'!B$17)</f>
        <v>0</v>
      </c>
      <c r="C10624" s="10"/>
    </row>
    <row r="10625" spans="1:3">
      <c r="A10625" s="21">
        <v>201</v>
      </c>
      <c r="B10625" s="6">
        <f>'935'!P207*(1-'935'!X207/'11'!D$17)/(1-'935'!W207/'11'!B$17)</f>
        <v>0</v>
      </c>
      <c r="C10625" s="10"/>
    </row>
    <row r="10626" spans="1:3">
      <c r="A10626" s="21">
        <v>202</v>
      </c>
      <c r="B10626" s="6">
        <f>'935'!P208*(1-'935'!X208/'11'!D$17)/(1-'935'!W208/'11'!B$17)</f>
        <v>0</v>
      </c>
      <c r="C10626" s="10"/>
    </row>
    <row r="10627" spans="1:3">
      <c r="A10627" s="21">
        <v>203</v>
      </c>
      <c r="B10627" s="6">
        <f>'935'!P209*(1-'935'!X209/'11'!D$17)/(1-'935'!W209/'11'!B$17)</f>
        <v>0</v>
      </c>
      <c r="C10627" s="10"/>
    </row>
    <row r="10628" spans="1:3">
      <c r="A10628" s="21">
        <v>204</v>
      </c>
      <c r="B10628" s="6">
        <f>'935'!P210*(1-'935'!X210/'11'!D$17)/(1-'935'!W210/'11'!B$17)</f>
        <v>0</v>
      </c>
      <c r="C10628" s="10"/>
    </row>
    <row r="10629" spans="1:3">
      <c r="A10629" s="21">
        <v>205</v>
      </c>
      <c r="B10629" s="6">
        <f>'935'!P211*(1-'935'!X211/'11'!D$17)/(1-'935'!W211/'11'!B$17)</f>
        <v>0</v>
      </c>
      <c r="C10629" s="10"/>
    </row>
    <row r="10630" spans="1:3">
      <c r="A10630" s="21">
        <v>206</v>
      </c>
      <c r="B10630" s="6">
        <f>'935'!P212*(1-'935'!X212/'11'!D$17)/(1-'935'!W212/'11'!B$17)</f>
        <v>0</v>
      </c>
      <c r="C10630" s="10"/>
    </row>
    <row r="10631" spans="1:3">
      <c r="A10631" s="21">
        <v>207</v>
      </c>
      <c r="B10631" s="6">
        <f>'935'!P213*(1-'935'!X213/'11'!D$17)/(1-'935'!W213/'11'!B$17)</f>
        <v>0</v>
      </c>
      <c r="C10631" s="10"/>
    </row>
    <row r="10632" spans="1:3">
      <c r="A10632" s="21">
        <v>208</v>
      </c>
      <c r="B10632" s="6">
        <f>'935'!P214*(1-'935'!X214/'11'!D$17)/(1-'935'!W214/'11'!B$17)</f>
        <v>0</v>
      </c>
      <c r="C10632" s="10"/>
    </row>
    <row r="10633" spans="1:3">
      <c r="A10633" s="21">
        <v>209</v>
      </c>
      <c r="B10633" s="6">
        <f>'935'!P215*(1-'935'!X215/'11'!D$17)/(1-'935'!W215/'11'!B$17)</f>
        <v>0</v>
      </c>
      <c r="C10633" s="10"/>
    </row>
    <row r="10634" spans="1:3">
      <c r="A10634" s="21">
        <v>210</v>
      </c>
      <c r="B10634" s="6">
        <f>'935'!P216*(1-'935'!X216/'11'!D$17)/(1-'935'!W216/'11'!B$17)</f>
        <v>0</v>
      </c>
      <c r="C10634" s="10"/>
    </row>
    <row r="10635" spans="1:3">
      <c r="A10635" s="21">
        <v>211</v>
      </c>
      <c r="B10635" s="6">
        <f>'935'!P217*(1-'935'!X217/'11'!D$17)/(1-'935'!W217/'11'!B$17)</f>
        <v>0</v>
      </c>
      <c r="C10635" s="10"/>
    </row>
    <row r="10636" spans="1:3">
      <c r="A10636" s="21">
        <v>212</v>
      </c>
      <c r="B10636" s="6">
        <f>'935'!P218*(1-'935'!X218/'11'!D$17)/(1-'935'!W218/'11'!B$17)</f>
        <v>0</v>
      </c>
      <c r="C10636" s="10"/>
    </row>
    <row r="10637" spans="1:3">
      <c r="A10637" s="21">
        <v>213</v>
      </c>
      <c r="B10637" s="6">
        <f>'935'!P219*(1-'935'!X219/'11'!D$17)/(1-'935'!W219/'11'!B$17)</f>
        <v>0</v>
      </c>
      <c r="C10637" s="10"/>
    </row>
    <row r="10638" spans="1:3">
      <c r="A10638" s="21">
        <v>214</v>
      </c>
      <c r="B10638" s="6">
        <f>'935'!P220*(1-'935'!X220/'11'!D$17)/(1-'935'!W220/'11'!B$17)</f>
        <v>0</v>
      </c>
      <c r="C10638" s="10"/>
    </row>
    <row r="10639" spans="1:3">
      <c r="A10639" s="21">
        <v>215</v>
      </c>
      <c r="B10639" s="6">
        <f>'935'!P221*(1-'935'!X221/'11'!D$17)/(1-'935'!W221/'11'!B$17)</f>
        <v>0</v>
      </c>
      <c r="C10639" s="10"/>
    </row>
    <row r="10640" spans="1:3">
      <c r="A10640" s="21">
        <v>216</v>
      </c>
      <c r="B10640" s="6">
        <f>'935'!P222*(1-'935'!X222/'11'!D$17)/(1-'935'!W222/'11'!B$17)</f>
        <v>0</v>
      </c>
      <c r="C10640" s="10"/>
    </row>
    <row r="10641" spans="1:3">
      <c r="A10641" s="21">
        <v>217</v>
      </c>
      <c r="B10641" s="6">
        <f>'935'!P223*(1-'935'!X223/'11'!D$17)/(1-'935'!W223/'11'!B$17)</f>
        <v>0</v>
      </c>
      <c r="C10641" s="10"/>
    </row>
    <row r="10642" spans="1:3">
      <c r="A10642" s="21">
        <v>218</v>
      </c>
      <c r="B10642" s="6">
        <f>'935'!P224*(1-'935'!X224/'11'!D$17)/(1-'935'!W224/'11'!B$17)</f>
        <v>0</v>
      </c>
      <c r="C10642" s="10"/>
    </row>
    <row r="10643" spans="1:3">
      <c r="A10643" s="21">
        <v>219</v>
      </c>
      <c r="B10643" s="6">
        <f>'935'!P225*(1-'935'!X225/'11'!D$17)/(1-'935'!W225/'11'!B$17)</f>
        <v>0</v>
      </c>
      <c r="C10643" s="10"/>
    </row>
    <row r="10644" spans="1:3">
      <c r="A10644" s="21">
        <v>220</v>
      </c>
      <c r="B10644" s="6">
        <f>'935'!P226*(1-'935'!X226/'11'!D$17)/(1-'935'!W226/'11'!B$17)</f>
        <v>0</v>
      </c>
      <c r="C10644" s="10"/>
    </row>
    <row r="10645" spans="1:3">
      <c r="A10645" s="21">
        <v>221</v>
      </c>
      <c r="B10645" s="6">
        <f>'935'!P227*(1-'935'!X227/'11'!D$17)/(1-'935'!W227/'11'!B$17)</f>
        <v>0</v>
      </c>
      <c r="C10645" s="10"/>
    </row>
    <row r="10646" spans="1:3">
      <c r="A10646" s="21">
        <v>222</v>
      </c>
      <c r="B10646" s="6">
        <f>'935'!P228*(1-'935'!X228/'11'!D$17)/(1-'935'!W228/'11'!B$17)</f>
        <v>0</v>
      </c>
      <c r="C10646" s="10"/>
    </row>
    <row r="10647" spans="1:3">
      <c r="A10647" s="21">
        <v>223</v>
      </c>
      <c r="B10647" s="6">
        <f>'935'!P229*(1-'935'!X229/'11'!D$17)/(1-'935'!W229/'11'!B$17)</f>
        <v>0</v>
      </c>
      <c r="C10647" s="10"/>
    </row>
    <row r="10648" spans="1:3">
      <c r="A10648" s="21">
        <v>224</v>
      </c>
      <c r="B10648" s="6">
        <f>'935'!P230*(1-'935'!X230/'11'!D$17)/(1-'935'!W230/'11'!B$17)</f>
        <v>0</v>
      </c>
      <c r="C10648" s="10"/>
    </row>
    <row r="10649" spans="1:3">
      <c r="A10649" s="21">
        <v>225</v>
      </c>
      <c r="B10649" s="6">
        <f>'935'!P231*(1-'935'!X231/'11'!D$17)/(1-'935'!W231/'11'!B$17)</f>
        <v>0</v>
      </c>
      <c r="C10649" s="10"/>
    </row>
    <row r="10650" spans="1:3">
      <c r="A10650" s="21">
        <v>226</v>
      </c>
      <c r="B10650" s="6">
        <f>'935'!P232*(1-'935'!X232/'11'!D$17)/(1-'935'!W232/'11'!B$17)</f>
        <v>0</v>
      </c>
      <c r="C10650" s="10"/>
    </row>
    <row r="10651" spans="1:3">
      <c r="A10651" s="21">
        <v>227</v>
      </c>
      <c r="B10651" s="6">
        <f>'935'!P233*(1-'935'!X233/'11'!D$17)/(1-'935'!W233/'11'!B$17)</f>
        <v>0</v>
      </c>
      <c r="C10651" s="10"/>
    </row>
    <row r="10652" spans="1:3">
      <c r="A10652" s="21">
        <v>228</v>
      </c>
      <c r="B10652" s="6">
        <f>'935'!P234*(1-'935'!X234/'11'!D$17)/(1-'935'!W234/'11'!B$17)</f>
        <v>0</v>
      </c>
      <c r="C10652" s="10"/>
    </row>
    <row r="10653" spans="1:3">
      <c r="A10653" s="21">
        <v>229</v>
      </c>
      <c r="B10653" s="6">
        <f>'935'!P235*(1-'935'!X235/'11'!D$17)/(1-'935'!W235/'11'!B$17)</f>
        <v>0</v>
      </c>
      <c r="C10653" s="10"/>
    </row>
    <row r="10654" spans="1:3">
      <c r="A10654" s="21">
        <v>230</v>
      </c>
      <c r="B10654" s="6">
        <f>'935'!P236*(1-'935'!X236/'11'!D$17)/(1-'935'!W236/'11'!B$17)</f>
        <v>0</v>
      </c>
      <c r="C10654" s="10"/>
    </row>
    <row r="10655" spans="1:3">
      <c r="A10655" s="21">
        <v>231</v>
      </c>
      <c r="B10655" s="6">
        <f>'935'!P237*(1-'935'!X237/'11'!D$17)/(1-'935'!W237/'11'!B$17)</f>
        <v>0</v>
      </c>
      <c r="C10655" s="10"/>
    </row>
    <row r="10656" spans="1:3">
      <c r="A10656" s="21">
        <v>232</v>
      </c>
      <c r="B10656" s="6">
        <f>'935'!P238*(1-'935'!X238/'11'!D$17)/(1-'935'!W238/'11'!B$17)</f>
        <v>0</v>
      </c>
      <c r="C10656" s="10"/>
    </row>
    <row r="10657" spans="1:3">
      <c r="A10657" s="21">
        <v>233</v>
      </c>
      <c r="B10657" s="6">
        <f>'935'!P239*(1-'935'!X239/'11'!D$17)/(1-'935'!W239/'11'!B$17)</f>
        <v>0</v>
      </c>
      <c r="C10657" s="10"/>
    </row>
    <row r="10658" spans="1:3">
      <c r="A10658" s="21">
        <v>234</v>
      </c>
      <c r="B10658" s="6">
        <f>'935'!P240*(1-'935'!X240/'11'!D$17)/(1-'935'!W240/'11'!B$17)</f>
        <v>0</v>
      </c>
      <c r="C10658" s="10"/>
    </row>
    <row r="10659" spans="1:3">
      <c r="A10659" s="21">
        <v>235</v>
      </c>
      <c r="B10659" s="6">
        <f>'935'!P241*(1-'935'!X241/'11'!D$17)/(1-'935'!W241/'11'!B$17)</f>
        <v>0</v>
      </c>
      <c r="C10659" s="10"/>
    </row>
    <row r="10660" spans="1:3">
      <c r="A10660" s="21">
        <v>236</v>
      </c>
      <c r="B10660" s="6">
        <f>'935'!P242*(1-'935'!X242/'11'!D$17)/(1-'935'!W242/'11'!B$17)</f>
        <v>0</v>
      </c>
      <c r="C10660" s="10"/>
    </row>
    <row r="10661" spans="1:3">
      <c r="A10661" s="21">
        <v>237</v>
      </c>
      <c r="B10661" s="6">
        <f>'935'!P243*(1-'935'!X243/'11'!D$17)/(1-'935'!W243/'11'!B$17)</f>
        <v>0</v>
      </c>
      <c r="C10661" s="10"/>
    </row>
    <row r="10662" spans="1:3">
      <c r="A10662" s="21">
        <v>238</v>
      </c>
      <c r="B10662" s="6">
        <f>'935'!P244*(1-'935'!X244/'11'!D$17)/(1-'935'!W244/'11'!B$17)</f>
        <v>0</v>
      </c>
      <c r="C10662" s="10"/>
    </row>
    <row r="10663" spans="1:3">
      <c r="A10663" s="21">
        <v>239</v>
      </c>
      <c r="B10663" s="6">
        <f>'935'!P245*(1-'935'!X245/'11'!D$17)/(1-'935'!W245/'11'!B$17)</f>
        <v>0</v>
      </c>
      <c r="C10663" s="10"/>
    </row>
    <row r="10664" spans="1:3">
      <c r="A10664" s="21">
        <v>240</v>
      </c>
      <c r="B10664" s="6">
        <f>'935'!P246*(1-'935'!X246/'11'!D$17)/(1-'935'!W246/'11'!B$17)</f>
        <v>0</v>
      </c>
      <c r="C10664" s="10"/>
    </row>
    <row r="10665" spans="1:3">
      <c r="A10665" s="21">
        <v>241</v>
      </c>
      <c r="B10665" s="6">
        <f>'935'!P247*(1-'935'!X247/'11'!D$17)/(1-'935'!W247/'11'!B$17)</f>
        <v>0</v>
      </c>
      <c r="C10665" s="10"/>
    </row>
    <row r="10666" spans="1:3">
      <c r="A10666" s="21">
        <v>242</v>
      </c>
      <c r="B10666" s="6">
        <f>'935'!P248*(1-'935'!X248/'11'!D$17)/(1-'935'!W248/'11'!B$17)</f>
        <v>0</v>
      </c>
      <c r="C10666" s="10"/>
    </row>
    <row r="10667" spans="1:3">
      <c r="A10667" s="21">
        <v>243</v>
      </c>
      <c r="B10667" s="6">
        <f>'935'!P249*(1-'935'!X249/'11'!D$17)/(1-'935'!W249/'11'!B$17)</f>
        <v>0</v>
      </c>
      <c r="C10667" s="10"/>
    </row>
    <row r="10668" spans="1:3">
      <c r="A10668" s="21">
        <v>244</v>
      </c>
      <c r="B10668" s="6">
        <f>'935'!P250*(1-'935'!X250/'11'!D$17)/(1-'935'!W250/'11'!B$17)</f>
        <v>0</v>
      </c>
      <c r="C10668" s="10"/>
    </row>
    <row r="10669" spans="1:3">
      <c r="A10669" s="21">
        <v>245</v>
      </c>
      <c r="B10669" s="6">
        <f>'935'!P251*(1-'935'!X251/'11'!D$17)/(1-'935'!W251/'11'!B$17)</f>
        <v>0</v>
      </c>
      <c r="C10669" s="10"/>
    </row>
    <row r="10670" spans="1:3">
      <c r="A10670" s="21">
        <v>246</v>
      </c>
      <c r="B10670" s="6">
        <f>'935'!P252*(1-'935'!X252/'11'!D$17)/(1-'935'!W252/'11'!B$17)</f>
        <v>0</v>
      </c>
      <c r="C10670" s="10"/>
    </row>
    <row r="10671" spans="1:3">
      <c r="A10671" s="21">
        <v>247</v>
      </c>
      <c r="B10671" s="6">
        <f>'935'!P253*(1-'935'!X253/'11'!D$17)/(1-'935'!W253/'11'!B$17)</f>
        <v>0</v>
      </c>
      <c r="C10671" s="10"/>
    </row>
    <row r="10672" spans="1:3">
      <c r="A10672" s="21">
        <v>248</v>
      </c>
      <c r="B10672" s="6">
        <f>'935'!P254*(1-'935'!X254/'11'!D$17)/(1-'935'!W254/'11'!B$17)</f>
        <v>0</v>
      </c>
      <c r="C10672" s="10"/>
    </row>
    <row r="10673" spans="1:3">
      <c r="A10673" s="21">
        <v>249</v>
      </c>
      <c r="B10673" s="6">
        <f>'935'!P255*(1-'935'!X255/'11'!D$17)/(1-'935'!W255/'11'!B$17)</f>
        <v>0</v>
      </c>
      <c r="C10673" s="10"/>
    </row>
    <row r="10674" spans="1:3">
      <c r="A10674" s="21">
        <v>250</v>
      </c>
      <c r="B10674" s="6">
        <f>'935'!P256*(1-'935'!X256/'11'!D$17)/(1-'935'!W256/'11'!B$17)</f>
        <v>0</v>
      </c>
      <c r="C10674" s="10"/>
    </row>
    <row r="10675" spans="1:3">
      <c r="A10675" s="21">
        <v>251</v>
      </c>
      <c r="B10675" s="6">
        <f>'935'!P257*(1-'935'!X257/'11'!D$17)/(1-'935'!W257/'11'!B$17)</f>
        <v>0</v>
      </c>
      <c r="C10675" s="10"/>
    </row>
    <row r="10676" spans="1:3">
      <c r="A10676" s="21">
        <v>252</v>
      </c>
      <c r="B10676" s="6">
        <f>'935'!P258*(1-'935'!X258/'11'!D$17)/(1-'935'!W258/'11'!B$17)</f>
        <v>0</v>
      </c>
      <c r="C10676" s="10"/>
    </row>
    <row r="10677" spans="1:3">
      <c r="A10677" s="21">
        <v>253</v>
      </c>
      <c r="B10677" s="6">
        <f>'935'!P259*(1-'935'!X259/'11'!D$17)/(1-'935'!W259/'11'!B$17)</f>
        <v>0</v>
      </c>
      <c r="C10677" s="10"/>
    </row>
    <row r="10678" spans="1:3">
      <c r="A10678" s="21">
        <v>254</v>
      </c>
      <c r="B10678" s="6">
        <f>'935'!P260*(1-'935'!X260/'11'!D$17)/(1-'935'!W260/'11'!B$17)</f>
        <v>0</v>
      </c>
      <c r="C10678" s="10"/>
    </row>
    <row r="10679" spans="1:3">
      <c r="A10679" s="21">
        <v>255</v>
      </c>
      <c r="B10679" s="6">
        <f>'935'!P261*(1-'935'!X261/'11'!D$17)/(1-'935'!W261/'11'!B$17)</f>
        <v>0</v>
      </c>
      <c r="C10679" s="10"/>
    </row>
    <row r="10680" spans="1:3">
      <c r="A10680" s="21">
        <v>256</v>
      </c>
      <c r="B10680" s="6">
        <f>'935'!P262*(1-'935'!X262/'11'!D$17)/(1-'935'!W262/'11'!B$17)</f>
        <v>0</v>
      </c>
      <c r="C10680" s="10"/>
    </row>
    <row r="10681" spans="1:3">
      <c r="A10681" s="21">
        <v>257</v>
      </c>
      <c r="B10681" s="6">
        <f>'935'!P263*(1-'935'!X263/'11'!D$17)/(1-'935'!W263/'11'!B$17)</f>
        <v>0</v>
      </c>
      <c r="C10681" s="10"/>
    </row>
    <row r="10682" spans="1:3">
      <c r="A10682" s="21">
        <v>258</v>
      </c>
      <c r="B10682" s="6">
        <f>'935'!P264*(1-'935'!X264/'11'!D$17)/(1-'935'!W264/'11'!B$17)</f>
        <v>0</v>
      </c>
      <c r="C10682" s="10"/>
    </row>
    <row r="10683" spans="1:3">
      <c r="A10683" s="21">
        <v>259</v>
      </c>
      <c r="B10683" s="6">
        <f>'935'!P265*(1-'935'!X265/'11'!D$17)/(1-'935'!W265/'11'!B$17)</f>
        <v>0</v>
      </c>
      <c r="C10683" s="10"/>
    </row>
    <row r="10684" spans="1:3">
      <c r="A10684" s="21">
        <v>260</v>
      </c>
      <c r="B10684" s="6">
        <f>'935'!P266*(1-'935'!X266/'11'!D$17)/(1-'935'!W266/'11'!B$17)</f>
        <v>0</v>
      </c>
      <c r="C10684" s="10"/>
    </row>
    <row r="10685" spans="1:3">
      <c r="A10685" s="21">
        <v>261</v>
      </c>
      <c r="B10685" s="6">
        <f>'935'!P267*(1-'935'!X267/'11'!D$17)/(1-'935'!W267/'11'!B$17)</f>
        <v>0</v>
      </c>
      <c r="C10685" s="10"/>
    </row>
    <row r="10686" spans="1:3">
      <c r="A10686" s="21">
        <v>262</v>
      </c>
      <c r="B10686" s="6">
        <f>'935'!P268*(1-'935'!X268/'11'!D$17)/(1-'935'!W268/'11'!B$17)</f>
        <v>0</v>
      </c>
      <c r="C10686" s="10"/>
    </row>
    <row r="10687" spans="1:3">
      <c r="A10687" s="21">
        <v>263</v>
      </c>
      <c r="B10687" s="6">
        <f>'935'!P269*(1-'935'!X269/'11'!D$17)/(1-'935'!W269/'11'!B$17)</f>
        <v>0</v>
      </c>
      <c r="C10687" s="10"/>
    </row>
    <row r="10688" spans="1:3">
      <c r="A10688" s="21">
        <v>264</v>
      </c>
      <c r="B10688" s="6">
        <f>'935'!P270*(1-'935'!X270/'11'!D$17)/(1-'935'!W270/'11'!B$17)</f>
        <v>0</v>
      </c>
      <c r="C10688" s="10"/>
    </row>
    <row r="10689" spans="1:3">
      <c r="A10689" s="21">
        <v>265</v>
      </c>
      <c r="B10689" s="6">
        <f>'935'!P271*(1-'935'!X271/'11'!D$17)/(1-'935'!W271/'11'!B$17)</f>
        <v>0</v>
      </c>
      <c r="C10689" s="10"/>
    </row>
    <row r="10690" spans="1:3">
      <c r="A10690" s="21">
        <v>266</v>
      </c>
      <c r="B10690" s="6">
        <f>'935'!P272*(1-'935'!X272/'11'!D$17)/(1-'935'!W272/'11'!B$17)</f>
        <v>0</v>
      </c>
      <c r="C10690" s="10"/>
    </row>
    <row r="10691" spans="1:3">
      <c r="A10691" s="21">
        <v>267</v>
      </c>
      <c r="B10691" s="6">
        <f>'935'!P273*(1-'935'!X273/'11'!D$17)/(1-'935'!W273/'11'!B$17)</f>
        <v>0</v>
      </c>
      <c r="C10691" s="10"/>
    </row>
    <row r="10692" spans="1:3">
      <c r="A10692" s="21">
        <v>268</v>
      </c>
      <c r="B10692" s="6">
        <f>'935'!P274*(1-'935'!X274/'11'!D$17)/(1-'935'!W274/'11'!B$17)</f>
        <v>0</v>
      </c>
      <c r="C10692" s="10"/>
    </row>
    <row r="10693" spans="1:3">
      <c r="A10693" s="21">
        <v>269</v>
      </c>
      <c r="B10693" s="6">
        <f>'935'!P275*(1-'935'!X275/'11'!D$17)/(1-'935'!W275/'11'!B$17)</f>
        <v>0</v>
      </c>
      <c r="C10693" s="10"/>
    </row>
    <row r="10694" spans="1:3">
      <c r="A10694" s="21">
        <v>270</v>
      </c>
      <c r="B10694" s="6">
        <f>'935'!P276*(1-'935'!X276/'11'!D$17)/(1-'935'!W276/'11'!B$17)</f>
        <v>0</v>
      </c>
      <c r="C10694" s="10"/>
    </row>
    <row r="10695" spans="1:3">
      <c r="A10695" s="21">
        <v>271</v>
      </c>
      <c r="B10695" s="6">
        <f>'935'!P277*(1-'935'!X277/'11'!D$17)/(1-'935'!W277/'11'!B$17)</f>
        <v>0</v>
      </c>
      <c r="C10695" s="10"/>
    </row>
    <row r="10696" spans="1:3">
      <c r="A10696" s="21">
        <v>272</v>
      </c>
      <c r="B10696" s="6">
        <f>'935'!P278*(1-'935'!X278/'11'!D$17)/(1-'935'!W278/'11'!B$17)</f>
        <v>0</v>
      </c>
      <c r="C10696" s="10"/>
    </row>
    <row r="10697" spans="1:3">
      <c r="A10697" s="21">
        <v>273</v>
      </c>
      <c r="B10697" s="6">
        <f>'935'!P279*(1-'935'!X279/'11'!D$17)/(1-'935'!W279/'11'!B$17)</f>
        <v>0</v>
      </c>
      <c r="C10697" s="10"/>
    </row>
    <row r="10698" spans="1:3">
      <c r="A10698" s="21">
        <v>274</v>
      </c>
      <c r="B10698" s="6">
        <f>'935'!P280*(1-'935'!X280/'11'!D$17)/(1-'935'!W280/'11'!B$17)</f>
        <v>0</v>
      </c>
      <c r="C10698" s="10"/>
    </row>
    <row r="10699" spans="1:3">
      <c r="A10699" s="21">
        <v>275</v>
      </c>
      <c r="B10699" s="6">
        <f>'935'!P281*(1-'935'!X281/'11'!D$17)/(1-'935'!W281/'11'!B$17)</f>
        <v>0</v>
      </c>
      <c r="C10699" s="10"/>
    </row>
    <row r="10700" spans="1:3">
      <c r="A10700" s="21">
        <v>276</v>
      </c>
      <c r="B10700" s="6">
        <f>'935'!P282*(1-'935'!X282/'11'!D$17)/(1-'935'!W282/'11'!B$17)</f>
        <v>0</v>
      </c>
      <c r="C10700" s="10"/>
    </row>
    <row r="10701" spans="1:3">
      <c r="A10701" s="21">
        <v>277</v>
      </c>
      <c r="B10701" s="6">
        <f>'935'!P283*(1-'935'!X283/'11'!D$17)/(1-'935'!W283/'11'!B$17)</f>
        <v>0</v>
      </c>
      <c r="C10701" s="10"/>
    </row>
    <row r="10702" spans="1:3">
      <c r="A10702" s="21">
        <v>278</v>
      </c>
      <c r="B10702" s="6">
        <f>'935'!P284*(1-'935'!X284/'11'!D$17)/(1-'935'!W284/'11'!B$17)</f>
        <v>0</v>
      </c>
      <c r="C10702" s="10"/>
    </row>
    <row r="10703" spans="1:3">
      <c r="A10703" s="21">
        <v>279</v>
      </c>
      <c r="B10703" s="6">
        <f>'935'!P285*(1-'935'!X285/'11'!D$17)/(1-'935'!W285/'11'!B$17)</f>
        <v>0</v>
      </c>
      <c r="C10703" s="10"/>
    </row>
    <row r="10704" spans="1:3">
      <c r="A10704" s="21">
        <v>280</v>
      </c>
      <c r="B10704" s="6">
        <f>'935'!P286*(1-'935'!X286/'11'!D$17)/(1-'935'!W286/'11'!B$17)</f>
        <v>0</v>
      </c>
      <c r="C10704" s="10"/>
    </row>
    <row r="10705" spans="1:3">
      <c r="A10705" s="21">
        <v>281</v>
      </c>
      <c r="B10705" s="6">
        <f>'935'!P287*(1-'935'!X287/'11'!D$17)/(1-'935'!W287/'11'!B$17)</f>
        <v>0</v>
      </c>
      <c r="C10705" s="10"/>
    </row>
    <row r="10706" spans="1:3">
      <c r="A10706" s="21">
        <v>282</v>
      </c>
      <c r="B10706" s="6">
        <f>'935'!P288*(1-'935'!X288/'11'!D$17)/(1-'935'!W288/'11'!B$17)</f>
        <v>0</v>
      </c>
      <c r="C10706" s="10"/>
    </row>
    <row r="10707" spans="1:3">
      <c r="A10707" s="21">
        <v>283</v>
      </c>
      <c r="B10707" s="6">
        <f>'935'!P289*(1-'935'!X289/'11'!D$17)/(1-'935'!W289/'11'!B$17)</f>
        <v>0</v>
      </c>
      <c r="C10707" s="10"/>
    </row>
    <row r="10708" spans="1:3">
      <c r="A10708" s="21">
        <v>284</v>
      </c>
      <c r="B10708" s="6">
        <f>'935'!P290*(1-'935'!X290/'11'!D$17)/(1-'935'!W290/'11'!B$17)</f>
        <v>0</v>
      </c>
      <c r="C10708" s="10"/>
    </row>
    <row r="10709" spans="1:3">
      <c r="A10709" s="21">
        <v>285</v>
      </c>
      <c r="B10709" s="6">
        <f>'935'!P291*(1-'935'!X291/'11'!D$17)/(1-'935'!W291/'11'!B$17)</f>
        <v>0</v>
      </c>
      <c r="C10709" s="10"/>
    </row>
    <row r="10710" spans="1:3">
      <c r="A10710" s="21">
        <v>286</v>
      </c>
      <c r="B10710" s="6">
        <f>'935'!P292*(1-'935'!X292/'11'!D$17)/(1-'935'!W292/'11'!B$17)</f>
        <v>0</v>
      </c>
      <c r="C10710" s="10"/>
    </row>
    <row r="10711" spans="1:3">
      <c r="A10711" s="21">
        <v>287</v>
      </c>
      <c r="B10711" s="6">
        <f>'935'!P293*(1-'935'!X293/'11'!D$17)/(1-'935'!W293/'11'!B$17)</f>
        <v>0</v>
      </c>
      <c r="C10711" s="10"/>
    </row>
    <row r="10712" spans="1:3">
      <c r="A10712" s="21">
        <v>288</v>
      </c>
      <c r="B10712" s="6">
        <f>'935'!P294*(1-'935'!X294/'11'!D$17)/(1-'935'!W294/'11'!B$17)</f>
        <v>0</v>
      </c>
      <c r="C10712" s="10"/>
    </row>
    <row r="10713" spans="1:3">
      <c r="A10713" s="21">
        <v>289</v>
      </c>
      <c r="B10713" s="6">
        <f>'935'!P295*(1-'935'!X295/'11'!D$17)/(1-'935'!W295/'11'!B$17)</f>
        <v>0</v>
      </c>
      <c r="C10713" s="10"/>
    </row>
    <row r="10714" spans="1:3">
      <c r="A10714" s="21">
        <v>290</v>
      </c>
      <c r="B10714" s="6">
        <f>'935'!P296*(1-'935'!X296/'11'!D$17)/(1-'935'!W296/'11'!B$17)</f>
        <v>0</v>
      </c>
      <c r="C10714" s="10"/>
    </row>
    <row r="10715" spans="1:3">
      <c r="A10715" s="21">
        <v>291</v>
      </c>
      <c r="B10715" s="6">
        <f>'935'!P297*(1-'935'!X297/'11'!D$17)/(1-'935'!W297/'11'!B$17)</f>
        <v>0</v>
      </c>
      <c r="C10715" s="10"/>
    </row>
    <row r="10716" spans="1:3">
      <c r="A10716" s="21">
        <v>292</v>
      </c>
      <c r="B10716" s="6">
        <f>'935'!P298*(1-'935'!X298/'11'!D$17)/(1-'935'!W298/'11'!B$17)</f>
        <v>0</v>
      </c>
      <c r="C10716" s="10"/>
    </row>
    <row r="10717" spans="1:3">
      <c r="A10717" s="21">
        <v>293</v>
      </c>
      <c r="B10717" s="6">
        <f>'935'!P299*(1-'935'!X299/'11'!D$17)/(1-'935'!W299/'11'!B$17)</f>
        <v>0</v>
      </c>
      <c r="C10717" s="10"/>
    </row>
    <row r="10718" spans="1:3">
      <c r="A10718" s="21">
        <v>294</v>
      </c>
      <c r="B10718" s="6">
        <f>'935'!P300*(1-'935'!X300/'11'!D$17)/(1-'935'!W300/'11'!B$17)</f>
        <v>0</v>
      </c>
      <c r="C10718" s="10"/>
    </row>
    <row r="10719" spans="1:3">
      <c r="A10719" s="21">
        <v>295</v>
      </c>
      <c r="B10719" s="6">
        <f>'935'!P301*(1-'935'!X301/'11'!D$17)/(1-'935'!W301/'11'!B$17)</f>
        <v>0</v>
      </c>
      <c r="C10719" s="10"/>
    </row>
    <row r="10720" spans="1:3">
      <c r="A10720" s="21">
        <v>296</v>
      </c>
      <c r="B10720" s="6">
        <f>'935'!P302*(1-'935'!X302/'11'!D$17)/(1-'935'!W302/'11'!B$17)</f>
        <v>0</v>
      </c>
      <c r="C10720" s="10"/>
    </row>
    <row r="10721" spans="1:3">
      <c r="A10721" s="21">
        <v>297</v>
      </c>
      <c r="B10721" s="6">
        <f>'935'!P303*(1-'935'!X303/'11'!D$17)/(1-'935'!W303/'11'!B$17)</f>
        <v>0</v>
      </c>
      <c r="C10721" s="10"/>
    </row>
    <row r="10722" spans="1:3">
      <c r="A10722" s="21">
        <v>298</v>
      </c>
      <c r="B10722" s="6">
        <f>'935'!P304*(1-'935'!X304/'11'!D$17)/(1-'935'!W304/'11'!B$17)</f>
        <v>0</v>
      </c>
      <c r="C10722" s="10"/>
    </row>
    <row r="10723" spans="1:3">
      <c r="A10723" s="21">
        <v>299</v>
      </c>
      <c r="B10723" s="6">
        <f>'935'!P305*(1-'935'!X305/'11'!D$17)/(1-'935'!W305/'11'!B$17)</f>
        <v>0</v>
      </c>
      <c r="C10723" s="10"/>
    </row>
    <row r="10724" spans="1:3">
      <c r="A10724" s="21">
        <v>300</v>
      </c>
      <c r="B10724" s="6">
        <f>'935'!P306*(1-'935'!X306/'11'!D$17)/(1-'935'!W306/'11'!B$17)</f>
        <v>0</v>
      </c>
      <c r="C10724" s="10"/>
    </row>
    <row r="10725" spans="1:3">
      <c r="A10725" s="21">
        <v>301</v>
      </c>
      <c r="B10725" s="6">
        <f>'935'!P307*(1-'935'!X307/'11'!D$17)/(1-'935'!W307/'11'!B$17)</f>
        <v>0</v>
      </c>
      <c r="C10725" s="10"/>
    </row>
    <row r="10726" spans="1:3">
      <c r="A10726" s="21">
        <v>302</v>
      </c>
      <c r="B10726" s="6">
        <f>'935'!P308*(1-'935'!X308/'11'!D$17)/(1-'935'!W308/'11'!B$17)</f>
        <v>0</v>
      </c>
      <c r="C10726" s="10"/>
    </row>
    <row r="10727" spans="1:3">
      <c r="A10727" s="21">
        <v>303</v>
      </c>
      <c r="B10727" s="6">
        <f>'935'!P309*(1-'935'!X309/'11'!D$17)/(1-'935'!W309/'11'!B$17)</f>
        <v>0</v>
      </c>
      <c r="C10727" s="10"/>
    </row>
    <row r="10728" spans="1:3">
      <c r="A10728" s="21">
        <v>304</v>
      </c>
      <c r="B10728" s="6">
        <f>'935'!P310*(1-'935'!X310/'11'!D$17)/(1-'935'!W310/'11'!B$17)</f>
        <v>0</v>
      </c>
      <c r="C10728" s="10"/>
    </row>
    <row r="10729" spans="1:3">
      <c r="A10729" s="21">
        <v>305</v>
      </c>
      <c r="B10729" s="6">
        <f>'935'!P311*(1-'935'!X311/'11'!D$17)/(1-'935'!W311/'11'!B$17)</f>
        <v>0</v>
      </c>
      <c r="C10729" s="10"/>
    </row>
    <row r="10730" spans="1:3">
      <c r="A10730" s="21">
        <v>306</v>
      </c>
      <c r="B10730" s="6">
        <f>'935'!P312*(1-'935'!X312/'11'!D$17)/(1-'935'!W312/'11'!B$17)</f>
        <v>0</v>
      </c>
      <c r="C10730" s="10"/>
    </row>
    <row r="10731" spans="1:3">
      <c r="A10731" s="21">
        <v>307</v>
      </c>
      <c r="B10731" s="6">
        <f>'935'!P313*(1-'935'!X313/'11'!D$17)/(1-'935'!W313/'11'!B$17)</f>
        <v>0</v>
      </c>
      <c r="C10731" s="10"/>
    </row>
    <row r="10732" spans="1:3">
      <c r="A10732" s="21">
        <v>308</v>
      </c>
      <c r="B10732" s="6">
        <f>'935'!P314*(1-'935'!X314/'11'!D$17)/(1-'935'!W314/'11'!B$17)</f>
        <v>0</v>
      </c>
      <c r="C10732" s="10"/>
    </row>
    <row r="10733" spans="1:3">
      <c r="A10733" s="21">
        <v>309</v>
      </c>
      <c r="B10733" s="6">
        <f>'935'!P315*(1-'935'!X315/'11'!D$17)/(1-'935'!W315/'11'!B$17)</f>
        <v>0</v>
      </c>
      <c r="C10733" s="10"/>
    </row>
    <row r="10734" spans="1:3">
      <c r="A10734" s="21">
        <v>310</v>
      </c>
      <c r="B10734" s="6">
        <f>'935'!P316*(1-'935'!X316/'11'!D$17)/(1-'935'!W316/'11'!B$17)</f>
        <v>0</v>
      </c>
      <c r="C10734" s="10"/>
    </row>
    <row r="10735" spans="1:3">
      <c r="A10735" s="21">
        <v>311</v>
      </c>
      <c r="B10735" s="6">
        <f>'935'!P317*(1-'935'!X317/'11'!D$17)/(1-'935'!W317/'11'!B$17)</f>
        <v>0</v>
      </c>
      <c r="C10735" s="10"/>
    </row>
    <row r="10736" spans="1:3">
      <c r="A10736" s="21">
        <v>312</v>
      </c>
      <c r="B10736" s="6">
        <f>'935'!P318*(1-'935'!X318/'11'!D$17)/(1-'935'!W318/'11'!B$17)</f>
        <v>0</v>
      </c>
      <c r="C10736" s="10"/>
    </row>
    <row r="10737" spans="1:3">
      <c r="A10737" s="21">
        <v>313</v>
      </c>
      <c r="B10737" s="6">
        <f>'935'!P319*(1-'935'!X319/'11'!D$17)/(1-'935'!W319/'11'!B$17)</f>
        <v>0</v>
      </c>
      <c r="C10737" s="10"/>
    </row>
    <row r="10738" spans="1:3">
      <c r="A10738" s="21">
        <v>314</v>
      </c>
      <c r="B10738" s="6">
        <f>'935'!P320*(1-'935'!X320/'11'!D$17)/(1-'935'!W320/'11'!B$17)</f>
        <v>0</v>
      </c>
      <c r="C10738" s="10"/>
    </row>
    <row r="10739" spans="1:3">
      <c r="A10739" s="21">
        <v>315</v>
      </c>
      <c r="B10739" s="6">
        <f>'935'!P321*(1-'935'!X321/'11'!D$17)/(1-'935'!W321/'11'!B$17)</f>
        <v>0</v>
      </c>
      <c r="C10739" s="10"/>
    </row>
    <row r="10740" spans="1:3">
      <c r="A10740" s="21">
        <v>316</v>
      </c>
      <c r="B10740" s="6">
        <f>'935'!P322*(1-'935'!X322/'11'!D$17)/(1-'935'!W322/'11'!B$17)</f>
        <v>0</v>
      </c>
      <c r="C10740" s="10"/>
    </row>
    <row r="10741" spans="1:3">
      <c r="A10741" s="21">
        <v>317</v>
      </c>
      <c r="B10741" s="6">
        <f>'935'!P323*(1-'935'!X323/'11'!D$17)/(1-'935'!W323/'11'!B$17)</f>
        <v>0</v>
      </c>
      <c r="C10741" s="10"/>
    </row>
    <row r="10742" spans="1:3">
      <c r="A10742" s="21">
        <v>318</v>
      </c>
      <c r="B10742" s="6">
        <f>'935'!P324*(1-'935'!X324/'11'!D$17)/(1-'935'!W324/'11'!B$17)</f>
        <v>0</v>
      </c>
      <c r="C10742" s="10"/>
    </row>
    <row r="10743" spans="1:3">
      <c r="A10743" s="21">
        <v>319</v>
      </c>
      <c r="B10743" s="6">
        <f>'935'!P325*(1-'935'!X325/'11'!D$17)/(1-'935'!W325/'11'!B$17)</f>
        <v>0</v>
      </c>
      <c r="C10743" s="10"/>
    </row>
    <row r="10744" spans="1:3">
      <c r="A10744" s="21">
        <v>320</v>
      </c>
      <c r="B10744" s="6">
        <f>'935'!P326*(1-'935'!X326/'11'!D$17)/(1-'935'!W326/'11'!B$17)</f>
        <v>0</v>
      </c>
      <c r="C10744" s="10"/>
    </row>
    <row r="10745" spans="1:3">
      <c r="A10745" s="21">
        <v>321</v>
      </c>
      <c r="B10745" s="6">
        <f>'935'!P327*(1-'935'!X327/'11'!D$17)/(1-'935'!W327/'11'!B$17)</f>
        <v>0</v>
      </c>
      <c r="C10745" s="10"/>
    </row>
    <row r="10746" spans="1:3">
      <c r="A10746" s="21">
        <v>322</v>
      </c>
      <c r="B10746" s="6">
        <f>'935'!P328*(1-'935'!X328/'11'!D$17)/(1-'935'!W328/'11'!B$17)</f>
        <v>0</v>
      </c>
      <c r="C10746" s="10"/>
    </row>
    <row r="10747" spans="1:3">
      <c r="A10747" s="21">
        <v>323</v>
      </c>
      <c r="B10747" s="6">
        <f>'935'!P329*(1-'935'!X329/'11'!D$17)/(1-'935'!W329/'11'!B$17)</f>
        <v>0</v>
      </c>
      <c r="C10747" s="10"/>
    </row>
    <row r="10748" spans="1:3">
      <c r="A10748" s="21">
        <v>324</v>
      </c>
      <c r="B10748" s="6">
        <f>'935'!P330*(1-'935'!X330/'11'!D$17)/(1-'935'!W330/'11'!B$17)</f>
        <v>0</v>
      </c>
      <c r="C10748" s="10"/>
    </row>
    <row r="10749" spans="1:3">
      <c r="A10749" s="21">
        <v>325</v>
      </c>
      <c r="B10749" s="6">
        <f>'935'!P331*(1-'935'!X331/'11'!D$17)/(1-'935'!W331/'11'!B$17)</f>
        <v>0</v>
      </c>
      <c r="C10749" s="10"/>
    </row>
    <row r="10750" spans="1:3">
      <c r="A10750" s="21">
        <v>326</v>
      </c>
      <c r="B10750" s="6">
        <f>'935'!P332*(1-'935'!X332/'11'!D$17)/(1-'935'!W332/'11'!B$17)</f>
        <v>0</v>
      </c>
      <c r="C10750" s="10"/>
    </row>
    <row r="10751" spans="1:3">
      <c r="A10751" s="21">
        <v>327</v>
      </c>
      <c r="B10751" s="6">
        <f>'935'!P333*(1-'935'!X333/'11'!D$17)/(1-'935'!W333/'11'!B$17)</f>
        <v>0</v>
      </c>
      <c r="C10751" s="10"/>
    </row>
    <row r="10752" spans="1:3">
      <c r="A10752" s="21">
        <v>328</v>
      </c>
      <c r="B10752" s="6">
        <f>'935'!P334*(1-'935'!X334/'11'!D$17)/(1-'935'!W334/'11'!B$17)</f>
        <v>0</v>
      </c>
      <c r="C10752" s="10"/>
    </row>
    <row r="10753" spans="1:3">
      <c r="A10753" s="21">
        <v>329</v>
      </c>
      <c r="B10753" s="6">
        <f>'935'!P335*(1-'935'!X335/'11'!D$17)/(1-'935'!W335/'11'!B$17)</f>
        <v>0</v>
      </c>
      <c r="C10753" s="10"/>
    </row>
    <row r="10754" spans="1:3">
      <c r="A10754" s="21">
        <v>330</v>
      </c>
      <c r="B10754" s="6">
        <f>'935'!P336*(1-'935'!X336/'11'!D$17)/(1-'935'!W336/'11'!B$17)</f>
        <v>0</v>
      </c>
      <c r="C10754" s="10"/>
    </row>
    <row r="10755" spans="1:3">
      <c r="A10755" s="21">
        <v>331</v>
      </c>
      <c r="B10755" s="6">
        <f>'935'!P337*(1-'935'!X337/'11'!D$17)/(1-'935'!W337/'11'!B$17)</f>
        <v>0</v>
      </c>
      <c r="C10755" s="10"/>
    </row>
    <row r="10756" spans="1:3">
      <c r="A10756" s="21">
        <v>332</v>
      </c>
      <c r="B10756" s="6">
        <f>'935'!P338*(1-'935'!X338/'11'!D$17)/(1-'935'!W338/'11'!B$17)</f>
        <v>0</v>
      </c>
      <c r="C10756" s="10"/>
    </row>
    <row r="10757" spans="1:3">
      <c r="A10757" s="21">
        <v>333</v>
      </c>
      <c r="B10757" s="6">
        <f>'935'!P339*(1-'935'!X339/'11'!D$17)/(1-'935'!W339/'11'!B$17)</f>
        <v>0</v>
      </c>
      <c r="C10757" s="10"/>
    </row>
    <row r="10758" spans="1:3">
      <c r="A10758" s="21">
        <v>334</v>
      </c>
      <c r="B10758" s="6">
        <f>'935'!P340*(1-'935'!X340/'11'!D$17)/(1-'935'!W340/'11'!B$17)</f>
        <v>0</v>
      </c>
      <c r="C10758" s="10"/>
    </row>
    <row r="10759" spans="1:3">
      <c r="A10759" s="21">
        <v>335</v>
      </c>
      <c r="B10759" s="6">
        <f>'935'!P341*(1-'935'!X341/'11'!D$17)/(1-'935'!W341/'11'!B$17)</f>
        <v>0</v>
      </c>
      <c r="C10759" s="10"/>
    </row>
    <row r="10760" spans="1:3">
      <c r="A10760" s="21">
        <v>336</v>
      </c>
      <c r="B10760" s="6">
        <f>'935'!P342*(1-'935'!X342/'11'!D$17)/(1-'935'!W342/'11'!B$17)</f>
        <v>0</v>
      </c>
      <c r="C10760" s="10"/>
    </row>
    <row r="10761" spans="1:3">
      <c r="A10761" s="21">
        <v>337</v>
      </c>
      <c r="B10761" s="6">
        <f>'935'!P343*(1-'935'!X343/'11'!D$17)/(1-'935'!W343/'11'!B$17)</f>
        <v>0</v>
      </c>
      <c r="C10761" s="10"/>
    </row>
    <row r="10762" spans="1:3">
      <c r="A10762" s="21">
        <v>338</v>
      </c>
      <c r="B10762" s="6">
        <f>'935'!P344*(1-'935'!X344/'11'!D$17)/(1-'935'!W344/'11'!B$17)</f>
        <v>0</v>
      </c>
      <c r="C10762" s="10"/>
    </row>
    <row r="10763" spans="1:3">
      <c r="A10763" s="21">
        <v>339</v>
      </c>
      <c r="B10763" s="6">
        <f>'935'!P345*(1-'935'!X345/'11'!D$17)/(1-'935'!W345/'11'!B$17)</f>
        <v>0</v>
      </c>
      <c r="C10763" s="10"/>
    </row>
    <row r="10764" spans="1:3">
      <c r="A10764" s="21">
        <v>340</v>
      </c>
      <c r="B10764" s="6">
        <f>'935'!P346*(1-'935'!X346/'11'!D$17)/(1-'935'!W346/'11'!B$17)</f>
        <v>0</v>
      </c>
      <c r="C10764" s="10"/>
    </row>
    <row r="10765" spans="1:3">
      <c r="A10765" s="21">
        <v>341</v>
      </c>
      <c r="B10765" s="6">
        <f>'935'!P347*(1-'935'!X347/'11'!D$17)/(1-'935'!W347/'11'!B$17)</f>
        <v>0</v>
      </c>
      <c r="C10765" s="10"/>
    </row>
    <row r="10766" spans="1:3">
      <c r="A10766" s="21">
        <v>342</v>
      </c>
      <c r="B10766" s="6">
        <f>'935'!P348*(1-'935'!X348/'11'!D$17)/(1-'935'!W348/'11'!B$17)</f>
        <v>0</v>
      </c>
      <c r="C10766" s="10"/>
    </row>
    <row r="10767" spans="1:3">
      <c r="A10767" s="21">
        <v>343</v>
      </c>
      <c r="B10767" s="6">
        <f>'935'!P349*(1-'935'!X349/'11'!D$17)/(1-'935'!W349/'11'!B$17)</f>
        <v>0</v>
      </c>
      <c r="C10767" s="10"/>
    </row>
    <row r="10768" spans="1:3">
      <c r="A10768" s="21">
        <v>344</v>
      </c>
      <c r="B10768" s="6">
        <f>'935'!P350*(1-'935'!X350/'11'!D$17)/(1-'935'!W350/'11'!B$17)</f>
        <v>0</v>
      </c>
      <c r="C10768" s="10"/>
    </row>
    <row r="10769" spans="1:3">
      <c r="A10769" s="21">
        <v>345</v>
      </c>
      <c r="B10769" s="6">
        <f>'935'!P351*(1-'935'!X351/'11'!D$17)/(1-'935'!W351/'11'!B$17)</f>
        <v>0</v>
      </c>
      <c r="C10769" s="10"/>
    </row>
    <row r="10770" spans="1:3">
      <c r="A10770" s="21">
        <v>346</v>
      </c>
      <c r="B10770" s="6">
        <f>'935'!P352*(1-'935'!X352/'11'!D$17)/(1-'935'!W352/'11'!B$17)</f>
        <v>0</v>
      </c>
      <c r="C10770" s="10"/>
    </row>
    <row r="10771" spans="1:3">
      <c r="A10771" s="21">
        <v>347</v>
      </c>
      <c r="B10771" s="6">
        <f>'935'!P353*(1-'935'!X353/'11'!D$17)/(1-'935'!W353/'11'!B$17)</f>
        <v>0</v>
      </c>
      <c r="C10771" s="10"/>
    </row>
    <row r="10772" spans="1:3">
      <c r="A10772" s="21">
        <v>348</v>
      </c>
      <c r="B10772" s="6">
        <f>'935'!P354*(1-'935'!X354/'11'!D$17)/(1-'935'!W354/'11'!B$17)</f>
        <v>0</v>
      </c>
      <c r="C10772" s="10"/>
    </row>
    <row r="10773" spans="1:3">
      <c r="A10773" s="21">
        <v>349</v>
      </c>
      <c r="B10773" s="6">
        <f>'935'!P355*(1-'935'!X355/'11'!D$17)/(1-'935'!W355/'11'!B$17)</f>
        <v>0</v>
      </c>
      <c r="C10773" s="10"/>
    </row>
    <row r="10774" spans="1:3">
      <c r="A10774" s="21">
        <v>350</v>
      </c>
      <c r="B10774" s="6">
        <f>'935'!P356*(1-'935'!X356/'11'!D$17)/(1-'935'!W356/'11'!B$17)</f>
        <v>0</v>
      </c>
      <c r="C10774" s="10"/>
    </row>
    <row r="10775" spans="1:3">
      <c r="A10775" s="21">
        <v>351</v>
      </c>
      <c r="B10775" s="6">
        <f>'935'!P357*(1-'935'!X357/'11'!D$17)/(1-'935'!W357/'11'!B$17)</f>
        <v>0</v>
      </c>
      <c r="C10775" s="10"/>
    </row>
    <row r="10776" spans="1:3">
      <c r="A10776" s="21">
        <v>352</v>
      </c>
      <c r="B10776" s="6">
        <f>'935'!P358*(1-'935'!X358/'11'!D$17)/(1-'935'!W358/'11'!B$17)</f>
        <v>0</v>
      </c>
      <c r="C10776" s="10"/>
    </row>
    <row r="10777" spans="1:3">
      <c r="A10777" s="21">
        <v>353</v>
      </c>
      <c r="B10777" s="6">
        <f>'935'!P359*(1-'935'!X359/'11'!D$17)/(1-'935'!W359/'11'!B$17)</f>
        <v>0</v>
      </c>
      <c r="C10777" s="10"/>
    </row>
    <row r="10778" spans="1:3">
      <c r="A10778" s="21">
        <v>354</v>
      </c>
      <c r="B10778" s="6">
        <f>'935'!P360*(1-'935'!X360/'11'!D$17)/(1-'935'!W360/'11'!B$17)</f>
        <v>0</v>
      </c>
      <c r="C10778" s="10"/>
    </row>
    <row r="10779" spans="1:3">
      <c r="A10779" s="21">
        <v>355</v>
      </c>
      <c r="B10779" s="6">
        <f>'935'!P361*(1-'935'!X361/'11'!D$17)/(1-'935'!W361/'11'!B$17)</f>
        <v>0</v>
      </c>
      <c r="C10779" s="10"/>
    </row>
    <row r="10780" spans="1:3">
      <c r="A10780" s="21">
        <v>356</v>
      </c>
      <c r="B10780" s="6">
        <f>'935'!P362*(1-'935'!X362/'11'!D$17)/(1-'935'!W362/'11'!B$17)</f>
        <v>0</v>
      </c>
      <c r="C10780" s="10"/>
    </row>
    <row r="10781" spans="1:3">
      <c r="A10781" s="21">
        <v>357</v>
      </c>
      <c r="B10781" s="6">
        <f>'935'!P363*(1-'935'!X363/'11'!D$17)/(1-'935'!W363/'11'!B$17)</f>
        <v>0</v>
      </c>
      <c r="C10781" s="10"/>
    </row>
    <row r="10782" spans="1:3">
      <c r="A10782" s="21">
        <v>358</v>
      </c>
      <c r="B10782" s="6">
        <f>'935'!P364*(1-'935'!X364/'11'!D$17)/(1-'935'!W364/'11'!B$17)</f>
        <v>0</v>
      </c>
      <c r="C10782" s="10"/>
    </row>
    <row r="10783" spans="1:3">
      <c r="A10783" s="21">
        <v>359</v>
      </c>
      <c r="B10783" s="6">
        <f>'935'!P365*(1-'935'!X365/'11'!D$17)/(1-'935'!W365/'11'!B$17)</f>
        <v>0</v>
      </c>
      <c r="C10783" s="10"/>
    </row>
    <row r="10784" spans="1:3">
      <c r="A10784" s="21">
        <v>360</v>
      </c>
      <c r="B10784" s="6">
        <f>'935'!P366*(1-'935'!X366/'11'!D$17)/(1-'935'!W366/'11'!B$17)</f>
        <v>0</v>
      </c>
      <c r="C10784" s="10"/>
    </row>
    <row r="10785" spans="1:3">
      <c r="A10785" s="21">
        <v>361</v>
      </c>
      <c r="B10785" s="6">
        <f>'935'!P367*(1-'935'!X367/'11'!D$17)/(1-'935'!W367/'11'!B$17)</f>
        <v>0</v>
      </c>
      <c r="C10785" s="10"/>
    </row>
    <row r="10786" spans="1:3">
      <c r="A10786" s="21">
        <v>362</v>
      </c>
      <c r="B10786" s="6">
        <f>'935'!P368*(1-'935'!X368/'11'!D$17)/(1-'935'!W368/'11'!B$17)</f>
        <v>0</v>
      </c>
      <c r="C10786" s="10"/>
    </row>
    <row r="10787" spans="1:3">
      <c r="A10787" s="21">
        <v>363</v>
      </c>
      <c r="B10787" s="6">
        <f>'935'!P369*(1-'935'!X369/'11'!D$17)/(1-'935'!W369/'11'!B$17)</f>
        <v>0</v>
      </c>
      <c r="C10787" s="10"/>
    </row>
    <row r="10788" spans="1:3">
      <c r="A10788" s="21">
        <v>364</v>
      </c>
      <c r="B10788" s="6">
        <f>'935'!P370*(1-'935'!X370/'11'!D$17)/(1-'935'!W370/'11'!B$17)</f>
        <v>0</v>
      </c>
      <c r="C10788" s="10"/>
    </row>
    <row r="10789" spans="1:3">
      <c r="A10789" s="21">
        <v>365</v>
      </c>
      <c r="B10789" s="6">
        <f>'935'!P371*(1-'935'!X371/'11'!D$17)/(1-'935'!W371/'11'!B$17)</f>
        <v>0</v>
      </c>
      <c r="C10789" s="10"/>
    </row>
    <row r="10790" spans="1:3">
      <c r="A10790" s="21">
        <v>366</v>
      </c>
      <c r="B10790" s="6">
        <f>'935'!P372*(1-'935'!X372/'11'!D$17)/(1-'935'!W372/'11'!B$17)</f>
        <v>0</v>
      </c>
      <c r="C10790" s="10"/>
    </row>
    <row r="10791" spans="1:3">
      <c r="A10791" s="21">
        <v>367</v>
      </c>
      <c r="B10791" s="6">
        <f>'935'!P373*(1-'935'!X373/'11'!D$17)/(1-'935'!W373/'11'!B$17)</f>
        <v>0</v>
      </c>
      <c r="C10791" s="10"/>
    </row>
    <row r="10792" spans="1:3">
      <c r="A10792" s="21">
        <v>368</v>
      </c>
      <c r="B10792" s="6">
        <f>'935'!P374*(1-'935'!X374/'11'!D$17)/(1-'935'!W374/'11'!B$17)</f>
        <v>0</v>
      </c>
      <c r="C10792" s="10"/>
    </row>
    <row r="10793" spans="1:3">
      <c r="A10793" s="21">
        <v>369</v>
      </c>
      <c r="B10793" s="6">
        <f>'935'!P375*(1-'935'!X375/'11'!D$17)/(1-'935'!W375/'11'!B$17)</f>
        <v>0</v>
      </c>
      <c r="C10793" s="10"/>
    </row>
    <row r="10794" spans="1:3">
      <c r="A10794" s="21">
        <v>370</v>
      </c>
      <c r="B10794" s="6">
        <f>'935'!P376*(1-'935'!X376/'11'!D$17)/(1-'935'!W376/'11'!B$17)</f>
        <v>0</v>
      </c>
      <c r="C10794" s="10"/>
    </row>
    <row r="10795" spans="1:3">
      <c r="A10795" s="21">
        <v>371</v>
      </c>
      <c r="B10795" s="6">
        <f>'935'!P377*(1-'935'!X377/'11'!D$17)/(1-'935'!W377/'11'!B$17)</f>
        <v>0</v>
      </c>
      <c r="C10795" s="10"/>
    </row>
    <row r="10796" spans="1:3">
      <c r="A10796" s="21">
        <v>372</v>
      </c>
      <c r="B10796" s="6">
        <f>'935'!P378*(1-'935'!X378/'11'!D$17)/(1-'935'!W378/'11'!B$17)</f>
        <v>0</v>
      </c>
      <c r="C10796" s="10"/>
    </row>
    <row r="10797" spans="1:3">
      <c r="A10797" s="21">
        <v>373</v>
      </c>
      <c r="B10797" s="6">
        <f>'935'!P379*(1-'935'!X379/'11'!D$17)/(1-'935'!W379/'11'!B$17)</f>
        <v>0</v>
      </c>
      <c r="C10797" s="10"/>
    </row>
    <row r="10798" spans="1:3">
      <c r="A10798" s="21">
        <v>374</v>
      </c>
      <c r="B10798" s="6">
        <f>'935'!P380*(1-'935'!X380/'11'!D$17)/(1-'935'!W380/'11'!B$17)</f>
        <v>0</v>
      </c>
      <c r="C10798" s="10"/>
    </row>
    <row r="10799" spans="1:3">
      <c r="A10799" s="21">
        <v>375</v>
      </c>
      <c r="B10799" s="6">
        <f>'935'!P381*(1-'935'!X381/'11'!D$17)/(1-'935'!W381/'11'!B$17)</f>
        <v>0</v>
      </c>
      <c r="C10799" s="10"/>
    </row>
    <row r="10800" spans="1:3">
      <c r="A10800" s="21">
        <v>376</v>
      </c>
      <c r="B10800" s="6">
        <f>'935'!P382*(1-'935'!X382/'11'!D$17)/(1-'935'!W382/'11'!B$17)</f>
        <v>0</v>
      </c>
      <c r="C10800" s="10"/>
    </row>
    <row r="10801" spans="1:3">
      <c r="A10801" s="21">
        <v>377</v>
      </c>
      <c r="B10801" s="6">
        <f>'935'!P383*(1-'935'!X383/'11'!D$17)/(1-'935'!W383/'11'!B$17)</f>
        <v>0</v>
      </c>
      <c r="C10801" s="10"/>
    </row>
    <row r="10802" spans="1:3">
      <c r="A10802" s="21">
        <v>378</v>
      </c>
      <c r="B10802" s="6">
        <f>'935'!P384*(1-'935'!X384/'11'!D$17)/(1-'935'!W384/'11'!B$17)</f>
        <v>0</v>
      </c>
      <c r="C10802" s="10"/>
    </row>
    <row r="10803" spans="1:3">
      <c r="A10803" s="21">
        <v>379</v>
      </c>
      <c r="B10803" s="6">
        <f>'935'!P385*(1-'935'!X385/'11'!D$17)/(1-'935'!W385/'11'!B$17)</f>
        <v>0</v>
      </c>
      <c r="C10803" s="10"/>
    </row>
    <row r="10804" spans="1:3">
      <c r="A10804" s="21">
        <v>380</v>
      </c>
      <c r="B10804" s="6">
        <f>'935'!P386*(1-'935'!X386/'11'!D$17)/(1-'935'!W386/'11'!B$17)</f>
        <v>0</v>
      </c>
      <c r="C10804" s="10"/>
    </row>
    <row r="10805" spans="1:3">
      <c r="A10805" s="21">
        <v>381</v>
      </c>
      <c r="B10805" s="6">
        <f>'935'!P387*(1-'935'!X387/'11'!D$17)/(1-'935'!W387/'11'!B$17)</f>
        <v>0</v>
      </c>
      <c r="C10805" s="10"/>
    </row>
    <row r="10806" spans="1:3">
      <c r="A10806" s="21">
        <v>382</v>
      </c>
      <c r="B10806" s="6">
        <f>'935'!P388*(1-'935'!X388/'11'!D$17)/(1-'935'!W388/'11'!B$17)</f>
        <v>0</v>
      </c>
      <c r="C10806" s="10"/>
    </row>
    <row r="10807" spans="1:3">
      <c r="A10807" s="21">
        <v>383</v>
      </c>
      <c r="B10807" s="6">
        <f>'935'!P389*(1-'935'!X389/'11'!D$17)/(1-'935'!W389/'11'!B$17)</f>
        <v>0</v>
      </c>
      <c r="C10807" s="10"/>
    </row>
    <row r="10808" spans="1:3">
      <c r="A10808" s="21">
        <v>384</v>
      </c>
      <c r="B10808" s="6">
        <f>'935'!P390*(1-'935'!X390/'11'!D$17)/(1-'935'!W390/'11'!B$17)</f>
        <v>0</v>
      </c>
      <c r="C10808" s="10"/>
    </row>
    <row r="10809" spans="1:3">
      <c r="A10809" s="21">
        <v>385</v>
      </c>
      <c r="B10809" s="6">
        <f>'935'!P391*(1-'935'!X391/'11'!D$17)/(1-'935'!W391/'11'!B$17)</f>
        <v>0</v>
      </c>
      <c r="C10809" s="10"/>
    </row>
    <row r="10810" spans="1:3">
      <c r="A10810" s="21">
        <v>386</v>
      </c>
      <c r="B10810" s="6">
        <f>'935'!P392*(1-'935'!X392/'11'!D$17)/(1-'935'!W392/'11'!B$17)</f>
        <v>0</v>
      </c>
      <c r="C10810" s="10"/>
    </row>
    <row r="10811" spans="1:3">
      <c r="A10811" s="21">
        <v>387</v>
      </c>
      <c r="B10811" s="6">
        <f>'935'!P393*(1-'935'!X393/'11'!D$17)/(1-'935'!W393/'11'!B$17)</f>
        <v>0</v>
      </c>
      <c r="C10811" s="10"/>
    </row>
    <row r="10812" spans="1:3">
      <c r="A10812" s="21">
        <v>388</v>
      </c>
      <c r="B10812" s="6">
        <f>'935'!P394*(1-'935'!X394/'11'!D$17)/(1-'935'!W394/'11'!B$17)</f>
        <v>0</v>
      </c>
      <c r="C10812" s="10"/>
    </row>
    <row r="10813" spans="1:3">
      <c r="A10813" s="21">
        <v>389</v>
      </c>
      <c r="B10813" s="6">
        <f>'935'!P395*(1-'935'!X395/'11'!D$17)/(1-'935'!W395/'11'!B$17)</f>
        <v>0</v>
      </c>
      <c r="C10813" s="10"/>
    </row>
    <row r="10814" spans="1:3">
      <c r="A10814" s="21">
        <v>390</v>
      </c>
      <c r="B10814" s="6">
        <f>'935'!P396*(1-'935'!X396/'11'!D$17)/(1-'935'!W396/'11'!B$17)</f>
        <v>0</v>
      </c>
      <c r="C10814" s="10"/>
    </row>
    <row r="10815" spans="1:3">
      <c r="A10815" s="21">
        <v>391</v>
      </c>
      <c r="B10815" s="6">
        <f>'935'!P397*(1-'935'!X397/'11'!D$17)/(1-'935'!W397/'11'!B$17)</f>
        <v>0</v>
      </c>
      <c r="C10815" s="10"/>
    </row>
    <row r="10816" spans="1:3">
      <c r="A10816" s="21">
        <v>392</v>
      </c>
      <c r="B10816" s="6">
        <f>'935'!P398*(1-'935'!X398/'11'!D$17)/(1-'935'!W398/'11'!B$17)</f>
        <v>0</v>
      </c>
      <c r="C10816" s="10"/>
    </row>
    <row r="10817" spans="1:3">
      <c r="A10817" s="21">
        <v>393</v>
      </c>
      <c r="B10817" s="6">
        <f>'935'!P399*(1-'935'!X399/'11'!D$17)/(1-'935'!W399/'11'!B$17)</f>
        <v>0</v>
      </c>
      <c r="C10817" s="10"/>
    </row>
    <row r="10818" spans="1:3">
      <c r="A10818" s="21">
        <v>394</v>
      </c>
      <c r="B10818" s="6">
        <f>'935'!P400*(1-'935'!X400/'11'!D$17)/(1-'935'!W400/'11'!B$17)</f>
        <v>0</v>
      </c>
      <c r="C10818" s="10"/>
    </row>
    <row r="10819" spans="1:3">
      <c r="A10819" s="21">
        <v>395</v>
      </c>
      <c r="B10819" s="6">
        <f>'935'!P401*(1-'935'!X401/'11'!D$17)/(1-'935'!W401/'11'!B$17)</f>
        <v>0</v>
      </c>
      <c r="C10819" s="10"/>
    </row>
    <row r="10820" spans="1:3">
      <c r="A10820" s="21">
        <v>396</v>
      </c>
      <c r="B10820" s="6">
        <f>'935'!P402*(1-'935'!X402/'11'!D$17)/(1-'935'!W402/'11'!B$17)</f>
        <v>0</v>
      </c>
      <c r="C10820" s="10"/>
    </row>
    <row r="10821" spans="1:3">
      <c r="A10821" s="21">
        <v>397</v>
      </c>
      <c r="B10821" s="6">
        <f>'935'!P403*(1-'935'!X403/'11'!D$17)/(1-'935'!W403/'11'!B$17)</f>
        <v>0</v>
      </c>
      <c r="C10821" s="10"/>
    </row>
    <row r="10822" spans="1:3">
      <c r="A10822" s="21">
        <v>398</v>
      </c>
      <c r="B10822" s="6">
        <f>'935'!P404*(1-'935'!X404/'11'!D$17)/(1-'935'!W404/'11'!B$17)</f>
        <v>0</v>
      </c>
      <c r="C10822" s="10"/>
    </row>
    <row r="10823" spans="1:3">
      <c r="A10823" s="21">
        <v>399</v>
      </c>
      <c r="B10823" s="6">
        <f>'935'!P405*(1-'935'!X405/'11'!D$17)/(1-'935'!W405/'11'!B$17)</f>
        <v>0</v>
      </c>
      <c r="C10823" s="10"/>
    </row>
    <row r="10824" spans="1:3">
      <c r="A10824" s="21">
        <v>400</v>
      </c>
      <c r="B10824" s="6">
        <f>'935'!P406*(1-'935'!X406/'11'!D$17)/(1-'935'!W406/'11'!B$17)</f>
        <v>0</v>
      </c>
      <c r="C10824" s="10"/>
    </row>
    <row r="10825" spans="1:3">
      <c r="A10825" s="21">
        <v>401</v>
      </c>
      <c r="B10825" s="6">
        <f>'935'!P407*(1-'935'!X407/'11'!D$17)/(1-'935'!W407/'11'!B$17)</f>
        <v>0</v>
      </c>
      <c r="C10825" s="10"/>
    </row>
    <row r="10826" spans="1:3">
      <c r="A10826" s="21">
        <v>402</v>
      </c>
      <c r="B10826" s="6">
        <f>'935'!P408*(1-'935'!X408/'11'!D$17)/(1-'935'!W408/'11'!B$17)</f>
        <v>0</v>
      </c>
      <c r="C10826" s="10"/>
    </row>
    <row r="10827" spans="1:3">
      <c r="A10827" s="21">
        <v>403</v>
      </c>
      <c r="B10827" s="6">
        <f>'935'!P409*(1-'935'!X409/'11'!D$17)/(1-'935'!W409/'11'!B$17)</f>
        <v>0</v>
      </c>
      <c r="C10827" s="10"/>
    </row>
    <row r="10828" spans="1:3">
      <c r="A10828" s="21">
        <v>404</v>
      </c>
      <c r="B10828" s="6">
        <f>'935'!P410*(1-'935'!X410/'11'!D$17)/(1-'935'!W410/'11'!B$17)</f>
        <v>0</v>
      </c>
      <c r="C10828" s="10"/>
    </row>
    <row r="10829" spans="1:3">
      <c r="A10829" s="21">
        <v>405</v>
      </c>
      <c r="B10829" s="6">
        <f>'935'!P411*(1-'935'!X411/'11'!D$17)/(1-'935'!W411/'11'!B$17)</f>
        <v>0</v>
      </c>
      <c r="C10829" s="10"/>
    </row>
    <row r="10830" spans="1:3">
      <c r="A10830" s="21">
        <v>406</v>
      </c>
      <c r="B10830" s="6">
        <f>'935'!P412*(1-'935'!X412/'11'!D$17)/(1-'935'!W412/'11'!B$17)</f>
        <v>0</v>
      </c>
      <c r="C10830" s="10"/>
    </row>
    <row r="10831" spans="1:3">
      <c r="A10831" s="21">
        <v>407</v>
      </c>
      <c r="B10831" s="6">
        <f>'935'!P413*(1-'935'!X413/'11'!D$17)/(1-'935'!W413/'11'!B$17)</f>
        <v>0</v>
      </c>
      <c r="C10831" s="10"/>
    </row>
    <row r="10832" spans="1:3">
      <c r="A10832" s="21">
        <v>408</v>
      </c>
      <c r="B10832" s="6">
        <f>'935'!P414*(1-'935'!X414/'11'!D$17)/(1-'935'!W414/'11'!B$17)</f>
        <v>0</v>
      </c>
      <c r="C10832" s="10"/>
    </row>
    <row r="10833" spans="1:3">
      <c r="A10833" s="21">
        <v>409</v>
      </c>
      <c r="B10833" s="6">
        <f>'935'!P415*(1-'935'!X415/'11'!D$17)/(1-'935'!W415/'11'!B$17)</f>
        <v>0</v>
      </c>
      <c r="C10833" s="10"/>
    </row>
    <row r="10834" spans="1:3">
      <c r="A10834" s="21">
        <v>410</v>
      </c>
      <c r="B10834" s="6">
        <f>'935'!P416*(1-'935'!X416/'11'!D$17)/(1-'935'!W416/'11'!B$17)</f>
        <v>0</v>
      </c>
      <c r="C10834" s="10"/>
    </row>
    <row r="10835" spans="1:3">
      <c r="A10835" s="21">
        <v>411</v>
      </c>
      <c r="B10835" s="6">
        <f>'935'!P417*(1-'935'!X417/'11'!D$17)/(1-'935'!W417/'11'!B$17)</f>
        <v>0</v>
      </c>
      <c r="C10835" s="10"/>
    </row>
    <row r="10836" spans="1:3">
      <c r="A10836" s="21">
        <v>412</v>
      </c>
      <c r="B10836" s="6">
        <f>'935'!P418*(1-'935'!X418/'11'!D$17)/(1-'935'!W418/'11'!B$17)</f>
        <v>0</v>
      </c>
      <c r="C10836" s="10"/>
    </row>
    <row r="10837" spans="1:3">
      <c r="A10837" s="21">
        <v>413</v>
      </c>
      <c r="B10837" s="6">
        <f>'935'!P419*(1-'935'!X419/'11'!D$17)/(1-'935'!W419/'11'!B$17)</f>
        <v>0</v>
      </c>
      <c r="C10837" s="10"/>
    </row>
    <row r="10838" spans="1:3">
      <c r="A10838" s="21">
        <v>414</v>
      </c>
      <c r="B10838" s="6">
        <f>'935'!P420*(1-'935'!X420/'11'!D$17)/(1-'935'!W420/'11'!B$17)</f>
        <v>0</v>
      </c>
      <c r="C10838" s="10"/>
    </row>
    <row r="10839" spans="1:3">
      <c r="A10839" s="21">
        <v>415</v>
      </c>
      <c r="B10839" s="6">
        <f>'935'!P421*(1-'935'!X421/'11'!D$17)/(1-'935'!W421/'11'!B$17)</f>
        <v>0</v>
      </c>
      <c r="C10839" s="10"/>
    </row>
    <row r="10840" spans="1:3">
      <c r="A10840" s="21">
        <v>416</v>
      </c>
      <c r="B10840" s="6">
        <f>'935'!P422*(1-'935'!X422/'11'!D$17)/(1-'935'!W422/'11'!B$17)</f>
        <v>0</v>
      </c>
      <c r="C10840" s="10"/>
    </row>
    <row r="10841" spans="1:3">
      <c r="A10841" s="21">
        <v>417</v>
      </c>
      <c r="B10841" s="6">
        <f>'935'!P423*(1-'935'!X423/'11'!D$17)/(1-'935'!W423/'11'!B$17)</f>
        <v>0</v>
      </c>
      <c r="C10841" s="10"/>
    </row>
    <row r="10842" spans="1:3">
      <c r="A10842" s="21">
        <v>418</v>
      </c>
      <c r="B10842" s="6">
        <f>'935'!P424*(1-'935'!X424/'11'!D$17)/(1-'935'!W424/'11'!B$17)</f>
        <v>0</v>
      </c>
      <c r="C10842" s="10"/>
    </row>
    <row r="10843" spans="1:3">
      <c r="A10843" s="21">
        <v>419</v>
      </c>
      <c r="B10843" s="6">
        <f>'935'!P425*(1-'935'!X425/'11'!D$17)/(1-'935'!W425/'11'!B$17)</f>
        <v>0</v>
      </c>
      <c r="C10843" s="10"/>
    </row>
    <row r="10844" spans="1:3">
      <c r="A10844" s="21">
        <v>420</v>
      </c>
      <c r="B10844" s="6">
        <f>'935'!P426*(1-'935'!X426/'11'!D$17)/(1-'935'!W426/'11'!B$17)</f>
        <v>0</v>
      </c>
      <c r="C10844" s="10"/>
    </row>
    <row r="10845" spans="1:3">
      <c r="A10845" s="21">
        <v>421</v>
      </c>
      <c r="B10845" s="6">
        <f>'935'!P427*(1-'935'!X427/'11'!D$17)/(1-'935'!W427/'11'!B$17)</f>
        <v>0</v>
      </c>
      <c r="C10845" s="10"/>
    </row>
    <row r="10846" spans="1:3">
      <c r="A10846" s="21">
        <v>422</v>
      </c>
      <c r="B10846" s="6">
        <f>'935'!P428*(1-'935'!X428/'11'!D$17)/(1-'935'!W428/'11'!B$17)</f>
        <v>0</v>
      </c>
      <c r="C10846" s="10"/>
    </row>
    <row r="10847" spans="1:3">
      <c r="A10847" s="21">
        <v>423</v>
      </c>
      <c r="B10847" s="6">
        <f>'935'!P429*(1-'935'!X429/'11'!D$17)/(1-'935'!W429/'11'!B$17)</f>
        <v>0</v>
      </c>
      <c r="C10847" s="10"/>
    </row>
    <row r="10848" spans="1:3">
      <c r="A10848" s="21">
        <v>424</v>
      </c>
      <c r="B10848" s="6">
        <f>'935'!P430*(1-'935'!X430/'11'!D$17)/(1-'935'!W430/'11'!B$17)</f>
        <v>0</v>
      </c>
      <c r="C10848" s="10"/>
    </row>
    <row r="10849" spans="1:3">
      <c r="A10849" s="21">
        <v>425</v>
      </c>
      <c r="B10849" s="6">
        <f>'935'!P431*(1-'935'!X431/'11'!D$17)/(1-'935'!W431/'11'!B$17)</f>
        <v>0</v>
      </c>
      <c r="C10849" s="10"/>
    </row>
    <row r="10850" spans="1:3">
      <c r="A10850" s="21">
        <v>426</v>
      </c>
      <c r="B10850" s="6">
        <f>'935'!P432*(1-'935'!X432/'11'!D$17)/(1-'935'!W432/'11'!B$17)</f>
        <v>0</v>
      </c>
      <c r="C10850" s="10"/>
    </row>
    <row r="10851" spans="1:3">
      <c r="A10851" s="21">
        <v>427</v>
      </c>
      <c r="B10851" s="6">
        <f>'935'!P433*(1-'935'!X433/'11'!D$17)/(1-'935'!W433/'11'!B$17)</f>
        <v>0</v>
      </c>
      <c r="C10851" s="10"/>
    </row>
    <row r="10852" spans="1:3">
      <c r="A10852" s="21">
        <v>428</v>
      </c>
      <c r="B10852" s="6">
        <f>'935'!P434*(1-'935'!X434/'11'!D$17)/(1-'935'!W434/'11'!B$17)</f>
        <v>0</v>
      </c>
      <c r="C10852" s="10"/>
    </row>
    <row r="10853" spans="1:3">
      <c r="A10853" s="21">
        <v>429</v>
      </c>
      <c r="B10853" s="6">
        <f>'935'!P435*(1-'935'!X435/'11'!D$17)/(1-'935'!W435/'11'!B$17)</f>
        <v>0</v>
      </c>
      <c r="C10853" s="10"/>
    </row>
    <row r="10854" spans="1:3">
      <c r="A10854" s="21">
        <v>430</v>
      </c>
      <c r="B10854" s="6">
        <f>'935'!P436*(1-'935'!X436/'11'!D$17)/(1-'935'!W436/'11'!B$17)</f>
        <v>0</v>
      </c>
      <c r="C10854" s="10"/>
    </row>
    <row r="10855" spans="1:3">
      <c r="A10855" s="21">
        <v>431</v>
      </c>
      <c r="B10855" s="6">
        <f>'935'!P437*(1-'935'!X437/'11'!D$17)/(1-'935'!W437/'11'!B$17)</f>
        <v>0</v>
      </c>
      <c r="C10855" s="10"/>
    </row>
    <row r="10856" spans="1:3">
      <c r="A10856" s="21">
        <v>432</v>
      </c>
      <c r="B10856" s="6">
        <f>'935'!P438*(1-'935'!X438/'11'!D$17)/(1-'935'!W438/'11'!B$17)</f>
        <v>0</v>
      </c>
      <c r="C10856" s="10"/>
    </row>
    <row r="10857" spans="1:3">
      <c r="A10857" s="21">
        <v>433</v>
      </c>
      <c r="B10857" s="6">
        <f>'935'!P439*(1-'935'!X439/'11'!D$17)/(1-'935'!W439/'11'!B$17)</f>
        <v>0</v>
      </c>
      <c r="C10857" s="10"/>
    </row>
    <row r="10858" spans="1:3">
      <c r="A10858" s="21">
        <v>434</v>
      </c>
      <c r="B10858" s="6">
        <f>'935'!P440*(1-'935'!X440/'11'!D$17)/(1-'935'!W440/'11'!B$17)</f>
        <v>0</v>
      </c>
      <c r="C10858" s="10"/>
    </row>
    <row r="10859" spans="1:3">
      <c r="A10859" s="21">
        <v>435</v>
      </c>
      <c r="B10859" s="6">
        <f>'935'!P441*(1-'935'!X441/'11'!D$17)/(1-'935'!W441/'11'!B$17)</f>
        <v>0</v>
      </c>
      <c r="C10859" s="10"/>
    </row>
    <row r="10860" spans="1:3">
      <c r="A10860" s="21">
        <v>436</v>
      </c>
      <c r="B10860" s="6">
        <f>'935'!P442*(1-'935'!X442/'11'!D$17)/(1-'935'!W442/'11'!B$17)</f>
        <v>0</v>
      </c>
      <c r="C10860" s="10"/>
    </row>
    <row r="10861" spans="1:3">
      <c r="A10861" s="21">
        <v>437</v>
      </c>
      <c r="B10861" s="6">
        <f>'935'!P443*(1-'935'!X443/'11'!D$17)/(1-'935'!W443/'11'!B$17)</f>
        <v>0</v>
      </c>
      <c r="C10861" s="10"/>
    </row>
    <row r="10862" spans="1:3">
      <c r="A10862" s="21">
        <v>438</v>
      </c>
      <c r="B10862" s="6">
        <f>'935'!P444*(1-'935'!X444/'11'!D$17)/(1-'935'!W444/'11'!B$17)</f>
        <v>0</v>
      </c>
      <c r="C10862" s="10"/>
    </row>
    <row r="10863" spans="1:3">
      <c r="A10863" s="21">
        <v>439</v>
      </c>
      <c r="B10863" s="6">
        <f>'935'!P445*(1-'935'!X445/'11'!D$17)/(1-'935'!W445/'11'!B$17)</f>
        <v>0</v>
      </c>
      <c r="C10863" s="10"/>
    </row>
    <row r="10864" spans="1:3">
      <c r="A10864" s="21">
        <v>440</v>
      </c>
      <c r="B10864" s="6">
        <f>'935'!P446*(1-'935'!X446/'11'!D$17)/(1-'935'!W446/'11'!B$17)</f>
        <v>0</v>
      </c>
      <c r="C10864" s="10"/>
    </row>
    <row r="10865" spans="1:3">
      <c r="A10865" s="21">
        <v>441</v>
      </c>
      <c r="B10865" s="6">
        <f>'935'!P447*(1-'935'!X447/'11'!D$17)/(1-'935'!W447/'11'!B$17)</f>
        <v>0</v>
      </c>
      <c r="C10865" s="10"/>
    </row>
    <row r="10866" spans="1:3">
      <c r="A10866" s="21">
        <v>442</v>
      </c>
      <c r="B10866" s="6">
        <f>'935'!P448*(1-'935'!X448/'11'!D$17)/(1-'935'!W448/'11'!B$17)</f>
        <v>0</v>
      </c>
      <c r="C10866" s="10"/>
    </row>
    <row r="10867" spans="1:3">
      <c r="A10867" s="21">
        <v>443</v>
      </c>
      <c r="B10867" s="6">
        <f>'935'!P449*(1-'935'!X449/'11'!D$17)/(1-'935'!W449/'11'!B$17)</f>
        <v>0</v>
      </c>
      <c r="C10867" s="10"/>
    </row>
    <row r="10868" spans="1:3">
      <c r="A10868" s="21">
        <v>444</v>
      </c>
      <c r="B10868" s="6">
        <f>'935'!P450*(1-'935'!X450/'11'!D$17)/(1-'935'!W450/'11'!B$17)</f>
        <v>0</v>
      </c>
      <c r="C10868" s="10"/>
    </row>
    <row r="10869" spans="1:3">
      <c r="A10869" s="21">
        <v>445</v>
      </c>
      <c r="B10869" s="6">
        <f>'935'!P451*(1-'935'!X451/'11'!D$17)/(1-'935'!W451/'11'!B$17)</f>
        <v>0</v>
      </c>
      <c r="C10869" s="10"/>
    </row>
    <row r="10870" spans="1:3">
      <c r="A10870" s="21">
        <v>446</v>
      </c>
      <c r="B10870" s="6">
        <f>'935'!P452*(1-'935'!X452/'11'!D$17)/(1-'935'!W452/'11'!B$17)</f>
        <v>0</v>
      </c>
      <c r="C10870" s="10"/>
    </row>
    <row r="10871" spans="1:3">
      <c r="A10871" s="21">
        <v>447</v>
      </c>
      <c r="B10871" s="6">
        <f>'935'!P453*(1-'935'!X453/'11'!D$17)/(1-'935'!W453/'11'!B$17)</f>
        <v>0</v>
      </c>
      <c r="C10871" s="10"/>
    </row>
    <row r="10872" spans="1:3">
      <c r="A10872" s="21">
        <v>448</v>
      </c>
      <c r="B10872" s="6">
        <f>'935'!P454*(1-'935'!X454/'11'!D$17)/(1-'935'!W454/'11'!B$17)</f>
        <v>0</v>
      </c>
      <c r="C10872" s="10"/>
    </row>
    <row r="10873" spans="1:3">
      <c r="A10873" s="21">
        <v>449</v>
      </c>
      <c r="B10873" s="6">
        <f>'935'!P455*(1-'935'!X455/'11'!D$17)/(1-'935'!W455/'11'!B$17)</f>
        <v>0</v>
      </c>
      <c r="C10873" s="10"/>
    </row>
    <row r="10874" spans="1:3">
      <c r="A10874" s="21">
        <v>450</v>
      </c>
      <c r="B10874" s="6">
        <f>'935'!P456*(1-'935'!X456/'11'!D$17)/(1-'935'!W456/'11'!B$17)</f>
        <v>0</v>
      </c>
      <c r="C10874" s="10"/>
    </row>
    <row r="10875" spans="1:3">
      <c r="A10875" s="21">
        <v>451</v>
      </c>
      <c r="B10875" s="6">
        <f>'935'!P457*(1-'935'!X457/'11'!D$17)/(1-'935'!W457/'11'!B$17)</f>
        <v>0</v>
      </c>
      <c r="C10875" s="10"/>
    </row>
    <row r="10876" spans="1:3">
      <c r="A10876" s="21">
        <v>452</v>
      </c>
      <c r="B10876" s="6">
        <f>'935'!P458*(1-'935'!X458/'11'!D$17)/(1-'935'!W458/'11'!B$17)</f>
        <v>0</v>
      </c>
      <c r="C10876" s="10"/>
    </row>
    <row r="10877" spans="1:3">
      <c r="A10877" s="21">
        <v>453</v>
      </c>
      <c r="B10877" s="6">
        <f>'935'!P459*(1-'935'!X459/'11'!D$17)/(1-'935'!W459/'11'!B$17)</f>
        <v>0</v>
      </c>
      <c r="C10877" s="10"/>
    </row>
    <row r="10878" spans="1:3">
      <c r="A10878" s="21">
        <v>454</v>
      </c>
      <c r="B10878" s="6">
        <f>'935'!P460*(1-'935'!X460/'11'!D$17)/(1-'935'!W460/'11'!B$17)</f>
        <v>0</v>
      </c>
      <c r="C10878" s="10"/>
    </row>
    <row r="10879" spans="1:3">
      <c r="A10879" s="21">
        <v>455</v>
      </c>
      <c r="B10879" s="6">
        <f>'935'!P461*(1-'935'!X461/'11'!D$17)/(1-'935'!W461/'11'!B$17)</f>
        <v>0</v>
      </c>
      <c r="C10879" s="10"/>
    </row>
    <row r="10880" spans="1:3">
      <c r="A10880" s="21">
        <v>456</v>
      </c>
      <c r="B10880" s="6">
        <f>'935'!P462*(1-'935'!X462/'11'!D$17)/(1-'935'!W462/'11'!B$17)</f>
        <v>0</v>
      </c>
      <c r="C10880" s="10"/>
    </row>
    <row r="10881" spans="1:3">
      <c r="A10881" s="21">
        <v>457</v>
      </c>
      <c r="B10881" s="6">
        <f>'935'!P463*(1-'935'!X463/'11'!D$17)/(1-'935'!W463/'11'!B$17)</f>
        <v>0</v>
      </c>
      <c r="C10881" s="10"/>
    </row>
    <row r="10882" spans="1:3">
      <c r="A10882" s="21">
        <v>458</v>
      </c>
      <c r="B10882" s="6">
        <f>'935'!P464*(1-'935'!X464/'11'!D$17)/(1-'935'!W464/'11'!B$17)</f>
        <v>0</v>
      </c>
      <c r="C10882" s="10"/>
    </row>
    <row r="10883" spans="1:3">
      <c r="A10883" s="21">
        <v>459</v>
      </c>
      <c r="B10883" s="6">
        <f>'935'!P465*(1-'935'!X465/'11'!D$17)/(1-'935'!W465/'11'!B$17)</f>
        <v>0</v>
      </c>
      <c r="C10883" s="10"/>
    </row>
    <row r="10884" spans="1:3">
      <c r="A10884" s="21">
        <v>460</v>
      </c>
      <c r="B10884" s="6">
        <f>'935'!P466*(1-'935'!X466/'11'!D$17)/(1-'935'!W466/'11'!B$17)</f>
        <v>0</v>
      </c>
      <c r="C10884" s="10"/>
    </row>
    <row r="10885" spans="1:3">
      <c r="A10885" s="21">
        <v>461</v>
      </c>
      <c r="B10885" s="6">
        <f>'935'!P467*(1-'935'!X467/'11'!D$17)/(1-'935'!W467/'11'!B$17)</f>
        <v>0</v>
      </c>
      <c r="C10885" s="10"/>
    </row>
    <row r="10886" spans="1:3">
      <c r="A10886" s="21">
        <v>462</v>
      </c>
      <c r="B10886" s="6">
        <f>'935'!P468*(1-'935'!X468/'11'!D$17)/(1-'935'!W468/'11'!B$17)</f>
        <v>0</v>
      </c>
      <c r="C10886" s="10"/>
    </row>
    <row r="10887" spans="1:3">
      <c r="A10887" s="21">
        <v>463</v>
      </c>
      <c r="B10887" s="6">
        <f>'935'!P469*(1-'935'!X469/'11'!D$17)/(1-'935'!W469/'11'!B$17)</f>
        <v>0</v>
      </c>
      <c r="C10887" s="10"/>
    </row>
    <row r="10888" spans="1:3">
      <c r="A10888" s="21">
        <v>464</v>
      </c>
      <c r="B10888" s="6">
        <f>'935'!P470*(1-'935'!X470/'11'!D$17)/(1-'935'!W470/'11'!B$17)</f>
        <v>0</v>
      </c>
      <c r="C10888" s="10"/>
    </row>
    <row r="10889" spans="1:3">
      <c r="A10889" s="21">
        <v>465</v>
      </c>
      <c r="B10889" s="6">
        <f>'935'!P471*(1-'935'!X471/'11'!D$17)/(1-'935'!W471/'11'!B$17)</f>
        <v>0</v>
      </c>
      <c r="C10889" s="10"/>
    </row>
    <row r="10890" spans="1:3">
      <c r="A10890" s="21">
        <v>466</v>
      </c>
      <c r="B10890" s="6">
        <f>'935'!P472*(1-'935'!X472/'11'!D$17)/(1-'935'!W472/'11'!B$17)</f>
        <v>0</v>
      </c>
      <c r="C10890" s="10"/>
    </row>
    <row r="10891" spans="1:3">
      <c r="A10891" s="21">
        <v>467</v>
      </c>
      <c r="B10891" s="6">
        <f>'935'!P473*(1-'935'!X473/'11'!D$17)/(1-'935'!W473/'11'!B$17)</f>
        <v>0</v>
      </c>
      <c r="C10891" s="10"/>
    </row>
    <row r="10892" spans="1:3">
      <c r="A10892" s="21">
        <v>468</v>
      </c>
      <c r="B10892" s="6">
        <f>'935'!P474*(1-'935'!X474/'11'!D$17)/(1-'935'!W474/'11'!B$17)</f>
        <v>0</v>
      </c>
      <c r="C10892" s="10"/>
    </row>
    <row r="10893" spans="1:3">
      <c r="A10893" s="21">
        <v>469</v>
      </c>
      <c r="B10893" s="6">
        <f>'935'!P475*(1-'935'!X475/'11'!D$17)/(1-'935'!W475/'11'!B$17)</f>
        <v>0</v>
      </c>
      <c r="C10893" s="10"/>
    </row>
    <row r="10894" spans="1:3">
      <c r="A10894" s="21">
        <v>470</v>
      </c>
      <c r="B10894" s="6">
        <f>'935'!P476*(1-'935'!X476/'11'!D$17)/(1-'935'!W476/'11'!B$17)</f>
        <v>0</v>
      </c>
      <c r="C10894" s="10"/>
    </row>
    <row r="10895" spans="1:3">
      <c r="A10895" s="21">
        <v>471</v>
      </c>
      <c r="B10895" s="6">
        <f>'935'!P477*(1-'935'!X477/'11'!D$17)/(1-'935'!W477/'11'!B$17)</f>
        <v>0</v>
      </c>
      <c r="C10895" s="10"/>
    </row>
    <row r="10896" spans="1:3">
      <c r="A10896" s="21">
        <v>472</v>
      </c>
      <c r="B10896" s="6">
        <f>'935'!P478*(1-'935'!X478/'11'!D$17)/(1-'935'!W478/'11'!B$17)</f>
        <v>0</v>
      </c>
      <c r="C10896" s="10"/>
    </row>
    <row r="10897" spans="1:3">
      <c r="A10897" s="21">
        <v>473</v>
      </c>
      <c r="B10897" s="6">
        <f>'935'!P479*(1-'935'!X479/'11'!D$17)/(1-'935'!W479/'11'!B$17)</f>
        <v>0</v>
      </c>
      <c r="C10897" s="10"/>
    </row>
    <row r="10898" spans="1:3">
      <c r="A10898" s="21">
        <v>474</v>
      </c>
      <c r="B10898" s="6">
        <f>'935'!P480*(1-'935'!X480/'11'!D$17)/(1-'935'!W480/'11'!B$17)</f>
        <v>0</v>
      </c>
      <c r="C10898" s="10"/>
    </row>
    <row r="10899" spans="1:3">
      <c r="A10899" s="21">
        <v>475</v>
      </c>
      <c r="B10899" s="6">
        <f>'935'!P481*(1-'935'!X481/'11'!D$17)/(1-'935'!W481/'11'!B$17)</f>
        <v>0</v>
      </c>
      <c r="C10899" s="10"/>
    </row>
    <row r="10900" spans="1:3">
      <c r="A10900" s="21">
        <v>476</v>
      </c>
      <c r="B10900" s="6">
        <f>'935'!P482*(1-'935'!X482/'11'!D$17)/(1-'935'!W482/'11'!B$17)</f>
        <v>0</v>
      </c>
      <c r="C10900" s="10"/>
    </row>
    <row r="10901" spans="1:3">
      <c r="A10901" s="21">
        <v>477</v>
      </c>
      <c r="B10901" s="6">
        <f>'935'!P483*(1-'935'!X483/'11'!D$17)/(1-'935'!W483/'11'!B$17)</f>
        <v>0</v>
      </c>
      <c r="C10901" s="10"/>
    </row>
    <row r="10902" spans="1:3">
      <c r="A10902" s="21">
        <v>478</v>
      </c>
      <c r="B10902" s="6">
        <f>'935'!P484*(1-'935'!X484/'11'!D$17)/(1-'935'!W484/'11'!B$17)</f>
        <v>0</v>
      </c>
      <c r="C10902" s="10"/>
    </row>
    <row r="10903" spans="1:3">
      <c r="A10903" s="21">
        <v>479</v>
      </c>
      <c r="B10903" s="6">
        <f>'935'!P485*(1-'935'!X485/'11'!D$17)/(1-'935'!W485/'11'!B$17)</f>
        <v>0</v>
      </c>
      <c r="C10903" s="10"/>
    </row>
    <row r="10904" spans="1:3">
      <c r="A10904" s="21">
        <v>480</v>
      </c>
      <c r="B10904" s="6">
        <f>'935'!P486*(1-'935'!X486/'11'!D$17)/(1-'935'!W486/'11'!B$17)</f>
        <v>0</v>
      </c>
      <c r="C10904" s="10"/>
    </row>
    <row r="10905" spans="1:3">
      <c r="A10905" s="21">
        <v>481</v>
      </c>
      <c r="B10905" s="6">
        <f>'935'!P487*(1-'935'!X487/'11'!D$17)/(1-'935'!W487/'11'!B$17)</f>
        <v>0</v>
      </c>
      <c r="C10905" s="10"/>
    </row>
    <row r="10906" spans="1:3">
      <c r="A10906" s="21">
        <v>482</v>
      </c>
      <c r="B10906" s="6">
        <f>'935'!P488*(1-'935'!X488/'11'!D$17)/(1-'935'!W488/'11'!B$17)</f>
        <v>0</v>
      </c>
      <c r="C10906" s="10"/>
    </row>
    <row r="10907" spans="1:3">
      <c r="A10907" s="21">
        <v>483</v>
      </c>
      <c r="B10907" s="6">
        <f>'935'!P489*(1-'935'!X489/'11'!D$17)/(1-'935'!W489/'11'!B$17)</f>
        <v>0</v>
      </c>
      <c r="C10907" s="10"/>
    </row>
    <row r="10908" spans="1:3">
      <c r="A10908" s="21">
        <v>484</v>
      </c>
      <c r="B10908" s="6">
        <f>'935'!P490*(1-'935'!X490/'11'!D$17)/(1-'935'!W490/'11'!B$17)</f>
        <v>0</v>
      </c>
      <c r="C10908" s="10"/>
    </row>
    <row r="10909" spans="1:3">
      <c r="A10909" s="21">
        <v>485</v>
      </c>
      <c r="B10909" s="6">
        <f>'935'!P491*(1-'935'!X491/'11'!D$17)/(1-'935'!W491/'11'!B$17)</f>
        <v>0</v>
      </c>
      <c r="C10909" s="10"/>
    </row>
    <row r="10910" spans="1:3">
      <c r="A10910" s="21">
        <v>486</v>
      </c>
      <c r="B10910" s="6">
        <f>'935'!P492*(1-'935'!X492/'11'!D$17)/(1-'935'!W492/'11'!B$17)</f>
        <v>0</v>
      </c>
      <c r="C10910" s="10"/>
    </row>
    <row r="10911" spans="1:3">
      <c r="A10911" s="21">
        <v>487</v>
      </c>
      <c r="B10911" s="6">
        <f>'935'!P493*(1-'935'!X493/'11'!D$17)/(1-'935'!W493/'11'!B$17)</f>
        <v>0</v>
      </c>
      <c r="C10911" s="10"/>
    </row>
    <row r="10912" spans="1:3">
      <c r="A10912" s="21">
        <v>488</v>
      </c>
      <c r="B10912" s="6">
        <f>'935'!P494*(1-'935'!X494/'11'!D$17)/(1-'935'!W494/'11'!B$17)</f>
        <v>0</v>
      </c>
      <c r="C10912" s="10"/>
    </row>
    <row r="10913" spans="1:3">
      <c r="A10913" s="21">
        <v>489</v>
      </c>
      <c r="B10913" s="6">
        <f>'935'!P495*(1-'935'!X495/'11'!D$17)/(1-'935'!W495/'11'!B$17)</f>
        <v>0</v>
      </c>
      <c r="C10913" s="10"/>
    </row>
    <row r="10914" spans="1:3">
      <c r="A10914" s="21">
        <v>490</v>
      </c>
      <c r="B10914" s="6">
        <f>'935'!P496*(1-'935'!X496/'11'!D$17)/(1-'935'!W496/'11'!B$17)</f>
        <v>0</v>
      </c>
      <c r="C10914" s="10"/>
    </row>
    <row r="10915" spans="1:3">
      <c r="A10915" s="21">
        <v>491</v>
      </c>
      <c r="B10915" s="6">
        <f>'935'!P497*(1-'935'!X497/'11'!D$17)/(1-'935'!W497/'11'!B$17)</f>
        <v>0</v>
      </c>
      <c r="C10915" s="10"/>
    </row>
    <row r="10916" spans="1:3">
      <c r="A10916" s="21">
        <v>492</v>
      </c>
      <c r="B10916" s="6">
        <f>'935'!P498*(1-'935'!X498/'11'!D$17)/(1-'935'!W498/'11'!B$17)</f>
        <v>0</v>
      </c>
      <c r="C10916" s="10"/>
    </row>
    <row r="10917" spans="1:3">
      <c r="A10917" s="21">
        <v>493</v>
      </c>
      <c r="B10917" s="6">
        <f>'935'!P499*(1-'935'!X499/'11'!D$17)/(1-'935'!W499/'11'!B$17)</f>
        <v>0</v>
      </c>
      <c r="C10917" s="10"/>
    </row>
    <row r="10918" spans="1:3">
      <c r="A10918" s="21">
        <v>494</v>
      </c>
      <c r="B10918" s="6">
        <f>'935'!P500*(1-'935'!X500/'11'!D$17)/(1-'935'!W500/'11'!B$17)</f>
        <v>0</v>
      </c>
      <c r="C10918" s="10"/>
    </row>
    <row r="10919" spans="1:3">
      <c r="A10919" s="21">
        <v>495</v>
      </c>
      <c r="B10919" s="6">
        <f>'935'!P501*(1-'935'!X501/'11'!D$17)/(1-'935'!W501/'11'!B$17)</f>
        <v>0</v>
      </c>
      <c r="C10919" s="10"/>
    </row>
    <row r="10920" spans="1:3">
      <c r="A10920" s="21">
        <v>496</v>
      </c>
      <c r="B10920" s="6">
        <f>'935'!P502*(1-'935'!X502/'11'!D$17)/(1-'935'!W502/'11'!B$17)</f>
        <v>0</v>
      </c>
      <c r="C10920" s="10"/>
    </row>
    <row r="10921" spans="1:3">
      <c r="A10921" s="21">
        <v>497</v>
      </c>
      <c r="B10921" s="6">
        <f>'935'!P503*(1-'935'!X503/'11'!D$17)/(1-'935'!W503/'11'!B$17)</f>
        <v>0</v>
      </c>
      <c r="C10921" s="10"/>
    </row>
    <row r="10922" spans="1:3">
      <c r="A10922" s="21">
        <v>498</v>
      </c>
      <c r="B10922" s="6">
        <f>'935'!P504*(1-'935'!X504/'11'!D$17)/(1-'935'!W504/'11'!B$17)</f>
        <v>0</v>
      </c>
      <c r="C10922" s="10"/>
    </row>
    <row r="10923" spans="1:3">
      <c r="A10923" s="21">
        <v>499</v>
      </c>
      <c r="B10923" s="6">
        <f>'935'!P505*(1-'935'!X505/'11'!D$17)/(1-'935'!W505/'11'!B$17)</f>
        <v>0</v>
      </c>
      <c r="C10923" s="10"/>
    </row>
    <row r="10924" spans="1:3">
      <c r="A10924" s="21">
        <v>500</v>
      </c>
      <c r="B10924" s="6">
        <f>'935'!P506*(1-'935'!X506/'11'!D$17)/(1-'935'!W506/'11'!B$17)</f>
        <v>0</v>
      </c>
      <c r="C10924" s="10"/>
    </row>
    <row r="10925" spans="1:3">
      <c r="A10925" s="21">
        <v>501</v>
      </c>
      <c r="B10925" s="6">
        <f>'935'!P507*(1-'935'!X507/'11'!D$17)/(1-'935'!W507/'11'!B$17)</f>
        <v>0</v>
      </c>
      <c r="C10925" s="10"/>
    </row>
    <row r="10926" spans="1:3">
      <c r="A10926" s="21">
        <v>502</v>
      </c>
      <c r="B10926" s="6">
        <f>'935'!P508*(1-'935'!X508/'11'!D$17)/(1-'935'!W508/'11'!B$17)</f>
        <v>0</v>
      </c>
      <c r="C10926" s="10"/>
    </row>
    <row r="10927" spans="1:3">
      <c r="A10927" s="21">
        <v>503</v>
      </c>
      <c r="B10927" s="6">
        <f>'935'!P509*(1-'935'!X509/'11'!D$17)/(1-'935'!W509/'11'!B$17)</f>
        <v>0</v>
      </c>
      <c r="C10927" s="10"/>
    </row>
    <row r="10928" spans="1:3">
      <c r="A10928" s="21">
        <v>504</v>
      </c>
      <c r="B10928" s="6">
        <f>'935'!P510*(1-'935'!X510/'11'!D$17)/(1-'935'!W510/'11'!B$17)</f>
        <v>0</v>
      </c>
      <c r="C10928" s="10"/>
    </row>
    <row r="10929" spans="1:3">
      <c r="A10929" s="21">
        <v>505</v>
      </c>
      <c r="B10929" s="6">
        <f>'935'!P511*(1-'935'!X511/'11'!D$17)/(1-'935'!W511/'11'!B$17)</f>
        <v>0</v>
      </c>
      <c r="C10929" s="10"/>
    </row>
    <row r="10930" spans="1:3">
      <c r="A10930" s="21">
        <v>506</v>
      </c>
      <c r="B10930" s="6">
        <f>'935'!P512*(1-'935'!X512/'11'!D$17)/(1-'935'!W512/'11'!B$17)</f>
        <v>0</v>
      </c>
      <c r="C10930" s="10"/>
    </row>
    <row r="10931" spans="1:3">
      <c r="A10931" s="21">
        <v>507</v>
      </c>
      <c r="B10931" s="6">
        <f>'935'!P513*(1-'935'!X513/'11'!D$17)/(1-'935'!W513/'11'!B$17)</f>
        <v>0</v>
      </c>
      <c r="C10931" s="10"/>
    </row>
    <row r="10932" spans="1:3">
      <c r="A10932" s="21">
        <v>508</v>
      </c>
      <c r="B10932" s="6">
        <f>'935'!P514*(1-'935'!X514/'11'!D$17)/(1-'935'!W514/'11'!B$17)</f>
        <v>0</v>
      </c>
      <c r="C10932" s="10"/>
    </row>
    <row r="10933" spans="1:3">
      <c r="A10933" s="21">
        <v>509</v>
      </c>
      <c r="B10933" s="6">
        <f>'935'!P515*(1-'935'!X515/'11'!D$17)/(1-'935'!W515/'11'!B$17)</f>
        <v>0</v>
      </c>
      <c r="C10933" s="10"/>
    </row>
    <row r="10934" spans="1:3">
      <c r="A10934" s="21">
        <v>510</v>
      </c>
      <c r="B10934" s="6">
        <f>'935'!P516*(1-'935'!X516/'11'!D$17)/(1-'935'!W516/'11'!B$17)</f>
        <v>0</v>
      </c>
      <c r="C10934" s="10"/>
    </row>
    <row r="10935" spans="1:3">
      <c r="A10935" s="21">
        <v>511</v>
      </c>
      <c r="B10935" s="6">
        <f>'935'!P517*(1-'935'!X517/'11'!D$17)/(1-'935'!W517/'11'!B$17)</f>
        <v>0</v>
      </c>
      <c r="C10935" s="10"/>
    </row>
    <row r="10936" spans="1:3">
      <c r="A10936" s="21">
        <v>512</v>
      </c>
      <c r="B10936" s="6">
        <f>'935'!P518*(1-'935'!X518/'11'!D$17)/(1-'935'!W518/'11'!B$17)</f>
        <v>0</v>
      </c>
      <c r="C10936" s="10"/>
    </row>
    <row r="10937" spans="1:3">
      <c r="A10937" s="21">
        <v>513</v>
      </c>
      <c r="B10937" s="6">
        <f>'935'!P519*(1-'935'!X519/'11'!D$17)/(1-'935'!W519/'11'!B$17)</f>
        <v>0</v>
      </c>
      <c r="C10937" s="10"/>
    </row>
    <row r="10938" spans="1:3">
      <c r="A10938" s="21">
        <v>514</v>
      </c>
      <c r="B10938" s="6">
        <f>'935'!P520*(1-'935'!X520/'11'!D$17)/(1-'935'!W520/'11'!B$17)</f>
        <v>0</v>
      </c>
      <c r="C10938" s="10"/>
    </row>
    <row r="10939" spans="1:3">
      <c r="A10939" s="21">
        <v>515</v>
      </c>
      <c r="B10939" s="6">
        <f>'935'!P521*(1-'935'!X521/'11'!D$17)/(1-'935'!W521/'11'!B$17)</f>
        <v>0</v>
      </c>
      <c r="C10939" s="10"/>
    </row>
    <row r="10940" spans="1:3">
      <c r="A10940" s="21">
        <v>516</v>
      </c>
      <c r="B10940" s="6">
        <f>'935'!P522*(1-'935'!X522/'11'!D$17)/(1-'935'!W522/'11'!B$17)</f>
        <v>0</v>
      </c>
      <c r="C10940" s="10"/>
    </row>
    <row r="10941" spans="1:3">
      <c r="A10941" s="21">
        <v>517</v>
      </c>
      <c r="B10941" s="6">
        <f>'935'!P523*(1-'935'!X523/'11'!D$17)/(1-'935'!W523/'11'!B$17)</f>
        <v>0</v>
      </c>
      <c r="C10941" s="10"/>
    </row>
    <row r="10942" spans="1:3">
      <c r="A10942" s="21">
        <v>518</v>
      </c>
      <c r="B10942" s="6">
        <f>'935'!P524*(1-'935'!X524/'11'!D$17)/(1-'935'!W524/'11'!B$17)</f>
        <v>0</v>
      </c>
      <c r="C10942" s="10"/>
    </row>
    <row r="10943" spans="1:3">
      <c r="A10943" s="21">
        <v>519</v>
      </c>
      <c r="B10943" s="6">
        <f>'935'!P525*(1-'935'!X525/'11'!D$17)/(1-'935'!W525/'11'!B$17)</f>
        <v>0</v>
      </c>
      <c r="C10943" s="10"/>
    </row>
    <row r="10944" spans="1:3">
      <c r="A10944" s="21">
        <v>520</v>
      </c>
      <c r="B10944" s="6">
        <f>'935'!P526*(1-'935'!X526/'11'!D$17)/(1-'935'!W526/'11'!B$17)</f>
        <v>0</v>
      </c>
      <c r="C10944" s="10"/>
    </row>
    <row r="10945" spans="1:3">
      <c r="A10945" s="21">
        <v>521</v>
      </c>
      <c r="B10945" s="6">
        <f>'935'!P527*(1-'935'!X527/'11'!D$17)/(1-'935'!W527/'11'!B$17)</f>
        <v>0</v>
      </c>
      <c r="C10945" s="10"/>
    </row>
    <row r="10946" spans="1:3">
      <c r="A10946" s="21">
        <v>522</v>
      </c>
      <c r="B10946" s="6">
        <f>'935'!P528*(1-'935'!X528/'11'!D$17)/(1-'935'!W528/'11'!B$17)</f>
        <v>0</v>
      </c>
      <c r="C10946" s="10"/>
    </row>
    <row r="10947" spans="1:3">
      <c r="A10947" s="21">
        <v>523</v>
      </c>
      <c r="B10947" s="6">
        <f>'935'!P529*(1-'935'!X529/'11'!D$17)/(1-'935'!W529/'11'!B$17)</f>
        <v>0</v>
      </c>
      <c r="C10947" s="10"/>
    </row>
    <row r="10948" spans="1:3">
      <c r="A10948" s="21">
        <v>524</v>
      </c>
      <c r="B10948" s="6">
        <f>'935'!P530*(1-'935'!X530/'11'!D$17)/(1-'935'!W530/'11'!B$17)</f>
        <v>0</v>
      </c>
      <c r="C10948" s="10"/>
    </row>
    <row r="10949" spans="1:3">
      <c r="A10949" s="21">
        <v>525</v>
      </c>
      <c r="B10949" s="6">
        <f>'935'!P531*(1-'935'!X531/'11'!D$17)/(1-'935'!W531/'11'!B$17)</f>
        <v>0</v>
      </c>
      <c r="C10949" s="10"/>
    </row>
    <row r="10950" spans="1:3">
      <c r="A10950" s="21">
        <v>526</v>
      </c>
      <c r="B10950" s="6">
        <f>'935'!P532*(1-'935'!X532/'11'!D$17)/(1-'935'!W532/'11'!B$17)</f>
        <v>0</v>
      </c>
      <c r="C10950" s="10"/>
    </row>
    <row r="10951" spans="1:3">
      <c r="A10951" s="21">
        <v>527</v>
      </c>
      <c r="B10951" s="6">
        <f>'935'!P533*(1-'935'!X533/'11'!D$17)/(1-'935'!W533/'11'!B$17)</f>
        <v>0</v>
      </c>
      <c r="C10951" s="10"/>
    </row>
    <row r="10952" spans="1:3">
      <c r="A10952" s="21">
        <v>528</v>
      </c>
      <c r="B10952" s="6">
        <f>'935'!P534*(1-'935'!X534/'11'!D$17)/(1-'935'!W534/'11'!B$17)</f>
        <v>0</v>
      </c>
      <c r="C10952" s="10"/>
    </row>
    <row r="10953" spans="1:3">
      <c r="A10953" s="21">
        <v>529</v>
      </c>
      <c r="B10953" s="6">
        <f>'935'!P535*(1-'935'!X535/'11'!D$17)/(1-'935'!W535/'11'!B$17)</f>
        <v>0</v>
      </c>
      <c r="C10953" s="10"/>
    </row>
    <row r="10954" spans="1:3">
      <c r="A10954" s="21">
        <v>530</v>
      </c>
      <c r="B10954" s="6">
        <f>'935'!P536*(1-'935'!X536/'11'!D$17)/(1-'935'!W536/'11'!B$17)</f>
        <v>0</v>
      </c>
      <c r="C10954" s="10"/>
    </row>
    <row r="10955" spans="1:3">
      <c r="A10955" s="21">
        <v>531</v>
      </c>
      <c r="B10955" s="6">
        <f>'935'!P537*(1-'935'!X537/'11'!D$17)/(1-'935'!W537/'11'!B$17)</f>
        <v>0</v>
      </c>
      <c r="C10955" s="10"/>
    </row>
    <row r="10956" spans="1:3">
      <c r="A10956" s="21">
        <v>532</v>
      </c>
      <c r="B10956" s="6">
        <f>'935'!P538*(1-'935'!X538/'11'!D$17)/(1-'935'!W538/'11'!B$17)</f>
        <v>0</v>
      </c>
      <c r="C10956" s="10"/>
    </row>
    <row r="10957" spans="1:3">
      <c r="A10957" s="21">
        <v>533</v>
      </c>
      <c r="B10957" s="6">
        <f>'935'!P539*(1-'935'!X539/'11'!D$17)/(1-'935'!W539/'11'!B$17)</f>
        <v>0</v>
      </c>
      <c r="C10957" s="10"/>
    </row>
    <row r="10958" spans="1:3">
      <c r="A10958" s="21">
        <v>534</v>
      </c>
      <c r="B10958" s="6">
        <f>'935'!P540*(1-'935'!X540/'11'!D$17)/(1-'935'!W540/'11'!B$17)</f>
        <v>0</v>
      </c>
      <c r="C10958" s="10"/>
    </row>
    <row r="10959" spans="1:3">
      <c r="A10959" s="21">
        <v>535</v>
      </c>
      <c r="B10959" s="6">
        <f>'935'!P541*(1-'935'!X541/'11'!D$17)/(1-'935'!W541/'11'!B$17)</f>
        <v>0</v>
      </c>
      <c r="C10959" s="10"/>
    </row>
    <row r="10960" spans="1:3">
      <c r="A10960" s="21">
        <v>536</v>
      </c>
      <c r="B10960" s="6">
        <f>'935'!P542*(1-'935'!X542/'11'!D$17)/(1-'935'!W542/'11'!B$17)</f>
        <v>0</v>
      </c>
      <c r="C10960" s="10"/>
    </row>
    <row r="10961" spans="1:3">
      <c r="A10961" s="21">
        <v>537</v>
      </c>
      <c r="B10961" s="6">
        <f>'935'!P543*(1-'935'!X543/'11'!D$17)/(1-'935'!W543/'11'!B$17)</f>
        <v>0</v>
      </c>
      <c r="C10961" s="10"/>
    </row>
    <row r="10962" spans="1:3">
      <c r="A10962" s="21">
        <v>538</v>
      </c>
      <c r="B10962" s="6">
        <f>'935'!P544*(1-'935'!X544/'11'!D$17)/(1-'935'!W544/'11'!B$17)</f>
        <v>0</v>
      </c>
      <c r="C10962" s="10"/>
    </row>
    <row r="10963" spans="1:3">
      <c r="A10963" s="21">
        <v>539</v>
      </c>
      <c r="B10963" s="6">
        <f>'935'!P545*(1-'935'!X545/'11'!D$17)/(1-'935'!W545/'11'!B$17)</f>
        <v>0</v>
      </c>
      <c r="C10963" s="10"/>
    </row>
    <row r="10964" spans="1:3">
      <c r="A10964" s="21">
        <v>540</v>
      </c>
      <c r="B10964" s="6">
        <f>'935'!P546*(1-'935'!X546/'11'!D$17)/(1-'935'!W546/'11'!B$17)</f>
        <v>0</v>
      </c>
      <c r="C10964" s="10"/>
    </row>
    <row r="10965" spans="1:3">
      <c r="A10965" s="21">
        <v>541</v>
      </c>
      <c r="B10965" s="6">
        <f>'935'!P547*(1-'935'!X547/'11'!D$17)/(1-'935'!W547/'11'!B$17)</f>
        <v>0</v>
      </c>
      <c r="C10965" s="10"/>
    </row>
    <row r="10966" spans="1:3">
      <c r="A10966" s="21">
        <v>542</v>
      </c>
      <c r="B10966" s="6">
        <f>'935'!P548*(1-'935'!X548/'11'!D$17)/(1-'935'!W548/'11'!B$17)</f>
        <v>0</v>
      </c>
      <c r="C10966" s="10"/>
    </row>
    <row r="10967" spans="1:3">
      <c r="A10967" s="21">
        <v>543</v>
      </c>
      <c r="B10967" s="6">
        <f>'935'!P549*(1-'935'!X549/'11'!D$17)/(1-'935'!W549/'11'!B$17)</f>
        <v>0</v>
      </c>
      <c r="C10967" s="10"/>
    </row>
    <row r="10968" spans="1:3">
      <c r="A10968" s="21">
        <v>544</v>
      </c>
      <c r="B10968" s="6">
        <f>'935'!P550*(1-'935'!X550/'11'!D$17)/(1-'935'!W550/'11'!B$17)</f>
        <v>0</v>
      </c>
      <c r="C10968" s="10"/>
    </row>
    <row r="10969" spans="1:3">
      <c r="A10969" s="21">
        <v>545</v>
      </c>
      <c r="B10969" s="6">
        <f>'935'!P551*(1-'935'!X551/'11'!D$17)/(1-'935'!W551/'11'!B$17)</f>
        <v>0</v>
      </c>
      <c r="C10969" s="10"/>
    </row>
    <row r="10970" spans="1:3">
      <c r="A10970" s="21">
        <v>546</v>
      </c>
      <c r="B10970" s="6">
        <f>'935'!P552*(1-'935'!X552/'11'!D$17)/(1-'935'!W552/'11'!B$17)</f>
        <v>0</v>
      </c>
      <c r="C10970" s="10"/>
    </row>
    <row r="10971" spans="1:3">
      <c r="A10971" s="21">
        <v>547</v>
      </c>
      <c r="B10971" s="6">
        <f>'935'!P553*(1-'935'!X553/'11'!D$17)/(1-'935'!W553/'11'!B$17)</f>
        <v>0</v>
      </c>
      <c r="C10971" s="10"/>
    </row>
    <row r="10972" spans="1:3">
      <c r="A10972" s="21">
        <v>548</v>
      </c>
      <c r="B10972" s="6">
        <f>'935'!P554*(1-'935'!X554/'11'!D$17)/(1-'935'!W554/'11'!B$17)</f>
        <v>0</v>
      </c>
      <c r="C10972" s="10"/>
    </row>
    <row r="10973" spans="1:3">
      <c r="A10973" s="21">
        <v>549</v>
      </c>
      <c r="B10973" s="6">
        <f>'935'!P555*(1-'935'!X555/'11'!D$17)/(1-'935'!W555/'11'!B$17)</f>
        <v>0</v>
      </c>
      <c r="C10973" s="10"/>
    </row>
    <row r="10974" spans="1:3">
      <c r="A10974" s="21">
        <v>550</v>
      </c>
      <c r="B10974" s="6">
        <f>'935'!P556*(1-'935'!X556/'11'!D$17)/(1-'935'!W556/'11'!B$17)</f>
        <v>0</v>
      </c>
      <c r="C10974" s="10"/>
    </row>
    <row r="10975" spans="1:3">
      <c r="A10975" s="21">
        <v>551</v>
      </c>
      <c r="B10975" s="6">
        <f>'935'!P557*(1-'935'!X557/'11'!D$17)/(1-'935'!W557/'11'!B$17)</f>
        <v>0</v>
      </c>
      <c r="C10975" s="10"/>
    </row>
    <row r="10976" spans="1:3">
      <c r="A10976" s="21">
        <v>552</v>
      </c>
      <c r="B10976" s="6">
        <f>'935'!P558*(1-'935'!X558/'11'!D$17)/(1-'935'!W558/'11'!B$17)</f>
        <v>0</v>
      </c>
      <c r="C10976" s="10"/>
    </row>
    <row r="10977" spans="1:3">
      <c r="A10977" s="21">
        <v>553</v>
      </c>
      <c r="B10977" s="6">
        <f>'935'!P559*(1-'935'!X559/'11'!D$17)/(1-'935'!W559/'11'!B$17)</f>
        <v>0</v>
      </c>
      <c r="C10977" s="10"/>
    </row>
    <row r="10978" spans="1:3">
      <c r="A10978" s="21">
        <v>554</v>
      </c>
      <c r="B10978" s="6">
        <f>'935'!P560*(1-'935'!X560/'11'!D$17)/(1-'935'!W560/'11'!B$17)</f>
        <v>0</v>
      </c>
      <c r="C10978" s="10"/>
    </row>
    <row r="10979" spans="1:3">
      <c r="A10979" s="21">
        <v>555</v>
      </c>
      <c r="B10979" s="6">
        <f>'935'!P561*(1-'935'!X561/'11'!D$17)/(1-'935'!W561/'11'!B$17)</f>
        <v>0</v>
      </c>
      <c r="C10979" s="10"/>
    </row>
    <row r="10980" spans="1:3">
      <c r="A10980" s="21">
        <v>556</v>
      </c>
      <c r="B10980" s="6">
        <f>'935'!P562*(1-'935'!X562/'11'!D$17)/(1-'935'!W562/'11'!B$17)</f>
        <v>0</v>
      </c>
      <c r="C10980" s="10"/>
    </row>
    <row r="10981" spans="1:3">
      <c r="A10981" s="21">
        <v>557</v>
      </c>
      <c r="B10981" s="6">
        <f>'935'!P563*(1-'935'!X563/'11'!D$17)/(1-'935'!W563/'11'!B$17)</f>
        <v>0</v>
      </c>
      <c r="C10981" s="10"/>
    </row>
    <row r="10982" spans="1:3">
      <c r="A10982" s="21">
        <v>558</v>
      </c>
      <c r="B10982" s="6">
        <f>'935'!P564*(1-'935'!X564/'11'!D$17)/(1-'935'!W564/'11'!B$17)</f>
        <v>0</v>
      </c>
      <c r="C10982" s="10"/>
    </row>
    <row r="10983" spans="1:3">
      <c r="A10983" s="21">
        <v>559</v>
      </c>
      <c r="B10983" s="6">
        <f>'935'!P565*(1-'935'!X565/'11'!D$17)/(1-'935'!W565/'11'!B$17)</f>
        <v>0</v>
      </c>
      <c r="C10983" s="10"/>
    </row>
    <row r="10984" spans="1:3">
      <c r="A10984" s="21">
        <v>560</v>
      </c>
      <c r="B10984" s="6">
        <f>'935'!P566*(1-'935'!X566/'11'!D$17)/(1-'935'!W566/'11'!B$17)</f>
        <v>0</v>
      </c>
      <c r="C10984" s="10"/>
    </row>
    <row r="10985" spans="1:3">
      <c r="A10985" s="21">
        <v>561</v>
      </c>
      <c r="B10985" s="6">
        <f>'935'!P567*(1-'935'!X567/'11'!D$17)/(1-'935'!W567/'11'!B$17)</f>
        <v>0</v>
      </c>
      <c r="C10985" s="10"/>
    </row>
    <row r="10986" spans="1:3">
      <c r="A10986" s="21">
        <v>562</v>
      </c>
      <c r="B10986" s="6">
        <f>'935'!P568*(1-'935'!X568/'11'!D$17)/(1-'935'!W568/'11'!B$17)</f>
        <v>0</v>
      </c>
      <c r="C10986" s="10"/>
    </row>
    <row r="10987" spans="1:3">
      <c r="A10987" s="21">
        <v>563</v>
      </c>
      <c r="B10987" s="6">
        <f>'935'!P569*(1-'935'!X569/'11'!D$17)/(1-'935'!W569/'11'!B$17)</f>
        <v>0</v>
      </c>
      <c r="C10987" s="10"/>
    </row>
    <row r="10988" spans="1:3">
      <c r="A10988" s="21">
        <v>564</v>
      </c>
      <c r="B10988" s="6">
        <f>'935'!P570*(1-'935'!X570/'11'!D$17)/(1-'935'!W570/'11'!B$17)</f>
        <v>0</v>
      </c>
      <c r="C10988" s="10"/>
    </row>
    <row r="10989" spans="1:3">
      <c r="A10989" s="21">
        <v>565</v>
      </c>
      <c r="B10989" s="6">
        <f>'935'!P571*(1-'935'!X571/'11'!D$17)/(1-'935'!W571/'11'!B$17)</f>
        <v>0</v>
      </c>
      <c r="C10989" s="10"/>
    </row>
    <row r="10990" spans="1:3">
      <c r="A10990" s="21">
        <v>566</v>
      </c>
      <c r="B10990" s="6">
        <f>'935'!P572*(1-'935'!X572/'11'!D$17)/(1-'935'!W572/'11'!B$17)</f>
        <v>0</v>
      </c>
      <c r="C10990" s="10"/>
    </row>
    <row r="10991" spans="1:3">
      <c r="A10991" s="21">
        <v>567</v>
      </c>
      <c r="B10991" s="6">
        <f>'935'!P573*(1-'935'!X573/'11'!D$17)/(1-'935'!W573/'11'!B$17)</f>
        <v>0</v>
      </c>
      <c r="C10991" s="10"/>
    </row>
    <row r="10992" spans="1:3">
      <c r="A10992" s="21">
        <v>568</v>
      </c>
      <c r="B10992" s="6">
        <f>'935'!P574*(1-'935'!X574/'11'!D$17)/(1-'935'!W574/'11'!B$17)</f>
        <v>0</v>
      </c>
      <c r="C10992" s="10"/>
    </row>
    <row r="10993" spans="1:3">
      <c r="A10993" s="21">
        <v>569</v>
      </c>
      <c r="B10993" s="6">
        <f>'935'!P575*(1-'935'!X575/'11'!D$17)/(1-'935'!W575/'11'!B$17)</f>
        <v>0</v>
      </c>
      <c r="C10993" s="10"/>
    </row>
    <row r="10994" spans="1:3">
      <c r="A10994" s="21">
        <v>570</v>
      </c>
      <c r="B10994" s="6">
        <f>'935'!P576*(1-'935'!X576/'11'!D$17)/(1-'935'!W576/'11'!B$17)</f>
        <v>0</v>
      </c>
      <c r="C10994" s="10"/>
    </row>
    <row r="10995" spans="1:3">
      <c r="A10995" s="21">
        <v>571</v>
      </c>
      <c r="B10995" s="6">
        <f>'935'!P577*(1-'935'!X577/'11'!D$17)/(1-'935'!W577/'11'!B$17)</f>
        <v>0</v>
      </c>
      <c r="C10995" s="10"/>
    </row>
    <row r="10996" spans="1:3">
      <c r="A10996" s="21">
        <v>572</v>
      </c>
      <c r="B10996" s="6">
        <f>'935'!P578*(1-'935'!X578/'11'!D$17)/(1-'935'!W578/'11'!B$17)</f>
        <v>0</v>
      </c>
      <c r="C10996" s="10"/>
    </row>
    <row r="10997" spans="1:3">
      <c r="A10997" s="21">
        <v>573</v>
      </c>
      <c r="B10997" s="6">
        <f>'935'!P579*(1-'935'!X579/'11'!D$17)/(1-'935'!W579/'11'!B$17)</f>
        <v>0</v>
      </c>
      <c r="C10997" s="10"/>
    </row>
    <row r="10998" spans="1:3">
      <c r="A10998" s="21">
        <v>574</v>
      </c>
      <c r="B10998" s="6">
        <f>'935'!P580*(1-'935'!X580/'11'!D$17)/(1-'935'!W580/'11'!B$17)</f>
        <v>0</v>
      </c>
      <c r="C10998" s="10"/>
    </row>
    <row r="10999" spans="1:3">
      <c r="A10999" s="21">
        <v>575</v>
      </c>
      <c r="B10999" s="6">
        <f>'935'!P581*(1-'935'!X581/'11'!D$17)/(1-'935'!W581/'11'!B$17)</f>
        <v>0</v>
      </c>
      <c r="C10999" s="10"/>
    </row>
    <row r="11000" spans="1:3">
      <c r="A11000" s="21">
        <v>576</v>
      </c>
      <c r="B11000" s="6">
        <f>'935'!P582*(1-'935'!X582/'11'!D$17)/(1-'935'!W582/'11'!B$17)</f>
        <v>0</v>
      </c>
      <c r="C11000" s="10"/>
    </row>
    <row r="11001" spans="1:3">
      <c r="A11001" s="21">
        <v>577</v>
      </c>
      <c r="B11001" s="6">
        <f>'935'!P583*(1-'935'!X583/'11'!D$17)/(1-'935'!W583/'11'!B$17)</f>
        <v>0</v>
      </c>
      <c r="C11001" s="10"/>
    </row>
    <row r="11002" spans="1:3">
      <c r="A11002" s="21">
        <v>578</v>
      </c>
      <c r="B11002" s="6">
        <f>'935'!P584*(1-'935'!X584/'11'!D$17)/(1-'935'!W584/'11'!B$17)</f>
        <v>0</v>
      </c>
      <c r="C11002" s="10"/>
    </row>
    <row r="11003" spans="1:3">
      <c r="A11003" s="21">
        <v>579</v>
      </c>
      <c r="B11003" s="6">
        <f>'935'!P585*(1-'935'!X585/'11'!D$17)/(1-'935'!W585/'11'!B$17)</f>
        <v>0</v>
      </c>
      <c r="C11003" s="10"/>
    </row>
    <row r="11004" spans="1:3">
      <c r="A11004" s="21">
        <v>580</v>
      </c>
      <c r="B11004" s="6">
        <f>'935'!P586*(1-'935'!X586/'11'!D$17)/(1-'935'!W586/'11'!B$17)</f>
        <v>0</v>
      </c>
      <c r="C11004" s="10"/>
    </row>
    <row r="11005" spans="1:3">
      <c r="A11005" s="21">
        <v>581</v>
      </c>
      <c r="B11005" s="6">
        <f>'935'!P587*(1-'935'!X587/'11'!D$17)/(1-'935'!W587/'11'!B$17)</f>
        <v>0</v>
      </c>
      <c r="C11005" s="10"/>
    </row>
    <row r="11006" spans="1:3">
      <c r="A11006" s="21">
        <v>582</v>
      </c>
      <c r="B11006" s="6">
        <f>'935'!P588*(1-'935'!X588/'11'!D$17)/(1-'935'!W588/'11'!B$17)</f>
        <v>0</v>
      </c>
      <c r="C11006" s="10"/>
    </row>
    <row r="11007" spans="1:3">
      <c r="A11007" s="21">
        <v>583</v>
      </c>
      <c r="B11007" s="6">
        <f>'935'!P589*(1-'935'!X589/'11'!D$17)/(1-'935'!W589/'11'!B$17)</f>
        <v>0</v>
      </c>
      <c r="C11007" s="10"/>
    </row>
    <row r="11008" spans="1:3">
      <c r="A11008" s="21">
        <v>584</v>
      </c>
      <c r="B11008" s="6">
        <f>'935'!P590*(1-'935'!X590/'11'!D$17)/(1-'935'!W590/'11'!B$17)</f>
        <v>0</v>
      </c>
      <c r="C11008" s="10"/>
    </row>
    <row r="11009" spans="1:3">
      <c r="A11009" s="21">
        <v>585</v>
      </c>
      <c r="B11009" s="6">
        <f>'935'!P591*(1-'935'!X591/'11'!D$17)/(1-'935'!W591/'11'!B$17)</f>
        <v>0</v>
      </c>
      <c r="C11009" s="10"/>
    </row>
    <row r="11010" spans="1:3">
      <c r="A11010" s="21">
        <v>586</v>
      </c>
      <c r="B11010" s="6">
        <f>'935'!P592*(1-'935'!X592/'11'!D$17)/(1-'935'!W592/'11'!B$17)</f>
        <v>0</v>
      </c>
      <c r="C11010" s="10"/>
    </row>
    <row r="11011" spans="1:3">
      <c r="A11011" s="21">
        <v>587</v>
      </c>
      <c r="B11011" s="6">
        <f>'935'!P593*(1-'935'!X593/'11'!D$17)/(1-'935'!W593/'11'!B$17)</f>
        <v>0</v>
      </c>
      <c r="C11011" s="10"/>
    </row>
    <row r="11012" spans="1:3">
      <c r="A11012" s="21">
        <v>588</v>
      </c>
      <c r="B11012" s="6">
        <f>'935'!P594*(1-'935'!X594/'11'!D$17)/(1-'935'!W594/'11'!B$17)</f>
        <v>0</v>
      </c>
      <c r="C11012" s="10"/>
    </row>
    <row r="11013" spans="1:3">
      <c r="A11013" s="21">
        <v>589</v>
      </c>
      <c r="B11013" s="6">
        <f>'935'!P595*(1-'935'!X595/'11'!D$17)/(1-'935'!W595/'11'!B$17)</f>
        <v>0</v>
      </c>
      <c r="C11013" s="10"/>
    </row>
    <row r="11014" spans="1:3">
      <c r="A11014" s="21">
        <v>590</v>
      </c>
      <c r="B11014" s="6">
        <f>'935'!P596*(1-'935'!X596/'11'!D$17)/(1-'935'!W596/'11'!B$17)</f>
        <v>0</v>
      </c>
      <c r="C11014" s="10"/>
    </row>
    <row r="11015" spans="1:3">
      <c r="A11015" s="21">
        <v>591</v>
      </c>
      <c r="B11015" s="6">
        <f>'935'!P597*(1-'935'!X597/'11'!D$17)/(1-'935'!W597/'11'!B$17)</f>
        <v>0</v>
      </c>
      <c r="C11015" s="10"/>
    </row>
    <row r="11016" spans="1:3">
      <c r="A11016" s="21">
        <v>592</v>
      </c>
      <c r="B11016" s="6">
        <f>'935'!P598*(1-'935'!X598/'11'!D$17)/(1-'935'!W598/'11'!B$17)</f>
        <v>0</v>
      </c>
      <c r="C11016" s="10"/>
    </row>
    <row r="11017" spans="1:3">
      <c r="A11017" s="21">
        <v>593</v>
      </c>
      <c r="B11017" s="6">
        <f>'935'!P599*(1-'935'!X599/'11'!D$17)/(1-'935'!W599/'11'!B$17)</f>
        <v>0</v>
      </c>
      <c r="C11017" s="10"/>
    </row>
    <row r="11018" spans="1:3">
      <c r="A11018" s="21">
        <v>594</v>
      </c>
      <c r="B11018" s="6">
        <f>'935'!P600*(1-'935'!X600/'11'!D$17)/(1-'935'!W600/'11'!B$17)</f>
        <v>0</v>
      </c>
      <c r="C11018" s="10"/>
    </row>
    <row r="11019" spans="1:3">
      <c r="A11019" s="21">
        <v>595</v>
      </c>
      <c r="B11019" s="6">
        <f>'935'!P601*(1-'935'!X601/'11'!D$17)/(1-'935'!W601/'11'!B$17)</f>
        <v>0</v>
      </c>
      <c r="C11019" s="10"/>
    </row>
    <row r="11020" spans="1:3">
      <c r="A11020" s="21">
        <v>596</v>
      </c>
      <c r="B11020" s="6">
        <f>'935'!P602*(1-'935'!X602/'11'!D$17)/(1-'935'!W602/'11'!B$17)</f>
        <v>0</v>
      </c>
      <c r="C11020" s="10"/>
    </row>
    <row r="11021" spans="1:3">
      <c r="A11021" s="21">
        <v>597</v>
      </c>
      <c r="B11021" s="6">
        <f>'935'!P603*(1-'935'!X603/'11'!D$17)/(1-'935'!W603/'11'!B$17)</f>
        <v>0</v>
      </c>
      <c r="C11021" s="10"/>
    </row>
    <row r="11022" spans="1:3">
      <c r="A11022" s="21">
        <v>598</v>
      </c>
      <c r="B11022" s="6">
        <f>'935'!P604*(1-'935'!X604/'11'!D$17)/(1-'935'!W604/'11'!B$17)</f>
        <v>0</v>
      </c>
      <c r="C11022" s="10"/>
    </row>
    <row r="11023" spans="1:3">
      <c r="A11023" s="21">
        <v>599</v>
      </c>
      <c r="B11023" s="6">
        <f>'935'!P605*(1-'935'!X605/'11'!D$17)/(1-'935'!W605/'11'!B$17)</f>
        <v>0</v>
      </c>
      <c r="C11023" s="10"/>
    </row>
    <row r="11024" spans="1:3">
      <c r="A11024" s="21">
        <v>600</v>
      </c>
      <c r="B11024" s="6">
        <f>'935'!P606*(1-'935'!X606/'11'!D$17)/(1-'935'!W606/'11'!B$17)</f>
        <v>0</v>
      </c>
      <c r="C11024" s="10"/>
    </row>
    <row r="11026" spans="1:3" ht="21" customHeight="1">
      <c r="A11026" s="1" t="s">
        <v>361</v>
      </c>
    </row>
    <row r="11027" spans="1:3">
      <c r="A11027" s="2" t="s">
        <v>254</v>
      </c>
    </row>
    <row r="11028" spans="1:3">
      <c r="A11028" s="12" t="s">
        <v>362</v>
      </c>
    </row>
    <row r="11029" spans="1:3">
      <c r="A11029" s="12" t="s">
        <v>363</v>
      </c>
    </row>
    <row r="11030" spans="1:3">
      <c r="A11030" s="2" t="s">
        <v>274</v>
      </c>
    </row>
    <row r="11032" spans="1:3">
      <c r="B11032" s="3" t="s">
        <v>364</v>
      </c>
    </row>
    <row r="11033" spans="1:3">
      <c r="A11033" s="21">
        <v>1</v>
      </c>
      <c r="B11033" s="6">
        <f>B10425*B632</f>
        <v>0</v>
      </c>
      <c r="C11033" s="10"/>
    </row>
    <row r="11034" spans="1:3">
      <c r="A11034" s="21">
        <v>2</v>
      </c>
      <c r="B11034" s="6">
        <f>B10426*B633</f>
        <v>0</v>
      </c>
      <c r="C11034" s="10"/>
    </row>
    <row r="11035" spans="1:3">
      <c r="A11035" s="21">
        <v>3</v>
      </c>
      <c r="B11035" s="6">
        <f>B10427*B634</f>
        <v>0</v>
      </c>
      <c r="C11035" s="10"/>
    </row>
    <row r="11036" spans="1:3">
      <c r="A11036" s="21">
        <v>4</v>
      </c>
      <c r="B11036" s="6">
        <f>B10428*B635</f>
        <v>0</v>
      </c>
      <c r="C11036" s="10"/>
    </row>
    <row r="11037" spans="1:3">
      <c r="A11037" s="21">
        <v>5</v>
      </c>
      <c r="B11037" s="6">
        <f>B10429*B636</f>
        <v>0</v>
      </c>
      <c r="C11037" s="10"/>
    </row>
    <row r="11038" spans="1:3">
      <c r="A11038" s="21">
        <v>6</v>
      </c>
      <c r="B11038" s="6">
        <f>B10430*B637</f>
        <v>0</v>
      </c>
      <c r="C11038" s="10"/>
    </row>
    <row r="11039" spans="1:3">
      <c r="A11039" s="21">
        <v>7</v>
      </c>
      <c r="B11039" s="6">
        <f>B10431*B638</f>
        <v>0</v>
      </c>
      <c r="C11039" s="10"/>
    </row>
    <row r="11040" spans="1:3">
      <c r="A11040" s="21">
        <v>8</v>
      </c>
      <c r="B11040" s="6">
        <f>B10432*B639</f>
        <v>0</v>
      </c>
      <c r="C11040" s="10"/>
    </row>
    <row r="11041" spans="1:3">
      <c r="A11041" s="21">
        <v>9</v>
      </c>
      <c r="B11041" s="6">
        <f>B10433*B640</f>
        <v>0</v>
      </c>
      <c r="C11041" s="10"/>
    </row>
    <row r="11042" spans="1:3">
      <c r="A11042" s="21">
        <v>10</v>
      </c>
      <c r="B11042" s="6">
        <f>B10434*B641</f>
        <v>0</v>
      </c>
      <c r="C11042" s="10"/>
    </row>
    <row r="11043" spans="1:3">
      <c r="A11043" s="21">
        <v>11</v>
      </c>
      <c r="B11043" s="6">
        <f>B10435*B642</f>
        <v>0</v>
      </c>
      <c r="C11043" s="10"/>
    </row>
    <row r="11044" spans="1:3">
      <c r="A11044" s="21">
        <v>12</v>
      </c>
      <c r="B11044" s="6">
        <f>B10436*B643</f>
        <v>0</v>
      </c>
      <c r="C11044" s="10"/>
    </row>
    <row r="11045" spans="1:3">
      <c r="A11045" s="21">
        <v>13</v>
      </c>
      <c r="B11045" s="6">
        <f>B10437*B644</f>
        <v>0</v>
      </c>
      <c r="C11045" s="10"/>
    </row>
    <row r="11046" spans="1:3">
      <c r="A11046" s="21">
        <v>14</v>
      </c>
      <c r="B11046" s="6">
        <f>B10438*B645</f>
        <v>0</v>
      </c>
      <c r="C11046" s="10"/>
    </row>
    <row r="11047" spans="1:3">
      <c r="A11047" s="21">
        <v>15</v>
      </c>
      <c r="B11047" s="6">
        <f>B10439*B646</f>
        <v>0</v>
      </c>
      <c r="C11047" s="10"/>
    </row>
    <row r="11048" spans="1:3">
      <c r="A11048" s="21">
        <v>16</v>
      </c>
      <c r="B11048" s="6">
        <f>B10440*B647</f>
        <v>0</v>
      </c>
      <c r="C11048" s="10"/>
    </row>
    <row r="11049" spans="1:3">
      <c r="A11049" s="21">
        <v>17</v>
      </c>
      <c r="B11049" s="6">
        <f>B10441*B648</f>
        <v>0</v>
      </c>
      <c r="C11049" s="10"/>
    </row>
    <row r="11050" spans="1:3">
      <c r="A11050" s="21">
        <v>18</v>
      </c>
      <c r="B11050" s="6">
        <f>B10442*B649</f>
        <v>0</v>
      </c>
      <c r="C11050" s="10"/>
    </row>
    <row r="11051" spans="1:3">
      <c r="A11051" s="21">
        <v>19</v>
      </c>
      <c r="B11051" s="6">
        <f>B10443*B650</f>
        <v>0</v>
      </c>
      <c r="C11051" s="10"/>
    </row>
    <row r="11052" spans="1:3">
      <c r="A11052" s="21">
        <v>20</v>
      </c>
      <c r="B11052" s="6">
        <f>B10444*B651</f>
        <v>0</v>
      </c>
      <c r="C11052" s="10"/>
    </row>
    <row r="11053" spans="1:3">
      <c r="A11053" s="21">
        <v>21</v>
      </c>
      <c r="B11053" s="6">
        <f>B10445*B652</f>
        <v>0</v>
      </c>
      <c r="C11053" s="10"/>
    </row>
    <row r="11054" spans="1:3">
      <c r="A11054" s="21">
        <v>22</v>
      </c>
      <c r="B11054" s="6">
        <f>B10446*B653</f>
        <v>0</v>
      </c>
      <c r="C11054" s="10"/>
    </row>
    <row r="11055" spans="1:3">
      <c r="A11055" s="21">
        <v>23</v>
      </c>
      <c r="B11055" s="6">
        <f>B10447*B654</f>
        <v>0</v>
      </c>
      <c r="C11055" s="10"/>
    </row>
    <row r="11056" spans="1:3">
      <c r="A11056" s="21">
        <v>24</v>
      </c>
      <c r="B11056" s="6">
        <f>B10448*B655</f>
        <v>0</v>
      </c>
      <c r="C11056" s="10"/>
    </row>
    <row r="11057" spans="1:3">
      <c r="A11057" s="21">
        <v>25</v>
      </c>
      <c r="B11057" s="6">
        <f>B10449*B656</f>
        <v>0</v>
      </c>
      <c r="C11057" s="10"/>
    </row>
    <row r="11058" spans="1:3">
      <c r="A11058" s="21">
        <v>26</v>
      </c>
      <c r="B11058" s="6">
        <f>B10450*B657</f>
        <v>0</v>
      </c>
      <c r="C11058" s="10"/>
    </row>
    <row r="11059" spans="1:3">
      <c r="A11059" s="21">
        <v>27</v>
      </c>
      <c r="B11059" s="6">
        <f>B10451*B658</f>
        <v>0</v>
      </c>
      <c r="C11059" s="10"/>
    </row>
    <row r="11060" spans="1:3">
      <c r="A11060" s="21">
        <v>28</v>
      </c>
      <c r="B11060" s="6">
        <f>B10452*B659</f>
        <v>0</v>
      </c>
      <c r="C11060" s="10"/>
    </row>
    <row r="11061" spans="1:3">
      <c r="A11061" s="21">
        <v>29</v>
      </c>
      <c r="B11061" s="6">
        <f>B10453*B660</f>
        <v>0</v>
      </c>
      <c r="C11061" s="10"/>
    </row>
    <row r="11062" spans="1:3">
      <c r="A11062" s="21">
        <v>30</v>
      </c>
      <c r="B11062" s="6">
        <f>B10454*B661</f>
        <v>0</v>
      </c>
      <c r="C11062" s="10"/>
    </row>
    <row r="11063" spans="1:3">
      <c r="A11063" s="21">
        <v>31</v>
      </c>
      <c r="B11063" s="6">
        <f>B10455*B662</f>
        <v>0</v>
      </c>
      <c r="C11063" s="10"/>
    </row>
    <row r="11064" spans="1:3">
      <c r="A11064" s="21">
        <v>32</v>
      </c>
      <c r="B11064" s="6">
        <f>B10456*B663</f>
        <v>0</v>
      </c>
      <c r="C11064" s="10"/>
    </row>
    <row r="11065" spans="1:3">
      <c r="A11065" s="21">
        <v>33</v>
      </c>
      <c r="B11065" s="6">
        <f>B10457*B664</f>
        <v>0</v>
      </c>
      <c r="C11065" s="10"/>
    </row>
    <row r="11066" spans="1:3">
      <c r="A11066" s="21">
        <v>34</v>
      </c>
      <c r="B11066" s="6">
        <f>B10458*B665</f>
        <v>0</v>
      </c>
      <c r="C11066" s="10"/>
    </row>
    <row r="11067" spans="1:3">
      <c r="A11067" s="21">
        <v>35</v>
      </c>
      <c r="B11067" s="6">
        <f>B10459*B666</f>
        <v>0</v>
      </c>
      <c r="C11067" s="10"/>
    </row>
    <row r="11068" spans="1:3">
      <c r="A11068" s="21">
        <v>36</v>
      </c>
      <c r="B11068" s="6">
        <f>B10460*B667</f>
        <v>0</v>
      </c>
      <c r="C11068" s="10"/>
    </row>
    <row r="11069" spans="1:3">
      <c r="A11069" s="21">
        <v>37</v>
      </c>
      <c r="B11069" s="6">
        <f>B10461*B668</f>
        <v>0</v>
      </c>
      <c r="C11069" s="10"/>
    </row>
    <row r="11070" spans="1:3">
      <c r="A11070" s="21">
        <v>38</v>
      </c>
      <c r="B11070" s="6">
        <f>B10462*B669</f>
        <v>0</v>
      </c>
      <c r="C11070" s="10"/>
    </row>
    <row r="11071" spans="1:3">
      <c r="A11071" s="21">
        <v>39</v>
      </c>
      <c r="B11071" s="6">
        <f>B10463*B670</f>
        <v>0</v>
      </c>
      <c r="C11071" s="10"/>
    </row>
    <row r="11072" spans="1:3">
      <c r="A11072" s="21">
        <v>40</v>
      </c>
      <c r="B11072" s="6">
        <f>B10464*B671</f>
        <v>0</v>
      </c>
      <c r="C11072" s="10"/>
    </row>
    <row r="11073" spans="1:3">
      <c r="A11073" s="21">
        <v>41</v>
      </c>
      <c r="B11073" s="6">
        <f>B10465*B672</f>
        <v>0</v>
      </c>
      <c r="C11073" s="10"/>
    </row>
    <row r="11074" spans="1:3">
      <c r="A11074" s="21">
        <v>42</v>
      </c>
      <c r="B11074" s="6">
        <f>B10466*B673</f>
        <v>0</v>
      </c>
      <c r="C11074" s="10"/>
    </row>
    <row r="11075" spans="1:3">
      <c r="A11075" s="21">
        <v>43</v>
      </c>
      <c r="B11075" s="6">
        <f>B10467*B674</f>
        <v>0</v>
      </c>
      <c r="C11075" s="10"/>
    </row>
    <row r="11076" spans="1:3">
      <c r="A11076" s="21">
        <v>44</v>
      </c>
      <c r="B11076" s="6">
        <f>B10468*B675</f>
        <v>0</v>
      </c>
      <c r="C11076" s="10"/>
    </row>
    <row r="11077" spans="1:3">
      <c r="A11077" s="21">
        <v>45</v>
      </c>
      <c r="B11077" s="6">
        <f>B10469*B676</f>
        <v>0</v>
      </c>
      <c r="C11077" s="10"/>
    </row>
    <row r="11078" spans="1:3">
      <c r="A11078" s="21">
        <v>46</v>
      </c>
      <c r="B11078" s="6">
        <f>B10470*B677</f>
        <v>0</v>
      </c>
      <c r="C11078" s="10"/>
    </row>
    <row r="11079" spans="1:3">
      <c r="A11079" s="21">
        <v>47</v>
      </c>
      <c r="B11079" s="6">
        <f>B10471*B678</f>
        <v>0</v>
      </c>
      <c r="C11079" s="10"/>
    </row>
    <row r="11080" spans="1:3">
      <c r="A11080" s="21">
        <v>48</v>
      </c>
      <c r="B11080" s="6">
        <f>B10472*B679</f>
        <v>0</v>
      </c>
      <c r="C11080" s="10"/>
    </row>
    <row r="11081" spans="1:3">
      <c r="A11081" s="21">
        <v>49</v>
      </c>
      <c r="B11081" s="6">
        <f>B10473*B680</f>
        <v>0</v>
      </c>
      <c r="C11081" s="10"/>
    </row>
    <row r="11082" spans="1:3">
      <c r="A11082" s="21">
        <v>50</v>
      </c>
      <c r="B11082" s="6">
        <f>B10474*B681</f>
        <v>0</v>
      </c>
      <c r="C11082" s="10"/>
    </row>
    <row r="11083" spans="1:3">
      <c r="A11083" s="21">
        <v>51</v>
      </c>
      <c r="B11083" s="6">
        <f>B10475*B682</f>
        <v>0</v>
      </c>
      <c r="C11083" s="10"/>
    </row>
    <row r="11084" spans="1:3">
      <c r="A11084" s="21">
        <v>52</v>
      </c>
      <c r="B11084" s="6">
        <f>B10476*B683</f>
        <v>0</v>
      </c>
      <c r="C11084" s="10"/>
    </row>
    <row r="11085" spans="1:3">
      <c r="A11085" s="21">
        <v>53</v>
      </c>
      <c r="B11085" s="6">
        <f>B10477*B684</f>
        <v>0</v>
      </c>
      <c r="C11085" s="10"/>
    </row>
    <row r="11086" spans="1:3">
      <c r="A11086" s="21">
        <v>54</v>
      </c>
      <c r="B11086" s="6">
        <f>B10478*B685</f>
        <v>0</v>
      </c>
      <c r="C11086" s="10"/>
    </row>
    <row r="11087" spans="1:3">
      <c r="A11087" s="21">
        <v>55</v>
      </c>
      <c r="B11087" s="6">
        <f>B10479*B686</f>
        <v>0</v>
      </c>
      <c r="C11087" s="10"/>
    </row>
    <row r="11088" spans="1:3">
      <c r="A11088" s="21">
        <v>56</v>
      </c>
      <c r="B11088" s="6">
        <f>B10480*B687</f>
        <v>0</v>
      </c>
      <c r="C11088" s="10"/>
    </row>
    <row r="11089" spans="1:3">
      <c r="A11089" s="21">
        <v>57</v>
      </c>
      <c r="B11089" s="6">
        <f>B10481*B688</f>
        <v>0</v>
      </c>
      <c r="C11089" s="10"/>
    </row>
    <row r="11090" spans="1:3">
      <c r="A11090" s="21">
        <v>58</v>
      </c>
      <c r="B11090" s="6">
        <f>B10482*B689</f>
        <v>0</v>
      </c>
      <c r="C11090" s="10"/>
    </row>
    <row r="11091" spans="1:3">
      <c r="A11091" s="21">
        <v>59</v>
      </c>
      <c r="B11091" s="6">
        <f>B10483*B690</f>
        <v>0</v>
      </c>
      <c r="C11091" s="10"/>
    </row>
    <row r="11092" spans="1:3">
      <c r="A11092" s="21">
        <v>60</v>
      </c>
      <c r="B11092" s="6">
        <f>B10484*B691</f>
        <v>0</v>
      </c>
      <c r="C11092" s="10"/>
    </row>
    <row r="11093" spans="1:3">
      <c r="A11093" s="21">
        <v>61</v>
      </c>
      <c r="B11093" s="6">
        <f>B10485*B692</f>
        <v>0</v>
      </c>
      <c r="C11093" s="10"/>
    </row>
    <row r="11094" spans="1:3">
      <c r="A11094" s="21">
        <v>62</v>
      </c>
      <c r="B11094" s="6">
        <f>B10486*B693</f>
        <v>0</v>
      </c>
      <c r="C11094" s="10"/>
    </row>
    <row r="11095" spans="1:3">
      <c r="A11095" s="21">
        <v>63</v>
      </c>
      <c r="B11095" s="6">
        <f>B10487*B694</f>
        <v>0</v>
      </c>
      <c r="C11095" s="10"/>
    </row>
    <row r="11096" spans="1:3">
      <c r="A11096" s="21">
        <v>64</v>
      </c>
      <c r="B11096" s="6">
        <f>B10488*B695</f>
        <v>0</v>
      </c>
      <c r="C11096" s="10"/>
    </row>
    <row r="11097" spans="1:3">
      <c r="A11097" s="21">
        <v>65</v>
      </c>
      <c r="B11097" s="6">
        <f>B10489*B696</f>
        <v>0</v>
      </c>
      <c r="C11097" s="10"/>
    </row>
    <row r="11098" spans="1:3">
      <c r="A11098" s="21">
        <v>66</v>
      </c>
      <c r="B11098" s="6">
        <f>B10490*B697</f>
        <v>0</v>
      </c>
      <c r="C11098" s="10"/>
    </row>
    <row r="11099" spans="1:3">
      <c r="A11099" s="21">
        <v>67</v>
      </c>
      <c r="B11099" s="6">
        <f>B10491*B698</f>
        <v>0</v>
      </c>
      <c r="C11099" s="10"/>
    </row>
    <row r="11100" spans="1:3">
      <c r="A11100" s="21">
        <v>68</v>
      </c>
      <c r="B11100" s="6">
        <f>B10492*B699</f>
        <v>0</v>
      </c>
      <c r="C11100" s="10"/>
    </row>
    <row r="11101" spans="1:3">
      <c r="A11101" s="21">
        <v>69</v>
      </c>
      <c r="B11101" s="6">
        <f>B10493*B700</f>
        <v>0</v>
      </c>
      <c r="C11101" s="10"/>
    </row>
    <row r="11102" spans="1:3">
      <c r="A11102" s="21">
        <v>70</v>
      </c>
      <c r="B11102" s="6">
        <f>B10494*B701</f>
        <v>0</v>
      </c>
      <c r="C11102" s="10"/>
    </row>
    <row r="11103" spans="1:3">
      <c r="A11103" s="21">
        <v>71</v>
      </c>
      <c r="B11103" s="6">
        <f>B10495*B702</f>
        <v>0</v>
      </c>
      <c r="C11103" s="10"/>
    </row>
    <row r="11104" spans="1:3">
      <c r="A11104" s="21">
        <v>72</v>
      </c>
      <c r="B11104" s="6">
        <f>B10496*B703</f>
        <v>0</v>
      </c>
      <c r="C11104" s="10"/>
    </row>
    <row r="11105" spans="1:3">
      <c r="A11105" s="21">
        <v>73</v>
      </c>
      <c r="B11105" s="6">
        <f>B10497*B704</f>
        <v>0</v>
      </c>
      <c r="C11105" s="10"/>
    </row>
    <row r="11106" spans="1:3">
      <c r="A11106" s="21">
        <v>74</v>
      </c>
      <c r="B11106" s="6">
        <f>B10498*B705</f>
        <v>0</v>
      </c>
      <c r="C11106" s="10"/>
    </row>
    <row r="11107" spans="1:3">
      <c r="A11107" s="21">
        <v>75</v>
      </c>
      <c r="B11107" s="6">
        <f>B10499*B706</f>
        <v>0</v>
      </c>
      <c r="C11107" s="10"/>
    </row>
    <row r="11108" spans="1:3">
      <c r="A11108" s="21">
        <v>76</v>
      </c>
      <c r="B11108" s="6">
        <f>B10500*B707</f>
        <v>0</v>
      </c>
      <c r="C11108" s="10"/>
    </row>
    <row r="11109" spans="1:3">
      <c r="A11109" s="21">
        <v>77</v>
      </c>
      <c r="B11109" s="6">
        <f>B10501*B708</f>
        <v>0</v>
      </c>
      <c r="C11109" s="10"/>
    </row>
    <row r="11110" spans="1:3">
      <c r="A11110" s="21">
        <v>78</v>
      </c>
      <c r="B11110" s="6">
        <f>B10502*B709</f>
        <v>0</v>
      </c>
      <c r="C11110" s="10"/>
    </row>
    <row r="11111" spans="1:3">
      <c r="A11111" s="21">
        <v>79</v>
      </c>
      <c r="B11111" s="6">
        <f>B10503*B710</f>
        <v>0</v>
      </c>
      <c r="C11111" s="10"/>
    </row>
    <row r="11112" spans="1:3">
      <c r="A11112" s="21">
        <v>80</v>
      </c>
      <c r="B11112" s="6">
        <f>B10504*B711</f>
        <v>0</v>
      </c>
      <c r="C11112" s="10"/>
    </row>
    <row r="11113" spans="1:3">
      <c r="A11113" s="21">
        <v>81</v>
      </c>
      <c r="B11113" s="6">
        <f>B10505*B712</f>
        <v>0</v>
      </c>
      <c r="C11113" s="10"/>
    </row>
    <row r="11114" spans="1:3">
      <c r="A11114" s="21">
        <v>82</v>
      </c>
      <c r="B11114" s="6">
        <f>B10506*B713</f>
        <v>0</v>
      </c>
      <c r="C11114" s="10"/>
    </row>
    <row r="11115" spans="1:3">
      <c r="A11115" s="21">
        <v>83</v>
      </c>
      <c r="B11115" s="6">
        <f>B10507*B714</f>
        <v>0</v>
      </c>
      <c r="C11115" s="10"/>
    </row>
    <row r="11116" spans="1:3">
      <c r="A11116" s="21">
        <v>84</v>
      </c>
      <c r="B11116" s="6">
        <f>B10508*B715</f>
        <v>0</v>
      </c>
      <c r="C11116" s="10"/>
    </row>
    <row r="11117" spans="1:3">
      <c r="A11117" s="21">
        <v>85</v>
      </c>
      <c r="B11117" s="6">
        <f>B10509*B716</f>
        <v>0</v>
      </c>
      <c r="C11117" s="10"/>
    </row>
    <row r="11118" spans="1:3">
      <c r="A11118" s="21">
        <v>86</v>
      </c>
      <c r="B11118" s="6">
        <f>B10510*B717</f>
        <v>0</v>
      </c>
      <c r="C11118" s="10"/>
    </row>
    <row r="11119" spans="1:3">
      <c r="A11119" s="21">
        <v>87</v>
      </c>
      <c r="B11119" s="6">
        <f>B10511*B718</f>
        <v>0</v>
      </c>
      <c r="C11119" s="10"/>
    </row>
    <row r="11120" spans="1:3">
      <c r="A11120" s="21">
        <v>88</v>
      </c>
      <c r="B11120" s="6">
        <f>B10512*B719</f>
        <v>0</v>
      </c>
      <c r="C11120" s="10"/>
    </row>
    <row r="11121" spans="1:3">
      <c r="A11121" s="21">
        <v>89</v>
      </c>
      <c r="B11121" s="6">
        <f>B10513*B720</f>
        <v>0</v>
      </c>
      <c r="C11121" s="10"/>
    </row>
    <row r="11122" spans="1:3">
      <c r="A11122" s="21">
        <v>90</v>
      </c>
      <c r="B11122" s="6">
        <f>B10514*B721</f>
        <v>0</v>
      </c>
      <c r="C11122" s="10"/>
    </row>
    <row r="11123" spans="1:3">
      <c r="A11123" s="21">
        <v>91</v>
      </c>
      <c r="B11123" s="6">
        <f>B10515*B722</f>
        <v>0</v>
      </c>
      <c r="C11123" s="10"/>
    </row>
    <row r="11124" spans="1:3">
      <c r="A11124" s="21">
        <v>92</v>
      </c>
      <c r="B11124" s="6">
        <f>B10516*B723</f>
        <v>0</v>
      </c>
      <c r="C11124" s="10"/>
    </row>
    <row r="11125" spans="1:3">
      <c r="A11125" s="21">
        <v>93</v>
      </c>
      <c r="B11125" s="6">
        <f>B10517*B724</f>
        <v>0</v>
      </c>
      <c r="C11125" s="10"/>
    </row>
    <row r="11126" spans="1:3">
      <c r="A11126" s="21">
        <v>94</v>
      </c>
      <c r="B11126" s="6">
        <f>B10518*B725</f>
        <v>0</v>
      </c>
      <c r="C11126" s="10"/>
    </row>
    <row r="11127" spans="1:3">
      <c r="A11127" s="21">
        <v>95</v>
      </c>
      <c r="B11127" s="6">
        <f>B10519*B726</f>
        <v>0</v>
      </c>
      <c r="C11127" s="10"/>
    </row>
    <row r="11128" spans="1:3">
      <c r="A11128" s="21">
        <v>96</v>
      </c>
      <c r="B11128" s="6">
        <f>B10520*B727</f>
        <v>0</v>
      </c>
      <c r="C11128" s="10"/>
    </row>
    <row r="11129" spans="1:3">
      <c r="A11129" s="21">
        <v>97</v>
      </c>
      <c r="B11129" s="6">
        <f>B10521*B728</f>
        <v>0</v>
      </c>
      <c r="C11129" s="10"/>
    </row>
    <row r="11130" spans="1:3">
      <c r="A11130" s="21">
        <v>98</v>
      </c>
      <c r="B11130" s="6">
        <f>B10522*B729</f>
        <v>0</v>
      </c>
      <c r="C11130" s="10"/>
    </row>
    <row r="11131" spans="1:3">
      <c r="A11131" s="21">
        <v>99</v>
      </c>
      <c r="B11131" s="6">
        <f>B10523*B730</f>
        <v>0</v>
      </c>
      <c r="C11131" s="10"/>
    </row>
    <row r="11132" spans="1:3">
      <c r="A11132" s="21">
        <v>100</v>
      </c>
      <c r="B11132" s="6">
        <f>B10524*B731</f>
        <v>0</v>
      </c>
      <c r="C11132" s="10"/>
    </row>
    <row r="11133" spans="1:3">
      <c r="A11133" s="21">
        <v>101</v>
      </c>
      <c r="B11133" s="6">
        <f>B10525*B732</f>
        <v>0</v>
      </c>
      <c r="C11133" s="10"/>
    </row>
    <row r="11134" spans="1:3">
      <c r="A11134" s="21">
        <v>102</v>
      </c>
      <c r="B11134" s="6">
        <f>B10526*B733</f>
        <v>0</v>
      </c>
      <c r="C11134" s="10"/>
    </row>
    <row r="11135" spans="1:3">
      <c r="A11135" s="21">
        <v>103</v>
      </c>
      <c r="B11135" s="6">
        <f>B10527*B734</f>
        <v>0</v>
      </c>
      <c r="C11135" s="10"/>
    </row>
    <row r="11136" spans="1:3">
      <c r="A11136" s="21">
        <v>104</v>
      </c>
      <c r="B11136" s="6">
        <f>B10528*B735</f>
        <v>0</v>
      </c>
      <c r="C11136" s="10"/>
    </row>
    <row r="11137" spans="1:3">
      <c r="A11137" s="21">
        <v>105</v>
      </c>
      <c r="B11137" s="6">
        <f>B10529*B736</f>
        <v>0</v>
      </c>
      <c r="C11137" s="10"/>
    </row>
    <row r="11138" spans="1:3">
      <c r="A11138" s="21">
        <v>106</v>
      </c>
      <c r="B11138" s="6">
        <f>B10530*B737</f>
        <v>0</v>
      </c>
      <c r="C11138" s="10"/>
    </row>
    <row r="11139" spans="1:3">
      <c r="A11139" s="21">
        <v>107</v>
      </c>
      <c r="B11139" s="6">
        <f>B10531*B738</f>
        <v>0</v>
      </c>
      <c r="C11139" s="10"/>
    </row>
    <row r="11140" spans="1:3">
      <c r="A11140" s="21">
        <v>108</v>
      </c>
      <c r="B11140" s="6">
        <f>B10532*B739</f>
        <v>0</v>
      </c>
      <c r="C11140" s="10"/>
    </row>
    <row r="11141" spans="1:3">
      <c r="A11141" s="21">
        <v>109</v>
      </c>
      <c r="B11141" s="6">
        <f>B10533*B740</f>
        <v>0</v>
      </c>
      <c r="C11141" s="10"/>
    </row>
    <row r="11142" spans="1:3">
      <c r="A11142" s="21">
        <v>110</v>
      </c>
      <c r="B11142" s="6">
        <f>B10534*B741</f>
        <v>0</v>
      </c>
      <c r="C11142" s="10"/>
    </row>
    <row r="11143" spans="1:3">
      <c r="A11143" s="21">
        <v>111</v>
      </c>
      <c r="B11143" s="6">
        <f>B10535*B742</f>
        <v>0</v>
      </c>
      <c r="C11143" s="10"/>
    </row>
    <row r="11144" spans="1:3">
      <c r="A11144" s="21">
        <v>112</v>
      </c>
      <c r="B11144" s="6">
        <f>B10536*B743</f>
        <v>0</v>
      </c>
      <c r="C11144" s="10"/>
    </row>
    <row r="11145" spans="1:3">
      <c r="A11145" s="21">
        <v>113</v>
      </c>
      <c r="B11145" s="6">
        <f>B10537*B744</f>
        <v>0</v>
      </c>
      <c r="C11145" s="10"/>
    </row>
    <row r="11146" spans="1:3">
      <c r="A11146" s="21">
        <v>114</v>
      </c>
      <c r="B11146" s="6">
        <f>B10538*B745</f>
        <v>0</v>
      </c>
      <c r="C11146" s="10"/>
    </row>
    <row r="11147" spans="1:3">
      <c r="A11147" s="21">
        <v>115</v>
      </c>
      <c r="B11147" s="6">
        <f>B10539*B746</f>
        <v>0</v>
      </c>
      <c r="C11147" s="10"/>
    </row>
    <row r="11148" spans="1:3">
      <c r="A11148" s="21">
        <v>116</v>
      </c>
      <c r="B11148" s="6">
        <f>B10540*B747</f>
        <v>0</v>
      </c>
      <c r="C11148" s="10"/>
    </row>
    <row r="11149" spans="1:3">
      <c r="A11149" s="21">
        <v>117</v>
      </c>
      <c r="B11149" s="6">
        <f>B10541*B748</f>
        <v>0</v>
      </c>
      <c r="C11149" s="10"/>
    </row>
    <row r="11150" spans="1:3">
      <c r="A11150" s="21">
        <v>118</v>
      </c>
      <c r="B11150" s="6">
        <f>B10542*B749</f>
        <v>0</v>
      </c>
      <c r="C11150" s="10"/>
    </row>
    <row r="11151" spans="1:3">
      <c r="A11151" s="21">
        <v>119</v>
      </c>
      <c r="B11151" s="6">
        <f>B10543*B750</f>
        <v>0</v>
      </c>
      <c r="C11151" s="10"/>
    </row>
    <row r="11152" spans="1:3">
      <c r="A11152" s="21">
        <v>120</v>
      </c>
      <c r="B11152" s="6">
        <f>B10544*B751</f>
        <v>0</v>
      </c>
      <c r="C11152" s="10"/>
    </row>
    <row r="11153" spans="1:3">
      <c r="A11153" s="21">
        <v>121</v>
      </c>
      <c r="B11153" s="6">
        <f>B10545*B752</f>
        <v>0</v>
      </c>
      <c r="C11153" s="10"/>
    </row>
    <row r="11154" spans="1:3">
      <c r="A11154" s="21">
        <v>122</v>
      </c>
      <c r="B11154" s="6">
        <f>B10546*B753</f>
        <v>0</v>
      </c>
      <c r="C11154" s="10"/>
    </row>
    <row r="11155" spans="1:3">
      <c r="A11155" s="21">
        <v>123</v>
      </c>
      <c r="B11155" s="6">
        <f>B10547*B754</f>
        <v>0</v>
      </c>
      <c r="C11155" s="10"/>
    </row>
    <row r="11156" spans="1:3">
      <c r="A11156" s="21">
        <v>124</v>
      </c>
      <c r="B11156" s="6">
        <f>B10548*B755</f>
        <v>0</v>
      </c>
      <c r="C11156" s="10"/>
    </row>
    <row r="11157" spans="1:3">
      <c r="A11157" s="21">
        <v>125</v>
      </c>
      <c r="B11157" s="6">
        <f>B10549*B756</f>
        <v>0</v>
      </c>
      <c r="C11157" s="10"/>
    </row>
    <row r="11158" spans="1:3">
      <c r="A11158" s="21">
        <v>126</v>
      </c>
      <c r="B11158" s="6">
        <f>B10550*B757</f>
        <v>0</v>
      </c>
      <c r="C11158" s="10"/>
    </row>
    <row r="11159" spans="1:3">
      <c r="A11159" s="21">
        <v>127</v>
      </c>
      <c r="B11159" s="6">
        <f>B10551*B758</f>
        <v>0</v>
      </c>
      <c r="C11159" s="10"/>
    </row>
    <row r="11160" spans="1:3">
      <c r="A11160" s="21">
        <v>128</v>
      </c>
      <c r="B11160" s="6">
        <f>B10552*B759</f>
        <v>0</v>
      </c>
      <c r="C11160" s="10"/>
    </row>
    <row r="11161" spans="1:3">
      <c r="A11161" s="21">
        <v>129</v>
      </c>
      <c r="B11161" s="6">
        <f>B10553*B760</f>
        <v>0</v>
      </c>
      <c r="C11161" s="10"/>
    </row>
    <row r="11162" spans="1:3">
      <c r="A11162" s="21">
        <v>130</v>
      </c>
      <c r="B11162" s="6">
        <f>B10554*B761</f>
        <v>0</v>
      </c>
      <c r="C11162" s="10"/>
    </row>
    <row r="11163" spans="1:3">
      <c r="A11163" s="21">
        <v>131</v>
      </c>
      <c r="B11163" s="6">
        <f>B10555*B762</f>
        <v>0</v>
      </c>
      <c r="C11163" s="10"/>
    </row>
    <row r="11164" spans="1:3">
      <c r="A11164" s="21">
        <v>132</v>
      </c>
      <c r="B11164" s="6">
        <f>B10556*B763</f>
        <v>0</v>
      </c>
      <c r="C11164" s="10"/>
    </row>
    <row r="11165" spans="1:3">
      <c r="A11165" s="21">
        <v>133</v>
      </c>
      <c r="B11165" s="6">
        <f>B10557*B764</f>
        <v>0</v>
      </c>
      <c r="C11165" s="10"/>
    </row>
    <row r="11166" spans="1:3">
      <c r="A11166" s="21">
        <v>134</v>
      </c>
      <c r="B11166" s="6">
        <f>B10558*B765</f>
        <v>0</v>
      </c>
      <c r="C11166" s="10"/>
    </row>
    <row r="11167" spans="1:3">
      <c r="A11167" s="21">
        <v>135</v>
      </c>
      <c r="B11167" s="6">
        <f>B10559*B766</f>
        <v>0</v>
      </c>
      <c r="C11167" s="10"/>
    </row>
    <row r="11168" spans="1:3">
      <c r="A11168" s="21">
        <v>136</v>
      </c>
      <c r="B11168" s="6">
        <f>B10560*B767</f>
        <v>0</v>
      </c>
      <c r="C11168" s="10"/>
    </row>
    <row r="11169" spans="1:3">
      <c r="A11169" s="21">
        <v>137</v>
      </c>
      <c r="B11169" s="6">
        <f>B10561*B768</f>
        <v>0</v>
      </c>
      <c r="C11169" s="10"/>
    </row>
    <row r="11170" spans="1:3">
      <c r="A11170" s="21">
        <v>138</v>
      </c>
      <c r="B11170" s="6">
        <f>B10562*B769</f>
        <v>0</v>
      </c>
      <c r="C11170" s="10"/>
    </row>
    <row r="11171" spans="1:3">
      <c r="A11171" s="21">
        <v>139</v>
      </c>
      <c r="B11171" s="6">
        <f>B10563*B770</f>
        <v>0</v>
      </c>
      <c r="C11171" s="10"/>
    </row>
    <row r="11172" spans="1:3">
      <c r="A11172" s="21">
        <v>140</v>
      </c>
      <c r="B11172" s="6">
        <f>B10564*B771</f>
        <v>0</v>
      </c>
      <c r="C11172" s="10"/>
    </row>
    <row r="11173" spans="1:3">
      <c r="A11173" s="21">
        <v>141</v>
      </c>
      <c r="B11173" s="6">
        <f>B10565*B772</f>
        <v>0</v>
      </c>
      <c r="C11173" s="10"/>
    </row>
    <row r="11174" spans="1:3">
      <c r="A11174" s="21">
        <v>142</v>
      </c>
      <c r="B11174" s="6">
        <f>B10566*B773</f>
        <v>0</v>
      </c>
      <c r="C11174" s="10"/>
    </row>
    <row r="11175" spans="1:3">
      <c r="A11175" s="21">
        <v>143</v>
      </c>
      <c r="B11175" s="6">
        <f>B10567*B774</f>
        <v>0</v>
      </c>
      <c r="C11175" s="10"/>
    </row>
    <row r="11176" spans="1:3">
      <c r="A11176" s="21">
        <v>144</v>
      </c>
      <c r="B11176" s="6">
        <f>B10568*B775</f>
        <v>0</v>
      </c>
      <c r="C11176" s="10"/>
    </row>
    <row r="11177" spans="1:3">
      <c r="A11177" s="21">
        <v>145</v>
      </c>
      <c r="B11177" s="6">
        <f>B10569*B776</f>
        <v>0</v>
      </c>
      <c r="C11177" s="10"/>
    </row>
    <row r="11178" spans="1:3">
      <c r="A11178" s="21">
        <v>146</v>
      </c>
      <c r="B11178" s="6">
        <f>B10570*B777</f>
        <v>0</v>
      </c>
      <c r="C11178" s="10"/>
    </row>
    <row r="11179" spans="1:3">
      <c r="A11179" s="21">
        <v>147</v>
      </c>
      <c r="B11179" s="6">
        <f>B10571*B778</f>
        <v>0</v>
      </c>
      <c r="C11179" s="10"/>
    </row>
    <row r="11180" spans="1:3">
      <c r="A11180" s="21">
        <v>148</v>
      </c>
      <c r="B11180" s="6">
        <f>B10572*B779</f>
        <v>0</v>
      </c>
      <c r="C11180" s="10"/>
    </row>
    <row r="11181" spans="1:3">
      <c r="A11181" s="21">
        <v>149</v>
      </c>
      <c r="B11181" s="6">
        <f>B10573*B780</f>
        <v>0</v>
      </c>
      <c r="C11181" s="10"/>
    </row>
    <row r="11182" spans="1:3">
      <c r="A11182" s="21">
        <v>150</v>
      </c>
      <c r="B11182" s="6">
        <f>B10574*B781</f>
        <v>0</v>
      </c>
      <c r="C11182" s="10"/>
    </row>
    <row r="11183" spans="1:3">
      <c r="A11183" s="21">
        <v>151</v>
      </c>
      <c r="B11183" s="6">
        <f>B10575*B782</f>
        <v>0</v>
      </c>
      <c r="C11183" s="10"/>
    </row>
    <row r="11184" spans="1:3">
      <c r="A11184" s="21">
        <v>152</v>
      </c>
      <c r="B11184" s="6">
        <f>B10576*B783</f>
        <v>0</v>
      </c>
      <c r="C11184" s="10"/>
    </row>
    <row r="11185" spans="1:3">
      <c r="A11185" s="21">
        <v>153</v>
      </c>
      <c r="B11185" s="6">
        <f>B10577*B784</f>
        <v>0</v>
      </c>
      <c r="C11185" s="10"/>
    </row>
    <row r="11186" spans="1:3">
      <c r="A11186" s="21">
        <v>154</v>
      </c>
      <c r="B11186" s="6">
        <f>B10578*B785</f>
        <v>0</v>
      </c>
      <c r="C11186" s="10"/>
    </row>
    <row r="11187" spans="1:3">
      <c r="A11187" s="21">
        <v>155</v>
      </c>
      <c r="B11187" s="6">
        <f>B10579*B786</f>
        <v>0</v>
      </c>
      <c r="C11187" s="10"/>
    </row>
    <row r="11188" spans="1:3">
      <c r="A11188" s="21">
        <v>156</v>
      </c>
      <c r="B11188" s="6">
        <f>B10580*B787</f>
        <v>0</v>
      </c>
      <c r="C11188" s="10"/>
    </row>
    <row r="11189" spans="1:3">
      <c r="A11189" s="21">
        <v>157</v>
      </c>
      <c r="B11189" s="6">
        <f>B10581*B788</f>
        <v>0</v>
      </c>
      <c r="C11189" s="10"/>
    </row>
    <row r="11190" spans="1:3">
      <c r="A11190" s="21">
        <v>158</v>
      </c>
      <c r="B11190" s="6">
        <f>B10582*B789</f>
        <v>0</v>
      </c>
      <c r="C11190" s="10"/>
    </row>
    <row r="11191" spans="1:3">
      <c r="A11191" s="21">
        <v>159</v>
      </c>
      <c r="B11191" s="6">
        <f>B10583*B790</f>
        <v>0</v>
      </c>
      <c r="C11191" s="10"/>
    </row>
    <row r="11192" spans="1:3">
      <c r="A11192" s="21">
        <v>160</v>
      </c>
      <c r="B11192" s="6">
        <f>B10584*B791</f>
        <v>0</v>
      </c>
      <c r="C11192" s="10"/>
    </row>
    <row r="11193" spans="1:3">
      <c r="A11193" s="21">
        <v>161</v>
      </c>
      <c r="B11193" s="6">
        <f>B10585*B792</f>
        <v>0</v>
      </c>
      <c r="C11193" s="10"/>
    </row>
    <row r="11194" spans="1:3">
      <c r="A11194" s="21">
        <v>162</v>
      </c>
      <c r="B11194" s="6">
        <f>B10586*B793</f>
        <v>0</v>
      </c>
      <c r="C11194" s="10"/>
    </row>
    <row r="11195" spans="1:3">
      <c r="A11195" s="21">
        <v>163</v>
      </c>
      <c r="B11195" s="6">
        <f>B10587*B794</f>
        <v>0</v>
      </c>
      <c r="C11195" s="10"/>
    </row>
    <row r="11196" spans="1:3">
      <c r="A11196" s="21">
        <v>164</v>
      </c>
      <c r="B11196" s="6">
        <f>B10588*B795</f>
        <v>0</v>
      </c>
      <c r="C11196" s="10"/>
    </row>
    <row r="11197" spans="1:3">
      <c r="A11197" s="21">
        <v>165</v>
      </c>
      <c r="B11197" s="6">
        <f>B10589*B796</f>
        <v>0</v>
      </c>
      <c r="C11197" s="10"/>
    </row>
    <row r="11198" spans="1:3">
      <c r="A11198" s="21">
        <v>166</v>
      </c>
      <c r="B11198" s="6">
        <f>B10590*B797</f>
        <v>0</v>
      </c>
      <c r="C11198" s="10"/>
    </row>
    <row r="11199" spans="1:3">
      <c r="A11199" s="21">
        <v>167</v>
      </c>
      <c r="B11199" s="6">
        <f>B10591*B798</f>
        <v>0</v>
      </c>
      <c r="C11199" s="10"/>
    </row>
    <row r="11200" spans="1:3">
      <c r="A11200" s="21">
        <v>168</v>
      </c>
      <c r="B11200" s="6">
        <f>B10592*B799</f>
        <v>0</v>
      </c>
      <c r="C11200" s="10"/>
    </row>
    <row r="11201" spans="1:3">
      <c r="A11201" s="21">
        <v>169</v>
      </c>
      <c r="B11201" s="6">
        <f>B10593*B800</f>
        <v>0</v>
      </c>
      <c r="C11201" s="10"/>
    </row>
    <row r="11202" spans="1:3">
      <c r="A11202" s="21">
        <v>170</v>
      </c>
      <c r="B11202" s="6">
        <f>B10594*B801</f>
        <v>0</v>
      </c>
      <c r="C11202" s="10"/>
    </row>
    <row r="11203" spans="1:3">
      <c r="A11203" s="21">
        <v>171</v>
      </c>
      <c r="B11203" s="6">
        <f>B10595*B802</f>
        <v>0</v>
      </c>
      <c r="C11203" s="10"/>
    </row>
    <row r="11204" spans="1:3">
      <c r="A11204" s="21">
        <v>172</v>
      </c>
      <c r="B11204" s="6">
        <f>B10596*B803</f>
        <v>0</v>
      </c>
      <c r="C11204" s="10"/>
    </row>
    <row r="11205" spans="1:3">
      <c r="A11205" s="21">
        <v>173</v>
      </c>
      <c r="B11205" s="6">
        <f>B10597*B804</f>
        <v>0</v>
      </c>
      <c r="C11205" s="10"/>
    </row>
    <row r="11206" spans="1:3">
      <c r="A11206" s="21">
        <v>174</v>
      </c>
      <c r="B11206" s="6">
        <f>B10598*B805</f>
        <v>0</v>
      </c>
      <c r="C11206" s="10"/>
    </row>
    <row r="11207" spans="1:3">
      <c r="A11207" s="21">
        <v>175</v>
      </c>
      <c r="B11207" s="6">
        <f>B10599*B806</f>
        <v>0</v>
      </c>
      <c r="C11207" s="10"/>
    </row>
    <row r="11208" spans="1:3">
      <c r="A11208" s="21">
        <v>176</v>
      </c>
      <c r="B11208" s="6">
        <f>B10600*B807</f>
        <v>0</v>
      </c>
      <c r="C11208" s="10"/>
    </row>
    <row r="11209" spans="1:3">
      <c r="A11209" s="21">
        <v>177</v>
      </c>
      <c r="B11209" s="6">
        <f>B10601*B808</f>
        <v>0</v>
      </c>
      <c r="C11209" s="10"/>
    </row>
    <row r="11210" spans="1:3">
      <c r="A11210" s="21">
        <v>178</v>
      </c>
      <c r="B11210" s="6">
        <f>B10602*B809</f>
        <v>0</v>
      </c>
      <c r="C11210" s="10"/>
    </row>
    <row r="11211" spans="1:3">
      <c r="A11211" s="21">
        <v>179</v>
      </c>
      <c r="B11211" s="6">
        <f>B10603*B810</f>
        <v>0</v>
      </c>
      <c r="C11211" s="10"/>
    </row>
    <row r="11212" spans="1:3">
      <c r="A11212" s="21">
        <v>180</v>
      </c>
      <c r="B11212" s="6">
        <f>B10604*B811</f>
        <v>0</v>
      </c>
      <c r="C11212" s="10"/>
    </row>
    <row r="11213" spans="1:3">
      <c r="A11213" s="21">
        <v>181</v>
      </c>
      <c r="B11213" s="6">
        <f>B10605*B812</f>
        <v>0</v>
      </c>
      <c r="C11213" s="10"/>
    </row>
    <row r="11214" spans="1:3">
      <c r="A11214" s="21">
        <v>182</v>
      </c>
      <c r="B11214" s="6">
        <f>B10606*B813</f>
        <v>0</v>
      </c>
      <c r="C11214" s="10"/>
    </row>
    <row r="11215" spans="1:3">
      <c r="A11215" s="21">
        <v>183</v>
      </c>
      <c r="B11215" s="6">
        <f>B10607*B814</f>
        <v>0</v>
      </c>
      <c r="C11215" s="10"/>
    </row>
    <row r="11216" spans="1:3">
      <c r="A11216" s="21">
        <v>184</v>
      </c>
      <c r="B11216" s="6">
        <f>B10608*B815</f>
        <v>0</v>
      </c>
      <c r="C11216" s="10"/>
    </row>
    <row r="11217" spans="1:3">
      <c r="A11217" s="21">
        <v>185</v>
      </c>
      <c r="B11217" s="6">
        <f>B10609*B816</f>
        <v>0</v>
      </c>
      <c r="C11217" s="10"/>
    </row>
    <row r="11218" spans="1:3">
      <c r="A11218" s="21">
        <v>186</v>
      </c>
      <c r="B11218" s="6">
        <f>B10610*B817</f>
        <v>0</v>
      </c>
      <c r="C11218" s="10"/>
    </row>
    <row r="11219" spans="1:3">
      <c r="A11219" s="21">
        <v>187</v>
      </c>
      <c r="B11219" s="6">
        <f>B10611*B818</f>
        <v>0</v>
      </c>
      <c r="C11219" s="10"/>
    </row>
    <row r="11220" spans="1:3">
      <c r="A11220" s="21">
        <v>188</v>
      </c>
      <c r="B11220" s="6">
        <f>B10612*B819</f>
        <v>0</v>
      </c>
      <c r="C11220" s="10"/>
    </row>
    <row r="11221" spans="1:3">
      <c r="A11221" s="21">
        <v>189</v>
      </c>
      <c r="B11221" s="6">
        <f>B10613*B820</f>
        <v>0</v>
      </c>
      <c r="C11221" s="10"/>
    </row>
    <row r="11222" spans="1:3">
      <c r="A11222" s="21">
        <v>190</v>
      </c>
      <c r="B11222" s="6">
        <f>B10614*B821</f>
        <v>0</v>
      </c>
      <c r="C11222" s="10"/>
    </row>
    <row r="11223" spans="1:3">
      <c r="A11223" s="21">
        <v>191</v>
      </c>
      <c r="B11223" s="6">
        <f>B10615*B822</f>
        <v>0</v>
      </c>
      <c r="C11223" s="10"/>
    </row>
    <row r="11224" spans="1:3">
      <c r="A11224" s="21">
        <v>192</v>
      </c>
      <c r="B11224" s="6">
        <f>B10616*B823</f>
        <v>0</v>
      </c>
      <c r="C11224" s="10"/>
    </row>
    <row r="11225" spans="1:3">
      <c r="A11225" s="21">
        <v>193</v>
      </c>
      <c r="B11225" s="6">
        <f>B10617*B824</f>
        <v>0</v>
      </c>
      <c r="C11225" s="10"/>
    </row>
    <row r="11226" spans="1:3">
      <c r="A11226" s="21">
        <v>194</v>
      </c>
      <c r="B11226" s="6">
        <f>B10618*B825</f>
        <v>0</v>
      </c>
      <c r="C11226" s="10"/>
    </row>
    <row r="11227" spans="1:3">
      <c r="A11227" s="21">
        <v>195</v>
      </c>
      <c r="B11227" s="6">
        <f>B10619*B826</f>
        <v>0</v>
      </c>
      <c r="C11227" s="10"/>
    </row>
    <row r="11228" spans="1:3">
      <c r="A11228" s="21">
        <v>196</v>
      </c>
      <c r="B11228" s="6">
        <f>B10620*B827</f>
        <v>0</v>
      </c>
      <c r="C11228" s="10"/>
    </row>
    <row r="11229" spans="1:3">
      <c r="A11229" s="21">
        <v>197</v>
      </c>
      <c r="B11229" s="6">
        <f>B10621*B828</f>
        <v>0</v>
      </c>
      <c r="C11229" s="10"/>
    </row>
    <row r="11230" spans="1:3">
      <c r="A11230" s="21">
        <v>198</v>
      </c>
      <c r="B11230" s="6">
        <f>B10622*B829</f>
        <v>0</v>
      </c>
      <c r="C11230" s="10"/>
    </row>
    <row r="11231" spans="1:3">
      <c r="A11231" s="21">
        <v>199</v>
      </c>
      <c r="B11231" s="6">
        <f>B10623*B830</f>
        <v>0</v>
      </c>
      <c r="C11231" s="10"/>
    </row>
    <row r="11232" spans="1:3">
      <c r="A11232" s="21">
        <v>200</v>
      </c>
      <c r="B11232" s="6">
        <f>B10624*B831</f>
        <v>0</v>
      </c>
      <c r="C11232" s="10"/>
    </row>
    <row r="11233" spans="1:3">
      <c r="A11233" s="21">
        <v>201</v>
      </c>
      <c r="B11233" s="6">
        <f>B10625*B832</f>
        <v>0</v>
      </c>
      <c r="C11233" s="10"/>
    </row>
    <row r="11234" spans="1:3">
      <c r="A11234" s="21">
        <v>202</v>
      </c>
      <c r="B11234" s="6">
        <f>B10626*B833</f>
        <v>0</v>
      </c>
      <c r="C11234" s="10"/>
    </row>
    <row r="11235" spans="1:3">
      <c r="A11235" s="21">
        <v>203</v>
      </c>
      <c r="B11235" s="6">
        <f>B10627*B834</f>
        <v>0</v>
      </c>
      <c r="C11235" s="10"/>
    </row>
    <row r="11236" spans="1:3">
      <c r="A11236" s="21">
        <v>204</v>
      </c>
      <c r="B11236" s="6">
        <f>B10628*B835</f>
        <v>0</v>
      </c>
      <c r="C11236" s="10"/>
    </row>
    <row r="11237" spans="1:3">
      <c r="A11237" s="21">
        <v>205</v>
      </c>
      <c r="B11237" s="6">
        <f>B10629*B836</f>
        <v>0</v>
      </c>
      <c r="C11237" s="10"/>
    </row>
    <row r="11238" spans="1:3">
      <c r="A11238" s="21">
        <v>206</v>
      </c>
      <c r="B11238" s="6">
        <f>B10630*B837</f>
        <v>0</v>
      </c>
      <c r="C11238" s="10"/>
    </row>
    <row r="11239" spans="1:3">
      <c r="A11239" s="21">
        <v>207</v>
      </c>
      <c r="B11239" s="6">
        <f>B10631*B838</f>
        <v>0</v>
      </c>
      <c r="C11239" s="10"/>
    </row>
    <row r="11240" spans="1:3">
      <c r="A11240" s="21">
        <v>208</v>
      </c>
      <c r="B11240" s="6">
        <f>B10632*B839</f>
        <v>0</v>
      </c>
      <c r="C11240" s="10"/>
    </row>
    <row r="11241" spans="1:3">
      <c r="A11241" s="21">
        <v>209</v>
      </c>
      <c r="B11241" s="6">
        <f>B10633*B840</f>
        <v>0</v>
      </c>
      <c r="C11241" s="10"/>
    </row>
    <row r="11242" spans="1:3">
      <c r="A11242" s="21">
        <v>210</v>
      </c>
      <c r="B11242" s="6">
        <f>B10634*B841</f>
        <v>0</v>
      </c>
      <c r="C11242" s="10"/>
    </row>
    <row r="11243" spans="1:3">
      <c r="A11243" s="21">
        <v>211</v>
      </c>
      <c r="B11243" s="6">
        <f>B10635*B842</f>
        <v>0</v>
      </c>
      <c r="C11243" s="10"/>
    </row>
    <row r="11244" spans="1:3">
      <c r="A11244" s="21">
        <v>212</v>
      </c>
      <c r="B11244" s="6">
        <f>B10636*B843</f>
        <v>0</v>
      </c>
      <c r="C11244" s="10"/>
    </row>
    <row r="11245" spans="1:3">
      <c r="A11245" s="21">
        <v>213</v>
      </c>
      <c r="B11245" s="6">
        <f>B10637*B844</f>
        <v>0</v>
      </c>
      <c r="C11245" s="10"/>
    </row>
    <row r="11246" spans="1:3">
      <c r="A11246" s="21">
        <v>214</v>
      </c>
      <c r="B11246" s="6">
        <f>B10638*B845</f>
        <v>0</v>
      </c>
      <c r="C11246" s="10"/>
    </row>
    <row r="11247" spans="1:3">
      <c r="A11247" s="21">
        <v>215</v>
      </c>
      <c r="B11247" s="6">
        <f>B10639*B846</f>
        <v>0</v>
      </c>
      <c r="C11247" s="10"/>
    </row>
    <row r="11248" spans="1:3">
      <c r="A11248" s="21">
        <v>216</v>
      </c>
      <c r="B11248" s="6">
        <f>B10640*B847</f>
        <v>0</v>
      </c>
      <c r="C11248" s="10"/>
    </row>
    <row r="11249" spans="1:3">
      <c r="A11249" s="21">
        <v>217</v>
      </c>
      <c r="B11249" s="6">
        <f>B10641*B848</f>
        <v>0</v>
      </c>
      <c r="C11249" s="10"/>
    </row>
    <row r="11250" spans="1:3">
      <c r="A11250" s="21">
        <v>218</v>
      </c>
      <c r="B11250" s="6">
        <f>B10642*B849</f>
        <v>0</v>
      </c>
      <c r="C11250" s="10"/>
    </row>
    <row r="11251" spans="1:3">
      <c r="A11251" s="21">
        <v>219</v>
      </c>
      <c r="B11251" s="6">
        <f>B10643*B850</f>
        <v>0</v>
      </c>
      <c r="C11251" s="10"/>
    </row>
    <row r="11252" spans="1:3">
      <c r="A11252" s="21">
        <v>220</v>
      </c>
      <c r="B11252" s="6">
        <f>B10644*B851</f>
        <v>0</v>
      </c>
      <c r="C11252" s="10"/>
    </row>
    <row r="11253" spans="1:3">
      <c r="A11253" s="21">
        <v>221</v>
      </c>
      <c r="B11253" s="6">
        <f>B10645*B852</f>
        <v>0</v>
      </c>
      <c r="C11253" s="10"/>
    </row>
    <row r="11254" spans="1:3">
      <c r="A11254" s="21">
        <v>222</v>
      </c>
      <c r="B11254" s="6">
        <f>B10646*B853</f>
        <v>0</v>
      </c>
      <c r="C11254" s="10"/>
    </row>
    <row r="11255" spans="1:3">
      <c r="A11255" s="21">
        <v>223</v>
      </c>
      <c r="B11255" s="6">
        <f>B10647*B854</f>
        <v>0</v>
      </c>
      <c r="C11255" s="10"/>
    </row>
    <row r="11256" spans="1:3">
      <c r="A11256" s="21">
        <v>224</v>
      </c>
      <c r="B11256" s="6">
        <f>B10648*B855</f>
        <v>0</v>
      </c>
      <c r="C11256" s="10"/>
    </row>
    <row r="11257" spans="1:3">
      <c r="A11257" s="21">
        <v>225</v>
      </c>
      <c r="B11257" s="6">
        <f>B10649*B856</f>
        <v>0</v>
      </c>
      <c r="C11257" s="10"/>
    </row>
    <row r="11258" spans="1:3">
      <c r="A11258" s="21">
        <v>226</v>
      </c>
      <c r="B11258" s="6">
        <f>B10650*B857</f>
        <v>0</v>
      </c>
      <c r="C11258" s="10"/>
    </row>
    <row r="11259" spans="1:3">
      <c r="A11259" s="21">
        <v>227</v>
      </c>
      <c r="B11259" s="6">
        <f>B10651*B858</f>
        <v>0</v>
      </c>
      <c r="C11259" s="10"/>
    </row>
    <row r="11260" spans="1:3">
      <c r="A11260" s="21">
        <v>228</v>
      </c>
      <c r="B11260" s="6">
        <f>B10652*B859</f>
        <v>0</v>
      </c>
      <c r="C11260" s="10"/>
    </row>
    <row r="11261" spans="1:3">
      <c r="A11261" s="21">
        <v>229</v>
      </c>
      <c r="B11261" s="6">
        <f>B10653*B860</f>
        <v>0</v>
      </c>
      <c r="C11261" s="10"/>
    </row>
    <row r="11262" spans="1:3">
      <c r="A11262" s="21">
        <v>230</v>
      </c>
      <c r="B11262" s="6">
        <f>B10654*B861</f>
        <v>0</v>
      </c>
      <c r="C11262" s="10"/>
    </row>
    <row r="11263" spans="1:3">
      <c r="A11263" s="21">
        <v>231</v>
      </c>
      <c r="B11263" s="6">
        <f>B10655*B862</f>
        <v>0</v>
      </c>
      <c r="C11263" s="10"/>
    </row>
    <row r="11264" spans="1:3">
      <c r="A11264" s="21">
        <v>232</v>
      </c>
      <c r="B11264" s="6">
        <f>B10656*B863</f>
        <v>0</v>
      </c>
      <c r="C11264" s="10"/>
    </row>
    <row r="11265" spans="1:3">
      <c r="A11265" s="21">
        <v>233</v>
      </c>
      <c r="B11265" s="6">
        <f>B10657*B864</f>
        <v>0</v>
      </c>
      <c r="C11265" s="10"/>
    </row>
    <row r="11266" spans="1:3">
      <c r="A11266" s="21">
        <v>234</v>
      </c>
      <c r="B11266" s="6">
        <f>B10658*B865</f>
        <v>0</v>
      </c>
      <c r="C11266" s="10"/>
    </row>
    <row r="11267" spans="1:3">
      <c r="A11267" s="21">
        <v>235</v>
      </c>
      <c r="B11267" s="6">
        <f>B10659*B866</f>
        <v>0</v>
      </c>
      <c r="C11267" s="10"/>
    </row>
    <row r="11268" spans="1:3">
      <c r="A11268" s="21">
        <v>236</v>
      </c>
      <c r="B11268" s="6">
        <f>B10660*B867</f>
        <v>0</v>
      </c>
      <c r="C11268" s="10"/>
    </row>
    <row r="11269" spans="1:3">
      <c r="A11269" s="21">
        <v>237</v>
      </c>
      <c r="B11269" s="6">
        <f>B10661*B868</f>
        <v>0</v>
      </c>
      <c r="C11269" s="10"/>
    </row>
    <row r="11270" spans="1:3">
      <c r="A11270" s="21">
        <v>238</v>
      </c>
      <c r="B11270" s="6">
        <f>B10662*B869</f>
        <v>0</v>
      </c>
      <c r="C11270" s="10"/>
    </row>
    <row r="11271" spans="1:3">
      <c r="A11271" s="21">
        <v>239</v>
      </c>
      <c r="B11271" s="6">
        <f>B10663*B870</f>
        <v>0</v>
      </c>
      <c r="C11271" s="10"/>
    </row>
    <row r="11272" spans="1:3">
      <c r="A11272" s="21">
        <v>240</v>
      </c>
      <c r="B11272" s="6">
        <f>B10664*B871</f>
        <v>0</v>
      </c>
      <c r="C11272" s="10"/>
    </row>
    <row r="11273" spans="1:3">
      <c r="A11273" s="21">
        <v>241</v>
      </c>
      <c r="B11273" s="6">
        <f>B10665*B872</f>
        <v>0</v>
      </c>
      <c r="C11273" s="10"/>
    </row>
    <row r="11274" spans="1:3">
      <c r="A11274" s="21">
        <v>242</v>
      </c>
      <c r="B11274" s="6">
        <f>B10666*B873</f>
        <v>0</v>
      </c>
      <c r="C11274" s="10"/>
    </row>
    <row r="11275" spans="1:3">
      <c r="A11275" s="21">
        <v>243</v>
      </c>
      <c r="B11275" s="6">
        <f>B10667*B874</f>
        <v>0</v>
      </c>
      <c r="C11275" s="10"/>
    </row>
    <row r="11276" spans="1:3">
      <c r="A11276" s="21">
        <v>244</v>
      </c>
      <c r="B11276" s="6">
        <f>B10668*B875</f>
        <v>0</v>
      </c>
      <c r="C11276" s="10"/>
    </row>
    <row r="11277" spans="1:3">
      <c r="A11277" s="21">
        <v>245</v>
      </c>
      <c r="B11277" s="6">
        <f>B10669*B876</f>
        <v>0</v>
      </c>
      <c r="C11277" s="10"/>
    </row>
    <row r="11278" spans="1:3">
      <c r="A11278" s="21">
        <v>246</v>
      </c>
      <c r="B11278" s="6">
        <f>B10670*B877</f>
        <v>0</v>
      </c>
      <c r="C11278" s="10"/>
    </row>
    <row r="11279" spans="1:3">
      <c r="A11279" s="21">
        <v>247</v>
      </c>
      <c r="B11279" s="6">
        <f>B10671*B878</f>
        <v>0</v>
      </c>
      <c r="C11279" s="10"/>
    </row>
    <row r="11280" spans="1:3">
      <c r="A11280" s="21">
        <v>248</v>
      </c>
      <c r="B11280" s="6">
        <f>B10672*B879</f>
        <v>0</v>
      </c>
      <c r="C11280" s="10"/>
    </row>
    <row r="11281" spans="1:3">
      <c r="A11281" s="21">
        <v>249</v>
      </c>
      <c r="B11281" s="6">
        <f>B10673*B880</f>
        <v>0</v>
      </c>
      <c r="C11281" s="10"/>
    </row>
    <row r="11282" spans="1:3">
      <c r="A11282" s="21">
        <v>250</v>
      </c>
      <c r="B11282" s="6">
        <f>B10674*B881</f>
        <v>0</v>
      </c>
      <c r="C11282" s="10"/>
    </row>
    <row r="11283" spans="1:3">
      <c r="A11283" s="21">
        <v>251</v>
      </c>
      <c r="B11283" s="6">
        <f>B10675*B882</f>
        <v>0</v>
      </c>
      <c r="C11283" s="10"/>
    </row>
    <row r="11284" spans="1:3">
      <c r="A11284" s="21">
        <v>252</v>
      </c>
      <c r="B11284" s="6">
        <f>B10676*B883</f>
        <v>0</v>
      </c>
      <c r="C11284" s="10"/>
    </row>
    <row r="11285" spans="1:3">
      <c r="A11285" s="21">
        <v>253</v>
      </c>
      <c r="B11285" s="6">
        <f>B10677*B884</f>
        <v>0</v>
      </c>
      <c r="C11285" s="10"/>
    </row>
    <row r="11286" spans="1:3">
      <c r="A11286" s="21">
        <v>254</v>
      </c>
      <c r="B11286" s="6">
        <f>B10678*B885</f>
        <v>0</v>
      </c>
      <c r="C11286" s="10"/>
    </row>
    <row r="11287" spans="1:3">
      <c r="A11287" s="21">
        <v>255</v>
      </c>
      <c r="B11287" s="6">
        <f>B10679*B886</f>
        <v>0</v>
      </c>
      <c r="C11287" s="10"/>
    </row>
    <row r="11288" spans="1:3">
      <c r="A11288" s="21">
        <v>256</v>
      </c>
      <c r="B11288" s="6">
        <f>B10680*B887</f>
        <v>0</v>
      </c>
      <c r="C11288" s="10"/>
    </row>
    <row r="11289" spans="1:3">
      <c r="A11289" s="21">
        <v>257</v>
      </c>
      <c r="B11289" s="6">
        <f>B10681*B888</f>
        <v>0</v>
      </c>
      <c r="C11289" s="10"/>
    </row>
    <row r="11290" spans="1:3">
      <c r="A11290" s="21">
        <v>258</v>
      </c>
      <c r="B11290" s="6">
        <f>B10682*B889</f>
        <v>0</v>
      </c>
      <c r="C11290" s="10"/>
    </row>
    <row r="11291" spans="1:3">
      <c r="A11291" s="21">
        <v>259</v>
      </c>
      <c r="B11291" s="6">
        <f>B10683*B890</f>
        <v>0</v>
      </c>
      <c r="C11291" s="10"/>
    </row>
    <row r="11292" spans="1:3">
      <c r="A11292" s="21">
        <v>260</v>
      </c>
      <c r="B11292" s="6">
        <f>B10684*B891</f>
        <v>0</v>
      </c>
      <c r="C11292" s="10"/>
    </row>
    <row r="11293" spans="1:3">
      <c r="A11293" s="21">
        <v>261</v>
      </c>
      <c r="B11293" s="6">
        <f>B10685*B892</f>
        <v>0</v>
      </c>
      <c r="C11293" s="10"/>
    </row>
    <row r="11294" spans="1:3">
      <c r="A11294" s="21">
        <v>262</v>
      </c>
      <c r="B11294" s="6">
        <f>B10686*B893</f>
        <v>0</v>
      </c>
      <c r="C11294" s="10"/>
    </row>
    <row r="11295" spans="1:3">
      <c r="A11295" s="21">
        <v>263</v>
      </c>
      <c r="B11295" s="6">
        <f>B10687*B894</f>
        <v>0</v>
      </c>
      <c r="C11295" s="10"/>
    </row>
    <row r="11296" spans="1:3">
      <c r="A11296" s="21">
        <v>264</v>
      </c>
      <c r="B11296" s="6">
        <f>B10688*B895</f>
        <v>0</v>
      </c>
      <c r="C11296" s="10"/>
    </row>
    <row r="11297" spans="1:3">
      <c r="A11297" s="21">
        <v>265</v>
      </c>
      <c r="B11297" s="6">
        <f>B10689*B896</f>
        <v>0</v>
      </c>
      <c r="C11297" s="10"/>
    </row>
    <row r="11298" spans="1:3">
      <c r="A11298" s="21">
        <v>266</v>
      </c>
      <c r="B11298" s="6">
        <f>B10690*B897</f>
        <v>0</v>
      </c>
      <c r="C11298" s="10"/>
    </row>
    <row r="11299" spans="1:3">
      <c r="A11299" s="21">
        <v>267</v>
      </c>
      <c r="B11299" s="6">
        <f>B10691*B898</f>
        <v>0</v>
      </c>
      <c r="C11299" s="10"/>
    </row>
    <row r="11300" spans="1:3">
      <c r="A11300" s="21">
        <v>268</v>
      </c>
      <c r="B11300" s="6">
        <f>B10692*B899</f>
        <v>0</v>
      </c>
      <c r="C11300" s="10"/>
    </row>
    <row r="11301" spans="1:3">
      <c r="A11301" s="21">
        <v>269</v>
      </c>
      <c r="B11301" s="6">
        <f>B10693*B900</f>
        <v>0</v>
      </c>
      <c r="C11301" s="10"/>
    </row>
    <row r="11302" spans="1:3">
      <c r="A11302" s="21">
        <v>270</v>
      </c>
      <c r="B11302" s="6">
        <f>B10694*B901</f>
        <v>0</v>
      </c>
      <c r="C11302" s="10"/>
    </row>
    <row r="11303" spans="1:3">
      <c r="A11303" s="21">
        <v>271</v>
      </c>
      <c r="B11303" s="6">
        <f>B10695*B902</f>
        <v>0</v>
      </c>
      <c r="C11303" s="10"/>
    </row>
    <row r="11304" spans="1:3">
      <c r="A11304" s="21">
        <v>272</v>
      </c>
      <c r="B11304" s="6">
        <f>B10696*B903</f>
        <v>0</v>
      </c>
      <c r="C11304" s="10"/>
    </row>
    <row r="11305" spans="1:3">
      <c r="A11305" s="21">
        <v>273</v>
      </c>
      <c r="B11305" s="6">
        <f>B10697*B904</f>
        <v>0</v>
      </c>
      <c r="C11305" s="10"/>
    </row>
    <row r="11306" spans="1:3">
      <c r="A11306" s="21">
        <v>274</v>
      </c>
      <c r="B11306" s="6">
        <f>B10698*B905</f>
        <v>0</v>
      </c>
      <c r="C11306" s="10"/>
    </row>
    <row r="11307" spans="1:3">
      <c r="A11307" s="21">
        <v>275</v>
      </c>
      <c r="B11307" s="6">
        <f>B10699*B906</f>
        <v>0</v>
      </c>
      <c r="C11307" s="10"/>
    </row>
    <row r="11308" spans="1:3">
      <c r="A11308" s="21">
        <v>276</v>
      </c>
      <c r="B11308" s="6">
        <f>B10700*B907</f>
        <v>0</v>
      </c>
      <c r="C11308" s="10"/>
    </row>
    <row r="11309" spans="1:3">
      <c r="A11309" s="21">
        <v>277</v>
      </c>
      <c r="B11309" s="6">
        <f>B10701*B908</f>
        <v>0</v>
      </c>
      <c r="C11309" s="10"/>
    </row>
    <row r="11310" spans="1:3">
      <c r="A11310" s="21">
        <v>278</v>
      </c>
      <c r="B11310" s="6">
        <f>B10702*B909</f>
        <v>0</v>
      </c>
      <c r="C11310" s="10"/>
    </row>
    <row r="11311" spans="1:3">
      <c r="A11311" s="21">
        <v>279</v>
      </c>
      <c r="B11311" s="6">
        <f>B10703*B910</f>
        <v>0</v>
      </c>
      <c r="C11311" s="10"/>
    </row>
    <row r="11312" spans="1:3">
      <c r="A11312" s="21">
        <v>280</v>
      </c>
      <c r="B11312" s="6">
        <f>B10704*B911</f>
        <v>0</v>
      </c>
      <c r="C11312" s="10"/>
    </row>
    <row r="11313" spans="1:3">
      <c r="A11313" s="21">
        <v>281</v>
      </c>
      <c r="B11313" s="6">
        <f>B10705*B912</f>
        <v>0</v>
      </c>
      <c r="C11313" s="10"/>
    </row>
    <row r="11314" spans="1:3">
      <c r="A11314" s="21">
        <v>282</v>
      </c>
      <c r="B11314" s="6">
        <f>B10706*B913</f>
        <v>0</v>
      </c>
      <c r="C11314" s="10"/>
    </row>
    <row r="11315" spans="1:3">
      <c r="A11315" s="21">
        <v>283</v>
      </c>
      <c r="B11315" s="6">
        <f>B10707*B914</f>
        <v>0</v>
      </c>
      <c r="C11315" s="10"/>
    </row>
    <row r="11316" spans="1:3">
      <c r="A11316" s="21">
        <v>284</v>
      </c>
      <c r="B11316" s="6">
        <f>B10708*B915</f>
        <v>0</v>
      </c>
      <c r="C11316" s="10"/>
    </row>
    <row r="11317" spans="1:3">
      <c r="A11317" s="21">
        <v>285</v>
      </c>
      <c r="B11317" s="6">
        <f>B10709*B916</f>
        <v>0</v>
      </c>
      <c r="C11317" s="10"/>
    </row>
    <row r="11318" spans="1:3">
      <c r="A11318" s="21">
        <v>286</v>
      </c>
      <c r="B11318" s="6">
        <f>B10710*B917</f>
        <v>0</v>
      </c>
      <c r="C11318" s="10"/>
    </row>
    <row r="11319" spans="1:3">
      <c r="A11319" s="21">
        <v>287</v>
      </c>
      <c r="B11319" s="6">
        <f>B10711*B918</f>
        <v>0</v>
      </c>
      <c r="C11319" s="10"/>
    </row>
    <row r="11320" spans="1:3">
      <c r="A11320" s="21">
        <v>288</v>
      </c>
      <c r="B11320" s="6">
        <f>B10712*B919</f>
        <v>0</v>
      </c>
      <c r="C11320" s="10"/>
    </row>
    <row r="11321" spans="1:3">
      <c r="A11321" s="21">
        <v>289</v>
      </c>
      <c r="B11321" s="6">
        <f>B10713*B920</f>
        <v>0</v>
      </c>
      <c r="C11321" s="10"/>
    </row>
    <row r="11322" spans="1:3">
      <c r="A11322" s="21">
        <v>290</v>
      </c>
      <c r="B11322" s="6">
        <f>B10714*B921</f>
        <v>0</v>
      </c>
      <c r="C11322" s="10"/>
    </row>
    <row r="11323" spans="1:3">
      <c r="A11323" s="21">
        <v>291</v>
      </c>
      <c r="B11323" s="6">
        <f>B10715*B922</f>
        <v>0</v>
      </c>
      <c r="C11323" s="10"/>
    </row>
    <row r="11324" spans="1:3">
      <c r="A11324" s="21">
        <v>292</v>
      </c>
      <c r="B11324" s="6">
        <f>B10716*B923</f>
        <v>0</v>
      </c>
      <c r="C11324" s="10"/>
    </row>
    <row r="11325" spans="1:3">
      <c r="A11325" s="21">
        <v>293</v>
      </c>
      <c r="B11325" s="6">
        <f>B10717*B924</f>
        <v>0</v>
      </c>
      <c r="C11325" s="10"/>
    </row>
    <row r="11326" spans="1:3">
      <c r="A11326" s="21">
        <v>294</v>
      </c>
      <c r="B11326" s="6">
        <f>B10718*B925</f>
        <v>0</v>
      </c>
      <c r="C11326" s="10"/>
    </row>
    <row r="11327" spans="1:3">
      <c r="A11327" s="21">
        <v>295</v>
      </c>
      <c r="B11327" s="6">
        <f>B10719*B926</f>
        <v>0</v>
      </c>
      <c r="C11327" s="10"/>
    </row>
    <row r="11328" spans="1:3">
      <c r="A11328" s="21">
        <v>296</v>
      </c>
      <c r="B11328" s="6">
        <f>B10720*B927</f>
        <v>0</v>
      </c>
      <c r="C11328" s="10"/>
    </row>
    <row r="11329" spans="1:3">
      <c r="A11329" s="21">
        <v>297</v>
      </c>
      <c r="B11329" s="6">
        <f>B10721*B928</f>
        <v>0</v>
      </c>
      <c r="C11329" s="10"/>
    </row>
    <row r="11330" spans="1:3">
      <c r="A11330" s="21">
        <v>298</v>
      </c>
      <c r="B11330" s="6">
        <f>B10722*B929</f>
        <v>0</v>
      </c>
      <c r="C11330" s="10"/>
    </row>
    <row r="11331" spans="1:3">
      <c r="A11331" s="21">
        <v>299</v>
      </c>
      <c r="B11331" s="6">
        <f>B10723*B930</f>
        <v>0</v>
      </c>
      <c r="C11331" s="10"/>
    </row>
    <row r="11332" spans="1:3">
      <c r="A11332" s="21">
        <v>300</v>
      </c>
      <c r="B11332" s="6">
        <f>B10724*B931</f>
        <v>0</v>
      </c>
      <c r="C11332" s="10"/>
    </row>
    <row r="11333" spans="1:3">
      <c r="A11333" s="21">
        <v>301</v>
      </c>
      <c r="B11333" s="6">
        <f>B10725*B932</f>
        <v>0</v>
      </c>
      <c r="C11333" s="10"/>
    </row>
    <row r="11334" spans="1:3">
      <c r="A11334" s="21">
        <v>302</v>
      </c>
      <c r="B11334" s="6">
        <f>B10726*B933</f>
        <v>0</v>
      </c>
      <c r="C11334" s="10"/>
    </row>
    <row r="11335" spans="1:3">
      <c r="A11335" s="21">
        <v>303</v>
      </c>
      <c r="B11335" s="6">
        <f>B10727*B934</f>
        <v>0</v>
      </c>
      <c r="C11335" s="10"/>
    </row>
    <row r="11336" spans="1:3">
      <c r="A11336" s="21">
        <v>304</v>
      </c>
      <c r="B11336" s="6">
        <f>B10728*B935</f>
        <v>0</v>
      </c>
      <c r="C11336" s="10"/>
    </row>
    <row r="11337" spans="1:3">
      <c r="A11337" s="21">
        <v>305</v>
      </c>
      <c r="B11337" s="6">
        <f>B10729*B936</f>
        <v>0</v>
      </c>
      <c r="C11337" s="10"/>
    </row>
    <row r="11338" spans="1:3">
      <c r="A11338" s="21">
        <v>306</v>
      </c>
      <c r="B11338" s="6">
        <f>B10730*B937</f>
        <v>0</v>
      </c>
      <c r="C11338" s="10"/>
    </row>
    <row r="11339" spans="1:3">
      <c r="A11339" s="21">
        <v>307</v>
      </c>
      <c r="B11339" s="6">
        <f>B10731*B938</f>
        <v>0</v>
      </c>
      <c r="C11339" s="10"/>
    </row>
    <row r="11340" spans="1:3">
      <c r="A11340" s="21">
        <v>308</v>
      </c>
      <c r="B11340" s="6">
        <f>B10732*B939</f>
        <v>0</v>
      </c>
      <c r="C11340" s="10"/>
    </row>
    <row r="11341" spans="1:3">
      <c r="A11341" s="21">
        <v>309</v>
      </c>
      <c r="B11341" s="6">
        <f>B10733*B940</f>
        <v>0</v>
      </c>
      <c r="C11341" s="10"/>
    </row>
    <row r="11342" spans="1:3">
      <c r="A11342" s="21">
        <v>310</v>
      </c>
      <c r="B11342" s="6">
        <f>B10734*B941</f>
        <v>0</v>
      </c>
      <c r="C11342" s="10"/>
    </row>
    <row r="11343" spans="1:3">
      <c r="A11343" s="21">
        <v>311</v>
      </c>
      <c r="B11343" s="6">
        <f>B10735*B942</f>
        <v>0</v>
      </c>
      <c r="C11343" s="10"/>
    </row>
    <row r="11344" spans="1:3">
      <c r="A11344" s="21">
        <v>312</v>
      </c>
      <c r="B11344" s="6">
        <f>B10736*B943</f>
        <v>0</v>
      </c>
      <c r="C11344" s="10"/>
    </row>
    <row r="11345" spans="1:3">
      <c r="A11345" s="21">
        <v>313</v>
      </c>
      <c r="B11345" s="6">
        <f>B10737*B944</f>
        <v>0</v>
      </c>
      <c r="C11345" s="10"/>
    </row>
    <row r="11346" spans="1:3">
      <c r="A11346" s="21">
        <v>314</v>
      </c>
      <c r="B11346" s="6">
        <f>B10738*B945</f>
        <v>0</v>
      </c>
      <c r="C11346" s="10"/>
    </row>
    <row r="11347" spans="1:3">
      <c r="A11347" s="21">
        <v>315</v>
      </c>
      <c r="B11347" s="6">
        <f>B10739*B946</f>
        <v>0</v>
      </c>
      <c r="C11347" s="10"/>
    </row>
    <row r="11348" spans="1:3">
      <c r="A11348" s="21">
        <v>316</v>
      </c>
      <c r="B11348" s="6">
        <f>B10740*B947</f>
        <v>0</v>
      </c>
      <c r="C11348" s="10"/>
    </row>
    <row r="11349" spans="1:3">
      <c r="A11349" s="21">
        <v>317</v>
      </c>
      <c r="B11349" s="6">
        <f>B10741*B948</f>
        <v>0</v>
      </c>
      <c r="C11349" s="10"/>
    </row>
    <row r="11350" spans="1:3">
      <c r="A11350" s="21">
        <v>318</v>
      </c>
      <c r="B11350" s="6">
        <f>B10742*B949</f>
        <v>0</v>
      </c>
      <c r="C11350" s="10"/>
    </row>
    <row r="11351" spans="1:3">
      <c r="A11351" s="21">
        <v>319</v>
      </c>
      <c r="B11351" s="6">
        <f>B10743*B950</f>
        <v>0</v>
      </c>
      <c r="C11351" s="10"/>
    </row>
    <row r="11352" spans="1:3">
      <c r="A11352" s="21">
        <v>320</v>
      </c>
      <c r="B11352" s="6">
        <f>B10744*B951</f>
        <v>0</v>
      </c>
      <c r="C11352" s="10"/>
    </row>
    <row r="11353" spans="1:3">
      <c r="A11353" s="21">
        <v>321</v>
      </c>
      <c r="B11353" s="6">
        <f>B10745*B952</f>
        <v>0</v>
      </c>
      <c r="C11353" s="10"/>
    </row>
    <row r="11354" spans="1:3">
      <c r="A11354" s="21">
        <v>322</v>
      </c>
      <c r="B11354" s="6">
        <f>B10746*B953</f>
        <v>0</v>
      </c>
      <c r="C11354" s="10"/>
    </row>
    <row r="11355" spans="1:3">
      <c r="A11355" s="21">
        <v>323</v>
      </c>
      <c r="B11355" s="6">
        <f>B10747*B954</f>
        <v>0</v>
      </c>
      <c r="C11355" s="10"/>
    </row>
    <row r="11356" spans="1:3">
      <c r="A11356" s="21">
        <v>324</v>
      </c>
      <c r="B11356" s="6">
        <f>B10748*B955</f>
        <v>0</v>
      </c>
      <c r="C11356" s="10"/>
    </row>
    <row r="11357" spans="1:3">
      <c r="A11357" s="21">
        <v>325</v>
      </c>
      <c r="B11357" s="6">
        <f>B10749*B956</f>
        <v>0</v>
      </c>
      <c r="C11357" s="10"/>
    </row>
    <row r="11358" spans="1:3">
      <c r="A11358" s="21">
        <v>326</v>
      </c>
      <c r="B11358" s="6">
        <f>B10750*B957</f>
        <v>0</v>
      </c>
      <c r="C11358" s="10"/>
    </row>
    <row r="11359" spans="1:3">
      <c r="A11359" s="21">
        <v>327</v>
      </c>
      <c r="B11359" s="6">
        <f>B10751*B958</f>
        <v>0</v>
      </c>
      <c r="C11359" s="10"/>
    </row>
    <row r="11360" spans="1:3">
      <c r="A11360" s="21">
        <v>328</v>
      </c>
      <c r="B11360" s="6">
        <f>B10752*B959</f>
        <v>0</v>
      </c>
      <c r="C11360" s="10"/>
    </row>
    <row r="11361" spans="1:3">
      <c r="A11361" s="21">
        <v>329</v>
      </c>
      <c r="B11361" s="6">
        <f>B10753*B960</f>
        <v>0</v>
      </c>
      <c r="C11361" s="10"/>
    </row>
    <row r="11362" spans="1:3">
      <c r="A11362" s="21">
        <v>330</v>
      </c>
      <c r="B11362" s="6">
        <f>B10754*B961</f>
        <v>0</v>
      </c>
      <c r="C11362" s="10"/>
    </row>
    <row r="11363" spans="1:3">
      <c r="A11363" s="21">
        <v>331</v>
      </c>
      <c r="B11363" s="6">
        <f>B10755*B962</f>
        <v>0</v>
      </c>
      <c r="C11363" s="10"/>
    </row>
    <row r="11364" spans="1:3">
      <c r="A11364" s="21">
        <v>332</v>
      </c>
      <c r="B11364" s="6">
        <f>B10756*B963</f>
        <v>0</v>
      </c>
      <c r="C11364" s="10"/>
    </row>
    <row r="11365" spans="1:3">
      <c r="A11365" s="21">
        <v>333</v>
      </c>
      <c r="B11365" s="6">
        <f>B10757*B964</f>
        <v>0</v>
      </c>
      <c r="C11365" s="10"/>
    </row>
    <row r="11366" spans="1:3">
      <c r="A11366" s="21">
        <v>334</v>
      </c>
      <c r="B11366" s="6">
        <f>B10758*B965</f>
        <v>0</v>
      </c>
      <c r="C11366" s="10"/>
    </row>
    <row r="11367" spans="1:3">
      <c r="A11367" s="21">
        <v>335</v>
      </c>
      <c r="B11367" s="6">
        <f>B10759*B966</f>
        <v>0</v>
      </c>
      <c r="C11367" s="10"/>
    </row>
    <row r="11368" spans="1:3">
      <c r="A11368" s="21">
        <v>336</v>
      </c>
      <c r="B11368" s="6">
        <f>B10760*B967</f>
        <v>0</v>
      </c>
      <c r="C11368" s="10"/>
    </row>
    <row r="11369" spans="1:3">
      <c r="A11369" s="21">
        <v>337</v>
      </c>
      <c r="B11369" s="6">
        <f>B10761*B968</f>
        <v>0</v>
      </c>
      <c r="C11369" s="10"/>
    </row>
    <row r="11370" spans="1:3">
      <c r="A11370" s="21">
        <v>338</v>
      </c>
      <c r="B11370" s="6">
        <f>B10762*B969</f>
        <v>0</v>
      </c>
      <c r="C11370" s="10"/>
    </row>
    <row r="11371" spans="1:3">
      <c r="A11371" s="21">
        <v>339</v>
      </c>
      <c r="B11371" s="6">
        <f>B10763*B970</f>
        <v>0</v>
      </c>
      <c r="C11371" s="10"/>
    </row>
    <row r="11372" spans="1:3">
      <c r="A11372" s="21">
        <v>340</v>
      </c>
      <c r="B11372" s="6">
        <f>B10764*B971</f>
        <v>0</v>
      </c>
      <c r="C11372" s="10"/>
    </row>
    <row r="11373" spans="1:3">
      <c r="A11373" s="21">
        <v>341</v>
      </c>
      <c r="B11373" s="6">
        <f>B10765*B972</f>
        <v>0</v>
      </c>
      <c r="C11373" s="10"/>
    </row>
    <row r="11374" spans="1:3">
      <c r="A11374" s="21">
        <v>342</v>
      </c>
      <c r="B11374" s="6">
        <f>B10766*B973</f>
        <v>0</v>
      </c>
      <c r="C11374" s="10"/>
    </row>
    <row r="11375" spans="1:3">
      <c r="A11375" s="21">
        <v>343</v>
      </c>
      <c r="B11375" s="6">
        <f>B10767*B974</f>
        <v>0</v>
      </c>
      <c r="C11375" s="10"/>
    </row>
    <row r="11376" spans="1:3">
      <c r="A11376" s="21">
        <v>344</v>
      </c>
      <c r="B11376" s="6">
        <f>B10768*B975</f>
        <v>0</v>
      </c>
      <c r="C11376" s="10"/>
    </row>
    <row r="11377" spans="1:3">
      <c r="A11377" s="21">
        <v>345</v>
      </c>
      <c r="B11377" s="6">
        <f>B10769*B976</f>
        <v>0</v>
      </c>
      <c r="C11377" s="10"/>
    </row>
    <row r="11378" spans="1:3">
      <c r="A11378" s="21">
        <v>346</v>
      </c>
      <c r="B11378" s="6">
        <f>B10770*B977</f>
        <v>0</v>
      </c>
      <c r="C11378" s="10"/>
    </row>
    <row r="11379" spans="1:3">
      <c r="A11379" s="21">
        <v>347</v>
      </c>
      <c r="B11379" s="6">
        <f>B10771*B978</f>
        <v>0</v>
      </c>
      <c r="C11379" s="10"/>
    </row>
    <row r="11380" spans="1:3">
      <c r="A11380" s="21">
        <v>348</v>
      </c>
      <c r="B11380" s="6">
        <f>B10772*B979</f>
        <v>0</v>
      </c>
      <c r="C11380" s="10"/>
    </row>
    <row r="11381" spans="1:3">
      <c r="A11381" s="21">
        <v>349</v>
      </c>
      <c r="B11381" s="6">
        <f>B10773*B980</f>
        <v>0</v>
      </c>
      <c r="C11381" s="10"/>
    </row>
    <row r="11382" spans="1:3">
      <c r="A11382" s="21">
        <v>350</v>
      </c>
      <c r="B11382" s="6">
        <f>B10774*B981</f>
        <v>0</v>
      </c>
      <c r="C11382" s="10"/>
    </row>
    <row r="11383" spans="1:3">
      <c r="A11383" s="21">
        <v>351</v>
      </c>
      <c r="B11383" s="6">
        <f>B10775*B982</f>
        <v>0</v>
      </c>
      <c r="C11383" s="10"/>
    </row>
    <row r="11384" spans="1:3">
      <c r="A11384" s="21">
        <v>352</v>
      </c>
      <c r="B11384" s="6">
        <f>B10776*B983</f>
        <v>0</v>
      </c>
      <c r="C11384" s="10"/>
    </row>
    <row r="11385" spans="1:3">
      <c r="A11385" s="21">
        <v>353</v>
      </c>
      <c r="B11385" s="6">
        <f>B10777*B984</f>
        <v>0</v>
      </c>
      <c r="C11385" s="10"/>
    </row>
    <row r="11386" spans="1:3">
      <c r="A11386" s="21">
        <v>354</v>
      </c>
      <c r="B11386" s="6">
        <f>B10778*B985</f>
        <v>0</v>
      </c>
      <c r="C11386" s="10"/>
    </row>
    <row r="11387" spans="1:3">
      <c r="A11387" s="21">
        <v>355</v>
      </c>
      <c r="B11387" s="6">
        <f>B10779*B986</f>
        <v>0</v>
      </c>
      <c r="C11387" s="10"/>
    </row>
    <row r="11388" spans="1:3">
      <c r="A11388" s="21">
        <v>356</v>
      </c>
      <c r="B11388" s="6">
        <f>B10780*B987</f>
        <v>0</v>
      </c>
      <c r="C11388" s="10"/>
    </row>
    <row r="11389" spans="1:3">
      <c r="A11389" s="21">
        <v>357</v>
      </c>
      <c r="B11389" s="6">
        <f>B10781*B988</f>
        <v>0</v>
      </c>
      <c r="C11389" s="10"/>
    </row>
    <row r="11390" spans="1:3">
      <c r="A11390" s="21">
        <v>358</v>
      </c>
      <c r="B11390" s="6">
        <f>B10782*B989</f>
        <v>0</v>
      </c>
      <c r="C11390" s="10"/>
    </row>
    <row r="11391" spans="1:3">
      <c r="A11391" s="21">
        <v>359</v>
      </c>
      <c r="B11391" s="6">
        <f>B10783*B990</f>
        <v>0</v>
      </c>
      <c r="C11391" s="10"/>
    </row>
    <row r="11392" spans="1:3">
      <c r="A11392" s="21">
        <v>360</v>
      </c>
      <c r="B11392" s="6">
        <f>B10784*B991</f>
        <v>0</v>
      </c>
      <c r="C11392" s="10"/>
    </row>
    <row r="11393" spans="1:3">
      <c r="A11393" s="21">
        <v>361</v>
      </c>
      <c r="B11393" s="6">
        <f>B10785*B992</f>
        <v>0</v>
      </c>
      <c r="C11393" s="10"/>
    </row>
    <row r="11394" spans="1:3">
      <c r="A11394" s="21">
        <v>362</v>
      </c>
      <c r="B11394" s="6">
        <f>B10786*B993</f>
        <v>0</v>
      </c>
      <c r="C11394" s="10"/>
    </row>
    <row r="11395" spans="1:3">
      <c r="A11395" s="21">
        <v>363</v>
      </c>
      <c r="B11395" s="6">
        <f>B10787*B994</f>
        <v>0</v>
      </c>
      <c r="C11395" s="10"/>
    </row>
    <row r="11396" spans="1:3">
      <c r="A11396" s="21">
        <v>364</v>
      </c>
      <c r="B11396" s="6">
        <f>B10788*B995</f>
        <v>0</v>
      </c>
      <c r="C11396" s="10"/>
    </row>
    <row r="11397" spans="1:3">
      <c r="A11397" s="21">
        <v>365</v>
      </c>
      <c r="B11397" s="6">
        <f>B10789*B996</f>
        <v>0</v>
      </c>
      <c r="C11397" s="10"/>
    </row>
    <row r="11398" spans="1:3">
      <c r="A11398" s="21">
        <v>366</v>
      </c>
      <c r="B11398" s="6">
        <f>B10790*B997</f>
        <v>0</v>
      </c>
      <c r="C11398" s="10"/>
    </row>
    <row r="11399" spans="1:3">
      <c r="A11399" s="21">
        <v>367</v>
      </c>
      <c r="B11399" s="6">
        <f>B10791*B998</f>
        <v>0</v>
      </c>
      <c r="C11399" s="10"/>
    </row>
    <row r="11400" spans="1:3">
      <c r="A11400" s="21">
        <v>368</v>
      </c>
      <c r="B11400" s="6">
        <f>B10792*B999</f>
        <v>0</v>
      </c>
      <c r="C11400" s="10"/>
    </row>
    <row r="11401" spans="1:3">
      <c r="A11401" s="21">
        <v>369</v>
      </c>
      <c r="B11401" s="6">
        <f>B10793*B1000</f>
        <v>0</v>
      </c>
      <c r="C11401" s="10"/>
    </row>
    <row r="11402" spans="1:3">
      <c r="A11402" s="21">
        <v>370</v>
      </c>
      <c r="B11402" s="6">
        <f>B10794*B1001</f>
        <v>0</v>
      </c>
      <c r="C11402" s="10"/>
    </row>
    <row r="11403" spans="1:3">
      <c r="A11403" s="21">
        <v>371</v>
      </c>
      <c r="B11403" s="6">
        <f>B10795*B1002</f>
        <v>0</v>
      </c>
      <c r="C11403" s="10"/>
    </row>
    <row r="11404" spans="1:3">
      <c r="A11404" s="21">
        <v>372</v>
      </c>
      <c r="B11404" s="6">
        <f>B10796*B1003</f>
        <v>0</v>
      </c>
      <c r="C11404" s="10"/>
    </row>
    <row r="11405" spans="1:3">
      <c r="A11405" s="21">
        <v>373</v>
      </c>
      <c r="B11405" s="6">
        <f>B10797*B1004</f>
        <v>0</v>
      </c>
      <c r="C11405" s="10"/>
    </row>
    <row r="11406" spans="1:3">
      <c r="A11406" s="21">
        <v>374</v>
      </c>
      <c r="B11406" s="6">
        <f>B10798*B1005</f>
        <v>0</v>
      </c>
      <c r="C11406" s="10"/>
    </row>
    <row r="11407" spans="1:3">
      <c r="A11407" s="21">
        <v>375</v>
      </c>
      <c r="B11407" s="6">
        <f>B10799*B1006</f>
        <v>0</v>
      </c>
      <c r="C11407" s="10"/>
    </row>
    <row r="11408" spans="1:3">
      <c r="A11408" s="21">
        <v>376</v>
      </c>
      <c r="B11408" s="6">
        <f>B10800*B1007</f>
        <v>0</v>
      </c>
      <c r="C11408" s="10"/>
    </row>
    <row r="11409" spans="1:3">
      <c r="A11409" s="21">
        <v>377</v>
      </c>
      <c r="B11409" s="6">
        <f>B10801*B1008</f>
        <v>0</v>
      </c>
      <c r="C11409" s="10"/>
    </row>
    <row r="11410" spans="1:3">
      <c r="A11410" s="21">
        <v>378</v>
      </c>
      <c r="B11410" s="6">
        <f>B10802*B1009</f>
        <v>0</v>
      </c>
      <c r="C11410" s="10"/>
    </row>
    <row r="11411" spans="1:3">
      <c r="A11411" s="21">
        <v>379</v>
      </c>
      <c r="B11411" s="6">
        <f>B10803*B1010</f>
        <v>0</v>
      </c>
      <c r="C11411" s="10"/>
    </row>
    <row r="11412" spans="1:3">
      <c r="A11412" s="21">
        <v>380</v>
      </c>
      <c r="B11412" s="6">
        <f>B10804*B1011</f>
        <v>0</v>
      </c>
      <c r="C11412" s="10"/>
    </row>
    <row r="11413" spans="1:3">
      <c r="A11413" s="21">
        <v>381</v>
      </c>
      <c r="B11413" s="6">
        <f>B10805*B1012</f>
        <v>0</v>
      </c>
      <c r="C11413" s="10"/>
    </row>
    <row r="11414" spans="1:3">
      <c r="A11414" s="21">
        <v>382</v>
      </c>
      <c r="B11414" s="6">
        <f>B10806*B1013</f>
        <v>0</v>
      </c>
      <c r="C11414" s="10"/>
    </row>
    <row r="11415" spans="1:3">
      <c r="A11415" s="21">
        <v>383</v>
      </c>
      <c r="B11415" s="6">
        <f>B10807*B1014</f>
        <v>0</v>
      </c>
      <c r="C11415" s="10"/>
    </row>
    <row r="11416" spans="1:3">
      <c r="A11416" s="21">
        <v>384</v>
      </c>
      <c r="B11416" s="6">
        <f>B10808*B1015</f>
        <v>0</v>
      </c>
      <c r="C11416" s="10"/>
    </row>
    <row r="11417" spans="1:3">
      <c r="A11417" s="21">
        <v>385</v>
      </c>
      <c r="B11417" s="6">
        <f>B10809*B1016</f>
        <v>0</v>
      </c>
      <c r="C11417" s="10"/>
    </row>
    <row r="11418" spans="1:3">
      <c r="A11418" s="21">
        <v>386</v>
      </c>
      <c r="B11418" s="6">
        <f>B10810*B1017</f>
        <v>0</v>
      </c>
      <c r="C11418" s="10"/>
    </row>
    <row r="11419" spans="1:3">
      <c r="A11419" s="21">
        <v>387</v>
      </c>
      <c r="B11419" s="6">
        <f>B10811*B1018</f>
        <v>0</v>
      </c>
      <c r="C11419" s="10"/>
    </row>
    <row r="11420" spans="1:3">
      <c r="A11420" s="21">
        <v>388</v>
      </c>
      <c r="B11420" s="6">
        <f>B10812*B1019</f>
        <v>0</v>
      </c>
      <c r="C11420" s="10"/>
    </row>
    <row r="11421" spans="1:3">
      <c r="A11421" s="21">
        <v>389</v>
      </c>
      <c r="B11421" s="6">
        <f>B10813*B1020</f>
        <v>0</v>
      </c>
      <c r="C11421" s="10"/>
    </row>
    <row r="11422" spans="1:3">
      <c r="A11422" s="21">
        <v>390</v>
      </c>
      <c r="B11422" s="6">
        <f>B10814*B1021</f>
        <v>0</v>
      </c>
      <c r="C11422" s="10"/>
    </row>
    <row r="11423" spans="1:3">
      <c r="A11423" s="21">
        <v>391</v>
      </c>
      <c r="B11423" s="6">
        <f>B10815*B1022</f>
        <v>0</v>
      </c>
      <c r="C11423" s="10"/>
    </row>
    <row r="11424" spans="1:3">
      <c r="A11424" s="21">
        <v>392</v>
      </c>
      <c r="B11424" s="6">
        <f>B10816*B1023</f>
        <v>0</v>
      </c>
      <c r="C11424" s="10"/>
    </row>
    <row r="11425" spans="1:3">
      <c r="A11425" s="21">
        <v>393</v>
      </c>
      <c r="B11425" s="6">
        <f>B10817*B1024</f>
        <v>0</v>
      </c>
      <c r="C11425" s="10"/>
    </row>
    <row r="11426" spans="1:3">
      <c r="A11426" s="21">
        <v>394</v>
      </c>
      <c r="B11426" s="6">
        <f>B10818*B1025</f>
        <v>0</v>
      </c>
      <c r="C11426" s="10"/>
    </row>
    <row r="11427" spans="1:3">
      <c r="A11427" s="21">
        <v>395</v>
      </c>
      <c r="B11427" s="6">
        <f>B10819*B1026</f>
        <v>0</v>
      </c>
      <c r="C11427" s="10"/>
    </row>
    <row r="11428" spans="1:3">
      <c r="A11428" s="21">
        <v>396</v>
      </c>
      <c r="B11428" s="6">
        <f>B10820*B1027</f>
        <v>0</v>
      </c>
      <c r="C11428" s="10"/>
    </row>
    <row r="11429" spans="1:3">
      <c r="A11429" s="21">
        <v>397</v>
      </c>
      <c r="B11429" s="6">
        <f>B10821*B1028</f>
        <v>0</v>
      </c>
      <c r="C11429" s="10"/>
    </row>
    <row r="11430" spans="1:3">
      <c r="A11430" s="21">
        <v>398</v>
      </c>
      <c r="B11430" s="6">
        <f>B10822*B1029</f>
        <v>0</v>
      </c>
      <c r="C11430" s="10"/>
    </row>
    <row r="11431" spans="1:3">
      <c r="A11431" s="21">
        <v>399</v>
      </c>
      <c r="B11431" s="6">
        <f>B10823*B1030</f>
        <v>0</v>
      </c>
      <c r="C11431" s="10"/>
    </row>
    <row r="11432" spans="1:3">
      <c r="A11432" s="21">
        <v>400</v>
      </c>
      <c r="B11432" s="6">
        <f>B10824*B1031</f>
        <v>0</v>
      </c>
      <c r="C11432" s="10"/>
    </row>
    <row r="11433" spans="1:3">
      <c r="A11433" s="21">
        <v>401</v>
      </c>
      <c r="B11433" s="6">
        <f>B10825*B1032</f>
        <v>0</v>
      </c>
      <c r="C11433" s="10"/>
    </row>
    <row r="11434" spans="1:3">
      <c r="A11434" s="21">
        <v>402</v>
      </c>
      <c r="B11434" s="6">
        <f>B10826*B1033</f>
        <v>0</v>
      </c>
      <c r="C11434" s="10"/>
    </row>
    <row r="11435" spans="1:3">
      <c r="A11435" s="21">
        <v>403</v>
      </c>
      <c r="B11435" s="6">
        <f>B10827*B1034</f>
        <v>0</v>
      </c>
      <c r="C11435" s="10"/>
    </row>
    <row r="11436" spans="1:3">
      <c r="A11436" s="21">
        <v>404</v>
      </c>
      <c r="B11436" s="6">
        <f>B10828*B1035</f>
        <v>0</v>
      </c>
      <c r="C11436" s="10"/>
    </row>
    <row r="11437" spans="1:3">
      <c r="A11437" s="21">
        <v>405</v>
      </c>
      <c r="B11437" s="6">
        <f>B10829*B1036</f>
        <v>0</v>
      </c>
      <c r="C11437" s="10"/>
    </row>
    <row r="11438" spans="1:3">
      <c r="A11438" s="21">
        <v>406</v>
      </c>
      <c r="B11438" s="6">
        <f>B10830*B1037</f>
        <v>0</v>
      </c>
      <c r="C11438" s="10"/>
    </row>
    <row r="11439" spans="1:3">
      <c r="A11439" s="21">
        <v>407</v>
      </c>
      <c r="B11439" s="6">
        <f>B10831*B1038</f>
        <v>0</v>
      </c>
      <c r="C11439" s="10"/>
    </row>
    <row r="11440" spans="1:3">
      <c r="A11440" s="21">
        <v>408</v>
      </c>
      <c r="B11440" s="6">
        <f>B10832*B1039</f>
        <v>0</v>
      </c>
      <c r="C11440" s="10"/>
    </row>
    <row r="11441" spans="1:3">
      <c r="A11441" s="21">
        <v>409</v>
      </c>
      <c r="B11441" s="6">
        <f>B10833*B1040</f>
        <v>0</v>
      </c>
      <c r="C11441" s="10"/>
    </row>
    <row r="11442" spans="1:3">
      <c r="A11442" s="21">
        <v>410</v>
      </c>
      <c r="B11442" s="6">
        <f>B10834*B1041</f>
        <v>0</v>
      </c>
      <c r="C11442" s="10"/>
    </row>
    <row r="11443" spans="1:3">
      <c r="A11443" s="21">
        <v>411</v>
      </c>
      <c r="B11443" s="6">
        <f>B10835*B1042</f>
        <v>0</v>
      </c>
      <c r="C11443" s="10"/>
    </row>
    <row r="11444" spans="1:3">
      <c r="A11444" s="21">
        <v>412</v>
      </c>
      <c r="B11444" s="6">
        <f>B10836*B1043</f>
        <v>0</v>
      </c>
      <c r="C11444" s="10"/>
    </row>
    <row r="11445" spans="1:3">
      <c r="A11445" s="21">
        <v>413</v>
      </c>
      <c r="B11445" s="6">
        <f>B10837*B1044</f>
        <v>0</v>
      </c>
      <c r="C11445" s="10"/>
    </row>
    <row r="11446" spans="1:3">
      <c r="A11446" s="21">
        <v>414</v>
      </c>
      <c r="B11446" s="6">
        <f>B10838*B1045</f>
        <v>0</v>
      </c>
      <c r="C11446" s="10"/>
    </row>
    <row r="11447" spans="1:3">
      <c r="A11447" s="21">
        <v>415</v>
      </c>
      <c r="B11447" s="6">
        <f>B10839*B1046</f>
        <v>0</v>
      </c>
      <c r="C11447" s="10"/>
    </row>
    <row r="11448" spans="1:3">
      <c r="A11448" s="21">
        <v>416</v>
      </c>
      <c r="B11448" s="6">
        <f>B10840*B1047</f>
        <v>0</v>
      </c>
      <c r="C11448" s="10"/>
    </row>
    <row r="11449" spans="1:3">
      <c r="A11449" s="21">
        <v>417</v>
      </c>
      <c r="B11449" s="6">
        <f>B10841*B1048</f>
        <v>0</v>
      </c>
      <c r="C11449" s="10"/>
    </row>
    <row r="11450" spans="1:3">
      <c r="A11450" s="21">
        <v>418</v>
      </c>
      <c r="B11450" s="6">
        <f>B10842*B1049</f>
        <v>0</v>
      </c>
      <c r="C11450" s="10"/>
    </row>
    <row r="11451" spans="1:3">
      <c r="A11451" s="21">
        <v>419</v>
      </c>
      <c r="B11451" s="6">
        <f>B10843*B1050</f>
        <v>0</v>
      </c>
      <c r="C11451" s="10"/>
    </row>
    <row r="11452" spans="1:3">
      <c r="A11452" s="21">
        <v>420</v>
      </c>
      <c r="B11452" s="6">
        <f>B10844*B1051</f>
        <v>0</v>
      </c>
      <c r="C11452" s="10"/>
    </row>
    <row r="11453" spans="1:3">
      <c r="A11453" s="21">
        <v>421</v>
      </c>
      <c r="B11453" s="6">
        <f>B10845*B1052</f>
        <v>0</v>
      </c>
      <c r="C11453" s="10"/>
    </row>
    <row r="11454" spans="1:3">
      <c r="A11454" s="21">
        <v>422</v>
      </c>
      <c r="B11454" s="6">
        <f>B10846*B1053</f>
        <v>0</v>
      </c>
      <c r="C11454" s="10"/>
    </row>
    <row r="11455" spans="1:3">
      <c r="A11455" s="21">
        <v>423</v>
      </c>
      <c r="B11455" s="6">
        <f>B10847*B1054</f>
        <v>0</v>
      </c>
      <c r="C11455" s="10"/>
    </row>
    <row r="11456" spans="1:3">
      <c r="A11456" s="21">
        <v>424</v>
      </c>
      <c r="B11456" s="6">
        <f>B10848*B1055</f>
        <v>0</v>
      </c>
      <c r="C11456" s="10"/>
    </row>
    <row r="11457" spans="1:3">
      <c r="A11457" s="21">
        <v>425</v>
      </c>
      <c r="B11457" s="6">
        <f>B10849*B1056</f>
        <v>0</v>
      </c>
      <c r="C11457" s="10"/>
    </row>
    <row r="11458" spans="1:3">
      <c r="A11458" s="21">
        <v>426</v>
      </c>
      <c r="B11458" s="6">
        <f>B10850*B1057</f>
        <v>0</v>
      </c>
      <c r="C11458" s="10"/>
    </row>
    <row r="11459" spans="1:3">
      <c r="A11459" s="21">
        <v>427</v>
      </c>
      <c r="B11459" s="6">
        <f>B10851*B1058</f>
        <v>0</v>
      </c>
      <c r="C11459" s="10"/>
    </row>
    <row r="11460" spans="1:3">
      <c r="A11460" s="21">
        <v>428</v>
      </c>
      <c r="B11460" s="6">
        <f>B10852*B1059</f>
        <v>0</v>
      </c>
      <c r="C11460" s="10"/>
    </row>
    <row r="11461" spans="1:3">
      <c r="A11461" s="21">
        <v>429</v>
      </c>
      <c r="B11461" s="6">
        <f>B10853*B1060</f>
        <v>0</v>
      </c>
      <c r="C11461" s="10"/>
    </row>
    <row r="11462" spans="1:3">
      <c r="A11462" s="21">
        <v>430</v>
      </c>
      <c r="B11462" s="6">
        <f>B10854*B1061</f>
        <v>0</v>
      </c>
      <c r="C11462" s="10"/>
    </row>
    <row r="11463" spans="1:3">
      <c r="A11463" s="21">
        <v>431</v>
      </c>
      <c r="B11463" s="6">
        <f>B10855*B1062</f>
        <v>0</v>
      </c>
      <c r="C11463" s="10"/>
    </row>
    <row r="11464" spans="1:3">
      <c r="A11464" s="21">
        <v>432</v>
      </c>
      <c r="B11464" s="6">
        <f>B10856*B1063</f>
        <v>0</v>
      </c>
      <c r="C11464" s="10"/>
    </row>
    <row r="11465" spans="1:3">
      <c r="A11465" s="21">
        <v>433</v>
      </c>
      <c r="B11465" s="6">
        <f>B10857*B1064</f>
        <v>0</v>
      </c>
      <c r="C11465" s="10"/>
    </row>
    <row r="11466" spans="1:3">
      <c r="A11466" s="21">
        <v>434</v>
      </c>
      <c r="B11466" s="6">
        <f>B10858*B1065</f>
        <v>0</v>
      </c>
      <c r="C11466" s="10"/>
    </row>
    <row r="11467" spans="1:3">
      <c r="A11467" s="21">
        <v>435</v>
      </c>
      <c r="B11467" s="6">
        <f>B10859*B1066</f>
        <v>0</v>
      </c>
      <c r="C11467" s="10"/>
    </row>
    <row r="11468" spans="1:3">
      <c r="A11468" s="21">
        <v>436</v>
      </c>
      <c r="B11468" s="6">
        <f>B10860*B1067</f>
        <v>0</v>
      </c>
      <c r="C11468" s="10"/>
    </row>
    <row r="11469" spans="1:3">
      <c r="A11469" s="21">
        <v>437</v>
      </c>
      <c r="B11469" s="6">
        <f>B10861*B1068</f>
        <v>0</v>
      </c>
      <c r="C11469" s="10"/>
    </row>
    <row r="11470" spans="1:3">
      <c r="A11470" s="21">
        <v>438</v>
      </c>
      <c r="B11470" s="6">
        <f>B10862*B1069</f>
        <v>0</v>
      </c>
      <c r="C11470" s="10"/>
    </row>
    <row r="11471" spans="1:3">
      <c r="A11471" s="21">
        <v>439</v>
      </c>
      <c r="B11471" s="6">
        <f>B10863*B1070</f>
        <v>0</v>
      </c>
      <c r="C11471" s="10"/>
    </row>
    <row r="11472" spans="1:3">
      <c r="A11472" s="21">
        <v>440</v>
      </c>
      <c r="B11472" s="6">
        <f>B10864*B1071</f>
        <v>0</v>
      </c>
      <c r="C11472" s="10"/>
    </row>
    <row r="11473" spans="1:3">
      <c r="A11473" s="21">
        <v>441</v>
      </c>
      <c r="B11473" s="6">
        <f>B10865*B1072</f>
        <v>0</v>
      </c>
      <c r="C11473" s="10"/>
    </row>
    <row r="11474" spans="1:3">
      <c r="A11474" s="21">
        <v>442</v>
      </c>
      <c r="B11474" s="6">
        <f>B10866*B1073</f>
        <v>0</v>
      </c>
      <c r="C11474" s="10"/>
    </row>
    <row r="11475" spans="1:3">
      <c r="A11475" s="21">
        <v>443</v>
      </c>
      <c r="B11475" s="6">
        <f>B10867*B1074</f>
        <v>0</v>
      </c>
      <c r="C11475" s="10"/>
    </row>
    <row r="11476" spans="1:3">
      <c r="A11476" s="21">
        <v>444</v>
      </c>
      <c r="B11476" s="6">
        <f>B10868*B1075</f>
        <v>0</v>
      </c>
      <c r="C11476" s="10"/>
    </row>
    <row r="11477" spans="1:3">
      <c r="A11477" s="21">
        <v>445</v>
      </c>
      <c r="B11477" s="6">
        <f>B10869*B1076</f>
        <v>0</v>
      </c>
      <c r="C11477" s="10"/>
    </row>
    <row r="11478" spans="1:3">
      <c r="A11478" s="21">
        <v>446</v>
      </c>
      <c r="B11478" s="6">
        <f>B10870*B1077</f>
        <v>0</v>
      </c>
      <c r="C11478" s="10"/>
    </row>
    <row r="11479" spans="1:3">
      <c r="A11479" s="21">
        <v>447</v>
      </c>
      <c r="B11479" s="6">
        <f>B10871*B1078</f>
        <v>0</v>
      </c>
      <c r="C11479" s="10"/>
    </row>
    <row r="11480" spans="1:3">
      <c r="A11480" s="21">
        <v>448</v>
      </c>
      <c r="B11480" s="6">
        <f>B10872*B1079</f>
        <v>0</v>
      </c>
      <c r="C11480" s="10"/>
    </row>
    <row r="11481" spans="1:3">
      <c r="A11481" s="21">
        <v>449</v>
      </c>
      <c r="B11481" s="6">
        <f>B10873*B1080</f>
        <v>0</v>
      </c>
      <c r="C11481" s="10"/>
    </row>
    <row r="11482" spans="1:3">
      <c r="A11482" s="21">
        <v>450</v>
      </c>
      <c r="B11482" s="6">
        <f>B10874*B1081</f>
        <v>0</v>
      </c>
      <c r="C11482" s="10"/>
    </row>
    <row r="11483" spans="1:3">
      <c r="A11483" s="21">
        <v>451</v>
      </c>
      <c r="B11483" s="6">
        <f>B10875*B1082</f>
        <v>0</v>
      </c>
      <c r="C11483" s="10"/>
    </row>
    <row r="11484" spans="1:3">
      <c r="A11484" s="21">
        <v>452</v>
      </c>
      <c r="B11484" s="6">
        <f>B10876*B1083</f>
        <v>0</v>
      </c>
      <c r="C11484" s="10"/>
    </row>
    <row r="11485" spans="1:3">
      <c r="A11485" s="21">
        <v>453</v>
      </c>
      <c r="B11485" s="6">
        <f>B10877*B1084</f>
        <v>0</v>
      </c>
      <c r="C11485" s="10"/>
    </row>
    <row r="11486" spans="1:3">
      <c r="A11486" s="21">
        <v>454</v>
      </c>
      <c r="B11486" s="6">
        <f>B10878*B1085</f>
        <v>0</v>
      </c>
      <c r="C11486" s="10"/>
    </row>
    <row r="11487" spans="1:3">
      <c r="A11487" s="21">
        <v>455</v>
      </c>
      <c r="B11487" s="6">
        <f>B10879*B1086</f>
        <v>0</v>
      </c>
      <c r="C11487" s="10"/>
    </row>
    <row r="11488" spans="1:3">
      <c r="A11488" s="21">
        <v>456</v>
      </c>
      <c r="B11488" s="6">
        <f>B10880*B1087</f>
        <v>0</v>
      </c>
      <c r="C11488" s="10"/>
    </row>
    <row r="11489" spans="1:3">
      <c r="A11489" s="21">
        <v>457</v>
      </c>
      <c r="B11489" s="6">
        <f>B10881*B1088</f>
        <v>0</v>
      </c>
      <c r="C11489" s="10"/>
    </row>
    <row r="11490" spans="1:3">
      <c r="A11490" s="21">
        <v>458</v>
      </c>
      <c r="B11490" s="6">
        <f>B10882*B1089</f>
        <v>0</v>
      </c>
      <c r="C11490" s="10"/>
    </row>
    <row r="11491" spans="1:3">
      <c r="A11491" s="21">
        <v>459</v>
      </c>
      <c r="B11491" s="6">
        <f>B10883*B1090</f>
        <v>0</v>
      </c>
      <c r="C11491" s="10"/>
    </row>
    <row r="11492" spans="1:3">
      <c r="A11492" s="21">
        <v>460</v>
      </c>
      <c r="B11492" s="6">
        <f>B10884*B1091</f>
        <v>0</v>
      </c>
      <c r="C11492" s="10"/>
    </row>
    <row r="11493" spans="1:3">
      <c r="A11493" s="21">
        <v>461</v>
      </c>
      <c r="B11493" s="6">
        <f>B10885*B1092</f>
        <v>0</v>
      </c>
      <c r="C11493" s="10"/>
    </row>
    <row r="11494" spans="1:3">
      <c r="A11494" s="21">
        <v>462</v>
      </c>
      <c r="B11494" s="6">
        <f>B10886*B1093</f>
        <v>0</v>
      </c>
      <c r="C11494" s="10"/>
    </row>
    <row r="11495" spans="1:3">
      <c r="A11495" s="21">
        <v>463</v>
      </c>
      <c r="B11495" s="6">
        <f>B10887*B1094</f>
        <v>0</v>
      </c>
      <c r="C11495" s="10"/>
    </row>
    <row r="11496" spans="1:3">
      <c r="A11496" s="21">
        <v>464</v>
      </c>
      <c r="B11496" s="6">
        <f>B10888*B1095</f>
        <v>0</v>
      </c>
      <c r="C11496" s="10"/>
    </row>
    <row r="11497" spans="1:3">
      <c r="A11497" s="21">
        <v>465</v>
      </c>
      <c r="B11497" s="6">
        <f>B10889*B1096</f>
        <v>0</v>
      </c>
      <c r="C11497" s="10"/>
    </row>
    <row r="11498" spans="1:3">
      <c r="A11498" s="21">
        <v>466</v>
      </c>
      <c r="B11498" s="6">
        <f>B10890*B1097</f>
        <v>0</v>
      </c>
      <c r="C11498" s="10"/>
    </row>
    <row r="11499" spans="1:3">
      <c r="A11499" s="21">
        <v>467</v>
      </c>
      <c r="B11499" s="6">
        <f>B10891*B1098</f>
        <v>0</v>
      </c>
      <c r="C11499" s="10"/>
    </row>
    <row r="11500" spans="1:3">
      <c r="A11500" s="21">
        <v>468</v>
      </c>
      <c r="B11500" s="6">
        <f>B10892*B1099</f>
        <v>0</v>
      </c>
      <c r="C11500" s="10"/>
    </row>
    <row r="11501" spans="1:3">
      <c r="A11501" s="21">
        <v>469</v>
      </c>
      <c r="B11501" s="6">
        <f>B10893*B1100</f>
        <v>0</v>
      </c>
      <c r="C11501" s="10"/>
    </row>
    <row r="11502" spans="1:3">
      <c r="A11502" s="21">
        <v>470</v>
      </c>
      <c r="B11502" s="6">
        <f>B10894*B1101</f>
        <v>0</v>
      </c>
      <c r="C11502" s="10"/>
    </row>
    <row r="11503" spans="1:3">
      <c r="A11503" s="21">
        <v>471</v>
      </c>
      <c r="B11503" s="6">
        <f>B10895*B1102</f>
        <v>0</v>
      </c>
      <c r="C11503" s="10"/>
    </row>
    <row r="11504" spans="1:3">
      <c r="A11504" s="21">
        <v>472</v>
      </c>
      <c r="B11504" s="6">
        <f>B10896*B1103</f>
        <v>0</v>
      </c>
      <c r="C11504" s="10"/>
    </row>
    <row r="11505" spans="1:3">
      <c r="A11505" s="21">
        <v>473</v>
      </c>
      <c r="B11505" s="6">
        <f>B10897*B1104</f>
        <v>0</v>
      </c>
      <c r="C11505" s="10"/>
    </row>
    <row r="11506" spans="1:3">
      <c r="A11506" s="21">
        <v>474</v>
      </c>
      <c r="B11506" s="6">
        <f>B10898*B1105</f>
        <v>0</v>
      </c>
      <c r="C11506" s="10"/>
    </row>
    <row r="11507" spans="1:3">
      <c r="A11507" s="21">
        <v>475</v>
      </c>
      <c r="B11507" s="6">
        <f>B10899*B1106</f>
        <v>0</v>
      </c>
      <c r="C11507" s="10"/>
    </row>
    <row r="11508" spans="1:3">
      <c r="A11508" s="21">
        <v>476</v>
      </c>
      <c r="B11508" s="6">
        <f>B10900*B1107</f>
        <v>0</v>
      </c>
      <c r="C11508" s="10"/>
    </row>
    <row r="11509" spans="1:3">
      <c r="A11509" s="21">
        <v>477</v>
      </c>
      <c r="B11509" s="6">
        <f>B10901*B1108</f>
        <v>0</v>
      </c>
      <c r="C11509" s="10"/>
    </row>
    <row r="11510" spans="1:3">
      <c r="A11510" s="21">
        <v>478</v>
      </c>
      <c r="B11510" s="6">
        <f>B10902*B1109</f>
        <v>0</v>
      </c>
      <c r="C11510" s="10"/>
    </row>
    <row r="11511" spans="1:3">
      <c r="A11511" s="21">
        <v>479</v>
      </c>
      <c r="B11511" s="6">
        <f>B10903*B1110</f>
        <v>0</v>
      </c>
      <c r="C11511" s="10"/>
    </row>
    <row r="11512" spans="1:3">
      <c r="A11512" s="21">
        <v>480</v>
      </c>
      <c r="B11512" s="6">
        <f>B10904*B1111</f>
        <v>0</v>
      </c>
      <c r="C11512" s="10"/>
    </row>
    <row r="11513" spans="1:3">
      <c r="A11513" s="21">
        <v>481</v>
      </c>
      <c r="B11513" s="6">
        <f>B10905*B1112</f>
        <v>0</v>
      </c>
      <c r="C11513" s="10"/>
    </row>
    <row r="11514" spans="1:3">
      <c r="A11514" s="21">
        <v>482</v>
      </c>
      <c r="B11514" s="6">
        <f>B10906*B1113</f>
        <v>0</v>
      </c>
      <c r="C11514" s="10"/>
    </row>
    <row r="11515" spans="1:3">
      <c r="A11515" s="21">
        <v>483</v>
      </c>
      <c r="B11515" s="6">
        <f>B10907*B1114</f>
        <v>0</v>
      </c>
      <c r="C11515" s="10"/>
    </row>
    <row r="11516" spans="1:3">
      <c r="A11516" s="21">
        <v>484</v>
      </c>
      <c r="B11516" s="6">
        <f>B10908*B1115</f>
        <v>0</v>
      </c>
      <c r="C11516" s="10"/>
    </row>
    <row r="11517" spans="1:3">
      <c r="A11517" s="21">
        <v>485</v>
      </c>
      <c r="B11517" s="6">
        <f>B10909*B1116</f>
        <v>0</v>
      </c>
      <c r="C11517" s="10"/>
    </row>
    <row r="11518" spans="1:3">
      <c r="A11518" s="21">
        <v>486</v>
      </c>
      <c r="B11518" s="6">
        <f>B10910*B1117</f>
        <v>0</v>
      </c>
      <c r="C11518" s="10"/>
    </row>
    <row r="11519" spans="1:3">
      <c r="A11519" s="21">
        <v>487</v>
      </c>
      <c r="B11519" s="6">
        <f>B10911*B1118</f>
        <v>0</v>
      </c>
      <c r="C11519" s="10"/>
    </row>
    <row r="11520" spans="1:3">
      <c r="A11520" s="21">
        <v>488</v>
      </c>
      <c r="B11520" s="6">
        <f>B10912*B1119</f>
        <v>0</v>
      </c>
      <c r="C11520" s="10"/>
    </row>
    <row r="11521" spans="1:3">
      <c r="A11521" s="21">
        <v>489</v>
      </c>
      <c r="B11521" s="6">
        <f>B10913*B1120</f>
        <v>0</v>
      </c>
      <c r="C11521" s="10"/>
    </row>
    <row r="11522" spans="1:3">
      <c r="A11522" s="21">
        <v>490</v>
      </c>
      <c r="B11522" s="6">
        <f>B10914*B1121</f>
        <v>0</v>
      </c>
      <c r="C11522" s="10"/>
    </row>
    <row r="11523" spans="1:3">
      <c r="A11523" s="21">
        <v>491</v>
      </c>
      <c r="B11523" s="6">
        <f>B10915*B1122</f>
        <v>0</v>
      </c>
      <c r="C11523" s="10"/>
    </row>
    <row r="11524" spans="1:3">
      <c r="A11524" s="21">
        <v>492</v>
      </c>
      <c r="B11524" s="6">
        <f>B10916*B1123</f>
        <v>0</v>
      </c>
      <c r="C11524" s="10"/>
    </row>
    <row r="11525" spans="1:3">
      <c r="A11525" s="21">
        <v>493</v>
      </c>
      <c r="B11525" s="6">
        <f>B10917*B1124</f>
        <v>0</v>
      </c>
      <c r="C11525" s="10"/>
    </row>
    <row r="11526" spans="1:3">
      <c r="A11526" s="21">
        <v>494</v>
      </c>
      <c r="B11526" s="6">
        <f>B10918*B1125</f>
        <v>0</v>
      </c>
      <c r="C11526" s="10"/>
    </row>
    <row r="11527" spans="1:3">
      <c r="A11527" s="21">
        <v>495</v>
      </c>
      <c r="B11527" s="6">
        <f>B10919*B1126</f>
        <v>0</v>
      </c>
      <c r="C11527" s="10"/>
    </row>
    <row r="11528" spans="1:3">
      <c r="A11528" s="21">
        <v>496</v>
      </c>
      <c r="B11528" s="6">
        <f>B10920*B1127</f>
        <v>0</v>
      </c>
      <c r="C11528" s="10"/>
    </row>
    <row r="11529" spans="1:3">
      <c r="A11529" s="21">
        <v>497</v>
      </c>
      <c r="B11529" s="6">
        <f>B10921*B1128</f>
        <v>0</v>
      </c>
      <c r="C11529" s="10"/>
    </row>
    <row r="11530" spans="1:3">
      <c r="A11530" s="21">
        <v>498</v>
      </c>
      <c r="B11530" s="6">
        <f>B10922*B1129</f>
        <v>0</v>
      </c>
      <c r="C11530" s="10"/>
    </row>
    <row r="11531" spans="1:3">
      <c r="A11531" s="21">
        <v>499</v>
      </c>
      <c r="B11531" s="6">
        <f>B10923*B1130</f>
        <v>0</v>
      </c>
      <c r="C11531" s="10"/>
    </row>
    <row r="11532" spans="1:3">
      <c r="A11532" s="21">
        <v>500</v>
      </c>
      <c r="B11532" s="6">
        <f>B10924*B1131</f>
        <v>0</v>
      </c>
      <c r="C11532" s="10"/>
    </row>
    <row r="11533" spans="1:3">
      <c r="A11533" s="21">
        <v>501</v>
      </c>
      <c r="B11533" s="6">
        <f>B10925*B1132</f>
        <v>0</v>
      </c>
      <c r="C11533" s="10"/>
    </row>
    <row r="11534" spans="1:3">
      <c r="A11534" s="21">
        <v>502</v>
      </c>
      <c r="B11534" s="6">
        <f>B10926*B1133</f>
        <v>0</v>
      </c>
      <c r="C11534" s="10"/>
    </row>
    <row r="11535" spans="1:3">
      <c r="A11535" s="21">
        <v>503</v>
      </c>
      <c r="B11535" s="6">
        <f>B10927*B1134</f>
        <v>0</v>
      </c>
      <c r="C11535" s="10"/>
    </row>
    <row r="11536" spans="1:3">
      <c r="A11536" s="21">
        <v>504</v>
      </c>
      <c r="B11536" s="6">
        <f>B10928*B1135</f>
        <v>0</v>
      </c>
      <c r="C11536" s="10"/>
    </row>
    <row r="11537" spans="1:3">
      <c r="A11537" s="21">
        <v>505</v>
      </c>
      <c r="B11537" s="6">
        <f>B10929*B1136</f>
        <v>0</v>
      </c>
      <c r="C11537" s="10"/>
    </row>
    <row r="11538" spans="1:3">
      <c r="A11538" s="21">
        <v>506</v>
      </c>
      <c r="B11538" s="6">
        <f>B10930*B1137</f>
        <v>0</v>
      </c>
      <c r="C11538" s="10"/>
    </row>
    <row r="11539" spans="1:3">
      <c r="A11539" s="21">
        <v>507</v>
      </c>
      <c r="B11539" s="6">
        <f>B10931*B1138</f>
        <v>0</v>
      </c>
      <c r="C11539" s="10"/>
    </row>
    <row r="11540" spans="1:3">
      <c r="A11540" s="21">
        <v>508</v>
      </c>
      <c r="B11540" s="6">
        <f>B10932*B1139</f>
        <v>0</v>
      </c>
      <c r="C11540" s="10"/>
    </row>
    <row r="11541" spans="1:3">
      <c r="A11541" s="21">
        <v>509</v>
      </c>
      <c r="B11541" s="6">
        <f>B10933*B1140</f>
        <v>0</v>
      </c>
      <c r="C11541" s="10"/>
    </row>
    <row r="11542" spans="1:3">
      <c r="A11542" s="21">
        <v>510</v>
      </c>
      <c r="B11542" s="6">
        <f>B10934*B1141</f>
        <v>0</v>
      </c>
      <c r="C11542" s="10"/>
    </row>
    <row r="11543" spans="1:3">
      <c r="A11543" s="21">
        <v>511</v>
      </c>
      <c r="B11543" s="6">
        <f>B10935*B1142</f>
        <v>0</v>
      </c>
      <c r="C11543" s="10"/>
    </row>
    <row r="11544" spans="1:3">
      <c r="A11544" s="21">
        <v>512</v>
      </c>
      <c r="B11544" s="6">
        <f>B10936*B1143</f>
        <v>0</v>
      </c>
      <c r="C11544" s="10"/>
    </row>
    <row r="11545" spans="1:3">
      <c r="A11545" s="21">
        <v>513</v>
      </c>
      <c r="B11545" s="6">
        <f>B10937*B1144</f>
        <v>0</v>
      </c>
      <c r="C11545" s="10"/>
    </row>
    <row r="11546" spans="1:3">
      <c r="A11546" s="21">
        <v>514</v>
      </c>
      <c r="B11546" s="6">
        <f>B10938*B1145</f>
        <v>0</v>
      </c>
      <c r="C11546" s="10"/>
    </row>
    <row r="11547" spans="1:3">
      <c r="A11547" s="21">
        <v>515</v>
      </c>
      <c r="B11547" s="6">
        <f>B10939*B1146</f>
        <v>0</v>
      </c>
      <c r="C11547" s="10"/>
    </row>
    <row r="11548" spans="1:3">
      <c r="A11548" s="21">
        <v>516</v>
      </c>
      <c r="B11548" s="6">
        <f>B10940*B1147</f>
        <v>0</v>
      </c>
      <c r="C11548" s="10"/>
    </row>
    <row r="11549" spans="1:3">
      <c r="A11549" s="21">
        <v>517</v>
      </c>
      <c r="B11549" s="6">
        <f>B10941*B1148</f>
        <v>0</v>
      </c>
      <c r="C11549" s="10"/>
    </row>
    <row r="11550" spans="1:3">
      <c r="A11550" s="21">
        <v>518</v>
      </c>
      <c r="B11550" s="6">
        <f>B10942*B1149</f>
        <v>0</v>
      </c>
      <c r="C11550" s="10"/>
    </row>
    <row r="11551" spans="1:3">
      <c r="A11551" s="21">
        <v>519</v>
      </c>
      <c r="B11551" s="6">
        <f>B10943*B1150</f>
        <v>0</v>
      </c>
      <c r="C11551" s="10"/>
    </row>
    <row r="11552" spans="1:3">
      <c r="A11552" s="21">
        <v>520</v>
      </c>
      <c r="B11552" s="6">
        <f>B10944*B1151</f>
        <v>0</v>
      </c>
      <c r="C11552" s="10"/>
    </row>
    <row r="11553" spans="1:3">
      <c r="A11553" s="21">
        <v>521</v>
      </c>
      <c r="B11553" s="6">
        <f>B10945*B1152</f>
        <v>0</v>
      </c>
      <c r="C11553" s="10"/>
    </row>
    <row r="11554" spans="1:3">
      <c r="A11554" s="21">
        <v>522</v>
      </c>
      <c r="B11554" s="6">
        <f>B10946*B1153</f>
        <v>0</v>
      </c>
      <c r="C11554" s="10"/>
    </row>
    <row r="11555" spans="1:3">
      <c r="A11555" s="21">
        <v>523</v>
      </c>
      <c r="B11555" s="6">
        <f>B10947*B1154</f>
        <v>0</v>
      </c>
      <c r="C11555" s="10"/>
    </row>
    <row r="11556" spans="1:3">
      <c r="A11556" s="21">
        <v>524</v>
      </c>
      <c r="B11556" s="6">
        <f>B10948*B1155</f>
        <v>0</v>
      </c>
      <c r="C11556" s="10"/>
    </row>
    <row r="11557" spans="1:3">
      <c r="A11557" s="21">
        <v>525</v>
      </c>
      <c r="B11557" s="6">
        <f>B10949*B1156</f>
        <v>0</v>
      </c>
      <c r="C11557" s="10"/>
    </row>
    <row r="11558" spans="1:3">
      <c r="A11558" s="21">
        <v>526</v>
      </c>
      <c r="B11558" s="6">
        <f>B10950*B1157</f>
        <v>0</v>
      </c>
      <c r="C11558" s="10"/>
    </row>
    <row r="11559" spans="1:3">
      <c r="A11559" s="21">
        <v>527</v>
      </c>
      <c r="B11559" s="6">
        <f>B10951*B1158</f>
        <v>0</v>
      </c>
      <c r="C11559" s="10"/>
    </row>
    <row r="11560" spans="1:3">
      <c r="A11560" s="21">
        <v>528</v>
      </c>
      <c r="B11560" s="6">
        <f>B10952*B1159</f>
        <v>0</v>
      </c>
      <c r="C11560" s="10"/>
    </row>
    <row r="11561" spans="1:3">
      <c r="A11561" s="21">
        <v>529</v>
      </c>
      <c r="B11561" s="6">
        <f>B10953*B1160</f>
        <v>0</v>
      </c>
      <c r="C11561" s="10"/>
    </row>
    <row r="11562" spans="1:3">
      <c r="A11562" s="21">
        <v>530</v>
      </c>
      <c r="B11562" s="6">
        <f>B10954*B1161</f>
        <v>0</v>
      </c>
      <c r="C11562" s="10"/>
    </row>
    <row r="11563" spans="1:3">
      <c r="A11563" s="21">
        <v>531</v>
      </c>
      <c r="B11563" s="6">
        <f>B10955*B1162</f>
        <v>0</v>
      </c>
      <c r="C11563" s="10"/>
    </row>
    <row r="11564" spans="1:3">
      <c r="A11564" s="21">
        <v>532</v>
      </c>
      <c r="B11564" s="6">
        <f>B10956*B1163</f>
        <v>0</v>
      </c>
      <c r="C11564" s="10"/>
    </row>
    <row r="11565" spans="1:3">
      <c r="A11565" s="21">
        <v>533</v>
      </c>
      <c r="B11565" s="6">
        <f>B10957*B1164</f>
        <v>0</v>
      </c>
      <c r="C11565" s="10"/>
    </row>
    <row r="11566" spans="1:3">
      <c r="A11566" s="21">
        <v>534</v>
      </c>
      <c r="B11566" s="6">
        <f>B10958*B1165</f>
        <v>0</v>
      </c>
      <c r="C11566" s="10"/>
    </row>
    <row r="11567" spans="1:3">
      <c r="A11567" s="21">
        <v>535</v>
      </c>
      <c r="B11567" s="6">
        <f>B10959*B1166</f>
        <v>0</v>
      </c>
      <c r="C11567" s="10"/>
    </row>
    <row r="11568" spans="1:3">
      <c r="A11568" s="21">
        <v>536</v>
      </c>
      <c r="B11568" s="6">
        <f>B10960*B1167</f>
        <v>0</v>
      </c>
      <c r="C11568" s="10"/>
    </row>
    <row r="11569" spans="1:3">
      <c r="A11569" s="21">
        <v>537</v>
      </c>
      <c r="B11569" s="6">
        <f>B10961*B1168</f>
        <v>0</v>
      </c>
      <c r="C11569" s="10"/>
    </row>
    <row r="11570" spans="1:3">
      <c r="A11570" s="21">
        <v>538</v>
      </c>
      <c r="B11570" s="6">
        <f>B10962*B1169</f>
        <v>0</v>
      </c>
      <c r="C11570" s="10"/>
    </row>
    <row r="11571" spans="1:3">
      <c r="A11571" s="21">
        <v>539</v>
      </c>
      <c r="B11571" s="6">
        <f>B10963*B1170</f>
        <v>0</v>
      </c>
      <c r="C11571" s="10"/>
    </row>
    <row r="11572" spans="1:3">
      <c r="A11572" s="21">
        <v>540</v>
      </c>
      <c r="B11572" s="6">
        <f>B10964*B1171</f>
        <v>0</v>
      </c>
      <c r="C11572" s="10"/>
    </row>
    <row r="11573" spans="1:3">
      <c r="A11573" s="21">
        <v>541</v>
      </c>
      <c r="B11573" s="6">
        <f>B10965*B1172</f>
        <v>0</v>
      </c>
      <c r="C11573" s="10"/>
    </row>
    <row r="11574" spans="1:3">
      <c r="A11574" s="21">
        <v>542</v>
      </c>
      <c r="B11574" s="6">
        <f>B10966*B1173</f>
        <v>0</v>
      </c>
      <c r="C11574" s="10"/>
    </row>
    <row r="11575" spans="1:3">
      <c r="A11575" s="21">
        <v>543</v>
      </c>
      <c r="B11575" s="6">
        <f>B10967*B1174</f>
        <v>0</v>
      </c>
      <c r="C11575" s="10"/>
    </row>
    <row r="11576" spans="1:3">
      <c r="A11576" s="21">
        <v>544</v>
      </c>
      <c r="B11576" s="6">
        <f>B10968*B1175</f>
        <v>0</v>
      </c>
      <c r="C11576" s="10"/>
    </row>
    <row r="11577" spans="1:3">
      <c r="A11577" s="21">
        <v>545</v>
      </c>
      <c r="B11577" s="6">
        <f>B10969*B1176</f>
        <v>0</v>
      </c>
      <c r="C11577" s="10"/>
    </row>
    <row r="11578" spans="1:3">
      <c r="A11578" s="21">
        <v>546</v>
      </c>
      <c r="B11578" s="6">
        <f>B10970*B1177</f>
        <v>0</v>
      </c>
      <c r="C11578" s="10"/>
    </row>
    <row r="11579" spans="1:3">
      <c r="A11579" s="21">
        <v>547</v>
      </c>
      <c r="B11579" s="6">
        <f>B10971*B1178</f>
        <v>0</v>
      </c>
      <c r="C11579" s="10"/>
    </row>
    <row r="11580" spans="1:3">
      <c r="A11580" s="21">
        <v>548</v>
      </c>
      <c r="B11580" s="6">
        <f>B10972*B1179</f>
        <v>0</v>
      </c>
      <c r="C11580" s="10"/>
    </row>
    <row r="11581" spans="1:3">
      <c r="A11581" s="21">
        <v>549</v>
      </c>
      <c r="B11581" s="6">
        <f>B10973*B1180</f>
        <v>0</v>
      </c>
      <c r="C11581" s="10"/>
    </row>
    <row r="11582" spans="1:3">
      <c r="A11582" s="21">
        <v>550</v>
      </c>
      <c r="B11582" s="6">
        <f>B10974*B1181</f>
        <v>0</v>
      </c>
      <c r="C11582" s="10"/>
    </row>
    <row r="11583" spans="1:3">
      <c r="A11583" s="21">
        <v>551</v>
      </c>
      <c r="B11583" s="6">
        <f>B10975*B1182</f>
        <v>0</v>
      </c>
      <c r="C11583" s="10"/>
    </row>
    <row r="11584" spans="1:3">
      <c r="A11584" s="21">
        <v>552</v>
      </c>
      <c r="B11584" s="6">
        <f>B10976*B1183</f>
        <v>0</v>
      </c>
      <c r="C11584" s="10"/>
    </row>
    <row r="11585" spans="1:3">
      <c r="A11585" s="21">
        <v>553</v>
      </c>
      <c r="B11585" s="6">
        <f>B10977*B1184</f>
        <v>0</v>
      </c>
      <c r="C11585" s="10"/>
    </row>
    <row r="11586" spans="1:3">
      <c r="A11586" s="21">
        <v>554</v>
      </c>
      <c r="B11586" s="6">
        <f>B10978*B1185</f>
        <v>0</v>
      </c>
      <c r="C11586" s="10"/>
    </row>
    <row r="11587" spans="1:3">
      <c r="A11587" s="21">
        <v>555</v>
      </c>
      <c r="B11587" s="6">
        <f>B10979*B1186</f>
        <v>0</v>
      </c>
      <c r="C11587" s="10"/>
    </row>
    <row r="11588" spans="1:3">
      <c r="A11588" s="21">
        <v>556</v>
      </c>
      <c r="B11588" s="6">
        <f>B10980*B1187</f>
        <v>0</v>
      </c>
      <c r="C11588" s="10"/>
    </row>
    <row r="11589" spans="1:3">
      <c r="A11589" s="21">
        <v>557</v>
      </c>
      <c r="B11589" s="6">
        <f>B10981*B1188</f>
        <v>0</v>
      </c>
      <c r="C11589" s="10"/>
    </row>
    <row r="11590" spans="1:3">
      <c r="A11590" s="21">
        <v>558</v>
      </c>
      <c r="B11590" s="6">
        <f>B10982*B1189</f>
        <v>0</v>
      </c>
      <c r="C11590" s="10"/>
    </row>
    <row r="11591" spans="1:3">
      <c r="A11591" s="21">
        <v>559</v>
      </c>
      <c r="B11591" s="6">
        <f>B10983*B1190</f>
        <v>0</v>
      </c>
      <c r="C11591" s="10"/>
    </row>
    <row r="11592" spans="1:3">
      <c r="A11592" s="21">
        <v>560</v>
      </c>
      <c r="B11592" s="6">
        <f>B10984*B1191</f>
        <v>0</v>
      </c>
      <c r="C11592" s="10"/>
    </row>
    <row r="11593" spans="1:3">
      <c r="A11593" s="21">
        <v>561</v>
      </c>
      <c r="B11593" s="6">
        <f>B10985*B1192</f>
        <v>0</v>
      </c>
      <c r="C11593" s="10"/>
    </row>
    <row r="11594" spans="1:3">
      <c r="A11594" s="21">
        <v>562</v>
      </c>
      <c r="B11594" s="6">
        <f>B10986*B1193</f>
        <v>0</v>
      </c>
      <c r="C11594" s="10"/>
    </row>
    <row r="11595" spans="1:3">
      <c r="A11595" s="21">
        <v>563</v>
      </c>
      <c r="B11595" s="6">
        <f>B10987*B1194</f>
        <v>0</v>
      </c>
      <c r="C11595" s="10"/>
    </row>
    <row r="11596" spans="1:3">
      <c r="A11596" s="21">
        <v>564</v>
      </c>
      <c r="B11596" s="6">
        <f>B10988*B1195</f>
        <v>0</v>
      </c>
      <c r="C11596" s="10"/>
    </row>
    <row r="11597" spans="1:3">
      <c r="A11597" s="21">
        <v>565</v>
      </c>
      <c r="B11597" s="6">
        <f>B10989*B1196</f>
        <v>0</v>
      </c>
      <c r="C11597" s="10"/>
    </row>
    <row r="11598" spans="1:3">
      <c r="A11598" s="21">
        <v>566</v>
      </c>
      <c r="B11598" s="6">
        <f>B10990*B1197</f>
        <v>0</v>
      </c>
      <c r="C11598" s="10"/>
    </row>
    <row r="11599" spans="1:3">
      <c r="A11599" s="21">
        <v>567</v>
      </c>
      <c r="B11599" s="6">
        <f>B10991*B1198</f>
        <v>0</v>
      </c>
      <c r="C11599" s="10"/>
    </row>
    <row r="11600" spans="1:3">
      <c r="A11600" s="21">
        <v>568</v>
      </c>
      <c r="B11600" s="6">
        <f>B10992*B1199</f>
        <v>0</v>
      </c>
      <c r="C11600" s="10"/>
    </row>
    <row r="11601" spans="1:3">
      <c r="A11601" s="21">
        <v>569</v>
      </c>
      <c r="B11601" s="6">
        <f>B10993*B1200</f>
        <v>0</v>
      </c>
      <c r="C11601" s="10"/>
    </row>
    <row r="11602" spans="1:3">
      <c r="A11602" s="21">
        <v>570</v>
      </c>
      <c r="B11602" s="6">
        <f>B10994*B1201</f>
        <v>0</v>
      </c>
      <c r="C11602" s="10"/>
    </row>
    <row r="11603" spans="1:3">
      <c r="A11603" s="21">
        <v>571</v>
      </c>
      <c r="B11603" s="6">
        <f>B10995*B1202</f>
        <v>0</v>
      </c>
      <c r="C11603" s="10"/>
    </row>
    <row r="11604" spans="1:3">
      <c r="A11604" s="21">
        <v>572</v>
      </c>
      <c r="B11604" s="6">
        <f>B10996*B1203</f>
        <v>0</v>
      </c>
      <c r="C11604" s="10"/>
    </row>
    <row r="11605" spans="1:3">
      <c r="A11605" s="21">
        <v>573</v>
      </c>
      <c r="B11605" s="6">
        <f>B10997*B1204</f>
        <v>0</v>
      </c>
      <c r="C11605" s="10"/>
    </row>
    <row r="11606" spans="1:3">
      <c r="A11606" s="21">
        <v>574</v>
      </c>
      <c r="B11606" s="6">
        <f>B10998*B1205</f>
        <v>0</v>
      </c>
      <c r="C11606" s="10"/>
    </row>
    <row r="11607" spans="1:3">
      <c r="A11607" s="21">
        <v>575</v>
      </c>
      <c r="B11607" s="6">
        <f>B10999*B1206</f>
        <v>0</v>
      </c>
      <c r="C11607" s="10"/>
    </row>
    <row r="11608" spans="1:3">
      <c r="A11608" s="21">
        <v>576</v>
      </c>
      <c r="B11608" s="6">
        <f>B11000*B1207</f>
        <v>0</v>
      </c>
      <c r="C11608" s="10"/>
    </row>
    <row r="11609" spans="1:3">
      <c r="A11609" s="21">
        <v>577</v>
      </c>
      <c r="B11609" s="6">
        <f>B11001*B1208</f>
        <v>0</v>
      </c>
      <c r="C11609" s="10"/>
    </row>
    <row r="11610" spans="1:3">
      <c r="A11610" s="21">
        <v>578</v>
      </c>
      <c r="B11610" s="6">
        <f>B11002*B1209</f>
        <v>0</v>
      </c>
      <c r="C11610" s="10"/>
    </row>
    <row r="11611" spans="1:3">
      <c r="A11611" s="21">
        <v>579</v>
      </c>
      <c r="B11611" s="6">
        <f>B11003*B1210</f>
        <v>0</v>
      </c>
      <c r="C11611" s="10"/>
    </row>
    <row r="11612" spans="1:3">
      <c r="A11612" s="21">
        <v>580</v>
      </c>
      <c r="B11612" s="6">
        <f>B11004*B1211</f>
        <v>0</v>
      </c>
      <c r="C11612" s="10"/>
    </row>
    <row r="11613" spans="1:3">
      <c r="A11613" s="21">
        <v>581</v>
      </c>
      <c r="B11613" s="6">
        <f>B11005*B1212</f>
        <v>0</v>
      </c>
      <c r="C11613" s="10"/>
    </row>
    <row r="11614" spans="1:3">
      <c r="A11614" s="21">
        <v>582</v>
      </c>
      <c r="B11614" s="6">
        <f>B11006*B1213</f>
        <v>0</v>
      </c>
      <c r="C11614" s="10"/>
    </row>
    <row r="11615" spans="1:3">
      <c r="A11615" s="21">
        <v>583</v>
      </c>
      <c r="B11615" s="6">
        <f>B11007*B1214</f>
        <v>0</v>
      </c>
      <c r="C11615" s="10"/>
    </row>
    <row r="11616" spans="1:3">
      <c r="A11616" s="21">
        <v>584</v>
      </c>
      <c r="B11616" s="6">
        <f>B11008*B1215</f>
        <v>0</v>
      </c>
      <c r="C11616" s="10"/>
    </row>
    <row r="11617" spans="1:3">
      <c r="A11617" s="21">
        <v>585</v>
      </c>
      <c r="B11617" s="6">
        <f>B11009*B1216</f>
        <v>0</v>
      </c>
      <c r="C11617" s="10"/>
    </row>
    <row r="11618" spans="1:3">
      <c r="A11618" s="21">
        <v>586</v>
      </c>
      <c r="B11618" s="6">
        <f>B11010*B1217</f>
        <v>0</v>
      </c>
      <c r="C11618" s="10"/>
    </row>
    <row r="11619" spans="1:3">
      <c r="A11619" s="21">
        <v>587</v>
      </c>
      <c r="B11619" s="6">
        <f>B11011*B1218</f>
        <v>0</v>
      </c>
      <c r="C11619" s="10"/>
    </row>
    <row r="11620" spans="1:3">
      <c r="A11620" s="21">
        <v>588</v>
      </c>
      <c r="B11620" s="6">
        <f>B11012*B1219</f>
        <v>0</v>
      </c>
      <c r="C11620" s="10"/>
    </row>
    <row r="11621" spans="1:3">
      <c r="A11621" s="21">
        <v>589</v>
      </c>
      <c r="B11621" s="6">
        <f>B11013*B1220</f>
        <v>0</v>
      </c>
      <c r="C11621" s="10"/>
    </row>
    <row r="11622" spans="1:3">
      <c r="A11622" s="21">
        <v>590</v>
      </c>
      <c r="B11622" s="6">
        <f>B11014*B1221</f>
        <v>0</v>
      </c>
      <c r="C11622" s="10"/>
    </row>
    <row r="11623" spans="1:3">
      <c r="A11623" s="21">
        <v>591</v>
      </c>
      <c r="B11623" s="6">
        <f>B11015*B1222</f>
        <v>0</v>
      </c>
      <c r="C11623" s="10"/>
    </row>
    <row r="11624" spans="1:3">
      <c r="A11624" s="21">
        <v>592</v>
      </c>
      <c r="B11624" s="6">
        <f>B11016*B1223</f>
        <v>0</v>
      </c>
      <c r="C11624" s="10"/>
    </row>
    <row r="11625" spans="1:3">
      <c r="A11625" s="21">
        <v>593</v>
      </c>
      <c r="B11625" s="6">
        <f>B11017*B1224</f>
        <v>0</v>
      </c>
      <c r="C11625" s="10"/>
    </row>
    <row r="11626" spans="1:3">
      <c r="A11626" s="21">
        <v>594</v>
      </c>
      <c r="B11626" s="6">
        <f>B11018*B1225</f>
        <v>0</v>
      </c>
      <c r="C11626" s="10"/>
    </row>
    <row r="11627" spans="1:3">
      <c r="A11627" s="21">
        <v>595</v>
      </c>
      <c r="B11627" s="6">
        <f>B11019*B1226</f>
        <v>0</v>
      </c>
      <c r="C11627" s="10"/>
    </row>
    <row r="11628" spans="1:3">
      <c r="A11628" s="21">
        <v>596</v>
      </c>
      <c r="B11628" s="6">
        <f>B11020*B1227</f>
        <v>0</v>
      </c>
      <c r="C11628" s="10"/>
    </row>
    <row r="11629" spans="1:3">
      <c r="A11629" s="21">
        <v>597</v>
      </c>
      <c r="B11629" s="6">
        <f>B11021*B1228</f>
        <v>0</v>
      </c>
      <c r="C11629" s="10"/>
    </row>
    <row r="11630" spans="1:3">
      <c r="A11630" s="21">
        <v>598</v>
      </c>
      <c r="B11630" s="6">
        <f>B11022*B1229</f>
        <v>0</v>
      </c>
      <c r="C11630" s="10"/>
    </row>
    <row r="11631" spans="1:3">
      <c r="A11631" s="21">
        <v>599</v>
      </c>
      <c r="B11631" s="6">
        <f>B11023*B1230</f>
        <v>0</v>
      </c>
      <c r="C11631" s="10"/>
    </row>
    <row r="11632" spans="1:3">
      <c r="A11632" s="21">
        <v>600</v>
      </c>
      <c r="B11632" s="6">
        <f>B11024*B1231</f>
        <v>0</v>
      </c>
      <c r="C11632" s="10"/>
    </row>
    <row r="11634" spans="1:3" ht="21" customHeight="1">
      <c r="A11634" s="1" t="s">
        <v>365</v>
      </c>
    </row>
    <row r="11635" spans="1:3">
      <c r="A11635" s="2" t="s">
        <v>254</v>
      </c>
    </row>
    <row r="11636" spans="1:3">
      <c r="A11636" s="12" t="s">
        <v>286</v>
      </c>
    </row>
    <row r="11637" spans="1:3">
      <c r="A11637" s="12" t="s">
        <v>287</v>
      </c>
    </row>
    <row r="11638" spans="1:3">
      <c r="A11638" s="12" t="s">
        <v>366</v>
      </c>
    </row>
    <row r="11639" spans="1:3">
      <c r="A11639" s="12" t="s">
        <v>367</v>
      </c>
    </row>
    <row r="11640" spans="1:3">
      <c r="A11640" s="2" t="s">
        <v>368</v>
      </c>
    </row>
    <row r="11642" spans="1:3">
      <c r="B11642" s="3" t="s">
        <v>10</v>
      </c>
    </row>
    <row r="11643" spans="1:3">
      <c r="A11643" s="21">
        <v>1</v>
      </c>
      <c r="B11643" s="6">
        <f>IF(ISNUMBER(SEARCH("D??10",$B24)),0,IF(ISNUMBER(SEARCH("D??1?",$B24)),$E$1857*$B11033*'935'!$M7,0))</f>
        <v>0</v>
      </c>
      <c r="C11643" s="10"/>
    </row>
    <row r="11644" spans="1:3">
      <c r="A11644" s="21">
        <v>2</v>
      </c>
      <c r="B11644" s="6">
        <f>IF(ISNUMBER(SEARCH("D??10",$B25)),0,IF(ISNUMBER(SEARCH("D??1?",$B25)),$E$1857*$B11034*'935'!$M8,0))</f>
        <v>0</v>
      </c>
      <c r="C11644" s="10"/>
    </row>
    <row r="11645" spans="1:3">
      <c r="A11645" s="21">
        <v>3</v>
      </c>
      <c r="B11645" s="6">
        <f>IF(ISNUMBER(SEARCH("D??10",$B26)),0,IF(ISNUMBER(SEARCH("D??1?",$B26)),$E$1857*$B11035*'935'!$M9,0))</f>
        <v>0</v>
      </c>
      <c r="C11645" s="10"/>
    </row>
    <row r="11646" spans="1:3">
      <c r="A11646" s="21">
        <v>4</v>
      </c>
      <c r="B11646" s="6">
        <f>IF(ISNUMBER(SEARCH("D??10",$B27)),0,IF(ISNUMBER(SEARCH("D??1?",$B27)),$E$1857*$B11036*'935'!$M10,0))</f>
        <v>0</v>
      </c>
      <c r="C11646" s="10"/>
    </row>
    <row r="11647" spans="1:3">
      <c r="A11647" s="21">
        <v>5</v>
      </c>
      <c r="B11647" s="6">
        <f>IF(ISNUMBER(SEARCH("D??10",$B28)),0,IF(ISNUMBER(SEARCH("D??1?",$B28)),$E$1857*$B11037*'935'!$M11,0))</f>
        <v>0</v>
      </c>
      <c r="C11647" s="10"/>
    </row>
    <row r="11648" spans="1:3">
      <c r="A11648" s="21">
        <v>6</v>
      </c>
      <c r="B11648" s="6">
        <f>IF(ISNUMBER(SEARCH("D??10",$B29)),0,IF(ISNUMBER(SEARCH("D??1?",$B29)),$E$1857*$B11038*'935'!$M12,0))</f>
        <v>0</v>
      </c>
      <c r="C11648" s="10"/>
    </row>
    <row r="11649" spans="1:3">
      <c r="A11649" s="21">
        <v>7</v>
      </c>
      <c r="B11649" s="6">
        <f>IF(ISNUMBER(SEARCH("D??10",$B30)),0,IF(ISNUMBER(SEARCH("D??1?",$B30)),$E$1857*$B11039*'935'!$M13,0))</f>
        <v>0</v>
      </c>
      <c r="C11649" s="10"/>
    </row>
    <row r="11650" spans="1:3">
      <c r="A11650" s="21">
        <v>8</v>
      </c>
      <c r="B11650" s="6">
        <f>IF(ISNUMBER(SEARCH("D??10",$B31)),0,IF(ISNUMBER(SEARCH("D??1?",$B31)),$E$1857*$B11040*'935'!$M14,0))</f>
        <v>0</v>
      </c>
      <c r="C11650" s="10"/>
    </row>
    <row r="11651" spans="1:3">
      <c r="A11651" s="21">
        <v>9</v>
      </c>
      <c r="B11651" s="6">
        <f>IF(ISNUMBER(SEARCH("D??10",$B32)),0,IF(ISNUMBER(SEARCH("D??1?",$B32)),$E$1857*$B11041*'935'!$M15,0))</f>
        <v>0</v>
      </c>
      <c r="C11651" s="10"/>
    </row>
    <row r="11652" spans="1:3">
      <c r="A11652" s="21">
        <v>10</v>
      </c>
      <c r="B11652" s="6">
        <f>IF(ISNUMBER(SEARCH("D??10",$B33)),0,IF(ISNUMBER(SEARCH("D??1?",$B33)),$E$1857*$B11042*'935'!$M16,0))</f>
        <v>0</v>
      </c>
      <c r="C11652" s="10"/>
    </row>
    <row r="11653" spans="1:3">
      <c r="A11653" s="21">
        <v>11</v>
      </c>
      <c r="B11653" s="6">
        <f>IF(ISNUMBER(SEARCH("D??10",$B34)),0,IF(ISNUMBER(SEARCH("D??1?",$B34)),$E$1857*$B11043*'935'!$M17,0))</f>
        <v>0</v>
      </c>
      <c r="C11653" s="10"/>
    </row>
    <row r="11654" spans="1:3">
      <c r="A11654" s="21">
        <v>12</v>
      </c>
      <c r="B11654" s="6">
        <f>IF(ISNUMBER(SEARCH("D??10",$B35)),0,IF(ISNUMBER(SEARCH("D??1?",$B35)),$E$1857*$B11044*'935'!$M18,0))</f>
        <v>0</v>
      </c>
      <c r="C11654" s="10"/>
    </row>
    <row r="11655" spans="1:3">
      <c r="A11655" s="21">
        <v>13</v>
      </c>
      <c r="B11655" s="6">
        <f>IF(ISNUMBER(SEARCH("D??10",$B36)),0,IF(ISNUMBER(SEARCH("D??1?",$B36)),$E$1857*$B11045*'935'!$M19,0))</f>
        <v>0</v>
      </c>
      <c r="C11655" s="10"/>
    </row>
    <row r="11656" spans="1:3">
      <c r="A11656" s="21">
        <v>14</v>
      </c>
      <c r="B11656" s="6">
        <f>IF(ISNUMBER(SEARCH("D??10",$B37)),0,IF(ISNUMBER(SEARCH("D??1?",$B37)),$E$1857*$B11046*'935'!$M20,0))</f>
        <v>0</v>
      </c>
      <c r="C11656" s="10"/>
    </row>
    <row r="11657" spans="1:3">
      <c r="A11657" s="21">
        <v>15</v>
      </c>
      <c r="B11657" s="6">
        <f>IF(ISNUMBER(SEARCH("D??10",$B38)),0,IF(ISNUMBER(SEARCH("D??1?",$B38)),$E$1857*$B11047*'935'!$M21,0))</f>
        <v>0</v>
      </c>
      <c r="C11657" s="10"/>
    </row>
    <row r="11658" spans="1:3">
      <c r="A11658" s="21">
        <v>16</v>
      </c>
      <c r="B11658" s="6">
        <f>IF(ISNUMBER(SEARCH("D??10",$B39)),0,IF(ISNUMBER(SEARCH("D??1?",$B39)),$E$1857*$B11048*'935'!$M22,0))</f>
        <v>0</v>
      </c>
      <c r="C11658" s="10"/>
    </row>
    <row r="11659" spans="1:3">
      <c r="A11659" s="21">
        <v>17</v>
      </c>
      <c r="B11659" s="6">
        <f>IF(ISNUMBER(SEARCH("D??10",$B40)),0,IF(ISNUMBER(SEARCH("D??1?",$B40)),$E$1857*$B11049*'935'!$M23,0))</f>
        <v>0</v>
      </c>
      <c r="C11659" s="10"/>
    </row>
    <row r="11660" spans="1:3">
      <c r="A11660" s="21">
        <v>18</v>
      </c>
      <c r="B11660" s="6">
        <f>IF(ISNUMBER(SEARCH("D??10",$B41)),0,IF(ISNUMBER(SEARCH("D??1?",$B41)),$E$1857*$B11050*'935'!$M24,0))</f>
        <v>0</v>
      </c>
      <c r="C11660" s="10"/>
    </row>
    <row r="11661" spans="1:3">
      <c r="A11661" s="21">
        <v>19</v>
      </c>
      <c r="B11661" s="6">
        <f>IF(ISNUMBER(SEARCH("D??10",$B42)),0,IF(ISNUMBER(SEARCH("D??1?",$B42)),$E$1857*$B11051*'935'!$M25,0))</f>
        <v>0</v>
      </c>
      <c r="C11661" s="10"/>
    </row>
    <row r="11662" spans="1:3">
      <c r="A11662" s="21">
        <v>20</v>
      </c>
      <c r="B11662" s="6">
        <f>IF(ISNUMBER(SEARCH("D??10",$B43)),0,IF(ISNUMBER(SEARCH("D??1?",$B43)),$E$1857*$B11052*'935'!$M26,0))</f>
        <v>0</v>
      </c>
      <c r="C11662" s="10"/>
    </row>
    <row r="11663" spans="1:3">
      <c r="A11663" s="21">
        <v>21</v>
      </c>
      <c r="B11663" s="6">
        <f>IF(ISNUMBER(SEARCH("D??10",$B44)),0,IF(ISNUMBER(SEARCH("D??1?",$B44)),$E$1857*$B11053*'935'!$M27,0))</f>
        <v>0</v>
      </c>
      <c r="C11663" s="10"/>
    </row>
    <row r="11664" spans="1:3">
      <c r="A11664" s="21">
        <v>22</v>
      </c>
      <c r="B11664" s="6">
        <f>IF(ISNUMBER(SEARCH("D??10",$B45)),0,IF(ISNUMBER(SEARCH("D??1?",$B45)),$E$1857*$B11054*'935'!$M28,0))</f>
        <v>0</v>
      </c>
      <c r="C11664" s="10"/>
    </row>
    <row r="11665" spans="1:3">
      <c r="A11665" s="21">
        <v>23</v>
      </c>
      <c r="B11665" s="6">
        <f>IF(ISNUMBER(SEARCH("D??10",$B46)),0,IF(ISNUMBER(SEARCH("D??1?",$B46)),$E$1857*$B11055*'935'!$M29,0))</f>
        <v>0</v>
      </c>
      <c r="C11665" s="10"/>
    </row>
    <row r="11666" spans="1:3">
      <c r="A11666" s="21">
        <v>24</v>
      </c>
      <c r="B11666" s="6">
        <f>IF(ISNUMBER(SEARCH("D??10",$B47)),0,IF(ISNUMBER(SEARCH("D??1?",$B47)),$E$1857*$B11056*'935'!$M30,0))</f>
        <v>0</v>
      </c>
      <c r="C11666" s="10"/>
    </row>
    <row r="11667" spans="1:3">
      <c r="A11667" s="21">
        <v>25</v>
      </c>
      <c r="B11667" s="6">
        <f>IF(ISNUMBER(SEARCH("D??10",$B48)),0,IF(ISNUMBER(SEARCH("D??1?",$B48)),$E$1857*$B11057*'935'!$M31,0))</f>
        <v>0</v>
      </c>
      <c r="C11667" s="10"/>
    </row>
    <row r="11668" spans="1:3">
      <c r="A11668" s="21">
        <v>26</v>
      </c>
      <c r="B11668" s="6">
        <f>IF(ISNUMBER(SEARCH("D??10",$B49)),0,IF(ISNUMBER(SEARCH("D??1?",$B49)),$E$1857*$B11058*'935'!$M32,0))</f>
        <v>0</v>
      </c>
      <c r="C11668" s="10"/>
    </row>
    <row r="11669" spans="1:3">
      <c r="A11669" s="21">
        <v>27</v>
      </c>
      <c r="B11669" s="6">
        <f>IF(ISNUMBER(SEARCH("D??10",$B50)),0,IF(ISNUMBER(SEARCH("D??1?",$B50)),$E$1857*$B11059*'935'!$M33,0))</f>
        <v>0</v>
      </c>
      <c r="C11669" s="10"/>
    </row>
    <row r="11670" spans="1:3">
      <c r="A11670" s="21">
        <v>28</v>
      </c>
      <c r="B11670" s="6">
        <f>IF(ISNUMBER(SEARCH("D??10",$B51)),0,IF(ISNUMBER(SEARCH("D??1?",$B51)),$E$1857*$B11060*'935'!$M34,0))</f>
        <v>0</v>
      </c>
      <c r="C11670" s="10"/>
    </row>
    <row r="11671" spans="1:3">
      <c r="A11671" s="21">
        <v>29</v>
      </c>
      <c r="B11671" s="6">
        <f>IF(ISNUMBER(SEARCH("D??10",$B52)),0,IF(ISNUMBER(SEARCH("D??1?",$B52)),$E$1857*$B11061*'935'!$M35,0))</f>
        <v>0</v>
      </c>
      <c r="C11671" s="10"/>
    </row>
    <row r="11672" spans="1:3">
      <c r="A11672" s="21">
        <v>30</v>
      </c>
      <c r="B11672" s="6">
        <f>IF(ISNUMBER(SEARCH("D??10",$B53)),0,IF(ISNUMBER(SEARCH("D??1?",$B53)),$E$1857*$B11062*'935'!$M36,0))</f>
        <v>0</v>
      </c>
      <c r="C11672" s="10"/>
    </row>
    <row r="11673" spans="1:3">
      <c r="A11673" s="21">
        <v>31</v>
      </c>
      <c r="B11673" s="6">
        <f>IF(ISNUMBER(SEARCH("D??10",$B54)),0,IF(ISNUMBER(SEARCH("D??1?",$B54)),$E$1857*$B11063*'935'!$M37,0))</f>
        <v>0</v>
      </c>
      <c r="C11673" s="10"/>
    </row>
    <row r="11674" spans="1:3">
      <c r="A11674" s="21">
        <v>32</v>
      </c>
      <c r="B11674" s="6">
        <f>IF(ISNUMBER(SEARCH("D??10",$B55)),0,IF(ISNUMBER(SEARCH("D??1?",$B55)),$E$1857*$B11064*'935'!$M38,0))</f>
        <v>0</v>
      </c>
      <c r="C11674" s="10"/>
    </row>
    <row r="11675" spans="1:3">
      <c r="A11675" s="21">
        <v>33</v>
      </c>
      <c r="B11675" s="6">
        <f>IF(ISNUMBER(SEARCH("D??10",$B56)),0,IF(ISNUMBER(SEARCH("D??1?",$B56)),$E$1857*$B11065*'935'!$M39,0))</f>
        <v>0</v>
      </c>
      <c r="C11675" s="10"/>
    </row>
    <row r="11676" spans="1:3">
      <c r="A11676" s="21">
        <v>34</v>
      </c>
      <c r="B11676" s="6">
        <f>IF(ISNUMBER(SEARCH("D??10",$B57)),0,IF(ISNUMBER(SEARCH("D??1?",$B57)),$E$1857*$B11066*'935'!$M40,0))</f>
        <v>0</v>
      </c>
      <c r="C11676" s="10"/>
    </row>
    <row r="11677" spans="1:3">
      <c r="A11677" s="21">
        <v>35</v>
      </c>
      <c r="B11677" s="6">
        <f>IF(ISNUMBER(SEARCH("D??10",$B58)),0,IF(ISNUMBER(SEARCH("D??1?",$B58)),$E$1857*$B11067*'935'!$M41,0))</f>
        <v>0</v>
      </c>
      <c r="C11677" s="10"/>
    </row>
    <row r="11678" spans="1:3">
      <c r="A11678" s="21">
        <v>36</v>
      </c>
      <c r="B11678" s="6">
        <f>IF(ISNUMBER(SEARCH("D??10",$B59)),0,IF(ISNUMBER(SEARCH("D??1?",$B59)),$E$1857*$B11068*'935'!$M42,0))</f>
        <v>0</v>
      </c>
      <c r="C11678" s="10"/>
    </row>
    <row r="11679" spans="1:3">
      <c r="A11679" s="21">
        <v>37</v>
      </c>
      <c r="B11679" s="6">
        <f>IF(ISNUMBER(SEARCH("D??10",$B60)),0,IF(ISNUMBER(SEARCH("D??1?",$B60)),$E$1857*$B11069*'935'!$M43,0))</f>
        <v>0</v>
      </c>
      <c r="C11679" s="10"/>
    </row>
    <row r="11680" spans="1:3">
      <c r="A11680" s="21">
        <v>38</v>
      </c>
      <c r="B11680" s="6">
        <f>IF(ISNUMBER(SEARCH("D??10",$B61)),0,IF(ISNUMBER(SEARCH("D??1?",$B61)),$E$1857*$B11070*'935'!$M44,0))</f>
        <v>0</v>
      </c>
      <c r="C11680" s="10"/>
    </row>
    <row r="11681" spans="1:3">
      <c r="A11681" s="21">
        <v>39</v>
      </c>
      <c r="B11681" s="6">
        <f>IF(ISNUMBER(SEARCH("D??10",$B62)),0,IF(ISNUMBER(SEARCH("D??1?",$B62)),$E$1857*$B11071*'935'!$M45,0))</f>
        <v>0</v>
      </c>
      <c r="C11681" s="10"/>
    </row>
    <row r="11682" spans="1:3">
      <c r="A11682" s="21">
        <v>40</v>
      </c>
      <c r="B11682" s="6">
        <f>IF(ISNUMBER(SEARCH("D??10",$B63)),0,IF(ISNUMBER(SEARCH("D??1?",$B63)),$E$1857*$B11072*'935'!$M46,0))</f>
        <v>0</v>
      </c>
      <c r="C11682" s="10"/>
    </row>
    <row r="11683" spans="1:3">
      <c r="A11683" s="21">
        <v>41</v>
      </c>
      <c r="B11683" s="6">
        <f>IF(ISNUMBER(SEARCH("D??10",$B64)),0,IF(ISNUMBER(SEARCH("D??1?",$B64)),$E$1857*$B11073*'935'!$M47,0))</f>
        <v>0</v>
      </c>
      <c r="C11683" s="10"/>
    </row>
    <row r="11684" spans="1:3">
      <c r="A11684" s="21">
        <v>42</v>
      </c>
      <c r="B11684" s="6">
        <f>IF(ISNUMBER(SEARCH("D??10",$B65)),0,IF(ISNUMBER(SEARCH("D??1?",$B65)),$E$1857*$B11074*'935'!$M48,0))</f>
        <v>0</v>
      </c>
      <c r="C11684" s="10"/>
    </row>
    <row r="11685" spans="1:3">
      <c r="A11685" s="21">
        <v>43</v>
      </c>
      <c r="B11685" s="6">
        <f>IF(ISNUMBER(SEARCH("D??10",$B66)),0,IF(ISNUMBER(SEARCH("D??1?",$B66)),$E$1857*$B11075*'935'!$M49,0))</f>
        <v>0</v>
      </c>
      <c r="C11685" s="10"/>
    </row>
    <row r="11686" spans="1:3">
      <c r="A11686" s="21">
        <v>44</v>
      </c>
      <c r="B11686" s="6">
        <f>IF(ISNUMBER(SEARCH("D??10",$B67)),0,IF(ISNUMBER(SEARCH("D??1?",$B67)),$E$1857*$B11076*'935'!$M50,0))</f>
        <v>0</v>
      </c>
      <c r="C11686" s="10"/>
    </row>
    <row r="11687" spans="1:3">
      <c r="A11687" s="21">
        <v>45</v>
      </c>
      <c r="B11687" s="6">
        <f>IF(ISNUMBER(SEARCH("D??10",$B68)),0,IF(ISNUMBER(SEARCH("D??1?",$B68)),$E$1857*$B11077*'935'!$M51,0))</f>
        <v>0</v>
      </c>
      <c r="C11687" s="10"/>
    </row>
    <row r="11688" spans="1:3">
      <c r="A11688" s="21">
        <v>46</v>
      </c>
      <c r="B11688" s="6">
        <f>IF(ISNUMBER(SEARCH("D??10",$B69)),0,IF(ISNUMBER(SEARCH("D??1?",$B69)),$E$1857*$B11078*'935'!$M52,0))</f>
        <v>0</v>
      </c>
      <c r="C11688" s="10"/>
    </row>
    <row r="11689" spans="1:3">
      <c r="A11689" s="21">
        <v>47</v>
      </c>
      <c r="B11689" s="6">
        <f>IF(ISNUMBER(SEARCH("D??10",$B70)),0,IF(ISNUMBER(SEARCH("D??1?",$B70)),$E$1857*$B11079*'935'!$M53,0))</f>
        <v>0</v>
      </c>
      <c r="C11689" s="10"/>
    </row>
    <row r="11690" spans="1:3">
      <c r="A11690" s="21">
        <v>48</v>
      </c>
      <c r="B11690" s="6">
        <f>IF(ISNUMBER(SEARCH("D??10",$B71)),0,IF(ISNUMBER(SEARCH("D??1?",$B71)),$E$1857*$B11080*'935'!$M54,0))</f>
        <v>0</v>
      </c>
      <c r="C11690" s="10"/>
    </row>
    <row r="11691" spans="1:3">
      <c r="A11691" s="21">
        <v>49</v>
      </c>
      <c r="B11691" s="6">
        <f>IF(ISNUMBER(SEARCH("D??10",$B72)),0,IF(ISNUMBER(SEARCH("D??1?",$B72)),$E$1857*$B11081*'935'!$M55,0))</f>
        <v>0</v>
      </c>
      <c r="C11691" s="10"/>
    </row>
    <row r="11692" spans="1:3">
      <c r="A11692" s="21">
        <v>50</v>
      </c>
      <c r="B11692" s="6">
        <f>IF(ISNUMBER(SEARCH("D??10",$B73)),0,IF(ISNUMBER(SEARCH("D??1?",$B73)),$E$1857*$B11082*'935'!$M56,0))</f>
        <v>0</v>
      </c>
      <c r="C11692" s="10"/>
    </row>
    <row r="11693" spans="1:3">
      <c r="A11693" s="21">
        <v>51</v>
      </c>
      <c r="B11693" s="6">
        <f>IF(ISNUMBER(SEARCH("D??10",$B74)),0,IF(ISNUMBER(SEARCH("D??1?",$B74)),$E$1857*$B11083*'935'!$M57,0))</f>
        <v>0</v>
      </c>
      <c r="C11693" s="10"/>
    </row>
    <row r="11694" spans="1:3">
      <c r="A11694" s="21">
        <v>52</v>
      </c>
      <c r="B11694" s="6">
        <f>IF(ISNUMBER(SEARCH("D??10",$B75)),0,IF(ISNUMBER(SEARCH("D??1?",$B75)),$E$1857*$B11084*'935'!$M58,0))</f>
        <v>0</v>
      </c>
      <c r="C11694" s="10"/>
    </row>
    <row r="11695" spans="1:3">
      <c r="A11695" s="21">
        <v>53</v>
      </c>
      <c r="B11695" s="6">
        <f>IF(ISNUMBER(SEARCH("D??10",$B76)),0,IF(ISNUMBER(SEARCH("D??1?",$B76)),$E$1857*$B11085*'935'!$M59,0))</f>
        <v>0</v>
      </c>
      <c r="C11695" s="10"/>
    </row>
    <row r="11696" spans="1:3">
      <c r="A11696" s="21">
        <v>54</v>
      </c>
      <c r="B11696" s="6">
        <f>IF(ISNUMBER(SEARCH("D??10",$B77)),0,IF(ISNUMBER(SEARCH("D??1?",$B77)),$E$1857*$B11086*'935'!$M60,0))</f>
        <v>0</v>
      </c>
      <c r="C11696" s="10"/>
    </row>
    <row r="11697" spans="1:3">
      <c r="A11697" s="21">
        <v>55</v>
      </c>
      <c r="B11697" s="6">
        <f>IF(ISNUMBER(SEARCH("D??10",$B78)),0,IF(ISNUMBER(SEARCH("D??1?",$B78)),$E$1857*$B11087*'935'!$M61,0))</f>
        <v>0</v>
      </c>
      <c r="C11697" s="10"/>
    </row>
    <row r="11698" spans="1:3">
      <c r="A11698" s="21">
        <v>56</v>
      </c>
      <c r="B11698" s="6">
        <f>IF(ISNUMBER(SEARCH("D??10",$B79)),0,IF(ISNUMBER(SEARCH("D??1?",$B79)),$E$1857*$B11088*'935'!$M62,0))</f>
        <v>0</v>
      </c>
      <c r="C11698" s="10"/>
    </row>
    <row r="11699" spans="1:3">
      <c r="A11699" s="21">
        <v>57</v>
      </c>
      <c r="B11699" s="6">
        <f>IF(ISNUMBER(SEARCH("D??10",$B80)),0,IF(ISNUMBER(SEARCH("D??1?",$B80)),$E$1857*$B11089*'935'!$M63,0))</f>
        <v>0</v>
      </c>
      <c r="C11699" s="10"/>
    </row>
    <row r="11700" spans="1:3">
      <c r="A11700" s="21">
        <v>58</v>
      </c>
      <c r="B11700" s="6">
        <f>IF(ISNUMBER(SEARCH("D??10",$B81)),0,IF(ISNUMBER(SEARCH("D??1?",$B81)),$E$1857*$B11090*'935'!$M64,0))</f>
        <v>0</v>
      </c>
      <c r="C11700" s="10"/>
    </row>
    <row r="11701" spans="1:3">
      <c r="A11701" s="21">
        <v>59</v>
      </c>
      <c r="B11701" s="6">
        <f>IF(ISNUMBER(SEARCH("D??10",$B82)),0,IF(ISNUMBER(SEARCH("D??1?",$B82)),$E$1857*$B11091*'935'!$M65,0))</f>
        <v>0</v>
      </c>
      <c r="C11701" s="10"/>
    </row>
    <row r="11702" spans="1:3">
      <c r="A11702" s="21">
        <v>60</v>
      </c>
      <c r="B11702" s="6">
        <f>IF(ISNUMBER(SEARCH("D??10",$B83)),0,IF(ISNUMBER(SEARCH("D??1?",$B83)),$E$1857*$B11092*'935'!$M66,0))</f>
        <v>0</v>
      </c>
      <c r="C11702" s="10"/>
    </row>
    <row r="11703" spans="1:3">
      <c r="A11703" s="21">
        <v>61</v>
      </c>
      <c r="B11703" s="6">
        <f>IF(ISNUMBER(SEARCH("D??10",$B84)),0,IF(ISNUMBER(SEARCH("D??1?",$B84)),$E$1857*$B11093*'935'!$M67,0))</f>
        <v>0</v>
      </c>
      <c r="C11703" s="10"/>
    </row>
    <row r="11704" spans="1:3">
      <c r="A11704" s="21">
        <v>62</v>
      </c>
      <c r="B11704" s="6">
        <f>IF(ISNUMBER(SEARCH("D??10",$B85)),0,IF(ISNUMBER(SEARCH("D??1?",$B85)),$E$1857*$B11094*'935'!$M68,0))</f>
        <v>0</v>
      </c>
      <c r="C11704" s="10"/>
    </row>
    <row r="11705" spans="1:3">
      <c r="A11705" s="21">
        <v>63</v>
      </c>
      <c r="B11705" s="6">
        <f>IF(ISNUMBER(SEARCH("D??10",$B86)),0,IF(ISNUMBER(SEARCH("D??1?",$B86)),$E$1857*$B11095*'935'!$M69,0))</f>
        <v>0</v>
      </c>
      <c r="C11705" s="10"/>
    </row>
    <row r="11706" spans="1:3">
      <c r="A11706" s="21">
        <v>64</v>
      </c>
      <c r="B11706" s="6">
        <f>IF(ISNUMBER(SEARCH("D??10",$B87)),0,IF(ISNUMBER(SEARCH("D??1?",$B87)),$E$1857*$B11096*'935'!$M70,0))</f>
        <v>0</v>
      </c>
      <c r="C11706" s="10"/>
    </row>
    <row r="11707" spans="1:3">
      <c r="A11707" s="21">
        <v>65</v>
      </c>
      <c r="B11707" s="6">
        <f>IF(ISNUMBER(SEARCH("D??10",$B88)),0,IF(ISNUMBER(SEARCH("D??1?",$B88)),$E$1857*$B11097*'935'!$M71,0))</f>
        <v>0</v>
      </c>
      <c r="C11707" s="10"/>
    </row>
    <row r="11708" spans="1:3">
      <c r="A11708" s="21">
        <v>66</v>
      </c>
      <c r="B11708" s="6">
        <f>IF(ISNUMBER(SEARCH("D??10",$B89)),0,IF(ISNUMBER(SEARCH("D??1?",$B89)),$E$1857*$B11098*'935'!$M72,0))</f>
        <v>0</v>
      </c>
      <c r="C11708" s="10"/>
    </row>
    <row r="11709" spans="1:3">
      <c r="A11709" s="21">
        <v>67</v>
      </c>
      <c r="B11709" s="6">
        <f>IF(ISNUMBER(SEARCH("D??10",$B90)),0,IF(ISNUMBER(SEARCH("D??1?",$B90)),$E$1857*$B11099*'935'!$M73,0))</f>
        <v>0</v>
      </c>
      <c r="C11709" s="10"/>
    </row>
    <row r="11710" spans="1:3">
      <c r="A11710" s="21">
        <v>68</v>
      </c>
      <c r="B11710" s="6">
        <f>IF(ISNUMBER(SEARCH("D??10",$B91)),0,IF(ISNUMBER(SEARCH("D??1?",$B91)),$E$1857*$B11100*'935'!$M74,0))</f>
        <v>0</v>
      </c>
      <c r="C11710" s="10"/>
    </row>
    <row r="11711" spans="1:3">
      <c r="A11711" s="21">
        <v>69</v>
      </c>
      <c r="B11711" s="6">
        <f>IF(ISNUMBER(SEARCH("D??10",$B92)),0,IF(ISNUMBER(SEARCH("D??1?",$B92)),$E$1857*$B11101*'935'!$M75,0))</f>
        <v>0</v>
      </c>
      <c r="C11711" s="10"/>
    </row>
    <row r="11712" spans="1:3">
      <c r="A11712" s="21">
        <v>70</v>
      </c>
      <c r="B11712" s="6">
        <f>IF(ISNUMBER(SEARCH("D??10",$B93)),0,IF(ISNUMBER(SEARCH("D??1?",$B93)),$E$1857*$B11102*'935'!$M76,0))</f>
        <v>0</v>
      </c>
      <c r="C11712" s="10"/>
    </row>
    <row r="11713" spans="1:3">
      <c r="A11713" s="21">
        <v>71</v>
      </c>
      <c r="B11713" s="6">
        <f>IF(ISNUMBER(SEARCH("D??10",$B94)),0,IF(ISNUMBER(SEARCH("D??1?",$B94)),$E$1857*$B11103*'935'!$M77,0))</f>
        <v>0</v>
      </c>
      <c r="C11713" s="10"/>
    </row>
    <row r="11714" spans="1:3">
      <c r="A11714" s="21">
        <v>72</v>
      </c>
      <c r="B11714" s="6">
        <f>IF(ISNUMBER(SEARCH("D??10",$B95)),0,IF(ISNUMBER(SEARCH("D??1?",$B95)),$E$1857*$B11104*'935'!$M78,0))</f>
        <v>0</v>
      </c>
      <c r="C11714" s="10"/>
    </row>
    <row r="11715" spans="1:3">
      <c r="A11715" s="21">
        <v>73</v>
      </c>
      <c r="B11715" s="6">
        <f>IF(ISNUMBER(SEARCH("D??10",$B96)),0,IF(ISNUMBER(SEARCH("D??1?",$B96)),$E$1857*$B11105*'935'!$M79,0))</f>
        <v>0</v>
      </c>
      <c r="C11715" s="10"/>
    </row>
    <row r="11716" spans="1:3">
      <c r="A11716" s="21">
        <v>74</v>
      </c>
      <c r="B11716" s="6">
        <f>IF(ISNUMBER(SEARCH("D??10",$B97)),0,IF(ISNUMBER(SEARCH("D??1?",$B97)),$E$1857*$B11106*'935'!$M80,0))</f>
        <v>0</v>
      </c>
      <c r="C11716" s="10"/>
    </row>
    <row r="11717" spans="1:3">
      <c r="A11717" s="21">
        <v>75</v>
      </c>
      <c r="B11717" s="6">
        <f>IF(ISNUMBER(SEARCH("D??10",$B98)),0,IF(ISNUMBER(SEARCH("D??1?",$B98)),$E$1857*$B11107*'935'!$M81,0))</f>
        <v>0</v>
      </c>
      <c r="C11717" s="10"/>
    </row>
    <row r="11718" spans="1:3">
      <c r="A11718" s="21">
        <v>76</v>
      </c>
      <c r="B11718" s="6">
        <f>IF(ISNUMBER(SEARCH("D??10",$B99)),0,IF(ISNUMBER(SEARCH("D??1?",$B99)),$E$1857*$B11108*'935'!$M82,0))</f>
        <v>0</v>
      </c>
      <c r="C11718" s="10"/>
    </row>
    <row r="11719" spans="1:3">
      <c r="A11719" s="21">
        <v>77</v>
      </c>
      <c r="B11719" s="6">
        <f>IF(ISNUMBER(SEARCH("D??10",$B100)),0,IF(ISNUMBER(SEARCH("D??1?",$B100)),$E$1857*$B11109*'935'!$M83,0))</f>
        <v>0</v>
      </c>
      <c r="C11719" s="10"/>
    </row>
    <row r="11720" spans="1:3">
      <c r="A11720" s="21">
        <v>78</v>
      </c>
      <c r="B11720" s="6">
        <f>IF(ISNUMBER(SEARCH("D??10",$B101)),0,IF(ISNUMBER(SEARCH("D??1?",$B101)),$E$1857*$B11110*'935'!$M84,0))</f>
        <v>0</v>
      </c>
      <c r="C11720" s="10"/>
    </row>
    <row r="11721" spans="1:3">
      <c r="A11721" s="21">
        <v>79</v>
      </c>
      <c r="B11721" s="6">
        <f>IF(ISNUMBER(SEARCH("D??10",$B102)),0,IF(ISNUMBER(SEARCH("D??1?",$B102)),$E$1857*$B11111*'935'!$M85,0))</f>
        <v>0</v>
      </c>
      <c r="C11721" s="10"/>
    </row>
    <row r="11722" spans="1:3">
      <c r="A11722" s="21">
        <v>80</v>
      </c>
      <c r="B11722" s="6">
        <f>IF(ISNUMBER(SEARCH("D??10",$B103)),0,IF(ISNUMBER(SEARCH("D??1?",$B103)),$E$1857*$B11112*'935'!$M86,0))</f>
        <v>0</v>
      </c>
      <c r="C11722" s="10"/>
    </row>
    <row r="11723" spans="1:3">
      <c r="A11723" s="21">
        <v>81</v>
      </c>
      <c r="B11723" s="6">
        <f>IF(ISNUMBER(SEARCH("D??10",$B104)),0,IF(ISNUMBER(SEARCH("D??1?",$B104)),$E$1857*$B11113*'935'!$M87,0))</f>
        <v>0</v>
      </c>
      <c r="C11723" s="10"/>
    </row>
    <row r="11724" spans="1:3">
      <c r="A11724" s="21">
        <v>82</v>
      </c>
      <c r="B11724" s="6">
        <f>IF(ISNUMBER(SEARCH("D??10",$B105)),0,IF(ISNUMBER(SEARCH("D??1?",$B105)),$E$1857*$B11114*'935'!$M88,0))</f>
        <v>0</v>
      </c>
      <c r="C11724" s="10"/>
    </row>
    <row r="11725" spans="1:3">
      <c r="A11725" s="21">
        <v>83</v>
      </c>
      <c r="B11725" s="6">
        <f>IF(ISNUMBER(SEARCH("D??10",$B106)),0,IF(ISNUMBER(SEARCH("D??1?",$B106)),$E$1857*$B11115*'935'!$M89,0))</f>
        <v>0</v>
      </c>
      <c r="C11725" s="10"/>
    </row>
    <row r="11726" spans="1:3">
      <c r="A11726" s="21">
        <v>84</v>
      </c>
      <c r="B11726" s="6">
        <f>IF(ISNUMBER(SEARCH("D??10",$B107)),0,IF(ISNUMBER(SEARCH("D??1?",$B107)),$E$1857*$B11116*'935'!$M90,0))</f>
        <v>0</v>
      </c>
      <c r="C11726" s="10"/>
    </row>
    <row r="11727" spans="1:3">
      <c r="A11727" s="21">
        <v>85</v>
      </c>
      <c r="B11727" s="6">
        <f>IF(ISNUMBER(SEARCH("D??10",$B108)),0,IF(ISNUMBER(SEARCH("D??1?",$B108)),$E$1857*$B11117*'935'!$M91,0))</f>
        <v>0</v>
      </c>
      <c r="C11727" s="10"/>
    </row>
    <row r="11728" spans="1:3">
      <c r="A11728" s="21">
        <v>86</v>
      </c>
      <c r="B11728" s="6">
        <f>IF(ISNUMBER(SEARCH("D??10",$B109)),0,IF(ISNUMBER(SEARCH("D??1?",$B109)),$E$1857*$B11118*'935'!$M92,0))</f>
        <v>0</v>
      </c>
      <c r="C11728" s="10"/>
    </row>
    <row r="11729" spans="1:3">
      <c r="A11729" s="21">
        <v>87</v>
      </c>
      <c r="B11729" s="6">
        <f>IF(ISNUMBER(SEARCH("D??10",$B110)),0,IF(ISNUMBER(SEARCH("D??1?",$B110)),$E$1857*$B11119*'935'!$M93,0))</f>
        <v>0</v>
      </c>
      <c r="C11729" s="10"/>
    </row>
    <row r="11730" spans="1:3">
      <c r="A11730" s="21">
        <v>88</v>
      </c>
      <c r="B11730" s="6">
        <f>IF(ISNUMBER(SEARCH("D??10",$B111)),0,IF(ISNUMBER(SEARCH("D??1?",$B111)),$E$1857*$B11120*'935'!$M94,0))</f>
        <v>0</v>
      </c>
      <c r="C11730" s="10"/>
    </row>
    <row r="11731" spans="1:3">
      <c r="A11731" s="21">
        <v>89</v>
      </c>
      <c r="B11731" s="6">
        <f>IF(ISNUMBER(SEARCH("D??10",$B112)),0,IF(ISNUMBER(SEARCH("D??1?",$B112)),$E$1857*$B11121*'935'!$M95,0))</f>
        <v>0</v>
      </c>
      <c r="C11731" s="10"/>
    </row>
    <row r="11732" spans="1:3">
      <c r="A11732" s="21">
        <v>90</v>
      </c>
      <c r="B11732" s="6">
        <f>IF(ISNUMBER(SEARCH("D??10",$B113)),0,IF(ISNUMBER(SEARCH("D??1?",$B113)),$E$1857*$B11122*'935'!$M96,0))</f>
        <v>0</v>
      </c>
      <c r="C11732" s="10"/>
    </row>
    <row r="11733" spans="1:3">
      <c r="A11733" s="21">
        <v>91</v>
      </c>
      <c r="B11733" s="6">
        <f>IF(ISNUMBER(SEARCH("D??10",$B114)),0,IF(ISNUMBER(SEARCH("D??1?",$B114)),$E$1857*$B11123*'935'!$M97,0))</f>
        <v>0</v>
      </c>
      <c r="C11733" s="10"/>
    </row>
    <row r="11734" spans="1:3">
      <c r="A11734" s="21">
        <v>92</v>
      </c>
      <c r="B11734" s="6">
        <f>IF(ISNUMBER(SEARCH("D??10",$B115)),0,IF(ISNUMBER(SEARCH("D??1?",$B115)),$E$1857*$B11124*'935'!$M98,0))</f>
        <v>0</v>
      </c>
      <c r="C11734" s="10"/>
    </row>
    <row r="11735" spans="1:3">
      <c r="A11735" s="21">
        <v>93</v>
      </c>
      <c r="B11735" s="6">
        <f>IF(ISNUMBER(SEARCH("D??10",$B116)),0,IF(ISNUMBER(SEARCH("D??1?",$B116)),$E$1857*$B11125*'935'!$M99,0))</f>
        <v>0</v>
      </c>
      <c r="C11735" s="10"/>
    </row>
    <row r="11736" spans="1:3">
      <c r="A11736" s="21">
        <v>94</v>
      </c>
      <c r="B11736" s="6">
        <f>IF(ISNUMBER(SEARCH("D??10",$B117)),0,IF(ISNUMBER(SEARCH("D??1?",$B117)),$E$1857*$B11126*'935'!$M100,0))</f>
        <v>0</v>
      </c>
      <c r="C11736" s="10"/>
    </row>
    <row r="11737" spans="1:3">
      <c r="A11737" s="21">
        <v>95</v>
      </c>
      <c r="B11737" s="6">
        <f>IF(ISNUMBER(SEARCH("D??10",$B118)),0,IF(ISNUMBER(SEARCH("D??1?",$B118)),$E$1857*$B11127*'935'!$M101,0))</f>
        <v>0</v>
      </c>
      <c r="C11737" s="10"/>
    </row>
    <row r="11738" spans="1:3">
      <c r="A11738" s="21">
        <v>96</v>
      </c>
      <c r="B11738" s="6">
        <f>IF(ISNUMBER(SEARCH("D??10",$B119)),0,IF(ISNUMBER(SEARCH("D??1?",$B119)),$E$1857*$B11128*'935'!$M102,0))</f>
        <v>0</v>
      </c>
      <c r="C11738" s="10"/>
    </row>
    <row r="11739" spans="1:3">
      <c r="A11739" s="21">
        <v>97</v>
      </c>
      <c r="B11739" s="6">
        <f>IF(ISNUMBER(SEARCH("D??10",$B120)),0,IF(ISNUMBER(SEARCH("D??1?",$B120)),$E$1857*$B11129*'935'!$M103,0))</f>
        <v>0</v>
      </c>
      <c r="C11739" s="10"/>
    </row>
    <row r="11740" spans="1:3">
      <c r="A11740" s="21">
        <v>98</v>
      </c>
      <c r="B11740" s="6">
        <f>IF(ISNUMBER(SEARCH("D??10",$B121)),0,IF(ISNUMBER(SEARCH("D??1?",$B121)),$E$1857*$B11130*'935'!$M104,0))</f>
        <v>0</v>
      </c>
      <c r="C11740" s="10"/>
    </row>
    <row r="11741" spans="1:3">
      <c r="A11741" s="21">
        <v>99</v>
      </c>
      <c r="B11741" s="6">
        <f>IF(ISNUMBER(SEARCH("D??10",$B122)),0,IF(ISNUMBER(SEARCH("D??1?",$B122)),$E$1857*$B11131*'935'!$M105,0))</f>
        <v>0</v>
      </c>
      <c r="C11741" s="10"/>
    </row>
    <row r="11742" spans="1:3">
      <c r="A11742" s="21">
        <v>100</v>
      </c>
      <c r="B11742" s="6">
        <f>IF(ISNUMBER(SEARCH("D??10",$B123)),0,IF(ISNUMBER(SEARCH("D??1?",$B123)),$E$1857*$B11132*'935'!$M106,0))</f>
        <v>0</v>
      </c>
      <c r="C11742" s="10"/>
    </row>
    <row r="11743" spans="1:3">
      <c r="A11743" s="21">
        <v>101</v>
      </c>
      <c r="B11743" s="6">
        <f>IF(ISNUMBER(SEARCH("D??10",$B124)),0,IF(ISNUMBER(SEARCH("D??1?",$B124)),$E$1857*$B11133*'935'!$M107,0))</f>
        <v>0</v>
      </c>
      <c r="C11743" s="10"/>
    </row>
    <row r="11744" spans="1:3">
      <c r="A11744" s="21">
        <v>102</v>
      </c>
      <c r="B11744" s="6">
        <f>IF(ISNUMBER(SEARCH("D??10",$B125)),0,IF(ISNUMBER(SEARCH("D??1?",$B125)),$E$1857*$B11134*'935'!$M108,0))</f>
        <v>0</v>
      </c>
      <c r="C11744" s="10"/>
    </row>
    <row r="11745" spans="1:3">
      <c r="A11745" s="21">
        <v>103</v>
      </c>
      <c r="B11745" s="6">
        <f>IF(ISNUMBER(SEARCH("D??10",$B126)),0,IF(ISNUMBER(SEARCH("D??1?",$B126)),$E$1857*$B11135*'935'!$M109,0))</f>
        <v>0</v>
      </c>
      <c r="C11745" s="10"/>
    </row>
    <row r="11746" spans="1:3">
      <c r="A11746" s="21">
        <v>104</v>
      </c>
      <c r="B11746" s="6">
        <f>IF(ISNUMBER(SEARCH("D??10",$B127)),0,IF(ISNUMBER(SEARCH("D??1?",$B127)),$E$1857*$B11136*'935'!$M110,0))</f>
        <v>0</v>
      </c>
      <c r="C11746" s="10"/>
    </row>
    <row r="11747" spans="1:3">
      <c r="A11747" s="21">
        <v>105</v>
      </c>
      <c r="B11747" s="6">
        <f>IF(ISNUMBER(SEARCH("D??10",$B128)),0,IF(ISNUMBER(SEARCH("D??1?",$B128)),$E$1857*$B11137*'935'!$M111,0))</f>
        <v>0</v>
      </c>
      <c r="C11747" s="10"/>
    </row>
    <row r="11748" spans="1:3">
      <c r="A11748" s="21">
        <v>106</v>
      </c>
      <c r="B11748" s="6">
        <f>IF(ISNUMBER(SEARCH("D??10",$B129)),0,IF(ISNUMBER(SEARCH("D??1?",$B129)),$E$1857*$B11138*'935'!$M112,0))</f>
        <v>0</v>
      </c>
      <c r="C11748" s="10"/>
    </row>
    <row r="11749" spans="1:3">
      <c r="A11749" s="21">
        <v>107</v>
      </c>
      <c r="B11749" s="6">
        <f>IF(ISNUMBER(SEARCH("D??10",$B130)),0,IF(ISNUMBER(SEARCH("D??1?",$B130)),$E$1857*$B11139*'935'!$M113,0))</f>
        <v>0</v>
      </c>
      <c r="C11749" s="10"/>
    </row>
    <row r="11750" spans="1:3">
      <c r="A11750" s="21">
        <v>108</v>
      </c>
      <c r="B11750" s="6">
        <f>IF(ISNUMBER(SEARCH("D??10",$B131)),0,IF(ISNUMBER(SEARCH("D??1?",$B131)),$E$1857*$B11140*'935'!$M114,0))</f>
        <v>0</v>
      </c>
      <c r="C11750" s="10"/>
    </row>
    <row r="11751" spans="1:3">
      <c r="A11751" s="21">
        <v>109</v>
      </c>
      <c r="B11751" s="6">
        <f>IF(ISNUMBER(SEARCH("D??10",$B132)),0,IF(ISNUMBER(SEARCH("D??1?",$B132)),$E$1857*$B11141*'935'!$M115,0))</f>
        <v>0</v>
      </c>
      <c r="C11751" s="10"/>
    </row>
    <row r="11752" spans="1:3">
      <c r="A11752" s="21">
        <v>110</v>
      </c>
      <c r="B11752" s="6">
        <f>IF(ISNUMBER(SEARCH("D??10",$B133)),0,IF(ISNUMBER(SEARCH("D??1?",$B133)),$E$1857*$B11142*'935'!$M116,0))</f>
        <v>0</v>
      </c>
      <c r="C11752" s="10"/>
    </row>
    <row r="11753" spans="1:3">
      <c r="A11753" s="21">
        <v>111</v>
      </c>
      <c r="B11753" s="6">
        <f>IF(ISNUMBER(SEARCH("D??10",$B134)),0,IF(ISNUMBER(SEARCH("D??1?",$B134)),$E$1857*$B11143*'935'!$M117,0))</f>
        <v>0</v>
      </c>
      <c r="C11753" s="10"/>
    </row>
    <row r="11754" spans="1:3">
      <c r="A11754" s="21">
        <v>112</v>
      </c>
      <c r="B11754" s="6">
        <f>IF(ISNUMBER(SEARCH("D??10",$B135)),0,IF(ISNUMBER(SEARCH("D??1?",$B135)),$E$1857*$B11144*'935'!$M118,0))</f>
        <v>0</v>
      </c>
      <c r="C11754" s="10"/>
    </row>
    <row r="11755" spans="1:3">
      <c r="A11755" s="21">
        <v>113</v>
      </c>
      <c r="B11755" s="6">
        <f>IF(ISNUMBER(SEARCH("D??10",$B136)),0,IF(ISNUMBER(SEARCH("D??1?",$B136)),$E$1857*$B11145*'935'!$M119,0))</f>
        <v>0</v>
      </c>
      <c r="C11755" s="10"/>
    </row>
    <row r="11756" spans="1:3">
      <c r="A11756" s="21">
        <v>114</v>
      </c>
      <c r="B11756" s="6">
        <f>IF(ISNUMBER(SEARCH("D??10",$B137)),0,IF(ISNUMBER(SEARCH("D??1?",$B137)),$E$1857*$B11146*'935'!$M120,0))</f>
        <v>0</v>
      </c>
      <c r="C11756" s="10"/>
    </row>
    <row r="11757" spans="1:3">
      <c r="A11757" s="21">
        <v>115</v>
      </c>
      <c r="B11757" s="6">
        <f>IF(ISNUMBER(SEARCH("D??10",$B138)),0,IF(ISNUMBER(SEARCH("D??1?",$B138)),$E$1857*$B11147*'935'!$M121,0))</f>
        <v>0</v>
      </c>
      <c r="C11757" s="10"/>
    </row>
    <row r="11758" spans="1:3">
      <c r="A11758" s="21">
        <v>116</v>
      </c>
      <c r="B11758" s="6">
        <f>IF(ISNUMBER(SEARCH("D??10",$B139)),0,IF(ISNUMBER(SEARCH("D??1?",$B139)),$E$1857*$B11148*'935'!$M122,0))</f>
        <v>0</v>
      </c>
      <c r="C11758" s="10"/>
    </row>
    <row r="11759" spans="1:3">
      <c r="A11759" s="21">
        <v>117</v>
      </c>
      <c r="B11759" s="6">
        <f>IF(ISNUMBER(SEARCH("D??10",$B140)),0,IF(ISNUMBER(SEARCH("D??1?",$B140)),$E$1857*$B11149*'935'!$M123,0))</f>
        <v>0</v>
      </c>
      <c r="C11759" s="10"/>
    </row>
    <row r="11760" spans="1:3">
      <c r="A11760" s="21">
        <v>118</v>
      </c>
      <c r="B11760" s="6">
        <f>IF(ISNUMBER(SEARCH("D??10",$B141)),0,IF(ISNUMBER(SEARCH("D??1?",$B141)),$E$1857*$B11150*'935'!$M124,0))</f>
        <v>0</v>
      </c>
      <c r="C11760" s="10"/>
    </row>
    <row r="11761" spans="1:3">
      <c r="A11761" s="21">
        <v>119</v>
      </c>
      <c r="B11761" s="6">
        <f>IF(ISNUMBER(SEARCH("D??10",$B142)),0,IF(ISNUMBER(SEARCH("D??1?",$B142)),$E$1857*$B11151*'935'!$M125,0))</f>
        <v>0</v>
      </c>
      <c r="C11761" s="10"/>
    </row>
    <row r="11762" spans="1:3">
      <c r="A11762" s="21">
        <v>120</v>
      </c>
      <c r="B11762" s="6">
        <f>IF(ISNUMBER(SEARCH("D??10",$B143)),0,IF(ISNUMBER(SEARCH("D??1?",$B143)),$E$1857*$B11152*'935'!$M126,0))</f>
        <v>0</v>
      </c>
      <c r="C11762" s="10"/>
    </row>
    <row r="11763" spans="1:3">
      <c r="A11763" s="21">
        <v>121</v>
      </c>
      <c r="B11763" s="6">
        <f>IF(ISNUMBER(SEARCH("D??10",$B144)),0,IF(ISNUMBER(SEARCH("D??1?",$B144)),$E$1857*$B11153*'935'!$M127,0))</f>
        <v>0</v>
      </c>
      <c r="C11763" s="10"/>
    </row>
    <row r="11764" spans="1:3">
      <c r="A11764" s="21">
        <v>122</v>
      </c>
      <c r="B11764" s="6">
        <f>IF(ISNUMBER(SEARCH("D??10",$B145)),0,IF(ISNUMBER(SEARCH("D??1?",$B145)),$E$1857*$B11154*'935'!$M128,0))</f>
        <v>0</v>
      </c>
      <c r="C11764" s="10"/>
    </row>
    <row r="11765" spans="1:3">
      <c r="A11765" s="21">
        <v>123</v>
      </c>
      <c r="B11765" s="6">
        <f>IF(ISNUMBER(SEARCH("D??10",$B146)),0,IF(ISNUMBER(SEARCH("D??1?",$B146)),$E$1857*$B11155*'935'!$M129,0))</f>
        <v>0</v>
      </c>
      <c r="C11765" s="10"/>
    </row>
    <row r="11766" spans="1:3">
      <c r="A11766" s="21">
        <v>124</v>
      </c>
      <c r="B11766" s="6">
        <f>IF(ISNUMBER(SEARCH("D??10",$B147)),0,IF(ISNUMBER(SEARCH("D??1?",$B147)),$E$1857*$B11156*'935'!$M130,0))</f>
        <v>0</v>
      </c>
      <c r="C11766" s="10"/>
    </row>
    <row r="11767" spans="1:3">
      <c r="A11767" s="21">
        <v>125</v>
      </c>
      <c r="B11767" s="6">
        <f>IF(ISNUMBER(SEARCH("D??10",$B148)),0,IF(ISNUMBER(SEARCH("D??1?",$B148)),$E$1857*$B11157*'935'!$M131,0))</f>
        <v>0</v>
      </c>
      <c r="C11767" s="10"/>
    </row>
    <row r="11768" spans="1:3">
      <c r="A11768" s="21">
        <v>126</v>
      </c>
      <c r="B11768" s="6">
        <f>IF(ISNUMBER(SEARCH("D??10",$B149)),0,IF(ISNUMBER(SEARCH("D??1?",$B149)),$E$1857*$B11158*'935'!$M132,0))</f>
        <v>0</v>
      </c>
      <c r="C11768" s="10"/>
    </row>
    <row r="11769" spans="1:3">
      <c r="A11769" s="21">
        <v>127</v>
      </c>
      <c r="B11769" s="6">
        <f>IF(ISNUMBER(SEARCH("D??10",$B150)),0,IF(ISNUMBER(SEARCH("D??1?",$B150)),$E$1857*$B11159*'935'!$M133,0))</f>
        <v>0</v>
      </c>
      <c r="C11769" s="10"/>
    </row>
    <row r="11770" spans="1:3">
      <c r="A11770" s="21">
        <v>128</v>
      </c>
      <c r="B11770" s="6">
        <f>IF(ISNUMBER(SEARCH("D??10",$B151)),0,IF(ISNUMBER(SEARCH("D??1?",$B151)),$E$1857*$B11160*'935'!$M134,0))</f>
        <v>0</v>
      </c>
      <c r="C11770" s="10"/>
    </row>
    <row r="11771" spans="1:3">
      <c r="A11771" s="21">
        <v>129</v>
      </c>
      <c r="B11771" s="6">
        <f>IF(ISNUMBER(SEARCH("D??10",$B152)),0,IF(ISNUMBER(SEARCH("D??1?",$B152)),$E$1857*$B11161*'935'!$M135,0))</f>
        <v>0</v>
      </c>
      <c r="C11771" s="10"/>
    </row>
    <row r="11772" spans="1:3">
      <c r="A11772" s="21">
        <v>130</v>
      </c>
      <c r="B11772" s="6">
        <f>IF(ISNUMBER(SEARCH("D??10",$B153)),0,IF(ISNUMBER(SEARCH("D??1?",$B153)),$E$1857*$B11162*'935'!$M136,0))</f>
        <v>0</v>
      </c>
      <c r="C11772" s="10"/>
    </row>
    <row r="11773" spans="1:3">
      <c r="A11773" s="21">
        <v>131</v>
      </c>
      <c r="B11773" s="6">
        <f>IF(ISNUMBER(SEARCH("D??10",$B154)),0,IF(ISNUMBER(SEARCH("D??1?",$B154)),$E$1857*$B11163*'935'!$M137,0))</f>
        <v>0</v>
      </c>
      <c r="C11773" s="10"/>
    </row>
    <row r="11774" spans="1:3">
      <c r="A11774" s="21">
        <v>132</v>
      </c>
      <c r="B11774" s="6">
        <f>IF(ISNUMBER(SEARCH("D??10",$B155)),0,IF(ISNUMBER(SEARCH("D??1?",$B155)),$E$1857*$B11164*'935'!$M138,0))</f>
        <v>0</v>
      </c>
      <c r="C11774" s="10"/>
    </row>
    <row r="11775" spans="1:3">
      <c r="A11775" s="21">
        <v>133</v>
      </c>
      <c r="B11775" s="6">
        <f>IF(ISNUMBER(SEARCH("D??10",$B156)),0,IF(ISNUMBER(SEARCH("D??1?",$B156)),$E$1857*$B11165*'935'!$M139,0))</f>
        <v>0</v>
      </c>
      <c r="C11775" s="10"/>
    </row>
    <row r="11776" spans="1:3">
      <c r="A11776" s="21">
        <v>134</v>
      </c>
      <c r="B11776" s="6">
        <f>IF(ISNUMBER(SEARCH("D??10",$B157)),0,IF(ISNUMBER(SEARCH("D??1?",$B157)),$E$1857*$B11166*'935'!$M140,0))</f>
        <v>0</v>
      </c>
      <c r="C11776" s="10"/>
    </row>
    <row r="11777" spans="1:3">
      <c r="A11777" s="21">
        <v>135</v>
      </c>
      <c r="B11777" s="6">
        <f>IF(ISNUMBER(SEARCH("D??10",$B158)),0,IF(ISNUMBER(SEARCH("D??1?",$B158)),$E$1857*$B11167*'935'!$M141,0))</f>
        <v>0</v>
      </c>
      <c r="C11777" s="10"/>
    </row>
    <row r="11778" spans="1:3">
      <c r="A11778" s="21">
        <v>136</v>
      </c>
      <c r="B11778" s="6">
        <f>IF(ISNUMBER(SEARCH("D??10",$B159)),0,IF(ISNUMBER(SEARCH("D??1?",$B159)),$E$1857*$B11168*'935'!$M142,0))</f>
        <v>0</v>
      </c>
      <c r="C11778" s="10"/>
    </row>
    <row r="11779" spans="1:3">
      <c r="A11779" s="21">
        <v>137</v>
      </c>
      <c r="B11779" s="6">
        <f>IF(ISNUMBER(SEARCH("D??10",$B160)),0,IF(ISNUMBER(SEARCH("D??1?",$B160)),$E$1857*$B11169*'935'!$M143,0))</f>
        <v>0</v>
      </c>
      <c r="C11779" s="10"/>
    </row>
    <row r="11780" spans="1:3">
      <c r="A11780" s="21">
        <v>138</v>
      </c>
      <c r="B11780" s="6">
        <f>IF(ISNUMBER(SEARCH("D??10",$B161)),0,IF(ISNUMBER(SEARCH("D??1?",$B161)),$E$1857*$B11170*'935'!$M144,0))</f>
        <v>0</v>
      </c>
      <c r="C11780" s="10"/>
    </row>
    <row r="11781" spans="1:3">
      <c r="A11781" s="21">
        <v>139</v>
      </c>
      <c r="B11781" s="6">
        <f>IF(ISNUMBER(SEARCH("D??10",$B162)),0,IF(ISNUMBER(SEARCH("D??1?",$B162)),$E$1857*$B11171*'935'!$M145,0))</f>
        <v>0</v>
      </c>
      <c r="C11781" s="10"/>
    </row>
    <row r="11782" spans="1:3">
      <c r="A11782" s="21">
        <v>140</v>
      </c>
      <c r="B11782" s="6">
        <f>IF(ISNUMBER(SEARCH("D??10",$B163)),0,IF(ISNUMBER(SEARCH("D??1?",$B163)),$E$1857*$B11172*'935'!$M146,0))</f>
        <v>0</v>
      </c>
      <c r="C11782" s="10"/>
    </row>
    <row r="11783" spans="1:3">
      <c r="A11783" s="21">
        <v>141</v>
      </c>
      <c r="B11783" s="6">
        <f>IF(ISNUMBER(SEARCH("D??10",$B164)),0,IF(ISNUMBER(SEARCH("D??1?",$B164)),$E$1857*$B11173*'935'!$M147,0))</f>
        <v>0</v>
      </c>
      <c r="C11783" s="10"/>
    </row>
    <row r="11784" spans="1:3">
      <c r="A11784" s="21">
        <v>142</v>
      </c>
      <c r="B11784" s="6">
        <f>IF(ISNUMBER(SEARCH("D??10",$B165)),0,IF(ISNUMBER(SEARCH("D??1?",$B165)),$E$1857*$B11174*'935'!$M148,0))</f>
        <v>0</v>
      </c>
      <c r="C11784" s="10"/>
    </row>
    <row r="11785" spans="1:3">
      <c r="A11785" s="21">
        <v>143</v>
      </c>
      <c r="B11785" s="6">
        <f>IF(ISNUMBER(SEARCH("D??10",$B166)),0,IF(ISNUMBER(SEARCH("D??1?",$B166)),$E$1857*$B11175*'935'!$M149,0))</f>
        <v>0</v>
      </c>
      <c r="C11785" s="10"/>
    </row>
    <row r="11786" spans="1:3">
      <c r="A11786" s="21">
        <v>144</v>
      </c>
      <c r="B11786" s="6">
        <f>IF(ISNUMBER(SEARCH("D??10",$B167)),0,IF(ISNUMBER(SEARCH("D??1?",$B167)),$E$1857*$B11176*'935'!$M150,0))</f>
        <v>0</v>
      </c>
      <c r="C11786" s="10"/>
    </row>
    <row r="11787" spans="1:3">
      <c r="A11787" s="21">
        <v>145</v>
      </c>
      <c r="B11787" s="6">
        <f>IF(ISNUMBER(SEARCH("D??10",$B168)),0,IF(ISNUMBER(SEARCH("D??1?",$B168)),$E$1857*$B11177*'935'!$M151,0))</f>
        <v>0</v>
      </c>
      <c r="C11787" s="10"/>
    </row>
    <row r="11788" spans="1:3">
      <c r="A11788" s="21">
        <v>146</v>
      </c>
      <c r="B11788" s="6">
        <f>IF(ISNUMBER(SEARCH("D??10",$B169)),0,IF(ISNUMBER(SEARCH("D??1?",$B169)),$E$1857*$B11178*'935'!$M152,0))</f>
        <v>0</v>
      </c>
      <c r="C11788" s="10"/>
    </row>
    <row r="11789" spans="1:3">
      <c r="A11789" s="21">
        <v>147</v>
      </c>
      <c r="B11789" s="6">
        <f>IF(ISNUMBER(SEARCH("D??10",$B170)),0,IF(ISNUMBER(SEARCH("D??1?",$B170)),$E$1857*$B11179*'935'!$M153,0))</f>
        <v>0</v>
      </c>
      <c r="C11789" s="10"/>
    </row>
    <row r="11790" spans="1:3">
      <c r="A11790" s="21">
        <v>148</v>
      </c>
      <c r="B11790" s="6">
        <f>IF(ISNUMBER(SEARCH("D??10",$B171)),0,IF(ISNUMBER(SEARCH("D??1?",$B171)),$E$1857*$B11180*'935'!$M154,0))</f>
        <v>0</v>
      </c>
      <c r="C11790" s="10"/>
    </row>
    <row r="11791" spans="1:3">
      <c r="A11791" s="21">
        <v>149</v>
      </c>
      <c r="B11791" s="6">
        <f>IF(ISNUMBER(SEARCH("D??10",$B172)),0,IF(ISNUMBER(SEARCH("D??1?",$B172)),$E$1857*$B11181*'935'!$M155,0))</f>
        <v>0</v>
      </c>
      <c r="C11791" s="10"/>
    </row>
    <row r="11792" spans="1:3">
      <c r="A11792" s="21">
        <v>150</v>
      </c>
      <c r="B11792" s="6">
        <f>IF(ISNUMBER(SEARCH("D??10",$B173)),0,IF(ISNUMBER(SEARCH("D??1?",$B173)),$E$1857*$B11182*'935'!$M156,0))</f>
        <v>0</v>
      </c>
      <c r="C11792" s="10"/>
    </row>
    <row r="11793" spans="1:3">
      <c r="A11793" s="21">
        <v>151</v>
      </c>
      <c r="B11793" s="6">
        <f>IF(ISNUMBER(SEARCH("D??10",$B174)),0,IF(ISNUMBER(SEARCH("D??1?",$B174)),$E$1857*$B11183*'935'!$M157,0))</f>
        <v>0</v>
      </c>
      <c r="C11793" s="10"/>
    </row>
    <row r="11794" spans="1:3">
      <c r="A11794" s="21">
        <v>152</v>
      </c>
      <c r="B11794" s="6">
        <f>IF(ISNUMBER(SEARCH("D??10",$B175)),0,IF(ISNUMBER(SEARCH("D??1?",$B175)),$E$1857*$B11184*'935'!$M158,0))</f>
        <v>0</v>
      </c>
      <c r="C11794" s="10"/>
    </row>
    <row r="11795" spans="1:3">
      <c r="A11795" s="21">
        <v>153</v>
      </c>
      <c r="B11795" s="6">
        <f>IF(ISNUMBER(SEARCH("D??10",$B176)),0,IF(ISNUMBER(SEARCH("D??1?",$B176)),$E$1857*$B11185*'935'!$M159,0))</f>
        <v>0</v>
      </c>
      <c r="C11795" s="10"/>
    </row>
    <row r="11796" spans="1:3">
      <c r="A11796" s="21">
        <v>154</v>
      </c>
      <c r="B11796" s="6">
        <f>IF(ISNUMBER(SEARCH("D??10",$B177)),0,IF(ISNUMBER(SEARCH("D??1?",$B177)),$E$1857*$B11186*'935'!$M160,0))</f>
        <v>0</v>
      </c>
      <c r="C11796" s="10"/>
    </row>
    <row r="11797" spans="1:3">
      <c r="A11797" s="21">
        <v>155</v>
      </c>
      <c r="B11797" s="6">
        <f>IF(ISNUMBER(SEARCH("D??10",$B178)),0,IF(ISNUMBER(SEARCH("D??1?",$B178)),$E$1857*$B11187*'935'!$M161,0))</f>
        <v>0</v>
      </c>
      <c r="C11797" s="10"/>
    </row>
    <row r="11798" spans="1:3">
      <c r="A11798" s="21">
        <v>156</v>
      </c>
      <c r="B11798" s="6">
        <f>IF(ISNUMBER(SEARCH("D??10",$B179)),0,IF(ISNUMBER(SEARCH("D??1?",$B179)),$E$1857*$B11188*'935'!$M162,0))</f>
        <v>0</v>
      </c>
      <c r="C11798" s="10"/>
    </row>
    <row r="11799" spans="1:3">
      <c r="A11799" s="21">
        <v>157</v>
      </c>
      <c r="B11799" s="6">
        <f>IF(ISNUMBER(SEARCH("D??10",$B180)),0,IF(ISNUMBER(SEARCH("D??1?",$B180)),$E$1857*$B11189*'935'!$M163,0))</f>
        <v>0</v>
      </c>
      <c r="C11799" s="10"/>
    </row>
    <row r="11800" spans="1:3">
      <c r="A11800" s="21">
        <v>158</v>
      </c>
      <c r="B11800" s="6">
        <f>IF(ISNUMBER(SEARCH("D??10",$B181)),0,IF(ISNUMBER(SEARCH("D??1?",$B181)),$E$1857*$B11190*'935'!$M164,0))</f>
        <v>0</v>
      </c>
      <c r="C11800" s="10"/>
    </row>
    <row r="11801" spans="1:3">
      <c r="A11801" s="21">
        <v>159</v>
      </c>
      <c r="B11801" s="6">
        <f>IF(ISNUMBER(SEARCH("D??10",$B182)),0,IF(ISNUMBER(SEARCH("D??1?",$B182)),$E$1857*$B11191*'935'!$M165,0))</f>
        <v>0</v>
      </c>
      <c r="C11801" s="10"/>
    </row>
    <row r="11802" spans="1:3">
      <c r="A11802" s="21">
        <v>160</v>
      </c>
      <c r="B11802" s="6">
        <f>IF(ISNUMBER(SEARCH("D??10",$B183)),0,IF(ISNUMBER(SEARCH("D??1?",$B183)),$E$1857*$B11192*'935'!$M166,0))</f>
        <v>0</v>
      </c>
      <c r="C11802" s="10"/>
    </row>
    <row r="11803" spans="1:3">
      <c r="A11803" s="21">
        <v>161</v>
      </c>
      <c r="B11803" s="6">
        <f>IF(ISNUMBER(SEARCH("D??10",$B184)),0,IF(ISNUMBER(SEARCH("D??1?",$B184)),$E$1857*$B11193*'935'!$M167,0))</f>
        <v>0</v>
      </c>
      <c r="C11803" s="10"/>
    </row>
    <row r="11804" spans="1:3">
      <c r="A11804" s="21">
        <v>162</v>
      </c>
      <c r="B11804" s="6">
        <f>IF(ISNUMBER(SEARCH("D??10",$B185)),0,IF(ISNUMBER(SEARCH("D??1?",$B185)),$E$1857*$B11194*'935'!$M168,0))</f>
        <v>0</v>
      </c>
      <c r="C11804" s="10"/>
    </row>
    <row r="11805" spans="1:3">
      <c r="A11805" s="21">
        <v>163</v>
      </c>
      <c r="B11805" s="6">
        <f>IF(ISNUMBER(SEARCH("D??10",$B186)),0,IF(ISNUMBER(SEARCH("D??1?",$B186)),$E$1857*$B11195*'935'!$M169,0))</f>
        <v>0</v>
      </c>
      <c r="C11805" s="10"/>
    </row>
    <row r="11806" spans="1:3">
      <c r="A11806" s="21">
        <v>164</v>
      </c>
      <c r="B11806" s="6">
        <f>IF(ISNUMBER(SEARCH("D??10",$B187)),0,IF(ISNUMBER(SEARCH("D??1?",$B187)),$E$1857*$B11196*'935'!$M170,0))</f>
        <v>0</v>
      </c>
      <c r="C11806" s="10"/>
    </row>
    <row r="11807" spans="1:3">
      <c r="A11807" s="21">
        <v>165</v>
      </c>
      <c r="B11807" s="6">
        <f>IF(ISNUMBER(SEARCH("D??10",$B188)),0,IF(ISNUMBER(SEARCH("D??1?",$B188)),$E$1857*$B11197*'935'!$M171,0))</f>
        <v>0</v>
      </c>
      <c r="C11807" s="10"/>
    </row>
    <row r="11808" spans="1:3">
      <c r="A11808" s="21">
        <v>166</v>
      </c>
      <c r="B11808" s="6">
        <f>IF(ISNUMBER(SEARCH("D??10",$B189)),0,IF(ISNUMBER(SEARCH("D??1?",$B189)),$E$1857*$B11198*'935'!$M172,0))</f>
        <v>0</v>
      </c>
      <c r="C11808" s="10"/>
    </row>
    <row r="11809" spans="1:3">
      <c r="A11809" s="21">
        <v>167</v>
      </c>
      <c r="B11809" s="6">
        <f>IF(ISNUMBER(SEARCH("D??10",$B190)),0,IF(ISNUMBER(SEARCH("D??1?",$B190)),$E$1857*$B11199*'935'!$M173,0))</f>
        <v>0</v>
      </c>
      <c r="C11809" s="10"/>
    </row>
    <row r="11810" spans="1:3">
      <c r="A11810" s="21">
        <v>168</v>
      </c>
      <c r="B11810" s="6">
        <f>IF(ISNUMBER(SEARCH("D??10",$B191)),0,IF(ISNUMBER(SEARCH("D??1?",$B191)),$E$1857*$B11200*'935'!$M174,0))</f>
        <v>0</v>
      </c>
      <c r="C11810" s="10"/>
    </row>
    <row r="11811" spans="1:3">
      <c r="A11811" s="21">
        <v>169</v>
      </c>
      <c r="B11811" s="6">
        <f>IF(ISNUMBER(SEARCH("D??10",$B192)),0,IF(ISNUMBER(SEARCH("D??1?",$B192)),$E$1857*$B11201*'935'!$M175,0))</f>
        <v>0</v>
      </c>
      <c r="C11811" s="10"/>
    </row>
    <row r="11812" spans="1:3">
      <c r="A11812" s="21">
        <v>170</v>
      </c>
      <c r="B11812" s="6">
        <f>IF(ISNUMBER(SEARCH("D??10",$B193)),0,IF(ISNUMBER(SEARCH("D??1?",$B193)),$E$1857*$B11202*'935'!$M176,0))</f>
        <v>0</v>
      </c>
      <c r="C11812" s="10"/>
    </row>
    <row r="11813" spans="1:3">
      <c r="A11813" s="21">
        <v>171</v>
      </c>
      <c r="B11813" s="6">
        <f>IF(ISNUMBER(SEARCH("D??10",$B194)),0,IF(ISNUMBER(SEARCH("D??1?",$B194)),$E$1857*$B11203*'935'!$M177,0))</f>
        <v>0</v>
      </c>
      <c r="C11813" s="10"/>
    </row>
    <row r="11814" spans="1:3">
      <c r="A11814" s="21">
        <v>172</v>
      </c>
      <c r="B11814" s="6">
        <f>IF(ISNUMBER(SEARCH("D??10",$B195)),0,IF(ISNUMBER(SEARCH("D??1?",$B195)),$E$1857*$B11204*'935'!$M178,0))</f>
        <v>0</v>
      </c>
      <c r="C11814" s="10"/>
    </row>
    <row r="11815" spans="1:3">
      <c r="A11815" s="21">
        <v>173</v>
      </c>
      <c r="B11815" s="6">
        <f>IF(ISNUMBER(SEARCH("D??10",$B196)),0,IF(ISNUMBER(SEARCH("D??1?",$B196)),$E$1857*$B11205*'935'!$M179,0))</f>
        <v>0</v>
      </c>
      <c r="C11815" s="10"/>
    </row>
    <row r="11816" spans="1:3">
      <c r="A11816" s="21">
        <v>174</v>
      </c>
      <c r="B11816" s="6">
        <f>IF(ISNUMBER(SEARCH("D??10",$B197)),0,IF(ISNUMBER(SEARCH("D??1?",$B197)),$E$1857*$B11206*'935'!$M180,0))</f>
        <v>0</v>
      </c>
      <c r="C11816" s="10"/>
    </row>
    <row r="11817" spans="1:3">
      <c r="A11817" s="21">
        <v>175</v>
      </c>
      <c r="B11817" s="6">
        <f>IF(ISNUMBER(SEARCH("D??10",$B198)),0,IF(ISNUMBER(SEARCH("D??1?",$B198)),$E$1857*$B11207*'935'!$M181,0))</f>
        <v>0</v>
      </c>
      <c r="C11817" s="10"/>
    </row>
    <row r="11818" spans="1:3">
      <c r="A11818" s="21">
        <v>176</v>
      </c>
      <c r="B11818" s="6">
        <f>IF(ISNUMBER(SEARCH("D??10",$B199)),0,IF(ISNUMBER(SEARCH("D??1?",$B199)),$E$1857*$B11208*'935'!$M182,0))</f>
        <v>0</v>
      </c>
      <c r="C11818" s="10"/>
    </row>
    <row r="11819" spans="1:3">
      <c r="A11819" s="21">
        <v>177</v>
      </c>
      <c r="B11819" s="6">
        <f>IF(ISNUMBER(SEARCH("D??10",$B200)),0,IF(ISNUMBER(SEARCH("D??1?",$B200)),$E$1857*$B11209*'935'!$M183,0))</f>
        <v>0</v>
      </c>
      <c r="C11819" s="10"/>
    </row>
    <row r="11820" spans="1:3">
      <c r="A11820" s="21">
        <v>178</v>
      </c>
      <c r="B11820" s="6">
        <f>IF(ISNUMBER(SEARCH("D??10",$B201)),0,IF(ISNUMBER(SEARCH("D??1?",$B201)),$E$1857*$B11210*'935'!$M184,0))</f>
        <v>0</v>
      </c>
      <c r="C11820" s="10"/>
    </row>
    <row r="11821" spans="1:3">
      <c r="A11821" s="21">
        <v>179</v>
      </c>
      <c r="B11821" s="6">
        <f>IF(ISNUMBER(SEARCH("D??10",$B202)),0,IF(ISNUMBER(SEARCH("D??1?",$B202)),$E$1857*$B11211*'935'!$M185,0))</f>
        <v>0</v>
      </c>
      <c r="C11821" s="10"/>
    </row>
    <row r="11822" spans="1:3">
      <c r="A11822" s="21">
        <v>180</v>
      </c>
      <c r="B11822" s="6">
        <f>IF(ISNUMBER(SEARCH("D??10",$B203)),0,IF(ISNUMBER(SEARCH("D??1?",$B203)),$E$1857*$B11212*'935'!$M186,0))</f>
        <v>0</v>
      </c>
      <c r="C11822" s="10"/>
    </row>
    <row r="11823" spans="1:3">
      <c r="A11823" s="21">
        <v>181</v>
      </c>
      <c r="B11823" s="6">
        <f>IF(ISNUMBER(SEARCH("D??10",$B204)),0,IF(ISNUMBER(SEARCH("D??1?",$B204)),$E$1857*$B11213*'935'!$M187,0))</f>
        <v>0</v>
      </c>
      <c r="C11823" s="10"/>
    </row>
    <row r="11824" spans="1:3">
      <c r="A11824" s="21">
        <v>182</v>
      </c>
      <c r="B11824" s="6">
        <f>IF(ISNUMBER(SEARCH("D??10",$B205)),0,IF(ISNUMBER(SEARCH("D??1?",$B205)),$E$1857*$B11214*'935'!$M188,0))</f>
        <v>0</v>
      </c>
      <c r="C11824" s="10"/>
    </row>
    <row r="11825" spans="1:3">
      <c r="A11825" s="21">
        <v>183</v>
      </c>
      <c r="B11825" s="6">
        <f>IF(ISNUMBER(SEARCH("D??10",$B206)),0,IF(ISNUMBER(SEARCH("D??1?",$B206)),$E$1857*$B11215*'935'!$M189,0))</f>
        <v>0</v>
      </c>
      <c r="C11825" s="10"/>
    </row>
    <row r="11826" spans="1:3">
      <c r="A11826" s="21">
        <v>184</v>
      </c>
      <c r="B11826" s="6">
        <f>IF(ISNUMBER(SEARCH("D??10",$B207)),0,IF(ISNUMBER(SEARCH("D??1?",$B207)),$E$1857*$B11216*'935'!$M190,0))</f>
        <v>0</v>
      </c>
      <c r="C11826" s="10"/>
    </row>
    <row r="11827" spans="1:3">
      <c r="A11827" s="21">
        <v>185</v>
      </c>
      <c r="B11827" s="6">
        <f>IF(ISNUMBER(SEARCH("D??10",$B208)),0,IF(ISNUMBER(SEARCH("D??1?",$B208)),$E$1857*$B11217*'935'!$M191,0))</f>
        <v>0</v>
      </c>
      <c r="C11827" s="10"/>
    </row>
    <row r="11828" spans="1:3">
      <c r="A11828" s="21">
        <v>186</v>
      </c>
      <c r="B11828" s="6">
        <f>IF(ISNUMBER(SEARCH("D??10",$B209)),0,IF(ISNUMBER(SEARCH("D??1?",$B209)),$E$1857*$B11218*'935'!$M192,0))</f>
        <v>0</v>
      </c>
      <c r="C11828" s="10"/>
    </row>
    <row r="11829" spans="1:3">
      <c r="A11829" s="21">
        <v>187</v>
      </c>
      <c r="B11829" s="6">
        <f>IF(ISNUMBER(SEARCH("D??10",$B210)),0,IF(ISNUMBER(SEARCH("D??1?",$B210)),$E$1857*$B11219*'935'!$M193,0))</f>
        <v>0</v>
      </c>
      <c r="C11829" s="10"/>
    </row>
    <row r="11830" spans="1:3">
      <c r="A11830" s="21">
        <v>188</v>
      </c>
      <c r="B11830" s="6">
        <f>IF(ISNUMBER(SEARCH("D??10",$B211)),0,IF(ISNUMBER(SEARCH("D??1?",$B211)),$E$1857*$B11220*'935'!$M194,0))</f>
        <v>0</v>
      </c>
      <c r="C11830" s="10"/>
    </row>
    <row r="11831" spans="1:3">
      <c r="A11831" s="21">
        <v>189</v>
      </c>
      <c r="B11831" s="6">
        <f>IF(ISNUMBER(SEARCH("D??10",$B212)),0,IF(ISNUMBER(SEARCH("D??1?",$B212)),$E$1857*$B11221*'935'!$M195,0))</f>
        <v>0</v>
      </c>
      <c r="C11831" s="10"/>
    </row>
    <row r="11832" spans="1:3">
      <c r="A11832" s="21">
        <v>190</v>
      </c>
      <c r="B11832" s="6">
        <f>IF(ISNUMBER(SEARCH("D??10",$B213)),0,IF(ISNUMBER(SEARCH("D??1?",$B213)),$E$1857*$B11222*'935'!$M196,0))</f>
        <v>0</v>
      </c>
      <c r="C11832" s="10"/>
    </row>
    <row r="11833" spans="1:3">
      <c r="A11833" s="21">
        <v>191</v>
      </c>
      <c r="B11833" s="6">
        <f>IF(ISNUMBER(SEARCH("D??10",$B214)),0,IF(ISNUMBER(SEARCH("D??1?",$B214)),$E$1857*$B11223*'935'!$M197,0))</f>
        <v>0</v>
      </c>
      <c r="C11833" s="10"/>
    </row>
    <row r="11834" spans="1:3">
      <c r="A11834" s="21">
        <v>192</v>
      </c>
      <c r="B11834" s="6">
        <f>IF(ISNUMBER(SEARCH("D??10",$B215)),0,IF(ISNUMBER(SEARCH("D??1?",$B215)),$E$1857*$B11224*'935'!$M198,0))</f>
        <v>0</v>
      </c>
      <c r="C11834" s="10"/>
    </row>
    <row r="11835" spans="1:3">
      <c r="A11835" s="21">
        <v>193</v>
      </c>
      <c r="B11835" s="6">
        <f>IF(ISNUMBER(SEARCH("D??10",$B216)),0,IF(ISNUMBER(SEARCH("D??1?",$B216)),$E$1857*$B11225*'935'!$M199,0))</f>
        <v>0</v>
      </c>
      <c r="C11835" s="10"/>
    </row>
    <row r="11836" spans="1:3">
      <c r="A11836" s="21">
        <v>194</v>
      </c>
      <c r="B11836" s="6">
        <f>IF(ISNUMBER(SEARCH("D??10",$B217)),0,IF(ISNUMBER(SEARCH("D??1?",$B217)),$E$1857*$B11226*'935'!$M200,0))</f>
        <v>0</v>
      </c>
      <c r="C11836" s="10"/>
    </row>
    <row r="11837" spans="1:3">
      <c r="A11837" s="21">
        <v>195</v>
      </c>
      <c r="B11837" s="6">
        <f>IF(ISNUMBER(SEARCH("D??10",$B218)),0,IF(ISNUMBER(SEARCH("D??1?",$B218)),$E$1857*$B11227*'935'!$M201,0))</f>
        <v>0</v>
      </c>
      <c r="C11837" s="10"/>
    </row>
    <row r="11838" spans="1:3">
      <c r="A11838" s="21">
        <v>196</v>
      </c>
      <c r="B11838" s="6">
        <f>IF(ISNUMBER(SEARCH("D??10",$B219)),0,IF(ISNUMBER(SEARCH("D??1?",$B219)),$E$1857*$B11228*'935'!$M202,0))</f>
        <v>0</v>
      </c>
      <c r="C11838" s="10"/>
    </row>
    <row r="11839" spans="1:3">
      <c r="A11839" s="21">
        <v>197</v>
      </c>
      <c r="B11839" s="6">
        <f>IF(ISNUMBER(SEARCH("D??10",$B220)),0,IF(ISNUMBER(SEARCH("D??1?",$B220)),$E$1857*$B11229*'935'!$M203,0))</f>
        <v>0</v>
      </c>
      <c r="C11839" s="10"/>
    </row>
    <row r="11840" spans="1:3">
      <c r="A11840" s="21">
        <v>198</v>
      </c>
      <c r="B11840" s="6">
        <f>IF(ISNUMBER(SEARCH("D??10",$B221)),0,IF(ISNUMBER(SEARCH("D??1?",$B221)),$E$1857*$B11230*'935'!$M204,0))</f>
        <v>0</v>
      </c>
      <c r="C11840" s="10"/>
    </row>
    <row r="11841" spans="1:3">
      <c r="A11841" s="21">
        <v>199</v>
      </c>
      <c r="B11841" s="6">
        <f>IF(ISNUMBER(SEARCH("D??10",$B222)),0,IF(ISNUMBER(SEARCH("D??1?",$B222)),$E$1857*$B11231*'935'!$M205,0))</f>
        <v>0</v>
      </c>
      <c r="C11841" s="10"/>
    </row>
    <row r="11842" spans="1:3">
      <c r="A11842" s="21">
        <v>200</v>
      </c>
      <c r="B11842" s="6">
        <f>IF(ISNUMBER(SEARCH("D??10",$B223)),0,IF(ISNUMBER(SEARCH("D??1?",$B223)),$E$1857*$B11232*'935'!$M206,0))</f>
        <v>0</v>
      </c>
      <c r="C11842" s="10"/>
    </row>
    <row r="11843" spans="1:3">
      <c r="A11843" s="21">
        <v>201</v>
      </c>
      <c r="B11843" s="6">
        <f>IF(ISNUMBER(SEARCH("D??10",$B224)),0,IF(ISNUMBER(SEARCH("D??1?",$B224)),$E$1857*$B11233*'935'!$M207,0))</f>
        <v>0</v>
      </c>
      <c r="C11843" s="10"/>
    </row>
    <row r="11844" spans="1:3">
      <c r="A11844" s="21">
        <v>202</v>
      </c>
      <c r="B11844" s="6">
        <f>IF(ISNUMBER(SEARCH("D??10",$B225)),0,IF(ISNUMBER(SEARCH("D??1?",$B225)),$E$1857*$B11234*'935'!$M208,0))</f>
        <v>0</v>
      </c>
      <c r="C11844" s="10"/>
    </row>
    <row r="11845" spans="1:3">
      <c r="A11845" s="21">
        <v>203</v>
      </c>
      <c r="B11845" s="6">
        <f>IF(ISNUMBER(SEARCH("D??10",$B226)),0,IF(ISNUMBER(SEARCH("D??1?",$B226)),$E$1857*$B11235*'935'!$M209,0))</f>
        <v>0</v>
      </c>
      <c r="C11845" s="10"/>
    </row>
    <row r="11846" spans="1:3">
      <c r="A11846" s="21">
        <v>204</v>
      </c>
      <c r="B11846" s="6">
        <f>IF(ISNUMBER(SEARCH("D??10",$B227)),0,IF(ISNUMBER(SEARCH("D??1?",$B227)),$E$1857*$B11236*'935'!$M210,0))</f>
        <v>0</v>
      </c>
      <c r="C11846" s="10"/>
    </row>
    <row r="11847" spans="1:3">
      <c r="A11847" s="21">
        <v>205</v>
      </c>
      <c r="B11847" s="6">
        <f>IF(ISNUMBER(SEARCH("D??10",$B228)),0,IF(ISNUMBER(SEARCH("D??1?",$B228)),$E$1857*$B11237*'935'!$M211,0))</f>
        <v>0</v>
      </c>
      <c r="C11847" s="10"/>
    </row>
    <row r="11848" spans="1:3">
      <c r="A11848" s="21">
        <v>206</v>
      </c>
      <c r="B11848" s="6">
        <f>IF(ISNUMBER(SEARCH("D??10",$B229)),0,IF(ISNUMBER(SEARCH("D??1?",$B229)),$E$1857*$B11238*'935'!$M212,0))</f>
        <v>0</v>
      </c>
      <c r="C11848" s="10"/>
    </row>
    <row r="11849" spans="1:3">
      <c r="A11849" s="21">
        <v>207</v>
      </c>
      <c r="B11849" s="6">
        <f>IF(ISNUMBER(SEARCH("D??10",$B230)),0,IF(ISNUMBER(SEARCH("D??1?",$B230)),$E$1857*$B11239*'935'!$M213,0))</f>
        <v>0</v>
      </c>
      <c r="C11849" s="10"/>
    </row>
    <row r="11850" spans="1:3">
      <c r="A11850" s="21">
        <v>208</v>
      </c>
      <c r="B11850" s="6">
        <f>IF(ISNUMBER(SEARCH("D??10",$B231)),0,IF(ISNUMBER(SEARCH("D??1?",$B231)),$E$1857*$B11240*'935'!$M214,0))</f>
        <v>0</v>
      </c>
      <c r="C11850" s="10"/>
    </row>
    <row r="11851" spans="1:3">
      <c r="A11851" s="21">
        <v>209</v>
      </c>
      <c r="B11851" s="6">
        <f>IF(ISNUMBER(SEARCH("D??10",$B232)),0,IF(ISNUMBER(SEARCH("D??1?",$B232)),$E$1857*$B11241*'935'!$M215,0))</f>
        <v>0</v>
      </c>
      <c r="C11851" s="10"/>
    </row>
    <row r="11852" spans="1:3">
      <c r="A11852" s="21">
        <v>210</v>
      </c>
      <c r="B11852" s="6">
        <f>IF(ISNUMBER(SEARCH("D??10",$B233)),0,IF(ISNUMBER(SEARCH("D??1?",$B233)),$E$1857*$B11242*'935'!$M216,0))</f>
        <v>0</v>
      </c>
      <c r="C11852" s="10"/>
    </row>
    <row r="11853" spans="1:3">
      <c r="A11853" s="21">
        <v>211</v>
      </c>
      <c r="B11853" s="6">
        <f>IF(ISNUMBER(SEARCH("D??10",$B234)),0,IF(ISNUMBER(SEARCH("D??1?",$B234)),$E$1857*$B11243*'935'!$M217,0))</f>
        <v>0</v>
      </c>
      <c r="C11853" s="10"/>
    </row>
    <row r="11854" spans="1:3">
      <c r="A11854" s="21">
        <v>212</v>
      </c>
      <c r="B11854" s="6">
        <f>IF(ISNUMBER(SEARCH("D??10",$B235)),0,IF(ISNUMBER(SEARCH("D??1?",$B235)),$E$1857*$B11244*'935'!$M218,0))</f>
        <v>0</v>
      </c>
      <c r="C11854" s="10"/>
    </row>
    <row r="11855" spans="1:3">
      <c r="A11855" s="21">
        <v>213</v>
      </c>
      <c r="B11855" s="6">
        <f>IF(ISNUMBER(SEARCH("D??10",$B236)),0,IF(ISNUMBER(SEARCH("D??1?",$B236)),$E$1857*$B11245*'935'!$M219,0))</f>
        <v>0</v>
      </c>
      <c r="C11855" s="10"/>
    </row>
    <row r="11856" spans="1:3">
      <c r="A11856" s="21">
        <v>214</v>
      </c>
      <c r="B11856" s="6">
        <f>IF(ISNUMBER(SEARCH("D??10",$B237)),0,IF(ISNUMBER(SEARCH("D??1?",$B237)),$E$1857*$B11246*'935'!$M220,0))</f>
        <v>0</v>
      </c>
      <c r="C11856" s="10"/>
    </row>
    <row r="11857" spans="1:3">
      <c r="A11857" s="21">
        <v>215</v>
      </c>
      <c r="B11857" s="6">
        <f>IF(ISNUMBER(SEARCH("D??10",$B238)),0,IF(ISNUMBER(SEARCH("D??1?",$B238)),$E$1857*$B11247*'935'!$M221,0))</f>
        <v>0</v>
      </c>
      <c r="C11857" s="10"/>
    </row>
    <row r="11858" spans="1:3">
      <c r="A11858" s="21">
        <v>216</v>
      </c>
      <c r="B11858" s="6">
        <f>IF(ISNUMBER(SEARCH("D??10",$B239)),0,IF(ISNUMBER(SEARCH("D??1?",$B239)),$E$1857*$B11248*'935'!$M222,0))</f>
        <v>0</v>
      </c>
      <c r="C11858" s="10"/>
    </row>
    <row r="11859" spans="1:3">
      <c r="A11859" s="21">
        <v>217</v>
      </c>
      <c r="B11859" s="6">
        <f>IF(ISNUMBER(SEARCH("D??10",$B240)),0,IF(ISNUMBER(SEARCH("D??1?",$B240)),$E$1857*$B11249*'935'!$M223,0))</f>
        <v>0</v>
      </c>
      <c r="C11859" s="10"/>
    </row>
    <row r="11860" spans="1:3">
      <c r="A11860" s="21">
        <v>218</v>
      </c>
      <c r="B11860" s="6">
        <f>IF(ISNUMBER(SEARCH("D??10",$B241)),0,IF(ISNUMBER(SEARCH("D??1?",$B241)),$E$1857*$B11250*'935'!$M224,0))</f>
        <v>0</v>
      </c>
      <c r="C11860" s="10"/>
    </row>
    <row r="11861" spans="1:3">
      <c r="A11861" s="21">
        <v>219</v>
      </c>
      <c r="B11861" s="6">
        <f>IF(ISNUMBER(SEARCH("D??10",$B242)),0,IF(ISNUMBER(SEARCH("D??1?",$B242)),$E$1857*$B11251*'935'!$M225,0))</f>
        <v>0</v>
      </c>
      <c r="C11861" s="10"/>
    </row>
    <row r="11862" spans="1:3">
      <c r="A11862" s="21">
        <v>220</v>
      </c>
      <c r="B11862" s="6">
        <f>IF(ISNUMBER(SEARCH("D??10",$B243)),0,IF(ISNUMBER(SEARCH("D??1?",$B243)),$E$1857*$B11252*'935'!$M226,0))</f>
        <v>0</v>
      </c>
      <c r="C11862" s="10"/>
    </row>
    <row r="11863" spans="1:3">
      <c r="A11863" s="21">
        <v>221</v>
      </c>
      <c r="B11863" s="6">
        <f>IF(ISNUMBER(SEARCH("D??10",$B244)),0,IF(ISNUMBER(SEARCH("D??1?",$B244)),$E$1857*$B11253*'935'!$M227,0))</f>
        <v>0</v>
      </c>
      <c r="C11863" s="10"/>
    </row>
    <row r="11864" spans="1:3">
      <c r="A11864" s="21">
        <v>222</v>
      </c>
      <c r="B11864" s="6">
        <f>IF(ISNUMBER(SEARCH("D??10",$B245)),0,IF(ISNUMBER(SEARCH("D??1?",$B245)),$E$1857*$B11254*'935'!$M228,0))</f>
        <v>0</v>
      </c>
      <c r="C11864" s="10"/>
    </row>
    <row r="11865" spans="1:3">
      <c r="A11865" s="21">
        <v>223</v>
      </c>
      <c r="B11865" s="6">
        <f>IF(ISNUMBER(SEARCH("D??10",$B246)),0,IF(ISNUMBER(SEARCH("D??1?",$B246)),$E$1857*$B11255*'935'!$M229,0))</f>
        <v>0</v>
      </c>
      <c r="C11865" s="10"/>
    </row>
    <row r="11866" spans="1:3">
      <c r="A11866" s="21">
        <v>224</v>
      </c>
      <c r="B11866" s="6">
        <f>IF(ISNUMBER(SEARCH("D??10",$B247)),0,IF(ISNUMBER(SEARCH("D??1?",$B247)),$E$1857*$B11256*'935'!$M230,0))</f>
        <v>0</v>
      </c>
      <c r="C11866" s="10"/>
    </row>
    <row r="11867" spans="1:3">
      <c r="A11867" s="21">
        <v>225</v>
      </c>
      <c r="B11867" s="6">
        <f>IF(ISNUMBER(SEARCH("D??10",$B248)),0,IF(ISNUMBER(SEARCH("D??1?",$B248)),$E$1857*$B11257*'935'!$M231,0))</f>
        <v>0</v>
      </c>
      <c r="C11867" s="10"/>
    </row>
    <row r="11868" spans="1:3">
      <c r="A11868" s="21">
        <v>226</v>
      </c>
      <c r="B11868" s="6">
        <f>IF(ISNUMBER(SEARCH("D??10",$B249)),0,IF(ISNUMBER(SEARCH("D??1?",$B249)),$E$1857*$B11258*'935'!$M232,0))</f>
        <v>0</v>
      </c>
      <c r="C11868" s="10"/>
    </row>
    <row r="11869" spans="1:3">
      <c r="A11869" s="21">
        <v>227</v>
      </c>
      <c r="B11869" s="6">
        <f>IF(ISNUMBER(SEARCH("D??10",$B250)),0,IF(ISNUMBER(SEARCH("D??1?",$B250)),$E$1857*$B11259*'935'!$M233,0))</f>
        <v>0</v>
      </c>
      <c r="C11869" s="10"/>
    </row>
    <row r="11870" spans="1:3">
      <c r="A11870" s="21">
        <v>228</v>
      </c>
      <c r="B11870" s="6">
        <f>IF(ISNUMBER(SEARCH("D??10",$B251)),0,IF(ISNUMBER(SEARCH("D??1?",$B251)),$E$1857*$B11260*'935'!$M234,0))</f>
        <v>0</v>
      </c>
      <c r="C11870" s="10"/>
    </row>
    <row r="11871" spans="1:3">
      <c r="A11871" s="21">
        <v>229</v>
      </c>
      <c r="B11871" s="6">
        <f>IF(ISNUMBER(SEARCH("D??10",$B252)),0,IF(ISNUMBER(SEARCH("D??1?",$B252)),$E$1857*$B11261*'935'!$M235,0))</f>
        <v>0</v>
      </c>
      <c r="C11871" s="10"/>
    </row>
    <row r="11872" spans="1:3">
      <c r="A11872" s="21">
        <v>230</v>
      </c>
      <c r="B11872" s="6">
        <f>IF(ISNUMBER(SEARCH("D??10",$B253)),0,IF(ISNUMBER(SEARCH("D??1?",$B253)),$E$1857*$B11262*'935'!$M236,0))</f>
        <v>0</v>
      </c>
      <c r="C11872" s="10"/>
    </row>
    <row r="11873" spans="1:3">
      <c r="A11873" s="21">
        <v>231</v>
      </c>
      <c r="B11873" s="6">
        <f>IF(ISNUMBER(SEARCH("D??10",$B254)),0,IF(ISNUMBER(SEARCH("D??1?",$B254)),$E$1857*$B11263*'935'!$M237,0))</f>
        <v>0</v>
      </c>
      <c r="C11873" s="10"/>
    </row>
    <row r="11874" spans="1:3">
      <c r="A11874" s="21">
        <v>232</v>
      </c>
      <c r="B11874" s="6">
        <f>IF(ISNUMBER(SEARCH("D??10",$B255)),0,IF(ISNUMBER(SEARCH("D??1?",$B255)),$E$1857*$B11264*'935'!$M238,0))</f>
        <v>0</v>
      </c>
      <c r="C11874" s="10"/>
    </row>
    <row r="11875" spans="1:3">
      <c r="A11875" s="21">
        <v>233</v>
      </c>
      <c r="B11875" s="6">
        <f>IF(ISNUMBER(SEARCH("D??10",$B256)),0,IF(ISNUMBER(SEARCH("D??1?",$B256)),$E$1857*$B11265*'935'!$M239,0))</f>
        <v>0</v>
      </c>
      <c r="C11875" s="10"/>
    </row>
    <row r="11876" spans="1:3">
      <c r="A11876" s="21">
        <v>234</v>
      </c>
      <c r="B11876" s="6">
        <f>IF(ISNUMBER(SEARCH("D??10",$B257)),0,IF(ISNUMBER(SEARCH("D??1?",$B257)),$E$1857*$B11266*'935'!$M240,0))</f>
        <v>0</v>
      </c>
      <c r="C11876" s="10"/>
    </row>
    <row r="11877" spans="1:3">
      <c r="A11877" s="21">
        <v>235</v>
      </c>
      <c r="B11877" s="6">
        <f>IF(ISNUMBER(SEARCH("D??10",$B258)),0,IF(ISNUMBER(SEARCH("D??1?",$B258)),$E$1857*$B11267*'935'!$M241,0))</f>
        <v>0</v>
      </c>
      <c r="C11877" s="10"/>
    </row>
    <row r="11878" spans="1:3">
      <c r="A11878" s="21">
        <v>236</v>
      </c>
      <c r="B11878" s="6">
        <f>IF(ISNUMBER(SEARCH("D??10",$B259)),0,IF(ISNUMBER(SEARCH("D??1?",$B259)),$E$1857*$B11268*'935'!$M242,0))</f>
        <v>0</v>
      </c>
      <c r="C11878" s="10"/>
    </row>
    <row r="11879" spans="1:3">
      <c r="A11879" s="21">
        <v>237</v>
      </c>
      <c r="B11879" s="6">
        <f>IF(ISNUMBER(SEARCH("D??10",$B260)),0,IF(ISNUMBER(SEARCH("D??1?",$B260)),$E$1857*$B11269*'935'!$M243,0))</f>
        <v>0</v>
      </c>
      <c r="C11879" s="10"/>
    </row>
    <row r="11880" spans="1:3">
      <c r="A11880" s="21">
        <v>238</v>
      </c>
      <c r="B11880" s="6">
        <f>IF(ISNUMBER(SEARCH("D??10",$B261)),0,IF(ISNUMBER(SEARCH("D??1?",$B261)),$E$1857*$B11270*'935'!$M244,0))</f>
        <v>0</v>
      </c>
      <c r="C11880" s="10"/>
    </row>
    <row r="11881" spans="1:3">
      <c r="A11881" s="21">
        <v>239</v>
      </c>
      <c r="B11881" s="6">
        <f>IF(ISNUMBER(SEARCH("D??10",$B262)),0,IF(ISNUMBER(SEARCH("D??1?",$B262)),$E$1857*$B11271*'935'!$M245,0))</f>
        <v>0</v>
      </c>
      <c r="C11881" s="10"/>
    </row>
    <row r="11882" spans="1:3">
      <c r="A11882" s="21">
        <v>240</v>
      </c>
      <c r="B11882" s="6">
        <f>IF(ISNUMBER(SEARCH("D??10",$B263)),0,IF(ISNUMBER(SEARCH("D??1?",$B263)),$E$1857*$B11272*'935'!$M246,0))</f>
        <v>0</v>
      </c>
      <c r="C11882" s="10"/>
    </row>
    <row r="11883" spans="1:3">
      <c r="A11883" s="21">
        <v>241</v>
      </c>
      <c r="B11883" s="6">
        <f>IF(ISNUMBER(SEARCH("D??10",$B264)),0,IF(ISNUMBER(SEARCH("D??1?",$B264)),$E$1857*$B11273*'935'!$M247,0))</f>
        <v>0</v>
      </c>
      <c r="C11883" s="10"/>
    </row>
    <row r="11884" spans="1:3">
      <c r="A11884" s="21">
        <v>242</v>
      </c>
      <c r="B11884" s="6">
        <f>IF(ISNUMBER(SEARCH("D??10",$B265)),0,IF(ISNUMBER(SEARCH("D??1?",$B265)),$E$1857*$B11274*'935'!$M248,0))</f>
        <v>0</v>
      </c>
      <c r="C11884" s="10"/>
    </row>
    <row r="11885" spans="1:3">
      <c r="A11885" s="21">
        <v>243</v>
      </c>
      <c r="B11885" s="6">
        <f>IF(ISNUMBER(SEARCH("D??10",$B266)),0,IF(ISNUMBER(SEARCH("D??1?",$B266)),$E$1857*$B11275*'935'!$M249,0))</f>
        <v>0</v>
      </c>
      <c r="C11885" s="10"/>
    </row>
    <row r="11886" spans="1:3">
      <c r="A11886" s="21">
        <v>244</v>
      </c>
      <c r="B11886" s="6">
        <f>IF(ISNUMBER(SEARCH("D??10",$B267)),0,IF(ISNUMBER(SEARCH("D??1?",$B267)),$E$1857*$B11276*'935'!$M250,0))</f>
        <v>0</v>
      </c>
      <c r="C11886" s="10"/>
    </row>
    <row r="11887" spans="1:3">
      <c r="A11887" s="21">
        <v>245</v>
      </c>
      <c r="B11887" s="6">
        <f>IF(ISNUMBER(SEARCH("D??10",$B268)),0,IF(ISNUMBER(SEARCH("D??1?",$B268)),$E$1857*$B11277*'935'!$M251,0))</f>
        <v>0</v>
      </c>
      <c r="C11887" s="10"/>
    </row>
    <row r="11888" spans="1:3">
      <c r="A11888" s="21">
        <v>246</v>
      </c>
      <c r="B11888" s="6">
        <f>IF(ISNUMBER(SEARCH("D??10",$B269)),0,IF(ISNUMBER(SEARCH("D??1?",$B269)),$E$1857*$B11278*'935'!$M252,0))</f>
        <v>0</v>
      </c>
      <c r="C11888" s="10"/>
    </row>
    <row r="11889" spans="1:3">
      <c r="A11889" s="21">
        <v>247</v>
      </c>
      <c r="B11889" s="6">
        <f>IF(ISNUMBER(SEARCH("D??10",$B270)),0,IF(ISNUMBER(SEARCH("D??1?",$B270)),$E$1857*$B11279*'935'!$M253,0))</f>
        <v>0</v>
      </c>
      <c r="C11889" s="10"/>
    </row>
    <row r="11890" spans="1:3">
      <c r="A11890" s="21">
        <v>248</v>
      </c>
      <c r="B11890" s="6">
        <f>IF(ISNUMBER(SEARCH("D??10",$B271)),0,IF(ISNUMBER(SEARCH("D??1?",$B271)),$E$1857*$B11280*'935'!$M254,0))</f>
        <v>0</v>
      </c>
      <c r="C11890" s="10"/>
    </row>
    <row r="11891" spans="1:3">
      <c r="A11891" s="21">
        <v>249</v>
      </c>
      <c r="B11891" s="6">
        <f>IF(ISNUMBER(SEARCH("D??10",$B272)),0,IF(ISNUMBER(SEARCH("D??1?",$B272)),$E$1857*$B11281*'935'!$M255,0))</f>
        <v>0</v>
      </c>
      <c r="C11891" s="10"/>
    </row>
    <row r="11892" spans="1:3">
      <c r="A11892" s="21">
        <v>250</v>
      </c>
      <c r="B11892" s="6">
        <f>IF(ISNUMBER(SEARCH("D??10",$B273)),0,IF(ISNUMBER(SEARCH("D??1?",$B273)),$E$1857*$B11282*'935'!$M256,0))</f>
        <v>0</v>
      </c>
      <c r="C11892" s="10"/>
    </row>
    <row r="11893" spans="1:3">
      <c r="A11893" s="21">
        <v>251</v>
      </c>
      <c r="B11893" s="6">
        <f>IF(ISNUMBER(SEARCH("D??10",$B274)),0,IF(ISNUMBER(SEARCH("D??1?",$B274)),$E$1857*$B11283*'935'!$M257,0))</f>
        <v>0</v>
      </c>
      <c r="C11893" s="10"/>
    </row>
    <row r="11894" spans="1:3">
      <c r="A11894" s="21">
        <v>252</v>
      </c>
      <c r="B11894" s="6">
        <f>IF(ISNUMBER(SEARCH("D??10",$B275)),0,IF(ISNUMBER(SEARCH("D??1?",$B275)),$E$1857*$B11284*'935'!$M258,0))</f>
        <v>0</v>
      </c>
      <c r="C11894" s="10"/>
    </row>
    <row r="11895" spans="1:3">
      <c r="A11895" s="21">
        <v>253</v>
      </c>
      <c r="B11895" s="6">
        <f>IF(ISNUMBER(SEARCH("D??10",$B276)),0,IF(ISNUMBER(SEARCH("D??1?",$B276)),$E$1857*$B11285*'935'!$M259,0))</f>
        <v>0</v>
      </c>
      <c r="C11895" s="10"/>
    </row>
    <row r="11896" spans="1:3">
      <c r="A11896" s="21">
        <v>254</v>
      </c>
      <c r="B11896" s="6">
        <f>IF(ISNUMBER(SEARCH("D??10",$B277)),0,IF(ISNUMBER(SEARCH("D??1?",$B277)),$E$1857*$B11286*'935'!$M260,0))</f>
        <v>0</v>
      </c>
      <c r="C11896" s="10"/>
    </row>
    <row r="11897" spans="1:3">
      <c r="A11897" s="21">
        <v>255</v>
      </c>
      <c r="B11897" s="6">
        <f>IF(ISNUMBER(SEARCH("D??10",$B278)),0,IF(ISNUMBER(SEARCH("D??1?",$B278)),$E$1857*$B11287*'935'!$M261,0))</f>
        <v>0</v>
      </c>
      <c r="C11897" s="10"/>
    </row>
    <row r="11898" spans="1:3">
      <c r="A11898" s="21">
        <v>256</v>
      </c>
      <c r="B11898" s="6">
        <f>IF(ISNUMBER(SEARCH("D??10",$B279)),0,IF(ISNUMBER(SEARCH("D??1?",$B279)),$E$1857*$B11288*'935'!$M262,0))</f>
        <v>0</v>
      </c>
      <c r="C11898" s="10"/>
    </row>
    <row r="11899" spans="1:3">
      <c r="A11899" s="21">
        <v>257</v>
      </c>
      <c r="B11899" s="6">
        <f>IF(ISNUMBER(SEARCH("D??10",$B280)),0,IF(ISNUMBER(SEARCH("D??1?",$B280)),$E$1857*$B11289*'935'!$M263,0))</f>
        <v>0</v>
      </c>
      <c r="C11899" s="10"/>
    </row>
    <row r="11900" spans="1:3">
      <c r="A11900" s="21">
        <v>258</v>
      </c>
      <c r="B11900" s="6">
        <f>IF(ISNUMBER(SEARCH("D??10",$B281)),0,IF(ISNUMBER(SEARCH("D??1?",$B281)),$E$1857*$B11290*'935'!$M264,0))</f>
        <v>0</v>
      </c>
      <c r="C11900" s="10"/>
    </row>
    <row r="11901" spans="1:3">
      <c r="A11901" s="21">
        <v>259</v>
      </c>
      <c r="B11901" s="6">
        <f>IF(ISNUMBER(SEARCH("D??10",$B282)),0,IF(ISNUMBER(SEARCH("D??1?",$B282)),$E$1857*$B11291*'935'!$M265,0))</f>
        <v>0</v>
      </c>
      <c r="C11901" s="10"/>
    </row>
    <row r="11902" spans="1:3">
      <c r="A11902" s="21">
        <v>260</v>
      </c>
      <c r="B11902" s="6">
        <f>IF(ISNUMBER(SEARCH("D??10",$B283)),0,IF(ISNUMBER(SEARCH("D??1?",$B283)),$E$1857*$B11292*'935'!$M266,0))</f>
        <v>0</v>
      </c>
      <c r="C11902" s="10"/>
    </row>
    <row r="11903" spans="1:3">
      <c r="A11903" s="21">
        <v>261</v>
      </c>
      <c r="B11903" s="6">
        <f>IF(ISNUMBER(SEARCH("D??10",$B284)),0,IF(ISNUMBER(SEARCH("D??1?",$B284)),$E$1857*$B11293*'935'!$M267,0))</f>
        <v>0</v>
      </c>
      <c r="C11903" s="10"/>
    </row>
    <row r="11904" spans="1:3">
      <c r="A11904" s="21">
        <v>262</v>
      </c>
      <c r="B11904" s="6">
        <f>IF(ISNUMBER(SEARCH("D??10",$B285)),0,IF(ISNUMBER(SEARCH("D??1?",$B285)),$E$1857*$B11294*'935'!$M268,0))</f>
        <v>0</v>
      </c>
      <c r="C11904" s="10"/>
    </row>
    <row r="11905" spans="1:3">
      <c r="A11905" s="21">
        <v>263</v>
      </c>
      <c r="B11905" s="6">
        <f>IF(ISNUMBER(SEARCH("D??10",$B286)),0,IF(ISNUMBER(SEARCH("D??1?",$B286)),$E$1857*$B11295*'935'!$M269,0))</f>
        <v>0</v>
      </c>
      <c r="C11905" s="10"/>
    </row>
    <row r="11906" spans="1:3">
      <c r="A11906" s="21">
        <v>264</v>
      </c>
      <c r="B11906" s="6">
        <f>IF(ISNUMBER(SEARCH("D??10",$B287)),0,IF(ISNUMBER(SEARCH("D??1?",$B287)),$E$1857*$B11296*'935'!$M270,0))</f>
        <v>0</v>
      </c>
      <c r="C11906" s="10"/>
    </row>
    <row r="11907" spans="1:3">
      <c r="A11907" s="21">
        <v>265</v>
      </c>
      <c r="B11907" s="6">
        <f>IF(ISNUMBER(SEARCH("D??10",$B288)),0,IF(ISNUMBER(SEARCH("D??1?",$B288)),$E$1857*$B11297*'935'!$M271,0))</f>
        <v>0</v>
      </c>
      <c r="C11907" s="10"/>
    </row>
    <row r="11908" spans="1:3">
      <c r="A11908" s="21">
        <v>266</v>
      </c>
      <c r="B11908" s="6">
        <f>IF(ISNUMBER(SEARCH("D??10",$B289)),0,IF(ISNUMBER(SEARCH("D??1?",$B289)),$E$1857*$B11298*'935'!$M272,0))</f>
        <v>0</v>
      </c>
      <c r="C11908" s="10"/>
    </row>
    <row r="11909" spans="1:3">
      <c r="A11909" s="21">
        <v>267</v>
      </c>
      <c r="B11909" s="6">
        <f>IF(ISNUMBER(SEARCH("D??10",$B290)),0,IF(ISNUMBER(SEARCH("D??1?",$B290)),$E$1857*$B11299*'935'!$M273,0))</f>
        <v>0</v>
      </c>
      <c r="C11909" s="10"/>
    </row>
    <row r="11910" spans="1:3">
      <c r="A11910" s="21">
        <v>268</v>
      </c>
      <c r="B11910" s="6">
        <f>IF(ISNUMBER(SEARCH("D??10",$B291)),0,IF(ISNUMBER(SEARCH("D??1?",$B291)),$E$1857*$B11300*'935'!$M274,0))</f>
        <v>0</v>
      </c>
      <c r="C11910" s="10"/>
    </row>
    <row r="11911" spans="1:3">
      <c r="A11911" s="21">
        <v>269</v>
      </c>
      <c r="B11911" s="6">
        <f>IF(ISNUMBER(SEARCH("D??10",$B292)),0,IF(ISNUMBER(SEARCH("D??1?",$B292)),$E$1857*$B11301*'935'!$M275,0))</f>
        <v>0</v>
      </c>
      <c r="C11911" s="10"/>
    </row>
    <row r="11912" spans="1:3">
      <c r="A11912" s="21">
        <v>270</v>
      </c>
      <c r="B11912" s="6">
        <f>IF(ISNUMBER(SEARCH("D??10",$B293)),0,IF(ISNUMBER(SEARCH("D??1?",$B293)),$E$1857*$B11302*'935'!$M276,0))</f>
        <v>0</v>
      </c>
      <c r="C11912" s="10"/>
    </row>
    <row r="11913" spans="1:3">
      <c r="A11913" s="21">
        <v>271</v>
      </c>
      <c r="B11913" s="6">
        <f>IF(ISNUMBER(SEARCH("D??10",$B294)),0,IF(ISNUMBER(SEARCH("D??1?",$B294)),$E$1857*$B11303*'935'!$M277,0))</f>
        <v>0</v>
      </c>
      <c r="C11913" s="10"/>
    </row>
    <row r="11914" spans="1:3">
      <c r="A11914" s="21">
        <v>272</v>
      </c>
      <c r="B11914" s="6">
        <f>IF(ISNUMBER(SEARCH("D??10",$B295)),0,IF(ISNUMBER(SEARCH("D??1?",$B295)),$E$1857*$B11304*'935'!$M278,0))</f>
        <v>0</v>
      </c>
      <c r="C11914" s="10"/>
    </row>
    <row r="11915" spans="1:3">
      <c r="A11915" s="21">
        <v>273</v>
      </c>
      <c r="B11915" s="6">
        <f>IF(ISNUMBER(SEARCH("D??10",$B296)),0,IF(ISNUMBER(SEARCH("D??1?",$B296)),$E$1857*$B11305*'935'!$M279,0))</f>
        <v>0</v>
      </c>
      <c r="C11915" s="10"/>
    </row>
    <row r="11916" spans="1:3">
      <c r="A11916" s="21">
        <v>274</v>
      </c>
      <c r="B11916" s="6">
        <f>IF(ISNUMBER(SEARCH("D??10",$B297)),0,IF(ISNUMBER(SEARCH("D??1?",$B297)),$E$1857*$B11306*'935'!$M280,0))</f>
        <v>0</v>
      </c>
      <c r="C11916" s="10"/>
    </row>
    <row r="11917" spans="1:3">
      <c r="A11917" s="21">
        <v>275</v>
      </c>
      <c r="B11917" s="6">
        <f>IF(ISNUMBER(SEARCH("D??10",$B298)),0,IF(ISNUMBER(SEARCH("D??1?",$B298)),$E$1857*$B11307*'935'!$M281,0))</f>
        <v>0</v>
      </c>
      <c r="C11917" s="10"/>
    </row>
    <row r="11918" spans="1:3">
      <c r="A11918" s="21">
        <v>276</v>
      </c>
      <c r="B11918" s="6">
        <f>IF(ISNUMBER(SEARCH("D??10",$B299)),0,IF(ISNUMBER(SEARCH("D??1?",$B299)),$E$1857*$B11308*'935'!$M282,0))</f>
        <v>0</v>
      </c>
      <c r="C11918" s="10"/>
    </row>
    <row r="11919" spans="1:3">
      <c r="A11919" s="21">
        <v>277</v>
      </c>
      <c r="B11919" s="6">
        <f>IF(ISNUMBER(SEARCH("D??10",$B300)),0,IF(ISNUMBER(SEARCH("D??1?",$B300)),$E$1857*$B11309*'935'!$M283,0))</f>
        <v>0</v>
      </c>
      <c r="C11919" s="10"/>
    </row>
    <row r="11920" spans="1:3">
      <c r="A11920" s="21">
        <v>278</v>
      </c>
      <c r="B11920" s="6">
        <f>IF(ISNUMBER(SEARCH("D??10",$B301)),0,IF(ISNUMBER(SEARCH("D??1?",$B301)),$E$1857*$B11310*'935'!$M284,0))</f>
        <v>0</v>
      </c>
      <c r="C11920" s="10"/>
    </row>
    <row r="11921" spans="1:3">
      <c r="A11921" s="21">
        <v>279</v>
      </c>
      <c r="B11921" s="6">
        <f>IF(ISNUMBER(SEARCH("D??10",$B302)),0,IF(ISNUMBER(SEARCH("D??1?",$B302)),$E$1857*$B11311*'935'!$M285,0))</f>
        <v>0</v>
      </c>
      <c r="C11921" s="10"/>
    </row>
    <row r="11922" spans="1:3">
      <c r="A11922" s="21">
        <v>280</v>
      </c>
      <c r="B11922" s="6">
        <f>IF(ISNUMBER(SEARCH("D??10",$B303)),0,IF(ISNUMBER(SEARCH("D??1?",$B303)),$E$1857*$B11312*'935'!$M286,0))</f>
        <v>0</v>
      </c>
      <c r="C11922" s="10"/>
    </row>
    <row r="11923" spans="1:3">
      <c r="A11923" s="21">
        <v>281</v>
      </c>
      <c r="B11923" s="6">
        <f>IF(ISNUMBER(SEARCH("D??10",$B304)),0,IF(ISNUMBER(SEARCH("D??1?",$B304)),$E$1857*$B11313*'935'!$M287,0))</f>
        <v>0</v>
      </c>
      <c r="C11923" s="10"/>
    </row>
    <row r="11924" spans="1:3">
      <c r="A11924" s="21">
        <v>282</v>
      </c>
      <c r="B11924" s="6">
        <f>IF(ISNUMBER(SEARCH("D??10",$B305)),0,IF(ISNUMBER(SEARCH("D??1?",$B305)),$E$1857*$B11314*'935'!$M288,0))</f>
        <v>0</v>
      </c>
      <c r="C11924" s="10"/>
    </row>
    <row r="11925" spans="1:3">
      <c r="A11925" s="21">
        <v>283</v>
      </c>
      <c r="B11925" s="6">
        <f>IF(ISNUMBER(SEARCH("D??10",$B306)),0,IF(ISNUMBER(SEARCH("D??1?",$B306)),$E$1857*$B11315*'935'!$M289,0))</f>
        <v>0</v>
      </c>
      <c r="C11925" s="10"/>
    </row>
    <row r="11926" spans="1:3">
      <c r="A11926" s="21">
        <v>284</v>
      </c>
      <c r="B11926" s="6">
        <f>IF(ISNUMBER(SEARCH("D??10",$B307)),0,IF(ISNUMBER(SEARCH("D??1?",$B307)),$E$1857*$B11316*'935'!$M290,0))</f>
        <v>0</v>
      </c>
      <c r="C11926" s="10"/>
    </row>
    <row r="11927" spans="1:3">
      <c r="A11927" s="21">
        <v>285</v>
      </c>
      <c r="B11927" s="6">
        <f>IF(ISNUMBER(SEARCH("D??10",$B308)),0,IF(ISNUMBER(SEARCH("D??1?",$B308)),$E$1857*$B11317*'935'!$M291,0))</f>
        <v>0</v>
      </c>
      <c r="C11927" s="10"/>
    </row>
    <row r="11928" spans="1:3">
      <c r="A11928" s="21">
        <v>286</v>
      </c>
      <c r="B11928" s="6">
        <f>IF(ISNUMBER(SEARCH("D??10",$B309)),0,IF(ISNUMBER(SEARCH("D??1?",$B309)),$E$1857*$B11318*'935'!$M292,0))</f>
        <v>0</v>
      </c>
      <c r="C11928" s="10"/>
    </row>
    <row r="11929" spans="1:3">
      <c r="A11929" s="21">
        <v>287</v>
      </c>
      <c r="B11929" s="6">
        <f>IF(ISNUMBER(SEARCH("D??10",$B310)),0,IF(ISNUMBER(SEARCH("D??1?",$B310)),$E$1857*$B11319*'935'!$M293,0))</f>
        <v>0</v>
      </c>
      <c r="C11929" s="10"/>
    </row>
    <row r="11930" spans="1:3">
      <c r="A11930" s="21">
        <v>288</v>
      </c>
      <c r="B11930" s="6">
        <f>IF(ISNUMBER(SEARCH("D??10",$B311)),0,IF(ISNUMBER(SEARCH("D??1?",$B311)),$E$1857*$B11320*'935'!$M294,0))</f>
        <v>0</v>
      </c>
      <c r="C11930" s="10"/>
    </row>
    <row r="11931" spans="1:3">
      <c r="A11931" s="21">
        <v>289</v>
      </c>
      <c r="B11931" s="6">
        <f>IF(ISNUMBER(SEARCH("D??10",$B312)),0,IF(ISNUMBER(SEARCH("D??1?",$B312)),$E$1857*$B11321*'935'!$M295,0))</f>
        <v>0</v>
      </c>
      <c r="C11931" s="10"/>
    </row>
    <row r="11932" spans="1:3">
      <c r="A11932" s="21">
        <v>290</v>
      </c>
      <c r="B11932" s="6">
        <f>IF(ISNUMBER(SEARCH("D??10",$B313)),0,IF(ISNUMBER(SEARCH("D??1?",$B313)),$E$1857*$B11322*'935'!$M296,0))</f>
        <v>0</v>
      </c>
      <c r="C11932" s="10"/>
    </row>
    <row r="11933" spans="1:3">
      <c r="A11933" s="21">
        <v>291</v>
      </c>
      <c r="B11933" s="6">
        <f>IF(ISNUMBER(SEARCH("D??10",$B314)),0,IF(ISNUMBER(SEARCH("D??1?",$B314)),$E$1857*$B11323*'935'!$M297,0))</f>
        <v>0</v>
      </c>
      <c r="C11933" s="10"/>
    </row>
    <row r="11934" spans="1:3">
      <c r="A11934" s="21">
        <v>292</v>
      </c>
      <c r="B11934" s="6">
        <f>IF(ISNUMBER(SEARCH("D??10",$B315)),0,IF(ISNUMBER(SEARCH("D??1?",$B315)),$E$1857*$B11324*'935'!$M298,0))</f>
        <v>0</v>
      </c>
      <c r="C11934" s="10"/>
    </row>
    <row r="11935" spans="1:3">
      <c r="A11935" s="21">
        <v>293</v>
      </c>
      <c r="B11935" s="6">
        <f>IF(ISNUMBER(SEARCH("D??10",$B316)),0,IF(ISNUMBER(SEARCH("D??1?",$B316)),$E$1857*$B11325*'935'!$M299,0))</f>
        <v>0</v>
      </c>
      <c r="C11935" s="10"/>
    </row>
    <row r="11936" spans="1:3">
      <c r="A11936" s="21">
        <v>294</v>
      </c>
      <c r="B11936" s="6">
        <f>IF(ISNUMBER(SEARCH("D??10",$B317)),0,IF(ISNUMBER(SEARCH("D??1?",$B317)),$E$1857*$B11326*'935'!$M300,0))</f>
        <v>0</v>
      </c>
      <c r="C11936" s="10"/>
    </row>
    <row r="11937" spans="1:3">
      <c r="A11937" s="21">
        <v>295</v>
      </c>
      <c r="B11937" s="6">
        <f>IF(ISNUMBER(SEARCH("D??10",$B318)),0,IF(ISNUMBER(SEARCH("D??1?",$B318)),$E$1857*$B11327*'935'!$M301,0))</f>
        <v>0</v>
      </c>
      <c r="C11937" s="10"/>
    </row>
    <row r="11938" spans="1:3">
      <c r="A11938" s="21">
        <v>296</v>
      </c>
      <c r="B11938" s="6">
        <f>IF(ISNUMBER(SEARCH("D??10",$B319)),0,IF(ISNUMBER(SEARCH("D??1?",$B319)),$E$1857*$B11328*'935'!$M302,0))</f>
        <v>0</v>
      </c>
      <c r="C11938" s="10"/>
    </row>
    <row r="11939" spans="1:3">
      <c r="A11939" s="21">
        <v>297</v>
      </c>
      <c r="B11939" s="6">
        <f>IF(ISNUMBER(SEARCH("D??10",$B320)),0,IF(ISNUMBER(SEARCH("D??1?",$B320)),$E$1857*$B11329*'935'!$M303,0))</f>
        <v>0</v>
      </c>
      <c r="C11939" s="10"/>
    </row>
    <row r="11940" spans="1:3">
      <c r="A11940" s="21">
        <v>298</v>
      </c>
      <c r="B11940" s="6">
        <f>IF(ISNUMBER(SEARCH("D??10",$B321)),0,IF(ISNUMBER(SEARCH("D??1?",$B321)),$E$1857*$B11330*'935'!$M304,0))</f>
        <v>0</v>
      </c>
      <c r="C11940" s="10"/>
    </row>
    <row r="11941" spans="1:3">
      <c r="A11941" s="21">
        <v>299</v>
      </c>
      <c r="B11941" s="6">
        <f>IF(ISNUMBER(SEARCH("D??10",$B322)),0,IF(ISNUMBER(SEARCH("D??1?",$B322)),$E$1857*$B11331*'935'!$M305,0))</f>
        <v>0</v>
      </c>
      <c r="C11941" s="10"/>
    </row>
    <row r="11942" spans="1:3">
      <c r="A11942" s="21">
        <v>300</v>
      </c>
      <c r="B11942" s="6">
        <f>IF(ISNUMBER(SEARCH("D??10",$B323)),0,IF(ISNUMBER(SEARCH("D??1?",$B323)),$E$1857*$B11332*'935'!$M306,0))</f>
        <v>0</v>
      </c>
      <c r="C11942" s="10"/>
    </row>
    <row r="11943" spans="1:3">
      <c r="A11943" s="21">
        <v>301</v>
      </c>
      <c r="B11943" s="6">
        <f>IF(ISNUMBER(SEARCH("D??10",$B324)),0,IF(ISNUMBER(SEARCH("D??1?",$B324)),$E$1857*$B11333*'935'!$M307,0))</f>
        <v>0</v>
      </c>
      <c r="C11943" s="10"/>
    </row>
    <row r="11944" spans="1:3">
      <c r="A11944" s="21">
        <v>302</v>
      </c>
      <c r="B11944" s="6">
        <f>IF(ISNUMBER(SEARCH("D??10",$B325)),0,IF(ISNUMBER(SEARCH("D??1?",$B325)),$E$1857*$B11334*'935'!$M308,0))</f>
        <v>0</v>
      </c>
      <c r="C11944" s="10"/>
    </row>
    <row r="11945" spans="1:3">
      <c r="A11945" s="21">
        <v>303</v>
      </c>
      <c r="B11945" s="6">
        <f>IF(ISNUMBER(SEARCH("D??10",$B326)),0,IF(ISNUMBER(SEARCH("D??1?",$B326)),$E$1857*$B11335*'935'!$M309,0))</f>
        <v>0</v>
      </c>
      <c r="C11945" s="10"/>
    </row>
    <row r="11946" spans="1:3">
      <c r="A11946" s="21">
        <v>304</v>
      </c>
      <c r="B11946" s="6">
        <f>IF(ISNUMBER(SEARCH("D??10",$B327)),0,IF(ISNUMBER(SEARCH("D??1?",$B327)),$E$1857*$B11336*'935'!$M310,0))</f>
        <v>0</v>
      </c>
      <c r="C11946" s="10"/>
    </row>
    <row r="11947" spans="1:3">
      <c r="A11947" s="21">
        <v>305</v>
      </c>
      <c r="B11947" s="6">
        <f>IF(ISNUMBER(SEARCH("D??10",$B328)),0,IF(ISNUMBER(SEARCH("D??1?",$B328)),$E$1857*$B11337*'935'!$M311,0))</f>
        <v>0</v>
      </c>
      <c r="C11947" s="10"/>
    </row>
    <row r="11948" spans="1:3">
      <c r="A11948" s="21">
        <v>306</v>
      </c>
      <c r="B11948" s="6">
        <f>IF(ISNUMBER(SEARCH("D??10",$B329)),0,IF(ISNUMBER(SEARCH("D??1?",$B329)),$E$1857*$B11338*'935'!$M312,0))</f>
        <v>0</v>
      </c>
      <c r="C11948" s="10"/>
    </row>
    <row r="11949" spans="1:3">
      <c r="A11949" s="21">
        <v>307</v>
      </c>
      <c r="B11949" s="6">
        <f>IF(ISNUMBER(SEARCH("D??10",$B330)),0,IF(ISNUMBER(SEARCH("D??1?",$B330)),$E$1857*$B11339*'935'!$M313,0))</f>
        <v>0</v>
      </c>
      <c r="C11949" s="10"/>
    </row>
    <row r="11950" spans="1:3">
      <c r="A11950" s="21">
        <v>308</v>
      </c>
      <c r="B11950" s="6">
        <f>IF(ISNUMBER(SEARCH("D??10",$B331)),0,IF(ISNUMBER(SEARCH("D??1?",$B331)),$E$1857*$B11340*'935'!$M314,0))</f>
        <v>0</v>
      </c>
      <c r="C11950" s="10"/>
    </row>
    <row r="11951" spans="1:3">
      <c r="A11951" s="21">
        <v>309</v>
      </c>
      <c r="B11951" s="6">
        <f>IF(ISNUMBER(SEARCH("D??10",$B332)),0,IF(ISNUMBER(SEARCH("D??1?",$B332)),$E$1857*$B11341*'935'!$M315,0))</f>
        <v>0</v>
      </c>
      <c r="C11951" s="10"/>
    </row>
    <row r="11952" spans="1:3">
      <c r="A11952" s="21">
        <v>310</v>
      </c>
      <c r="B11952" s="6">
        <f>IF(ISNUMBER(SEARCH("D??10",$B333)),0,IF(ISNUMBER(SEARCH("D??1?",$B333)),$E$1857*$B11342*'935'!$M316,0))</f>
        <v>0</v>
      </c>
      <c r="C11952" s="10"/>
    </row>
    <row r="11953" spans="1:3">
      <c r="A11953" s="21">
        <v>311</v>
      </c>
      <c r="B11953" s="6">
        <f>IF(ISNUMBER(SEARCH("D??10",$B334)),0,IF(ISNUMBER(SEARCH("D??1?",$B334)),$E$1857*$B11343*'935'!$M317,0))</f>
        <v>0</v>
      </c>
      <c r="C11953" s="10"/>
    </row>
    <row r="11954" spans="1:3">
      <c r="A11954" s="21">
        <v>312</v>
      </c>
      <c r="B11954" s="6">
        <f>IF(ISNUMBER(SEARCH("D??10",$B335)),0,IF(ISNUMBER(SEARCH("D??1?",$B335)),$E$1857*$B11344*'935'!$M318,0))</f>
        <v>0</v>
      </c>
      <c r="C11954" s="10"/>
    </row>
    <row r="11955" spans="1:3">
      <c r="A11955" s="21">
        <v>313</v>
      </c>
      <c r="B11955" s="6">
        <f>IF(ISNUMBER(SEARCH("D??10",$B336)),0,IF(ISNUMBER(SEARCH("D??1?",$B336)),$E$1857*$B11345*'935'!$M319,0))</f>
        <v>0</v>
      </c>
      <c r="C11955" s="10"/>
    </row>
    <row r="11956" spans="1:3">
      <c r="A11956" s="21">
        <v>314</v>
      </c>
      <c r="B11956" s="6">
        <f>IF(ISNUMBER(SEARCH("D??10",$B337)),0,IF(ISNUMBER(SEARCH("D??1?",$B337)),$E$1857*$B11346*'935'!$M320,0))</f>
        <v>0</v>
      </c>
      <c r="C11956" s="10"/>
    </row>
    <row r="11957" spans="1:3">
      <c r="A11957" s="21">
        <v>315</v>
      </c>
      <c r="B11957" s="6">
        <f>IF(ISNUMBER(SEARCH("D??10",$B338)),0,IF(ISNUMBER(SEARCH("D??1?",$B338)),$E$1857*$B11347*'935'!$M321,0))</f>
        <v>0</v>
      </c>
      <c r="C11957" s="10"/>
    </row>
    <row r="11958" spans="1:3">
      <c r="A11958" s="21">
        <v>316</v>
      </c>
      <c r="B11958" s="6">
        <f>IF(ISNUMBER(SEARCH("D??10",$B339)),0,IF(ISNUMBER(SEARCH("D??1?",$B339)),$E$1857*$B11348*'935'!$M322,0))</f>
        <v>0</v>
      </c>
      <c r="C11958" s="10"/>
    </row>
    <row r="11959" spans="1:3">
      <c r="A11959" s="21">
        <v>317</v>
      </c>
      <c r="B11959" s="6">
        <f>IF(ISNUMBER(SEARCH("D??10",$B340)),0,IF(ISNUMBER(SEARCH("D??1?",$B340)),$E$1857*$B11349*'935'!$M323,0))</f>
        <v>0</v>
      </c>
      <c r="C11959" s="10"/>
    </row>
    <row r="11960" spans="1:3">
      <c r="A11960" s="21">
        <v>318</v>
      </c>
      <c r="B11960" s="6">
        <f>IF(ISNUMBER(SEARCH("D??10",$B341)),0,IF(ISNUMBER(SEARCH("D??1?",$B341)),$E$1857*$B11350*'935'!$M324,0))</f>
        <v>0</v>
      </c>
      <c r="C11960" s="10"/>
    </row>
    <row r="11961" spans="1:3">
      <c r="A11961" s="21">
        <v>319</v>
      </c>
      <c r="B11961" s="6">
        <f>IF(ISNUMBER(SEARCH("D??10",$B342)),0,IF(ISNUMBER(SEARCH("D??1?",$B342)),$E$1857*$B11351*'935'!$M325,0))</f>
        <v>0</v>
      </c>
      <c r="C11961" s="10"/>
    </row>
    <row r="11962" spans="1:3">
      <c r="A11962" s="21">
        <v>320</v>
      </c>
      <c r="B11962" s="6">
        <f>IF(ISNUMBER(SEARCH("D??10",$B343)),0,IF(ISNUMBER(SEARCH("D??1?",$B343)),$E$1857*$B11352*'935'!$M326,0))</f>
        <v>0</v>
      </c>
      <c r="C11962" s="10"/>
    </row>
    <row r="11963" spans="1:3">
      <c r="A11963" s="21">
        <v>321</v>
      </c>
      <c r="B11963" s="6">
        <f>IF(ISNUMBER(SEARCH("D??10",$B344)),0,IF(ISNUMBER(SEARCH("D??1?",$B344)),$E$1857*$B11353*'935'!$M327,0))</f>
        <v>0</v>
      </c>
      <c r="C11963" s="10"/>
    </row>
    <row r="11964" spans="1:3">
      <c r="A11964" s="21">
        <v>322</v>
      </c>
      <c r="B11964" s="6">
        <f>IF(ISNUMBER(SEARCH("D??10",$B345)),0,IF(ISNUMBER(SEARCH("D??1?",$B345)),$E$1857*$B11354*'935'!$M328,0))</f>
        <v>0</v>
      </c>
      <c r="C11964" s="10"/>
    </row>
    <row r="11965" spans="1:3">
      <c r="A11965" s="21">
        <v>323</v>
      </c>
      <c r="B11965" s="6">
        <f>IF(ISNUMBER(SEARCH("D??10",$B346)),0,IF(ISNUMBER(SEARCH("D??1?",$B346)),$E$1857*$B11355*'935'!$M329,0))</f>
        <v>0</v>
      </c>
      <c r="C11965" s="10"/>
    </row>
    <row r="11966" spans="1:3">
      <c r="A11966" s="21">
        <v>324</v>
      </c>
      <c r="B11966" s="6">
        <f>IF(ISNUMBER(SEARCH("D??10",$B347)),0,IF(ISNUMBER(SEARCH("D??1?",$B347)),$E$1857*$B11356*'935'!$M330,0))</f>
        <v>0</v>
      </c>
      <c r="C11966" s="10"/>
    </row>
    <row r="11967" spans="1:3">
      <c r="A11967" s="21">
        <v>325</v>
      </c>
      <c r="B11967" s="6">
        <f>IF(ISNUMBER(SEARCH("D??10",$B348)),0,IF(ISNUMBER(SEARCH("D??1?",$B348)),$E$1857*$B11357*'935'!$M331,0))</f>
        <v>0</v>
      </c>
      <c r="C11967" s="10"/>
    </row>
    <row r="11968" spans="1:3">
      <c r="A11968" s="21">
        <v>326</v>
      </c>
      <c r="B11968" s="6">
        <f>IF(ISNUMBER(SEARCH("D??10",$B349)),0,IF(ISNUMBER(SEARCH("D??1?",$B349)),$E$1857*$B11358*'935'!$M332,0))</f>
        <v>0</v>
      </c>
      <c r="C11968" s="10"/>
    </row>
    <row r="11969" spans="1:3">
      <c r="A11969" s="21">
        <v>327</v>
      </c>
      <c r="B11969" s="6">
        <f>IF(ISNUMBER(SEARCH("D??10",$B350)),0,IF(ISNUMBER(SEARCH("D??1?",$B350)),$E$1857*$B11359*'935'!$M333,0))</f>
        <v>0</v>
      </c>
      <c r="C11969" s="10"/>
    </row>
    <row r="11970" spans="1:3">
      <c r="A11970" s="21">
        <v>328</v>
      </c>
      <c r="B11970" s="6">
        <f>IF(ISNUMBER(SEARCH("D??10",$B351)),0,IF(ISNUMBER(SEARCH("D??1?",$B351)),$E$1857*$B11360*'935'!$M334,0))</f>
        <v>0</v>
      </c>
      <c r="C11970" s="10"/>
    </row>
    <row r="11971" spans="1:3">
      <c r="A11971" s="21">
        <v>329</v>
      </c>
      <c r="B11971" s="6">
        <f>IF(ISNUMBER(SEARCH("D??10",$B352)),0,IF(ISNUMBER(SEARCH("D??1?",$B352)),$E$1857*$B11361*'935'!$M335,0))</f>
        <v>0</v>
      </c>
      <c r="C11971" s="10"/>
    </row>
    <row r="11972" spans="1:3">
      <c r="A11972" s="21">
        <v>330</v>
      </c>
      <c r="B11972" s="6">
        <f>IF(ISNUMBER(SEARCH("D??10",$B353)),0,IF(ISNUMBER(SEARCH("D??1?",$B353)),$E$1857*$B11362*'935'!$M336,0))</f>
        <v>0</v>
      </c>
      <c r="C11972" s="10"/>
    </row>
    <row r="11973" spans="1:3">
      <c r="A11973" s="21">
        <v>331</v>
      </c>
      <c r="B11973" s="6">
        <f>IF(ISNUMBER(SEARCH("D??10",$B354)),0,IF(ISNUMBER(SEARCH("D??1?",$B354)),$E$1857*$B11363*'935'!$M337,0))</f>
        <v>0</v>
      </c>
      <c r="C11973" s="10"/>
    </row>
    <row r="11974" spans="1:3">
      <c r="A11974" s="21">
        <v>332</v>
      </c>
      <c r="B11974" s="6">
        <f>IF(ISNUMBER(SEARCH("D??10",$B355)),0,IF(ISNUMBER(SEARCH("D??1?",$B355)),$E$1857*$B11364*'935'!$M338,0))</f>
        <v>0</v>
      </c>
      <c r="C11974" s="10"/>
    </row>
    <row r="11975" spans="1:3">
      <c r="A11975" s="21">
        <v>333</v>
      </c>
      <c r="B11975" s="6">
        <f>IF(ISNUMBER(SEARCH("D??10",$B356)),0,IF(ISNUMBER(SEARCH("D??1?",$B356)),$E$1857*$B11365*'935'!$M339,0))</f>
        <v>0</v>
      </c>
      <c r="C11975" s="10"/>
    </row>
    <row r="11976" spans="1:3">
      <c r="A11976" s="21">
        <v>334</v>
      </c>
      <c r="B11976" s="6">
        <f>IF(ISNUMBER(SEARCH("D??10",$B357)),0,IF(ISNUMBER(SEARCH("D??1?",$B357)),$E$1857*$B11366*'935'!$M340,0))</f>
        <v>0</v>
      </c>
      <c r="C11976" s="10"/>
    </row>
    <row r="11977" spans="1:3">
      <c r="A11977" s="21">
        <v>335</v>
      </c>
      <c r="B11977" s="6">
        <f>IF(ISNUMBER(SEARCH("D??10",$B358)),0,IF(ISNUMBER(SEARCH("D??1?",$B358)),$E$1857*$B11367*'935'!$M341,0))</f>
        <v>0</v>
      </c>
      <c r="C11977" s="10"/>
    </row>
    <row r="11978" spans="1:3">
      <c r="A11978" s="21">
        <v>336</v>
      </c>
      <c r="B11978" s="6">
        <f>IF(ISNUMBER(SEARCH("D??10",$B359)),0,IF(ISNUMBER(SEARCH("D??1?",$B359)),$E$1857*$B11368*'935'!$M342,0))</f>
        <v>0</v>
      </c>
      <c r="C11978" s="10"/>
    </row>
    <row r="11979" spans="1:3">
      <c r="A11979" s="21">
        <v>337</v>
      </c>
      <c r="B11979" s="6">
        <f>IF(ISNUMBER(SEARCH("D??10",$B360)),0,IF(ISNUMBER(SEARCH("D??1?",$B360)),$E$1857*$B11369*'935'!$M343,0))</f>
        <v>0</v>
      </c>
      <c r="C11979" s="10"/>
    </row>
    <row r="11980" spans="1:3">
      <c r="A11980" s="21">
        <v>338</v>
      </c>
      <c r="B11980" s="6">
        <f>IF(ISNUMBER(SEARCH("D??10",$B361)),0,IF(ISNUMBER(SEARCH("D??1?",$B361)),$E$1857*$B11370*'935'!$M344,0))</f>
        <v>0</v>
      </c>
      <c r="C11980" s="10"/>
    </row>
    <row r="11981" spans="1:3">
      <c r="A11981" s="21">
        <v>339</v>
      </c>
      <c r="B11981" s="6">
        <f>IF(ISNUMBER(SEARCH("D??10",$B362)),0,IF(ISNUMBER(SEARCH("D??1?",$B362)),$E$1857*$B11371*'935'!$M345,0))</f>
        <v>0</v>
      </c>
      <c r="C11981" s="10"/>
    </row>
    <row r="11982" spans="1:3">
      <c r="A11982" s="21">
        <v>340</v>
      </c>
      <c r="B11982" s="6">
        <f>IF(ISNUMBER(SEARCH("D??10",$B363)),0,IF(ISNUMBER(SEARCH("D??1?",$B363)),$E$1857*$B11372*'935'!$M346,0))</f>
        <v>0</v>
      </c>
      <c r="C11982" s="10"/>
    </row>
    <row r="11983" spans="1:3">
      <c r="A11983" s="21">
        <v>341</v>
      </c>
      <c r="B11983" s="6">
        <f>IF(ISNUMBER(SEARCH("D??10",$B364)),0,IF(ISNUMBER(SEARCH("D??1?",$B364)),$E$1857*$B11373*'935'!$M347,0))</f>
        <v>0</v>
      </c>
      <c r="C11983" s="10"/>
    </row>
    <row r="11984" spans="1:3">
      <c r="A11984" s="21">
        <v>342</v>
      </c>
      <c r="B11984" s="6">
        <f>IF(ISNUMBER(SEARCH("D??10",$B365)),0,IF(ISNUMBER(SEARCH("D??1?",$B365)),$E$1857*$B11374*'935'!$M348,0))</f>
        <v>0</v>
      </c>
      <c r="C11984" s="10"/>
    </row>
    <row r="11985" spans="1:3">
      <c r="A11985" s="21">
        <v>343</v>
      </c>
      <c r="B11985" s="6">
        <f>IF(ISNUMBER(SEARCH("D??10",$B366)),0,IF(ISNUMBER(SEARCH("D??1?",$B366)),$E$1857*$B11375*'935'!$M349,0))</f>
        <v>0</v>
      </c>
      <c r="C11985" s="10"/>
    </row>
    <row r="11986" spans="1:3">
      <c r="A11986" s="21">
        <v>344</v>
      </c>
      <c r="B11986" s="6">
        <f>IF(ISNUMBER(SEARCH("D??10",$B367)),0,IF(ISNUMBER(SEARCH("D??1?",$B367)),$E$1857*$B11376*'935'!$M350,0))</f>
        <v>0</v>
      </c>
      <c r="C11986" s="10"/>
    </row>
    <row r="11987" spans="1:3">
      <c r="A11987" s="21">
        <v>345</v>
      </c>
      <c r="B11987" s="6">
        <f>IF(ISNUMBER(SEARCH("D??10",$B368)),0,IF(ISNUMBER(SEARCH("D??1?",$B368)),$E$1857*$B11377*'935'!$M351,0))</f>
        <v>0</v>
      </c>
      <c r="C11987" s="10"/>
    </row>
    <row r="11988" spans="1:3">
      <c r="A11988" s="21">
        <v>346</v>
      </c>
      <c r="B11988" s="6">
        <f>IF(ISNUMBER(SEARCH("D??10",$B369)),0,IF(ISNUMBER(SEARCH("D??1?",$B369)),$E$1857*$B11378*'935'!$M352,0))</f>
        <v>0</v>
      </c>
      <c r="C11988" s="10"/>
    </row>
    <row r="11989" spans="1:3">
      <c r="A11989" s="21">
        <v>347</v>
      </c>
      <c r="B11989" s="6">
        <f>IF(ISNUMBER(SEARCH("D??10",$B370)),0,IF(ISNUMBER(SEARCH("D??1?",$B370)),$E$1857*$B11379*'935'!$M353,0))</f>
        <v>0</v>
      </c>
      <c r="C11989" s="10"/>
    </row>
    <row r="11990" spans="1:3">
      <c r="A11990" s="21">
        <v>348</v>
      </c>
      <c r="B11990" s="6">
        <f>IF(ISNUMBER(SEARCH("D??10",$B371)),0,IF(ISNUMBER(SEARCH("D??1?",$B371)),$E$1857*$B11380*'935'!$M354,0))</f>
        <v>0</v>
      </c>
      <c r="C11990" s="10"/>
    </row>
    <row r="11991" spans="1:3">
      <c r="A11991" s="21">
        <v>349</v>
      </c>
      <c r="B11991" s="6">
        <f>IF(ISNUMBER(SEARCH("D??10",$B372)),0,IF(ISNUMBER(SEARCH("D??1?",$B372)),$E$1857*$B11381*'935'!$M355,0))</f>
        <v>0</v>
      </c>
      <c r="C11991" s="10"/>
    </row>
    <row r="11992" spans="1:3">
      <c r="A11992" s="21">
        <v>350</v>
      </c>
      <c r="B11992" s="6">
        <f>IF(ISNUMBER(SEARCH("D??10",$B373)),0,IF(ISNUMBER(SEARCH("D??1?",$B373)),$E$1857*$B11382*'935'!$M356,0))</f>
        <v>0</v>
      </c>
      <c r="C11992" s="10"/>
    </row>
    <row r="11993" spans="1:3">
      <c r="A11993" s="21">
        <v>351</v>
      </c>
      <c r="B11993" s="6">
        <f>IF(ISNUMBER(SEARCH("D??10",$B374)),0,IF(ISNUMBER(SEARCH("D??1?",$B374)),$E$1857*$B11383*'935'!$M357,0))</f>
        <v>0</v>
      </c>
      <c r="C11993" s="10"/>
    </row>
    <row r="11994" spans="1:3">
      <c r="A11994" s="21">
        <v>352</v>
      </c>
      <c r="B11994" s="6">
        <f>IF(ISNUMBER(SEARCH("D??10",$B375)),0,IF(ISNUMBER(SEARCH("D??1?",$B375)),$E$1857*$B11384*'935'!$M358,0))</f>
        <v>0</v>
      </c>
      <c r="C11994" s="10"/>
    </row>
    <row r="11995" spans="1:3">
      <c r="A11995" s="21">
        <v>353</v>
      </c>
      <c r="B11995" s="6">
        <f>IF(ISNUMBER(SEARCH("D??10",$B376)),0,IF(ISNUMBER(SEARCH("D??1?",$B376)),$E$1857*$B11385*'935'!$M359,0))</f>
        <v>0</v>
      </c>
      <c r="C11995" s="10"/>
    </row>
    <row r="11996" spans="1:3">
      <c r="A11996" s="21">
        <v>354</v>
      </c>
      <c r="B11996" s="6">
        <f>IF(ISNUMBER(SEARCH("D??10",$B377)),0,IF(ISNUMBER(SEARCH("D??1?",$B377)),$E$1857*$B11386*'935'!$M360,0))</f>
        <v>0</v>
      </c>
      <c r="C11996" s="10"/>
    </row>
    <row r="11997" spans="1:3">
      <c r="A11997" s="21">
        <v>355</v>
      </c>
      <c r="B11997" s="6">
        <f>IF(ISNUMBER(SEARCH("D??10",$B378)),0,IF(ISNUMBER(SEARCH("D??1?",$B378)),$E$1857*$B11387*'935'!$M361,0))</f>
        <v>0</v>
      </c>
      <c r="C11997" s="10"/>
    </row>
    <row r="11998" spans="1:3">
      <c r="A11998" s="21">
        <v>356</v>
      </c>
      <c r="B11998" s="6">
        <f>IF(ISNUMBER(SEARCH("D??10",$B379)),0,IF(ISNUMBER(SEARCH("D??1?",$B379)),$E$1857*$B11388*'935'!$M362,0))</f>
        <v>0</v>
      </c>
      <c r="C11998" s="10"/>
    </row>
    <row r="11999" spans="1:3">
      <c r="A11999" s="21">
        <v>357</v>
      </c>
      <c r="B11999" s="6">
        <f>IF(ISNUMBER(SEARCH("D??10",$B380)),0,IF(ISNUMBER(SEARCH("D??1?",$B380)),$E$1857*$B11389*'935'!$M363,0))</f>
        <v>0</v>
      </c>
      <c r="C11999" s="10"/>
    </row>
    <row r="12000" spans="1:3">
      <c r="A12000" s="21">
        <v>358</v>
      </c>
      <c r="B12000" s="6">
        <f>IF(ISNUMBER(SEARCH("D??10",$B381)),0,IF(ISNUMBER(SEARCH("D??1?",$B381)),$E$1857*$B11390*'935'!$M364,0))</f>
        <v>0</v>
      </c>
      <c r="C12000" s="10"/>
    </row>
    <row r="12001" spans="1:3">
      <c r="A12001" s="21">
        <v>359</v>
      </c>
      <c r="B12001" s="6">
        <f>IF(ISNUMBER(SEARCH("D??10",$B382)),0,IF(ISNUMBER(SEARCH("D??1?",$B382)),$E$1857*$B11391*'935'!$M365,0))</f>
        <v>0</v>
      </c>
      <c r="C12001" s="10"/>
    </row>
    <row r="12002" spans="1:3">
      <c r="A12002" s="21">
        <v>360</v>
      </c>
      <c r="B12002" s="6">
        <f>IF(ISNUMBER(SEARCH("D??10",$B383)),0,IF(ISNUMBER(SEARCH("D??1?",$B383)),$E$1857*$B11392*'935'!$M366,0))</f>
        <v>0</v>
      </c>
      <c r="C12002" s="10"/>
    </row>
    <row r="12003" spans="1:3">
      <c r="A12003" s="21">
        <v>361</v>
      </c>
      <c r="B12003" s="6">
        <f>IF(ISNUMBER(SEARCH("D??10",$B384)),0,IF(ISNUMBER(SEARCH("D??1?",$B384)),$E$1857*$B11393*'935'!$M367,0))</f>
        <v>0</v>
      </c>
      <c r="C12003" s="10"/>
    </row>
    <row r="12004" spans="1:3">
      <c r="A12004" s="21">
        <v>362</v>
      </c>
      <c r="B12004" s="6">
        <f>IF(ISNUMBER(SEARCH("D??10",$B385)),0,IF(ISNUMBER(SEARCH("D??1?",$B385)),$E$1857*$B11394*'935'!$M368,0))</f>
        <v>0</v>
      </c>
      <c r="C12004" s="10"/>
    </row>
    <row r="12005" spans="1:3">
      <c r="A12005" s="21">
        <v>363</v>
      </c>
      <c r="B12005" s="6">
        <f>IF(ISNUMBER(SEARCH("D??10",$B386)),0,IF(ISNUMBER(SEARCH("D??1?",$B386)),$E$1857*$B11395*'935'!$M369,0))</f>
        <v>0</v>
      </c>
      <c r="C12005" s="10"/>
    </row>
    <row r="12006" spans="1:3">
      <c r="A12006" s="21">
        <v>364</v>
      </c>
      <c r="B12006" s="6">
        <f>IF(ISNUMBER(SEARCH("D??10",$B387)),0,IF(ISNUMBER(SEARCH("D??1?",$B387)),$E$1857*$B11396*'935'!$M370,0))</f>
        <v>0</v>
      </c>
      <c r="C12006" s="10"/>
    </row>
    <row r="12007" spans="1:3">
      <c r="A12007" s="21">
        <v>365</v>
      </c>
      <c r="B12007" s="6">
        <f>IF(ISNUMBER(SEARCH("D??10",$B388)),0,IF(ISNUMBER(SEARCH("D??1?",$B388)),$E$1857*$B11397*'935'!$M371,0))</f>
        <v>0</v>
      </c>
      <c r="C12007" s="10"/>
    </row>
    <row r="12008" spans="1:3">
      <c r="A12008" s="21">
        <v>366</v>
      </c>
      <c r="B12008" s="6">
        <f>IF(ISNUMBER(SEARCH("D??10",$B389)),0,IF(ISNUMBER(SEARCH("D??1?",$B389)),$E$1857*$B11398*'935'!$M372,0))</f>
        <v>0</v>
      </c>
      <c r="C12008" s="10"/>
    </row>
    <row r="12009" spans="1:3">
      <c r="A12009" s="21">
        <v>367</v>
      </c>
      <c r="B12009" s="6">
        <f>IF(ISNUMBER(SEARCH("D??10",$B390)),0,IF(ISNUMBER(SEARCH("D??1?",$B390)),$E$1857*$B11399*'935'!$M373,0))</f>
        <v>0</v>
      </c>
      <c r="C12009" s="10"/>
    </row>
    <row r="12010" spans="1:3">
      <c r="A12010" s="21">
        <v>368</v>
      </c>
      <c r="B12010" s="6">
        <f>IF(ISNUMBER(SEARCH("D??10",$B391)),0,IF(ISNUMBER(SEARCH("D??1?",$B391)),$E$1857*$B11400*'935'!$M374,0))</f>
        <v>0</v>
      </c>
      <c r="C12010" s="10"/>
    </row>
    <row r="12011" spans="1:3">
      <c r="A12011" s="21">
        <v>369</v>
      </c>
      <c r="B12011" s="6">
        <f>IF(ISNUMBER(SEARCH("D??10",$B392)),0,IF(ISNUMBER(SEARCH("D??1?",$B392)),$E$1857*$B11401*'935'!$M375,0))</f>
        <v>0</v>
      </c>
      <c r="C12011" s="10"/>
    </row>
    <row r="12012" spans="1:3">
      <c r="A12012" s="21">
        <v>370</v>
      </c>
      <c r="B12012" s="6">
        <f>IF(ISNUMBER(SEARCH("D??10",$B393)),0,IF(ISNUMBER(SEARCH("D??1?",$B393)),$E$1857*$B11402*'935'!$M376,0))</f>
        <v>0</v>
      </c>
      <c r="C12012" s="10"/>
    </row>
    <row r="12013" spans="1:3">
      <c r="A12013" s="21">
        <v>371</v>
      </c>
      <c r="B12013" s="6">
        <f>IF(ISNUMBER(SEARCH("D??10",$B394)),0,IF(ISNUMBER(SEARCH("D??1?",$B394)),$E$1857*$B11403*'935'!$M377,0))</f>
        <v>0</v>
      </c>
      <c r="C12013" s="10"/>
    </row>
    <row r="12014" spans="1:3">
      <c r="A12014" s="21">
        <v>372</v>
      </c>
      <c r="B12014" s="6">
        <f>IF(ISNUMBER(SEARCH("D??10",$B395)),0,IF(ISNUMBER(SEARCH("D??1?",$B395)),$E$1857*$B11404*'935'!$M378,0))</f>
        <v>0</v>
      </c>
      <c r="C12014" s="10"/>
    </row>
    <row r="12015" spans="1:3">
      <c r="A12015" s="21">
        <v>373</v>
      </c>
      <c r="B12015" s="6">
        <f>IF(ISNUMBER(SEARCH("D??10",$B396)),0,IF(ISNUMBER(SEARCH("D??1?",$B396)),$E$1857*$B11405*'935'!$M379,0))</f>
        <v>0</v>
      </c>
      <c r="C12015" s="10"/>
    </row>
    <row r="12016" spans="1:3">
      <c r="A12016" s="21">
        <v>374</v>
      </c>
      <c r="B12016" s="6">
        <f>IF(ISNUMBER(SEARCH("D??10",$B397)),0,IF(ISNUMBER(SEARCH("D??1?",$B397)),$E$1857*$B11406*'935'!$M380,0))</f>
        <v>0</v>
      </c>
      <c r="C12016" s="10"/>
    </row>
    <row r="12017" spans="1:3">
      <c r="A12017" s="21">
        <v>375</v>
      </c>
      <c r="B12017" s="6">
        <f>IF(ISNUMBER(SEARCH("D??10",$B398)),0,IF(ISNUMBER(SEARCH("D??1?",$B398)),$E$1857*$B11407*'935'!$M381,0))</f>
        <v>0</v>
      </c>
      <c r="C12017" s="10"/>
    </row>
    <row r="12018" spans="1:3">
      <c r="A12018" s="21">
        <v>376</v>
      </c>
      <c r="B12018" s="6">
        <f>IF(ISNUMBER(SEARCH("D??10",$B399)),0,IF(ISNUMBER(SEARCH("D??1?",$B399)),$E$1857*$B11408*'935'!$M382,0))</f>
        <v>0</v>
      </c>
      <c r="C12018" s="10"/>
    </row>
    <row r="12019" spans="1:3">
      <c r="A12019" s="21">
        <v>377</v>
      </c>
      <c r="B12019" s="6">
        <f>IF(ISNUMBER(SEARCH("D??10",$B400)),0,IF(ISNUMBER(SEARCH("D??1?",$B400)),$E$1857*$B11409*'935'!$M383,0))</f>
        <v>0</v>
      </c>
      <c r="C12019" s="10"/>
    </row>
    <row r="12020" spans="1:3">
      <c r="A12020" s="21">
        <v>378</v>
      </c>
      <c r="B12020" s="6">
        <f>IF(ISNUMBER(SEARCH("D??10",$B401)),0,IF(ISNUMBER(SEARCH("D??1?",$B401)),$E$1857*$B11410*'935'!$M384,0))</f>
        <v>0</v>
      </c>
      <c r="C12020" s="10"/>
    </row>
    <row r="12021" spans="1:3">
      <c r="A12021" s="21">
        <v>379</v>
      </c>
      <c r="B12021" s="6">
        <f>IF(ISNUMBER(SEARCH("D??10",$B402)),0,IF(ISNUMBER(SEARCH("D??1?",$B402)),$E$1857*$B11411*'935'!$M385,0))</f>
        <v>0</v>
      </c>
      <c r="C12021" s="10"/>
    </row>
    <row r="12022" spans="1:3">
      <c r="A12022" s="21">
        <v>380</v>
      </c>
      <c r="B12022" s="6">
        <f>IF(ISNUMBER(SEARCH("D??10",$B403)),0,IF(ISNUMBER(SEARCH("D??1?",$B403)),$E$1857*$B11412*'935'!$M386,0))</f>
        <v>0</v>
      </c>
      <c r="C12022" s="10"/>
    </row>
    <row r="12023" spans="1:3">
      <c r="A12023" s="21">
        <v>381</v>
      </c>
      <c r="B12023" s="6">
        <f>IF(ISNUMBER(SEARCH("D??10",$B404)),0,IF(ISNUMBER(SEARCH("D??1?",$B404)),$E$1857*$B11413*'935'!$M387,0))</f>
        <v>0</v>
      </c>
      <c r="C12023" s="10"/>
    </row>
    <row r="12024" spans="1:3">
      <c r="A12024" s="21">
        <v>382</v>
      </c>
      <c r="B12024" s="6">
        <f>IF(ISNUMBER(SEARCH("D??10",$B405)),0,IF(ISNUMBER(SEARCH("D??1?",$B405)),$E$1857*$B11414*'935'!$M388,0))</f>
        <v>0</v>
      </c>
      <c r="C12024" s="10"/>
    </row>
    <row r="12025" spans="1:3">
      <c r="A12025" s="21">
        <v>383</v>
      </c>
      <c r="B12025" s="6">
        <f>IF(ISNUMBER(SEARCH("D??10",$B406)),0,IF(ISNUMBER(SEARCH("D??1?",$B406)),$E$1857*$B11415*'935'!$M389,0))</f>
        <v>0</v>
      </c>
      <c r="C12025" s="10"/>
    </row>
    <row r="12026" spans="1:3">
      <c r="A12026" s="21">
        <v>384</v>
      </c>
      <c r="B12026" s="6">
        <f>IF(ISNUMBER(SEARCH("D??10",$B407)),0,IF(ISNUMBER(SEARCH("D??1?",$B407)),$E$1857*$B11416*'935'!$M390,0))</f>
        <v>0</v>
      </c>
      <c r="C12026" s="10"/>
    </row>
    <row r="12027" spans="1:3">
      <c r="A12027" s="21">
        <v>385</v>
      </c>
      <c r="B12027" s="6">
        <f>IF(ISNUMBER(SEARCH("D??10",$B408)),0,IF(ISNUMBER(SEARCH("D??1?",$B408)),$E$1857*$B11417*'935'!$M391,0))</f>
        <v>0</v>
      </c>
      <c r="C12027" s="10"/>
    </row>
    <row r="12028" spans="1:3">
      <c r="A12028" s="21">
        <v>386</v>
      </c>
      <c r="B12028" s="6">
        <f>IF(ISNUMBER(SEARCH("D??10",$B409)),0,IF(ISNUMBER(SEARCH("D??1?",$B409)),$E$1857*$B11418*'935'!$M392,0))</f>
        <v>0</v>
      </c>
      <c r="C12028" s="10"/>
    </row>
    <row r="12029" spans="1:3">
      <c r="A12029" s="21">
        <v>387</v>
      </c>
      <c r="B12029" s="6">
        <f>IF(ISNUMBER(SEARCH("D??10",$B410)),0,IF(ISNUMBER(SEARCH("D??1?",$B410)),$E$1857*$B11419*'935'!$M393,0))</f>
        <v>0</v>
      </c>
      <c r="C12029" s="10"/>
    </row>
    <row r="12030" spans="1:3">
      <c r="A12030" s="21">
        <v>388</v>
      </c>
      <c r="B12030" s="6">
        <f>IF(ISNUMBER(SEARCH("D??10",$B411)),0,IF(ISNUMBER(SEARCH("D??1?",$B411)),$E$1857*$B11420*'935'!$M394,0))</f>
        <v>0</v>
      </c>
      <c r="C12030" s="10"/>
    </row>
    <row r="12031" spans="1:3">
      <c r="A12031" s="21">
        <v>389</v>
      </c>
      <c r="B12031" s="6">
        <f>IF(ISNUMBER(SEARCH("D??10",$B412)),0,IF(ISNUMBER(SEARCH("D??1?",$B412)),$E$1857*$B11421*'935'!$M395,0))</f>
        <v>0</v>
      </c>
      <c r="C12031" s="10"/>
    </row>
    <row r="12032" spans="1:3">
      <c r="A12032" s="21">
        <v>390</v>
      </c>
      <c r="B12032" s="6">
        <f>IF(ISNUMBER(SEARCH("D??10",$B413)),0,IF(ISNUMBER(SEARCH("D??1?",$B413)),$E$1857*$B11422*'935'!$M396,0))</f>
        <v>0</v>
      </c>
      <c r="C12032" s="10"/>
    </row>
    <row r="12033" spans="1:3">
      <c r="A12033" s="21">
        <v>391</v>
      </c>
      <c r="B12033" s="6">
        <f>IF(ISNUMBER(SEARCH("D??10",$B414)),0,IF(ISNUMBER(SEARCH("D??1?",$B414)),$E$1857*$B11423*'935'!$M397,0))</f>
        <v>0</v>
      </c>
      <c r="C12033" s="10"/>
    </row>
    <row r="12034" spans="1:3">
      <c r="A12034" s="21">
        <v>392</v>
      </c>
      <c r="B12034" s="6">
        <f>IF(ISNUMBER(SEARCH("D??10",$B415)),0,IF(ISNUMBER(SEARCH("D??1?",$B415)),$E$1857*$B11424*'935'!$M398,0))</f>
        <v>0</v>
      </c>
      <c r="C12034" s="10"/>
    </row>
    <row r="12035" spans="1:3">
      <c r="A12035" s="21">
        <v>393</v>
      </c>
      <c r="B12035" s="6">
        <f>IF(ISNUMBER(SEARCH("D??10",$B416)),0,IF(ISNUMBER(SEARCH("D??1?",$B416)),$E$1857*$B11425*'935'!$M399,0))</f>
        <v>0</v>
      </c>
      <c r="C12035" s="10"/>
    </row>
    <row r="12036" spans="1:3">
      <c r="A12036" s="21">
        <v>394</v>
      </c>
      <c r="B12036" s="6">
        <f>IF(ISNUMBER(SEARCH("D??10",$B417)),0,IF(ISNUMBER(SEARCH("D??1?",$B417)),$E$1857*$B11426*'935'!$M400,0))</f>
        <v>0</v>
      </c>
      <c r="C12036" s="10"/>
    </row>
    <row r="12037" spans="1:3">
      <c r="A12037" s="21">
        <v>395</v>
      </c>
      <c r="B12037" s="6">
        <f>IF(ISNUMBER(SEARCH("D??10",$B418)),0,IF(ISNUMBER(SEARCH("D??1?",$B418)),$E$1857*$B11427*'935'!$M401,0))</f>
        <v>0</v>
      </c>
      <c r="C12037" s="10"/>
    </row>
    <row r="12038" spans="1:3">
      <c r="A12038" s="21">
        <v>396</v>
      </c>
      <c r="B12038" s="6">
        <f>IF(ISNUMBER(SEARCH("D??10",$B419)),0,IF(ISNUMBER(SEARCH("D??1?",$B419)),$E$1857*$B11428*'935'!$M402,0))</f>
        <v>0</v>
      </c>
      <c r="C12038" s="10"/>
    </row>
    <row r="12039" spans="1:3">
      <c r="A12039" s="21">
        <v>397</v>
      </c>
      <c r="B12039" s="6">
        <f>IF(ISNUMBER(SEARCH("D??10",$B420)),0,IF(ISNUMBER(SEARCH("D??1?",$B420)),$E$1857*$B11429*'935'!$M403,0))</f>
        <v>0</v>
      </c>
      <c r="C12039" s="10"/>
    </row>
    <row r="12040" spans="1:3">
      <c r="A12040" s="21">
        <v>398</v>
      </c>
      <c r="B12040" s="6">
        <f>IF(ISNUMBER(SEARCH("D??10",$B421)),0,IF(ISNUMBER(SEARCH("D??1?",$B421)),$E$1857*$B11430*'935'!$M404,0))</f>
        <v>0</v>
      </c>
      <c r="C12040" s="10"/>
    </row>
    <row r="12041" spans="1:3">
      <c r="A12041" s="21">
        <v>399</v>
      </c>
      <c r="B12041" s="6">
        <f>IF(ISNUMBER(SEARCH("D??10",$B422)),0,IF(ISNUMBER(SEARCH("D??1?",$B422)),$E$1857*$B11431*'935'!$M405,0))</f>
        <v>0</v>
      </c>
      <c r="C12041" s="10"/>
    </row>
    <row r="12042" spans="1:3">
      <c r="A12042" s="21">
        <v>400</v>
      </c>
      <c r="B12042" s="6">
        <f>IF(ISNUMBER(SEARCH("D??10",$B423)),0,IF(ISNUMBER(SEARCH("D??1?",$B423)),$E$1857*$B11432*'935'!$M406,0))</f>
        <v>0</v>
      </c>
      <c r="C12042" s="10"/>
    </row>
    <row r="12043" spans="1:3">
      <c r="A12043" s="21">
        <v>401</v>
      </c>
      <c r="B12043" s="6">
        <f>IF(ISNUMBER(SEARCH("D??10",$B424)),0,IF(ISNUMBER(SEARCH("D??1?",$B424)),$E$1857*$B11433*'935'!$M407,0))</f>
        <v>0</v>
      </c>
      <c r="C12043" s="10"/>
    </row>
    <row r="12044" spans="1:3">
      <c r="A12044" s="21">
        <v>402</v>
      </c>
      <c r="B12044" s="6">
        <f>IF(ISNUMBER(SEARCH("D??10",$B425)),0,IF(ISNUMBER(SEARCH("D??1?",$B425)),$E$1857*$B11434*'935'!$M408,0))</f>
        <v>0</v>
      </c>
      <c r="C12044" s="10"/>
    </row>
    <row r="12045" spans="1:3">
      <c r="A12045" s="21">
        <v>403</v>
      </c>
      <c r="B12045" s="6">
        <f>IF(ISNUMBER(SEARCH("D??10",$B426)),0,IF(ISNUMBER(SEARCH("D??1?",$B426)),$E$1857*$B11435*'935'!$M409,0))</f>
        <v>0</v>
      </c>
      <c r="C12045" s="10"/>
    </row>
    <row r="12046" spans="1:3">
      <c r="A12046" s="21">
        <v>404</v>
      </c>
      <c r="B12046" s="6">
        <f>IF(ISNUMBER(SEARCH("D??10",$B427)),0,IF(ISNUMBER(SEARCH("D??1?",$B427)),$E$1857*$B11436*'935'!$M410,0))</f>
        <v>0</v>
      </c>
      <c r="C12046" s="10"/>
    </row>
    <row r="12047" spans="1:3">
      <c r="A12047" s="21">
        <v>405</v>
      </c>
      <c r="B12047" s="6">
        <f>IF(ISNUMBER(SEARCH("D??10",$B428)),0,IF(ISNUMBER(SEARCH("D??1?",$B428)),$E$1857*$B11437*'935'!$M411,0))</f>
        <v>0</v>
      </c>
      <c r="C12047" s="10"/>
    </row>
    <row r="12048" spans="1:3">
      <c r="A12048" s="21">
        <v>406</v>
      </c>
      <c r="B12048" s="6">
        <f>IF(ISNUMBER(SEARCH("D??10",$B429)),0,IF(ISNUMBER(SEARCH("D??1?",$B429)),$E$1857*$B11438*'935'!$M412,0))</f>
        <v>0</v>
      </c>
      <c r="C12048" s="10"/>
    </row>
    <row r="12049" spans="1:3">
      <c r="A12049" s="21">
        <v>407</v>
      </c>
      <c r="B12049" s="6">
        <f>IF(ISNUMBER(SEARCH("D??10",$B430)),0,IF(ISNUMBER(SEARCH("D??1?",$B430)),$E$1857*$B11439*'935'!$M413,0))</f>
        <v>0</v>
      </c>
      <c r="C12049" s="10"/>
    </row>
    <row r="12050" spans="1:3">
      <c r="A12050" s="21">
        <v>408</v>
      </c>
      <c r="B12050" s="6">
        <f>IF(ISNUMBER(SEARCH("D??10",$B431)),0,IF(ISNUMBER(SEARCH("D??1?",$B431)),$E$1857*$B11440*'935'!$M414,0))</f>
        <v>0</v>
      </c>
      <c r="C12050" s="10"/>
    </row>
    <row r="12051" spans="1:3">
      <c r="A12051" s="21">
        <v>409</v>
      </c>
      <c r="B12051" s="6">
        <f>IF(ISNUMBER(SEARCH("D??10",$B432)),0,IF(ISNUMBER(SEARCH("D??1?",$B432)),$E$1857*$B11441*'935'!$M415,0))</f>
        <v>0</v>
      </c>
      <c r="C12051" s="10"/>
    </row>
    <row r="12052" spans="1:3">
      <c r="A12052" s="21">
        <v>410</v>
      </c>
      <c r="B12052" s="6">
        <f>IF(ISNUMBER(SEARCH("D??10",$B433)),0,IF(ISNUMBER(SEARCH("D??1?",$B433)),$E$1857*$B11442*'935'!$M416,0))</f>
        <v>0</v>
      </c>
      <c r="C12052" s="10"/>
    </row>
    <row r="12053" spans="1:3">
      <c r="A12053" s="21">
        <v>411</v>
      </c>
      <c r="B12053" s="6">
        <f>IF(ISNUMBER(SEARCH("D??10",$B434)),0,IF(ISNUMBER(SEARCH("D??1?",$B434)),$E$1857*$B11443*'935'!$M417,0))</f>
        <v>0</v>
      </c>
      <c r="C12053" s="10"/>
    </row>
    <row r="12054" spans="1:3">
      <c r="A12054" s="21">
        <v>412</v>
      </c>
      <c r="B12054" s="6">
        <f>IF(ISNUMBER(SEARCH("D??10",$B435)),0,IF(ISNUMBER(SEARCH("D??1?",$B435)),$E$1857*$B11444*'935'!$M418,0))</f>
        <v>0</v>
      </c>
      <c r="C12054" s="10"/>
    </row>
    <row r="12055" spans="1:3">
      <c r="A12055" s="21">
        <v>413</v>
      </c>
      <c r="B12055" s="6">
        <f>IF(ISNUMBER(SEARCH("D??10",$B436)),0,IF(ISNUMBER(SEARCH("D??1?",$B436)),$E$1857*$B11445*'935'!$M419,0))</f>
        <v>0</v>
      </c>
      <c r="C12055" s="10"/>
    </row>
    <row r="12056" spans="1:3">
      <c r="A12056" s="21">
        <v>414</v>
      </c>
      <c r="B12056" s="6">
        <f>IF(ISNUMBER(SEARCH("D??10",$B437)),0,IF(ISNUMBER(SEARCH("D??1?",$B437)),$E$1857*$B11446*'935'!$M420,0))</f>
        <v>0</v>
      </c>
      <c r="C12056" s="10"/>
    </row>
    <row r="12057" spans="1:3">
      <c r="A12057" s="21">
        <v>415</v>
      </c>
      <c r="B12057" s="6">
        <f>IF(ISNUMBER(SEARCH("D??10",$B438)),0,IF(ISNUMBER(SEARCH("D??1?",$B438)),$E$1857*$B11447*'935'!$M421,0))</f>
        <v>0</v>
      </c>
      <c r="C12057" s="10"/>
    </row>
    <row r="12058" spans="1:3">
      <c r="A12058" s="21">
        <v>416</v>
      </c>
      <c r="B12058" s="6">
        <f>IF(ISNUMBER(SEARCH("D??10",$B439)),0,IF(ISNUMBER(SEARCH("D??1?",$B439)),$E$1857*$B11448*'935'!$M422,0))</f>
        <v>0</v>
      </c>
      <c r="C12058" s="10"/>
    </row>
    <row r="12059" spans="1:3">
      <c r="A12059" s="21">
        <v>417</v>
      </c>
      <c r="B12059" s="6">
        <f>IF(ISNUMBER(SEARCH("D??10",$B440)),0,IF(ISNUMBER(SEARCH("D??1?",$B440)),$E$1857*$B11449*'935'!$M423,0))</f>
        <v>0</v>
      </c>
      <c r="C12059" s="10"/>
    </row>
    <row r="12060" spans="1:3">
      <c r="A12060" s="21">
        <v>418</v>
      </c>
      <c r="B12060" s="6">
        <f>IF(ISNUMBER(SEARCH("D??10",$B441)),0,IF(ISNUMBER(SEARCH("D??1?",$B441)),$E$1857*$B11450*'935'!$M424,0))</f>
        <v>0</v>
      </c>
      <c r="C12060" s="10"/>
    </row>
    <row r="12061" spans="1:3">
      <c r="A12061" s="21">
        <v>419</v>
      </c>
      <c r="B12061" s="6">
        <f>IF(ISNUMBER(SEARCH("D??10",$B442)),0,IF(ISNUMBER(SEARCH("D??1?",$B442)),$E$1857*$B11451*'935'!$M425,0))</f>
        <v>0</v>
      </c>
      <c r="C12061" s="10"/>
    </row>
    <row r="12062" spans="1:3">
      <c r="A12062" s="21">
        <v>420</v>
      </c>
      <c r="B12062" s="6">
        <f>IF(ISNUMBER(SEARCH("D??10",$B443)),0,IF(ISNUMBER(SEARCH("D??1?",$B443)),$E$1857*$B11452*'935'!$M426,0))</f>
        <v>0</v>
      </c>
      <c r="C12062" s="10"/>
    </row>
    <row r="12063" spans="1:3">
      <c r="A12063" s="21">
        <v>421</v>
      </c>
      <c r="B12063" s="6">
        <f>IF(ISNUMBER(SEARCH("D??10",$B444)),0,IF(ISNUMBER(SEARCH("D??1?",$B444)),$E$1857*$B11453*'935'!$M427,0))</f>
        <v>0</v>
      </c>
      <c r="C12063" s="10"/>
    </row>
    <row r="12064" spans="1:3">
      <c r="A12064" s="21">
        <v>422</v>
      </c>
      <c r="B12064" s="6">
        <f>IF(ISNUMBER(SEARCH("D??10",$B445)),0,IF(ISNUMBER(SEARCH("D??1?",$B445)),$E$1857*$B11454*'935'!$M428,0))</f>
        <v>0</v>
      </c>
      <c r="C12064" s="10"/>
    </row>
    <row r="12065" spans="1:3">
      <c r="A12065" s="21">
        <v>423</v>
      </c>
      <c r="B12065" s="6">
        <f>IF(ISNUMBER(SEARCH("D??10",$B446)),0,IF(ISNUMBER(SEARCH("D??1?",$B446)),$E$1857*$B11455*'935'!$M429,0))</f>
        <v>0</v>
      </c>
      <c r="C12065" s="10"/>
    </row>
    <row r="12066" spans="1:3">
      <c r="A12066" s="21">
        <v>424</v>
      </c>
      <c r="B12066" s="6">
        <f>IF(ISNUMBER(SEARCH("D??10",$B447)),0,IF(ISNUMBER(SEARCH("D??1?",$B447)),$E$1857*$B11456*'935'!$M430,0))</f>
        <v>0</v>
      </c>
      <c r="C12066" s="10"/>
    </row>
    <row r="12067" spans="1:3">
      <c r="A12067" s="21">
        <v>425</v>
      </c>
      <c r="B12067" s="6">
        <f>IF(ISNUMBER(SEARCH("D??10",$B448)),0,IF(ISNUMBER(SEARCH("D??1?",$B448)),$E$1857*$B11457*'935'!$M431,0))</f>
        <v>0</v>
      </c>
      <c r="C12067" s="10"/>
    </row>
    <row r="12068" spans="1:3">
      <c r="A12068" s="21">
        <v>426</v>
      </c>
      <c r="B12068" s="6">
        <f>IF(ISNUMBER(SEARCH("D??10",$B449)),0,IF(ISNUMBER(SEARCH("D??1?",$B449)),$E$1857*$B11458*'935'!$M432,0))</f>
        <v>0</v>
      </c>
      <c r="C12068" s="10"/>
    </row>
    <row r="12069" spans="1:3">
      <c r="A12069" s="21">
        <v>427</v>
      </c>
      <c r="B12069" s="6">
        <f>IF(ISNUMBER(SEARCH("D??10",$B450)),0,IF(ISNUMBER(SEARCH("D??1?",$B450)),$E$1857*$B11459*'935'!$M433,0))</f>
        <v>0</v>
      </c>
      <c r="C12069" s="10"/>
    </row>
    <row r="12070" spans="1:3">
      <c r="A12070" s="21">
        <v>428</v>
      </c>
      <c r="B12070" s="6">
        <f>IF(ISNUMBER(SEARCH("D??10",$B451)),0,IF(ISNUMBER(SEARCH("D??1?",$B451)),$E$1857*$B11460*'935'!$M434,0))</f>
        <v>0</v>
      </c>
      <c r="C12070" s="10"/>
    </row>
    <row r="12071" spans="1:3">
      <c r="A12071" s="21">
        <v>429</v>
      </c>
      <c r="B12071" s="6">
        <f>IF(ISNUMBER(SEARCH("D??10",$B452)),0,IF(ISNUMBER(SEARCH("D??1?",$B452)),$E$1857*$B11461*'935'!$M435,0))</f>
        <v>0</v>
      </c>
      <c r="C12071" s="10"/>
    </row>
    <row r="12072" spans="1:3">
      <c r="A12072" s="21">
        <v>430</v>
      </c>
      <c r="B12072" s="6">
        <f>IF(ISNUMBER(SEARCH("D??10",$B453)),0,IF(ISNUMBER(SEARCH("D??1?",$B453)),$E$1857*$B11462*'935'!$M436,0))</f>
        <v>0</v>
      </c>
      <c r="C12072" s="10"/>
    </row>
    <row r="12073" spans="1:3">
      <c r="A12073" s="21">
        <v>431</v>
      </c>
      <c r="B12073" s="6">
        <f>IF(ISNUMBER(SEARCH("D??10",$B454)),0,IF(ISNUMBER(SEARCH("D??1?",$B454)),$E$1857*$B11463*'935'!$M437,0))</f>
        <v>0</v>
      </c>
      <c r="C12073" s="10"/>
    </row>
    <row r="12074" spans="1:3">
      <c r="A12074" s="21">
        <v>432</v>
      </c>
      <c r="B12074" s="6">
        <f>IF(ISNUMBER(SEARCH("D??10",$B455)),0,IF(ISNUMBER(SEARCH("D??1?",$B455)),$E$1857*$B11464*'935'!$M438,0))</f>
        <v>0</v>
      </c>
      <c r="C12074" s="10"/>
    </row>
    <row r="12075" spans="1:3">
      <c r="A12075" s="21">
        <v>433</v>
      </c>
      <c r="B12075" s="6">
        <f>IF(ISNUMBER(SEARCH("D??10",$B456)),0,IF(ISNUMBER(SEARCH("D??1?",$B456)),$E$1857*$B11465*'935'!$M439,0))</f>
        <v>0</v>
      </c>
      <c r="C12075" s="10"/>
    </row>
    <row r="12076" spans="1:3">
      <c r="A12076" s="21">
        <v>434</v>
      </c>
      <c r="B12076" s="6">
        <f>IF(ISNUMBER(SEARCH("D??10",$B457)),0,IF(ISNUMBER(SEARCH("D??1?",$B457)),$E$1857*$B11466*'935'!$M440,0))</f>
        <v>0</v>
      </c>
      <c r="C12076" s="10"/>
    </row>
    <row r="12077" spans="1:3">
      <c r="A12077" s="21">
        <v>435</v>
      </c>
      <c r="B12077" s="6">
        <f>IF(ISNUMBER(SEARCH("D??10",$B458)),0,IF(ISNUMBER(SEARCH("D??1?",$B458)),$E$1857*$B11467*'935'!$M441,0))</f>
        <v>0</v>
      </c>
      <c r="C12077" s="10"/>
    </row>
    <row r="12078" spans="1:3">
      <c r="A12078" s="21">
        <v>436</v>
      </c>
      <c r="B12078" s="6">
        <f>IF(ISNUMBER(SEARCH("D??10",$B459)),0,IF(ISNUMBER(SEARCH("D??1?",$B459)),$E$1857*$B11468*'935'!$M442,0))</f>
        <v>0</v>
      </c>
      <c r="C12078" s="10"/>
    </row>
    <row r="12079" spans="1:3">
      <c r="A12079" s="21">
        <v>437</v>
      </c>
      <c r="B12079" s="6">
        <f>IF(ISNUMBER(SEARCH("D??10",$B460)),0,IF(ISNUMBER(SEARCH("D??1?",$B460)),$E$1857*$B11469*'935'!$M443,0))</f>
        <v>0</v>
      </c>
      <c r="C12079" s="10"/>
    </row>
    <row r="12080" spans="1:3">
      <c r="A12080" s="21">
        <v>438</v>
      </c>
      <c r="B12080" s="6">
        <f>IF(ISNUMBER(SEARCH("D??10",$B461)),0,IF(ISNUMBER(SEARCH("D??1?",$B461)),$E$1857*$B11470*'935'!$M444,0))</f>
        <v>0</v>
      </c>
      <c r="C12080" s="10"/>
    </row>
    <row r="12081" spans="1:3">
      <c r="A12081" s="21">
        <v>439</v>
      </c>
      <c r="B12081" s="6">
        <f>IF(ISNUMBER(SEARCH("D??10",$B462)),0,IF(ISNUMBER(SEARCH("D??1?",$B462)),$E$1857*$B11471*'935'!$M445,0))</f>
        <v>0</v>
      </c>
      <c r="C12081" s="10"/>
    </row>
    <row r="12082" spans="1:3">
      <c r="A12082" s="21">
        <v>440</v>
      </c>
      <c r="B12082" s="6">
        <f>IF(ISNUMBER(SEARCH("D??10",$B463)),0,IF(ISNUMBER(SEARCH("D??1?",$B463)),$E$1857*$B11472*'935'!$M446,0))</f>
        <v>0</v>
      </c>
      <c r="C12082" s="10"/>
    </row>
    <row r="12083" spans="1:3">
      <c r="A12083" s="21">
        <v>441</v>
      </c>
      <c r="B12083" s="6">
        <f>IF(ISNUMBER(SEARCH("D??10",$B464)),0,IF(ISNUMBER(SEARCH("D??1?",$B464)),$E$1857*$B11473*'935'!$M447,0))</f>
        <v>0</v>
      </c>
      <c r="C12083" s="10"/>
    </row>
    <row r="12084" spans="1:3">
      <c r="A12084" s="21">
        <v>442</v>
      </c>
      <c r="B12084" s="6">
        <f>IF(ISNUMBER(SEARCH("D??10",$B465)),0,IF(ISNUMBER(SEARCH("D??1?",$B465)),$E$1857*$B11474*'935'!$M448,0))</f>
        <v>0</v>
      </c>
      <c r="C12084" s="10"/>
    </row>
    <row r="12085" spans="1:3">
      <c r="A12085" s="21">
        <v>443</v>
      </c>
      <c r="B12085" s="6">
        <f>IF(ISNUMBER(SEARCH("D??10",$B466)),0,IF(ISNUMBER(SEARCH("D??1?",$B466)),$E$1857*$B11475*'935'!$M449,0))</f>
        <v>0</v>
      </c>
      <c r="C12085" s="10"/>
    </row>
    <row r="12086" spans="1:3">
      <c r="A12086" s="21">
        <v>444</v>
      </c>
      <c r="B12086" s="6">
        <f>IF(ISNUMBER(SEARCH("D??10",$B467)),0,IF(ISNUMBER(SEARCH("D??1?",$B467)),$E$1857*$B11476*'935'!$M450,0))</f>
        <v>0</v>
      </c>
      <c r="C12086" s="10"/>
    </row>
    <row r="12087" spans="1:3">
      <c r="A12087" s="21">
        <v>445</v>
      </c>
      <c r="B12087" s="6">
        <f>IF(ISNUMBER(SEARCH("D??10",$B468)),0,IF(ISNUMBER(SEARCH("D??1?",$B468)),$E$1857*$B11477*'935'!$M451,0))</f>
        <v>0</v>
      </c>
      <c r="C12087" s="10"/>
    </row>
    <row r="12088" spans="1:3">
      <c r="A12088" s="21">
        <v>446</v>
      </c>
      <c r="B12088" s="6">
        <f>IF(ISNUMBER(SEARCH("D??10",$B469)),0,IF(ISNUMBER(SEARCH("D??1?",$B469)),$E$1857*$B11478*'935'!$M452,0))</f>
        <v>0</v>
      </c>
      <c r="C12088" s="10"/>
    </row>
    <row r="12089" spans="1:3">
      <c r="A12089" s="21">
        <v>447</v>
      </c>
      <c r="B12089" s="6">
        <f>IF(ISNUMBER(SEARCH("D??10",$B470)),0,IF(ISNUMBER(SEARCH("D??1?",$B470)),$E$1857*$B11479*'935'!$M453,0))</f>
        <v>0</v>
      </c>
      <c r="C12089" s="10"/>
    </row>
    <row r="12090" spans="1:3">
      <c r="A12090" s="21">
        <v>448</v>
      </c>
      <c r="B12090" s="6">
        <f>IF(ISNUMBER(SEARCH("D??10",$B471)),0,IF(ISNUMBER(SEARCH("D??1?",$B471)),$E$1857*$B11480*'935'!$M454,0))</f>
        <v>0</v>
      </c>
      <c r="C12090" s="10"/>
    </row>
    <row r="12091" spans="1:3">
      <c r="A12091" s="21">
        <v>449</v>
      </c>
      <c r="B12091" s="6">
        <f>IF(ISNUMBER(SEARCH("D??10",$B472)),0,IF(ISNUMBER(SEARCH("D??1?",$B472)),$E$1857*$B11481*'935'!$M455,0))</f>
        <v>0</v>
      </c>
      <c r="C12091" s="10"/>
    </row>
    <row r="12092" spans="1:3">
      <c r="A12092" s="21">
        <v>450</v>
      </c>
      <c r="B12092" s="6">
        <f>IF(ISNUMBER(SEARCH("D??10",$B473)),0,IF(ISNUMBER(SEARCH("D??1?",$B473)),$E$1857*$B11482*'935'!$M456,0))</f>
        <v>0</v>
      </c>
      <c r="C12092" s="10"/>
    </row>
    <row r="12093" spans="1:3">
      <c r="A12093" s="21">
        <v>451</v>
      </c>
      <c r="B12093" s="6">
        <f>IF(ISNUMBER(SEARCH("D??10",$B474)),0,IF(ISNUMBER(SEARCH("D??1?",$B474)),$E$1857*$B11483*'935'!$M457,0))</f>
        <v>0</v>
      </c>
      <c r="C12093" s="10"/>
    </row>
    <row r="12094" spans="1:3">
      <c r="A12094" s="21">
        <v>452</v>
      </c>
      <c r="B12094" s="6">
        <f>IF(ISNUMBER(SEARCH("D??10",$B475)),0,IF(ISNUMBER(SEARCH("D??1?",$B475)),$E$1857*$B11484*'935'!$M458,0))</f>
        <v>0</v>
      </c>
      <c r="C12094" s="10"/>
    </row>
    <row r="12095" spans="1:3">
      <c r="A12095" s="21">
        <v>453</v>
      </c>
      <c r="B12095" s="6">
        <f>IF(ISNUMBER(SEARCH("D??10",$B476)),0,IF(ISNUMBER(SEARCH("D??1?",$B476)),$E$1857*$B11485*'935'!$M459,0))</f>
        <v>0</v>
      </c>
      <c r="C12095" s="10"/>
    </row>
    <row r="12096" spans="1:3">
      <c r="A12096" s="21">
        <v>454</v>
      </c>
      <c r="B12096" s="6">
        <f>IF(ISNUMBER(SEARCH("D??10",$B477)),0,IF(ISNUMBER(SEARCH("D??1?",$B477)),$E$1857*$B11486*'935'!$M460,0))</f>
        <v>0</v>
      </c>
      <c r="C12096" s="10"/>
    </row>
    <row r="12097" spans="1:3">
      <c r="A12097" s="21">
        <v>455</v>
      </c>
      <c r="B12097" s="6">
        <f>IF(ISNUMBER(SEARCH("D??10",$B478)),0,IF(ISNUMBER(SEARCH("D??1?",$B478)),$E$1857*$B11487*'935'!$M461,0))</f>
        <v>0</v>
      </c>
      <c r="C12097" s="10"/>
    </row>
    <row r="12098" spans="1:3">
      <c r="A12098" s="21">
        <v>456</v>
      </c>
      <c r="B12098" s="6">
        <f>IF(ISNUMBER(SEARCH("D??10",$B479)),0,IF(ISNUMBER(SEARCH("D??1?",$B479)),$E$1857*$B11488*'935'!$M462,0))</f>
        <v>0</v>
      </c>
      <c r="C12098" s="10"/>
    </row>
    <row r="12099" spans="1:3">
      <c r="A12099" s="21">
        <v>457</v>
      </c>
      <c r="B12099" s="6">
        <f>IF(ISNUMBER(SEARCH("D??10",$B480)),0,IF(ISNUMBER(SEARCH("D??1?",$B480)),$E$1857*$B11489*'935'!$M463,0))</f>
        <v>0</v>
      </c>
      <c r="C12099" s="10"/>
    </row>
    <row r="12100" spans="1:3">
      <c r="A12100" s="21">
        <v>458</v>
      </c>
      <c r="B12100" s="6">
        <f>IF(ISNUMBER(SEARCH("D??10",$B481)),0,IF(ISNUMBER(SEARCH("D??1?",$B481)),$E$1857*$B11490*'935'!$M464,0))</f>
        <v>0</v>
      </c>
      <c r="C12100" s="10"/>
    </row>
    <row r="12101" spans="1:3">
      <c r="A12101" s="21">
        <v>459</v>
      </c>
      <c r="B12101" s="6">
        <f>IF(ISNUMBER(SEARCH("D??10",$B482)),0,IF(ISNUMBER(SEARCH("D??1?",$B482)),$E$1857*$B11491*'935'!$M465,0))</f>
        <v>0</v>
      </c>
      <c r="C12101" s="10"/>
    </row>
    <row r="12102" spans="1:3">
      <c r="A12102" s="21">
        <v>460</v>
      </c>
      <c r="B12102" s="6">
        <f>IF(ISNUMBER(SEARCH("D??10",$B483)),0,IF(ISNUMBER(SEARCH("D??1?",$B483)),$E$1857*$B11492*'935'!$M466,0))</f>
        <v>0</v>
      </c>
      <c r="C12102" s="10"/>
    </row>
    <row r="12103" spans="1:3">
      <c r="A12103" s="21">
        <v>461</v>
      </c>
      <c r="B12103" s="6">
        <f>IF(ISNUMBER(SEARCH("D??10",$B484)),0,IF(ISNUMBER(SEARCH("D??1?",$B484)),$E$1857*$B11493*'935'!$M467,0))</f>
        <v>0</v>
      </c>
      <c r="C12103" s="10"/>
    </row>
    <row r="12104" spans="1:3">
      <c r="A12104" s="21">
        <v>462</v>
      </c>
      <c r="B12104" s="6">
        <f>IF(ISNUMBER(SEARCH("D??10",$B485)),0,IF(ISNUMBER(SEARCH("D??1?",$B485)),$E$1857*$B11494*'935'!$M468,0))</f>
        <v>0</v>
      </c>
      <c r="C12104" s="10"/>
    </row>
    <row r="12105" spans="1:3">
      <c r="A12105" s="21">
        <v>463</v>
      </c>
      <c r="B12105" s="6">
        <f>IF(ISNUMBER(SEARCH("D??10",$B486)),0,IF(ISNUMBER(SEARCH("D??1?",$B486)),$E$1857*$B11495*'935'!$M469,0))</f>
        <v>0</v>
      </c>
      <c r="C12105" s="10"/>
    </row>
    <row r="12106" spans="1:3">
      <c r="A12106" s="21">
        <v>464</v>
      </c>
      <c r="B12106" s="6">
        <f>IF(ISNUMBER(SEARCH("D??10",$B487)),0,IF(ISNUMBER(SEARCH("D??1?",$B487)),$E$1857*$B11496*'935'!$M470,0))</f>
        <v>0</v>
      </c>
      <c r="C12106" s="10"/>
    </row>
    <row r="12107" spans="1:3">
      <c r="A12107" s="21">
        <v>465</v>
      </c>
      <c r="B12107" s="6">
        <f>IF(ISNUMBER(SEARCH("D??10",$B488)),0,IF(ISNUMBER(SEARCH("D??1?",$B488)),$E$1857*$B11497*'935'!$M471,0))</f>
        <v>0</v>
      </c>
      <c r="C12107" s="10"/>
    </row>
    <row r="12108" spans="1:3">
      <c r="A12108" s="21">
        <v>466</v>
      </c>
      <c r="B12108" s="6">
        <f>IF(ISNUMBER(SEARCH("D??10",$B489)),0,IF(ISNUMBER(SEARCH("D??1?",$B489)),$E$1857*$B11498*'935'!$M472,0))</f>
        <v>0</v>
      </c>
      <c r="C12108" s="10"/>
    </row>
    <row r="12109" spans="1:3">
      <c r="A12109" s="21">
        <v>467</v>
      </c>
      <c r="B12109" s="6">
        <f>IF(ISNUMBER(SEARCH("D??10",$B490)),0,IF(ISNUMBER(SEARCH("D??1?",$B490)),$E$1857*$B11499*'935'!$M473,0))</f>
        <v>0</v>
      </c>
      <c r="C12109" s="10"/>
    </row>
    <row r="12110" spans="1:3">
      <c r="A12110" s="21">
        <v>468</v>
      </c>
      <c r="B12110" s="6">
        <f>IF(ISNUMBER(SEARCH("D??10",$B491)),0,IF(ISNUMBER(SEARCH("D??1?",$B491)),$E$1857*$B11500*'935'!$M474,0))</f>
        <v>0</v>
      </c>
      <c r="C12110" s="10"/>
    </row>
    <row r="12111" spans="1:3">
      <c r="A12111" s="21">
        <v>469</v>
      </c>
      <c r="B12111" s="6">
        <f>IF(ISNUMBER(SEARCH("D??10",$B492)),0,IF(ISNUMBER(SEARCH("D??1?",$B492)),$E$1857*$B11501*'935'!$M475,0))</f>
        <v>0</v>
      </c>
      <c r="C12111" s="10"/>
    </row>
    <row r="12112" spans="1:3">
      <c r="A12112" s="21">
        <v>470</v>
      </c>
      <c r="B12112" s="6">
        <f>IF(ISNUMBER(SEARCH("D??10",$B493)),0,IF(ISNUMBER(SEARCH("D??1?",$B493)),$E$1857*$B11502*'935'!$M476,0))</f>
        <v>0</v>
      </c>
      <c r="C12112" s="10"/>
    </row>
    <row r="12113" spans="1:3">
      <c r="A12113" s="21">
        <v>471</v>
      </c>
      <c r="B12113" s="6">
        <f>IF(ISNUMBER(SEARCH("D??10",$B494)),0,IF(ISNUMBER(SEARCH("D??1?",$B494)),$E$1857*$B11503*'935'!$M477,0))</f>
        <v>0</v>
      </c>
      <c r="C12113" s="10"/>
    </row>
    <row r="12114" spans="1:3">
      <c r="A12114" s="21">
        <v>472</v>
      </c>
      <c r="B12114" s="6">
        <f>IF(ISNUMBER(SEARCH("D??10",$B495)),0,IF(ISNUMBER(SEARCH("D??1?",$B495)),$E$1857*$B11504*'935'!$M478,0))</f>
        <v>0</v>
      </c>
      <c r="C12114" s="10"/>
    </row>
    <row r="12115" spans="1:3">
      <c r="A12115" s="21">
        <v>473</v>
      </c>
      <c r="B12115" s="6">
        <f>IF(ISNUMBER(SEARCH("D??10",$B496)),0,IF(ISNUMBER(SEARCH("D??1?",$B496)),$E$1857*$B11505*'935'!$M479,0))</f>
        <v>0</v>
      </c>
      <c r="C12115" s="10"/>
    </row>
    <row r="12116" spans="1:3">
      <c r="A12116" s="21">
        <v>474</v>
      </c>
      <c r="B12116" s="6">
        <f>IF(ISNUMBER(SEARCH("D??10",$B497)),0,IF(ISNUMBER(SEARCH("D??1?",$B497)),$E$1857*$B11506*'935'!$M480,0))</f>
        <v>0</v>
      </c>
      <c r="C12116" s="10"/>
    </row>
    <row r="12117" spans="1:3">
      <c r="A12117" s="21">
        <v>475</v>
      </c>
      <c r="B12117" s="6">
        <f>IF(ISNUMBER(SEARCH("D??10",$B498)),0,IF(ISNUMBER(SEARCH("D??1?",$B498)),$E$1857*$B11507*'935'!$M481,0))</f>
        <v>0</v>
      </c>
      <c r="C12117" s="10"/>
    </row>
    <row r="12118" spans="1:3">
      <c r="A12118" s="21">
        <v>476</v>
      </c>
      <c r="B12118" s="6">
        <f>IF(ISNUMBER(SEARCH("D??10",$B499)),0,IF(ISNUMBER(SEARCH("D??1?",$B499)),$E$1857*$B11508*'935'!$M482,0))</f>
        <v>0</v>
      </c>
      <c r="C12118" s="10"/>
    </row>
    <row r="12119" spans="1:3">
      <c r="A12119" s="21">
        <v>477</v>
      </c>
      <c r="B12119" s="6">
        <f>IF(ISNUMBER(SEARCH("D??10",$B500)),0,IF(ISNUMBER(SEARCH("D??1?",$B500)),$E$1857*$B11509*'935'!$M483,0))</f>
        <v>0</v>
      </c>
      <c r="C12119" s="10"/>
    </row>
    <row r="12120" spans="1:3">
      <c r="A12120" s="21">
        <v>478</v>
      </c>
      <c r="B12120" s="6">
        <f>IF(ISNUMBER(SEARCH("D??10",$B501)),0,IF(ISNUMBER(SEARCH("D??1?",$B501)),$E$1857*$B11510*'935'!$M484,0))</f>
        <v>0</v>
      </c>
      <c r="C12120" s="10"/>
    </row>
    <row r="12121" spans="1:3">
      <c r="A12121" s="21">
        <v>479</v>
      </c>
      <c r="B12121" s="6">
        <f>IF(ISNUMBER(SEARCH("D??10",$B502)),0,IF(ISNUMBER(SEARCH("D??1?",$B502)),$E$1857*$B11511*'935'!$M485,0))</f>
        <v>0</v>
      </c>
      <c r="C12121" s="10"/>
    </row>
    <row r="12122" spans="1:3">
      <c r="A12122" s="21">
        <v>480</v>
      </c>
      <c r="B12122" s="6">
        <f>IF(ISNUMBER(SEARCH("D??10",$B503)),0,IF(ISNUMBER(SEARCH("D??1?",$B503)),$E$1857*$B11512*'935'!$M486,0))</f>
        <v>0</v>
      </c>
      <c r="C12122" s="10"/>
    </row>
    <row r="12123" spans="1:3">
      <c r="A12123" s="21">
        <v>481</v>
      </c>
      <c r="B12123" s="6">
        <f>IF(ISNUMBER(SEARCH("D??10",$B504)),0,IF(ISNUMBER(SEARCH("D??1?",$B504)),$E$1857*$B11513*'935'!$M487,0))</f>
        <v>0</v>
      </c>
      <c r="C12123" s="10"/>
    </row>
    <row r="12124" spans="1:3">
      <c r="A12124" s="21">
        <v>482</v>
      </c>
      <c r="B12124" s="6">
        <f>IF(ISNUMBER(SEARCH("D??10",$B505)),0,IF(ISNUMBER(SEARCH("D??1?",$B505)),$E$1857*$B11514*'935'!$M488,0))</f>
        <v>0</v>
      </c>
      <c r="C12124" s="10"/>
    </row>
    <row r="12125" spans="1:3">
      <c r="A12125" s="21">
        <v>483</v>
      </c>
      <c r="B12125" s="6">
        <f>IF(ISNUMBER(SEARCH("D??10",$B506)),0,IF(ISNUMBER(SEARCH("D??1?",$B506)),$E$1857*$B11515*'935'!$M489,0))</f>
        <v>0</v>
      </c>
      <c r="C12125" s="10"/>
    </row>
    <row r="12126" spans="1:3">
      <c r="A12126" s="21">
        <v>484</v>
      </c>
      <c r="B12126" s="6">
        <f>IF(ISNUMBER(SEARCH("D??10",$B507)),0,IF(ISNUMBER(SEARCH("D??1?",$B507)),$E$1857*$B11516*'935'!$M490,0))</f>
        <v>0</v>
      </c>
      <c r="C12126" s="10"/>
    </row>
    <row r="12127" spans="1:3">
      <c r="A12127" s="21">
        <v>485</v>
      </c>
      <c r="B12127" s="6">
        <f>IF(ISNUMBER(SEARCH("D??10",$B508)),0,IF(ISNUMBER(SEARCH("D??1?",$B508)),$E$1857*$B11517*'935'!$M491,0))</f>
        <v>0</v>
      </c>
      <c r="C12127" s="10"/>
    </row>
    <row r="12128" spans="1:3">
      <c r="A12128" s="21">
        <v>486</v>
      </c>
      <c r="B12128" s="6">
        <f>IF(ISNUMBER(SEARCH("D??10",$B509)),0,IF(ISNUMBER(SEARCH("D??1?",$B509)),$E$1857*$B11518*'935'!$M492,0))</f>
        <v>0</v>
      </c>
      <c r="C12128" s="10"/>
    </row>
    <row r="12129" spans="1:3">
      <c r="A12129" s="21">
        <v>487</v>
      </c>
      <c r="B12129" s="6">
        <f>IF(ISNUMBER(SEARCH("D??10",$B510)),0,IF(ISNUMBER(SEARCH("D??1?",$B510)),$E$1857*$B11519*'935'!$M493,0))</f>
        <v>0</v>
      </c>
      <c r="C12129" s="10"/>
    </row>
    <row r="12130" spans="1:3">
      <c r="A12130" s="21">
        <v>488</v>
      </c>
      <c r="B12130" s="6">
        <f>IF(ISNUMBER(SEARCH("D??10",$B511)),0,IF(ISNUMBER(SEARCH("D??1?",$B511)),$E$1857*$B11520*'935'!$M494,0))</f>
        <v>0</v>
      </c>
      <c r="C12130" s="10"/>
    </row>
    <row r="12131" spans="1:3">
      <c r="A12131" s="21">
        <v>489</v>
      </c>
      <c r="B12131" s="6">
        <f>IF(ISNUMBER(SEARCH("D??10",$B512)),0,IF(ISNUMBER(SEARCH("D??1?",$B512)),$E$1857*$B11521*'935'!$M495,0))</f>
        <v>0</v>
      </c>
      <c r="C12131" s="10"/>
    </row>
    <row r="12132" spans="1:3">
      <c r="A12132" s="21">
        <v>490</v>
      </c>
      <c r="B12132" s="6">
        <f>IF(ISNUMBER(SEARCH("D??10",$B513)),0,IF(ISNUMBER(SEARCH("D??1?",$B513)),$E$1857*$B11522*'935'!$M496,0))</f>
        <v>0</v>
      </c>
      <c r="C12132" s="10"/>
    </row>
    <row r="12133" spans="1:3">
      <c r="A12133" s="21">
        <v>491</v>
      </c>
      <c r="B12133" s="6">
        <f>IF(ISNUMBER(SEARCH("D??10",$B514)),0,IF(ISNUMBER(SEARCH("D??1?",$B514)),$E$1857*$B11523*'935'!$M497,0))</f>
        <v>0</v>
      </c>
      <c r="C12133" s="10"/>
    </row>
    <row r="12134" spans="1:3">
      <c r="A12134" s="21">
        <v>492</v>
      </c>
      <c r="B12134" s="6">
        <f>IF(ISNUMBER(SEARCH("D??10",$B515)),0,IF(ISNUMBER(SEARCH("D??1?",$B515)),$E$1857*$B11524*'935'!$M498,0))</f>
        <v>0</v>
      </c>
      <c r="C12134" s="10"/>
    </row>
    <row r="12135" spans="1:3">
      <c r="A12135" s="21">
        <v>493</v>
      </c>
      <c r="B12135" s="6">
        <f>IF(ISNUMBER(SEARCH("D??10",$B516)),0,IF(ISNUMBER(SEARCH("D??1?",$B516)),$E$1857*$B11525*'935'!$M499,0))</f>
        <v>0</v>
      </c>
      <c r="C12135" s="10"/>
    </row>
    <row r="12136" spans="1:3">
      <c r="A12136" s="21">
        <v>494</v>
      </c>
      <c r="B12136" s="6">
        <f>IF(ISNUMBER(SEARCH("D??10",$B517)),0,IF(ISNUMBER(SEARCH("D??1?",$B517)),$E$1857*$B11526*'935'!$M500,0))</f>
        <v>0</v>
      </c>
      <c r="C12136" s="10"/>
    </row>
    <row r="12137" spans="1:3">
      <c r="A12137" s="21">
        <v>495</v>
      </c>
      <c r="B12137" s="6">
        <f>IF(ISNUMBER(SEARCH("D??10",$B518)),0,IF(ISNUMBER(SEARCH("D??1?",$B518)),$E$1857*$B11527*'935'!$M501,0))</f>
        <v>0</v>
      </c>
      <c r="C12137" s="10"/>
    </row>
    <row r="12138" spans="1:3">
      <c r="A12138" s="21">
        <v>496</v>
      </c>
      <c r="B12138" s="6">
        <f>IF(ISNUMBER(SEARCH("D??10",$B519)),0,IF(ISNUMBER(SEARCH("D??1?",$B519)),$E$1857*$B11528*'935'!$M502,0))</f>
        <v>0</v>
      </c>
      <c r="C12138" s="10"/>
    </row>
    <row r="12139" spans="1:3">
      <c r="A12139" s="21">
        <v>497</v>
      </c>
      <c r="B12139" s="6">
        <f>IF(ISNUMBER(SEARCH("D??10",$B520)),0,IF(ISNUMBER(SEARCH("D??1?",$B520)),$E$1857*$B11529*'935'!$M503,0))</f>
        <v>0</v>
      </c>
      <c r="C12139" s="10"/>
    </row>
    <row r="12140" spans="1:3">
      <c r="A12140" s="21">
        <v>498</v>
      </c>
      <c r="B12140" s="6">
        <f>IF(ISNUMBER(SEARCH("D??10",$B521)),0,IF(ISNUMBER(SEARCH("D??1?",$B521)),$E$1857*$B11530*'935'!$M504,0))</f>
        <v>0</v>
      </c>
      <c r="C12140" s="10"/>
    </row>
    <row r="12141" spans="1:3">
      <c r="A12141" s="21">
        <v>499</v>
      </c>
      <c r="B12141" s="6">
        <f>IF(ISNUMBER(SEARCH("D??10",$B522)),0,IF(ISNUMBER(SEARCH("D??1?",$B522)),$E$1857*$B11531*'935'!$M505,0))</f>
        <v>0</v>
      </c>
      <c r="C12141" s="10"/>
    </row>
    <row r="12142" spans="1:3">
      <c r="A12142" s="21">
        <v>500</v>
      </c>
      <c r="B12142" s="6">
        <f>IF(ISNUMBER(SEARCH("D??10",$B523)),0,IF(ISNUMBER(SEARCH("D??1?",$B523)),$E$1857*$B11532*'935'!$M506,0))</f>
        <v>0</v>
      </c>
      <c r="C12142" s="10"/>
    </row>
    <row r="12143" spans="1:3">
      <c r="A12143" s="21">
        <v>501</v>
      </c>
      <c r="B12143" s="6">
        <f>IF(ISNUMBER(SEARCH("D??10",$B524)),0,IF(ISNUMBER(SEARCH("D??1?",$B524)),$E$1857*$B11533*'935'!$M507,0))</f>
        <v>0</v>
      </c>
      <c r="C12143" s="10"/>
    </row>
    <row r="12144" spans="1:3">
      <c r="A12144" s="21">
        <v>502</v>
      </c>
      <c r="B12144" s="6">
        <f>IF(ISNUMBER(SEARCH("D??10",$B525)),0,IF(ISNUMBER(SEARCH("D??1?",$B525)),$E$1857*$B11534*'935'!$M508,0))</f>
        <v>0</v>
      </c>
      <c r="C12144" s="10"/>
    </row>
    <row r="12145" spans="1:3">
      <c r="A12145" s="21">
        <v>503</v>
      </c>
      <c r="B12145" s="6">
        <f>IF(ISNUMBER(SEARCH("D??10",$B526)),0,IF(ISNUMBER(SEARCH("D??1?",$B526)),$E$1857*$B11535*'935'!$M509,0))</f>
        <v>0</v>
      </c>
      <c r="C12145" s="10"/>
    </row>
    <row r="12146" spans="1:3">
      <c r="A12146" s="21">
        <v>504</v>
      </c>
      <c r="B12146" s="6">
        <f>IF(ISNUMBER(SEARCH("D??10",$B527)),0,IF(ISNUMBER(SEARCH("D??1?",$B527)),$E$1857*$B11536*'935'!$M510,0))</f>
        <v>0</v>
      </c>
      <c r="C12146" s="10"/>
    </row>
    <row r="12147" spans="1:3">
      <c r="A12147" s="21">
        <v>505</v>
      </c>
      <c r="B12147" s="6">
        <f>IF(ISNUMBER(SEARCH("D??10",$B528)),0,IF(ISNUMBER(SEARCH("D??1?",$B528)),$E$1857*$B11537*'935'!$M511,0))</f>
        <v>0</v>
      </c>
      <c r="C12147" s="10"/>
    </row>
    <row r="12148" spans="1:3">
      <c r="A12148" s="21">
        <v>506</v>
      </c>
      <c r="B12148" s="6">
        <f>IF(ISNUMBER(SEARCH("D??10",$B529)),0,IF(ISNUMBER(SEARCH("D??1?",$B529)),$E$1857*$B11538*'935'!$M512,0))</f>
        <v>0</v>
      </c>
      <c r="C12148" s="10"/>
    </row>
    <row r="12149" spans="1:3">
      <c r="A12149" s="21">
        <v>507</v>
      </c>
      <c r="B12149" s="6">
        <f>IF(ISNUMBER(SEARCH("D??10",$B530)),0,IF(ISNUMBER(SEARCH("D??1?",$B530)),$E$1857*$B11539*'935'!$M513,0))</f>
        <v>0</v>
      </c>
      <c r="C12149" s="10"/>
    </row>
    <row r="12150" spans="1:3">
      <c r="A12150" s="21">
        <v>508</v>
      </c>
      <c r="B12150" s="6">
        <f>IF(ISNUMBER(SEARCH("D??10",$B531)),0,IF(ISNUMBER(SEARCH("D??1?",$B531)),$E$1857*$B11540*'935'!$M514,0))</f>
        <v>0</v>
      </c>
      <c r="C12150" s="10"/>
    </row>
    <row r="12151" spans="1:3">
      <c r="A12151" s="21">
        <v>509</v>
      </c>
      <c r="B12151" s="6">
        <f>IF(ISNUMBER(SEARCH("D??10",$B532)),0,IF(ISNUMBER(SEARCH("D??1?",$B532)),$E$1857*$B11541*'935'!$M515,0))</f>
        <v>0</v>
      </c>
      <c r="C12151" s="10"/>
    </row>
    <row r="12152" spans="1:3">
      <c r="A12152" s="21">
        <v>510</v>
      </c>
      <c r="B12152" s="6">
        <f>IF(ISNUMBER(SEARCH("D??10",$B533)),0,IF(ISNUMBER(SEARCH("D??1?",$B533)),$E$1857*$B11542*'935'!$M516,0))</f>
        <v>0</v>
      </c>
      <c r="C12152" s="10"/>
    </row>
    <row r="12153" spans="1:3">
      <c r="A12153" s="21">
        <v>511</v>
      </c>
      <c r="B12153" s="6">
        <f>IF(ISNUMBER(SEARCH("D??10",$B534)),0,IF(ISNUMBER(SEARCH("D??1?",$B534)),$E$1857*$B11543*'935'!$M517,0))</f>
        <v>0</v>
      </c>
      <c r="C12153" s="10"/>
    </row>
    <row r="12154" spans="1:3">
      <c r="A12154" s="21">
        <v>512</v>
      </c>
      <c r="B12154" s="6">
        <f>IF(ISNUMBER(SEARCH("D??10",$B535)),0,IF(ISNUMBER(SEARCH("D??1?",$B535)),$E$1857*$B11544*'935'!$M518,0))</f>
        <v>0</v>
      </c>
      <c r="C12154" s="10"/>
    </row>
    <row r="12155" spans="1:3">
      <c r="A12155" s="21">
        <v>513</v>
      </c>
      <c r="B12155" s="6">
        <f>IF(ISNUMBER(SEARCH("D??10",$B536)),0,IF(ISNUMBER(SEARCH("D??1?",$B536)),$E$1857*$B11545*'935'!$M519,0))</f>
        <v>0</v>
      </c>
      <c r="C12155" s="10"/>
    </row>
    <row r="12156" spans="1:3">
      <c r="A12156" s="21">
        <v>514</v>
      </c>
      <c r="B12156" s="6">
        <f>IF(ISNUMBER(SEARCH("D??10",$B537)),0,IF(ISNUMBER(SEARCH("D??1?",$B537)),$E$1857*$B11546*'935'!$M520,0))</f>
        <v>0</v>
      </c>
      <c r="C12156" s="10"/>
    </row>
    <row r="12157" spans="1:3">
      <c r="A12157" s="21">
        <v>515</v>
      </c>
      <c r="B12157" s="6">
        <f>IF(ISNUMBER(SEARCH("D??10",$B538)),0,IF(ISNUMBER(SEARCH("D??1?",$B538)),$E$1857*$B11547*'935'!$M521,0))</f>
        <v>0</v>
      </c>
      <c r="C12157" s="10"/>
    </row>
    <row r="12158" spans="1:3">
      <c r="A12158" s="21">
        <v>516</v>
      </c>
      <c r="B12158" s="6">
        <f>IF(ISNUMBER(SEARCH("D??10",$B539)),0,IF(ISNUMBER(SEARCH("D??1?",$B539)),$E$1857*$B11548*'935'!$M522,0))</f>
        <v>0</v>
      </c>
      <c r="C12158" s="10"/>
    </row>
    <row r="12159" spans="1:3">
      <c r="A12159" s="21">
        <v>517</v>
      </c>
      <c r="B12159" s="6">
        <f>IF(ISNUMBER(SEARCH("D??10",$B540)),0,IF(ISNUMBER(SEARCH("D??1?",$B540)),$E$1857*$B11549*'935'!$M523,0))</f>
        <v>0</v>
      </c>
      <c r="C12159" s="10"/>
    </row>
    <row r="12160" spans="1:3">
      <c r="A12160" s="21">
        <v>518</v>
      </c>
      <c r="B12160" s="6">
        <f>IF(ISNUMBER(SEARCH("D??10",$B541)),0,IF(ISNUMBER(SEARCH("D??1?",$B541)),$E$1857*$B11550*'935'!$M524,0))</f>
        <v>0</v>
      </c>
      <c r="C12160" s="10"/>
    </row>
    <row r="12161" spans="1:3">
      <c r="A12161" s="21">
        <v>519</v>
      </c>
      <c r="B12161" s="6">
        <f>IF(ISNUMBER(SEARCH("D??10",$B542)),0,IF(ISNUMBER(SEARCH("D??1?",$B542)),$E$1857*$B11551*'935'!$M525,0))</f>
        <v>0</v>
      </c>
      <c r="C12161" s="10"/>
    </row>
    <row r="12162" spans="1:3">
      <c r="A12162" s="21">
        <v>520</v>
      </c>
      <c r="B12162" s="6">
        <f>IF(ISNUMBER(SEARCH("D??10",$B543)),0,IF(ISNUMBER(SEARCH("D??1?",$B543)),$E$1857*$B11552*'935'!$M526,0))</f>
        <v>0</v>
      </c>
      <c r="C12162" s="10"/>
    </row>
    <row r="12163" spans="1:3">
      <c r="A12163" s="21">
        <v>521</v>
      </c>
      <c r="B12163" s="6">
        <f>IF(ISNUMBER(SEARCH("D??10",$B544)),0,IF(ISNUMBER(SEARCH("D??1?",$B544)),$E$1857*$B11553*'935'!$M527,0))</f>
        <v>0</v>
      </c>
      <c r="C12163" s="10"/>
    </row>
    <row r="12164" spans="1:3">
      <c r="A12164" s="21">
        <v>522</v>
      </c>
      <c r="B12164" s="6">
        <f>IF(ISNUMBER(SEARCH("D??10",$B545)),0,IF(ISNUMBER(SEARCH("D??1?",$B545)),$E$1857*$B11554*'935'!$M528,0))</f>
        <v>0</v>
      </c>
      <c r="C12164" s="10"/>
    </row>
    <row r="12165" spans="1:3">
      <c r="A12165" s="21">
        <v>523</v>
      </c>
      <c r="B12165" s="6">
        <f>IF(ISNUMBER(SEARCH("D??10",$B546)),0,IF(ISNUMBER(SEARCH("D??1?",$B546)),$E$1857*$B11555*'935'!$M529,0))</f>
        <v>0</v>
      </c>
      <c r="C12165" s="10"/>
    </row>
    <row r="12166" spans="1:3">
      <c r="A12166" s="21">
        <v>524</v>
      </c>
      <c r="B12166" s="6">
        <f>IF(ISNUMBER(SEARCH("D??10",$B547)),0,IF(ISNUMBER(SEARCH("D??1?",$B547)),$E$1857*$B11556*'935'!$M530,0))</f>
        <v>0</v>
      </c>
      <c r="C12166" s="10"/>
    </row>
    <row r="12167" spans="1:3">
      <c r="A12167" s="21">
        <v>525</v>
      </c>
      <c r="B12167" s="6">
        <f>IF(ISNUMBER(SEARCH("D??10",$B548)),0,IF(ISNUMBER(SEARCH("D??1?",$B548)),$E$1857*$B11557*'935'!$M531,0))</f>
        <v>0</v>
      </c>
      <c r="C12167" s="10"/>
    </row>
    <row r="12168" spans="1:3">
      <c r="A12168" s="21">
        <v>526</v>
      </c>
      <c r="B12168" s="6">
        <f>IF(ISNUMBER(SEARCH("D??10",$B549)),0,IF(ISNUMBER(SEARCH("D??1?",$B549)),$E$1857*$B11558*'935'!$M532,0))</f>
        <v>0</v>
      </c>
      <c r="C12168" s="10"/>
    </row>
    <row r="12169" spans="1:3">
      <c r="A12169" s="21">
        <v>527</v>
      </c>
      <c r="B12169" s="6">
        <f>IF(ISNUMBER(SEARCH("D??10",$B550)),0,IF(ISNUMBER(SEARCH("D??1?",$B550)),$E$1857*$B11559*'935'!$M533,0))</f>
        <v>0</v>
      </c>
      <c r="C12169" s="10"/>
    </row>
    <row r="12170" spans="1:3">
      <c r="A12170" s="21">
        <v>528</v>
      </c>
      <c r="B12170" s="6">
        <f>IF(ISNUMBER(SEARCH("D??10",$B551)),0,IF(ISNUMBER(SEARCH("D??1?",$B551)),$E$1857*$B11560*'935'!$M534,0))</f>
        <v>0</v>
      </c>
      <c r="C12170" s="10"/>
    </row>
    <row r="12171" spans="1:3">
      <c r="A12171" s="21">
        <v>529</v>
      </c>
      <c r="B12171" s="6">
        <f>IF(ISNUMBER(SEARCH("D??10",$B552)),0,IF(ISNUMBER(SEARCH("D??1?",$B552)),$E$1857*$B11561*'935'!$M535,0))</f>
        <v>0</v>
      </c>
      <c r="C12171" s="10"/>
    </row>
    <row r="12172" spans="1:3">
      <c r="A12172" s="21">
        <v>530</v>
      </c>
      <c r="B12172" s="6">
        <f>IF(ISNUMBER(SEARCH("D??10",$B553)),0,IF(ISNUMBER(SEARCH("D??1?",$B553)),$E$1857*$B11562*'935'!$M536,0))</f>
        <v>0</v>
      </c>
      <c r="C12172" s="10"/>
    </row>
    <row r="12173" spans="1:3">
      <c r="A12173" s="21">
        <v>531</v>
      </c>
      <c r="B12173" s="6">
        <f>IF(ISNUMBER(SEARCH("D??10",$B554)),0,IF(ISNUMBER(SEARCH("D??1?",$B554)),$E$1857*$B11563*'935'!$M537,0))</f>
        <v>0</v>
      </c>
      <c r="C12173" s="10"/>
    </row>
    <row r="12174" spans="1:3">
      <c r="A12174" s="21">
        <v>532</v>
      </c>
      <c r="B12174" s="6">
        <f>IF(ISNUMBER(SEARCH("D??10",$B555)),0,IF(ISNUMBER(SEARCH("D??1?",$B555)),$E$1857*$B11564*'935'!$M538,0))</f>
        <v>0</v>
      </c>
      <c r="C12174" s="10"/>
    </row>
    <row r="12175" spans="1:3">
      <c r="A12175" s="21">
        <v>533</v>
      </c>
      <c r="B12175" s="6">
        <f>IF(ISNUMBER(SEARCH("D??10",$B556)),0,IF(ISNUMBER(SEARCH("D??1?",$B556)),$E$1857*$B11565*'935'!$M539,0))</f>
        <v>0</v>
      </c>
      <c r="C12175" s="10"/>
    </row>
    <row r="12176" spans="1:3">
      <c r="A12176" s="21">
        <v>534</v>
      </c>
      <c r="B12176" s="6">
        <f>IF(ISNUMBER(SEARCH("D??10",$B557)),0,IF(ISNUMBER(SEARCH("D??1?",$B557)),$E$1857*$B11566*'935'!$M540,0))</f>
        <v>0</v>
      </c>
      <c r="C12176" s="10"/>
    </row>
    <row r="12177" spans="1:3">
      <c r="A12177" s="21">
        <v>535</v>
      </c>
      <c r="B12177" s="6">
        <f>IF(ISNUMBER(SEARCH("D??10",$B558)),0,IF(ISNUMBER(SEARCH("D??1?",$B558)),$E$1857*$B11567*'935'!$M541,0))</f>
        <v>0</v>
      </c>
      <c r="C12177" s="10"/>
    </row>
    <row r="12178" spans="1:3">
      <c r="A12178" s="21">
        <v>536</v>
      </c>
      <c r="B12178" s="6">
        <f>IF(ISNUMBER(SEARCH("D??10",$B559)),0,IF(ISNUMBER(SEARCH("D??1?",$B559)),$E$1857*$B11568*'935'!$M542,0))</f>
        <v>0</v>
      </c>
      <c r="C12178" s="10"/>
    </row>
    <row r="12179" spans="1:3">
      <c r="A12179" s="21">
        <v>537</v>
      </c>
      <c r="B12179" s="6">
        <f>IF(ISNUMBER(SEARCH("D??10",$B560)),0,IF(ISNUMBER(SEARCH("D??1?",$B560)),$E$1857*$B11569*'935'!$M543,0))</f>
        <v>0</v>
      </c>
      <c r="C12179" s="10"/>
    </row>
    <row r="12180" spans="1:3">
      <c r="A12180" s="21">
        <v>538</v>
      </c>
      <c r="B12180" s="6">
        <f>IF(ISNUMBER(SEARCH("D??10",$B561)),0,IF(ISNUMBER(SEARCH("D??1?",$B561)),$E$1857*$B11570*'935'!$M544,0))</f>
        <v>0</v>
      </c>
      <c r="C12180" s="10"/>
    </row>
    <row r="12181" spans="1:3">
      <c r="A12181" s="21">
        <v>539</v>
      </c>
      <c r="B12181" s="6">
        <f>IF(ISNUMBER(SEARCH("D??10",$B562)),0,IF(ISNUMBER(SEARCH("D??1?",$B562)),$E$1857*$B11571*'935'!$M545,0))</f>
        <v>0</v>
      </c>
      <c r="C12181" s="10"/>
    </row>
    <row r="12182" spans="1:3">
      <c r="A12182" s="21">
        <v>540</v>
      </c>
      <c r="B12182" s="6">
        <f>IF(ISNUMBER(SEARCH("D??10",$B563)),0,IF(ISNUMBER(SEARCH("D??1?",$B563)),$E$1857*$B11572*'935'!$M546,0))</f>
        <v>0</v>
      </c>
      <c r="C12182" s="10"/>
    </row>
    <row r="12183" spans="1:3">
      <c r="A12183" s="21">
        <v>541</v>
      </c>
      <c r="B12183" s="6">
        <f>IF(ISNUMBER(SEARCH("D??10",$B564)),0,IF(ISNUMBER(SEARCH("D??1?",$B564)),$E$1857*$B11573*'935'!$M547,0))</f>
        <v>0</v>
      </c>
      <c r="C12183" s="10"/>
    </row>
    <row r="12184" spans="1:3">
      <c r="A12184" s="21">
        <v>542</v>
      </c>
      <c r="B12184" s="6">
        <f>IF(ISNUMBER(SEARCH("D??10",$B565)),0,IF(ISNUMBER(SEARCH("D??1?",$B565)),$E$1857*$B11574*'935'!$M548,0))</f>
        <v>0</v>
      </c>
      <c r="C12184" s="10"/>
    </row>
    <row r="12185" spans="1:3">
      <c r="A12185" s="21">
        <v>543</v>
      </c>
      <c r="B12185" s="6">
        <f>IF(ISNUMBER(SEARCH("D??10",$B566)),0,IF(ISNUMBER(SEARCH("D??1?",$B566)),$E$1857*$B11575*'935'!$M549,0))</f>
        <v>0</v>
      </c>
      <c r="C12185" s="10"/>
    </row>
    <row r="12186" spans="1:3">
      <c r="A12186" s="21">
        <v>544</v>
      </c>
      <c r="B12186" s="6">
        <f>IF(ISNUMBER(SEARCH("D??10",$B567)),0,IF(ISNUMBER(SEARCH("D??1?",$B567)),$E$1857*$B11576*'935'!$M550,0))</f>
        <v>0</v>
      </c>
      <c r="C12186" s="10"/>
    </row>
    <row r="12187" spans="1:3">
      <c r="A12187" s="21">
        <v>545</v>
      </c>
      <c r="B12187" s="6">
        <f>IF(ISNUMBER(SEARCH("D??10",$B568)),0,IF(ISNUMBER(SEARCH("D??1?",$B568)),$E$1857*$B11577*'935'!$M551,0))</f>
        <v>0</v>
      </c>
      <c r="C12187" s="10"/>
    </row>
    <row r="12188" spans="1:3">
      <c r="A12188" s="21">
        <v>546</v>
      </c>
      <c r="B12188" s="6">
        <f>IF(ISNUMBER(SEARCH("D??10",$B569)),0,IF(ISNUMBER(SEARCH("D??1?",$B569)),$E$1857*$B11578*'935'!$M552,0))</f>
        <v>0</v>
      </c>
      <c r="C12188" s="10"/>
    </row>
    <row r="12189" spans="1:3">
      <c r="A12189" s="21">
        <v>547</v>
      </c>
      <c r="B12189" s="6">
        <f>IF(ISNUMBER(SEARCH("D??10",$B570)),0,IF(ISNUMBER(SEARCH("D??1?",$B570)),$E$1857*$B11579*'935'!$M553,0))</f>
        <v>0</v>
      </c>
      <c r="C12189" s="10"/>
    </row>
    <row r="12190" spans="1:3">
      <c r="A12190" s="21">
        <v>548</v>
      </c>
      <c r="B12190" s="6">
        <f>IF(ISNUMBER(SEARCH("D??10",$B571)),0,IF(ISNUMBER(SEARCH("D??1?",$B571)),$E$1857*$B11580*'935'!$M554,0))</f>
        <v>0</v>
      </c>
      <c r="C12190" s="10"/>
    </row>
    <row r="12191" spans="1:3">
      <c r="A12191" s="21">
        <v>549</v>
      </c>
      <c r="B12191" s="6">
        <f>IF(ISNUMBER(SEARCH("D??10",$B572)),0,IF(ISNUMBER(SEARCH("D??1?",$B572)),$E$1857*$B11581*'935'!$M555,0))</f>
        <v>0</v>
      </c>
      <c r="C12191" s="10"/>
    </row>
    <row r="12192" spans="1:3">
      <c r="A12192" s="21">
        <v>550</v>
      </c>
      <c r="B12192" s="6">
        <f>IF(ISNUMBER(SEARCH("D??10",$B573)),0,IF(ISNUMBER(SEARCH("D??1?",$B573)),$E$1857*$B11582*'935'!$M556,0))</f>
        <v>0</v>
      </c>
      <c r="C12192" s="10"/>
    </row>
    <row r="12193" spans="1:3">
      <c r="A12193" s="21">
        <v>551</v>
      </c>
      <c r="B12193" s="6">
        <f>IF(ISNUMBER(SEARCH("D??10",$B574)),0,IF(ISNUMBER(SEARCH("D??1?",$B574)),$E$1857*$B11583*'935'!$M557,0))</f>
        <v>0</v>
      </c>
      <c r="C12193" s="10"/>
    </row>
    <row r="12194" spans="1:3">
      <c r="A12194" s="21">
        <v>552</v>
      </c>
      <c r="B12194" s="6">
        <f>IF(ISNUMBER(SEARCH("D??10",$B575)),0,IF(ISNUMBER(SEARCH("D??1?",$B575)),$E$1857*$B11584*'935'!$M558,0))</f>
        <v>0</v>
      </c>
      <c r="C12194" s="10"/>
    </row>
    <row r="12195" spans="1:3">
      <c r="A12195" s="21">
        <v>553</v>
      </c>
      <c r="B12195" s="6">
        <f>IF(ISNUMBER(SEARCH("D??10",$B576)),0,IF(ISNUMBER(SEARCH("D??1?",$B576)),$E$1857*$B11585*'935'!$M559,0))</f>
        <v>0</v>
      </c>
      <c r="C12195" s="10"/>
    </row>
    <row r="12196" spans="1:3">
      <c r="A12196" s="21">
        <v>554</v>
      </c>
      <c r="B12196" s="6">
        <f>IF(ISNUMBER(SEARCH("D??10",$B577)),0,IF(ISNUMBER(SEARCH("D??1?",$B577)),$E$1857*$B11586*'935'!$M560,0))</f>
        <v>0</v>
      </c>
      <c r="C12196" s="10"/>
    </row>
    <row r="12197" spans="1:3">
      <c r="A12197" s="21">
        <v>555</v>
      </c>
      <c r="B12197" s="6">
        <f>IF(ISNUMBER(SEARCH("D??10",$B578)),0,IF(ISNUMBER(SEARCH("D??1?",$B578)),$E$1857*$B11587*'935'!$M561,0))</f>
        <v>0</v>
      </c>
      <c r="C12197" s="10"/>
    </row>
    <row r="12198" spans="1:3">
      <c r="A12198" s="21">
        <v>556</v>
      </c>
      <c r="B12198" s="6">
        <f>IF(ISNUMBER(SEARCH("D??10",$B579)),0,IF(ISNUMBER(SEARCH("D??1?",$B579)),$E$1857*$B11588*'935'!$M562,0))</f>
        <v>0</v>
      </c>
      <c r="C12198" s="10"/>
    </row>
    <row r="12199" spans="1:3">
      <c r="A12199" s="21">
        <v>557</v>
      </c>
      <c r="B12199" s="6">
        <f>IF(ISNUMBER(SEARCH("D??10",$B580)),0,IF(ISNUMBER(SEARCH("D??1?",$B580)),$E$1857*$B11589*'935'!$M563,0))</f>
        <v>0</v>
      </c>
      <c r="C12199" s="10"/>
    </row>
    <row r="12200" spans="1:3">
      <c r="A12200" s="21">
        <v>558</v>
      </c>
      <c r="B12200" s="6">
        <f>IF(ISNUMBER(SEARCH("D??10",$B581)),0,IF(ISNUMBER(SEARCH("D??1?",$B581)),$E$1857*$B11590*'935'!$M564,0))</f>
        <v>0</v>
      </c>
      <c r="C12200" s="10"/>
    </row>
    <row r="12201" spans="1:3">
      <c r="A12201" s="21">
        <v>559</v>
      </c>
      <c r="B12201" s="6">
        <f>IF(ISNUMBER(SEARCH("D??10",$B582)),0,IF(ISNUMBER(SEARCH("D??1?",$B582)),$E$1857*$B11591*'935'!$M565,0))</f>
        <v>0</v>
      </c>
      <c r="C12201" s="10"/>
    </row>
    <row r="12202" spans="1:3">
      <c r="A12202" s="21">
        <v>560</v>
      </c>
      <c r="B12202" s="6">
        <f>IF(ISNUMBER(SEARCH("D??10",$B583)),0,IF(ISNUMBER(SEARCH("D??1?",$B583)),$E$1857*$B11592*'935'!$M566,0))</f>
        <v>0</v>
      </c>
      <c r="C12202" s="10"/>
    </row>
    <row r="12203" spans="1:3">
      <c r="A12203" s="21">
        <v>561</v>
      </c>
      <c r="B12203" s="6">
        <f>IF(ISNUMBER(SEARCH("D??10",$B584)),0,IF(ISNUMBER(SEARCH("D??1?",$B584)),$E$1857*$B11593*'935'!$M567,0))</f>
        <v>0</v>
      </c>
      <c r="C12203" s="10"/>
    </row>
    <row r="12204" spans="1:3">
      <c r="A12204" s="21">
        <v>562</v>
      </c>
      <c r="B12204" s="6">
        <f>IF(ISNUMBER(SEARCH("D??10",$B585)),0,IF(ISNUMBER(SEARCH("D??1?",$B585)),$E$1857*$B11594*'935'!$M568,0))</f>
        <v>0</v>
      </c>
      <c r="C12204" s="10"/>
    </row>
    <row r="12205" spans="1:3">
      <c r="A12205" s="21">
        <v>563</v>
      </c>
      <c r="B12205" s="6">
        <f>IF(ISNUMBER(SEARCH("D??10",$B586)),0,IF(ISNUMBER(SEARCH("D??1?",$B586)),$E$1857*$B11595*'935'!$M569,0))</f>
        <v>0</v>
      </c>
      <c r="C12205" s="10"/>
    </row>
    <row r="12206" spans="1:3">
      <c r="A12206" s="21">
        <v>564</v>
      </c>
      <c r="B12206" s="6">
        <f>IF(ISNUMBER(SEARCH("D??10",$B587)),0,IF(ISNUMBER(SEARCH("D??1?",$B587)),$E$1857*$B11596*'935'!$M570,0))</f>
        <v>0</v>
      </c>
      <c r="C12206" s="10"/>
    </row>
    <row r="12207" spans="1:3">
      <c r="A12207" s="21">
        <v>565</v>
      </c>
      <c r="B12207" s="6">
        <f>IF(ISNUMBER(SEARCH("D??10",$B588)),0,IF(ISNUMBER(SEARCH("D??1?",$B588)),$E$1857*$B11597*'935'!$M571,0))</f>
        <v>0</v>
      </c>
      <c r="C12207" s="10"/>
    </row>
    <row r="12208" spans="1:3">
      <c r="A12208" s="21">
        <v>566</v>
      </c>
      <c r="B12208" s="6">
        <f>IF(ISNUMBER(SEARCH("D??10",$B589)),0,IF(ISNUMBER(SEARCH("D??1?",$B589)),$E$1857*$B11598*'935'!$M572,0))</f>
        <v>0</v>
      </c>
      <c r="C12208" s="10"/>
    </row>
    <row r="12209" spans="1:3">
      <c r="A12209" s="21">
        <v>567</v>
      </c>
      <c r="B12209" s="6">
        <f>IF(ISNUMBER(SEARCH("D??10",$B590)),0,IF(ISNUMBER(SEARCH("D??1?",$B590)),$E$1857*$B11599*'935'!$M573,0))</f>
        <v>0</v>
      </c>
      <c r="C12209" s="10"/>
    </row>
    <row r="12210" spans="1:3">
      <c r="A12210" s="21">
        <v>568</v>
      </c>
      <c r="B12210" s="6">
        <f>IF(ISNUMBER(SEARCH("D??10",$B591)),0,IF(ISNUMBER(SEARCH("D??1?",$B591)),$E$1857*$B11600*'935'!$M574,0))</f>
        <v>0</v>
      </c>
      <c r="C12210" s="10"/>
    </row>
    <row r="12211" spans="1:3">
      <c r="A12211" s="21">
        <v>569</v>
      </c>
      <c r="B12211" s="6">
        <f>IF(ISNUMBER(SEARCH("D??10",$B592)),0,IF(ISNUMBER(SEARCH("D??1?",$B592)),$E$1857*$B11601*'935'!$M575,0))</f>
        <v>0</v>
      </c>
      <c r="C12211" s="10"/>
    </row>
    <row r="12212" spans="1:3">
      <c r="A12212" s="21">
        <v>570</v>
      </c>
      <c r="B12212" s="6">
        <f>IF(ISNUMBER(SEARCH("D??10",$B593)),0,IF(ISNUMBER(SEARCH("D??1?",$B593)),$E$1857*$B11602*'935'!$M576,0))</f>
        <v>0</v>
      </c>
      <c r="C12212" s="10"/>
    </row>
    <row r="12213" spans="1:3">
      <c r="A12213" s="21">
        <v>571</v>
      </c>
      <c r="B12213" s="6">
        <f>IF(ISNUMBER(SEARCH("D??10",$B594)),0,IF(ISNUMBER(SEARCH("D??1?",$B594)),$E$1857*$B11603*'935'!$M577,0))</f>
        <v>0</v>
      </c>
      <c r="C12213" s="10"/>
    </row>
    <row r="12214" spans="1:3">
      <c r="A12214" s="21">
        <v>572</v>
      </c>
      <c r="B12214" s="6">
        <f>IF(ISNUMBER(SEARCH("D??10",$B595)),0,IF(ISNUMBER(SEARCH("D??1?",$B595)),$E$1857*$B11604*'935'!$M578,0))</f>
        <v>0</v>
      </c>
      <c r="C12214" s="10"/>
    </row>
    <row r="12215" spans="1:3">
      <c r="A12215" s="21">
        <v>573</v>
      </c>
      <c r="B12215" s="6">
        <f>IF(ISNUMBER(SEARCH("D??10",$B596)),0,IF(ISNUMBER(SEARCH("D??1?",$B596)),$E$1857*$B11605*'935'!$M579,0))</f>
        <v>0</v>
      </c>
      <c r="C12215" s="10"/>
    </row>
    <row r="12216" spans="1:3">
      <c r="A12216" s="21">
        <v>574</v>
      </c>
      <c r="B12216" s="6">
        <f>IF(ISNUMBER(SEARCH("D??10",$B597)),0,IF(ISNUMBER(SEARCH("D??1?",$B597)),$E$1857*$B11606*'935'!$M580,0))</f>
        <v>0</v>
      </c>
      <c r="C12216" s="10"/>
    </row>
    <row r="12217" spans="1:3">
      <c r="A12217" s="21">
        <v>575</v>
      </c>
      <c r="B12217" s="6">
        <f>IF(ISNUMBER(SEARCH("D??10",$B598)),0,IF(ISNUMBER(SEARCH("D??1?",$B598)),$E$1857*$B11607*'935'!$M581,0))</f>
        <v>0</v>
      </c>
      <c r="C12217" s="10"/>
    </row>
    <row r="12218" spans="1:3">
      <c r="A12218" s="21">
        <v>576</v>
      </c>
      <c r="B12218" s="6">
        <f>IF(ISNUMBER(SEARCH("D??10",$B599)),0,IF(ISNUMBER(SEARCH("D??1?",$B599)),$E$1857*$B11608*'935'!$M582,0))</f>
        <v>0</v>
      </c>
      <c r="C12218" s="10"/>
    </row>
    <row r="12219" spans="1:3">
      <c r="A12219" s="21">
        <v>577</v>
      </c>
      <c r="B12219" s="6">
        <f>IF(ISNUMBER(SEARCH("D??10",$B600)),0,IF(ISNUMBER(SEARCH("D??1?",$B600)),$E$1857*$B11609*'935'!$M583,0))</f>
        <v>0</v>
      </c>
      <c r="C12219" s="10"/>
    </row>
    <row r="12220" spans="1:3">
      <c r="A12220" s="21">
        <v>578</v>
      </c>
      <c r="B12220" s="6">
        <f>IF(ISNUMBER(SEARCH("D??10",$B601)),0,IF(ISNUMBER(SEARCH("D??1?",$B601)),$E$1857*$B11610*'935'!$M584,0))</f>
        <v>0</v>
      </c>
      <c r="C12220" s="10"/>
    </row>
    <row r="12221" spans="1:3">
      <c r="A12221" s="21">
        <v>579</v>
      </c>
      <c r="B12221" s="6">
        <f>IF(ISNUMBER(SEARCH("D??10",$B602)),0,IF(ISNUMBER(SEARCH("D??1?",$B602)),$E$1857*$B11611*'935'!$M585,0))</f>
        <v>0</v>
      </c>
      <c r="C12221" s="10"/>
    </row>
    <row r="12222" spans="1:3">
      <c r="A12222" s="21">
        <v>580</v>
      </c>
      <c r="B12222" s="6">
        <f>IF(ISNUMBER(SEARCH("D??10",$B603)),0,IF(ISNUMBER(SEARCH("D??1?",$B603)),$E$1857*$B11612*'935'!$M586,0))</f>
        <v>0</v>
      </c>
      <c r="C12222" s="10"/>
    </row>
    <row r="12223" spans="1:3">
      <c r="A12223" s="21">
        <v>581</v>
      </c>
      <c r="B12223" s="6">
        <f>IF(ISNUMBER(SEARCH("D??10",$B604)),0,IF(ISNUMBER(SEARCH("D??1?",$B604)),$E$1857*$B11613*'935'!$M587,0))</f>
        <v>0</v>
      </c>
      <c r="C12223" s="10"/>
    </row>
    <row r="12224" spans="1:3">
      <c r="A12224" s="21">
        <v>582</v>
      </c>
      <c r="B12224" s="6">
        <f>IF(ISNUMBER(SEARCH("D??10",$B605)),0,IF(ISNUMBER(SEARCH("D??1?",$B605)),$E$1857*$B11614*'935'!$M588,0))</f>
        <v>0</v>
      </c>
      <c r="C12224" s="10"/>
    </row>
    <row r="12225" spans="1:3">
      <c r="A12225" s="21">
        <v>583</v>
      </c>
      <c r="B12225" s="6">
        <f>IF(ISNUMBER(SEARCH("D??10",$B606)),0,IF(ISNUMBER(SEARCH("D??1?",$B606)),$E$1857*$B11615*'935'!$M589,0))</f>
        <v>0</v>
      </c>
      <c r="C12225" s="10"/>
    </row>
    <row r="12226" spans="1:3">
      <c r="A12226" s="21">
        <v>584</v>
      </c>
      <c r="B12226" s="6">
        <f>IF(ISNUMBER(SEARCH("D??10",$B607)),0,IF(ISNUMBER(SEARCH("D??1?",$B607)),$E$1857*$B11616*'935'!$M590,0))</f>
        <v>0</v>
      </c>
      <c r="C12226" s="10"/>
    </row>
    <row r="12227" spans="1:3">
      <c r="A12227" s="21">
        <v>585</v>
      </c>
      <c r="B12227" s="6">
        <f>IF(ISNUMBER(SEARCH("D??10",$B608)),0,IF(ISNUMBER(SEARCH("D??1?",$B608)),$E$1857*$B11617*'935'!$M591,0))</f>
        <v>0</v>
      </c>
      <c r="C12227" s="10"/>
    </row>
    <row r="12228" spans="1:3">
      <c r="A12228" s="21">
        <v>586</v>
      </c>
      <c r="B12228" s="6">
        <f>IF(ISNUMBER(SEARCH("D??10",$B609)),0,IF(ISNUMBER(SEARCH("D??1?",$B609)),$E$1857*$B11618*'935'!$M592,0))</f>
        <v>0</v>
      </c>
      <c r="C12228" s="10"/>
    </row>
    <row r="12229" spans="1:3">
      <c r="A12229" s="21">
        <v>587</v>
      </c>
      <c r="B12229" s="6">
        <f>IF(ISNUMBER(SEARCH("D??10",$B610)),0,IF(ISNUMBER(SEARCH("D??1?",$B610)),$E$1857*$B11619*'935'!$M593,0))</f>
        <v>0</v>
      </c>
      <c r="C12229" s="10"/>
    </row>
    <row r="12230" spans="1:3">
      <c r="A12230" s="21">
        <v>588</v>
      </c>
      <c r="B12230" s="6">
        <f>IF(ISNUMBER(SEARCH("D??10",$B611)),0,IF(ISNUMBER(SEARCH("D??1?",$B611)),$E$1857*$B11620*'935'!$M594,0))</f>
        <v>0</v>
      </c>
      <c r="C12230" s="10"/>
    </row>
    <row r="12231" spans="1:3">
      <c r="A12231" s="21">
        <v>589</v>
      </c>
      <c r="B12231" s="6">
        <f>IF(ISNUMBER(SEARCH("D??10",$B612)),0,IF(ISNUMBER(SEARCH("D??1?",$B612)),$E$1857*$B11621*'935'!$M595,0))</f>
        <v>0</v>
      </c>
      <c r="C12231" s="10"/>
    </row>
    <row r="12232" spans="1:3">
      <c r="A12232" s="21">
        <v>590</v>
      </c>
      <c r="B12232" s="6">
        <f>IF(ISNUMBER(SEARCH("D??10",$B613)),0,IF(ISNUMBER(SEARCH("D??1?",$B613)),$E$1857*$B11622*'935'!$M596,0))</f>
        <v>0</v>
      </c>
      <c r="C12232" s="10"/>
    </row>
    <row r="12233" spans="1:3">
      <c r="A12233" s="21">
        <v>591</v>
      </c>
      <c r="B12233" s="6">
        <f>IF(ISNUMBER(SEARCH("D??10",$B614)),0,IF(ISNUMBER(SEARCH("D??1?",$B614)),$E$1857*$B11623*'935'!$M597,0))</f>
        <v>0</v>
      </c>
      <c r="C12233" s="10"/>
    </row>
    <row r="12234" spans="1:3">
      <c r="A12234" s="21">
        <v>592</v>
      </c>
      <c r="B12234" s="6">
        <f>IF(ISNUMBER(SEARCH("D??10",$B615)),0,IF(ISNUMBER(SEARCH("D??1?",$B615)),$E$1857*$B11624*'935'!$M598,0))</f>
        <v>0</v>
      </c>
      <c r="C12234" s="10"/>
    </row>
    <row r="12235" spans="1:3">
      <c r="A12235" s="21">
        <v>593</v>
      </c>
      <c r="B12235" s="6">
        <f>IF(ISNUMBER(SEARCH("D??10",$B616)),0,IF(ISNUMBER(SEARCH("D??1?",$B616)),$E$1857*$B11625*'935'!$M599,0))</f>
        <v>0</v>
      </c>
      <c r="C12235" s="10"/>
    </row>
    <row r="12236" spans="1:3">
      <c r="A12236" s="21">
        <v>594</v>
      </c>
      <c r="B12236" s="6">
        <f>IF(ISNUMBER(SEARCH("D??10",$B617)),0,IF(ISNUMBER(SEARCH("D??1?",$B617)),$E$1857*$B11626*'935'!$M600,0))</f>
        <v>0</v>
      </c>
      <c r="C12236" s="10"/>
    </row>
    <row r="12237" spans="1:3">
      <c r="A12237" s="21">
        <v>595</v>
      </c>
      <c r="B12237" s="6">
        <f>IF(ISNUMBER(SEARCH("D??10",$B618)),0,IF(ISNUMBER(SEARCH("D??1?",$B618)),$E$1857*$B11627*'935'!$M601,0))</f>
        <v>0</v>
      </c>
      <c r="C12237" s="10"/>
    </row>
    <row r="12238" spans="1:3">
      <c r="A12238" s="21">
        <v>596</v>
      </c>
      <c r="B12238" s="6">
        <f>IF(ISNUMBER(SEARCH("D??10",$B619)),0,IF(ISNUMBER(SEARCH("D??1?",$B619)),$E$1857*$B11628*'935'!$M602,0))</f>
        <v>0</v>
      </c>
      <c r="C12238" s="10"/>
    </row>
    <row r="12239" spans="1:3">
      <c r="A12239" s="21">
        <v>597</v>
      </c>
      <c r="B12239" s="6">
        <f>IF(ISNUMBER(SEARCH("D??10",$B620)),0,IF(ISNUMBER(SEARCH("D??1?",$B620)),$E$1857*$B11629*'935'!$M603,0))</f>
        <v>0</v>
      </c>
      <c r="C12239" s="10"/>
    </row>
    <row r="12240" spans="1:3">
      <c r="A12240" s="21">
        <v>598</v>
      </c>
      <c r="B12240" s="6">
        <f>IF(ISNUMBER(SEARCH("D??10",$B621)),0,IF(ISNUMBER(SEARCH("D??1?",$B621)),$E$1857*$B11630*'935'!$M604,0))</f>
        <v>0</v>
      </c>
      <c r="C12240" s="10"/>
    </row>
    <row r="12241" spans="1:3">
      <c r="A12241" s="21">
        <v>599</v>
      </c>
      <c r="B12241" s="6">
        <f>IF(ISNUMBER(SEARCH("D??10",$B622)),0,IF(ISNUMBER(SEARCH("D??1?",$B622)),$E$1857*$B11631*'935'!$M605,0))</f>
        <v>0</v>
      </c>
      <c r="C12241" s="10"/>
    </row>
    <row r="12242" spans="1:3">
      <c r="A12242" s="21">
        <v>600</v>
      </c>
      <c r="B12242" s="6">
        <f>IF(ISNUMBER(SEARCH("D??10",$B623)),0,IF(ISNUMBER(SEARCH("D??1?",$B623)),$E$1857*$B11632*'935'!$M606,0))</f>
        <v>0</v>
      </c>
      <c r="C12242" s="10"/>
    </row>
    <row r="12244" spans="1:3" ht="21" customHeight="1">
      <c r="A12244" s="1" t="s">
        <v>369</v>
      </c>
    </row>
    <row r="12245" spans="1:3">
      <c r="A12245" s="2" t="s">
        <v>254</v>
      </c>
    </row>
    <row r="12246" spans="1:3">
      <c r="A12246" s="12" t="s">
        <v>286</v>
      </c>
    </row>
    <row r="12247" spans="1:3">
      <c r="A12247" s="12" t="s">
        <v>287</v>
      </c>
    </row>
    <row r="12248" spans="1:3">
      <c r="A12248" s="12" t="s">
        <v>366</v>
      </c>
    </row>
    <row r="12249" spans="1:3">
      <c r="A12249" s="12" t="s">
        <v>367</v>
      </c>
    </row>
    <row r="12250" spans="1:3">
      <c r="A12250" s="2" t="s">
        <v>370</v>
      </c>
    </row>
    <row r="12252" spans="1:3">
      <c r="B12252" s="3" t="s">
        <v>9</v>
      </c>
    </row>
    <row r="12253" spans="1:3">
      <c r="A12253" s="21">
        <v>1</v>
      </c>
      <c r="B12253" s="6">
        <f>IF(ISNUMBER(SEARCH("D?100",$B24)),0,IF(ISNUMBER(SEARCH("D?1??",$B24)),$D$1857*$B11033*'935'!$L7,0))</f>
        <v>0</v>
      </c>
      <c r="C12253" s="10"/>
    </row>
    <row r="12254" spans="1:3">
      <c r="A12254" s="21">
        <v>2</v>
      </c>
      <c r="B12254" s="6">
        <f>IF(ISNUMBER(SEARCH("D?100",$B25)),0,IF(ISNUMBER(SEARCH("D?1??",$B25)),$D$1857*$B11034*'935'!$L8,0))</f>
        <v>0</v>
      </c>
      <c r="C12254" s="10"/>
    </row>
    <row r="12255" spans="1:3">
      <c r="A12255" s="21">
        <v>3</v>
      </c>
      <c r="B12255" s="6">
        <f>IF(ISNUMBER(SEARCH("D?100",$B26)),0,IF(ISNUMBER(SEARCH("D?1??",$B26)),$D$1857*$B11035*'935'!$L9,0))</f>
        <v>0</v>
      </c>
      <c r="C12255" s="10"/>
    </row>
    <row r="12256" spans="1:3">
      <c r="A12256" s="21">
        <v>4</v>
      </c>
      <c r="B12256" s="6">
        <f>IF(ISNUMBER(SEARCH("D?100",$B27)),0,IF(ISNUMBER(SEARCH("D?1??",$B27)),$D$1857*$B11036*'935'!$L10,0))</f>
        <v>0</v>
      </c>
      <c r="C12256" s="10"/>
    </row>
    <row r="12257" spans="1:3">
      <c r="A12257" s="21">
        <v>5</v>
      </c>
      <c r="B12257" s="6">
        <f>IF(ISNUMBER(SEARCH("D?100",$B28)),0,IF(ISNUMBER(SEARCH("D?1??",$B28)),$D$1857*$B11037*'935'!$L11,0))</f>
        <v>0</v>
      </c>
      <c r="C12257" s="10"/>
    </row>
    <row r="12258" spans="1:3">
      <c r="A12258" s="21">
        <v>6</v>
      </c>
      <c r="B12258" s="6">
        <f>IF(ISNUMBER(SEARCH("D?100",$B29)),0,IF(ISNUMBER(SEARCH("D?1??",$B29)),$D$1857*$B11038*'935'!$L12,0))</f>
        <v>0</v>
      </c>
      <c r="C12258" s="10"/>
    </row>
    <row r="12259" spans="1:3">
      <c r="A12259" s="21">
        <v>7</v>
      </c>
      <c r="B12259" s="6">
        <f>IF(ISNUMBER(SEARCH("D?100",$B30)),0,IF(ISNUMBER(SEARCH("D?1??",$B30)),$D$1857*$B11039*'935'!$L13,0))</f>
        <v>0</v>
      </c>
      <c r="C12259" s="10"/>
    </row>
    <row r="12260" spans="1:3">
      <c r="A12260" s="21">
        <v>8</v>
      </c>
      <c r="B12260" s="6">
        <f>IF(ISNUMBER(SEARCH("D?100",$B31)),0,IF(ISNUMBER(SEARCH("D?1??",$B31)),$D$1857*$B11040*'935'!$L14,0))</f>
        <v>0</v>
      </c>
      <c r="C12260" s="10"/>
    </row>
    <row r="12261" spans="1:3">
      <c r="A12261" s="21">
        <v>9</v>
      </c>
      <c r="B12261" s="6">
        <f>IF(ISNUMBER(SEARCH("D?100",$B32)),0,IF(ISNUMBER(SEARCH("D?1??",$B32)),$D$1857*$B11041*'935'!$L15,0))</f>
        <v>0</v>
      </c>
      <c r="C12261" s="10"/>
    </row>
    <row r="12262" spans="1:3">
      <c r="A12262" s="21">
        <v>10</v>
      </c>
      <c r="B12262" s="6">
        <f>IF(ISNUMBER(SEARCH("D?100",$B33)),0,IF(ISNUMBER(SEARCH("D?1??",$B33)),$D$1857*$B11042*'935'!$L16,0))</f>
        <v>0</v>
      </c>
      <c r="C12262" s="10"/>
    </row>
    <row r="12263" spans="1:3">
      <c r="A12263" s="21">
        <v>11</v>
      </c>
      <c r="B12263" s="6">
        <f>IF(ISNUMBER(SEARCH("D?100",$B34)),0,IF(ISNUMBER(SEARCH("D?1??",$B34)),$D$1857*$B11043*'935'!$L17,0))</f>
        <v>0</v>
      </c>
      <c r="C12263" s="10"/>
    </row>
    <row r="12264" spans="1:3">
      <c r="A12264" s="21">
        <v>12</v>
      </c>
      <c r="B12264" s="6">
        <f>IF(ISNUMBER(SEARCH("D?100",$B35)),0,IF(ISNUMBER(SEARCH("D?1??",$B35)),$D$1857*$B11044*'935'!$L18,0))</f>
        <v>0</v>
      </c>
      <c r="C12264" s="10"/>
    </row>
    <row r="12265" spans="1:3">
      <c r="A12265" s="21">
        <v>13</v>
      </c>
      <c r="B12265" s="6">
        <f>IF(ISNUMBER(SEARCH("D?100",$B36)),0,IF(ISNUMBER(SEARCH("D?1??",$B36)),$D$1857*$B11045*'935'!$L19,0))</f>
        <v>0</v>
      </c>
      <c r="C12265" s="10"/>
    </row>
    <row r="12266" spans="1:3">
      <c r="A12266" s="21">
        <v>14</v>
      </c>
      <c r="B12266" s="6">
        <f>IF(ISNUMBER(SEARCH("D?100",$B37)),0,IF(ISNUMBER(SEARCH("D?1??",$B37)),$D$1857*$B11046*'935'!$L20,0))</f>
        <v>0</v>
      </c>
      <c r="C12266" s="10"/>
    </row>
    <row r="12267" spans="1:3">
      <c r="A12267" s="21">
        <v>15</v>
      </c>
      <c r="B12267" s="6">
        <f>IF(ISNUMBER(SEARCH("D?100",$B38)),0,IF(ISNUMBER(SEARCH("D?1??",$B38)),$D$1857*$B11047*'935'!$L21,0))</f>
        <v>0</v>
      </c>
      <c r="C12267" s="10"/>
    </row>
    <row r="12268" spans="1:3">
      <c r="A12268" s="21">
        <v>16</v>
      </c>
      <c r="B12268" s="6">
        <f>IF(ISNUMBER(SEARCH("D?100",$B39)),0,IF(ISNUMBER(SEARCH("D?1??",$B39)),$D$1857*$B11048*'935'!$L22,0))</f>
        <v>0</v>
      </c>
      <c r="C12268" s="10"/>
    </row>
    <row r="12269" spans="1:3">
      <c r="A12269" s="21">
        <v>17</v>
      </c>
      <c r="B12269" s="6">
        <f>IF(ISNUMBER(SEARCH("D?100",$B40)),0,IF(ISNUMBER(SEARCH("D?1??",$B40)),$D$1857*$B11049*'935'!$L23,0))</f>
        <v>0</v>
      </c>
      <c r="C12269" s="10"/>
    </row>
    <row r="12270" spans="1:3">
      <c r="A12270" s="21">
        <v>18</v>
      </c>
      <c r="B12270" s="6">
        <f>IF(ISNUMBER(SEARCH("D?100",$B41)),0,IF(ISNUMBER(SEARCH("D?1??",$B41)),$D$1857*$B11050*'935'!$L24,0))</f>
        <v>0</v>
      </c>
      <c r="C12270" s="10"/>
    </row>
    <row r="12271" spans="1:3">
      <c r="A12271" s="21">
        <v>19</v>
      </c>
      <c r="B12271" s="6">
        <f>IF(ISNUMBER(SEARCH("D?100",$B42)),0,IF(ISNUMBER(SEARCH("D?1??",$B42)),$D$1857*$B11051*'935'!$L25,0))</f>
        <v>0</v>
      </c>
      <c r="C12271" s="10"/>
    </row>
    <row r="12272" spans="1:3">
      <c r="A12272" s="21">
        <v>20</v>
      </c>
      <c r="B12272" s="6">
        <f>IF(ISNUMBER(SEARCH("D?100",$B43)),0,IF(ISNUMBER(SEARCH("D?1??",$B43)),$D$1857*$B11052*'935'!$L26,0))</f>
        <v>0</v>
      </c>
      <c r="C12272" s="10"/>
    </row>
    <row r="12273" spans="1:3">
      <c r="A12273" s="21">
        <v>21</v>
      </c>
      <c r="B12273" s="6">
        <f>IF(ISNUMBER(SEARCH("D?100",$B44)),0,IF(ISNUMBER(SEARCH("D?1??",$B44)),$D$1857*$B11053*'935'!$L27,0))</f>
        <v>0</v>
      </c>
      <c r="C12273" s="10"/>
    </row>
    <row r="12274" spans="1:3">
      <c r="A12274" s="21">
        <v>22</v>
      </c>
      <c r="B12274" s="6">
        <f>IF(ISNUMBER(SEARCH("D?100",$B45)),0,IF(ISNUMBER(SEARCH("D?1??",$B45)),$D$1857*$B11054*'935'!$L28,0))</f>
        <v>0</v>
      </c>
      <c r="C12274" s="10"/>
    </row>
    <row r="12275" spans="1:3">
      <c r="A12275" s="21">
        <v>23</v>
      </c>
      <c r="B12275" s="6">
        <f>IF(ISNUMBER(SEARCH("D?100",$B46)),0,IF(ISNUMBER(SEARCH("D?1??",$B46)),$D$1857*$B11055*'935'!$L29,0))</f>
        <v>0</v>
      </c>
      <c r="C12275" s="10"/>
    </row>
    <row r="12276" spans="1:3">
      <c r="A12276" s="21">
        <v>24</v>
      </c>
      <c r="B12276" s="6">
        <f>IF(ISNUMBER(SEARCH("D?100",$B47)),0,IF(ISNUMBER(SEARCH("D?1??",$B47)),$D$1857*$B11056*'935'!$L30,0))</f>
        <v>0</v>
      </c>
      <c r="C12276" s="10"/>
    </row>
    <row r="12277" spans="1:3">
      <c r="A12277" s="21">
        <v>25</v>
      </c>
      <c r="B12277" s="6">
        <f>IF(ISNUMBER(SEARCH("D?100",$B48)),0,IF(ISNUMBER(SEARCH("D?1??",$B48)),$D$1857*$B11057*'935'!$L31,0))</f>
        <v>0</v>
      </c>
      <c r="C12277" s="10"/>
    </row>
    <row r="12278" spans="1:3">
      <c r="A12278" s="21">
        <v>26</v>
      </c>
      <c r="B12278" s="6">
        <f>IF(ISNUMBER(SEARCH("D?100",$B49)),0,IF(ISNUMBER(SEARCH("D?1??",$B49)),$D$1857*$B11058*'935'!$L32,0))</f>
        <v>0</v>
      </c>
      <c r="C12278" s="10"/>
    </row>
    <row r="12279" spans="1:3">
      <c r="A12279" s="21">
        <v>27</v>
      </c>
      <c r="B12279" s="6">
        <f>IF(ISNUMBER(SEARCH("D?100",$B50)),0,IF(ISNUMBER(SEARCH("D?1??",$B50)),$D$1857*$B11059*'935'!$L33,0))</f>
        <v>0</v>
      </c>
      <c r="C12279" s="10"/>
    </row>
    <row r="12280" spans="1:3">
      <c r="A12280" s="21">
        <v>28</v>
      </c>
      <c r="B12280" s="6">
        <f>IF(ISNUMBER(SEARCH("D?100",$B51)),0,IF(ISNUMBER(SEARCH("D?1??",$B51)),$D$1857*$B11060*'935'!$L34,0))</f>
        <v>0</v>
      </c>
      <c r="C12280" s="10"/>
    </row>
    <row r="12281" spans="1:3">
      <c r="A12281" s="21">
        <v>29</v>
      </c>
      <c r="B12281" s="6">
        <f>IF(ISNUMBER(SEARCH("D?100",$B52)),0,IF(ISNUMBER(SEARCH("D?1??",$B52)),$D$1857*$B11061*'935'!$L35,0))</f>
        <v>0</v>
      </c>
      <c r="C12281" s="10"/>
    </row>
    <row r="12282" spans="1:3">
      <c r="A12282" s="21">
        <v>30</v>
      </c>
      <c r="B12282" s="6">
        <f>IF(ISNUMBER(SEARCH("D?100",$B53)),0,IF(ISNUMBER(SEARCH("D?1??",$B53)),$D$1857*$B11062*'935'!$L36,0))</f>
        <v>0</v>
      </c>
      <c r="C12282" s="10"/>
    </row>
    <row r="12283" spans="1:3">
      <c r="A12283" s="21">
        <v>31</v>
      </c>
      <c r="B12283" s="6">
        <f>IF(ISNUMBER(SEARCH("D?100",$B54)),0,IF(ISNUMBER(SEARCH("D?1??",$B54)),$D$1857*$B11063*'935'!$L37,0))</f>
        <v>0</v>
      </c>
      <c r="C12283" s="10"/>
    </row>
    <row r="12284" spans="1:3">
      <c r="A12284" s="21">
        <v>32</v>
      </c>
      <c r="B12284" s="6">
        <f>IF(ISNUMBER(SEARCH("D?100",$B55)),0,IF(ISNUMBER(SEARCH("D?1??",$B55)),$D$1857*$B11064*'935'!$L38,0))</f>
        <v>0</v>
      </c>
      <c r="C12284" s="10"/>
    </row>
    <row r="12285" spans="1:3">
      <c r="A12285" s="21">
        <v>33</v>
      </c>
      <c r="B12285" s="6">
        <f>IF(ISNUMBER(SEARCH("D?100",$B56)),0,IF(ISNUMBER(SEARCH("D?1??",$B56)),$D$1857*$B11065*'935'!$L39,0))</f>
        <v>0</v>
      </c>
      <c r="C12285" s="10"/>
    </row>
    <row r="12286" spans="1:3">
      <c r="A12286" s="21">
        <v>34</v>
      </c>
      <c r="B12286" s="6">
        <f>IF(ISNUMBER(SEARCH("D?100",$B57)),0,IF(ISNUMBER(SEARCH("D?1??",$B57)),$D$1857*$B11066*'935'!$L40,0))</f>
        <v>0</v>
      </c>
      <c r="C12286" s="10"/>
    </row>
    <row r="12287" spans="1:3">
      <c r="A12287" s="21">
        <v>35</v>
      </c>
      <c r="B12287" s="6">
        <f>IF(ISNUMBER(SEARCH("D?100",$B58)),0,IF(ISNUMBER(SEARCH("D?1??",$B58)),$D$1857*$B11067*'935'!$L41,0))</f>
        <v>0</v>
      </c>
      <c r="C12287" s="10"/>
    </row>
    <row r="12288" spans="1:3">
      <c r="A12288" s="21">
        <v>36</v>
      </c>
      <c r="B12288" s="6">
        <f>IF(ISNUMBER(SEARCH("D?100",$B59)),0,IF(ISNUMBER(SEARCH("D?1??",$B59)),$D$1857*$B11068*'935'!$L42,0))</f>
        <v>0</v>
      </c>
      <c r="C12288" s="10"/>
    </row>
    <row r="12289" spans="1:3">
      <c r="A12289" s="21">
        <v>37</v>
      </c>
      <c r="B12289" s="6">
        <f>IF(ISNUMBER(SEARCH("D?100",$B60)),0,IF(ISNUMBER(SEARCH("D?1??",$B60)),$D$1857*$B11069*'935'!$L43,0))</f>
        <v>0</v>
      </c>
      <c r="C12289" s="10"/>
    </row>
    <row r="12290" spans="1:3">
      <c r="A12290" s="21">
        <v>38</v>
      </c>
      <c r="B12290" s="6">
        <f>IF(ISNUMBER(SEARCH("D?100",$B61)),0,IF(ISNUMBER(SEARCH("D?1??",$B61)),$D$1857*$B11070*'935'!$L44,0))</f>
        <v>0</v>
      </c>
      <c r="C12290" s="10"/>
    </row>
    <row r="12291" spans="1:3">
      <c r="A12291" s="21">
        <v>39</v>
      </c>
      <c r="B12291" s="6">
        <f>IF(ISNUMBER(SEARCH("D?100",$B62)),0,IF(ISNUMBER(SEARCH("D?1??",$B62)),$D$1857*$B11071*'935'!$L45,0))</f>
        <v>0</v>
      </c>
      <c r="C12291" s="10"/>
    </row>
    <row r="12292" spans="1:3">
      <c r="A12292" s="21">
        <v>40</v>
      </c>
      <c r="B12292" s="6">
        <f>IF(ISNUMBER(SEARCH("D?100",$B63)),0,IF(ISNUMBER(SEARCH("D?1??",$B63)),$D$1857*$B11072*'935'!$L46,0))</f>
        <v>0</v>
      </c>
      <c r="C12292" s="10"/>
    </row>
    <row r="12293" spans="1:3">
      <c r="A12293" s="21">
        <v>41</v>
      </c>
      <c r="B12293" s="6">
        <f>IF(ISNUMBER(SEARCH("D?100",$B64)),0,IF(ISNUMBER(SEARCH("D?1??",$B64)),$D$1857*$B11073*'935'!$L47,0))</f>
        <v>0</v>
      </c>
      <c r="C12293" s="10"/>
    </row>
    <row r="12294" spans="1:3">
      <c r="A12294" s="21">
        <v>42</v>
      </c>
      <c r="B12294" s="6">
        <f>IF(ISNUMBER(SEARCH("D?100",$B65)),0,IF(ISNUMBER(SEARCH("D?1??",$B65)),$D$1857*$B11074*'935'!$L48,0))</f>
        <v>0</v>
      </c>
      <c r="C12294" s="10"/>
    </row>
    <row r="12295" spans="1:3">
      <c r="A12295" s="21">
        <v>43</v>
      </c>
      <c r="B12295" s="6">
        <f>IF(ISNUMBER(SEARCH("D?100",$B66)),0,IF(ISNUMBER(SEARCH("D?1??",$B66)),$D$1857*$B11075*'935'!$L49,0))</f>
        <v>0</v>
      </c>
      <c r="C12295" s="10"/>
    </row>
    <row r="12296" spans="1:3">
      <c r="A12296" s="21">
        <v>44</v>
      </c>
      <c r="B12296" s="6">
        <f>IF(ISNUMBER(SEARCH("D?100",$B67)),0,IF(ISNUMBER(SEARCH("D?1??",$B67)),$D$1857*$B11076*'935'!$L50,0))</f>
        <v>0</v>
      </c>
      <c r="C12296" s="10"/>
    </row>
    <row r="12297" spans="1:3">
      <c r="A12297" s="21">
        <v>45</v>
      </c>
      <c r="B12297" s="6">
        <f>IF(ISNUMBER(SEARCH("D?100",$B68)),0,IF(ISNUMBER(SEARCH("D?1??",$B68)),$D$1857*$B11077*'935'!$L51,0))</f>
        <v>0</v>
      </c>
      <c r="C12297" s="10"/>
    </row>
    <row r="12298" spans="1:3">
      <c r="A12298" s="21">
        <v>46</v>
      </c>
      <c r="B12298" s="6">
        <f>IF(ISNUMBER(SEARCH("D?100",$B69)),0,IF(ISNUMBER(SEARCH("D?1??",$B69)),$D$1857*$B11078*'935'!$L52,0))</f>
        <v>0</v>
      </c>
      <c r="C12298" s="10"/>
    </row>
    <row r="12299" spans="1:3">
      <c r="A12299" s="21">
        <v>47</v>
      </c>
      <c r="B12299" s="6">
        <f>IF(ISNUMBER(SEARCH("D?100",$B70)),0,IF(ISNUMBER(SEARCH("D?1??",$B70)),$D$1857*$B11079*'935'!$L53,0))</f>
        <v>0</v>
      </c>
      <c r="C12299" s="10"/>
    </row>
    <row r="12300" spans="1:3">
      <c r="A12300" s="21">
        <v>48</v>
      </c>
      <c r="B12300" s="6">
        <f>IF(ISNUMBER(SEARCH("D?100",$B71)),0,IF(ISNUMBER(SEARCH("D?1??",$B71)),$D$1857*$B11080*'935'!$L54,0))</f>
        <v>0</v>
      </c>
      <c r="C12300" s="10"/>
    </row>
    <row r="12301" spans="1:3">
      <c r="A12301" s="21">
        <v>49</v>
      </c>
      <c r="B12301" s="6">
        <f>IF(ISNUMBER(SEARCH("D?100",$B72)),0,IF(ISNUMBER(SEARCH("D?1??",$B72)),$D$1857*$B11081*'935'!$L55,0))</f>
        <v>0</v>
      </c>
      <c r="C12301" s="10"/>
    </row>
    <row r="12302" spans="1:3">
      <c r="A12302" s="21">
        <v>50</v>
      </c>
      <c r="B12302" s="6">
        <f>IF(ISNUMBER(SEARCH("D?100",$B73)),0,IF(ISNUMBER(SEARCH("D?1??",$B73)),$D$1857*$B11082*'935'!$L56,0))</f>
        <v>0</v>
      </c>
      <c r="C12302" s="10"/>
    </row>
    <row r="12303" spans="1:3">
      <c r="A12303" s="21">
        <v>51</v>
      </c>
      <c r="B12303" s="6">
        <f>IF(ISNUMBER(SEARCH("D?100",$B74)),0,IF(ISNUMBER(SEARCH("D?1??",$B74)),$D$1857*$B11083*'935'!$L57,0))</f>
        <v>0</v>
      </c>
      <c r="C12303" s="10"/>
    </row>
    <row r="12304" spans="1:3">
      <c r="A12304" s="21">
        <v>52</v>
      </c>
      <c r="B12304" s="6">
        <f>IF(ISNUMBER(SEARCH("D?100",$B75)),0,IF(ISNUMBER(SEARCH("D?1??",$B75)),$D$1857*$B11084*'935'!$L58,0))</f>
        <v>0</v>
      </c>
      <c r="C12304" s="10"/>
    </row>
    <row r="12305" spans="1:3">
      <c r="A12305" s="21">
        <v>53</v>
      </c>
      <c r="B12305" s="6">
        <f>IF(ISNUMBER(SEARCH("D?100",$B76)),0,IF(ISNUMBER(SEARCH("D?1??",$B76)),$D$1857*$B11085*'935'!$L59,0))</f>
        <v>0</v>
      </c>
      <c r="C12305" s="10"/>
    </row>
    <row r="12306" spans="1:3">
      <c r="A12306" s="21">
        <v>54</v>
      </c>
      <c r="B12306" s="6">
        <f>IF(ISNUMBER(SEARCH("D?100",$B77)),0,IF(ISNUMBER(SEARCH("D?1??",$B77)),$D$1857*$B11086*'935'!$L60,0))</f>
        <v>0</v>
      </c>
      <c r="C12306" s="10"/>
    </row>
    <row r="12307" spans="1:3">
      <c r="A12307" s="21">
        <v>55</v>
      </c>
      <c r="B12307" s="6">
        <f>IF(ISNUMBER(SEARCH("D?100",$B78)),0,IF(ISNUMBER(SEARCH("D?1??",$B78)),$D$1857*$B11087*'935'!$L61,0))</f>
        <v>0</v>
      </c>
      <c r="C12307" s="10"/>
    </row>
    <row r="12308" spans="1:3">
      <c r="A12308" s="21">
        <v>56</v>
      </c>
      <c r="B12308" s="6">
        <f>IF(ISNUMBER(SEARCH("D?100",$B79)),0,IF(ISNUMBER(SEARCH("D?1??",$B79)),$D$1857*$B11088*'935'!$L62,0))</f>
        <v>0</v>
      </c>
      <c r="C12308" s="10"/>
    </row>
    <row r="12309" spans="1:3">
      <c r="A12309" s="21">
        <v>57</v>
      </c>
      <c r="B12309" s="6">
        <f>IF(ISNUMBER(SEARCH("D?100",$B80)),0,IF(ISNUMBER(SEARCH("D?1??",$B80)),$D$1857*$B11089*'935'!$L63,0))</f>
        <v>0</v>
      </c>
      <c r="C12309" s="10"/>
    </row>
    <row r="12310" spans="1:3">
      <c r="A12310" s="21">
        <v>58</v>
      </c>
      <c r="B12310" s="6">
        <f>IF(ISNUMBER(SEARCH("D?100",$B81)),0,IF(ISNUMBER(SEARCH("D?1??",$B81)),$D$1857*$B11090*'935'!$L64,0))</f>
        <v>0</v>
      </c>
      <c r="C12310" s="10"/>
    </row>
    <row r="12311" spans="1:3">
      <c r="A12311" s="21">
        <v>59</v>
      </c>
      <c r="B12311" s="6">
        <f>IF(ISNUMBER(SEARCH("D?100",$B82)),0,IF(ISNUMBER(SEARCH("D?1??",$B82)),$D$1857*$B11091*'935'!$L65,0))</f>
        <v>0</v>
      </c>
      <c r="C12311" s="10"/>
    </row>
    <row r="12312" spans="1:3">
      <c r="A12312" s="21">
        <v>60</v>
      </c>
      <c r="B12312" s="6">
        <f>IF(ISNUMBER(SEARCH("D?100",$B83)),0,IF(ISNUMBER(SEARCH("D?1??",$B83)),$D$1857*$B11092*'935'!$L66,0))</f>
        <v>0</v>
      </c>
      <c r="C12312" s="10"/>
    </row>
    <row r="12313" spans="1:3">
      <c r="A12313" s="21">
        <v>61</v>
      </c>
      <c r="B12313" s="6">
        <f>IF(ISNUMBER(SEARCH("D?100",$B84)),0,IF(ISNUMBER(SEARCH("D?1??",$B84)),$D$1857*$B11093*'935'!$L67,0))</f>
        <v>0</v>
      </c>
      <c r="C12313" s="10"/>
    </row>
    <row r="12314" spans="1:3">
      <c r="A12314" s="21">
        <v>62</v>
      </c>
      <c r="B12314" s="6">
        <f>IF(ISNUMBER(SEARCH("D?100",$B85)),0,IF(ISNUMBER(SEARCH("D?1??",$B85)),$D$1857*$B11094*'935'!$L68,0))</f>
        <v>0</v>
      </c>
      <c r="C12314" s="10"/>
    </row>
    <row r="12315" spans="1:3">
      <c r="A12315" s="21">
        <v>63</v>
      </c>
      <c r="B12315" s="6">
        <f>IF(ISNUMBER(SEARCH("D?100",$B86)),0,IF(ISNUMBER(SEARCH("D?1??",$B86)),$D$1857*$B11095*'935'!$L69,0))</f>
        <v>0</v>
      </c>
      <c r="C12315" s="10"/>
    </row>
    <row r="12316" spans="1:3">
      <c r="A12316" s="21">
        <v>64</v>
      </c>
      <c r="B12316" s="6">
        <f>IF(ISNUMBER(SEARCH("D?100",$B87)),0,IF(ISNUMBER(SEARCH("D?1??",$B87)),$D$1857*$B11096*'935'!$L70,0))</f>
        <v>0</v>
      </c>
      <c r="C12316" s="10"/>
    </row>
    <row r="12317" spans="1:3">
      <c r="A12317" s="21">
        <v>65</v>
      </c>
      <c r="B12317" s="6">
        <f>IF(ISNUMBER(SEARCH("D?100",$B88)),0,IF(ISNUMBER(SEARCH("D?1??",$B88)),$D$1857*$B11097*'935'!$L71,0))</f>
        <v>0</v>
      </c>
      <c r="C12317" s="10"/>
    </row>
    <row r="12318" spans="1:3">
      <c r="A12318" s="21">
        <v>66</v>
      </c>
      <c r="B12318" s="6">
        <f>IF(ISNUMBER(SEARCH("D?100",$B89)),0,IF(ISNUMBER(SEARCH("D?1??",$B89)),$D$1857*$B11098*'935'!$L72,0))</f>
        <v>0</v>
      </c>
      <c r="C12318" s="10"/>
    </row>
    <row r="12319" spans="1:3">
      <c r="A12319" s="21">
        <v>67</v>
      </c>
      <c r="B12319" s="6">
        <f>IF(ISNUMBER(SEARCH("D?100",$B90)),0,IF(ISNUMBER(SEARCH("D?1??",$B90)),$D$1857*$B11099*'935'!$L73,0))</f>
        <v>0</v>
      </c>
      <c r="C12319" s="10"/>
    </row>
    <row r="12320" spans="1:3">
      <c r="A12320" s="21">
        <v>68</v>
      </c>
      <c r="B12320" s="6">
        <f>IF(ISNUMBER(SEARCH("D?100",$B91)),0,IF(ISNUMBER(SEARCH("D?1??",$B91)),$D$1857*$B11100*'935'!$L74,0))</f>
        <v>0</v>
      </c>
      <c r="C12320" s="10"/>
    </row>
    <row r="12321" spans="1:3">
      <c r="A12321" s="21">
        <v>69</v>
      </c>
      <c r="B12321" s="6">
        <f>IF(ISNUMBER(SEARCH("D?100",$B92)),0,IF(ISNUMBER(SEARCH("D?1??",$B92)),$D$1857*$B11101*'935'!$L75,0))</f>
        <v>0</v>
      </c>
      <c r="C12321" s="10"/>
    </row>
    <row r="12322" spans="1:3">
      <c r="A12322" s="21">
        <v>70</v>
      </c>
      <c r="B12322" s="6">
        <f>IF(ISNUMBER(SEARCH("D?100",$B93)),0,IF(ISNUMBER(SEARCH("D?1??",$B93)),$D$1857*$B11102*'935'!$L76,0))</f>
        <v>0</v>
      </c>
      <c r="C12322" s="10"/>
    </row>
    <row r="12323" spans="1:3">
      <c r="A12323" s="21">
        <v>71</v>
      </c>
      <c r="B12323" s="6">
        <f>IF(ISNUMBER(SEARCH("D?100",$B94)),0,IF(ISNUMBER(SEARCH("D?1??",$B94)),$D$1857*$B11103*'935'!$L77,0))</f>
        <v>0</v>
      </c>
      <c r="C12323" s="10"/>
    </row>
    <row r="12324" spans="1:3">
      <c r="A12324" s="21">
        <v>72</v>
      </c>
      <c r="B12324" s="6">
        <f>IF(ISNUMBER(SEARCH("D?100",$B95)),0,IF(ISNUMBER(SEARCH("D?1??",$B95)),$D$1857*$B11104*'935'!$L78,0))</f>
        <v>0</v>
      </c>
      <c r="C12324" s="10"/>
    </row>
    <row r="12325" spans="1:3">
      <c r="A12325" s="21">
        <v>73</v>
      </c>
      <c r="B12325" s="6">
        <f>IF(ISNUMBER(SEARCH("D?100",$B96)),0,IF(ISNUMBER(SEARCH("D?1??",$B96)),$D$1857*$B11105*'935'!$L79,0))</f>
        <v>0</v>
      </c>
      <c r="C12325" s="10"/>
    </row>
    <row r="12326" spans="1:3">
      <c r="A12326" s="21">
        <v>74</v>
      </c>
      <c r="B12326" s="6">
        <f>IF(ISNUMBER(SEARCH("D?100",$B97)),0,IF(ISNUMBER(SEARCH("D?1??",$B97)),$D$1857*$B11106*'935'!$L80,0))</f>
        <v>0</v>
      </c>
      <c r="C12326" s="10"/>
    </row>
    <row r="12327" spans="1:3">
      <c r="A12327" s="21">
        <v>75</v>
      </c>
      <c r="B12327" s="6">
        <f>IF(ISNUMBER(SEARCH("D?100",$B98)),0,IF(ISNUMBER(SEARCH("D?1??",$B98)),$D$1857*$B11107*'935'!$L81,0))</f>
        <v>0</v>
      </c>
      <c r="C12327" s="10"/>
    </row>
    <row r="12328" spans="1:3">
      <c r="A12328" s="21">
        <v>76</v>
      </c>
      <c r="B12328" s="6">
        <f>IF(ISNUMBER(SEARCH("D?100",$B99)),0,IF(ISNUMBER(SEARCH("D?1??",$B99)),$D$1857*$B11108*'935'!$L82,0))</f>
        <v>0</v>
      </c>
      <c r="C12328" s="10"/>
    </row>
    <row r="12329" spans="1:3">
      <c r="A12329" s="21">
        <v>77</v>
      </c>
      <c r="B12329" s="6">
        <f>IF(ISNUMBER(SEARCH("D?100",$B100)),0,IF(ISNUMBER(SEARCH("D?1??",$B100)),$D$1857*$B11109*'935'!$L83,0))</f>
        <v>0</v>
      </c>
      <c r="C12329" s="10"/>
    </row>
    <row r="12330" spans="1:3">
      <c r="A12330" s="21">
        <v>78</v>
      </c>
      <c r="B12330" s="6">
        <f>IF(ISNUMBER(SEARCH("D?100",$B101)),0,IF(ISNUMBER(SEARCH("D?1??",$B101)),$D$1857*$B11110*'935'!$L84,0))</f>
        <v>0</v>
      </c>
      <c r="C12330" s="10"/>
    </row>
    <row r="12331" spans="1:3">
      <c r="A12331" s="21">
        <v>79</v>
      </c>
      <c r="B12331" s="6">
        <f>IF(ISNUMBER(SEARCH("D?100",$B102)),0,IF(ISNUMBER(SEARCH("D?1??",$B102)),$D$1857*$B11111*'935'!$L85,0))</f>
        <v>0</v>
      </c>
      <c r="C12331" s="10"/>
    </row>
    <row r="12332" spans="1:3">
      <c r="A12332" s="21">
        <v>80</v>
      </c>
      <c r="B12332" s="6">
        <f>IF(ISNUMBER(SEARCH("D?100",$B103)),0,IF(ISNUMBER(SEARCH("D?1??",$B103)),$D$1857*$B11112*'935'!$L86,0))</f>
        <v>0</v>
      </c>
      <c r="C12332" s="10"/>
    </row>
    <row r="12333" spans="1:3">
      <c r="A12333" s="21">
        <v>81</v>
      </c>
      <c r="B12333" s="6">
        <f>IF(ISNUMBER(SEARCH("D?100",$B104)),0,IF(ISNUMBER(SEARCH("D?1??",$B104)),$D$1857*$B11113*'935'!$L87,0))</f>
        <v>0</v>
      </c>
      <c r="C12333" s="10"/>
    </row>
    <row r="12334" spans="1:3">
      <c r="A12334" s="21">
        <v>82</v>
      </c>
      <c r="B12334" s="6">
        <f>IF(ISNUMBER(SEARCH("D?100",$B105)),0,IF(ISNUMBER(SEARCH("D?1??",$B105)),$D$1857*$B11114*'935'!$L88,0))</f>
        <v>0</v>
      </c>
      <c r="C12334" s="10"/>
    </row>
    <row r="12335" spans="1:3">
      <c r="A12335" s="21">
        <v>83</v>
      </c>
      <c r="B12335" s="6">
        <f>IF(ISNUMBER(SEARCH("D?100",$B106)),0,IF(ISNUMBER(SEARCH("D?1??",$B106)),$D$1857*$B11115*'935'!$L89,0))</f>
        <v>0</v>
      </c>
      <c r="C12335" s="10"/>
    </row>
    <row r="12336" spans="1:3">
      <c r="A12336" s="21">
        <v>84</v>
      </c>
      <c r="B12336" s="6">
        <f>IF(ISNUMBER(SEARCH("D?100",$B107)),0,IF(ISNUMBER(SEARCH("D?1??",$B107)),$D$1857*$B11116*'935'!$L90,0))</f>
        <v>0</v>
      </c>
      <c r="C12336" s="10"/>
    </row>
    <row r="12337" spans="1:3">
      <c r="A12337" s="21">
        <v>85</v>
      </c>
      <c r="B12337" s="6">
        <f>IF(ISNUMBER(SEARCH("D?100",$B108)),0,IF(ISNUMBER(SEARCH("D?1??",$B108)),$D$1857*$B11117*'935'!$L91,0))</f>
        <v>0</v>
      </c>
      <c r="C12337" s="10"/>
    </row>
    <row r="12338" spans="1:3">
      <c r="A12338" s="21">
        <v>86</v>
      </c>
      <c r="B12338" s="6">
        <f>IF(ISNUMBER(SEARCH("D?100",$B109)),0,IF(ISNUMBER(SEARCH("D?1??",$B109)),$D$1857*$B11118*'935'!$L92,0))</f>
        <v>0</v>
      </c>
      <c r="C12338" s="10"/>
    </row>
    <row r="12339" spans="1:3">
      <c r="A12339" s="21">
        <v>87</v>
      </c>
      <c r="B12339" s="6">
        <f>IF(ISNUMBER(SEARCH("D?100",$B110)),0,IF(ISNUMBER(SEARCH("D?1??",$B110)),$D$1857*$B11119*'935'!$L93,0))</f>
        <v>0</v>
      </c>
      <c r="C12339" s="10"/>
    </row>
    <row r="12340" spans="1:3">
      <c r="A12340" s="21">
        <v>88</v>
      </c>
      <c r="B12340" s="6">
        <f>IF(ISNUMBER(SEARCH("D?100",$B111)),0,IF(ISNUMBER(SEARCH("D?1??",$B111)),$D$1857*$B11120*'935'!$L94,0))</f>
        <v>0</v>
      </c>
      <c r="C12340" s="10"/>
    </row>
    <row r="12341" spans="1:3">
      <c r="A12341" s="21">
        <v>89</v>
      </c>
      <c r="B12341" s="6">
        <f>IF(ISNUMBER(SEARCH("D?100",$B112)),0,IF(ISNUMBER(SEARCH("D?1??",$B112)),$D$1857*$B11121*'935'!$L95,0))</f>
        <v>0</v>
      </c>
      <c r="C12341" s="10"/>
    </row>
    <row r="12342" spans="1:3">
      <c r="A12342" s="21">
        <v>90</v>
      </c>
      <c r="B12342" s="6">
        <f>IF(ISNUMBER(SEARCH("D?100",$B113)),0,IF(ISNUMBER(SEARCH("D?1??",$B113)),$D$1857*$B11122*'935'!$L96,0))</f>
        <v>0</v>
      </c>
      <c r="C12342" s="10"/>
    </row>
    <row r="12343" spans="1:3">
      <c r="A12343" s="21">
        <v>91</v>
      </c>
      <c r="B12343" s="6">
        <f>IF(ISNUMBER(SEARCH("D?100",$B114)),0,IF(ISNUMBER(SEARCH("D?1??",$B114)),$D$1857*$B11123*'935'!$L97,0))</f>
        <v>0</v>
      </c>
      <c r="C12343" s="10"/>
    </row>
    <row r="12344" spans="1:3">
      <c r="A12344" s="21">
        <v>92</v>
      </c>
      <c r="B12344" s="6">
        <f>IF(ISNUMBER(SEARCH("D?100",$B115)),0,IF(ISNUMBER(SEARCH("D?1??",$B115)),$D$1857*$B11124*'935'!$L98,0))</f>
        <v>0</v>
      </c>
      <c r="C12344" s="10"/>
    </row>
    <row r="12345" spans="1:3">
      <c r="A12345" s="21">
        <v>93</v>
      </c>
      <c r="B12345" s="6">
        <f>IF(ISNUMBER(SEARCH("D?100",$B116)),0,IF(ISNUMBER(SEARCH("D?1??",$B116)),$D$1857*$B11125*'935'!$L99,0))</f>
        <v>0</v>
      </c>
      <c r="C12345" s="10"/>
    </row>
    <row r="12346" spans="1:3">
      <c r="A12346" s="21">
        <v>94</v>
      </c>
      <c r="B12346" s="6">
        <f>IF(ISNUMBER(SEARCH("D?100",$B117)),0,IF(ISNUMBER(SEARCH("D?1??",$B117)),$D$1857*$B11126*'935'!$L100,0))</f>
        <v>0</v>
      </c>
      <c r="C12346" s="10"/>
    </row>
    <row r="12347" spans="1:3">
      <c r="A12347" s="21">
        <v>95</v>
      </c>
      <c r="B12347" s="6">
        <f>IF(ISNUMBER(SEARCH("D?100",$B118)),0,IF(ISNUMBER(SEARCH("D?1??",$B118)),$D$1857*$B11127*'935'!$L101,0))</f>
        <v>0</v>
      </c>
      <c r="C12347" s="10"/>
    </row>
    <row r="12348" spans="1:3">
      <c r="A12348" s="21">
        <v>96</v>
      </c>
      <c r="B12348" s="6">
        <f>IF(ISNUMBER(SEARCH("D?100",$B119)),0,IF(ISNUMBER(SEARCH("D?1??",$B119)),$D$1857*$B11128*'935'!$L102,0))</f>
        <v>0</v>
      </c>
      <c r="C12348" s="10"/>
    </row>
    <row r="12349" spans="1:3">
      <c r="A12349" s="21">
        <v>97</v>
      </c>
      <c r="B12349" s="6">
        <f>IF(ISNUMBER(SEARCH("D?100",$B120)),0,IF(ISNUMBER(SEARCH("D?1??",$B120)),$D$1857*$B11129*'935'!$L103,0))</f>
        <v>0</v>
      </c>
      <c r="C12349" s="10"/>
    </row>
    <row r="12350" spans="1:3">
      <c r="A12350" s="21">
        <v>98</v>
      </c>
      <c r="B12350" s="6">
        <f>IF(ISNUMBER(SEARCH("D?100",$B121)),0,IF(ISNUMBER(SEARCH("D?1??",$B121)),$D$1857*$B11130*'935'!$L104,0))</f>
        <v>0</v>
      </c>
      <c r="C12350" s="10"/>
    </row>
    <row r="12351" spans="1:3">
      <c r="A12351" s="21">
        <v>99</v>
      </c>
      <c r="B12351" s="6">
        <f>IF(ISNUMBER(SEARCH("D?100",$B122)),0,IF(ISNUMBER(SEARCH("D?1??",$B122)),$D$1857*$B11131*'935'!$L105,0))</f>
        <v>0</v>
      </c>
      <c r="C12351" s="10"/>
    </row>
    <row r="12352" spans="1:3">
      <c r="A12352" s="21">
        <v>100</v>
      </c>
      <c r="B12352" s="6">
        <f>IF(ISNUMBER(SEARCH("D?100",$B123)),0,IF(ISNUMBER(SEARCH("D?1??",$B123)),$D$1857*$B11132*'935'!$L106,0))</f>
        <v>0</v>
      </c>
      <c r="C12352" s="10"/>
    </row>
    <row r="12353" spans="1:3">
      <c r="A12353" s="21">
        <v>101</v>
      </c>
      <c r="B12353" s="6">
        <f>IF(ISNUMBER(SEARCH("D?100",$B124)),0,IF(ISNUMBER(SEARCH("D?1??",$B124)),$D$1857*$B11133*'935'!$L107,0))</f>
        <v>0</v>
      </c>
      <c r="C12353" s="10"/>
    </row>
    <row r="12354" spans="1:3">
      <c r="A12354" s="21">
        <v>102</v>
      </c>
      <c r="B12354" s="6">
        <f>IF(ISNUMBER(SEARCH("D?100",$B125)),0,IF(ISNUMBER(SEARCH("D?1??",$B125)),$D$1857*$B11134*'935'!$L108,0))</f>
        <v>0</v>
      </c>
      <c r="C12354" s="10"/>
    </row>
    <row r="12355" spans="1:3">
      <c r="A12355" s="21">
        <v>103</v>
      </c>
      <c r="B12355" s="6">
        <f>IF(ISNUMBER(SEARCH("D?100",$B126)),0,IF(ISNUMBER(SEARCH("D?1??",$B126)),$D$1857*$B11135*'935'!$L109,0))</f>
        <v>0</v>
      </c>
      <c r="C12355" s="10"/>
    </row>
    <row r="12356" spans="1:3">
      <c r="A12356" s="21">
        <v>104</v>
      </c>
      <c r="B12356" s="6">
        <f>IF(ISNUMBER(SEARCH("D?100",$B127)),0,IF(ISNUMBER(SEARCH("D?1??",$B127)),$D$1857*$B11136*'935'!$L110,0))</f>
        <v>0</v>
      </c>
      <c r="C12356" s="10"/>
    </row>
    <row r="12357" spans="1:3">
      <c r="A12357" s="21">
        <v>105</v>
      </c>
      <c r="B12357" s="6">
        <f>IF(ISNUMBER(SEARCH("D?100",$B128)),0,IF(ISNUMBER(SEARCH("D?1??",$B128)),$D$1857*$B11137*'935'!$L111,0))</f>
        <v>0</v>
      </c>
      <c r="C12357" s="10"/>
    </row>
    <row r="12358" spans="1:3">
      <c r="A12358" s="21">
        <v>106</v>
      </c>
      <c r="B12358" s="6">
        <f>IF(ISNUMBER(SEARCH("D?100",$B129)),0,IF(ISNUMBER(SEARCH("D?1??",$B129)),$D$1857*$B11138*'935'!$L112,0))</f>
        <v>0</v>
      </c>
      <c r="C12358" s="10"/>
    </row>
    <row r="12359" spans="1:3">
      <c r="A12359" s="21">
        <v>107</v>
      </c>
      <c r="B12359" s="6">
        <f>IF(ISNUMBER(SEARCH("D?100",$B130)),0,IF(ISNUMBER(SEARCH("D?1??",$B130)),$D$1857*$B11139*'935'!$L113,0))</f>
        <v>0</v>
      </c>
      <c r="C12359" s="10"/>
    </row>
    <row r="12360" spans="1:3">
      <c r="A12360" s="21">
        <v>108</v>
      </c>
      <c r="B12360" s="6">
        <f>IF(ISNUMBER(SEARCH("D?100",$B131)),0,IF(ISNUMBER(SEARCH("D?1??",$B131)),$D$1857*$B11140*'935'!$L114,0))</f>
        <v>0</v>
      </c>
      <c r="C12360" s="10"/>
    </row>
    <row r="12361" spans="1:3">
      <c r="A12361" s="21">
        <v>109</v>
      </c>
      <c r="B12361" s="6">
        <f>IF(ISNUMBER(SEARCH("D?100",$B132)),0,IF(ISNUMBER(SEARCH("D?1??",$B132)),$D$1857*$B11141*'935'!$L115,0))</f>
        <v>0</v>
      </c>
      <c r="C12361" s="10"/>
    </row>
    <row r="12362" spans="1:3">
      <c r="A12362" s="21">
        <v>110</v>
      </c>
      <c r="B12362" s="6">
        <f>IF(ISNUMBER(SEARCH("D?100",$B133)),0,IF(ISNUMBER(SEARCH("D?1??",$B133)),$D$1857*$B11142*'935'!$L116,0))</f>
        <v>0</v>
      </c>
      <c r="C12362" s="10"/>
    </row>
    <row r="12363" spans="1:3">
      <c r="A12363" s="21">
        <v>111</v>
      </c>
      <c r="B12363" s="6">
        <f>IF(ISNUMBER(SEARCH("D?100",$B134)),0,IF(ISNUMBER(SEARCH("D?1??",$B134)),$D$1857*$B11143*'935'!$L117,0))</f>
        <v>0</v>
      </c>
      <c r="C12363" s="10"/>
    </row>
    <row r="12364" spans="1:3">
      <c r="A12364" s="21">
        <v>112</v>
      </c>
      <c r="B12364" s="6">
        <f>IF(ISNUMBER(SEARCH("D?100",$B135)),0,IF(ISNUMBER(SEARCH("D?1??",$B135)),$D$1857*$B11144*'935'!$L118,0))</f>
        <v>0</v>
      </c>
      <c r="C12364" s="10"/>
    </row>
    <row r="12365" spans="1:3">
      <c r="A12365" s="21">
        <v>113</v>
      </c>
      <c r="B12365" s="6">
        <f>IF(ISNUMBER(SEARCH("D?100",$B136)),0,IF(ISNUMBER(SEARCH("D?1??",$B136)),$D$1857*$B11145*'935'!$L119,0))</f>
        <v>0</v>
      </c>
      <c r="C12365" s="10"/>
    </row>
    <row r="12366" spans="1:3">
      <c r="A12366" s="21">
        <v>114</v>
      </c>
      <c r="B12366" s="6">
        <f>IF(ISNUMBER(SEARCH("D?100",$B137)),0,IF(ISNUMBER(SEARCH("D?1??",$B137)),$D$1857*$B11146*'935'!$L120,0))</f>
        <v>0</v>
      </c>
      <c r="C12366" s="10"/>
    </row>
    <row r="12367" spans="1:3">
      <c r="A12367" s="21">
        <v>115</v>
      </c>
      <c r="B12367" s="6">
        <f>IF(ISNUMBER(SEARCH("D?100",$B138)),0,IF(ISNUMBER(SEARCH("D?1??",$B138)),$D$1857*$B11147*'935'!$L121,0))</f>
        <v>0</v>
      </c>
      <c r="C12367" s="10"/>
    </row>
    <row r="12368" spans="1:3">
      <c r="A12368" s="21">
        <v>116</v>
      </c>
      <c r="B12368" s="6">
        <f>IF(ISNUMBER(SEARCH("D?100",$B139)),0,IF(ISNUMBER(SEARCH("D?1??",$B139)),$D$1857*$B11148*'935'!$L122,0))</f>
        <v>0</v>
      </c>
      <c r="C12368" s="10"/>
    </row>
    <row r="12369" spans="1:3">
      <c r="A12369" s="21">
        <v>117</v>
      </c>
      <c r="B12369" s="6">
        <f>IF(ISNUMBER(SEARCH("D?100",$B140)),0,IF(ISNUMBER(SEARCH("D?1??",$B140)),$D$1857*$B11149*'935'!$L123,0))</f>
        <v>0</v>
      </c>
      <c r="C12369" s="10"/>
    </row>
    <row r="12370" spans="1:3">
      <c r="A12370" s="21">
        <v>118</v>
      </c>
      <c r="B12370" s="6">
        <f>IF(ISNUMBER(SEARCH("D?100",$B141)),0,IF(ISNUMBER(SEARCH("D?1??",$B141)),$D$1857*$B11150*'935'!$L124,0))</f>
        <v>0</v>
      </c>
      <c r="C12370" s="10"/>
    </row>
    <row r="12371" spans="1:3">
      <c r="A12371" s="21">
        <v>119</v>
      </c>
      <c r="B12371" s="6">
        <f>IF(ISNUMBER(SEARCH("D?100",$B142)),0,IF(ISNUMBER(SEARCH("D?1??",$B142)),$D$1857*$B11151*'935'!$L125,0))</f>
        <v>0</v>
      </c>
      <c r="C12371" s="10"/>
    </row>
    <row r="12372" spans="1:3">
      <c r="A12372" s="21">
        <v>120</v>
      </c>
      <c r="B12372" s="6">
        <f>IF(ISNUMBER(SEARCH("D?100",$B143)),0,IF(ISNUMBER(SEARCH("D?1??",$B143)),$D$1857*$B11152*'935'!$L126,0))</f>
        <v>0</v>
      </c>
      <c r="C12372" s="10"/>
    </row>
    <row r="12373" spans="1:3">
      <c r="A12373" s="21">
        <v>121</v>
      </c>
      <c r="B12373" s="6">
        <f>IF(ISNUMBER(SEARCH("D?100",$B144)),0,IF(ISNUMBER(SEARCH("D?1??",$B144)),$D$1857*$B11153*'935'!$L127,0))</f>
        <v>0</v>
      </c>
      <c r="C12373" s="10"/>
    </row>
    <row r="12374" spans="1:3">
      <c r="A12374" s="21">
        <v>122</v>
      </c>
      <c r="B12374" s="6">
        <f>IF(ISNUMBER(SEARCH("D?100",$B145)),0,IF(ISNUMBER(SEARCH("D?1??",$B145)),$D$1857*$B11154*'935'!$L128,0))</f>
        <v>0</v>
      </c>
      <c r="C12374" s="10"/>
    </row>
    <row r="12375" spans="1:3">
      <c r="A12375" s="21">
        <v>123</v>
      </c>
      <c r="B12375" s="6">
        <f>IF(ISNUMBER(SEARCH("D?100",$B146)),0,IF(ISNUMBER(SEARCH("D?1??",$B146)),$D$1857*$B11155*'935'!$L129,0))</f>
        <v>0</v>
      </c>
      <c r="C12375" s="10"/>
    </row>
    <row r="12376" spans="1:3">
      <c r="A12376" s="21">
        <v>124</v>
      </c>
      <c r="B12376" s="6">
        <f>IF(ISNUMBER(SEARCH("D?100",$B147)),0,IF(ISNUMBER(SEARCH("D?1??",$B147)),$D$1857*$B11156*'935'!$L130,0))</f>
        <v>0</v>
      </c>
      <c r="C12376" s="10"/>
    </row>
    <row r="12377" spans="1:3">
      <c r="A12377" s="21">
        <v>125</v>
      </c>
      <c r="B12377" s="6">
        <f>IF(ISNUMBER(SEARCH("D?100",$B148)),0,IF(ISNUMBER(SEARCH("D?1??",$B148)),$D$1857*$B11157*'935'!$L131,0))</f>
        <v>0</v>
      </c>
      <c r="C12377" s="10"/>
    </row>
    <row r="12378" spans="1:3">
      <c r="A12378" s="21">
        <v>126</v>
      </c>
      <c r="B12378" s="6">
        <f>IF(ISNUMBER(SEARCH("D?100",$B149)),0,IF(ISNUMBER(SEARCH("D?1??",$B149)),$D$1857*$B11158*'935'!$L132,0))</f>
        <v>0</v>
      </c>
      <c r="C12378" s="10"/>
    </row>
    <row r="12379" spans="1:3">
      <c r="A12379" s="21">
        <v>127</v>
      </c>
      <c r="B12379" s="6">
        <f>IF(ISNUMBER(SEARCH("D?100",$B150)),0,IF(ISNUMBER(SEARCH("D?1??",$B150)),$D$1857*$B11159*'935'!$L133,0))</f>
        <v>0</v>
      </c>
      <c r="C12379" s="10"/>
    </row>
    <row r="12380" spans="1:3">
      <c r="A12380" s="21">
        <v>128</v>
      </c>
      <c r="B12380" s="6">
        <f>IF(ISNUMBER(SEARCH("D?100",$B151)),0,IF(ISNUMBER(SEARCH("D?1??",$B151)),$D$1857*$B11160*'935'!$L134,0))</f>
        <v>0</v>
      </c>
      <c r="C12380" s="10"/>
    </row>
    <row r="12381" spans="1:3">
      <c r="A12381" s="21">
        <v>129</v>
      </c>
      <c r="B12381" s="6">
        <f>IF(ISNUMBER(SEARCH("D?100",$B152)),0,IF(ISNUMBER(SEARCH("D?1??",$B152)),$D$1857*$B11161*'935'!$L135,0))</f>
        <v>0</v>
      </c>
      <c r="C12381" s="10"/>
    </row>
    <row r="12382" spans="1:3">
      <c r="A12382" s="21">
        <v>130</v>
      </c>
      <c r="B12382" s="6">
        <f>IF(ISNUMBER(SEARCH("D?100",$B153)),0,IF(ISNUMBER(SEARCH("D?1??",$B153)),$D$1857*$B11162*'935'!$L136,0))</f>
        <v>0</v>
      </c>
      <c r="C12382" s="10"/>
    </row>
    <row r="12383" spans="1:3">
      <c r="A12383" s="21">
        <v>131</v>
      </c>
      <c r="B12383" s="6">
        <f>IF(ISNUMBER(SEARCH("D?100",$B154)),0,IF(ISNUMBER(SEARCH("D?1??",$B154)),$D$1857*$B11163*'935'!$L137,0))</f>
        <v>0</v>
      </c>
      <c r="C12383" s="10"/>
    </row>
    <row r="12384" spans="1:3">
      <c r="A12384" s="21">
        <v>132</v>
      </c>
      <c r="B12384" s="6">
        <f>IF(ISNUMBER(SEARCH("D?100",$B155)),0,IF(ISNUMBER(SEARCH("D?1??",$B155)),$D$1857*$B11164*'935'!$L138,0))</f>
        <v>0</v>
      </c>
      <c r="C12384" s="10"/>
    </row>
    <row r="12385" spans="1:3">
      <c r="A12385" s="21">
        <v>133</v>
      </c>
      <c r="B12385" s="6">
        <f>IF(ISNUMBER(SEARCH("D?100",$B156)),0,IF(ISNUMBER(SEARCH("D?1??",$B156)),$D$1857*$B11165*'935'!$L139,0))</f>
        <v>0</v>
      </c>
      <c r="C12385" s="10"/>
    </row>
    <row r="12386" spans="1:3">
      <c r="A12386" s="21">
        <v>134</v>
      </c>
      <c r="B12386" s="6">
        <f>IF(ISNUMBER(SEARCH("D?100",$B157)),0,IF(ISNUMBER(SEARCH("D?1??",$B157)),$D$1857*$B11166*'935'!$L140,0))</f>
        <v>0</v>
      </c>
      <c r="C12386" s="10"/>
    </row>
    <row r="12387" spans="1:3">
      <c r="A12387" s="21">
        <v>135</v>
      </c>
      <c r="B12387" s="6">
        <f>IF(ISNUMBER(SEARCH("D?100",$B158)),0,IF(ISNUMBER(SEARCH("D?1??",$B158)),$D$1857*$B11167*'935'!$L141,0))</f>
        <v>0</v>
      </c>
      <c r="C12387" s="10"/>
    </row>
    <row r="12388" spans="1:3">
      <c r="A12388" s="21">
        <v>136</v>
      </c>
      <c r="B12388" s="6">
        <f>IF(ISNUMBER(SEARCH("D?100",$B159)),0,IF(ISNUMBER(SEARCH("D?1??",$B159)),$D$1857*$B11168*'935'!$L142,0))</f>
        <v>0</v>
      </c>
      <c r="C12388" s="10"/>
    </row>
    <row r="12389" spans="1:3">
      <c r="A12389" s="21">
        <v>137</v>
      </c>
      <c r="B12389" s="6">
        <f>IF(ISNUMBER(SEARCH("D?100",$B160)),0,IF(ISNUMBER(SEARCH("D?1??",$B160)),$D$1857*$B11169*'935'!$L143,0))</f>
        <v>0</v>
      </c>
      <c r="C12389" s="10"/>
    </row>
    <row r="12390" spans="1:3">
      <c r="A12390" s="21">
        <v>138</v>
      </c>
      <c r="B12390" s="6">
        <f>IF(ISNUMBER(SEARCH("D?100",$B161)),0,IF(ISNUMBER(SEARCH("D?1??",$B161)),$D$1857*$B11170*'935'!$L144,0))</f>
        <v>0</v>
      </c>
      <c r="C12390" s="10"/>
    </row>
    <row r="12391" spans="1:3">
      <c r="A12391" s="21">
        <v>139</v>
      </c>
      <c r="B12391" s="6">
        <f>IF(ISNUMBER(SEARCH("D?100",$B162)),0,IF(ISNUMBER(SEARCH("D?1??",$B162)),$D$1857*$B11171*'935'!$L145,0))</f>
        <v>0</v>
      </c>
      <c r="C12391" s="10"/>
    </row>
    <row r="12392" spans="1:3">
      <c r="A12392" s="21">
        <v>140</v>
      </c>
      <c r="B12392" s="6">
        <f>IF(ISNUMBER(SEARCH("D?100",$B163)),0,IF(ISNUMBER(SEARCH("D?1??",$B163)),$D$1857*$B11172*'935'!$L146,0))</f>
        <v>0</v>
      </c>
      <c r="C12392" s="10"/>
    </row>
    <row r="12393" spans="1:3">
      <c r="A12393" s="21">
        <v>141</v>
      </c>
      <c r="B12393" s="6">
        <f>IF(ISNUMBER(SEARCH("D?100",$B164)),0,IF(ISNUMBER(SEARCH("D?1??",$B164)),$D$1857*$B11173*'935'!$L147,0))</f>
        <v>0</v>
      </c>
      <c r="C12393" s="10"/>
    </row>
    <row r="12394" spans="1:3">
      <c r="A12394" s="21">
        <v>142</v>
      </c>
      <c r="B12394" s="6">
        <f>IF(ISNUMBER(SEARCH("D?100",$B165)),0,IF(ISNUMBER(SEARCH("D?1??",$B165)),$D$1857*$B11174*'935'!$L148,0))</f>
        <v>0</v>
      </c>
      <c r="C12394" s="10"/>
    </row>
    <row r="12395" spans="1:3">
      <c r="A12395" s="21">
        <v>143</v>
      </c>
      <c r="B12395" s="6">
        <f>IF(ISNUMBER(SEARCH("D?100",$B166)),0,IF(ISNUMBER(SEARCH("D?1??",$B166)),$D$1857*$B11175*'935'!$L149,0))</f>
        <v>0</v>
      </c>
      <c r="C12395" s="10"/>
    </row>
    <row r="12396" spans="1:3">
      <c r="A12396" s="21">
        <v>144</v>
      </c>
      <c r="B12396" s="6">
        <f>IF(ISNUMBER(SEARCH("D?100",$B167)),0,IF(ISNUMBER(SEARCH("D?1??",$B167)),$D$1857*$B11176*'935'!$L150,0))</f>
        <v>0</v>
      </c>
      <c r="C12396" s="10"/>
    </row>
    <row r="12397" spans="1:3">
      <c r="A12397" s="21">
        <v>145</v>
      </c>
      <c r="B12397" s="6">
        <f>IF(ISNUMBER(SEARCH("D?100",$B168)),0,IF(ISNUMBER(SEARCH("D?1??",$B168)),$D$1857*$B11177*'935'!$L151,0))</f>
        <v>0</v>
      </c>
      <c r="C12397" s="10"/>
    </row>
    <row r="12398" spans="1:3">
      <c r="A12398" s="21">
        <v>146</v>
      </c>
      <c r="B12398" s="6">
        <f>IF(ISNUMBER(SEARCH("D?100",$B169)),0,IF(ISNUMBER(SEARCH("D?1??",$B169)),$D$1857*$B11178*'935'!$L152,0))</f>
        <v>0</v>
      </c>
      <c r="C12398" s="10"/>
    </row>
    <row r="12399" spans="1:3">
      <c r="A12399" s="21">
        <v>147</v>
      </c>
      <c r="B12399" s="6">
        <f>IF(ISNUMBER(SEARCH("D?100",$B170)),0,IF(ISNUMBER(SEARCH("D?1??",$B170)),$D$1857*$B11179*'935'!$L153,0))</f>
        <v>0</v>
      </c>
      <c r="C12399" s="10"/>
    </row>
    <row r="12400" spans="1:3">
      <c r="A12400" s="21">
        <v>148</v>
      </c>
      <c r="B12400" s="6">
        <f>IF(ISNUMBER(SEARCH("D?100",$B171)),0,IF(ISNUMBER(SEARCH("D?1??",$B171)),$D$1857*$B11180*'935'!$L154,0))</f>
        <v>0</v>
      </c>
      <c r="C12400" s="10"/>
    </row>
    <row r="12401" spans="1:3">
      <c r="A12401" s="21">
        <v>149</v>
      </c>
      <c r="B12401" s="6">
        <f>IF(ISNUMBER(SEARCH("D?100",$B172)),0,IF(ISNUMBER(SEARCH("D?1??",$B172)),$D$1857*$B11181*'935'!$L155,0))</f>
        <v>0</v>
      </c>
      <c r="C12401" s="10"/>
    </row>
    <row r="12402" spans="1:3">
      <c r="A12402" s="21">
        <v>150</v>
      </c>
      <c r="B12402" s="6">
        <f>IF(ISNUMBER(SEARCH("D?100",$B173)),0,IF(ISNUMBER(SEARCH("D?1??",$B173)),$D$1857*$B11182*'935'!$L156,0))</f>
        <v>0</v>
      </c>
      <c r="C12402" s="10"/>
    </row>
    <row r="12403" spans="1:3">
      <c r="A12403" s="21">
        <v>151</v>
      </c>
      <c r="B12403" s="6">
        <f>IF(ISNUMBER(SEARCH("D?100",$B174)),0,IF(ISNUMBER(SEARCH("D?1??",$B174)),$D$1857*$B11183*'935'!$L157,0))</f>
        <v>0</v>
      </c>
      <c r="C12403" s="10"/>
    </row>
    <row r="12404" spans="1:3">
      <c r="A12404" s="21">
        <v>152</v>
      </c>
      <c r="B12404" s="6">
        <f>IF(ISNUMBER(SEARCH("D?100",$B175)),0,IF(ISNUMBER(SEARCH("D?1??",$B175)),$D$1857*$B11184*'935'!$L158,0))</f>
        <v>0</v>
      </c>
      <c r="C12404" s="10"/>
    </row>
    <row r="12405" spans="1:3">
      <c r="A12405" s="21">
        <v>153</v>
      </c>
      <c r="B12405" s="6">
        <f>IF(ISNUMBER(SEARCH("D?100",$B176)),0,IF(ISNUMBER(SEARCH("D?1??",$B176)),$D$1857*$B11185*'935'!$L159,0))</f>
        <v>0</v>
      </c>
      <c r="C12405" s="10"/>
    </row>
    <row r="12406" spans="1:3">
      <c r="A12406" s="21">
        <v>154</v>
      </c>
      <c r="B12406" s="6">
        <f>IF(ISNUMBER(SEARCH("D?100",$B177)),0,IF(ISNUMBER(SEARCH("D?1??",$B177)),$D$1857*$B11186*'935'!$L160,0))</f>
        <v>0</v>
      </c>
      <c r="C12406" s="10"/>
    </row>
    <row r="12407" spans="1:3">
      <c r="A12407" s="21">
        <v>155</v>
      </c>
      <c r="B12407" s="6">
        <f>IF(ISNUMBER(SEARCH("D?100",$B178)),0,IF(ISNUMBER(SEARCH("D?1??",$B178)),$D$1857*$B11187*'935'!$L161,0))</f>
        <v>0</v>
      </c>
      <c r="C12407" s="10"/>
    </row>
    <row r="12408" spans="1:3">
      <c r="A12408" s="21">
        <v>156</v>
      </c>
      <c r="B12408" s="6">
        <f>IF(ISNUMBER(SEARCH("D?100",$B179)),0,IF(ISNUMBER(SEARCH("D?1??",$B179)),$D$1857*$B11188*'935'!$L162,0))</f>
        <v>0</v>
      </c>
      <c r="C12408" s="10"/>
    </row>
    <row r="12409" spans="1:3">
      <c r="A12409" s="21">
        <v>157</v>
      </c>
      <c r="B12409" s="6">
        <f>IF(ISNUMBER(SEARCH("D?100",$B180)),0,IF(ISNUMBER(SEARCH("D?1??",$B180)),$D$1857*$B11189*'935'!$L163,0))</f>
        <v>0</v>
      </c>
      <c r="C12409" s="10"/>
    </row>
    <row r="12410" spans="1:3">
      <c r="A12410" s="21">
        <v>158</v>
      </c>
      <c r="B12410" s="6">
        <f>IF(ISNUMBER(SEARCH("D?100",$B181)),0,IF(ISNUMBER(SEARCH("D?1??",$B181)),$D$1857*$B11190*'935'!$L164,0))</f>
        <v>0</v>
      </c>
      <c r="C12410" s="10"/>
    </row>
    <row r="12411" spans="1:3">
      <c r="A12411" s="21">
        <v>159</v>
      </c>
      <c r="B12411" s="6">
        <f>IF(ISNUMBER(SEARCH("D?100",$B182)),0,IF(ISNUMBER(SEARCH("D?1??",$B182)),$D$1857*$B11191*'935'!$L165,0))</f>
        <v>0</v>
      </c>
      <c r="C12411" s="10"/>
    </row>
    <row r="12412" spans="1:3">
      <c r="A12412" s="21">
        <v>160</v>
      </c>
      <c r="B12412" s="6">
        <f>IF(ISNUMBER(SEARCH("D?100",$B183)),0,IF(ISNUMBER(SEARCH("D?1??",$B183)),$D$1857*$B11192*'935'!$L166,0))</f>
        <v>0</v>
      </c>
      <c r="C12412" s="10"/>
    </row>
    <row r="12413" spans="1:3">
      <c r="A12413" s="21">
        <v>161</v>
      </c>
      <c r="B12413" s="6">
        <f>IF(ISNUMBER(SEARCH("D?100",$B184)),0,IF(ISNUMBER(SEARCH("D?1??",$B184)),$D$1857*$B11193*'935'!$L167,0))</f>
        <v>0</v>
      </c>
      <c r="C12413" s="10"/>
    </row>
    <row r="12414" spans="1:3">
      <c r="A12414" s="21">
        <v>162</v>
      </c>
      <c r="B12414" s="6">
        <f>IF(ISNUMBER(SEARCH("D?100",$B185)),0,IF(ISNUMBER(SEARCH("D?1??",$B185)),$D$1857*$B11194*'935'!$L168,0))</f>
        <v>0</v>
      </c>
      <c r="C12414" s="10"/>
    </row>
    <row r="12415" spans="1:3">
      <c r="A12415" s="21">
        <v>163</v>
      </c>
      <c r="B12415" s="6">
        <f>IF(ISNUMBER(SEARCH("D?100",$B186)),0,IF(ISNUMBER(SEARCH("D?1??",$B186)),$D$1857*$B11195*'935'!$L169,0))</f>
        <v>0</v>
      </c>
      <c r="C12415" s="10"/>
    </row>
    <row r="12416" spans="1:3">
      <c r="A12416" s="21">
        <v>164</v>
      </c>
      <c r="B12416" s="6">
        <f>IF(ISNUMBER(SEARCH("D?100",$B187)),0,IF(ISNUMBER(SEARCH("D?1??",$B187)),$D$1857*$B11196*'935'!$L170,0))</f>
        <v>0</v>
      </c>
      <c r="C12416" s="10"/>
    </row>
    <row r="12417" spans="1:3">
      <c r="A12417" s="21">
        <v>165</v>
      </c>
      <c r="B12417" s="6">
        <f>IF(ISNUMBER(SEARCH("D?100",$B188)),0,IF(ISNUMBER(SEARCH("D?1??",$B188)),$D$1857*$B11197*'935'!$L171,0))</f>
        <v>0</v>
      </c>
      <c r="C12417" s="10"/>
    </row>
    <row r="12418" spans="1:3">
      <c r="A12418" s="21">
        <v>166</v>
      </c>
      <c r="B12418" s="6">
        <f>IF(ISNUMBER(SEARCH("D?100",$B189)),0,IF(ISNUMBER(SEARCH("D?1??",$B189)),$D$1857*$B11198*'935'!$L172,0))</f>
        <v>0</v>
      </c>
      <c r="C12418" s="10"/>
    </row>
    <row r="12419" spans="1:3">
      <c r="A12419" s="21">
        <v>167</v>
      </c>
      <c r="B12419" s="6">
        <f>IF(ISNUMBER(SEARCH("D?100",$B190)),0,IF(ISNUMBER(SEARCH("D?1??",$B190)),$D$1857*$B11199*'935'!$L173,0))</f>
        <v>0</v>
      </c>
      <c r="C12419" s="10"/>
    </row>
    <row r="12420" spans="1:3">
      <c r="A12420" s="21">
        <v>168</v>
      </c>
      <c r="B12420" s="6">
        <f>IF(ISNUMBER(SEARCH("D?100",$B191)),0,IF(ISNUMBER(SEARCH("D?1??",$B191)),$D$1857*$B11200*'935'!$L174,0))</f>
        <v>0</v>
      </c>
      <c r="C12420" s="10"/>
    </row>
    <row r="12421" spans="1:3">
      <c r="A12421" s="21">
        <v>169</v>
      </c>
      <c r="B12421" s="6">
        <f>IF(ISNUMBER(SEARCH("D?100",$B192)),0,IF(ISNUMBER(SEARCH("D?1??",$B192)),$D$1857*$B11201*'935'!$L175,0))</f>
        <v>0</v>
      </c>
      <c r="C12421" s="10"/>
    </row>
    <row r="12422" spans="1:3">
      <c r="A12422" s="21">
        <v>170</v>
      </c>
      <c r="B12422" s="6">
        <f>IF(ISNUMBER(SEARCH("D?100",$B193)),0,IF(ISNUMBER(SEARCH("D?1??",$B193)),$D$1857*$B11202*'935'!$L176,0))</f>
        <v>0</v>
      </c>
      <c r="C12422" s="10"/>
    </row>
    <row r="12423" spans="1:3">
      <c r="A12423" s="21">
        <v>171</v>
      </c>
      <c r="B12423" s="6">
        <f>IF(ISNUMBER(SEARCH("D?100",$B194)),0,IF(ISNUMBER(SEARCH("D?1??",$B194)),$D$1857*$B11203*'935'!$L177,0))</f>
        <v>0</v>
      </c>
      <c r="C12423" s="10"/>
    </row>
    <row r="12424" spans="1:3">
      <c r="A12424" s="21">
        <v>172</v>
      </c>
      <c r="B12424" s="6">
        <f>IF(ISNUMBER(SEARCH("D?100",$B195)),0,IF(ISNUMBER(SEARCH("D?1??",$B195)),$D$1857*$B11204*'935'!$L178,0))</f>
        <v>0</v>
      </c>
      <c r="C12424" s="10"/>
    </row>
    <row r="12425" spans="1:3">
      <c r="A12425" s="21">
        <v>173</v>
      </c>
      <c r="B12425" s="6">
        <f>IF(ISNUMBER(SEARCH("D?100",$B196)),0,IF(ISNUMBER(SEARCH("D?1??",$B196)),$D$1857*$B11205*'935'!$L179,0))</f>
        <v>0</v>
      </c>
      <c r="C12425" s="10"/>
    </row>
    <row r="12426" spans="1:3">
      <c r="A12426" s="21">
        <v>174</v>
      </c>
      <c r="B12426" s="6">
        <f>IF(ISNUMBER(SEARCH("D?100",$B197)),0,IF(ISNUMBER(SEARCH("D?1??",$B197)),$D$1857*$B11206*'935'!$L180,0))</f>
        <v>0</v>
      </c>
      <c r="C12426" s="10"/>
    </row>
    <row r="12427" spans="1:3">
      <c r="A12427" s="21">
        <v>175</v>
      </c>
      <c r="B12427" s="6">
        <f>IF(ISNUMBER(SEARCH("D?100",$B198)),0,IF(ISNUMBER(SEARCH("D?1??",$B198)),$D$1857*$B11207*'935'!$L181,0))</f>
        <v>0</v>
      </c>
      <c r="C12427" s="10"/>
    </row>
    <row r="12428" spans="1:3">
      <c r="A12428" s="21">
        <v>176</v>
      </c>
      <c r="B12428" s="6">
        <f>IF(ISNUMBER(SEARCH("D?100",$B199)),0,IF(ISNUMBER(SEARCH("D?1??",$B199)),$D$1857*$B11208*'935'!$L182,0))</f>
        <v>0</v>
      </c>
      <c r="C12428" s="10"/>
    </row>
    <row r="12429" spans="1:3">
      <c r="A12429" s="21">
        <v>177</v>
      </c>
      <c r="B12429" s="6">
        <f>IF(ISNUMBER(SEARCH("D?100",$B200)),0,IF(ISNUMBER(SEARCH("D?1??",$B200)),$D$1857*$B11209*'935'!$L183,0))</f>
        <v>0</v>
      </c>
      <c r="C12429" s="10"/>
    </row>
    <row r="12430" spans="1:3">
      <c r="A12430" s="21">
        <v>178</v>
      </c>
      <c r="B12430" s="6">
        <f>IF(ISNUMBER(SEARCH("D?100",$B201)),0,IF(ISNUMBER(SEARCH("D?1??",$B201)),$D$1857*$B11210*'935'!$L184,0))</f>
        <v>0</v>
      </c>
      <c r="C12430" s="10"/>
    </row>
    <row r="12431" spans="1:3">
      <c r="A12431" s="21">
        <v>179</v>
      </c>
      <c r="B12431" s="6">
        <f>IF(ISNUMBER(SEARCH("D?100",$B202)),0,IF(ISNUMBER(SEARCH("D?1??",$B202)),$D$1857*$B11211*'935'!$L185,0))</f>
        <v>0</v>
      </c>
      <c r="C12431" s="10"/>
    </row>
    <row r="12432" spans="1:3">
      <c r="A12432" s="21">
        <v>180</v>
      </c>
      <c r="B12432" s="6">
        <f>IF(ISNUMBER(SEARCH("D?100",$B203)),0,IF(ISNUMBER(SEARCH("D?1??",$B203)),$D$1857*$B11212*'935'!$L186,0))</f>
        <v>0</v>
      </c>
      <c r="C12432" s="10"/>
    </row>
    <row r="12433" spans="1:3">
      <c r="A12433" s="21">
        <v>181</v>
      </c>
      <c r="B12433" s="6">
        <f>IF(ISNUMBER(SEARCH("D?100",$B204)),0,IF(ISNUMBER(SEARCH("D?1??",$B204)),$D$1857*$B11213*'935'!$L187,0))</f>
        <v>0</v>
      </c>
      <c r="C12433" s="10"/>
    </row>
    <row r="12434" spans="1:3">
      <c r="A12434" s="21">
        <v>182</v>
      </c>
      <c r="B12434" s="6">
        <f>IF(ISNUMBER(SEARCH("D?100",$B205)),0,IF(ISNUMBER(SEARCH("D?1??",$B205)),$D$1857*$B11214*'935'!$L188,0))</f>
        <v>0</v>
      </c>
      <c r="C12434" s="10"/>
    </row>
    <row r="12435" spans="1:3">
      <c r="A12435" s="21">
        <v>183</v>
      </c>
      <c r="B12435" s="6">
        <f>IF(ISNUMBER(SEARCH("D?100",$B206)),0,IF(ISNUMBER(SEARCH("D?1??",$B206)),$D$1857*$B11215*'935'!$L189,0))</f>
        <v>0</v>
      </c>
      <c r="C12435" s="10"/>
    </row>
    <row r="12436" spans="1:3">
      <c r="A12436" s="21">
        <v>184</v>
      </c>
      <c r="B12436" s="6">
        <f>IF(ISNUMBER(SEARCH("D?100",$B207)),0,IF(ISNUMBER(SEARCH("D?1??",$B207)),$D$1857*$B11216*'935'!$L190,0))</f>
        <v>0</v>
      </c>
      <c r="C12436" s="10"/>
    </row>
    <row r="12437" spans="1:3">
      <c r="A12437" s="21">
        <v>185</v>
      </c>
      <c r="B12437" s="6">
        <f>IF(ISNUMBER(SEARCH("D?100",$B208)),0,IF(ISNUMBER(SEARCH("D?1??",$B208)),$D$1857*$B11217*'935'!$L191,0))</f>
        <v>0</v>
      </c>
      <c r="C12437" s="10"/>
    </row>
    <row r="12438" spans="1:3">
      <c r="A12438" s="21">
        <v>186</v>
      </c>
      <c r="B12438" s="6">
        <f>IF(ISNUMBER(SEARCH("D?100",$B209)),0,IF(ISNUMBER(SEARCH("D?1??",$B209)),$D$1857*$B11218*'935'!$L192,0))</f>
        <v>0</v>
      </c>
      <c r="C12438" s="10"/>
    </row>
    <row r="12439" spans="1:3">
      <c r="A12439" s="21">
        <v>187</v>
      </c>
      <c r="B12439" s="6">
        <f>IF(ISNUMBER(SEARCH("D?100",$B210)),0,IF(ISNUMBER(SEARCH("D?1??",$B210)),$D$1857*$B11219*'935'!$L193,0))</f>
        <v>0</v>
      </c>
      <c r="C12439" s="10"/>
    </row>
    <row r="12440" spans="1:3">
      <c r="A12440" s="21">
        <v>188</v>
      </c>
      <c r="B12440" s="6">
        <f>IF(ISNUMBER(SEARCH("D?100",$B211)),0,IF(ISNUMBER(SEARCH("D?1??",$B211)),$D$1857*$B11220*'935'!$L194,0))</f>
        <v>0</v>
      </c>
      <c r="C12440" s="10"/>
    </row>
    <row r="12441" spans="1:3">
      <c r="A12441" s="21">
        <v>189</v>
      </c>
      <c r="B12441" s="6">
        <f>IF(ISNUMBER(SEARCH("D?100",$B212)),0,IF(ISNUMBER(SEARCH("D?1??",$B212)),$D$1857*$B11221*'935'!$L195,0))</f>
        <v>0</v>
      </c>
      <c r="C12441" s="10"/>
    </row>
    <row r="12442" spans="1:3">
      <c r="A12442" s="21">
        <v>190</v>
      </c>
      <c r="B12442" s="6">
        <f>IF(ISNUMBER(SEARCH("D?100",$B213)),0,IF(ISNUMBER(SEARCH("D?1??",$B213)),$D$1857*$B11222*'935'!$L196,0))</f>
        <v>0</v>
      </c>
      <c r="C12442" s="10"/>
    </row>
    <row r="12443" spans="1:3">
      <c r="A12443" s="21">
        <v>191</v>
      </c>
      <c r="B12443" s="6">
        <f>IF(ISNUMBER(SEARCH("D?100",$B214)),0,IF(ISNUMBER(SEARCH("D?1??",$B214)),$D$1857*$B11223*'935'!$L197,0))</f>
        <v>0</v>
      </c>
      <c r="C12443" s="10"/>
    </row>
    <row r="12444" spans="1:3">
      <c r="A12444" s="21">
        <v>192</v>
      </c>
      <c r="B12444" s="6">
        <f>IF(ISNUMBER(SEARCH("D?100",$B215)),0,IF(ISNUMBER(SEARCH("D?1??",$B215)),$D$1857*$B11224*'935'!$L198,0))</f>
        <v>0</v>
      </c>
      <c r="C12444" s="10"/>
    </row>
    <row r="12445" spans="1:3">
      <c r="A12445" s="21">
        <v>193</v>
      </c>
      <c r="B12445" s="6">
        <f>IF(ISNUMBER(SEARCH("D?100",$B216)),0,IF(ISNUMBER(SEARCH("D?1??",$B216)),$D$1857*$B11225*'935'!$L199,0))</f>
        <v>0</v>
      </c>
      <c r="C12445" s="10"/>
    </row>
    <row r="12446" spans="1:3">
      <c r="A12446" s="21">
        <v>194</v>
      </c>
      <c r="B12446" s="6">
        <f>IF(ISNUMBER(SEARCH("D?100",$B217)),0,IF(ISNUMBER(SEARCH("D?1??",$B217)),$D$1857*$B11226*'935'!$L200,0))</f>
        <v>0</v>
      </c>
      <c r="C12446" s="10"/>
    </row>
    <row r="12447" spans="1:3">
      <c r="A12447" s="21">
        <v>195</v>
      </c>
      <c r="B12447" s="6">
        <f>IF(ISNUMBER(SEARCH("D?100",$B218)),0,IF(ISNUMBER(SEARCH("D?1??",$B218)),$D$1857*$B11227*'935'!$L201,0))</f>
        <v>0</v>
      </c>
      <c r="C12447" s="10"/>
    </row>
    <row r="12448" spans="1:3">
      <c r="A12448" s="21">
        <v>196</v>
      </c>
      <c r="B12448" s="6">
        <f>IF(ISNUMBER(SEARCH("D?100",$B219)),0,IF(ISNUMBER(SEARCH("D?1??",$B219)),$D$1857*$B11228*'935'!$L202,0))</f>
        <v>0</v>
      </c>
      <c r="C12448" s="10"/>
    </row>
    <row r="12449" spans="1:3">
      <c r="A12449" s="21">
        <v>197</v>
      </c>
      <c r="B12449" s="6">
        <f>IF(ISNUMBER(SEARCH("D?100",$B220)),0,IF(ISNUMBER(SEARCH("D?1??",$B220)),$D$1857*$B11229*'935'!$L203,0))</f>
        <v>0</v>
      </c>
      <c r="C12449" s="10"/>
    </row>
    <row r="12450" spans="1:3">
      <c r="A12450" s="21">
        <v>198</v>
      </c>
      <c r="B12450" s="6">
        <f>IF(ISNUMBER(SEARCH("D?100",$B221)),0,IF(ISNUMBER(SEARCH("D?1??",$B221)),$D$1857*$B11230*'935'!$L204,0))</f>
        <v>0</v>
      </c>
      <c r="C12450" s="10"/>
    </row>
    <row r="12451" spans="1:3">
      <c r="A12451" s="21">
        <v>199</v>
      </c>
      <c r="B12451" s="6">
        <f>IF(ISNUMBER(SEARCH("D?100",$B222)),0,IF(ISNUMBER(SEARCH("D?1??",$B222)),$D$1857*$B11231*'935'!$L205,0))</f>
        <v>0</v>
      </c>
      <c r="C12451" s="10"/>
    </row>
    <row r="12452" spans="1:3">
      <c r="A12452" s="21">
        <v>200</v>
      </c>
      <c r="B12452" s="6">
        <f>IF(ISNUMBER(SEARCH("D?100",$B223)),0,IF(ISNUMBER(SEARCH("D?1??",$B223)),$D$1857*$B11232*'935'!$L206,0))</f>
        <v>0</v>
      </c>
      <c r="C12452" s="10"/>
    </row>
    <row r="12453" spans="1:3">
      <c r="A12453" s="21">
        <v>201</v>
      </c>
      <c r="B12453" s="6">
        <f>IF(ISNUMBER(SEARCH("D?100",$B224)),0,IF(ISNUMBER(SEARCH("D?1??",$B224)),$D$1857*$B11233*'935'!$L207,0))</f>
        <v>0</v>
      </c>
      <c r="C12453" s="10"/>
    </row>
    <row r="12454" spans="1:3">
      <c r="A12454" s="21">
        <v>202</v>
      </c>
      <c r="B12454" s="6">
        <f>IF(ISNUMBER(SEARCH("D?100",$B225)),0,IF(ISNUMBER(SEARCH("D?1??",$B225)),$D$1857*$B11234*'935'!$L208,0))</f>
        <v>0</v>
      </c>
      <c r="C12454" s="10"/>
    </row>
    <row r="12455" spans="1:3">
      <c r="A12455" s="21">
        <v>203</v>
      </c>
      <c r="B12455" s="6">
        <f>IF(ISNUMBER(SEARCH("D?100",$B226)),0,IF(ISNUMBER(SEARCH("D?1??",$B226)),$D$1857*$B11235*'935'!$L209,0))</f>
        <v>0</v>
      </c>
      <c r="C12455" s="10"/>
    </row>
    <row r="12456" spans="1:3">
      <c r="A12456" s="21">
        <v>204</v>
      </c>
      <c r="B12456" s="6">
        <f>IF(ISNUMBER(SEARCH("D?100",$B227)),0,IF(ISNUMBER(SEARCH("D?1??",$B227)),$D$1857*$B11236*'935'!$L210,0))</f>
        <v>0</v>
      </c>
      <c r="C12456" s="10"/>
    </row>
    <row r="12457" spans="1:3">
      <c r="A12457" s="21">
        <v>205</v>
      </c>
      <c r="B12457" s="6">
        <f>IF(ISNUMBER(SEARCH("D?100",$B228)),0,IF(ISNUMBER(SEARCH("D?1??",$B228)),$D$1857*$B11237*'935'!$L211,0))</f>
        <v>0</v>
      </c>
      <c r="C12457" s="10"/>
    </row>
    <row r="12458" spans="1:3">
      <c r="A12458" s="21">
        <v>206</v>
      </c>
      <c r="B12458" s="6">
        <f>IF(ISNUMBER(SEARCH("D?100",$B229)),0,IF(ISNUMBER(SEARCH("D?1??",$B229)),$D$1857*$B11238*'935'!$L212,0))</f>
        <v>0</v>
      </c>
      <c r="C12458" s="10"/>
    </row>
    <row r="12459" spans="1:3">
      <c r="A12459" s="21">
        <v>207</v>
      </c>
      <c r="B12459" s="6">
        <f>IF(ISNUMBER(SEARCH("D?100",$B230)),0,IF(ISNUMBER(SEARCH("D?1??",$B230)),$D$1857*$B11239*'935'!$L213,0))</f>
        <v>0</v>
      </c>
      <c r="C12459" s="10"/>
    </row>
    <row r="12460" spans="1:3">
      <c r="A12460" s="21">
        <v>208</v>
      </c>
      <c r="B12460" s="6">
        <f>IF(ISNUMBER(SEARCH("D?100",$B231)),0,IF(ISNUMBER(SEARCH("D?1??",$B231)),$D$1857*$B11240*'935'!$L214,0))</f>
        <v>0</v>
      </c>
      <c r="C12460" s="10"/>
    </row>
    <row r="12461" spans="1:3">
      <c r="A12461" s="21">
        <v>209</v>
      </c>
      <c r="B12461" s="6">
        <f>IF(ISNUMBER(SEARCH("D?100",$B232)),0,IF(ISNUMBER(SEARCH("D?1??",$B232)),$D$1857*$B11241*'935'!$L215,0))</f>
        <v>0</v>
      </c>
      <c r="C12461" s="10"/>
    </row>
    <row r="12462" spans="1:3">
      <c r="A12462" s="21">
        <v>210</v>
      </c>
      <c r="B12462" s="6">
        <f>IF(ISNUMBER(SEARCH("D?100",$B233)),0,IF(ISNUMBER(SEARCH("D?1??",$B233)),$D$1857*$B11242*'935'!$L216,0))</f>
        <v>0</v>
      </c>
      <c r="C12462" s="10"/>
    </row>
    <row r="12463" spans="1:3">
      <c r="A12463" s="21">
        <v>211</v>
      </c>
      <c r="B12463" s="6">
        <f>IF(ISNUMBER(SEARCH("D?100",$B234)),0,IF(ISNUMBER(SEARCH("D?1??",$B234)),$D$1857*$B11243*'935'!$L217,0))</f>
        <v>0</v>
      </c>
      <c r="C12463" s="10"/>
    </row>
    <row r="12464" spans="1:3">
      <c r="A12464" s="21">
        <v>212</v>
      </c>
      <c r="B12464" s="6">
        <f>IF(ISNUMBER(SEARCH("D?100",$B235)),0,IF(ISNUMBER(SEARCH("D?1??",$B235)),$D$1857*$B11244*'935'!$L218,0))</f>
        <v>0</v>
      </c>
      <c r="C12464" s="10"/>
    </row>
    <row r="12465" spans="1:3">
      <c r="A12465" s="21">
        <v>213</v>
      </c>
      <c r="B12465" s="6">
        <f>IF(ISNUMBER(SEARCH("D?100",$B236)),0,IF(ISNUMBER(SEARCH("D?1??",$B236)),$D$1857*$B11245*'935'!$L219,0))</f>
        <v>0</v>
      </c>
      <c r="C12465" s="10"/>
    </row>
    <row r="12466" spans="1:3">
      <c r="A12466" s="21">
        <v>214</v>
      </c>
      <c r="B12466" s="6">
        <f>IF(ISNUMBER(SEARCH("D?100",$B237)),0,IF(ISNUMBER(SEARCH("D?1??",$B237)),$D$1857*$B11246*'935'!$L220,0))</f>
        <v>0</v>
      </c>
      <c r="C12466" s="10"/>
    </row>
    <row r="12467" spans="1:3">
      <c r="A12467" s="21">
        <v>215</v>
      </c>
      <c r="B12467" s="6">
        <f>IF(ISNUMBER(SEARCH("D?100",$B238)),0,IF(ISNUMBER(SEARCH("D?1??",$B238)),$D$1857*$B11247*'935'!$L221,0))</f>
        <v>0</v>
      </c>
      <c r="C12467" s="10"/>
    </row>
    <row r="12468" spans="1:3">
      <c r="A12468" s="21">
        <v>216</v>
      </c>
      <c r="B12468" s="6">
        <f>IF(ISNUMBER(SEARCH("D?100",$B239)),0,IF(ISNUMBER(SEARCH("D?1??",$B239)),$D$1857*$B11248*'935'!$L222,0))</f>
        <v>0</v>
      </c>
      <c r="C12468" s="10"/>
    </row>
    <row r="12469" spans="1:3">
      <c r="A12469" s="21">
        <v>217</v>
      </c>
      <c r="B12469" s="6">
        <f>IF(ISNUMBER(SEARCH("D?100",$B240)),0,IF(ISNUMBER(SEARCH("D?1??",$B240)),$D$1857*$B11249*'935'!$L223,0))</f>
        <v>0</v>
      </c>
      <c r="C12469" s="10"/>
    </row>
    <row r="12470" spans="1:3">
      <c r="A12470" s="21">
        <v>218</v>
      </c>
      <c r="B12470" s="6">
        <f>IF(ISNUMBER(SEARCH("D?100",$B241)),0,IF(ISNUMBER(SEARCH("D?1??",$B241)),$D$1857*$B11250*'935'!$L224,0))</f>
        <v>0</v>
      </c>
      <c r="C12470" s="10"/>
    </row>
    <row r="12471" spans="1:3">
      <c r="A12471" s="21">
        <v>219</v>
      </c>
      <c r="B12471" s="6">
        <f>IF(ISNUMBER(SEARCH("D?100",$B242)),0,IF(ISNUMBER(SEARCH("D?1??",$B242)),$D$1857*$B11251*'935'!$L225,0))</f>
        <v>0</v>
      </c>
      <c r="C12471" s="10"/>
    </row>
    <row r="12472" spans="1:3">
      <c r="A12472" s="21">
        <v>220</v>
      </c>
      <c r="B12472" s="6">
        <f>IF(ISNUMBER(SEARCH("D?100",$B243)),0,IF(ISNUMBER(SEARCH("D?1??",$B243)),$D$1857*$B11252*'935'!$L226,0))</f>
        <v>0</v>
      </c>
      <c r="C12472" s="10"/>
    </row>
    <row r="12473" spans="1:3">
      <c r="A12473" s="21">
        <v>221</v>
      </c>
      <c r="B12473" s="6">
        <f>IF(ISNUMBER(SEARCH("D?100",$B244)),0,IF(ISNUMBER(SEARCH("D?1??",$B244)),$D$1857*$B11253*'935'!$L227,0))</f>
        <v>0</v>
      </c>
      <c r="C12473" s="10"/>
    </row>
    <row r="12474" spans="1:3">
      <c r="A12474" s="21">
        <v>222</v>
      </c>
      <c r="B12474" s="6">
        <f>IF(ISNUMBER(SEARCH("D?100",$B245)),0,IF(ISNUMBER(SEARCH("D?1??",$B245)),$D$1857*$B11254*'935'!$L228,0))</f>
        <v>0</v>
      </c>
      <c r="C12474" s="10"/>
    </row>
    <row r="12475" spans="1:3">
      <c r="A12475" s="21">
        <v>223</v>
      </c>
      <c r="B12475" s="6">
        <f>IF(ISNUMBER(SEARCH("D?100",$B246)),0,IF(ISNUMBER(SEARCH("D?1??",$B246)),$D$1857*$B11255*'935'!$L229,0))</f>
        <v>0</v>
      </c>
      <c r="C12475" s="10"/>
    </row>
    <row r="12476" spans="1:3">
      <c r="A12476" s="21">
        <v>224</v>
      </c>
      <c r="B12476" s="6">
        <f>IF(ISNUMBER(SEARCH("D?100",$B247)),0,IF(ISNUMBER(SEARCH("D?1??",$B247)),$D$1857*$B11256*'935'!$L230,0))</f>
        <v>0</v>
      </c>
      <c r="C12476" s="10"/>
    </row>
    <row r="12477" spans="1:3">
      <c r="A12477" s="21">
        <v>225</v>
      </c>
      <c r="B12477" s="6">
        <f>IF(ISNUMBER(SEARCH("D?100",$B248)),0,IF(ISNUMBER(SEARCH("D?1??",$B248)),$D$1857*$B11257*'935'!$L231,0))</f>
        <v>0</v>
      </c>
      <c r="C12477" s="10"/>
    </row>
    <row r="12478" spans="1:3">
      <c r="A12478" s="21">
        <v>226</v>
      </c>
      <c r="B12478" s="6">
        <f>IF(ISNUMBER(SEARCH("D?100",$B249)),0,IF(ISNUMBER(SEARCH("D?1??",$B249)),$D$1857*$B11258*'935'!$L232,0))</f>
        <v>0</v>
      </c>
      <c r="C12478" s="10"/>
    </row>
    <row r="12479" spans="1:3">
      <c r="A12479" s="21">
        <v>227</v>
      </c>
      <c r="B12479" s="6">
        <f>IF(ISNUMBER(SEARCH("D?100",$B250)),0,IF(ISNUMBER(SEARCH("D?1??",$B250)),$D$1857*$B11259*'935'!$L233,0))</f>
        <v>0</v>
      </c>
      <c r="C12479" s="10"/>
    </row>
    <row r="12480" spans="1:3">
      <c r="A12480" s="21">
        <v>228</v>
      </c>
      <c r="B12480" s="6">
        <f>IF(ISNUMBER(SEARCH("D?100",$B251)),0,IF(ISNUMBER(SEARCH("D?1??",$B251)),$D$1857*$B11260*'935'!$L234,0))</f>
        <v>0</v>
      </c>
      <c r="C12480" s="10"/>
    </row>
    <row r="12481" spans="1:3">
      <c r="A12481" s="21">
        <v>229</v>
      </c>
      <c r="B12481" s="6">
        <f>IF(ISNUMBER(SEARCH("D?100",$B252)),0,IF(ISNUMBER(SEARCH("D?1??",$B252)),$D$1857*$B11261*'935'!$L235,0))</f>
        <v>0</v>
      </c>
      <c r="C12481" s="10"/>
    </row>
    <row r="12482" spans="1:3">
      <c r="A12482" s="21">
        <v>230</v>
      </c>
      <c r="B12482" s="6">
        <f>IF(ISNUMBER(SEARCH("D?100",$B253)),0,IF(ISNUMBER(SEARCH("D?1??",$B253)),$D$1857*$B11262*'935'!$L236,0))</f>
        <v>0</v>
      </c>
      <c r="C12482" s="10"/>
    </row>
    <row r="12483" spans="1:3">
      <c r="A12483" s="21">
        <v>231</v>
      </c>
      <c r="B12483" s="6">
        <f>IF(ISNUMBER(SEARCH("D?100",$B254)),0,IF(ISNUMBER(SEARCH("D?1??",$B254)),$D$1857*$B11263*'935'!$L237,0))</f>
        <v>0</v>
      </c>
      <c r="C12483" s="10"/>
    </row>
    <row r="12484" spans="1:3">
      <c r="A12484" s="21">
        <v>232</v>
      </c>
      <c r="B12484" s="6">
        <f>IF(ISNUMBER(SEARCH("D?100",$B255)),0,IF(ISNUMBER(SEARCH("D?1??",$B255)),$D$1857*$B11264*'935'!$L238,0))</f>
        <v>0</v>
      </c>
      <c r="C12484" s="10"/>
    </row>
    <row r="12485" spans="1:3">
      <c r="A12485" s="21">
        <v>233</v>
      </c>
      <c r="B12485" s="6">
        <f>IF(ISNUMBER(SEARCH("D?100",$B256)),0,IF(ISNUMBER(SEARCH("D?1??",$B256)),$D$1857*$B11265*'935'!$L239,0))</f>
        <v>0</v>
      </c>
      <c r="C12485" s="10"/>
    </row>
    <row r="12486" spans="1:3">
      <c r="A12486" s="21">
        <v>234</v>
      </c>
      <c r="B12486" s="6">
        <f>IF(ISNUMBER(SEARCH("D?100",$B257)),0,IF(ISNUMBER(SEARCH("D?1??",$B257)),$D$1857*$B11266*'935'!$L240,0))</f>
        <v>0</v>
      </c>
      <c r="C12486" s="10"/>
    </row>
    <row r="12487" spans="1:3">
      <c r="A12487" s="21">
        <v>235</v>
      </c>
      <c r="B12487" s="6">
        <f>IF(ISNUMBER(SEARCH("D?100",$B258)),0,IF(ISNUMBER(SEARCH("D?1??",$B258)),$D$1857*$B11267*'935'!$L241,0))</f>
        <v>0</v>
      </c>
      <c r="C12487" s="10"/>
    </row>
    <row r="12488" spans="1:3">
      <c r="A12488" s="21">
        <v>236</v>
      </c>
      <c r="B12488" s="6">
        <f>IF(ISNUMBER(SEARCH("D?100",$B259)),0,IF(ISNUMBER(SEARCH("D?1??",$B259)),$D$1857*$B11268*'935'!$L242,0))</f>
        <v>0</v>
      </c>
      <c r="C12488" s="10"/>
    </row>
    <row r="12489" spans="1:3">
      <c r="A12489" s="21">
        <v>237</v>
      </c>
      <c r="B12489" s="6">
        <f>IF(ISNUMBER(SEARCH("D?100",$B260)),0,IF(ISNUMBER(SEARCH("D?1??",$B260)),$D$1857*$B11269*'935'!$L243,0))</f>
        <v>0</v>
      </c>
      <c r="C12489" s="10"/>
    </row>
    <row r="12490" spans="1:3">
      <c r="A12490" s="21">
        <v>238</v>
      </c>
      <c r="B12490" s="6">
        <f>IF(ISNUMBER(SEARCH("D?100",$B261)),0,IF(ISNUMBER(SEARCH("D?1??",$B261)),$D$1857*$B11270*'935'!$L244,0))</f>
        <v>0</v>
      </c>
      <c r="C12490" s="10"/>
    </row>
    <row r="12491" spans="1:3">
      <c r="A12491" s="21">
        <v>239</v>
      </c>
      <c r="B12491" s="6">
        <f>IF(ISNUMBER(SEARCH("D?100",$B262)),0,IF(ISNUMBER(SEARCH("D?1??",$B262)),$D$1857*$B11271*'935'!$L245,0))</f>
        <v>0</v>
      </c>
      <c r="C12491" s="10"/>
    </row>
    <row r="12492" spans="1:3">
      <c r="A12492" s="21">
        <v>240</v>
      </c>
      <c r="B12492" s="6">
        <f>IF(ISNUMBER(SEARCH("D?100",$B263)),0,IF(ISNUMBER(SEARCH("D?1??",$B263)),$D$1857*$B11272*'935'!$L246,0))</f>
        <v>0</v>
      </c>
      <c r="C12492" s="10"/>
    </row>
    <row r="12493" spans="1:3">
      <c r="A12493" s="21">
        <v>241</v>
      </c>
      <c r="B12493" s="6">
        <f>IF(ISNUMBER(SEARCH("D?100",$B264)),0,IF(ISNUMBER(SEARCH("D?1??",$B264)),$D$1857*$B11273*'935'!$L247,0))</f>
        <v>0</v>
      </c>
      <c r="C12493" s="10"/>
    </row>
    <row r="12494" spans="1:3">
      <c r="A12494" s="21">
        <v>242</v>
      </c>
      <c r="B12494" s="6">
        <f>IF(ISNUMBER(SEARCH("D?100",$B265)),0,IF(ISNUMBER(SEARCH("D?1??",$B265)),$D$1857*$B11274*'935'!$L248,0))</f>
        <v>0</v>
      </c>
      <c r="C12494" s="10"/>
    </row>
    <row r="12495" spans="1:3">
      <c r="A12495" s="21">
        <v>243</v>
      </c>
      <c r="B12495" s="6">
        <f>IF(ISNUMBER(SEARCH("D?100",$B266)),0,IF(ISNUMBER(SEARCH("D?1??",$B266)),$D$1857*$B11275*'935'!$L249,0))</f>
        <v>0</v>
      </c>
      <c r="C12495" s="10"/>
    </row>
    <row r="12496" spans="1:3">
      <c r="A12496" s="21">
        <v>244</v>
      </c>
      <c r="B12496" s="6">
        <f>IF(ISNUMBER(SEARCH("D?100",$B267)),0,IF(ISNUMBER(SEARCH("D?1??",$B267)),$D$1857*$B11276*'935'!$L250,0))</f>
        <v>0</v>
      </c>
      <c r="C12496" s="10"/>
    </row>
    <row r="12497" spans="1:3">
      <c r="A12497" s="21">
        <v>245</v>
      </c>
      <c r="B12497" s="6">
        <f>IF(ISNUMBER(SEARCH("D?100",$B268)),0,IF(ISNUMBER(SEARCH("D?1??",$B268)),$D$1857*$B11277*'935'!$L251,0))</f>
        <v>0</v>
      </c>
      <c r="C12497" s="10"/>
    </row>
    <row r="12498" spans="1:3">
      <c r="A12498" s="21">
        <v>246</v>
      </c>
      <c r="B12498" s="6">
        <f>IF(ISNUMBER(SEARCH("D?100",$B269)),0,IF(ISNUMBER(SEARCH("D?1??",$B269)),$D$1857*$B11278*'935'!$L252,0))</f>
        <v>0</v>
      </c>
      <c r="C12498" s="10"/>
    </row>
    <row r="12499" spans="1:3">
      <c r="A12499" s="21">
        <v>247</v>
      </c>
      <c r="B12499" s="6">
        <f>IF(ISNUMBER(SEARCH("D?100",$B270)),0,IF(ISNUMBER(SEARCH("D?1??",$B270)),$D$1857*$B11279*'935'!$L253,0))</f>
        <v>0</v>
      </c>
      <c r="C12499" s="10"/>
    </row>
    <row r="12500" spans="1:3">
      <c r="A12500" s="21">
        <v>248</v>
      </c>
      <c r="B12500" s="6">
        <f>IF(ISNUMBER(SEARCH("D?100",$B271)),0,IF(ISNUMBER(SEARCH("D?1??",$B271)),$D$1857*$B11280*'935'!$L254,0))</f>
        <v>0</v>
      </c>
      <c r="C12500" s="10"/>
    </row>
    <row r="12501" spans="1:3">
      <c r="A12501" s="21">
        <v>249</v>
      </c>
      <c r="B12501" s="6">
        <f>IF(ISNUMBER(SEARCH("D?100",$B272)),0,IF(ISNUMBER(SEARCH("D?1??",$B272)),$D$1857*$B11281*'935'!$L255,0))</f>
        <v>0</v>
      </c>
      <c r="C12501" s="10"/>
    </row>
    <row r="12502" spans="1:3">
      <c r="A12502" s="21">
        <v>250</v>
      </c>
      <c r="B12502" s="6">
        <f>IF(ISNUMBER(SEARCH("D?100",$B273)),0,IF(ISNUMBER(SEARCH("D?1??",$B273)),$D$1857*$B11282*'935'!$L256,0))</f>
        <v>0</v>
      </c>
      <c r="C12502" s="10"/>
    </row>
    <row r="12503" spans="1:3">
      <c r="A12503" s="21">
        <v>251</v>
      </c>
      <c r="B12503" s="6">
        <f>IF(ISNUMBER(SEARCH("D?100",$B274)),0,IF(ISNUMBER(SEARCH("D?1??",$B274)),$D$1857*$B11283*'935'!$L257,0))</f>
        <v>0</v>
      </c>
      <c r="C12503" s="10"/>
    </row>
    <row r="12504" spans="1:3">
      <c r="A12504" s="21">
        <v>252</v>
      </c>
      <c r="B12504" s="6">
        <f>IF(ISNUMBER(SEARCH("D?100",$B275)),0,IF(ISNUMBER(SEARCH("D?1??",$B275)),$D$1857*$B11284*'935'!$L258,0))</f>
        <v>0</v>
      </c>
      <c r="C12504" s="10"/>
    </row>
    <row r="12505" spans="1:3">
      <c r="A12505" s="21">
        <v>253</v>
      </c>
      <c r="B12505" s="6">
        <f>IF(ISNUMBER(SEARCH("D?100",$B276)),0,IF(ISNUMBER(SEARCH("D?1??",$B276)),$D$1857*$B11285*'935'!$L259,0))</f>
        <v>0</v>
      </c>
      <c r="C12505" s="10"/>
    </row>
    <row r="12506" spans="1:3">
      <c r="A12506" s="21">
        <v>254</v>
      </c>
      <c r="B12506" s="6">
        <f>IF(ISNUMBER(SEARCH("D?100",$B277)),0,IF(ISNUMBER(SEARCH("D?1??",$B277)),$D$1857*$B11286*'935'!$L260,0))</f>
        <v>0</v>
      </c>
      <c r="C12506" s="10"/>
    </row>
    <row r="12507" spans="1:3">
      <c r="A12507" s="21">
        <v>255</v>
      </c>
      <c r="B12507" s="6">
        <f>IF(ISNUMBER(SEARCH("D?100",$B278)),0,IF(ISNUMBER(SEARCH("D?1??",$B278)),$D$1857*$B11287*'935'!$L261,0))</f>
        <v>0</v>
      </c>
      <c r="C12507" s="10"/>
    </row>
    <row r="12508" spans="1:3">
      <c r="A12508" s="21">
        <v>256</v>
      </c>
      <c r="B12508" s="6">
        <f>IF(ISNUMBER(SEARCH("D?100",$B279)),0,IF(ISNUMBER(SEARCH("D?1??",$B279)),$D$1857*$B11288*'935'!$L262,0))</f>
        <v>0</v>
      </c>
      <c r="C12508" s="10"/>
    </row>
    <row r="12509" spans="1:3">
      <c r="A12509" s="21">
        <v>257</v>
      </c>
      <c r="B12509" s="6">
        <f>IF(ISNUMBER(SEARCH("D?100",$B280)),0,IF(ISNUMBER(SEARCH("D?1??",$B280)),$D$1857*$B11289*'935'!$L263,0))</f>
        <v>0</v>
      </c>
      <c r="C12509" s="10"/>
    </row>
    <row r="12510" spans="1:3">
      <c r="A12510" s="21">
        <v>258</v>
      </c>
      <c r="B12510" s="6">
        <f>IF(ISNUMBER(SEARCH("D?100",$B281)),0,IF(ISNUMBER(SEARCH("D?1??",$B281)),$D$1857*$B11290*'935'!$L264,0))</f>
        <v>0</v>
      </c>
      <c r="C12510" s="10"/>
    </row>
    <row r="12511" spans="1:3">
      <c r="A12511" s="21">
        <v>259</v>
      </c>
      <c r="B12511" s="6">
        <f>IF(ISNUMBER(SEARCH("D?100",$B282)),0,IF(ISNUMBER(SEARCH("D?1??",$B282)),$D$1857*$B11291*'935'!$L265,0))</f>
        <v>0</v>
      </c>
      <c r="C12511" s="10"/>
    </row>
    <row r="12512" spans="1:3">
      <c r="A12512" s="21">
        <v>260</v>
      </c>
      <c r="B12512" s="6">
        <f>IF(ISNUMBER(SEARCH("D?100",$B283)),0,IF(ISNUMBER(SEARCH("D?1??",$B283)),$D$1857*$B11292*'935'!$L266,0))</f>
        <v>0</v>
      </c>
      <c r="C12512" s="10"/>
    </row>
    <row r="12513" spans="1:3">
      <c r="A12513" s="21">
        <v>261</v>
      </c>
      <c r="B12513" s="6">
        <f>IF(ISNUMBER(SEARCH("D?100",$B284)),0,IF(ISNUMBER(SEARCH("D?1??",$B284)),$D$1857*$B11293*'935'!$L267,0))</f>
        <v>0</v>
      </c>
      <c r="C12513" s="10"/>
    </row>
    <row r="12514" spans="1:3">
      <c r="A12514" s="21">
        <v>262</v>
      </c>
      <c r="B12514" s="6">
        <f>IF(ISNUMBER(SEARCH("D?100",$B285)),0,IF(ISNUMBER(SEARCH("D?1??",$B285)),$D$1857*$B11294*'935'!$L268,0))</f>
        <v>0</v>
      </c>
      <c r="C12514" s="10"/>
    </row>
    <row r="12515" spans="1:3">
      <c r="A12515" s="21">
        <v>263</v>
      </c>
      <c r="B12515" s="6">
        <f>IF(ISNUMBER(SEARCH("D?100",$B286)),0,IF(ISNUMBER(SEARCH("D?1??",$B286)),$D$1857*$B11295*'935'!$L269,0))</f>
        <v>0</v>
      </c>
      <c r="C12515" s="10"/>
    </row>
    <row r="12516" spans="1:3">
      <c r="A12516" s="21">
        <v>264</v>
      </c>
      <c r="B12516" s="6">
        <f>IF(ISNUMBER(SEARCH("D?100",$B287)),0,IF(ISNUMBER(SEARCH("D?1??",$B287)),$D$1857*$B11296*'935'!$L270,0))</f>
        <v>0</v>
      </c>
      <c r="C12516" s="10"/>
    </row>
    <row r="12517" spans="1:3">
      <c r="A12517" s="21">
        <v>265</v>
      </c>
      <c r="B12517" s="6">
        <f>IF(ISNUMBER(SEARCH("D?100",$B288)),0,IF(ISNUMBER(SEARCH("D?1??",$B288)),$D$1857*$B11297*'935'!$L271,0))</f>
        <v>0</v>
      </c>
      <c r="C12517" s="10"/>
    </row>
    <row r="12518" spans="1:3">
      <c r="A12518" s="21">
        <v>266</v>
      </c>
      <c r="B12518" s="6">
        <f>IF(ISNUMBER(SEARCH("D?100",$B289)),0,IF(ISNUMBER(SEARCH("D?1??",$B289)),$D$1857*$B11298*'935'!$L272,0))</f>
        <v>0</v>
      </c>
      <c r="C12518" s="10"/>
    </row>
    <row r="12519" spans="1:3">
      <c r="A12519" s="21">
        <v>267</v>
      </c>
      <c r="B12519" s="6">
        <f>IF(ISNUMBER(SEARCH("D?100",$B290)),0,IF(ISNUMBER(SEARCH("D?1??",$B290)),$D$1857*$B11299*'935'!$L273,0))</f>
        <v>0</v>
      </c>
      <c r="C12519" s="10"/>
    </row>
    <row r="12520" spans="1:3">
      <c r="A12520" s="21">
        <v>268</v>
      </c>
      <c r="B12520" s="6">
        <f>IF(ISNUMBER(SEARCH("D?100",$B291)),0,IF(ISNUMBER(SEARCH("D?1??",$B291)),$D$1857*$B11300*'935'!$L274,0))</f>
        <v>0</v>
      </c>
      <c r="C12520" s="10"/>
    </row>
    <row r="12521" spans="1:3">
      <c r="A12521" s="21">
        <v>269</v>
      </c>
      <c r="B12521" s="6">
        <f>IF(ISNUMBER(SEARCH("D?100",$B292)),0,IF(ISNUMBER(SEARCH("D?1??",$B292)),$D$1857*$B11301*'935'!$L275,0))</f>
        <v>0</v>
      </c>
      <c r="C12521" s="10"/>
    </row>
    <row r="12522" spans="1:3">
      <c r="A12522" s="21">
        <v>270</v>
      </c>
      <c r="B12522" s="6">
        <f>IF(ISNUMBER(SEARCH("D?100",$B293)),0,IF(ISNUMBER(SEARCH("D?1??",$B293)),$D$1857*$B11302*'935'!$L276,0))</f>
        <v>0</v>
      </c>
      <c r="C12522" s="10"/>
    </row>
    <row r="12523" spans="1:3">
      <c r="A12523" s="21">
        <v>271</v>
      </c>
      <c r="B12523" s="6">
        <f>IF(ISNUMBER(SEARCH("D?100",$B294)),0,IF(ISNUMBER(SEARCH("D?1??",$B294)),$D$1857*$B11303*'935'!$L277,0))</f>
        <v>0</v>
      </c>
      <c r="C12523" s="10"/>
    </row>
    <row r="12524" spans="1:3">
      <c r="A12524" s="21">
        <v>272</v>
      </c>
      <c r="B12524" s="6">
        <f>IF(ISNUMBER(SEARCH("D?100",$B295)),0,IF(ISNUMBER(SEARCH("D?1??",$B295)),$D$1857*$B11304*'935'!$L278,0))</f>
        <v>0</v>
      </c>
      <c r="C12524" s="10"/>
    </row>
    <row r="12525" spans="1:3">
      <c r="A12525" s="21">
        <v>273</v>
      </c>
      <c r="B12525" s="6">
        <f>IF(ISNUMBER(SEARCH("D?100",$B296)),0,IF(ISNUMBER(SEARCH("D?1??",$B296)),$D$1857*$B11305*'935'!$L279,0))</f>
        <v>0</v>
      </c>
      <c r="C12525" s="10"/>
    </row>
    <row r="12526" spans="1:3">
      <c r="A12526" s="21">
        <v>274</v>
      </c>
      <c r="B12526" s="6">
        <f>IF(ISNUMBER(SEARCH("D?100",$B297)),0,IF(ISNUMBER(SEARCH("D?1??",$B297)),$D$1857*$B11306*'935'!$L280,0))</f>
        <v>0</v>
      </c>
      <c r="C12526" s="10"/>
    </row>
    <row r="12527" spans="1:3">
      <c r="A12527" s="21">
        <v>275</v>
      </c>
      <c r="B12527" s="6">
        <f>IF(ISNUMBER(SEARCH("D?100",$B298)),0,IF(ISNUMBER(SEARCH("D?1??",$B298)),$D$1857*$B11307*'935'!$L281,0))</f>
        <v>0</v>
      </c>
      <c r="C12527" s="10"/>
    </row>
    <row r="12528" spans="1:3">
      <c r="A12528" s="21">
        <v>276</v>
      </c>
      <c r="B12528" s="6">
        <f>IF(ISNUMBER(SEARCH("D?100",$B299)),0,IF(ISNUMBER(SEARCH("D?1??",$B299)),$D$1857*$B11308*'935'!$L282,0))</f>
        <v>0</v>
      </c>
      <c r="C12528" s="10"/>
    </row>
    <row r="12529" spans="1:3">
      <c r="A12529" s="21">
        <v>277</v>
      </c>
      <c r="B12529" s="6">
        <f>IF(ISNUMBER(SEARCH("D?100",$B300)),0,IF(ISNUMBER(SEARCH("D?1??",$B300)),$D$1857*$B11309*'935'!$L283,0))</f>
        <v>0</v>
      </c>
      <c r="C12529" s="10"/>
    </row>
    <row r="12530" spans="1:3">
      <c r="A12530" s="21">
        <v>278</v>
      </c>
      <c r="B12530" s="6">
        <f>IF(ISNUMBER(SEARCH("D?100",$B301)),0,IF(ISNUMBER(SEARCH("D?1??",$B301)),$D$1857*$B11310*'935'!$L284,0))</f>
        <v>0</v>
      </c>
      <c r="C12530" s="10"/>
    </row>
    <row r="12531" spans="1:3">
      <c r="A12531" s="21">
        <v>279</v>
      </c>
      <c r="B12531" s="6">
        <f>IF(ISNUMBER(SEARCH("D?100",$B302)),0,IF(ISNUMBER(SEARCH("D?1??",$B302)),$D$1857*$B11311*'935'!$L285,0))</f>
        <v>0</v>
      </c>
      <c r="C12531" s="10"/>
    </row>
    <row r="12532" spans="1:3">
      <c r="A12532" s="21">
        <v>280</v>
      </c>
      <c r="B12532" s="6">
        <f>IF(ISNUMBER(SEARCH("D?100",$B303)),0,IF(ISNUMBER(SEARCH("D?1??",$B303)),$D$1857*$B11312*'935'!$L286,0))</f>
        <v>0</v>
      </c>
      <c r="C12532" s="10"/>
    </row>
    <row r="12533" spans="1:3">
      <c r="A12533" s="21">
        <v>281</v>
      </c>
      <c r="B12533" s="6">
        <f>IF(ISNUMBER(SEARCH("D?100",$B304)),0,IF(ISNUMBER(SEARCH("D?1??",$B304)),$D$1857*$B11313*'935'!$L287,0))</f>
        <v>0</v>
      </c>
      <c r="C12533" s="10"/>
    </row>
    <row r="12534" spans="1:3">
      <c r="A12534" s="21">
        <v>282</v>
      </c>
      <c r="B12534" s="6">
        <f>IF(ISNUMBER(SEARCH("D?100",$B305)),0,IF(ISNUMBER(SEARCH("D?1??",$B305)),$D$1857*$B11314*'935'!$L288,0))</f>
        <v>0</v>
      </c>
      <c r="C12534" s="10"/>
    </row>
    <row r="12535" spans="1:3">
      <c r="A12535" s="21">
        <v>283</v>
      </c>
      <c r="B12535" s="6">
        <f>IF(ISNUMBER(SEARCH("D?100",$B306)),0,IF(ISNUMBER(SEARCH("D?1??",$B306)),$D$1857*$B11315*'935'!$L289,0))</f>
        <v>0</v>
      </c>
      <c r="C12535" s="10"/>
    </row>
    <row r="12536" spans="1:3">
      <c r="A12536" s="21">
        <v>284</v>
      </c>
      <c r="B12536" s="6">
        <f>IF(ISNUMBER(SEARCH("D?100",$B307)),0,IF(ISNUMBER(SEARCH("D?1??",$B307)),$D$1857*$B11316*'935'!$L290,0))</f>
        <v>0</v>
      </c>
      <c r="C12536" s="10"/>
    </row>
    <row r="12537" spans="1:3">
      <c r="A12537" s="21">
        <v>285</v>
      </c>
      <c r="B12537" s="6">
        <f>IF(ISNUMBER(SEARCH("D?100",$B308)),0,IF(ISNUMBER(SEARCH("D?1??",$B308)),$D$1857*$B11317*'935'!$L291,0))</f>
        <v>0</v>
      </c>
      <c r="C12537" s="10"/>
    </row>
    <row r="12538" spans="1:3">
      <c r="A12538" s="21">
        <v>286</v>
      </c>
      <c r="B12538" s="6">
        <f>IF(ISNUMBER(SEARCH("D?100",$B309)),0,IF(ISNUMBER(SEARCH("D?1??",$B309)),$D$1857*$B11318*'935'!$L292,0))</f>
        <v>0</v>
      </c>
      <c r="C12538" s="10"/>
    </row>
    <row r="12539" spans="1:3">
      <c r="A12539" s="21">
        <v>287</v>
      </c>
      <c r="B12539" s="6">
        <f>IF(ISNUMBER(SEARCH("D?100",$B310)),0,IF(ISNUMBER(SEARCH("D?1??",$B310)),$D$1857*$B11319*'935'!$L293,0))</f>
        <v>0</v>
      </c>
      <c r="C12539" s="10"/>
    </row>
    <row r="12540" spans="1:3">
      <c r="A12540" s="21">
        <v>288</v>
      </c>
      <c r="B12540" s="6">
        <f>IF(ISNUMBER(SEARCH("D?100",$B311)),0,IF(ISNUMBER(SEARCH("D?1??",$B311)),$D$1857*$B11320*'935'!$L294,0))</f>
        <v>0</v>
      </c>
      <c r="C12540" s="10"/>
    </row>
    <row r="12541" spans="1:3">
      <c r="A12541" s="21">
        <v>289</v>
      </c>
      <c r="B12541" s="6">
        <f>IF(ISNUMBER(SEARCH("D?100",$B312)),0,IF(ISNUMBER(SEARCH("D?1??",$B312)),$D$1857*$B11321*'935'!$L295,0))</f>
        <v>0</v>
      </c>
      <c r="C12541" s="10"/>
    </row>
    <row r="12542" spans="1:3">
      <c r="A12542" s="21">
        <v>290</v>
      </c>
      <c r="B12542" s="6">
        <f>IF(ISNUMBER(SEARCH("D?100",$B313)),0,IF(ISNUMBER(SEARCH("D?1??",$B313)),$D$1857*$B11322*'935'!$L296,0))</f>
        <v>0</v>
      </c>
      <c r="C12542" s="10"/>
    </row>
    <row r="12543" spans="1:3">
      <c r="A12543" s="21">
        <v>291</v>
      </c>
      <c r="B12543" s="6">
        <f>IF(ISNUMBER(SEARCH("D?100",$B314)),0,IF(ISNUMBER(SEARCH("D?1??",$B314)),$D$1857*$B11323*'935'!$L297,0))</f>
        <v>0</v>
      </c>
      <c r="C12543" s="10"/>
    </row>
    <row r="12544" spans="1:3">
      <c r="A12544" s="21">
        <v>292</v>
      </c>
      <c r="B12544" s="6">
        <f>IF(ISNUMBER(SEARCH("D?100",$B315)),0,IF(ISNUMBER(SEARCH("D?1??",$B315)),$D$1857*$B11324*'935'!$L298,0))</f>
        <v>0</v>
      </c>
      <c r="C12544" s="10"/>
    </row>
    <row r="12545" spans="1:3">
      <c r="A12545" s="21">
        <v>293</v>
      </c>
      <c r="B12545" s="6">
        <f>IF(ISNUMBER(SEARCH("D?100",$B316)),0,IF(ISNUMBER(SEARCH("D?1??",$B316)),$D$1857*$B11325*'935'!$L299,0))</f>
        <v>0</v>
      </c>
      <c r="C12545" s="10"/>
    </row>
    <row r="12546" spans="1:3">
      <c r="A12546" s="21">
        <v>294</v>
      </c>
      <c r="B12546" s="6">
        <f>IF(ISNUMBER(SEARCH("D?100",$B317)),0,IF(ISNUMBER(SEARCH("D?1??",$B317)),$D$1857*$B11326*'935'!$L300,0))</f>
        <v>0</v>
      </c>
      <c r="C12546" s="10"/>
    </row>
    <row r="12547" spans="1:3">
      <c r="A12547" s="21">
        <v>295</v>
      </c>
      <c r="B12547" s="6">
        <f>IF(ISNUMBER(SEARCH("D?100",$B318)),0,IF(ISNUMBER(SEARCH("D?1??",$B318)),$D$1857*$B11327*'935'!$L301,0))</f>
        <v>0</v>
      </c>
      <c r="C12547" s="10"/>
    </row>
    <row r="12548" spans="1:3">
      <c r="A12548" s="21">
        <v>296</v>
      </c>
      <c r="B12548" s="6">
        <f>IF(ISNUMBER(SEARCH("D?100",$B319)),0,IF(ISNUMBER(SEARCH("D?1??",$B319)),$D$1857*$B11328*'935'!$L302,0))</f>
        <v>0</v>
      </c>
      <c r="C12548" s="10"/>
    </row>
    <row r="12549" spans="1:3">
      <c r="A12549" s="21">
        <v>297</v>
      </c>
      <c r="B12549" s="6">
        <f>IF(ISNUMBER(SEARCH("D?100",$B320)),0,IF(ISNUMBER(SEARCH("D?1??",$B320)),$D$1857*$B11329*'935'!$L303,0))</f>
        <v>0</v>
      </c>
      <c r="C12549" s="10"/>
    </row>
    <row r="12550" spans="1:3">
      <c r="A12550" s="21">
        <v>298</v>
      </c>
      <c r="B12550" s="6">
        <f>IF(ISNUMBER(SEARCH("D?100",$B321)),0,IF(ISNUMBER(SEARCH("D?1??",$B321)),$D$1857*$B11330*'935'!$L304,0))</f>
        <v>0</v>
      </c>
      <c r="C12550" s="10"/>
    </row>
    <row r="12551" spans="1:3">
      <c r="A12551" s="21">
        <v>299</v>
      </c>
      <c r="B12551" s="6">
        <f>IF(ISNUMBER(SEARCH("D?100",$B322)),0,IF(ISNUMBER(SEARCH("D?1??",$B322)),$D$1857*$B11331*'935'!$L305,0))</f>
        <v>0</v>
      </c>
      <c r="C12551" s="10"/>
    </row>
    <row r="12552" spans="1:3">
      <c r="A12552" s="21">
        <v>300</v>
      </c>
      <c r="B12552" s="6">
        <f>IF(ISNUMBER(SEARCH("D?100",$B323)),0,IF(ISNUMBER(SEARCH("D?1??",$B323)),$D$1857*$B11332*'935'!$L306,0))</f>
        <v>0</v>
      </c>
      <c r="C12552" s="10"/>
    </row>
    <row r="12553" spans="1:3">
      <c r="A12553" s="21">
        <v>301</v>
      </c>
      <c r="B12553" s="6">
        <f>IF(ISNUMBER(SEARCH("D?100",$B324)),0,IF(ISNUMBER(SEARCH("D?1??",$B324)),$D$1857*$B11333*'935'!$L307,0))</f>
        <v>0</v>
      </c>
      <c r="C12553" s="10"/>
    </row>
    <row r="12554" spans="1:3">
      <c r="A12554" s="21">
        <v>302</v>
      </c>
      <c r="B12554" s="6">
        <f>IF(ISNUMBER(SEARCH("D?100",$B325)),0,IF(ISNUMBER(SEARCH("D?1??",$B325)),$D$1857*$B11334*'935'!$L308,0))</f>
        <v>0</v>
      </c>
      <c r="C12554" s="10"/>
    </row>
    <row r="12555" spans="1:3">
      <c r="A12555" s="21">
        <v>303</v>
      </c>
      <c r="B12555" s="6">
        <f>IF(ISNUMBER(SEARCH("D?100",$B326)),0,IF(ISNUMBER(SEARCH("D?1??",$B326)),$D$1857*$B11335*'935'!$L309,0))</f>
        <v>0</v>
      </c>
      <c r="C12555" s="10"/>
    </row>
    <row r="12556" spans="1:3">
      <c r="A12556" s="21">
        <v>304</v>
      </c>
      <c r="B12556" s="6">
        <f>IF(ISNUMBER(SEARCH("D?100",$B327)),0,IF(ISNUMBER(SEARCH("D?1??",$B327)),$D$1857*$B11336*'935'!$L310,0))</f>
        <v>0</v>
      </c>
      <c r="C12556" s="10"/>
    </row>
    <row r="12557" spans="1:3">
      <c r="A12557" s="21">
        <v>305</v>
      </c>
      <c r="B12557" s="6">
        <f>IF(ISNUMBER(SEARCH("D?100",$B328)),0,IF(ISNUMBER(SEARCH("D?1??",$B328)),$D$1857*$B11337*'935'!$L311,0))</f>
        <v>0</v>
      </c>
      <c r="C12557" s="10"/>
    </row>
    <row r="12558" spans="1:3">
      <c r="A12558" s="21">
        <v>306</v>
      </c>
      <c r="B12558" s="6">
        <f>IF(ISNUMBER(SEARCH("D?100",$B329)),0,IF(ISNUMBER(SEARCH("D?1??",$B329)),$D$1857*$B11338*'935'!$L312,0))</f>
        <v>0</v>
      </c>
      <c r="C12558" s="10"/>
    </row>
    <row r="12559" spans="1:3">
      <c r="A12559" s="21">
        <v>307</v>
      </c>
      <c r="B12559" s="6">
        <f>IF(ISNUMBER(SEARCH("D?100",$B330)),0,IF(ISNUMBER(SEARCH("D?1??",$B330)),$D$1857*$B11339*'935'!$L313,0))</f>
        <v>0</v>
      </c>
      <c r="C12559" s="10"/>
    </row>
    <row r="12560" spans="1:3">
      <c r="A12560" s="21">
        <v>308</v>
      </c>
      <c r="B12560" s="6">
        <f>IF(ISNUMBER(SEARCH("D?100",$B331)),0,IF(ISNUMBER(SEARCH("D?1??",$B331)),$D$1857*$B11340*'935'!$L314,0))</f>
        <v>0</v>
      </c>
      <c r="C12560" s="10"/>
    </row>
    <row r="12561" spans="1:3">
      <c r="A12561" s="21">
        <v>309</v>
      </c>
      <c r="B12561" s="6">
        <f>IF(ISNUMBER(SEARCH("D?100",$B332)),0,IF(ISNUMBER(SEARCH("D?1??",$B332)),$D$1857*$B11341*'935'!$L315,0))</f>
        <v>0</v>
      </c>
      <c r="C12561" s="10"/>
    </row>
    <row r="12562" spans="1:3">
      <c r="A12562" s="21">
        <v>310</v>
      </c>
      <c r="B12562" s="6">
        <f>IF(ISNUMBER(SEARCH("D?100",$B333)),0,IF(ISNUMBER(SEARCH("D?1??",$B333)),$D$1857*$B11342*'935'!$L316,0))</f>
        <v>0</v>
      </c>
      <c r="C12562" s="10"/>
    </row>
    <row r="12563" spans="1:3">
      <c r="A12563" s="21">
        <v>311</v>
      </c>
      <c r="B12563" s="6">
        <f>IF(ISNUMBER(SEARCH("D?100",$B334)),0,IF(ISNUMBER(SEARCH("D?1??",$B334)),$D$1857*$B11343*'935'!$L317,0))</f>
        <v>0</v>
      </c>
      <c r="C12563" s="10"/>
    </row>
    <row r="12564" spans="1:3">
      <c r="A12564" s="21">
        <v>312</v>
      </c>
      <c r="B12564" s="6">
        <f>IF(ISNUMBER(SEARCH("D?100",$B335)),0,IF(ISNUMBER(SEARCH("D?1??",$B335)),$D$1857*$B11344*'935'!$L318,0))</f>
        <v>0</v>
      </c>
      <c r="C12564" s="10"/>
    </row>
    <row r="12565" spans="1:3">
      <c r="A12565" s="21">
        <v>313</v>
      </c>
      <c r="B12565" s="6">
        <f>IF(ISNUMBER(SEARCH("D?100",$B336)),0,IF(ISNUMBER(SEARCH("D?1??",$B336)),$D$1857*$B11345*'935'!$L319,0))</f>
        <v>0</v>
      </c>
      <c r="C12565" s="10"/>
    </row>
    <row r="12566" spans="1:3">
      <c r="A12566" s="21">
        <v>314</v>
      </c>
      <c r="B12566" s="6">
        <f>IF(ISNUMBER(SEARCH("D?100",$B337)),0,IF(ISNUMBER(SEARCH("D?1??",$B337)),$D$1857*$B11346*'935'!$L320,0))</f>
        <v>0</v>
      </c>
      <c r="C12566" s="10"/>
    </row>
    <row r="12567" spans="1:3">
      <c r="A12567" s="21">
        <v>315</v>
      </c>
      <c r="B12567" s="6">
        <f>IF(ISNUMBER(SEARCH("D?100",$B338)),0,IF(ISNUMBER(SEARCH("D?1??",$B338)),$D$1857*$B11347*'935'!$L321,0))</f>
        <v>0</v>
      </c>
      <c r="C12567" s="10"/>
    </row>
    <row r="12568" spans="1:3">
      <c r="A12568" s="21">
        <v>316</v>
      </c>
      <c r="B12568" s="6">
        <f>IF(ISNUMBER(SEARCH("D?100",$B339)),0,IF(ISNUMBER(SEARCH("D?1??",$B339)),$D$1857*$B11348*'935'!$L322,0))</f>
        <v>0</v>
      </c>
      <c r="C12568" s="10"/>
    </row>
    <row r="12569" spans="1:3">
      <c r="A12569" s="21">
        <v>317</v>
      </c>
      <c r="B12569" s="6">
        <f>IF(ISNUMBER(SEARCH("D?100",$B340)),0,IF(ISNUMBER(SEARCH("D?1??",$B340)),$D$1857*$B11349*'935'!$L323,0))</f>
        <v>0</v>
      </c>
      <c r="C12569" s="10"/>
    </row>
    <row r="12570" spans="1:3">
      <c r="A12570" s="21">
        <v>318</v>
      </c>
      <c r="B12570" s="6">
        <f>IF(ISNUMBER(SEARCH("D?100",$B341)),0,IF(ISNUMBER(SEARCH("D?1??",$B341)),$D$1857*$B11350*'935'!$L324,0))</f>
        <v>0</v>
      </c>
      <c r="C12570" s="10"/>
    </row>
    <row r="12571" spans="1:3">
      <c r="A12571" s="21">
        <v>319</v>
      </c>
      <c r="B12571" s="6">
        <f>IF(ISNUMBER(SEARCH("D?100",$B342)),0,IF(ISNUMBER(SEARCH("D?1??",$B342)),$D$1857*$B11351*'935'!$L325,0))</f>
        <v>0</v>
      </c>
      <c r="C12571" s="10"/>
    </row>
    <row r="12572" spans="1:3">
      <c r="A12572" s="21">
        <v>320</v>
      </c>
      <c r="B12572" s="6">
        <f>IF(ISNUMBER(SEARCH("D?100",$B343)),0,IF(ISNUMBER(SEARCH("D?1??",$B343)),$D$1857*$B11352*'935'!$L326,0))</f>
        <v>0</v>
      </c>
      <c r="C12572" s="10"/>
    </row>
    <row r="12573" spans="1:3">
      <c r="A12573" s="21">
        <v>321</v>
      </c>
      <c r="B12573" s="6">
        <f>IF(ISNUMBER(SEARCH("D?100",$B344)),0,IF(ISNUMBER(SEARCH("D?1??",$B344)),$D$1857*$B11353*'935'!$L327,0))</f>
        <v>0</v>
      </c>
      <c r="C12573" s="10"/>
    </row>
    <row r="12574" spans="1:3">
      <c r="A12574" s="21">
        <v>322</v>
      </c>
      <c r="B12574" s="6">
        <f>IF(ISNUMBER(SEARCH("D?100",$B345)),0,IF(ISNUMBER(SEARCH("D?1??",$B345)),$D$1857*$B11354*'935'!$L328,0))</f>
        <v>0</v>
      </c>
      <c r="C12574" s="10"/>
    </row>
    <row r="12575" spans="1:3">
      <c r="A12575" s="21">
        <v>323</v>
      </c>
      <c r="B12575" s="6">
        <f>IF(ISNUMBER(SEARCH("D?100",$B346)),0,IF(ISNUMBER(SEARCH("D?1??",$B346)),$D$1857*$B11355*'935'!$L329,0))</f>
        <v>0</v>
      </c>
      <c r="C12575" s="10"/>
    </row>
    <row r="12576" spans="1:3">
      <c r="A12576" s="21">
        <v>324</v>
      </c>
      <c r="B12576" s="6">
        <f>IF(ISNUMBER(SEARCH("D?100",$B347)),0,IF(ISNUMBER(SEARCH("D?1??",$B347)),$D$1857*$B11356*'935'!$L330,0))</f>
        <v>0</v>
      </c>
      <c r="C12576" s="10"/>
    </row>
    <row r="12577" spans="1:3">
      <c r="A12577" s="21">
        <v>325</v>
      </c>
      <c r="B12577" s="6">
        <f>IF(ISNUMBER(SEARCH("D?100",$B348)),0,IF(ISNUMBER(SEARCH("D?1??",$B348)),$D$1857*$B11357*'935'!$L331,0))</f>
        <v>0</v>
      </c>
      <c r="C12577" s="10"/>
    </row>
    <row r="12578" spans="1:3">
      <c r="A12578" s="21">
        <v>326</v>
      </c>
      <c r="B12578" s="6">
        <f>IF(ISNUMBER(SEARCH("D?100",$B349)),0,IF(ISNUMBER(SEARCH("D?1??",$B349)),$D$1857*$B11358*'935'!$L332,0))</f>
        <v>0</v>
      </c>
      <c r="C12578" s="10"/>
    </row>
    <row r="12579" spans="1:3">
      <c r="A12579" s="21">
        <v>327</v>
      </c>
      <c r="B12579" s="6">
        <f>IF(ISNUMBER(SEARCH("D?100",$B350)),0,IF(ISNUMBER(SEARCH("D?1??",$B350)),$D$1857*$B11359*'935'!$L333,0))</f>
        <v>0</v>
      </c>
      <c r="C12579" s="10"/>
    </row>
    <row r="12580" spans="1:3">
      <c r="A12580" s="21">
        <v>328</v>
      </c>
      <c r="B12580" s="6">
        <f>IF(ISNUMBER(SEARCH("D?100",$B351)),0,IF(ISNUMBER(SEARCH("D?1??",$B351)),$D$1857*$B11360*'935'!$L334,0))</f>
        <v>0</v>
      </c>
      <c r="C12580" s="10"/>
    </row>
    <row r="12581" spans="1:3">
      <c r="A12581" s="21">
        <v>329</v>
      </c>
      <c r="B12581" s="6">
        <f>IF(ISNUMBER(SEARCH("D?100",$B352)),0,IF(ISNUMBER(SEARCH("D?1??",$B352)),$D$1857*$B11361*'935'!$L335,0))</f>
        <v>0</v>
      </c>
      <c r="C12581" s="10"/>
    </row>
    <row r="12582" spans="1:3">
      <c r="A12582" s="21">
        <v>330</v>
      </c>
      <c r="B12582" s="6">
        <f>IF(ISNUMBER(SEARCH("D?100",$B353)),0,IF(ISNUMBER(SEARCH("D?1??",$B353)),$D$1857*$B11362*'935'!$L336,0))</f>
        <v>0</v>
      </c>
      <c r="C12582" s="10"/>
    </row>
    <row r="12583" spans="1:3">
      <c r="A12583" s="21">
        <v>331</v>
      </c>
      <c r="B12583" s="6">
        <f>IF(ISNUMBER(SEARCH("D?100",$B354)),0,IF(ISNUMBER(SEARCH("D?1??",$B354)),$D$1857*$B11363*'935'!$L337,0))</f>
        <v>0</v>
      </c>
      <c r="C12583" s="10"/>
    </row>
    <row r="12584" spans="1:3">
      <c r="A12584" s="21">
        <v>332</v>
      </c>
      <c r="B12584" s="6">
        <f>IF(ISNUMBER(SEARCH("D?100",$B355)),0,IF(ISNUMBER(SEARCH("D?1??",$B355)),$D$1857*$B11364*'935'!$L338,0))</f>
        <v>0</v>
      </c>
      <c r="C12584" s="10"/>
    </row>
    <row r="12585" spans="1:3">
      <c r="A12585" s="21">
        <v>333</v>
      </c>
      <c r="B12585" s="6">
        <f>IF(ISNUMBER(SEARCH("D?100",$B356)),0,IF(ISNUMBER(SEARCH("D?1??",$B356)),$D$1857*$B11365*'935'!$L339,0))</f>
        <v>0</v>
      </c>
      <c r="C12585" s="10"/>
    </row>
    <row r="12586" spans="1:3">
      <c r="A12586" s="21">
        <v>334</v>
      </c>
      <c r="B12586" s="6">
        <f>IF(ISNUMBER(SEARCH("D?100",$B357)),0,IF(ISNUMBER(SEARCH("D?1??",$B357)),$D$1857*$B11366*'935'!$L340,0))</f>
        <v>0</v>
      </c>
      <c r="C12586" s="10"/>
    </row>
    <row r="12587" spans="1:3">
      <c r="A12587" s="21">
        <v>335</v>
      </c>
      <c r="B12587" s="6">
        <f>IF(ISNUMBER(SEARCH("D?100",$B358)),0,IF(ISNUMBER(SEARCH("D?1??",$B358)),$D$1857*$B11367*'935'!$L341,0))</f>
        <v>0</v>
      </c>
      <c r="C12587" s="10"/>
    </row>
    <row r="12588" spans="1:3">
      <c r="A12588" s="21">
        <v>336</v>
      </c>
      <c r="B12588" s="6">
        <f>IF(ISNUMBER(SEARCH("D?100",$B359)),0,IF(ISNUMBER(SEARCH("D?1??",$B359)),$D$1857*$B11368*'935'!$L342,0))</f>
        <v>0</v>
      </c>
      <c r="C12588" s="10"/>
    </row>
    <row r="12589" spans="1:3">
      <c r="A12589" s="21">
        <v>337</v>
      </c>
      <c r="B12589" s="6">
        <f>IF(ISNUMBER(SEARCH("D?100",$B360)),0,IF(ISNUMBER(SEARCH("D?1??",$B360)),$D$1857*$B11369*'935'!$L343,0))</f>
        <v>0</v>
      </c>
      <c r="C12589" s="10"/>
    </row>
    <row r="12590" spans="1:3">
      <c r="A12590" s="21">
        <v>338</v>
      </c>
      <c r="B12590" s="6">
        <f>IF(ISNUMBER(SEARCH("D?100",$B361)),0,IF(ISNUMBER(SEARCH("D?1??",$B361)),$D$1857*$B11370*'935'!$L344,0))</f>
        <v>0</v>
      </c>
      <c r="C12590" s="10"/>
    </row>
    <row r="12591" spans="1:3">
      <c r="A12591" s="21">
        <v>339</v>
      </c>
      <c r="B12591" s="6">
        <f>IF(ISNUMBER(SEARCH("D?100",$B362)),0,IF(ISNUMBER(SEARCH("D?1??",$B362)),$D$1857*$B11371*'935'!$L345,0))</f>
        <v>0</v>
      </c>
      <c r="C12591" s="10"/>
    </row>
    <row r="12592" spans="1:3">
      <c r="A12592" s="21">
        <v>340</v>
      </c>
      <c r="B12592" s="6">
        <f>IF(ISNUMBER(SEARCH("D?100",$B363)),0,IF(ISNUMBER(SEARCH("D?1??",$B363)),$D$1857*$B11372*'935'!$L346,0))</f>
        <v>0</v>
      </c>
      <c r="C12592" s="10"/>
    </row>
    <row r="12593" spans="1:3">
      <c r="A12593" s="21">
        <v>341</v>
      </c>
      <c r="B12593" s="6">
        <f>IF(ISNUMBER(SEARCH("D?100",$B364)),0,IF(ISNUMBER(SEARCH("D?1??",$B364)),$D$1857*$B11373*'935'!$L347,0))</f>
        <v>0</v>
      </c>
      <c r="C12593" s="10"/>
    </row>
    <row r="12594" spans="1:3">
      <c r="A12594" s="21">
        <v>342</v>
      </c>
      <c r="B12594" s="6">
        <f>IF(ISNUMBER(SEARCH("D?100",$B365)),0,IF(ISNUMBER(SEARCH("D?1??",$B365)),$D$1857*$B11374*'935'!$L348,0))</f>
        <v>0</v>
      </c>
      <c r="C12594" s="10"/>
    </row>
    <row r="12595" spans="1:3">
      <c r="A12595" s="21">
        <v>343</v>
      </c>
      <c r="B12595" s="6">
        <f>IF(ISNUMBER(SEARCH("D?100",$B366)),0,IF(ISNUMBER(SEARCH("D?1??",$B366)),$D$1857*$B11375*'935'!$L349,0))</f>
        <v>0</v>
      </c>
      <c r="C12595" s="10"/>
    </row>
    <row r="12596" spans="1:3">
      <c r="A12596" s="21">
        <v>344</v>
      </c>
      <c r="B12596" s="6">
        <f>IF(ISNUMBER(SEARCH("D?100",$B367)),0,IF(ISNUMBER(SEARCH("D?1??",$B367)),$D$1857*$B11376*'935'!$L350,0))</f>
        <v>0</v>
      </c>
      <c r="C12596" s="10"/>
    </row>
    <row r="12597" spans="1:3">
      <c r="A12597" s="21">
        <v>345</v>
      </c>
      <c r="B12597" s="6">
        <f>IF(ISNUMBER(SEARCH("D?100",$B368)),0,IF(ISNUMBER(SEARCH("D?1??",$B368)),$D$1857*$B11377*'935'!$L351,0))</f>
        <v>0</v>
      </c>
      <c r="C12597" s="10"/>
    </row>
    <row r="12598" spans="1:3">
      <c r="A12598" s="21">
        <v>346</v>
      </c>
      <c r="B12598" s="6">
        <f>IF(ISNUMBER(SEARCH("D?100",$B369)),0,IF(ISNUMBER(SEARCH("D?1??",$B369)),$D$1857*$B11378*'935'!$L352,0))</f>
        <v>0</v>
      </c>
      <c r="C12598" s="10"/>
    </row>
    <row r="12599" spans="1:3">
      <c r="A12599" s="21">
        <v>347</v>
      </c>
      <c r="B12599" s="6">
        <f>IF(ISNUMBER(SEARCH("D?100",$B370)),0,IF(ISNUMBER(SEARCH("D?1??",$B370)),$D$1857*$B11379*'935'!$L353,0))</f>
        <v>0</v>
      </c>
      <c r="C12599" s="10"/>
    </row>
    <row r="12600" spans="1:3">
      <c r="A12600" s="21">
        <v>348</v>
      </c>
      <c r="B12600" s="6">
        <f>IF(ISNUMBER(SEARCH("D?100",$B371)),0,IF(ISNUMBER(SEARCH("D?1??",$B371)),$D$1857*$B11380*'935'!$L354,0))</f>
        <v>0</v>
      </c>
      <c r="C12600" s="10"/>
    </row>
    <row r="12601" spans="1:3">
      <c r="A12601" s="21">
        <v>349</v>
      </c>
      <c r="B12601" s="6">
        <f>IF(ISNUMBER(SEARCH("D?100",$B372)),0,IF(ISNUMBER(SEARCH("D?1??",$B372)),$D$1857*$B11381*'935'!$L355,0))</f>
        <v>0</v>
      </c>
      <c r="C12601" s="10"/>
    </row>
    <row r="12602" spans="1:3">
      <c r="A12602" s="21">
        <v>350</v>
      </c>
      <c r="B12602" s="6">
        <f>IF(ISNUMBER(SEARCH("D?100",$B373)),0,IF(ISNUMBER(SEARCH("D?1??",$B373)),$D$1857*$B11382*'935'!$L356,0))</f>
        <v>0</v>
      </c>
      <c r="C12602" s="10"/>
    </row>
    <row r="12603" spans="1:3">
      <c r="A12603" s="21">
        <v>351</v>
      </c>
      <c r="B12603" s="6">
        <f>IF(ISNUMBER(SEARCH("D?100",$B374)),0,IF(ISNUMBER(SEARCH("D?1??",$B374)),$D$1857*$B11383*'935'!$L357,0))</f>
        <v>0</v>
      </c>
      <c r="C12603" s="10"/>
    </row>
    <row r="12604" spans="1:3">
      <c r="A12604" s="21">
        <v>352</v>
      </c>
      <c r="B12604" s="6">
        <f>IF(ISNUMBER(SEARCH("D?100",$B375)),0,IF(ISNUMBER(SEARCH("D?1??",$B375)),$D$1857*$B11384*'935'!$L358,0))</f>
        <v>0</v>
      </c>
      <c r="C12604" s="10"/>
    </row>
    <row r="12605" spans="1:3">
      <c r="A12605" s="21">
        <v>353</v>
      </c>
      <c r="B12605" s="6">
        <f>IF(ISNUMBER(SEARCH("D?100",$B376)),0,IF(ISNUMBER(SEARCH("D?1??",$B376)),$D$1857*$B11385*'935'!$L359,0))</f>
        <v>0</v>
      </c>
      <c r="C12605" s="10"/>
    </row>
    <row r="12606" spans="1:3">
      <c r="A12606" s="21">
        <v>354</v>
      </c>
      <c r="B12606" s="6">
        <f>IF(ISNUMBER(SEARCH("D?100",$B377)),0,IF(ISNUMBER(SEARCH("D?1??",$B377)),$D$1857*$B11386*'935'!$L360,0))</f>
        <v>0</v>
      </c>
      <c r="C12606" s="10"/>
    </row>
    <row r="12607" spans="1:3">
      <c r="A12607" s="21">
        <v>355</v>
      </c>
      <c r="B12607" s="6">
        <f>IF(ISNUMBER(SEARCH("D?100",$B378)),0,IF(ISNUMBER(SEARCH("D?1??",$B378)),$D$1857*$B11387*'935'!$L361,0))</f>
        <v>0</v>
      </c>
      <c r="C12607" s="10"/>
    </row>
    <row r="12608" spans="1:3">
      <c r="A12608" s="21">
        <v>356</v>
      </c>
      <c r="B12608" s="6">
        <f>IF(ISNUMBER(SEARCH("D?100",$B379)),0,IF(ISNUMBER(SEARCH("D?1??",$B379)),$D$1857*$B11388*'935'!$L362,0))</f>
        <v>0</v>
      </c>
      <c r="C12608" s="10"/>
    </row>
    <row r="12609" spans="1:3">
      <c r="A12609" s="21">
        <v>357</v>
      </c>
      <c r="B12609" s="6">
        <f>IF(ISNUMBER(SEARCH("D?100",$B380)),0,IF(ISNUMBER(SEARCH("D?1??",$B380)),$D$1857*$B11389*'935'!$L363,0))</f>
        <v>0</v>
      </c>
      <c r="C12609" s="10"/>
    </row>
    <row r="12610" spans="1:3">
      <c r="A12610" s="21">
        <v>358</v>
      </c>
      <c r="B12610" s="6">
        <f>IF(ISNUMBER(SEARCH("D?100",$B381)),0,IF(ISNUMBER(SEARCH("D?1??",$B381)),$D$1857*$B11390*'935'!$L364,0))</f>
        <v>0</v>
      </c>
      <c r="C12610" s="10"/>
    </row>
    <row r="12611" spans="1:3">
      <c r="A12611" s="21">
        <v>359</v>
      </c>
      <c r="B12611" s="6">
        <f>IF(ISNUMBER(SEARCH("D?100",$B382)),0,IF(ISNUMBER(SEARCH("D?1??",$B382)),$D$1857*$B11391*'935'!$L365,0))</f>
        <v>0</v>
      </c>
      <c r="C12611" s="10"/>
    </row>
    <row r="12612" spans="1:3">
      <c r="A12612" s="21">
        <v>360</v>
      </c>
      <c r="B12612" s="6">
        <f>IF(ISNUMBER(SEARCH("D?100",$B383)),0,IF(ISNUMBER(SEARCH("D?1??",$B383)),$D$1857*$B11392*'935'!$L366,0))</f>
        <v>0</v>
      </c>
      <c r="C12612" s="10"/>
    </row>
    <row r="12613" spans="1:3">
      <c r="A12613" s="21">
        <v>361</v>
      </c>
      <c r="B12613" s="6">
        <f>IF(ISNUMBER(SEARCH("D?100",$B384)),0,IF(ISNUMBER(SEARCH("D?1??",$B384)),$D$1857*$B11393*'935'!$L367,0))</f>
        <v>0</v>
      </c>
      <c r="C12613" s="10"/>
    </row>
    <row r="12614" spans="1:3">
      <c r="A12614" s="21">
        <v>362</v>
      </c>
      <c r="B12614" s="6">
        <f>IF(ISNUMBER(SEARCH("D?100",$B385)),0,IF(ISNUMBER(SEARCH("D?1??",$B385)),$D$1857*$B11394*'935'!$L368,0))</f>
        <v>0</v>
      </c>
      <c r="C12614" s="10"/>
    </row>
    <row r="12615" spans="1:3">
      <c r="A12615" s="21">
        <v>363</v>
      </c>
      <c r="B12615" s="6">
        <f>IF(ISNUMBER(SEARCH("D?100",$B386)),0,IF(ISNUMBER(SEARCH("D?1??",$B386)),$D$1857*$B11395*'935'!$L369,0))</f>
        <v>0</v>
      </c>
      <c r="C12615" s="10"/>
    </row>
    <row r="12616" spans="1:3">
      <c r="A12616" s="21">
        <v>364</v>
      </c>
      <c r="B12616" s="6">
        <f>IF(ISNUMBER(SEARCH("D?100",$B387)),0,IF(ISNUMBER(SEARCH("D?1??",$B387)),$D$1857*$B11396*'935'!$L370,0))</f>
        <v>0</v>
      </c>
      <c r="C12616" s="10"/>
    </row>
    <row r="12617" spans="1:3">
      <c r="A12617" s="21">
        <v>365</v>
      </c>
      <c r="B12617" s="6">
        <f>IF(ISNUMBER(SEARCH("D?100",$B388)),0,IF(ISNUMBER(SEARCH("D?1??",$B388)),$D$1857*$B11397*'935'!$L371,0))</f>
        <v>0</v>
      </c>
      <c r="C12617" s="10"/>
    </row>
    <row r="12618" spans="1:3">
      <c r="A12618" s="21">
        <v>366</v>
      </c>
      <c r="B12618" s="6">
        <f>IF(ISNUMBER(SEARCH("D?100",$B389)),0,IF(ISNUMBER(SEARCH("D?1??",$B389)),$D$1857*$B11398*'935'!$L372,0))</f>
        <v>0</v>
      </c>
      <c r="C12618" s="10"/>
    </row>
    <row r="12619" spans="1:3">
      <c r="A12619" s="21">
        <v>367</v>
      </c>
      <c r="B12619" s="6">
        <f>IF(ISNUMBER(SEARCH("D?100",$B390)),0,IF(ISNUMBER(SEARCH("D?1??",$B390)),$D$1857*$B11399*'935'!$L373,0))</f>
        <v>0</v>
      </c>
      <c r="C12619" s="10"/>
    </row>
    <row r="12620" spans="1:3">
      <c r="A12620" s="21">
        <v>368</v>
      </c>
      <c r="B12620" s="6">
        <f>IF(ISNUMBER(SEARCH("D?100",$B391)),0,IF(ISNUMBER(SEARCH("D?1??",$B391)),$D$1857*$B11400*'935'!$L374,0))</f>
        <v>0</v>
      </c>
      <c r="C12620" s="10"/>
    </row>
    <row r="12621" spans="1:3">
      <c r="A12621" s="21">
        <v>369</v>
      </c>
      <c r="B12621" s="6">
        <f>IF(ISNUMBER(SEARCH("D?100",$B392)),0,IF(ISNUMBER(SEARCH("D?1??",$B392)),$D$1857*$B11401*'935'!$L375,0))</f>
        <v>0</v>
      </c>
      <c r="C12621" s="10"/>
    </row>
    <row r="12622" spans="1:3">
      <c r="A12622" s="21">
        <v>370</v>
      </c>
      <c r="B12622" s="6">
        <f>IF(ISNUMBER(SEARCH("D?100",$B393)),0,IF(ISNUMBER(SEARCH("D?1??",$B393)),$D$1857*$B11402*'935'!$L376,0))</f>
        <v>0</v>
      </c>
      <c r="C12622" s="10"/>
    </row>
    <row r="12623" spans="1:3">
      <c r="A12623" s="21">
        <v>371</v>
      </c>
      <c r="B12623" s="6">
        <f>IF(ISNUMBER(SEARCH("D?100",$B394)),0,IF(ISNUMBER(SEARCH("D?1??",$B394)),$D$1857*$B11403*'935'!$L377,0))</f>
        <v>0</v>
      </c>
      <c r="C12623" s="10"/>
    </row>
    <row r="12624" spans="1:3">
      <c r="A12624" s="21">
        <v>372</v>
      </c>
      <c r="B12624" s="6">
        <f>IF(ISNUMBER(SEARCH("D?100",$B395)),0,IF(ISNUMBER(SEARCH("D?1??",$B395)),$D$1857*$B11404*'935'!$L378,0))</f>
        <v>0</v>
      </c>
      <c r="C12624" s="10"/>
    </row>
    <row r="12625" spans="1:3">
      <c r="A12625" s="21">
        <v>373</v>
      </c>
      <c r="B12625" s="6">
        <f>IF(ISNUMBER(SEARCH("D?100",$B396)),0,IF(ISNUMBER(SEARCH("D?1??",$B396)),$D$1857*$B11405*'935'!$L379,0))</f>
        <v>0</v>
      </c>
      <c r="C12625" s="10"/>
    </row>
    <row r="12626" spans="1:3">
      <c r="A12626" s="21">
        <v>374</v>
      </c>
      <c r="B12626" s="6">
        <f>IF(ISNUMBER(SEARCH("D?100",$B397)),0,IF(ISNUMBER(SEARCH("D?1??",$B397)),$D$1857*$B11406*'935'!$L380,0))</f>
        <v>0</v>
      </c>
      <c r="C12626" s="10"/>
    </row>
    <row r="12627" spans="1:3">
      <c r="A12627" s="21">
        <v>375</v>
      </c>
      <c r="B12627" s="6">
        <f>IF(ISNUMBER(SEARCH("D?100",$B398)),0,IF(ISNUMBER(SEARCH("D?1??",$B398)),$D$1857*$B11407*'935'!$L381,0))</f>
        <v>0</v>
      </c>
      <c r="C12627" s="10"/>
    </row>
    <row r="12628" spans="1:3">
      <c r="A12628" s="21">
        <v>376</v>
      </c>
      <c r="B12628" s="6">
        <f>IF(ISNUMBER(SEARCH("D?100",$B399)),0,IF(ISNUMBER(SEARCH("D?1??",$B399)),$D$1857*$B11408*'935'!$L382,0))</f>
        <v>0</v>
      </c>
      <c r="C12628" s="10"/>
    </row>
    <row r="12629" spans="1:3">
      <c r="A12629" s="21">
        <v>377</v>
      </c>
      <c r="B12629" s="6">
        <f>IF(ISNUMBER(SEARCH("D?100",$B400)),0,IF(ISNUMBER(SEARCH("D?1??",$B400)),$D$1857*$B11409*'935'!$L383,0))</f>
        <v>0</v>
      </c>
      <c r="C12629" s="10"/>
    </row>
    <row r="12630" spans="1:3">
      <c r="A12630" s="21">
        <v>378</v>
      </c>
      <c r="B12630" s="6">
        <f>IF(ISNUMBER(SEARCH("D?100",$B401)),0,IF(ISNUMBER(SEARCH("D?1??",$B401)),$D$1857*$B11410*'935'!$L384,0))</f>
        <v>0</v>
      </c>
      <c r="C12630" s="10"/>
    </row>
    <row r="12631" spans="1:3">
      <c r="A12631" s="21">
        <v>379</v>
      </c>
      <c r="B12631" s="6">
        <f>IF(ISNUMBER(SEARCH("D?100",$B402)),0,IF(ISNUMBER(SEARCH("D?1??",$B402)),$D$1857*$B11411*'935'!$L385,0))</f>
        <v>0</v>
      </c>
      <c r="C12631" s="10"/>
    </row>
    <row r="12632" spans="1:3">
      <c r="A12632" s="21">
        <v>380</v>
      </c>
      <c r="B12632" s="6">
        <f>IF(ISNUMBER(SEARCH("D?100",$B403)),0,IF(ISNUMBER(SEARCH("D?1??",$B403)),$D$1857*$B11412*'935'!$L386,0))</f>
        <v>0</v>
      </c>
      <c r="C12632" s="10"/>
    </row>
    <row r="12633" spans="1:3">
      <c r="A12633" s="21">
        <v>381</v>
      </c>
      <c r="B12633" s="6">
        <f>IF(ISNUMBER(SEARCH("D?100",$B404)),0,IF(ISNUMBER(SEARCH("D?1??",$B404)),$D$1857*$B11413*'935'!$L387,0))</f>
        <v>0</v>
      </c>
      <c r="C12633" s="10"/>
    </row>
    <row r="12634" spans="1:3">
      <c r="A12634" s="21">
        <v>382</v>
      </c>
      <c r="B12634" s="6">
        <f>IF(ISNUMBER(SEARCH("D?100",$B405)),0,IF(ISNUMBER(SEARCH("D?1??",$B405)),$D$1857*$B11414*'935'!$L388,0))</f>
        <v>0</v>
      </c>
      <c r="C12634" s="10"/>
    </row>
    <row r="12635" spans="1:3">
      <c r="A12635" s="21">
        <v>383</v>
      </c>
      <c r="B12635" s="6">
        <f>IF(ISNUMBER(SEARCH("D?100",$B406)),0,IF(ISNUMBER(SEARCH("D?1??",$B406)),$D$1857*$B11415*'935'!$L389,0))</f>
        <v>0</v>
      </c>
      <c r="C12635" s="10"/>
    </row>
    <row r="12636" spans="1:3">
      <c r="A12636" s="21">
        <v>384</v>
      </c>
      <c r="B12636" s="6">
        <f>IF(ISNUMBER(SEARCH("D?100",$B407)),0,IF(ISNUMBER(SEARCH("D?1??",$B407)),$D$1857*$B11416*'935'!$L390,0))</f>
        <v>0</v>
      </c>
      <c r="C12636" s="10"/>
    </row>
    <row r="12637" spans="1:3">
      <c r="A12637" s="21">
        <v>385</v>
      </c>
      <c r="B12637" s="6">
        <f>IF(ISNUMBER(SEARCH("D?100",$B408)),0,IF(ISNUMBER(SEARCH("D?1??",$B408)),$D$1857*$B11417*'935'!$L391,0))</f>
        <v>0</v>
      </c>
      <c r="C12637" s="10"/>
    </row>
    <row r="12638" spans="1:3">
      <c r="A12638" s="21">
        <v>386</v>
      </c>
      <c r="B12638" s="6">
        <f>IF(ISNUMBER(SEARCH("D?100",$B409)),0,IF(ISNUMBER(SEARCH("D?1??",$B409)),$D$1857*$B11418*'935'!$L392,0))</f>
        <v>0</v>
      </c>
      <c r="C12638" s="10"/>
    </row>
    <row r="12639" spans="1:3">
      <c r="A12639" s="21">
        <v>387</v>
      </c>
      <c r="B12639" s="6">
        <f>IF(ISNUMBER(SEARCH("D?100",$B410)),0,IF(ISNUMBER(SEARCH("D?1??",$B410)),$D$1857*$B11419*'935'!$L393,0))</f>
        <v>0</v>
      </c>
      <c r="C12639" s="10"/>
    </row>
    <row r="12640" spans="1:3">
      <c r="A12640" s="21">
        <v>388</v>
      </c>
      <c r="B12640" s="6">
        <f>IF(ISNUMBER(SEARCH("D?100",$B411)),0,IF(ISNUMBER(SEARCH("D?1??",$B411)),$D$1857*$B11420*'935'!$L394,0))</f>
        <v>0</v>
      </c>
      <c r="C12640" s="10"/>
    </row>
    <row r="12641" spans="1:3">
      <c r="A12641" s="21">
        <v>389</v>
      </c>
      <c r="B12641" s="6">
        <f>IF(ISNUMBER(SEARCH("D?100",$B412)),0,IF(ISNUMBER(SEARCH("D?1??",$B412)),$D$1857*$B11421*'935'!$L395,0))</f>
        <v>0</v>
      </c>
      <c r="C12641" s="10"/>
    </row>
    <row r="12642" spans="1:3">
      <c r="A12642" s="21">
        <v>390</v>
      </c>
      <c r="B12642" s="6">
        <f>IF(ISNUMBER(SEARCH("D?100",$B413)),0,IF(ISNUMBER(SEARCH("D?1??",$B413)),$D$1857*$B11422*'935'!$L396,0))</f>
        <v>0</v>
      </c>
      <c r="C12642" s="10"/>
    </row>
    <row r="12643" spans="1:3">
      <c r="A12643" s="21">
        <v>391</v>
      </c>
      <c r="B12643" s="6">
        <f>IF(ISNUMBER(SEARCH("D?100",$B414)),0,IF(ISNUMBER(SEARCH("D?1??",$B414)),$D$1857*$B11423*'935'!$L397,0))</f>
        <v>0</v>
      </c>
      <c r="C12643" s="10"/>
    </row>
    <row r="12644" spans="1:3">
      <c r="A12644" s="21">
        <v>392</v>
      </c>
      <c r="B12644" s="6">
        <f>IF(ISNUMBER(SEARCH("D?100",$B415)),0,IF(ISNUMBER(SEARCH("D?1??",$B415)),$D$1857*$B11424*'935'!$L398,0))</f>
        <v>0</v>
      </c>
      <c r="C12644" s="10"/>
    </row>
    <row r="12645" spans="1:3">
      <c r="A12645" s="21">
        <v>393</v>
      </c>
      <c r="B12645" s="6">
        <f>IF(ISNUMBER(SEARCH("D?100",$B416)),0,IF(ISNUMBER(SEARCH("D?1??",$B416)),$D$1857*$B11425*'935'!$L399,0))</f>
        <v>0</v>
      </c>
      <c r="C12645" s="10"/>
    </row>
    <row r="12646" spans="1:3">
      <c r="A12646" s="21">
        <v>394</v>
      </c>
      <c r="B12646" s="6">
        <f>IF(ISNUMBER(SEARCH("D?100",$B417)),0,IF(ISNUMBER(SEARCH("D?1??",$B417)),$D$1857*$B11426*'935'!$L400,0))</f>
        <v>0</v>
      </c>
      <c r="C12646" s="10"/>
    </row>
    <row r="12647" spans="1:3">
      <c r="A12647" s="21">
        <v>395</v>
      </c>
      <c r="B12647" s="6">
        <f>IF(ISNUMBER(SEARCH("D?100",$B418)),0,IF(ISNUMBER(SEARCH("D?1??",$B418)),$D$1857*$B11427*'935'!$L401,0))</f>
        <v>0</v>
      </c>
      <c r="C12647" s="10"/>
    </row>
    <row r="12648" spans="1:3">
      <c r="A12648" s="21">
        <v>396</v>
      </c>
      <c r="B12648" s="6">
        <f>IF(ISNUMBER(SEARCH("D?100",$B419)),0,IF(ISNUMBER(SEARCH("D?1??",$B419)),$D$1857*$B11428*'935'!$L402,0))</f>
        <v>0</v>
      </c>
      <c r="C12648" s="10"/>
    </row>
    <row r="12649" spans="1:3">
      <c r="A12649" s="21">
        <v>397</v>
      </c>
      <c r="B12649" s="6">
        <f>IF(ISNUMBER(SEARCH("D?100",$B420)),0,IF(ISNUMBER(SEARCH("D?1??",$B420)),$D$1857*$B11429*'935'!$L403,0))</f>
        <v>0</v>
      </c>
      <c r="C12649" s="10"/>
    </row>
    <row r="12650" spans="1:3">
      <c r="A12650" s="21">
        <v>398</v>
      </c>
      <c r="B12650" s="6">
        <f>IF(ISNUMBER(SEARCH("D?100",$B421)),0,IF(ISNUMBER(SEARCH("D?1??",$B421)),$D$1857*$B11430*'935'!$L404,0))</f>
        <v>0</v>
      </c>
      <c r="C12650" s="10"/>
    </row>
    <row r="12651" spans="1:3">
      <c r="A12651" s="21">
        <v>399</v>
      </c>
      <c r="B12651" s="6">
        <f>IF(ISNUMBER(SEARCH("D?100",$B422)),0,IF(ISNUMBER(SEARCH("D?1??",$B422)),$D$1857*$B11431*'935'!$L405,0))</f>
        <v>0</v>
      </c>
      <c r="C12651" s="10"/>
    </row>
    <row r="12652" spans="1:3">
      <c r="A12652" s="21">
        <v>400</v>
      </c>
      <c r="B12652" s="6">
        <f>IF(ISNUMBER(SEARCH("D?100",$B423)),0,IF(ISNUMBER(SEARCH("D?1??",$B423)),$D$1857*$B11432*'935'!$L406,0))</f>
        <v>0</v>
      </c>
      <c r="C12652" s="10"/>
    </row>
    <row r="12653" spans="1:3">
      <c r="A12653" s="21">
        <v>401</v>
      </c>
      <c r="B12653" s="6">
        <f>IF(ISNUMBER(SEARCH("D?100",$B424)),0,IF(ISNUMBER(SEARCH("D?1??",$B424)),$D$1857*$B11433*'935'!$L407,0))</f>
        <v>0</v>
      </c>
      <c r="C12653" s="10"/>
    </row>
    <row r="12654" spans="1:3">
      <c r="A12654" s="21">
        <v>402</v>
      </c>
      <c r="B12654" s="6">
        <f>IF(ISNUMBER(SEARCH("D?100",$B425)),0,IF(ISNUMBER(SEARCH("D?1??",$B425)),$D$1857*$B11434*'935'!$L408,0))</f>
        <v>0</v>
      </c>
      <c r="C12654" s="10"/>
    </row>
    <row r="12655" spans="1:3">
      <c r="A12655" s="21">
        <v>403</v>
      </c>
      <c r="B12655" s="6">
        <f>IF(ISNUMBER(SEARCH("D?100",$B426)),0,IF(ISNUMBER(SEARCH("D?1??",$B426)),$D$1857*$B11435*'935'!$L409,0))</f>
        <v>0</v>
      </c>
      <c r="C12655" s="10"/>
    </row>
    <row r="12656" spans="1:3">
      <c r="A12656" s="21">
        <v>404</v>
      </c>
      <c r="B12656" s="6">
        <f>IF(ISNUMBER(SEARCH("D?100",$B427)),0,IF(ISNUMBER(SEARCH("D?1??",$B427)),$D$1857*$B11436*'935'!$L410,0))</f>
        <v>0</v>
      </c>
      <c r="C12656" s="10"/>
    </row>
    <row r="12657" spans="1:3">
      <c r="A12657" s="21">
        <v>405</v>
      </c>
      <c r="B12657" s="6">
        <f>IF(ISNUMBER(SEARCH("D?100",$B428)),0,IF(ISNUMBER(SEARCH("D?1??",$B428)),$D$1857*$B11437*'935'!$L411,0))</f>
        <v>0</v>
      </c>
      <c r="C12657" s="10"/>
    </row>
    <row r="12658" spans="1:3">
      <c r="A12658" s="21">
        <v>406</v>
      </c>
      <c r="B12658" s="6">
        <f>IF(ISNUMBER(SEARCH("D?100",$B429)),0,IF(ISNUMBER(SEARCH("D?1??",$B429)),$D$1857*$B11438*'935'!$L412,0))</f>
        <v>0</v>
      </c>
      <c r="C12658" s="10"/>
    </row>
    <row r="12659" spans="1:3">
      <c r="A12659" s="21">
        <v>407</v>
      </c>
      <c r="B12659" s="6">
        <f>IF(ISNUMBER(SEARCH("D?100",$B430)),0,IF(ISNUMBER(SEARCH("D?1??",$B430)),$D$1857*$B11439*'935'!$L413,0))</f>
        <v>0</v>
      </c>
      <c r="C12659" s="10"/>
    </row>
    <row r="12660" spans="1:3">
      <c r="A12660" s="21">
        <v>408</v>
      </c>
      <c r="B12660" s="6">
        <f>IF(ISNUMBER(SEARCH("D?100",$B431)),0,IF(ISNUMBER(SEARCH("D?1??",$B431)),$D$1857*$B11440*'935'!$L414,0))</f>
        <v>0</v>
      </c>
      <c r="C12660" s="10"/>
    </row>
    <row r="12661" spans="1:3">
      <c r="A12661" s="21">
        <v>409</v>
      </c>
      <c r="B12661" s="6">
        <f>IF(ISNUMBER(SEARCH("D?100",$B432)),0,IF(ISNUMBER(SEARCH("D?1??",$B432)),$D$1857*$B11441*'935'!$L415,0))</f>
        <v>0</v>
      </c>
      <c r="C12661" s="10"/>
    </row>
    <row r="12662" spans="1:3">
      <c r="A12662" s="21">
        <v>410</v>
      </c>
      <c r="B12662" s="6">
        <f>IF(ISNUMBER(SEARCH("D?100",$B433)),0,IF(ISNUMBER(SEARCH("D?1??",$B433)),$D$1857*$B11442*'935'!$L416,0))</f>
        <v>0</v>
      </c>
      <c r="C12662" s="10"/>
    </row>
    <row r="12663" spans="1:3">
      <c r="A12663" s="21">
        <v>411</v>
      </c>
      <c r="B12663" s="6">
        <f>IF(ISNUMBER(SEARCH("D?100",$B434)),0,IF(ISNUMBER(SEARCH("D?1??",$B434)),$D$1857*$B11443*'935'!$L417,0))</f>
        <v>0</v>
      </c>
      <c r="C12663" s="10"/>
    </row>
    <row r="12664" spans="1:3">
      <c r="A12664" s="21">
        <v>412</v>
      </c>
      <c r="B12664" s="6">
        <f>IF(ISNUMBER(SEARCH("D?100",$B435)),0,IF(ISNUMBER(SEARCH("D?1??",$B435)),$D$1857*$B11444*'935'!$L418,0))</f>
        <v>0</v>
      </c>
      <c r="C12664" s="10"/>
    </row>
    <row r="12665" spans="1:3">
      <c r="A12665" s="21">
        <v>413</v>
      </c>
      <c r="B12665" s="6">
        <f>IF(ISNUMBER(SEARCH("D?100",$B436)),0,IF(ISNUMBER(SEARCH("D?1??",$B436)),$D$1857*$B11445*'935'!$L419,0))</f>
        <v>0</v>
      </c>
      <c r="C12665" s="10"/>
    </row>
    <row r="12666" spans="1:3">
      <c r="A12666" s="21">
        <v>414</v>
      </c>
      <c r="B12666" s="6">
        <f>IF(ISNUMBER(SEARCH("D?100",$B437)),0,IF(ISNUMBER(SEARCH("D?1??",$B437)),$D$1857*$B11446*'935'!$L420,0))</f>
        <v>0</v>
      </c>
      <c r="C12666" s="10"/>
    </row>
    <row r="12667" spans="1:3">
      <c r="A12667" s="21">
        <v>415</v>
      </c>
      <c r="B12667" s="6">
        <f>IF(ISNUMBER(SEARCH("D?100",$B438)),0,IF(ISNUMBER(SEARCH("D?1??",$B438)),$D$1857*$B11447*'935'!$L421,0))</f>
        <v>0</v>
      </c>
      <c r="C12667" s="10"/>
    </row>
    <row r="12668" spans="1:3">
      <c r="A12668" s="21">
        <v>416</v>
      </c>
      <c r="B12668" s="6">
        <f>IF(ISNUMBER(SEARCH("D?100",$B439)),0,IF(ISNUMBER(SEARCH("D?1??",$B439)),$D$1857*$B11448*'935'!$L422,0))</f>
        <v>0</v>
      </c>
      <c r="C12668" s="10"/>
    </row>
    <row r="12669" spans="1:3">
      <c r="A12669" s="21">
        <v>417</v>
      </c>
      <c r="B12669" s="6">
        <f>IF(ISNUMBER(SEARCH("D?100",$B440)),0,IF(ISNUMBER(SEARCH("D?1??",$B440)),$D$1857*$B11449*'935'!$L423,0))</f>
        <v>0</v>
      </c>
      <c r="C12669" s="10"/>
    </row>
    <row r="12670" spans="1:3">
      <c r="A12670" s="21">
        <v>418</v>
      </c>
      <c r="B12670" s="6">
        <f>IF(ISNUMBER(SEARCH("D?100",$B441)),0,IF(ISNUMBER(SEARCH("D?1??",$B441)),$D$1857*$B11450*'935'!$L424,0))</f>
        <v>0</v>
      </c>
      <c r="C12670" s="10"/>
    </row>
    <row r="12671" spans="1:3">
      <c r="A12671" s="21">
        <v>419</v>
      </c>
      <c r="B12671" s="6">
        <f>IF(ISNUMBER(SEARCH("D?100",$B442)),0,IF(ISNUMBER(SEARCH("D?1??",$B442)),$D$1857*$B11451*'935'!$L425,0))</f>
        <v>0</v>
      </c>
      <c r="C12671" s="10"/>
    </row>
    <row r="12672" spans="1:3">
      <c r="A12672" s="21">
        <v>420</v>
      </c>
      <c r="B12672" s="6">
        <f>IF(ISNUMBER(SEARCH("D?100",$B443)),0,IF(ISNUMBER(SEARCH("D?1??",$B443)),$D$1857*$B11452*'935'!$L426,0))</f>
        <v>0</v>
      </c>
      <c r="C12672" s="10"/>
    </row>
    <row r="12673" spans="1:3">
      <c r="A12673" s="21">
        <v>421</v>
      </c>
      <c r="B12673" s="6">
        <f>IF(ISNUMBER(SEARCH("D?100",$B444)),0,IF(ISNUMBER(SEARCH("D?1??",$B444)),$D$1857*$B11453*'935'!$L427,0))</f>
        <v>0</v>
      </c>
      <c r="C12673" s="10"/>
    </row>
    <row r="12674" spans="1:3">
      <c r="A12674" s="21">
        <v>422</v>
      </c>
      <c r="B12674" s="6">
        <f>IF(ISNUMBER(SEARCH("D?100",$B445)),0,IF(ISNUMBER(SEARCH("D?1??",$B445)),$D$1857*$B11454*'935'!$L428,0))</f>
        <v>0</v>
      </c>
      <c r="C12674" s="10"/>
    </row>
    <row r="12675" spans="1:3">
      <c r="A12675" s="21">
        <v>423</v>
      </c>
      <c r="B12675" s="6">
        <f>IF(ISNUMBER(SEARCH("D?100",$B446)),0,IF(ISNUMBER(SEARCH("D?1??",$B446)),$D$1857*$B11455*'935'!$L429,0))</f>
        <v>0</v>
      </c>
      <c r="C12675" s="10"/>
    </row>
    <row r="12676" spans="1:3">
      <c r="A12676" s="21">
        <v>424</v>
      </c>
      <c r="B12676" s="6">
        <f>IF(ISNUMBER(SEARCH("D?100",$B447)),0,IF(ISNUMBER(SEARCH("D?1??",$B447)),$D$1857*$B11456*'935'!$L430,0))</f>
        <v>0</v>
      </c>
      <c r="C12676" s="10"/>
    </row>
    <row r="12677" spans="1:3">
      <c r="A12677" s="21">
        <v>425</v>
      </c>
      <c r="B12677" s="6">
        <f>IF(ISNUMBER(SEARCH("D?100",$B448)),0,IF(ISNUMBER(SEARCH("D?1??",$B448)),$D$1857*$B11457*'935'!$L431,0))</f>
        <v>0</v>
      </c>
      <c r="C12677" s="10"/>
    </row>
    <row r="12678" spans="1:3">
      <c r="A12678" s="21">
        <v>426</v>
      </c>
      <c r="B12678" s="6">
        <f>IF(ISNUMBER(SEARCH("D?100",$B449)),0,IF(ISNUMBER(SEARCH("D?1??",$B449)),$D$1857*$B11458*'935'!$L432,0))</f>
        <v>0</v>
      </c>
      <c r="C12678" s="10"/>
    </row>
    <row r="12679" spans="1:3">
      <c r="A12679" s="21">
        <v>427</v>
      </c>
      <c r="B12679" s="6">
        <f>IF(ISNUMBER(SEARCH("D?100",$B450)),0,IF(ISNUMBER(SEARCH("D?1??",$B450)),$D$1857*$B11459*'935'!$L433,0))</f>
        <v>0</v>
      </c>
      <c r="C12679" s="10"/>
    </row>
    <row r="12680" spans="1:3">
      <c r="A12680" s="21">
        <v>428</v>
      </c>
      <c r="B12680" s="6">
        <f>IF(ISNUMBER(SEARCH("D?100",$B451)),0,IF(ISNUMBER(SEARCH("D?1??",$B451)),$D$1857*$B11460*'935'!$L434,0))</f>
        <v>0</v>
      </c>
      <c r="C12680" s="10"/>
    </row>
    <row r="12681" spans="1:3">
      <c r="A12681" s="21">
        <v>429</v>
      </c>
      <c r="B12681" s="6">
        <f>IF(ISNUMBER(SEARCH("D?100",$B452)),0,IF(ISNUMBER(SEARCH("D?1??",$B452)),$D$1857*$B11461*'935'!$L435,0))</f>
        <v>0</v>
      </c>
      <c r="C12681" s="10"/>
    </row>
    <row r="12682" spans="1:3">
      <c r="A12682" s="21">
        <v>430</v>
      </c>
      <c r="B12682" s="6">
        <f>IF(ISNUMBER(SEARCH("D?100",$B453)),0,IF(ISNUMBER(SEARCH("D?1??",$B453)),$D$1857*$B11462*'935'!$L436,0))</f>
        <v>0</v>
      </c>
      <c r="C12682" s="10"/>
    </row>
    <row r="12683" spans="1:3">
      <c r="A12683" s="21">
        <v>431</v>
      </c>
      <c r="B12683" s="6">
        <f>IF(ISNUMBER(SEARCH("D?100",$B454)),0,IF(ISNUMBER(SEARCH("D?1??",$B454)),$D$1857*$B11463*'935'!$L437,0))</f>
        <v>0</v>
      </c>
      <c r="C12683" s="10"/>
    </row>
    <row r="12684" spans="1:3">
      <c r="A12684" s="21">
        <v>432</v>
      </c>
      <c r="B12684" s="6">
        <f>IF(ISNUMBER(SEARCH("D?100",$B455)),0,IF(ISNUMBER(SEARCH("D?1??",$B455)),$D$1857*$B11464*'935'!$L438,0))</f>
        <v>0</v>
      </c>
      <c r="C12684" s="10"/>
    </row>
    <row r="12685" spans="1:3">
      <c r="A12685" s="21">
        <v>433</v>
      </c>
      <c r="B12685" s="6">
        <f>IF(ISNUMBER(SEARCH("D?100",$B456)),0,IF(ISNUMBER(SEARCH("D?1??",$B456)),$D$1857*$B11465*'935'!$L439,0))</f>
        <v>0</v>
      </c>
      <c r="C12685" s="10"/>
    </row>
    <row r="12686" spans="1:3">
      <c r="A12686" s="21">
        <v>434</v>
      </c>
      <c r="B12686" s="6">
        <f>IF(ISNUMBER(SEARCH("D?100",$B457)),0,IF(ISNUMBER(SEARCH("D?1??",$B457)),$D$1857*$B11466*'935'!$L440,0))</f>
        <v>0</v>
      </c>
      <c r="C12686" s="10"/>
    </row>
    <row r="12687" spans="1:3">
      <c r="A12687" s="21">
        <v>435</v>
      </c>
      <c r="B12687" s="6">
        <f>IF(ISNUMBER(SEARCH("D?100",$B458)),0,IF(ISNUMBER(SEARCH("D?1??",$B458)),$D$1857*$B11467*'935'!$L441,0))</f>
        <v>0</v>
      </c>
      <c r="C12687" s="10"/>
    </row>
    <row r="12688" spans="1:3">
      <c r="A12688" s="21">
        <v>436</v>
      </c>
      <c r="B12688" s="6">
        <f>IF(ISNUMBER(SEARCH("D?100",$B459)),0,IF(ISNUMBER(SEARCH("D?1??",$B459)),$D$1857*$B11468*'935'!$L442,0))</f>
        <v>0</v>
      </c>
      <c r="C12688" s="10"/>
    </row>
    <row r="12689" spans="1:3">
      <c r="A12689" s="21">
        <v>437</v>
      </c>
      <c r="B12689" s="6">
        <f>IF(ISNUMBER(SEARCH("D?100",$B460)),0,IF(ISNUMBER(SEARCH("D?1??",$B460)),$D$1857*$B11469*'935'!$L443,0))</f>
        <v>0</v>
      </c>
      <c r="C12689" s="10"/>
    </row>
    <row r="12690" spans="1:3">
      <c r="A12690" s="21">
        <v>438</v>
      </c>
      <c r="B12690" s="6">
        <f>IF(ISNUMBER(SEARCH("D?100",$B461)),0,IF(ISNUMBER(SEARCH("D?1??",$B461)),$D$1857*$B11470*'935'!$L444,0))</f>
        <v>0</v>
      </c>
      <c r="C12690" s="10"/>
    </row>
    <row r="12691" spans="1:3">
      <c r="A12691" s="21">
        <v>439</v>
      </c>
      <c r="B12691" s="6">
        <f>IF(ISNUMBER(SEARCH("D?100",$B462)),0,IF(ISNUMBER(SEARCH("D?1??",$B462)),$D$1857*$B11471*'935'!$L445,0))</f>
        <v>0</v>
      </c>
      <c r="C12691" s="10"/>
    </row>
    <row r="12692" spans="1:3">
      <c r="A12692" s="21">
        <v>440</v>
      </c>
      <c r="B12692" s="6">
        <f>IF(ISNUMBER(SEARCH("D?100",$B463)),0,IF(ISNUMBER(SEARCH("D?1??",$B463)),$D$1857*$B11472*'935'!$L446,0))</f>
        <v>0</v>
      </c>
      <c r="C12692" s="10"/>
    </row>
    <row r="12693" spans="1:3">
      <c r="A12693" s="21">
        <v>441</v>
      </c>
      <c r="B12693" s="6">
        <f>IF(ISNUMBER(SEARCH("D?100",$B464)),0,IF(ISNUMBER(SEARCH("D?1??",$B464)),$D$1857*$B11473*'935'!$L447,0))</f>
        <v>0</v>
      </c>
      <c r="C12693" s="10"/>
    </row>
    <row r="12694" spans="1:3">
      <c r="A12694" s="21">
        <v>442</v>
      </c>
      <c r="B12694" s="6">
        <f>IF(ISNUMBER(SEARCH("D?100",$B465)),0,IF(ISNUMBER(SEARCH("D?1??",$B465)),$D$1857*$B11474*'935'!$L448,0))</f>
        <v>0</v>
      </c>
      <c r="C12694" s="10"/>
    </row>
    <row r="12695" spans="1:3">
      <c r="A12695" s="21">
        <v>443</v>
      </c>
      <c r="B12695" s="6">
        <f>IF(ISNUMBER(SEARCH("D?100",$B466)),0,IF(ISNUMBER(SEARCH("D?1??",$B466)),$D$1857*$B11475*'935'!$L449,0))</f>
        <v>0</v>
      </c>
      <c r="C12695" s="10"/>
    </row>
    <row r="12696" spans="1:3">
      <c r="A12696" s="21">
        <v>444</v>
      </c>
      <c r="B12696" s="6">
        <f>IF(ISNUMBER(SEARCH("D?100",$B467)),0,IF(ISNUMBER(SEARCH("D?1??",$B467)),$D$1857*$B11476*'935'!$L450,0))</f>
        <v>0</v>
      </c>
      <c r="C12696" s="10"/>
    </row>
    <row r="12697" spans="1:3">
      <c r="A12697" s="21">
        <v>445</v>
      </c>
      <c r="B12697" s="6">
        <f>IF(ISNUMBER(SEARCH("D?100",$B468)),0,IF(ISNUMBER(SEARCH("D?1??",$B468)),$D$1857*$B11477*'935'!$L451,0))</f>
        <v>0</v>
      </c>
      <c r="C12697" s="10"/>
    </row>
    <row r="12698" spans="1:3">
      <c r="A12698" s="21">
        <v>446</v>
      </c>
      <c r="B12698" s="6">
        <f>IF(ISNUMBER(SEARCH("D?100",$B469)),0,IF(ISNUMBER(SEARCH("D?1??",$B469)),$D$1857*$B11478*'935'!$L452,0))</f>
        <v>0</v>
      </c>
      <c r="C12698" s="10"/>
    </row>
    <row r="12699" spans="1:3">
      <c r="A12699" s="21">
        <v>447</v>
      </c>
      <c r="B12699" s="6">
        <f>IF(ISNUMBER(SEARCH("D?100",$B470)),0,IF(ISNUMBER(SEARCH("D?1??",$B470)),$D$1857*$B11479*'935'!$L453,0))</f>
        <v>0</v>
      </c>
      <c r="C12699" s="10"/>
    </row>
    <row r="12700" spans="1:3">
      <c r="A12700" s="21">
        <v>448</v>
      </c>
      <c r="B12700" s="6">
        <f>IF(ISNUMBER(SEARCH("D?100",$B471)),0,IF(ISNUMBER(SEARCH("D?1??",$B471)),$D$1857*$B11480*'935'!$L454,0))</f>
        <v>0</v>
      </c>
      <c r="C12700" s="10"/>
    </row>
    <row r="12701" spans="1:3">
      <c r="A12701" s="21">
        <v>449</v>
      </c>
      <c r="B12701" s="6">
        <f>IF(ISNUMBER(SEARCH("D?100",$B472)),0,IF(ISNUMBER(SEARCH("D?1??",$B472)),$D$1857*$B11481*'935'!$L455,0))</f>
        <v>0</v>
      </c>
      <c r="C12701" s="10"/>
    </row>
    <row r="12702" spans="1:3">
      <c r="A12702" s="21">
        <v>450</v>
      </c>
      <c r="B12702" s="6">
        <f>IF(ISNUMBER(SEARCH("D?100",$B473)),0,IF(ISNUMBER(SEARCH("D?1??",$B473)),$D$1857*$B11482*'935'!$L456,0))</f>
        <v>0</v>
      </c>
      <c r="C12702" s="10"/>
    </row>
    <row r="12703" spans="1:3">
      <c r="A12703" s="21">
        <v>451</v>
      </c>
      <c r="B12703" s="6">
        <f>IF(ISNUMBER(SEARCH("D?100",$B474)),0,IF(ISNUMBER(SEARCH("D?1??",$B474)),$D$1857*$B11483*'935'!$L457,0))</f>
        <v>0</v>
      </c>
      <c r="C12703" s="10"/>
    </row>
    <row r="12704" spans="1:3">
      <c r="A12704" s="21">
        <v>452</v>
      </c>
      <c r="B12704" s="6">
        <f>IF(ISNUMBER(SEARCH("D?100",$B475)),0,IF(ISNUMBER(SEARCH("D?1??",$B475)),$D$1857*$B11484*'935'!$L458,0))</f>
        <v>0</v>
      </c>
      <c r="C12704" s="10"/>
    </row>
    <row r="12705" spans="1:3">
      <c r="A12705" s="21">
        <v>453</v>
      </c>
      <c r="B12705" s="6">
        <f>IF(ISNUMBER(SEARCH("D?100",$B476)),0,IF(ISNUMBER(SEARCH("D?1??",$B476)),$D$1857*$B11485*'935'!$L459,0))</f>
        <v>0</v>
      </c>
      <c r="C12705" s="10"/>
    </row>
    <row r="12706" spans="1:3">
      <c r="A12706" s="21">
        <v>454</v>
      </c>
      <c r="B12706" s="6">
        <f>IF(ISNUMBER(SEARCH("D?100",$B477)),0,IF(ISNUMBER(SEARCH("D?1??",$B477)),$D$1857*$B11486*'935'!$L460,0))</f>
        <v>0</v>
      </c>
      <c r="C12706" s="10"/>
    </row>
    <row r="12707" spans="1:3">
      <c r="A12707" s="21">
        <v>455</v>
      </c>
      <c r="B12707" s="6">
        <f>IF(ISNUMBER(SEARCH("D?100",$B478)),0,IF(ISNUMBER(SEARCH("D?1??",$B478)),$D$1857*$B11487*'935'!$L461,0))</f>
        <v>0</v>
      </c>
      <c r="C12707" s="10"/>
    </row>
    <row r="12708" spans="1:3">
      <c r="A12708" s="21">
        <v>456</v>
      </c>
      <c r="B12708" s="6">
        <f>IF(ISNUMBER(SEARCH("D?100",$B479)),0,IF(ISNUMBER(SEARCH("D?1??",$B479)),$D$1857*$B11488*'935'!$L462,0))</f>
        <v>0</v>
      </c>
      <c r="C12708" s="10"/>
    </row>
    <row r="12709" spans="1:3">
      <c r="A12709" s="21">
        <v>457</v>
      </c>
      <c r="B12709" s="6">
        <f>IF(ISNUMBER(SEARCH("D?100",$B480)),0,IF(ISNUMBER(SEARCH("D?1??",$B480)),$D$1857*$B11489*'935'!$L463,0))</f>
        <v>0</v>
      </c>
      <c r="C12709" s="10"/>
    </row>
    <row r="12710" spans="1:3">
      <c r="A12710" s="21">
        <v>458</v>
      </c>
      <c r="B12710" s="6">
        <f>IF(ISNUMBER(SEARCH("D?100",$B481)),0,IF(ISNUMBER(SEARCH("D?1??",$B481)),$D$1857*$B11490*'935'!$L464,0))</f>
        <v>0</v>
      </c>
      <c r="C12710" s="10"/>
    </row>
    <row r="12711" spans="1:3">
      <c r="A12711" s="21">
        <v>459</v>
      </c>
      <c r="B12711" s="6">
        <f>IF(ISNUMBER(SEARCH("D?100",$B482)),0,IF(ISNUMBER(SEARCH("D?1??",$B482)),$D$1857*$B11491*'935'!$L465,0))</f>
        <v>0</v>
      </c>
      <c r="C12711" s="10"/>
    </row>
    <row r="12712" spans="1:3">
      <c r="A12712" s="21">
        <v>460</v>
      </c>
      <c r="B12712" s="6">
        <f>IF(ISNUMBER(SEARCH("D?100",$B483)),0,IF(ISNUMBER(SEARCH("D?1??",$B483)),$D$1857*$B11492*'935'!$L466,0))</f>
        <v>0</v>
      </c>
      <c r="C12712" s="10"/>
    </row>
    <row r="12713" spans="1:3">
      <c r="A12713" s="21">
        <v>461</v>
      </c>
      <c r="B12713" s="6">
        <f>IF(ISNUMBER(SEARCH("D?100",$B484)),0,IF(ISNUMBER(SEARCH("D?1??",$B484)),$D$1857*$B11493*'935'!$L467,0))</f>
        <v>0</v>
      </c>
      <c r="C12713" s="10"/>
    </row>
    <row r="12714" spans="1:3">
      <c r="A12714" s="21">
        <v>462</v>
      </c>
      <c r="B12714" s="6">
        <f>IF(ISNUMBER(SEARCH("D?100",$B485)),0,IF(ISNUMBER(SEARCH("D?1??",$B485)),$D$1857*$B11494*'935'!$L468,0))</f>
        <v>0</v>
      </c>
      <c r="C12714" s="10"/>
    </row>
    <row r="12715" spans="1:3">
      <c r="A12715" s="21">
        <v>463</v>
      </c>
      <c r="B12715" s="6">
        <f>IF(ISNUMBER(SEARCH("D?100",$B486)),0,IF(ISNUMBER(SEARCH("D?1??",$B486)),$D$1857*$B11495*'935'!$L469,0))</f>
        <v>0</v>
      </c>
      <c r="C12715" s="10"/>
    </row>
    <row r="12716" spans="1:3">
      <c r="A12716" s="21">
        <v>464</v>
      </c>
      <c r="B12716" s="6">
        <f>IF(ISNUMBER(SEARCH("D?100",$B487)),0,IF(ISNUMBER(SEARCH("D?1??",$B487)),$D$1857*$B11496*'935'!$L470,0))</f>
        <v>0</v>
      </c>
      <c r="C12716" s="10"/>
    </row>
    <row r="12717" spans="1:3">
      <c r="A12717" s="21">
        <v>465</v>
      </c>
      <c r="B12717" s="6">
        <f>IF(ISNUMBER(SEARCH("D?100",$B488)),0,IF(ISNUMBER(SEARCH("D?1??",$B488)),$D$1857*$B11497*'935'!$L471,0))</f>
        <v>0</v>
      </c>
      <c r="C12717" s="10"/>
    </row>
    <row r="12718" spans="1:3">
      <c r="A12718" s="21">
        <v>466</v>
      </c>
      <c r="B12718" s="6">
        <f>IF(ISNUMBER(SEARCH("D?100",$B489)),0,IF(ISNUMBER(SEARCH("D?1??",$B489)),$D$1857*$B11498*'935'!$L472,0))</f>
        <v>0</v>
      </c>
      <c r="C12718" s="10"/>
    </row>
    <row r="12719" spans="1:3">
      <c r="A12719" s="21">
        <v>467</v>
      </c>
      <c r="B12719" s="6">
        <f>IF(ISNUMBER(SEARCH("D?100",$B490)),0,IF(ISNUMBER(SEARCH("D?1??",$B490)),$D$1857*$B11499*'935'!$L473,0))</f>
        <v>0</v>
      </c>
      <c r="C12719" s="10"/>
    </row>
    <row r="12720" spans="1:3">
      <c r="A12720" s="21">
        <v>468</v>
      </c>
      <c r="B12720" s="6">
        <f>IF(ISNUMBER(SEARCH("D?100",$B491)),0,IF(ISNUMBER(SEARCH("D?1??",$B491)),$D$1857*$B11500*'935'!$L474,0))</f>
        <v>0</v>
      </c>
      <c r="C12720" s="10"/>
    </row>
    <row r="12721" spans="1:3">
      <c r="A12721" s="21">
        <v>469</v>
      </c>
      <c r="B12721" s="6">
        <f>IF(ISNUMBER(SEARCH("D?100",$B492)),0,IF(ISNUMBER(SEARCH("D?1??",$B492)),$D$1857*$B11501*'935'!$L475,0))</f>
        <v>0</v>
      </c>
      <c r="C12721" s="10"/>
    </row>
    <row r="12722" spans="1:3">
      <c r="A12722" s="21">
        <v>470</v>
      </c>
      <c r="B12722" s="6">
        <f>IF(ISNUMBER(SEARCH("D?100",$B493)),0,IF(ISNUMBER(SEARCH("D?1??",$B493)),$D$1857*$B11502*'935'!$L476,0))</f>
        <v>0</v>
      </c>
      <c r="C12722" s="10"/>
    </row>
    <row r="12723" spans="1:3">
      <c r="A12723" s="21">
        <v>471</v>
      </c>
      <c r="B12723" s="6">
        <f>IF(ISNUMBER(SEARCH("D?100",$B494)),0,IF(ISNUMBER(SEARCH("D?1??",$B494)),$D$1857*$B11503*'935'!$L477,0))</f>
        <v>0</v>
      </c>
      <c r="C12723" s="10"/>
    </row>
    <row r="12724" spans="1:3">
      <c r="A12724" s="21">
        <v>472</v>
      </c>
      <c r="B12724" s="6">
        <f>IF(ISNUMBER(SEARCH("D?100",$B495)),0,IF(ISNUMBER(SEARCH("D?1??",$B495)),$D$1857*$B11504*'935'!$L478,0))</f>
        <v>0</v>
      </c>
      <c r="C12724" s="10"/>
    </row>
    <row r="12725" spans="1:3">
      <c r="A12725" s="21">
        <v>473</v>
      </c>
      <c r="B12725" s="6">
        <f>IF(ISNUMBER(SEARCH("D?100",$B496)),0,IF(ISNUMBER(SEARCH("D?1??",$B496)),$D$1857*$B11505*'935'!$L479,0))</f>
        <v>0</v>
      </c>
      <c r="C12725" s="10"/>
    </row>
    <row r="12726" spans="1:3">
      <c r="A12726" s="21">
        <v>474</v>
      </c>
      <c r="B12726" s="6">
        <f>IF(ISNUMBER(SEARCH("D?100",$B497)),0,IF(ISNUMBER(SEARCH("D?1??",$B497)),$D$1857*$B11506*'935'!$L480,0))</f>
        <v>0</v>
      </c>
      <c r="C12726" s="10"/>
    </row>
    <row r="12727" spans="1:3">
      <c r="A12727" s="21">
        <v>475</v>
      </c>
      <c r="B12727" s="6">
        <f>IF(ISNUMBER(SEARCH("D?100",$B498)),0,IF(ISNUMBER(SEARCH("D?1??",$B498)),$D$1857*$B11507*'935'!$L481,0))</f>
        <v>0</v>
      </c>
      <c r="C12727" s="10"/>
    </row>
    <row r="12728" spans="1:3">
      <c r="A12728" s="21">
        <v>476</v>
      </c>
      <c r="B12728" s="6">
        <f>IF(ISNUMBER(SEARCH("D?100",$B499)),0,IF(ISNUMBER(SEARCH("D?1??",$B499)),$D$1857*$B11508*'935'!$L482,0))</f>
        <v>0</v>
      </c>
      <c r="C12728" s="10"/>
    </row>
    <row r="12729" spans="1:3">
      <c r="A12729" s="21">
        <v>477</v>
      </c>
      <c r="B12729" s="6">
        <f>IF(ISNUMBER(SEARCH("D?100",$B500)),0,IF(ISNUMBER(SEARCH("D?1??",$B500)),$D$1857*$B11509*'935'!$L483,0))</f>
        <v>0</v>
      </c>
      <c r="C12729" s="10"/>
    </row>
    <row r="12730" spans="1:3">
      <c r="A12730" s="21">
        <v>478</v>
      </c>
      <c r="B12730" s="6">
        <f>IF(ISNUMBER(SEARCH("D?100",$B501)),0,IF(ISNUMBER(SEARCH("D?1??",$B501)),$D$1857*$B11510*'935'!$L484,0))</f>
        <v>0</v>
      </c>
      <c r="C12730" s="10"/>
    </row>
    <row r="12731" spans="1:3">
      <c r="A12731" s="21">
        <v>479</v>
      </c>
      <c r="B12731" s="6">
        <f>IF(ISNUMBER(SEARCH("D?100",$B502)),0,IF(ISNUMBER(SEARCH("D?1??",$B502)),$D$1857*$B11511*'935'!$L485,0))</f>
        <v>0</v>
      </c>
      <c r="C12731" s="10"/>
    </row>
    <row r="12732" spans="1:3">
      <c r="A12732" s="21">
        <v>480</v>
      </c>
      <c r="B12732" s="6">
        <f>IF(ISNUMBER(SEARCH("D?100",$B503)),0,IF(ISNUMBER(SEARCH("D?1??",$B503)),$D$1857*$B11512*'935'!$L486,0))</f>
        <v>0</v>
      </c>
      <c r="C12732" s="10"/>
    </row>
    <row r="12733" spans="1:3">
      <c r="A12733" s="21">
        <v>481</v>
      </c>
      <c r="B12733" s="6">
        <f>IF(ISNUMBER(SEARCH("D?100",$B504)),0,IF(ISNUMBER(SEARCH("D?1??",$B504)),$D$1857*$B11513*'935'!$L487,0))</f>
        <v>0</v>
      </c>
      <c r="C12733" s="10"/>
    </row>
    <row r="12734" spans="1:3">
      <c r="A12734" s="21">
        <v>482</v>
      </c>
      <c r="B12734" s="6">
        <f>IF(ISNUMBER(SEARCH("D?100",$B505)),0,IF(ISNUMBER(SEARCH("D?1??",$B505)),$D$1857*$B11514*'935'!$L488,0))</f>
        <v>0</v>
      </c>
      <c r="C12734" s="10"/>
    </row>
    <row r="12735" spans="1:3">
      <c r="A12735" s="21">
        <v>483</v>
      </c>
      <c r="B12735" s="6">
        <f>IF(ISNUMBER(SEARCH("D?100",$B506)),0,IF(ISNUMBER(SEARCH("D?1??",$B506)),$D$1857*$B11515*'935'!$L489,0))</f>
        <v>0</v>
      </c>
      <c r="C12735" s="10"/>
    </row>
    <row r="12736" spans="1:3">
      <c r="A12736" s="21">
        <v>484</v>
      </c>
      <c r="B12736" s="6">
        <f>IF(ISNUMBER(SEARCH("D?100",$B507)),0,IF(ISNUMBER(SEARCH("D?1??",$B507)),$D$1857*$B11516*'935'!$L490,0))</f>
        <v>0</v>
      </c>
      <c r="C12736" s="10"/>
    </row>
    <row r="12737" spans="1:3">
      <c r="A12737" s="21">
        <v>485</v>
      </c>
      <c r="B12737" s="6">
        <f>IF(ISNUMBER(SEARCH("D?100",$B508)),0,IF(ISNUMBER(SEARCH("D?1??",$B508)),$D$1857*$B11517*'935'!$L491,0))</f>
        <v>0</v>
      </c>
      <c r="C12737" s="10"/>
    </row>
    <row r="12738" spans="1:3">
      <c r="A12738" s="21">
        <v>486</v>
      </c>
      <c r="B12738" s="6">
        <f>IF(ISNUMBER(SEARCH("D?100",$B509)),0,IF(ISNUMBER(SEARCH("D?1??",$B509)),$D$1857*$B11518*'935'!$L492,0))</f>
        <v>0</v>
      </c>
      <c r="C12738" s="10"/>
    </row>
    <row r="12739" spans="1:3">
      <c r="A12739" s="21">
        <v>487</v>
      </c>
      <c r="B12739" s="6">
        <f>IF(ISNUMBER(SEARCH("D?100",$B510)),0,IF(ISNUMBER(SEARCH("D?1??",$B510)),$D$1857*$B11519*'935'!$L493,0))</f>
        <v>0</v>
      </c>
      <c r="C12739" s="10"/>
    </row>
    <row r="12740" spans="1:3">
      <c r="A12740" s="21">
        <v>488</v>
      </c>
      <c r="B12740" s="6">
        <f>IF(ISNUMBER(SEARCH("D?100",$B511)),0,IF(ISNUMBER(SEARCH("D?1??",$B511)),$D$1857*$B11520*'935'!$L494,0))</f>
        <v>0</v>
      </c>
      <c r="C12740" s="10"/>
    </row>
    <row r="12741" spans="1:3">
      <c r="A12741" s="21">
        <v>489</v>
      </c>
      <c r="B12741" s="6">
        <f>IF(ISNUMBER(SEARCH("D?100",$B512)),0,IF(ISNUMBER(SEARCH("D?1??",$B512)),$D$1857*$B11521*'935'!$L495,0))</f>
        <v>0</v>
      </c>
      <c r="C12741" s="10"/>
    </row>
    <row r="12742" spans="1:3">
      <c r="A12742" s="21">
        <v>490</v>
      </c>
      <c r="B12742" s="6">
        <f>IF(ISNUMBER(SEARCH("D?100",$B513)),0,IF(ISNUMBER(SEARCH("D?1??",$B513)),$D$1857*$B11522*'935'!$L496,0))</f>
        <v>0</v>
      </c>
      <c r="C12742" s="10"/>
    </row>
    <row r="12743" spans="1:3">
      <c r="A12743" s="21">
        <v>491</v>
      </c>
      <c r="B12743" s="6">
        <f>IF(ISNUMBER(SEARCH("D?100",$B514)),0,IF(ISNUMBER(SEARCH("D?1??",$B514)),$D$1857*$B11523*'935'!$L497,0))</f>
        <v>0</v>
      </c>
      <c r="C12743" s="10"/>
    </row>
    <row r="12744" spans="1:3">
      <c r="A12744" s="21">
        <v>492</v>
      </c>
      <c r="B12744" s="6">
        <f>IF(ISNUMBER(SEARCH("D?100",$B515)),0,IF(ISNUMBER(SEARCH("D?1??",$B515)),$D$1857*$B11524*'935'!$L498,0))</f>
        <v>0</v>
      </c>
      <c r="C12744" s="10"/>
    </row>
    <row r="12745" spans="1:3">
      <c r="A12745" s="21">
        <v>493</v>
      </c>
      <c r="B12745" s="6">
        <f>IF(ISNUMBER(SEARCH("D?100",$B516)),0,IF(ISNUMBER(SEARCH("D?1??",$B516)),$D$1857*$B11525*'935'!$L499,0))</f>
        <v>0</v>
      </c>
      <c r="C12745" s="10"/>
    </row>
    <row r="12746" spans="1:3">
      <c r="A12746" s="21">
        <v>494</v>
      </c>
      <c r="B12746" s="6">
        <f>IF(ISNUMBER(SEARCH("D?100",$B517)),0,IF(ISNUMBER(SEARCH("D?1??",$B517)),$D$1857*$B11526*'935'!$L500,0))</f>
        <v>0</v>
      </c>
      <c r="C12746" s="10"/>
    </row>
    <row r="12747" spans="1:3">
      <c r="A12747" s="21">
        <v>495</v>
      </c>
      <c r="B12747" s="6">
        <f>IF(ISNUMBER(SEARCH("D?100",$B518)),0,IF(ISNUMBER(SEARCH("D?1??",$B518)),$D$1857*$B11527*'935'!$L501,0))</f>
        <v>0</v>
      </c>
      <c r="C12747" s="10"/>
    </row>
    <row r="12748" spans="1:3">
      <c r="A12748" s="21">
        <v>496</v>
      </c>
      <c r="B12748" s="6">
        <f>IF(ISNUMBER(SEARCH("D?100",$B519)),0,IF(ISNUMBER(SEARCH("D?1??",$B519)),$D$1857*$B11528*'935'!$L502,0))</f>
        <v>0</v>
      </c>
      <c r="C12748" s="10"/>
    </row>
    <row r="12749" spans="1:3">
      <c r="A12749" s="21">
        <v>497</v>
      </c>
      <c r="B12749" s="6">
        <f>IF(ISNUMBER(SEARCH("D?100",$B520)),0,IF(ISNUMBER(SEARCH("D?1??",$B520)),$D$1857*$B11529*'935'!$L503,0))</f>
        <v>0</v>
      </c>
      <c r="C12749" s="10"/>
    </row>
    <row r="12750" spans="1:3">
      <c r="A12750" s="21">
        <v>498</v>
      </c>
      <c r="B12750" s="6">
        <f>IF(ISNUMBER(SEARCH("D?100",$B521)),0,IF(ISNUMBER(SEARCH("D?1??",$B521)),$D$1857*$B11530*'935'!$L504,0))</f>
        <v>0</v>
      </c>
      <c r="C12750" s="10"/>
    </row>
    <row r="12751" spans="1:3">
      <c r="A12751" s="21">
        <v>499</v>
      </c>
      <c r="B12751" s="6">
        <f>IF(ISNUMBER(SEARCH("D?100",$B522)),0,IF(ISNUMBER(SEARCH("D?1??",$B522)),$D$1857*$B11531*'935'!$L505,0))</f>
        <v>0</v>
      </c>
      <c r="C12751" s="10"/>
    </row>
    <row r="12752" spans="1:3">
      <c r="A12752" s="21">
        <v>500</v>
      </c>
      <c r="B12752" s="6">
        <f>IF(ISNUMBER(SEARCH("D?100",$B523)),0,IF(ISNUMBER(SEARCH("D?1??",$B523)),$D$1857*$B11532*'935'!$L506,0))</f>
        <v>0</v>
      </c>
      <c r="C12752" s="10"/>
    </row>
    <row r="12753" spans="1:3">
      <c r="A12753" s="21">
        <v>501</v>
      </c>
      <c r="B12753" s="6">
        <f>IF(ISNUMBER(SEARCH("D?100",$B524)),0,IF(ISNUMBER(SEARCH("D?1??",$B524)),$D$1857*$B11533*'935'!$L507,0))</f>
        <v>0</v>
      </c>
      <c r="C12753" s="10"/>
    </row>
    <row r="12754" spans="1:3">
      <c r="A12754" s="21">
        <v>502</v>
      </c>
      <c r="B12754" s="6">
        <f>IF(ISNUMBER(SEARCH("D?100",$B525)),0,IF(ISNUMBER(SEARCH("D?1??",$B525)),$D$1857*$B11534*'935'!$L508,0))</f>
        <v>0</v>
      </c>
      <c r="C12754" s="10"/>
    </row>
    <row r="12755" spans="1:3">
      <c r="A12755" s="21">
        <v>503</v>
      </c>
      <c r="B12755" s="6">
        <f>IF(ISNUMBER(SEARCH("D?100",$B526)),0,IF(ISNUMBER(SEARCH("D?1??",$B526)),$D$1857*$B11535*'935'!$L509,0))</f>
        <v>0</v>
      </c>
      <c r="C12755" s="10"/>
    </row>
    <row r="12756" spans="1:3">
      <c r="A12756" s="21">
        <v>504</v>
      </c>
      <c r="B12756" s="6">
        <f>IF(ISNUMBER(SEARCH("D?100",$B527)),0,IF(ISNUMBER(SEARCH("D?1??",$B527)),$D$1857*$B11536*'935'!$L510,0))</f>
        <v>0</v>
      </c>
      <c r="C12756" s="10"/>
    </row>
    <row r="12757" spans="1:3">
      <c r="A12757" s="21">
        <v>505</v>
      </c>
      <c r="B12757" s="6">
        <f>IF(ISNUMBER(SEARCH("D?100",$B528)),0,IF(ISNUMBER(SEARCH("D?1??",$B528)),$D$1857*$B11537*'935'!$L511,0))</f>
        <v>0</v>
      </c>
      <c r="C12757" s="10"/>
    </row>
    <row r="12758" spans="1:3">
      <c r="A12758" s="21">
        <v>506</v>
      </c>
      <c r="B12758" s="6">
        <f>IF(ISNUMBER(SEARCH("D?100",$B529)),0,IF(ISNUMBER(SEARCH("D?1??",$B529)),$D$1857*$B11538*'935'!$L512,0))</f>
        <v>0</v>
      </c>
      <c r="C12758" s="10"/>
    </row>
    <row r="12759" spans="1:3">
      <c r="A12759" s="21">
        <v>507</v>
      </c>
      <c r="B12759" s="6">
        <f>IF(ISNUMBER(SEARCH("D?100",$B530)),0,IF(ISNUMBER(SEARCH("D?1??",$B530)),$D$1857*$B11539*'935'!$L513,0))</f>
        <v>0</v>
      </c>
      <c r="C12759" s="10"/>
    </row>
    <row r="12760" spans="1:3">
      <c r="A12760" s="21">
        <v>508</v>
      </c>
      <c r="B12760" s="6">
        <f>IF(ISNUMBER(SEARCH("D?100",$B531)),0,IF(ISNUMBER(SEARCH("D?1??",$B531)),$D$1857*$B11540*'935'!$L514,0))</f>
        <v>0</v>
      </c>
      <c r="C12760" s="10"/>
    </row>
    <row r="12761" spans="1:3">
      <c r="A12761" s="21">
        <v>509</v>
      </c>
      <c r="B12761" s="6">
        <f>IF(ISNUMBER(SEARCH("D?100",$B532)),0,IF(ISNUMBER(SEARCH("D?1??",$B532)),$D$1857*$B11541*'935'!$L515,0))</f>
        <v>0</v>
      </c>
      <c r="C12761" s="10"/>
    </row>
    <row r="12762" spans="1:3">
      <c r="A12762" s="21">
        <v>510</v>
      </c>
      <c r="B12762" s="6">
        <f>IF(ISNUMBER(SEARCH("D?100",$B533)),0,IF(ISNUMBER(SEARCH("D?1??",$B533)),$D$1857*$B11542*'935'!$L516,0))</f>
        <v>0</v>
      </c>
      <c r="C12762" s="10"/>
    </row>
    <row r="12763" spans="1:3">
      <c r="A12763" s="21">
        <v>511</v>
      </c>
      <c r="B12763" s="6">
        <f>IF(ISNUMBER(SEARCH("D?100",$B534)),0,IF(ISNUMBER(SEARCH("D?1??",$B534)),$D$1857*$B11543*'935'!$L517,0))</f>
        <v>0</v>
      </c>
      <c r="C12763" s="10"/>
    </row>
    <row r="12764" spans="1:3">
      <c r="A12764" s="21">
        <v>512</v>
      </c>
      <c r="B12764" s="6">
        <f>IF(ISNUMBER(SEARCH("D?100",$B535)),0,IF(ISNUMBER(SEARCH("D?1??",$B535)),$D$1857*$B11544*'935'!$L518,0))</f>
        <v>0</v>
      </c>
      <c r="C12764" s="10"/>
    </row>
    <row r="12765" spans="1:3">
      <c r="A12765" s="21">
        <v>513</v>
      </c>
      <c r="B12765" s="6">
        <f>IF(ISNUMBER(SEARCH("D?100",$B536)),0,IF(ISNUMBER(SEARCH("D?1??",$B536)),$D$1857*$B11545*'935'!$L519,0))</f>
        <v>0</v>
      </c>
      <c r="C12765" s="10"/>
    </row>
    <row r="12766" spans="1:3">
      <c r="A12766" s="21">
        <v>514</v>
      </c>
      <c r="B12766" s="6">
        <f>IF(ISNUMBER(SEARCH("D?100",$B537)),0,IF(ISNUMBER(SEARCH("D?1??",$B537)),$D$1857*$B11546*'935'!$L520,0))</f>
        <v>0</v>
      </c>
      <c r="C12766" s="10"/>
    </row>
    <row r="12767" spans="1:3">
      <c r="A12767" s="21">
        <v>515</v>
      </c>
      <c r="B12767" s="6">
        <f>IF(ISNUMBER(SEARCH("D?100",$B538)),0,IF(ISNUMBER(SEARCH("D?1??",$B538)),$D$1857*$B11547*'935'!$L521,0))</f>
        <v>0</v>
      </c>
      <c r="C12767" s="10"/>
    </row>
    <row r="12768" spans="1:3">
      <c r="A12768" s="21">
        <v>516</v>
      </c>
      <c r="B12768" s="6">
        <f>IF(ISNUMBER(SEARCH("D?100",$B539)),0,IF(ISNUMBER(SEARCH("D?1??",$B539)),$D$1857*$B11548*'935'!$L522,0))</f>
        <v>0</v>
      </c>
      <c r="C12768" s="10"/>
    </row>
    <row r="12769" spans="1:3">
      <c r="A12769" s="21">
        <v>517</v>
      </c>
      <c r="B12769" s="6">
        <f>IF(ISNUMBER(SEARCH("D?100",$B540)),0,IF(ISNUMBER(SEARCH("D?1??",$B540)),$D$1857*$B11549*'935'!$L523,0))</f>
        <v>0</v>
      </c>
      <c r="C12769" s="10"/>
    </row>
    <row r="12770" spans="1:3">
      <c r="A12770" s="21">
        <v>518</v>
      </c>
      <c r="B12770" s="6">
        <f>IF(ISNUMBER(SEARCH("D?100",$B541)),0,IF(ISNUMBER(SEARCH("D?1??",$B541)),$D$1857*$B11550*'935'!$L524,0))</f>
        <v>0</v>
      </c>
      <c r="C12770" s="10"/>
    </row>
    <row r="12771" spans="1:3">
      <c r="A12771" s="21">
        <v>519</v>
      </c>
      <c r="B12771" s="6">
        <f>IF(ISNUMBER(SEARCH("D?100",$B542)),0,IF(ISNUMBER(SEARCH("D?1??",$B542)),$D$1857*$B11551*'935'!$L525,0))</f>
        <v>0</v>
      </c>
      <c r="C12771" s="10"/>
    </row>
    <row r="12772" spans="1:3">
      <c r="A12772" s="21">
        <v>520</v>
      </c>
      <c r="B12772" s="6">
        <f>IF(ISNUMBER(SEARCH("D?100",$B543)),0,IF(ISNUMBER(SEARCH("D?1??",$B543)),$D$1857*$B11552*'935'!$L526,0))</f>
        <v>0</v>
      </c>
      <c r="C12772" s="10"/>
    </row>
    <row r="12773" spans="1:3">
      <c r="A12773" s="21">
        <v>521</v>
      </c>
      <c r="B12773" s="6">
        <f>IF(ISNUMBER(SEARCH("D?100",$B544)),0,IF(ISNUMBER(SEARCH("D?1??",$B544)),$D$1857*$B11553*'935'!$L527,0))</f>
        <v>0</v>
      </c>
      <c r="C12773" s="10"/>
    </row>
    <row r="12774" spans="1:3">
      <c r="A12774" s="21">
        <v>522</v>
      </c>
      <c r="B12774" s="6">
        <f>IF(ISNUMBER(SEARCH("D?100",$B545)),0,IF(ISNUMBER(SEARCH("D?1??",$B545)),$D$1857*$B11554*'935'!$L528,0))</f>
        <v>0</v>
      </c>
      <c r="C12774" s="10"/>
    </row>
    <row r="12775" spans="1:3">
      <c r="A12775" s="21">
        <v>523</v>
      </c>
      <c r="B12775" s="6">
        <f>IF(ISNUMBER(SEARCH("D?100",$B546)),0,IF(ISNUMBER(SEARCH("D?1??",$B546)),$D$1857*$B11555*'935'!$L529,0))</f>
        <v>0</v>
      </c>
      <c r="C12775" s="10"/>
    </row>
    <row r="12776" spans="1:3">
      <c r="A12776" s="21">
        <v>524</v>
      </c>
      <c r="B12776" s="6">
        <f>IF(ISNUMBER(SEARCH("D?100",$B547)),0,IF(ISNUMBER(SEARCH("D?1??",$B547)),$D$1857*$B11556*'935'!$L530,0))</f>
        <v>0</v>
      </c>
      <c r="C12776" s="10"/>
    </row>
    <row r="12777" spans="1:3">
      <c r="A12777" s="21">
        <v>525</v>
      </c>
      <c r="B12777" s="6">
        <f>IF(ISNUMBER(SEARCH("D?100",$B548)),0,IF(ISNUMBER(SEARCH("D?1??",$B548)),$D$1857*$B11557*'935'!$L531,0))</f>
        <v>0</v>
      </c>
      <c r="C12777" s="10"/>
    </row>
    <row r="12778" spans="1:3">
      <c r="A12778" s="21">
        <v>526</v>
      </c>
      <c r="B12778" s="6">
        <f>IF(ISNUMBER(SEARCH("D?100",$B549)),0,IF(ISNUMBER(SEARCH("D?1??",$B549)),$D$1857*$B11558*'935'!$L532,0))</f>
        <v>0</v>
      </c>
      <c r="C12778" s="10"/>
    </row>
    <row r="12779" spans="1:3">
      <c r="A12779" s="21">
        <v>527</v>
      </c>
      <c r="B12779" s="6">
        <f>IF(ISNUMBER(SEARCH("D?100",$B550)),0,IF(ISNUMBER(SEARCH("D?1??",$B550)),$D$1857*$B11559*'935'!$L533,0))</f>
        <v>0</v>
      </c>
      <c r="C12779" s="10"/>
    </row>
    <row r="12780" spans="1:3">
      <c r="A12780" s="21">
        <v>528</v>
      </c>
      <c r="B12780" s="6">
        <f>IF(ISNUMBER(SEARCH("D?100",$B551)),0,IF(ISNUMBER(SEARCH("D?1??",$B551)),$D$1857*$B11560*'935'!$L534,0))</f>
        <v>0</v>
      </c>
      <c r="C12780" s="10"/>
    </row>
    <row r="12781" spans="1:3">
      <c r="A12781" s="21">
        <v>529</v>
      </c>
      <c r="B12781" s="6">
        <f>IF(ISNUMBER(SEARCH("D?100",$B552)),0,IF(ISNUMBER(SEARCH("D?1??",$B552)),$D$1857*$B11561*'935'!$L535,0))</f>
        <v>0</v>
      </c>
      <c r="C12781" s="10"/>
    </row>
    <row r="12782" spans="1:3">
      <c r="A12782" s="21">
        <v>530</v>
      </c>
      <c r="B12782" s="6">
        <f>IF(ISNUMBER(SEARCH("D?100",$B553)),0,IF(ISNUMBER(SEARCH("D?1??",$B553)),$D$1857*$B11562*'935'!$L536,0))</f>
        <v>0</v>
      </c>
      <c r="C12782" s="10"/>
    </row>
    <row r="12783" spans="1:3">
      <c r="A12783" s="21">
        <v>531</v>
      </c>
      <c r="B12783" s="6">
        <f>IF(ISNUMBER(SEARCH("D?100",$B554)),0,IF(ISNUMBER(SEARCH("D?1??",$B554)),$D$1857*$B11563*'935'!$L537,0))</f>
        <v>0</v>
      </c>
      <c r="C12783" s="10"/>
    </row>
    <row r="12784" spans="1:3">
      <c r="A12784" s="21">
        <v>532</v>
      </c>
      <c r="B12784" s="6">
        <f>IF(ISNUMBER(SEARCH("D?100",$B555)),0,IF(ISNUMBER(SEARCH("D?1??",$B555)),$D$1857*$B11564*'935'!$L538,0))</f>
        <v>0</v>
      </c>
      <c r="C12784" s="10"/>
    </row>
    <row r="12785" spans="1:3">
      <c r="A12785" s="21">
        <v>533</v>
      </c>
      <c r="B12785" s="6">
        <f>IF(ISNUMBER(SEARCH("D?100",$B556)),0,IF(ISNUMBER(SEARCH("D?1??",$B556)),$D$1857*$B11565*'935'!$L539,0))</f>
        <v>0</v>
      </c>
      <c r="C12785" s="10"/>
    </row>
    <row r="12786" spans="1:3">
      <c r="A12786" s="21">
        <v>534</v>
      </c>
      <c r="B12786" s="6">
        <f>IF(ISNUMBER(SEARCH("D?100",$B557)),0,IF(ISNUMBER(SEARCH("D?1??",$B557)),$D$1857*$B11566*'935'!$L540,0))</f>
        <v>0</v>
      </c>
      <c r="C12786" s="10"/>
    </row>
    <row r="12787" spans="1:3">
      <c r="A12787" s="21">
        <v>535</v>
      </c>
      <c r="B12787" s="6">
        <f>IF(ISNUMBER(SEARCH("D?100",$B558)),0,IF(ISNUMBER(SEARCH("D?1??",$B558)),$D$1857*$B11567*'935'!$L541,0))</f>
        <v>0</v>
      </c>
      <c r="C12787" s="10"/>
    </row>
    <row r="12788" spans="1:3">
      <c r="A12788" s="21">
        <v>536</v>
      </c>
      <c r="B12788" s="6">
        <f>IF(ISNUMBER(SEARCH("D?100",$B559)),0,IF(ISNUMBER(SEARCH("D?1??",$B559)),$D$1857*$B11568*'935'!$L542,0))</f>
        <v>0</v>
      </c>
      <c r="C12788" s="10"/>
    </row>
    <row r="12789" spans="1:3">
      <c r="A12789" s="21">
        <v>537</v>
      </c>
      <c r="B12789" s="6">
        <f>IF(ISNUMBER(SEARCH("D?100",$B560)),0,IF(ISNUMBER(SEARCH("D?1??",$B560)),$D$1857*$B11569*'935'!$L543,0))</f>
        <v>0</v>
      </c>
      <c r="C12789" s="10"/>
    </row>
    <row r="12790" spans="1:3">
      <c r="A12790" s="21">
        <v>538</v>
      </c>
      <c r="B12790" s="6">
        <f>IF(ISNUMBER(SEARCH("D?100",$B561)),0,IF(ISNUMBER(SEARCH("D?1??",$B561)),$D$1857*$B11570*'935'!$L544,0))</f>
        <v>0</v>
      </c>
      <c r="C12790" s="10"/>
    </row>
    <row r="12791" spans="1:3">
      <c r="A12791" s="21">
        <v>539</v>
      </c>
      <c r="B12791" s="6">
        <f>IF(ISNUMBER(SEARCH("D?100",$B562)),0,IF(ISNUMBER(SEARCH("D?1??",$B562)),$D$1857*$B11571*'935'!$L545,0))</f>
        <v>0</v>
      </c>
      <c r="C12791" s="10"/>
    </row>
    <row r="12792" spans="1:3">
      <c r="A12792" s="21">
        <v>540</v>
      </c>
      <c r="B12792" s="6">
        <f>IF(ISNUMBER(SEARCH("D?100",$B563)),0,IF(ISNUMBER(SEARCH("D?1??",$B563)),$D$1857*$B11572*'935'!$L546,0))</f>
        <v>0</v>
      </c>
      <c r="C12792" s="10"/>
    </row>
    <row r="12793" spans="1:3">
      <c r="A12793" s="21">
        <v>541</v>
      </c>
      <c r="B12793" s="6">
        <f>IF(ISNUMBER(SEARCH("D?100",$B564)),0,IF(ISNUMBER(SEARCH("D?1??",$B564)),$D$1857*$B11573*'935'!$L547,0))</f>
        <v>0</v>
      </c>
      <c r="C12793" s="10"/>
    </row>
    <row r="12794" spans="1:3">
      <c r="A12794" s="21">
        <v>542</v>
      </c>
      <c r="B12794" s="6">
        <f>IF(ISNUMBER(SEARCH("D?100",$B565)),0,IF(ISNUMBER(SEARCH("D?1??",$B565)),$D$1857*$B11574*'935'!$L548,0))</f>
        <v>0</v>
      </c>
      <c r="C12794" s="10"/>
    </row>
    <row r="12795" spans="1:3">
      <c r="A12795" s="21">
        <v>543</v>
      </c>
      <c r="B12795" s="6">
        <f>IF(ISNUMBER(SEARCH("D?100",$B566)),0,IF(ISNUMBER(SEARCH("D?1??",$B566)),$D$1857*$B11575*'935'!$L549,0))</f>
        <v>0</v>
      </c>
      <c r="C12795" s="10"/>
    </row>
    <row r="12796" spans="1:3">
      <c r="A12796" s="21">
        <v>544</v>
      </c>
      <c r="B12796" s="6">
        <f>IF(ISNUMBER(SEARCH("D?100",$B567)),0,IF(ISNUMBER(SEARCH("D?1??",$B567)),$D$1857*$B11576*'935'!$L550,0))</f>
        <v>0</v>
      </c>
      <c r="C12796" s="10"/>
    </row>
    <row r="12797" spans="1:3">
      <c r="A12797" s="21">
        <v>545</v>
      </c>
      <c r="B12797" s="6">
        <f>IF(ISNUMBER(SEARCH("D?100",$B568)),0,IF(ISNUMBER(SEARCH("D?1??",$B568)),$D$1857*$B11577*'935'!$L551,0))</f>
        <v>0</v>
      </c>
      <c r="C12797" s="10"/>
    </row>
    <row r="12798" spans="1:3">
      <c r="A12798" s="21">
        <v>546</v>
      </c>
      <c r="B12798" s="6">
        <f>IF(ISNUMBER(SEARCH("D?100",$B569)),0,IF(ISNUMBER(SEARCH("D?1??",$B569)),$D$1857*$B11578*'935'!$L552,0))</f>
        <v>0</v>
      </c>
      <c r="C12798" s="10"/>
    </row>
    <row r="12799" spans="1:3">
      <c r="A12799" s="21">
        <v>547</v>
      </c>
      <c r="B12799" s="6">
        <f>IF(ISNUMBER(SEARCH("D?100",$B570)),0,IF(ISNUMBER(SEARCH("D?1??",$B570)),$D$1857*$B11579*'935'!$L553,0))</f>
        <v>0</v>
      </c>
      <c r="C12799" s="10"/>
    </row>
    <row r="12800" spans="1:3">
      <c r="A12800" s="21">
        <v>548</v>
      </c>
      <c r="B12800" s="6">
        <f>IF(ISNUMBER(SEARCH("D?100",$B571)),0,IF(ISNUMBER(SEARCH("D?1??",$B571)),$D$1857*$B11580*'935'!$L554,0))</f>
        <v>0</v>
      </c>
      <c r="C12800" s="10"/>
    </row>
    <row r="12801" spans="1:3">
      <c r="A12801" s="21">
        <v>549</v>
      </c>
      <c r="B12801" s="6">
        <f>IF(ISNUMBER(SEARCH("D?100",$B572)),0,IF(ISNUMBER(SEARCH("D?1??",$B572)),$D$1857*$B11581*'935'!$L555,0))</f>
        <v>0</v>
      </c>
      <c r="C12801" s="10"/>
    </row>
    <row r="12802" spans="1:3">
      <c r="A12802" s="21">
        <v>550</v>
      </c>
      <c r="B12802" s="6">
        <f>IF(ISNUMBER(SEARCH("D?100",$B573)),0,IF(ISNUMBER(SEARCH("D?1??",$B573)),$D$1857*$B11582*'935'!$L556,0))</f>
        <v>0</v>
      </c>
      <c r="C12802" s="10"/>
    </row>
    <row r="12803" spans="1:3">
      <c r="A12803" s="21">
        <v>551</v>
      </c>
      <c r="B12803" s="6">
        <f>IF(ISNUMBER(SEARCH("D?100",$B574)),0,IF(ISNUMBER(SEARCH("D?1??",$B574)),$D$1857*$B11583*'935'!$L557,0))</f>
        <v>0</v>
      </c>
      <c r="C12803" s="10"/>
    </row>
    <row r="12804" spans="1:3">
      <c r="A12804" s="21">
        <v>552</v>
      </c>
      <c r="B12804" s="6">
        <f>IF(ISNUMBER(SEARCH("D?100",$B575)),0,IF(ISNUMBER(SEARCH("D?1??",$B575)),$D$1857*$B11584*'935'!$L558,0))</f>
        <v>0</v>
      </c>
      <c r="C12804" s="10"/>
    </row>
    <row r="12805" spans="1:3">
      <c r="A12805" s="21">
        <v>553</v>
      </c>
      <c r="B12805" s="6">
        <f>IF(ISNUMBER(SEARCH("D?100",$B576)),0,IF(ISNUMBER(SEARCH("D?1??",$B576)),$D$1857*$B11585*'935'!$L559,0))</f>
        <v>0</v>
      </c>
      <c r="C12805" s="10"/>
    </row>
    <row r="12806" spans="1:3">
      <c r="A12806" s="21">
        <v>554</v>
      </c>
      <c r="B12806" s="6">
        <f>IF(ISNUMBER(SEARCH("D?100",$B577)),0,IF(ISNUMBER(SEARCH("D?1??",$B577)),$D$1857*$B11586*'935'!$L560,0))</f>
        <v>0</v>
      </c>
      <c r="C12806" s="10"/>
    </row>
    <row r="12807" spans="1:3">
      <c r="A12807" s="21">
        <v>555</v>
      </c>
      <c r="B12807" s="6">
        <f>IF(ISNUMBER(SEARCH("D?100",$B578)),0,IF(ISNUMBER(SEARCH("D?1??",$B578)),$D$1857*$B11587*'935'!$L561,0))</f>
        <v>0</v>
      </c>
      <c r="C12807" s="10"/>
    </row>
    <row r="12808" spans="1:3">
      <c r="A12808" s="21">
        <v>556</v>
      </c>
      <c r="B12808" s="6">
        <f>IF(ISNUMBER(SEARCH("D?100",$B579)),0,IF(ISNUMBER(SEARCH("D?1??",$B579)),$D$1857*$B11588*'935'!$L562,0))</f>
        <v>0</v>
      </c>
      <c r="C12808" s="10"/>
    </row>
    <row r="12809" spans="1:3">
      <c r="A12809" s="21">
        <v>557</v>
      </c>
      <c r="B12809" s="6">
        <f>IF(ISNUMBER(SEARCH("D?100",$B580)),0,IF(ISNUMBER(SEARCH("D?1??",$B580)),$D$1857*$B11589*'935'!$L563,0))</f>
        <v>0</v>
      </c>
      <c r="C12809" s="10"/>
    </row>
    <row r="12810" spans="1:3">
      <c r="A12810" s="21">
        <v>558</v>
      </c>
      <c r="B12810" s="6">
        <f>IF(ISNUMBER(SEARCH("D?100",$B581)),0,IF(ISNUMBER(SEARCH("D?1??",$B581)),$D$1857*$B11590*'935'!$L564,0))</f>
        <v>0</v>
      </c>
      <c r="C12810" s="10"/>
    </row>
    <row r="12811" spans="1:3">
      <c r="A12811" s="21">
        <v>559</v>
      </c>
      <c r="B12811" s="6">
        <f>IF(ISNUMBER(SEARCH("D?100",$B582)),0,IF(ISNUMBER(SEARCH("D?1??",$B582)),$D$1857*$B11591*'935'!$L565,0))</f>
        <v>0</v>
      </c>
      <c r="C12811" s="10"/>
    </row>
    <row r="12812" spans="1:3">
      <c r="A12812" s="21">
        <v>560</v>
      </c>
      <c r="B12812" s="6">
        <f>IF(ISNUMBER(SEARCH("D?100",$B583)),0,IF(ISNUMBER(SEARCH("D?1??",$B583)),$D$1857*$B11592*'935'!$L566,0))</f>
        <v>0</v>
      </c>
      <c r="C12812" s="10"/>
    </row>
    <row r="12813" spans="1:3">
      <c r="A12813" s="21">
        <v>561</v>
      </c>
      <c r="B12813" s="6">
        <f>IF(ISNUMBER(SEARCH("D?100",$B584)),0,IF(ISNUMBER(SEARCH("D?1??",$B584)),$D$1857*$B11593*'935'!$L567,0))</f>
        <v>0</v>
      </c>
      <c r="C12813" s="10"/>
    </row>
    <row r="12814" spans="1:3">
      <c r="A12814" s="21">
        <v>562</v>
      </c>
      <c r="B12814" s="6">
        <f>IF(ISNUMBER(SEARCH("D?100",$B585)),0,IF(ISNUMBER(SEARCH("D?1??",$B585)),$D$1857*$B11594*'935'!$L568,0))</f>
        <v>0</v>
      </c>
      <c r="C12814" s="10"/>
    </row>
    <row r="12815" spans="1:3">
      <c r="A12815" s="21">
        <v>563</v>
      </c>
      <c r="B12815" s="6">
        <f>IF(ISNUMBER(SEARCH("D?100",$B586)),0,IF(ISNUMBER(SEARCH("D?1??",$B586)),$D$1857*$B11595*'935'!$L569,0))</f>
        <v>0</v>
      </c>
      <c r="C12815" s="10"/>
    </row>
    <row r="12816" spans="1:3">
      <c r="A12816" s="21">
        <v>564</v>
      </c>
      <c r="B12816" s="6">
        <f>IF(ISNUMBER(SEARCH("D?100",$B587)),0,IF(ISNUMBER(SEARCH("D?1??",$B587)),$D$1857*$B11596*'935'!$L570,0))</f>
        <v>0</v>
      </c>
      <c r="C12816" s="10"/>
    </row>
    <row r="12817" spans="1:3">
      <c r="A12817" s="21">
        <v>565</v>
      </c>
      <c r="B12817" s="6">
        <f>IF(ISNUMBER(SEARCH("D?100",$B588)),0,IF(ISNUMBER(SEARCH("D?1??",$B588)),$D$1857*$B11597*'935'!$L571,0))</f>
        <v>0</v>
      </c>
      <c r="C12817" s="10"/>
    </row>
    <row r="12818" spans="1:3">
      <c r="A12818" s="21">
        <v>566</v>
      </c>
      <c r="B12818" s="6">
        <f>IF(ISNUMBER(SEARCH("D?100",$B589)),0,IF(ISNUMBER(SEARCH("D?1??",$B589)),$D$1857*$B11598*'935'!$L572,0))</f>
        <v>0</v>
      </c>
      <c r="C12818" s="10"/>
    </row>
    <row r="12819" spans="1:3">
      <c r="A12819" s="21">
        <v>567</v>
      </c>
      <c r="B12819" s="6">
        <f>IF(ISNUMBER(SEARCH("D?100",$B590)),0,IF(ISNUMBER(SEARCH("D?1??",$B590)),$D$1857*$B11599*'935'!$L573,0))</f>
        <v>0</v>
      </c>
      <c r="C12819" s="10"/>
    </row>
    <row r="12820" spans="1:3">
      <c r="A12820" s="21">
        <v>568</v>
      </c>
      <c r="B12820" s="6">
        <f>IF(ISNUMBER(SEARCH("D?100",$B591)),0,IF(ISNUMBER(SEARCH("D?1??",$B591)),$D$1857*$B11600*'935'!$L574,0))</f>
        <v>0</v>
      </c>
      <c r="C12820" s="10"/>
    </row>
    <row r="12821" spans="1:3">
      <c r="A12821" s="21">
        <v>569</v>
      </c>
      <c r="B12821" s="6">
        <f>IF(ISNUMBER(SEARCH("D?100",$B592)),0,IF(ISNUMBER(SEARCH("D?1??",$B592)),$D$1857*$B11601*'935'!$L575,0))</f>
        <v>0</v>
      </c>
      <c r="C12821" s="10"/>
    </row>
    <row r="12822" spans="1:3">
      <c r="A12822" s="21">
        <v>570</v>
      </c>
      <c r="B12822" s="6">
        <f>IF(ISNUMBER(SEARCH("D?100",$B593)),0,IF(ISNUMBER(SEARCH("D?1??",$B593)),$D$1857*$B11602*'935'!$L576,0))</f>
        <v>0</v>
      </c>
      <c r="C12822" s="10"/>
    </row>
    <row r="12823" spans="1:3">
      <c r="A12823" s="21">
        <v>571</v>
      </c>
      <c r="B12823" s="6">
        <f>IF(ISNUMBER(SEARCH("D?100",$B594)),0,IF(ISNUMBER(SEARCH("D?1??",$B594)),$D$1857*$B11603*'935'!$L577,0))</f>
        <v>0</v>
      </c>
      <c r="C12823" s="10"/>
    </row>
    <row r="12824" spans="1:3">
      <c r="A12824" s="21">
        <v>572</v>
      </c>
      <c r="B12824" s="6">
        <f>IF(ISNUMBER(SEARCH("D?100",$B595)),0,IF(ISNUMBER(SEARCH("D?1??",$B595)),$D$1857*$B11604*'935'!$L578,0))</f>
        <v>0</v>
      </c>
      <c r="C12824" s="10"/>
    </row>
    <row r="12825" spans="1:3">
      <c r="A12825" s="21">
        <v>573</v>
      </c>
      <c r="B12825" s="6">
        <f>IF(ISNUMBER(SEARCH("D?100",$B596)),0,IF(ISNUMBER(SEARCH("D?1??",$B596)),$D$1857*$B11605*'935'!$L579,0))</f>
        <v>0</v>
      </c>
      <c r="C12825" s="10"/>
    </row>
    <row r="12826" spans="1:3">
      <c r="A12826" s="21">
        <v>574</v>
      </c>
      <c r="B12826" s="6">
        <f>IF(ISNUMBER(SEARCH("D?100",$B597)),0,IF(ISNUMBER(SEARCH("D?1??",$B597)),$D$1857*$B11606*'935'!$L580,0))</f>
        <v>0</v>
      </c>
      <c r="C12826" s="10"/>
    </row>
    <row r="12827" spans="1:3">
      <c r="A12827" s="21">
        <v>575</v>
      </c>
      <c r="B12827" s="6">
        <f>IF(ISNUMBER(SEARCH("D?100",$B598)),0,IF(ISNUMBER(SEARCH("D?1??",$B598)),$D$1857*$B11607*'935'!$L581,0))</f>
        <v>0</v>
      </c>
      <c r="C12827" s="10"/>
    </row>
    <row r="12828" spans="1:3">
      <c r="A12828" s="21">
        <v>576</v>
      </c>
      <c r="B12828" s="6">
        <f>IF(ISNUMBER(SEARCH("D?100",$B599)),0,IF(ISNUMBER(SEARCH("D?1??",$B599)),$D$1857*$B11608*'935'!$L582,0))</f>
        <v>0</v>
      </c>
      <c r="C12828" s="10"/>
    </row>
    <row r="12829" spans="1:3">
      <c r="A12829" s="21">
        <v>577</v>
      </c>
      <c r="B12829" s="6">
        <f>IF(ISNUMBER(SEARCH("D?100",$B600)),0,IF(ISNUMBER(SEARCH("D?1??",$B600)),$D$1857*$B11609*'935'!$L583,0))</f>
        <v>0</v>
      </c>
      <c r="C12829" s="10"/>
    </row>
    <row r="12830" spans="1:3">
      <c r="A12830" s="21">
        <v>578</v>
      </c>
      <c r="B12830" s="6">
        <f>IF(ISNUMBER(SEARCH("D?100",$B601)),0,IF(ISNUMBER(SEARCH("D?1??",$B601)),$D$1857*$B11610*'935'!$L584,0))</f>
        <v>0</v>
      </c>
      <c r="C12830" s="10"/>
    </row>
    <row r="12831" spans="1:3">
      <c r="A12831" s="21">
        <v>579</v>
      </c>
      <c r="B12831" s="6">
        <f>IF(ISNUMBER(SEARCH("D?100",$B602)),0,IF(ISNUMBER(SEARCH("D?1??",$B602)),$D$1857*$B11611*'935'!$L585,0))</f>
        <v>0</v>
      </c>
      <c r="C12831" s="10"/>
    </row>
    <row r="12832" spans="1:3">
      <c r="A12832" s="21">
        <v>580</v>
      </c>
      <c r="B12832" s="6">
        <f>IF(ISNUMBER(SEARCH("D?100",$B603)),0,IF(ISNUMBER(SEARCH("D?1??",$B603)),$D$1857*$B11612*'935'!$L586,0))</f>
        <v>0</v>
      </c>
      <c r="C12832" s="10"/>
    </row>
    <row r="12833" spans="1:3">
      <c r="A12833" s="21">
        <v>581</v>
      </c>
      <c r="B12833" s="6">
        <f>IF(ISNUMBER(SEARCH("D?100",$B604)),0,IF(ISNUMBER(SEARCH("D?1??",$B604)),$D$1857*$B11613*'935'!$L587,0))</f>
        <v>0</v>
      </c>
      <c r="C12833" s="10"/>
    </row>
    <row r="12834" spans="1:3">
      <c r="A12834" s="21">
        <v>582</v>
      </c>
      <c r="B12834" s="6">
        <f>IF(ISNUMBER(SEARCH("D?100",$B605)),0,IF(ISNUMBER(SEARCH("D?1??",$B605)),$D$1857*$B11614*'935'!$L588,0))</f>
        <v>0</v>
      </c>
      <c r="C12834" s="10"/>
    </row>
    <row r="12835" spans="1:3">
      <c r="A12835" s="21">
        <v>583</v>
      </c>
      <c r="B12835" s="6">
        <f>IF(ISNUMBER(SEARCH("D?100",$B606)),0,IF(ISNUMBER(SEARCH("D?1??",$B606)),$D$1857*$B11615*'935'!$L589,0))</f>
        <v>0</v>
      </c>
      <c r="C12835" s="10"/>
    </row>
    <row r="12836" spans="1:3">
      <c r="A12836" s="21">
        <v>584</v>
      </c>
      <c r="B12836" s="6">
        <f>IF(ISNUMBER(SEARCH("D?100",$B607)),0,IF(ISNUMBER(SEARCH("D?1??",$B607)),$D$1857*$B11616*'935'!$L590,0))</f>
        <v>0</v>
      </c>
      <c r="C12836" s="10"/>
    </row>
    <row r="12837" spans="1:3">
      <c r="A12837" s="21">
        <v>585</v>
      </c>
      <c r="B12837" s="6">
        <f>IF(ISNUMBER(SEARCH("D?100",$B608)),0,IF(ISNUMBER(SEARCH("D?1??",$B608)),$D$1857*$B11617*'935'!$L591,0))</f>
        <v>0</v>
      </c>
      <c r="C12837" s="10"/>
    </row>
    <row r="12838" spans="1:3">
      <c r="A12838" s="21">
        <v>586</v>
      </c>
      <c r="B12838" s="6">
        <f>IF(ISNUMBER(SEARCH("D?100",$B609)),0,IF(ISNUMBER(SEARCH("D?1??",$B609)),$D$1857*$B11618*'935'!$L592,0))</f>
        <v>0</v>
      </c>
      <c r="C12838" s="10"/>
    </row>
    <row r="12839" spans="1:3">
      <c r="A12839" s="21">
        <v>587</v>
      </c>
      <c r="B12839" s="6">
        <f>IF(ISNUMBER(SEARCH("D?100",$B610)),0,IF(ISNUMBER(SEARCH("D?1??",$B610)),$D$1857*$B11619*'935'!$L593,0))</f>
        <v>0</v>
      </c>
      <c r="C12839" s="10"/>
    </row>
    <row r="12840" spans="1:3">
      <c r="A12840" s="21">
        <v>588</v>
      </c>
      <c r="B12840" s="6">
        <f>IF(ISNUMBER(SEARCH("D?100",$B611)),0,IF(ISNUMBER(SEARCH("D?1??",$B611)),$D$1857*$B11620*'935'!$L594,0))</f>
        <v>0</v>
      </c>
      <c r="C12840" s="10"/>
    </row>
    <row r="12841" spans="1:3">
      <c r="A12841" s="21">
        <v>589</v>
      </c>
      <c r="B12841" s="6">
        <f>IF(ISNUMBER(SEARCH("D?100",$B612)),0,IF(ISNUMBER(SEARCH("D?1??",$B612)),$D$1857*$B11621*'935'!$L595,0))</f>
        <v>0</v>
      </c>
      <c r="C12841" s="10"/>
    </row>
    <row r="12842" spans="1:3">
      <c r="A12842" s="21">
        <v>590</v>
      </c>
      <c r="B12842" s="6">
        <f>IF(ISNUMBER(SEARCH("D?100",$B613)),0,IF(ISNUMBER(SEARCH("D?1??",$B613)),$D$1857*$B11622*'935'!$L596,0))</f>
        <v>0</v>
      </c>
      <c r="C12842" s="10"/>
    </row>
    <row r="12843" spans="1:3">
      <c r="A12843" s="21">
        <v>591</v>
      </c>
      <c r="B12843" s="6">
        <f>IF(ISNUMBER(SEARCH("D?100",$B614)),0,IF(ISNUMBER(SEARCH("D?1??",$B614)),$D$1857*$B11623*'935'!$L597,0))</f>
        <v>0</v>
      </c>
      <c r="C12843" s="10"/>
    </row>
    <row r="12844" spans="1:3">
      <c r="A12844" s="21">
        <v>592</v>
      </c>
      <c r="B12844" s="6">
        <f>IF(ISNUMBER(SEARCH("D?100",$B615)),0,IF(ISNUMBER(SEARCH("D?1??",$B615)),$D$1857*$B11624*'935'!$L598,0))</f>
        <v>0</v>
      </c>
      <c r="C12844" s="10"/>
    </row>
    <row r="12845" spans="1:3">
      <c r="A12845" s="21">
        <v>593</v>
      </c>
      <c r="B12845" s="6">
        <f>IF(ISNUMBER(SEARCH("D?100",$B616)),0,IF(ISNUMBER(SEARCH("D?1??",$B616)),$D$1857*$B11625*'935'!$L599,0))</f>
        <v>0</v>
      </c>
      <c r="C12845" s="10"/>
    </row>
    <row r="12846" spans="1:3">
      <c r="A12846" s="21">
        <v>594</v>
      </c>
      <c r="B12846" s="6">
        <f>IF(ISNUMBER(SEARCH("D?100",$B617)),0,IF(ISNUMBER(SEARCH("D?1??",$B617)),$D$1857*$B11626*'935'!$L600,0))</f>
        <v>0</v>
      </c>
      <c r="C12846" s="10"/>
    </row>
    <row r="12847" spans="1:3">
      <c r="A12847" s="21">
        <v>595</v>
      </c>
      <c r="B12847" s="6">
        <f>IF(ISNUMBER(SEARCH("D?100",$B618)),0,IF(ISNUMBER(SEARCH("D?1??",$B618)),$D$1857*$B11627*'935'!$L601,0))</f>
        <v>0</v>
      </c>
      <c r="C12847" s="10"/>
    </row>
    <row r="12848" spans="1:3">
      <c r="A12848" s="21">
        <v>596</v>
      </c>
      <c r="B12848" s="6">
        <f>IF(ISNUMBER(SEARCH("D?100",$B619)),0,IF(ISNUMBER(SEARCH("D?1??",$B619)),$D$1857*$B11628*'935'!$L602,0))</f>
        <v>0</v>
      </c>
      <c r="C12848" s="10"/>
    </row>
    <row r="12849" spans="1:3">
      <c r="A12849" s="21">
        <v>597</v>
      </c>
      <c r="B12849" s="6">
        <f>IF(ISNUMBER(SEARCH("D?100",$B620)),0,IF(ISNUMBER(SEARCH("D?1??",$B620)),$D$1857*$B11629*'935'!$L603,0))</f>
        <v>0</v>
      </c>
      <c r="C12849" s="10"/>
    </row>
    <row r="12850" spans="1:3">
      <c r="A12850" s="21">
        <v>598</v>
      </c>
      <c r="B12850" s="6">
        <f>IF(ISNUMBER(SEARCH("D?100",$B621)),0,IF(ISNUMBER(SEARCH("D?1??",$B621)),$D$1857*$B11630*'935'!$L604,0))</f>
        <v>0</v>
      </c>
      <c r="C12850" s="10"/>
    </row>
    <row r="12851" spans="1:3">
      <c r="A12851" s="21">
        <v>599</v>
      </c>
      <c r="B12851" s="6">
        <f>IF(ISNUMBER(SEARCH("D?100",$B622)),0,IF(ISNUMBER(SEARCH("D?1??",$B622)),$D$1857*$B11631*'935'!$L605,0))</f>
        <v>0</v>
      </c>
      <c r="C12851" s="10"/>
    </row>
    <row r="12852" spans="1:3">
      <c r="A12852" s="21">
        <v>600</v>
      </c>
      <c r="B12852" s="6">
        <f>IF(ISNUMBER(SEARCH("D?100",$B623)),0,IF(ISNUMBER(SEARCH("D?1??",$B623)),$D$1857*$B11632*'935'!$L606,0))</f>
        <v>0</v>
      </c>
      <c r="C12852" s="10"/>
    </row>
    <row r="12854" spans="1:3" ht="21" customHeight="1">
      <c r="A12854" s="1" t="s">
        <v>371</v>
      </c>
    </row>
    <row r="12855" spans="1:3">
      <c r="A12855" s="2" t="s">
        <v>254</v>
      </c>
    </row>
    <row r="12856" spans="1:3">
      <c r="A12856" s="12" t="s">
        <v>286</v>
      </c>
    </row>
    <row r="12857" spans="1:3">
      <c r="A12857" s="12" t="s">
        <v>287</v>
      </c>
    </row>
    <row r="12858" spans="1:3">
      <c r="A12858" s="12" t="s">
        <v>366</v>
      </c>
    </row>
    <row r="12859" spans="1:3">
      <c r="A12859" s="12" t="s">
        <v>367</v>
      </c>
    </row>
    <row r="12860" spans="1:3">
      <c r="A12860" s="2" t="s">
        <v>372</v>
      </c>
    </row>
    <row r="12862" spans="1:3">
      <c r="B12862" s="3" t="s">
        <v>8</v>
      </c>
    </row>
    <row r="12863" spans="1:3">
      <c r="A12863" s="21">
        <v>1</v>
      </c>
      <c r="B12863" s="6">
        <f>IF($B24="D1000",0,IF(ISNUMBER(SEARCH("D1???",$B24)),$C$1857*$B11033*'935'!$K7,0))</f>
        <v>0</v>
      </c>
      <c r="C12863" s="10"/>
    </row>
    <row r="12864" spans="1:3">
      <c r="A12864" s="21">
        <v>2</v>
      </c>
      <c r="B12864" s="6">
        <f>IF($B25="D1000",0,IF(ISNUMBER(SEARCH("D1???",$B25)),$C$1857*$B11034*'935'!$K8,0))</f>
        <v>0</v>
      </c>
      <c r="C12864" s="10"/>
    </row>
    <row r="12865" spans="1:3">
      <c r="A12865" s="21">
        <v>3</v>
      </c>
      <c r="B12865" s="6">
        <f>IF($B26="D1000",0,IF(ISNUMBER(SEARCH("D1???",$B26)),$C$1857*$B11035*'935'!$K9,0))</f>
        <v>0</v>
      </c>
      <c r="C12865" s="10"/>
    </row>
    <row r="12866" spans="1:3">
      <c r="A12866" s="21">
        <v>4</v>
      </c>
      <c r="B12866" s="6">
        <f>IF($B27="D1000",0,IF(ISNUMBER(SEARCH("D1???",$B27)),$C$1857*$B11036*'935'!$K10,0))</f>
        <v>0</v>
      </c>
      <c r="C12866" s="10"/>
    </row>
    <row r="12867" spans="1:3">
      <c r="A12867" s="21">
        <v>5</v>
      </c>
      <c r="B12867" s="6">
        <f>IF($B28="D1000",0,IF(ISNUMBER(SEARCH("D1???",$B28)),$C$1857*$B11037*'935'!$K11,0))</f>
        <v>0</v>
      </c>
      <c r="C12867" s="10"/>
    </row>
    <row r="12868" spans="1:3">
      <c r="A12868" s="21">
        <v>6</v>
      </c>
      <c r="B12868" s="6">
        <f>IF($B29="D1000",0,IF(ISNUMBER(SEARCH("D1???",$B29)),$C$1857*$B11038*'935'!$K12,0))</f>
        <v>0</v>
      </c>
      <c r="C12868" s="10"/>
    </row>
    <row r="12869" spans="1:3">
      <c r="A12869" s="21">
        <v>7</v>
      </c>
      <c r="B12869" s="6">
        <f>IF($B30="D1000",0,IF(ISNUMBER(SEARCH("D1???",$B30)),$C$1857*$B11039*'935'!$K13,0))</f>
        <v>0</v>
      </c>
      <c r="C12869" s="10"/>
    </row>
    <row r="12870" spans="1:3">
      <c r="A12870" s="21">
        <v>8</v>
      </c>
      <c r="B12870" s="6">
        <f>IF($B31="D1000",0,IF(ISNUMBER(SEARCH("D1???",$B31)),$C$1857*$B11040*'935'!$K14,0))</f>
        <v>0</v>
      </c>
      <c r="C12870" s="10"/>
    </row>
    <row r="12871" spans="1:3">
      <c r="A12871" s="21">
        <v>9</v>
      </c>
      <c r="B12871" s="6">
        <f>IF($B32="D1000",0,IF(ISNUMBER(SEARCH("D1???",$B32)),$C$1857*$B11041*'935'!$K15,0))</f>
        <v>0</v>
      </c>
      <c r="C12871" s="10"/>
    </row>
    <row r="12872" spans="1:3">
      <c r="A12872" s="21">
        <v>10</v>
      </c>
      <c r="B12872" s="6">
        <f>IF($B33="D1000",0,IF(ISNUMBER(SEARCH("D1???",$B33)),$C$1857*$B11042*'935'!$K16,0))</f>
        <v>0</v>
      </c>
      <c r="C12872" s="10"/>
    </row>
    <row r="12873" spans="1:3">
      <c r="A12873" s="21">
        <v>11</v>
      </c>
      <c r="B12873" s="6">
        <f>IF($B34="D1000",0,IF(ISNUMBER(SEARCH("D1???",$B34)),$C$1857*$B11043*'935'!$K17,0))</f>
        <v>0</v>
      </c>
      <c r="C12873" s="10"/>
    </row>
    <row r="12874" spans="1:3">
      <c r="A12874" s="21">
        <v>12</v>
      </c>
      <c r="B12874" s="6">
        <f>IF($B35="D1000",0,IF(ISNUMBER(SEARCH("D1???",$B35)),$C$1857*$B11044*'935'!$K18,0))</f>
        <v>0</v>
      </c>
      <c r="C12874" s="10"/>
    </row>
    <row r="12875" spans="1:3">
      <c r="A12875" s="21">
        <v>13</v>
      </c>
      <c r="B12875" s="6">
        <f>IF($B36="D1000",0,IF(ISNUMBER(SEARCH("D1???",$B36)),$C$1857*$B11045*'935'!$K19,0))</f>
        <v>0</v>
      </c>
      <c r="C12875" s="10"/>
    </row>
    <row r="12876" spans="1:3">
      <c r="A12876" s="21">
        <v>14</v>
      </c>
      <c r="B12876" s="6">
        <f>IF($B37="D1000",0,IF(ISNUMBER(SEARCH("D1???",$B37)),$C$1857*$B11046*'935'!$K20,0))</f>
        <v>0</v>
      </c>
      <c r="C12876" s="10"/>
    </row>
    <row r="12877" spans="1:3">
      <c r="A12877" s="21">
        <v>15</v>
      </c>
      <c r="B12877" s="6">
        <f>IF($B38="D1000",0,IF(ISNUMBER(SEARCH("D1???",$B38)),$C$1857*$B11047*'935'!$K21,0))</f>
        <v>0</v>
      </c>
      <c r="C12877" s="10"/>
    </row>
    <row r="12878" spans="1:3">
      <c r="A12878" s="21">
        <v>16</v>
      </c>
      <c r="B12878" s="6">
        <f>IF($B39="D1000",0,IF(ISNUMBER(SEARCH("D1???",$B39)),$C$1857*$B11048*'935'!$K22,0))</f>
        <v>0</v>
      </c>
      <c r="C12878" s="10"/>
    </row>
    <row r="12879" spans="1:3">
      <c r="A12879" s="21">
        <v>17</v>
      </c>
      <c r="B12879" s="6">
        <f>IF($B40="D1000",0,IF(ISNUMBER(SEARCH("D1???",$B40)),$C$1857*$B11049*'935'!$K23,0))</f>
        <v>0</v>
      </c>
      <c r="C12879" s="10"/>
    </row>
    <row r="12880" spans="1:3">
      <c r="A12880" s="21">
        <v>18</v>
      </c>
      <c r="B12880" s="6">
        <f>IF($B41="D1000",0,IF(ISNUMBER(SEARCH("D1???",$B41)),$C$1857*$B11050*'935'!$K24,0))</f>
        <v>0</v>
      </c>
      <c r="C12880" s="10"/>
    </row>
    <row r="12881" spans="1:3">
      <c r="A12881" s="21">
        <v>19</v>
      </c>
      <c r="B12881" s="6">
        <f>IF($B42="D1000",0,IF(ISNUMBER(SEARCH("D1???",$B42)),$C$1857*$B11051*'935'!$K25,0))</f>
        <v>0</v>
      </c>
      <c r="C12881" s="10"/>
    </row>
    <row r="12882" spans="1:3">
      <c r="A12882" s="21">
        <v>20</v>
      </c>
      <c r="B12882" s="6">
        <f>IF($B43="D1000",0,IF(ISNUMBER(SEARCH("D1???",$B43)),$C$1857*$B11052*'935'!$K26,0))</f>
        <v>0</v>
      </c>
      <c r="C12882" s="10"/>
    </row>
    <row r="12883" spans="1:3">
      <c r="A12883" s="21">
        <v>21</v>
      </c>
      <c r="B12883" s="6">
        <f>IF($B44="D1000",0,IF(ISNUMBER(SEARCH("D1???",$B44)),$C$1857*$B11053*'935'!$K27,0))</f>
        <v>0</v>
      </c>
      <c r="C12883" s="10"/>
    </row>
    <row r="12884" spans="1:3">
      <c r="A12884" s="21">
        <v>22</v>
      </c>
      <c r="B12884" s="6">
        <f>IF($B45="D1000",0,IF(ISNUMBER(SEARCH("D1???",$B45)),$C$1857*$B11054*'935'!$K28,0))</f>
        <v>0</v>
      </c>
      <c r="C12884" s="10"/>
    </row>
    <row r="12885" spans="1:3">
      <c r="A12885" s="21">
        <v>23</v>
      </c>
      <c r="B12885" s="6">
        <f>IF($B46="D1000",0,IF(ISNUMBER(SEARCH("D1???",$B46)),$C$1857*$B11055*'935'!$K29,0))</f>
        <v>0</v>
      </c>
      <c r="C12885" s="10"/>
    </row>
    <row r="12886" spans="1:3">
      <c r="A12886" s="21">
        <v>24</v>
      </c>
      <c r="B12886" s="6">
        <f>IF($B47="D1000",0,IF(ISNUMBER(SEARCH("D1???",$B47)),$C$1857*$B11056*'935'!$K30,0))</f>
        <v>0</v>
      </c>
      <c r="C12886" s="10"/>
    </row>
    <row r="12887" spans="1:3">
      <c r="A12887" s="21">
        <v>25</v>
      </c>
      <c r="B12887" s="6">
        <f>IF($B48="D1000",0,IF(ISNUMBER(SEARCH("D1???",$B48)),$C$1857*$B11057*'935'!$K31,0))</f>
        <v>0</v>
      </c>
      <c r="C12887" s="10"/>
    </row>
    <row r="12888" spans="1:3">
      <c r="A12888" s="21">
        <v>26</v>
      </c>
      <c r="B12888" s="6">
        <f>IF($B49="D1000",0,IF(ISNUMBER(SEARCH("D1???",$B49)),$C$1857*$B11058*'935'!$K32,0))</f>
        <v>0</v>
      </c>
      <c r="C12888" s="10"/>
    </row>
    <row r="12889" spans="1:3">
      <c r="A12889" s="21">
        <v>27</v>
      </c>
      <c r="B12889" s="6">
        <f>IF($B50="D1000",0,IF(ISNUMBER(SEARCH("D1???",$B50)),$C$1857*$B11059*'935'!$K33,0))</f>
        <v>0</v>
      </c>
      <c r="C12889" s="10"/>
    </row>
    <row r="12890" spans="1:3">
      <c r="A12890" s="21">
        <v>28</v>
      </c>
      <c r="B12890" s="6">
        <f>IF($B51="D1000",0,IF(ISNUMBER(SEARCH("D1???",$B51)),$C$1857*$B11060*'935'!$K34,0))</f>
        <v>0</v>
      </c>
      <c r="C12890" s="10"/>
    </row>
    <row r="12891" spans="1:3">
      <c r="A12891" s="21">
        <v>29</v>
      </c>
      <c r="B12891" s="6">
        <f>IF($B52="D1000",0,IF(ISNUMBER(SEARCH("D1???",$B52)),$C$1857*$B11061*'935'!$K35,0))</f>
        <v>0</v>
      </c>
      <c r="C12891" s="10"/>
    </row>
    <row r="12892" spans="1:3">
      <c r="A12892" s="21">
        <v>30</v>
      </c>
      <c r="B12892" s="6">
        <f>IF($B53="D1000",0,IF(ISNUMBER(SEARCH("D1???",$B53)),$C$1857*$B11062*'935'!$K36,0))</f>
        <v>0</v>
      </c>
      <c r="C12892" s="10"/>
    </row>
    <row r="12893" spans="1:3">
      <c r="A12893" s="21">
        <v>31</v>
      </c>
      <c r="B12893" s="6">
        <f>IF($B54="D1000",0,IF(ISNUMBER(SEARCH("D1???",$B54)),$C$1857*$B11063*'935'!$K37,0))</f>
        <v>0</v>
      </c>
      <c r="C12893" s="10"/>
    </row>
    <row r="12894" spans="1:3">
      <c r="A12894" s="21">
        <v>32</v>
      </c>
      <c r="B12894" s="6">
        <f>IF($B55="D1000",0,IF(ISNUMBER(SEARCH("D1???",$B55)),$C$1857*$B11064*'935'!$K38,0))</f>
        <v>0</v>
      </c>
      <c r="C12894" s="10"/>
    </row>
    <row r="12895" spans="1:3">
      <c r="A12895" s="21">
        <v>33</v>
      </c>
      <c r="B12895" s="6">
        <f>IF($B56="D1000",0,IF(ISNUMBER(SEARCH("D1???",$B56)),$C$1857*$B11065*'935'!$K39,0))</f>
        <v>0</v>
      </c>
      <c r="C12895" s="10"/>
    </row>
    <row r="12896" spans="1:3">
      <c r="A12896" s="21">
        <v>34</v>
      </c>
      <c r="B12896" s="6">
        <f>IF($B57="D1000",0,IF(ISNUMBER(SEARCH("D1???",$B57)),$C$1857*$B11066*'935'!$K40,0))</f>
        <v>0</v>
      </c>
      <c r="C12896" s="10"/>
    </row>
    <row r="12897" spans="1:3">
      <c r="A12897" s="21">
        <v>35</v>
      </c>
      <c r="B12897" s="6">
        <f>IF($B58="D1000",0,IF(ISNUMBER(SEARCH("D1???",$B58)),$C$1857*$B11067*'935'!$K41,0))</f>
        <v>0</v>
      </c>
      <c r="C12897" s="10"/>
    </row>
    <row r="12898" spans="1:3">
      <c r="A12898" s="21">
        <v>36</v>
      </c>
      <c r="B12898" s="6">
        <f>IF($B59="D1000",0,IF(ISNUMBER(SEARCH("D1???",$B59)),$C$1857*$B11068*'935'!$K42,0))</f>
        <v>0</v>
      </c>
      <c r="C12898" s="10"/>
    </row>
    <row r="12899" spans="1:3">
      <c r="A12899" s="21">
        <v>37</v>
      </c>
      <c r="B12899" s="6">
        <f>IF($B60="D1000",0,IF(ISNUMBER(SEARCH("D1???",$B60)),$C$1857*$B11069*'935'!$K43,0))</f>
        <v>0</v>
      </c>
      <c r="C12899" s="10"/>
    </row>
    <row r="12900" spans="1:3">
      <c r="A12900" s="21">
        <v>38</v>
      </c>
      <c r="B12900" s="6">
        <f>IF($B61="D1000",0,IF(ISNUMBER(SEARCH("D1???",$B61)),$C$1857*$B11070*'935'!$K44,0))</f>
        <v>0</v>
      </c>
      <c r="C12900" s="10"/>
    </row>
    <row r="12901" spans="1:3">
      <c r="A12901" s="21">
        <v>39</v>
      </c>
      <c r="B12901" s="6">
        <f>IF($B62="D1000",0,IF(ISNUMBER(SEARCH("D1???",$B62)),$C$1857*$B11071*'935'!$K45,0))</f>
        <v>0</v>
      </c>
      <c r="C12901" s="10"/>
    </row>
    <row r="12902" spans="1:3">
      <c r="A12902" s="21">
        <v>40</v>
      </c>
      <c r="B12902" s="6">
        <f>IF($B63="D1000",0,IF(ISNUMBER(SEARCH("D1???",$B63)),$C$1857*$B11072*'935'!$K46,0))</f>
        <v>0</v>
      </c>
      <c r="C12902" s="10"/>
    </row>
    <row r="12903" spans="1:3">
      <c r="A12903" s="21">
        <v>41</v>
      </c>
      <c r="B12903" s="6">
        <f>IF($B64="D1000",0,IF(ISNUMBER(SEARCH("D1???",$B64)),$C$1857*$B11073*'935'!$K47,0))</f>
        <v>0</v>
      </c>
      <c r="C12903" s="10"/>
    </row>
    <row r="12904" spans="1:3">
      <c r="A12904" s="21">
        <v>42</v>
      </c>
      <c r="B12904" s="6">
        <f>IF($B65="D1000",0,IF(ISNUMBER(SEARCH("D1???",$B65)),$C$1857*$B11074*'935'!$K48,0))</f>
        <v>0</v>
      </c>
      <c r="C12904" s="10"/>
    </row>
    <row r="12905" spans="1:3">
      <c r="A12905" s="21">
        <v>43</v>
      </c>
      <c r="B12905" s="6">
        <f>IF($B66="D1000",0,IF(ISNUMBER(SEARCH("D1???",$B66)),$C$1857*$B11075*'935'!$K49,0))</f>
        <v>0</v>
      </c>
      <c r="C12905" s="10"/>
    </row>
    <row r="12906" spans="1:3">
      <c r="A12906" s="21">
        <v>44</v>
      </c>
      <c r="B12906" s="6">
        <f>IF($B67="D1000",0,IF(ISNUMBER(SEARCH("D1???",$B67)),$C$1857*$B11076*'935'!$K50,0))</f>
        <v>0</v>
      </c>
      <c r="C12906" s="10"/>
    </row>
    <row r="12907" spans="1:3">
      <c r="A12907" s="21">
        <v>45</v>
      </c>
      <c r="B12907" s="6">
        <f>IF($B68="D1000",0,IF(ISNUMBER(SEARCH("D1???",$B68)),$C$1857*$B11077*'935'!$K51,0))</f>
        <v>0</v>
      </c>
      <c r="C12907" s="10"/>
    </row>
    <row r="12908" spans="1:3">
      <c r="A12908" s="21">
        <v>46</v>
      </c>
      <c r="B12908" s="6">
        <f>IF($B69="D1000",0,IF(ISNUMBER(SEARCH("D1???",$B69)),$C$1857*$B11078*'935'!$K52,0))</f>
        <v>0</v>
      </c>
      <c r="C12908" s="10"/>
    </row>
    <row r="12909" spans="1:3">
      <c r="A12909" s="21">
        <v>47</v>
      </c>
      <c r="B12909" s="6">
        <f>IF($B70="D1000",0,IF(ISNUMBER(SEARCH("D1???",$B70)),$C$1857*$B11079*'935'!$K53,0))</f>
        <v>0</v>
      </c>
      <c r="C12909" s="10"/>
    </row>
    <row r="12910" spans="1:3">
      <c r="A12910" s="21">
        <v>48</v>
      </c>
      <c r="B12910" s="6">
        <f>IF($B71="D1000",0,IF(ISNUMBER(SEARCH("D1???",$B71)),$C$1857*$B11080*'935'!$K54,0))</f>
        <v>0</v>
      </c>
      <c r="C12910" s="10"/>
    </row>
    <row r="12911" spans="1:3">
      <c r="A12911" s="21">
        <v>49</v>
      </c>
      <c r="B12911" s="6">
        <f>IF($B72="D1000",0,IF(ISNUMBER(SEARCH("D1???",$B72)),$C$1857*$B11081*'935'!$K55,0))</f>
        <v>0</v>
      </c>
      <c r="C12911" s="10"/>
    </row>
    <row r="12912" spans="1:3">
      <c r="A12912" s="21">
        <v>50</v>
      </c>
      <c r="B12912" s="6">
        <f>IF($B73="D1000",0,IF(ISNUMBER(SEARCH("D1???",$B73)),$C$1857*$B11082*'935'!$K56,0))</f>
        <v>0</v>
      </c>
      <c r="C12912" s="10"/>
    </row>
    <row r="12913" spans="1:3">
      <c r="A12913" s="21">
        <v>51</v>
      </c>
      <c r="B12913" s="6">
        <f>IF($B74="D1000",0,IF(ISNUMBER(SEARCH("D1???",$B74)),$C$1857*$B11083*'935'!$K57,0))</f>
        <v>0</v>
      </c>
      <c r="C12913" s="10"/>
    </row>
    <row r="12914" spans="1:3">
      <c r="A12914" s="21">
        <v>52</v>
      </c>
      <c r="B12914" s="6">
        <f>IF($B75="D1000",0,IF(ISNUMBER(SEARCH("D1???",$B75)),$C$1857*$B11084*'935'!$K58,0))</f>
        <v>0</v>
      </c>
      <c r="C12914" s="10"/>
    </row>
    <row r="12915" spans="1:3">
      <c r="A12915" s="21">
        <v>53</v>
      </c>
      <c r="B12915" s="6">
        <f>IF($B76="D1000",0,IF(ISNUMBER(SEARCH("D1???",$B76)),$C$1857*$B11085*'935'!$K59,0))</f>
        <v>0</v>
      </c>
      <c r="C12915" s="10"/>
    </row>
    <row r="12916" spans="1:3">
      <c r="A12916" s="21">
        <v>54</v>
      </c>
      <c r="B12916" s="6">
        <f>IF($B77="D1000",0,IF(ISNUMBER(SEARCH("D1???",$B77)),$C$1857*$B11086*'935'!$K60,0))</f>
        <v>0</v>
      </c>
      <c r="C12916" s="10"/>
    </row>
    <row r="12917" spans="1:3">
      <c r="A12917" s="21">
        <v>55</v>
      </c>
      <c r="B12917" s="6">
        <f>IF($B78="D1000",0,IF(ISNUMBER(SEARCH("D1???",$B78)),$C$1857*$B11087*'935'!$K61,0))</f>
        <v>0</v>
      </c>
      <c r="C12917" s="10"/>
    </row>
    <row r="12918" spans="1:3">
      <c r="A12918" s="21">
        <v>56</v>
      </c>
      <c r="B12918" s="6">
        <f>IF($B79="D1000",0,IF(ISNUMBER(SEARCH("D1???",$B79)),$C$1857*$B11088*'935'!$K62,0))</f>
        <v>0</v>
      </c>
      <c r="C12918" s="10"/>
    </row>
    <row r="12919" spans="1:3">
      <c r="A12919" s="21">
        <v>57</v>
      </c>
      <c r="B12919" s="6">
        <f>IF($B80="D1000",0,IF(ISNUMBER(SEARCH("D1???",$B80)),$C$1857*$B11089*'935'!$K63,0))</f>
        <v>0</v>
      </c>
      <c r="C12919" s="10"/>
    </row>
    <row r="12920" spans="1:3">
      <c r="A12920" s="21">
        <v>58</v>
      </c>
      <c r="B12920" s="6">
        <f>IF($B81="D1000",0,IF(ISNUMBER(SEARCH("D1???",$B81)),$C$1857*$B11090*'935'!$K64,0))</f>
        <v>0</v>
      </c>
      <c r="C12920" s="10"/>
    </row>
    <row r="12921" spans="1:3">
      <c r="A12921" s="21">
        <v>59</v>
      </c>
      <c r="B12921" s="6">
        <f>IF($B82="D1000",0,IF(ISNUMBER(SEARCH("D1???",$B82)),$C$1857*$B11091*'935'!$K65,0))</f>
        <v>0</v>
      </c>
      <c r="C12921" s="10"/>
    </row>
    <row r="12922" spans="1:3">
      <c r="A12922" s="21">
        <v>60</v>
      </c>
      <c r="B12922" s="6">
        <f>IF($B83="D1000",0,IF(ISNUMBER(SEARCH("D1???",$B83)),$C$1857*$B11092*'935'!$K66,0))</f>
        <v>0</v>
      </c>
      <c r="C12922" s="10"/>
    </row>
    <row r="12923" spans="1:3">
      <c r="A12923" s="21">
        <v>61</v>
      </c>
      <c r="B12923" s="6">
        <f>IF($B84="D1000",0,IF(ISNUMBER(SEARCH("D1???",$B84)),$C$1857*$B11093*'935'!$K67,0))</f>
        <v>0</v>
      </c>
      <c r="C12923" s="10"/>
    </row>
    <row r="12924" spans="1:3">
      <c r="A12924" s="21">
        <v>62</v>
      </c>
      <c r="B12924" s="6">
        <f>IF($B85="D1000",0,IF(ISNUMBER(SEARCH("D1???",$B85)),$C$1857*$B11094*'935'!$K68,0))</f>
        <v>0</v>
      </c>
      <c r="C12924" s="10"/>
    </row>
    <row r="12925" spans="1:3">
      <c r="A12925" s="21">
        <v>63</v>
      </c>
      <c r="B12925" s="6">
        <f>IF($B86="D1000",0,IF(ISNUMBER(SEARCH("D1???",$B86)),$C$1857*$B11095*'935'!$K69,0))</f>
        <v>0</v>
      </c>
      <c r="C12925" s="10"/>
    </row>
    <row r="12926" spans="1:3">
      <c r="A12926" s="21">
        <v>64</v>
      </c>
      <c r="B12926" s="6">
        <f>IF($B87="D1000",0,IF(ISNUMBER(SEARCH("D1???",$B87)),$C$1857*$B11096*'935'!$K70,0))</f>
        <v>0</v>
      </c>
      <c r="C12926" s="10"/>
    </row>
    <row r="12927" spans="1:3">
      <c r="A12927" s="21">
        <v>65</v>
      </c>
      <c r="B12927" s="6">
        <f>IF($B88="D1000",0,IF(ISNUMBER(SEARCH("D1???",$B88)),$C$1857*$B11097*'935'!$K71,0))</f>
        <v>0</v>
      </c>
      <c r="C12927" s="10"/>
    </row>
    <row r="12928" spans="1:3">
      <c r="A12928" s="21">
        <v>66</v>
      </c>
      <c r="B12928" s="6">
        <f>IF($B89="D1000",0,IF(ISNUMBER(SEARCH("D1???",$B89)),$C$1857*$B11098*'935'!$K72,0))</f>
        <v>0</v>
      </c>
      <c r="C12928" s="10"/>
    </row>
    <row r="12929" spans="1:3">
      <c r="A12929" s="21">
        <v>67</v>
      </c>
      <c r="B12929" s="6">
        <f>IF($B90="D1000",0,IF(ISNUMBER(SEARCH("D1???",$B90)),$C$1857*$B11099*'935'!$K73,0))</f>
        <v>0</v>
      </c>
      <c r="C12929" s="10"/>
    </row>
    <row r="12930" spans="1:3">
      <c r="A12930" s="21">
        <v>68</v>
      </c>
      <c r="B12930" s="6">
        <f>IF($B91="D1000",0,IF(ISNUMBER(SEARCH("D1???",$B91)),$C$1857*$B11100*'935'!$K74,0))</f>
        <v>0</v>
      </c>
      <c r="C12930" s="10"/>
    </row>
    <row r="12931" spans="1:3">
      <c r="A12931" s="21">
        <v>69</v>
      </c>
      <c r="B12931" s="6">
        <f>IF($B92="D1000",0,IF(ISNUMBER(SEARCH("D1???",$B92)),$C$1857*$B11101*'935'!$K75,0))</f>
        <v>0</v>
      </c>
      <c r="C12931" s="10"/>
    </row>
    <row r="12932" spans="1:3">
      <c r="A12932" s="21">
        <v>70</v>
      </c>
      <c r="B12932" s="6">
        <f>IF($B93="D1000",0,IF(ISNUMBER(SEARCH("D1???",$B93)),$C$1857*$B11102*'935'!$K76,0))</f>
        <v>0</v>
      </c>
      <c r="C12932" s="10"/>
    </row>
    <row r="12933" spans="1:3">
      <c r="A12933" s="21">
        <v>71</v>
      </c>
      <c r="B12933" s="6">
        <f>IF($B94="D1000",0,IF(ISNUMBER(SEARCH("D1???",$B94)),$C$1857*$B11103*'935'!$K77,0))</f>
        <v>0</v>
      </c>
      <c r="C12933" s="10"/>
    </row>
    <row r="12934" spans="1:3">
      <c r="A12934" s="21">
        <v>72</v>
      </c>
      <c r="B12934" s="6">
        <f>IF($B95="D1000",0,IF(ISNUMBER(SEARCH("D1???",$B95)),$C$1857*$B11104*'935'!$K78,0))</f>
        <v>0</v>
      </c>
      <c r="C12934" s="10"/>
    </row>
    <row r="12935" spans="1:3">
      <c r="A12935" s="21">
        <v>73</v>
      </c>
      <c r="B12935" s="6">
        <f>IF($B96="D1000",0,IF(ISNUMBER(SEARCH("D1???",$B96)),$C$1857*$B11105*'935'!$K79,0))</f>
        <v>0</v>
      </c>
      <c r="C12935" s="10"/>
    </row>
    <row r="12936" spans="1:3">
      <c r="A12936" s="21">
        <v>74</v>
      </c>
      <c r="B12936" s="6">
        <f>IF($B97="D1000",0,IF(ISNUMBER(SEARCH("D1???",$B97)),$C$1857*$B11106*'935'!$K80,0))</f>
        <v>0</v>
      </c>
      <c r="C12936" s="10"/>
    </row>
    <row r="12937" spans="1:3">
      <c r="A12937" s="21">
        <v>75</v>
      </c>
      <c r="B12937" s="6">
        <f>IF($B98="D1000",0,IF(ISNUMBER(SEARCH("D1???",$B98)),$C$1857*$B11107*'935'!$K81,0))</f>
        <v>0</v>
      </c>
      <c r="C12937" s="10"/>
    </row>
    <row r="12938" spans="1:3">
      <c r="A12938" s="21">
        <v>76</v>
      </c>
      <c r="B12938" s="6">
        <f>IF($B99="D1000",0,IF(ISNUMBER(SEARCH("D1???",$B99)),$C$1857*$B11108*'935'!$K82,0))</f>
        <v>0</v>
      </c>
      <c r="C12938" s="10"/>
    </row>
    <row r="12939" spans="1:3">
      <c r="A12939" s="21">
        <v>77</v>
      </c>
      <c r="B12939" s="6">
        <f>IF($B100="D1000",0,IF(ISNUMBER(SEARCH("D1???",$B100)),$C$1857*$B11109*'935'!$K83,0))</f>
        <v>0</v>
      </c>
      <c r="C12939" s="10"/>
    </row>
    <row r="12940" spans="1:3">
      <c r="A12940" s="21">
        <v>78</v>
      </c>
      <c r="B12940" s="6">
        <f>IF($B101="D1000",0,IF(ISNUMBER(SEARCH("D1???",$B101)),$C$1857*$B11110*'935'!$K84,0))</f>
        <v>0</v>
      </c>
      <c r="C12940" s="10"/>
    </row>
    <row r="12941" spans="1:3">
      <c r="A12941" s="21">
        <v>79</v>
      </c>
      <c r="B12941" s="6">
        <f>IF($B102="D1000",0,IF(ISNUMBER(SEARCH("D1???",$B102)),$C$1857*$B11111*'935'!$K85,0))</f>
        <v>0</v>
      </c>
      <c r="C12941" s="10"/>
    </row>
    <row r="12942" spans="1:3">
      <c r="A12942" s="21">
        <v>80</v>
      </c>
      <c r="B12942" s="6">
        <f>IF($B103="D1000",0,IF(ISNUMBER(SEARCH("D1???",$B103)),$C$1857*$B11112*'935'!$K86,0))</f>
        <v>0</v>
      </c>
      <c r="C12942" s="10"/>
    </row>
    <row r="12943" spans="1:3">
      <c r="A12943" s="21">
        <v>81</v>
      </c>
      <c r="B12943" s="6">
        <f>IF($B104="D1000",0,IF(ISNUMBER(SEARCH("D1???",$B104)),$C$1857*$B11113*'935'!$K87,0))</f>
        <v>0</v>
      </c>
      <c r="C12943" s="10"/>
    </row>
    <row r="12944" spans="1:3">
      <c r="A12944" s="21">
        <v>82</v>
      </c>
      <c r="B12944" s="6">
        <f>IF($B105="D1000",0,IF(ISNUMBER(SEARCH("D1???",$B105)),$C$1857*$B11114*'935'!$K88,0))</f>
        <v>0</v>
      </c>
      <c r="C12944" s="10"/>
    </row>
    <row r="12945" spans="1:3">
      <c r="A12945" s="21">
        <v>83</v>
      </c>
      <c r="B12945" s="6">
        <f>IF($B106="D1000",0,IF(ISNUMBER(SEARCH("D1???",$B106)),$C$1857*$B11115*'935'!$K89,0))</f>
        <v>0</v>
      </c>
      <c r="C12945" s="10"/>
    </row>
    <row r="12946" spans="1:3">
      <c r="A12946" s="21">
        <v>84</v>
      </c>
      <c r="B12946" s="6">
        <f>IF($B107="D1000",0,IF(ISNUMBER(SEARCH("D1???",$B107)),$C$1857*$B11116*'935'!$K90,0))</f>
        <v>0</v>
      </c>
      <c r="C12946" s="10"/>
    </row>
    <row r="12947" spans="1:3">
      <c r="A12947" s="21">
        <v>85</v>
      </c>
      <c r="B12947" s="6">
        <f>IF($B108="D1000",0,IF(ISNUMBER(SEARCH("D1???",$B108)),$C$1857*$B11117*'935'!$K91,0))</f>
        <v>0</v>
      </c>
      <c r="C12947" s="10"/>
    </row>
    <row r="12948" spans="1:3">
      <c r="A12948" s="21">
        <v>86</v>
      </c>
      <c r="B12948" s="6">
        <f>IF($B109="D1000",0,IF(ISNUMBER(SEARCH("D1???",$B109)),$C$1857*$B11118*'935'!$K92,0))</f>
        <v>0</v>
      </c>
      <c r="C12948" s="10"/>
    </row>
    <row r="12949" spans="1:3">
      <c r="A12949" s="21">
        <v>87</v>
      </c>
      <c r="B12949" s="6">
        <f>IF($B110="D1000",0,IF(ISNUMBER(SEARCH("D1???",$B110)),$C$1857*$B11119*'935'!$K93,0))</f>
        <v>0</v>
      </c>
      <c r="C12949" s="10"/>
    </row>
    <row r="12950" spans="1:3">
      <c r="A12950" s="21">
        <v>88</v>
      </c>
      <c r="B12950" s="6">
        <f>IF($B111="D1000",0,IF(ISNUMBER(SEARCH("D1???",$B111)),$C$1857*$B11120*'935'!$K94,0))</f>
        <v>0</v>
      </c>
      <c r="C12950" s="10"/>
    </row>
    <row r="12951" spans="1:3">
      <c r="A12951" s="21">
        <v>89</v>
      </c>
      <c r="B12951" s="6">
        <f>IF($B112="D1000",0,IF(ISNUMBER(SEARCH("D1???",$B112)),$C$1857*$B11121*'935'!$K95,0))</f>
        <v>0</v>
      </c>
      <c r="C12951" s="10"/>
    </row>
    <row r="12952" spans="1:3">
      <c r="A12952" s="21">
        <v>90</v>
      </c>
      <c r="B12952" s="6">
        <f>IF($B113="D1000",0,IF(ISNUMBER(SEARCH("D1???",$B113)),$C$1857*$B11122*'935'!$K96,0))</f>
        <v>0</v>
      </c>
      <c r="C12952" s="10"/>
    </row>
    <row r="12953" spans="1:3">
      <c r="A12953" s="21">
        <v>91</v>
      </c>
      <c r="B12953" s="6">
        <f>IF($B114="D1000",0,IF(ISNUMBER(SEARCH("D1???",$B114)),$C$1857*$B11123*'935'!$K97,0))</f>
        <v>0</v>
      </c>
      <c r="C12953" s="10"/>
    </row>
    <row r="12954" spans="1:3">
      <c r="A12954" s="21">
        <v>92</v>
      </c>
      <c r="B12954" s="6">
        <f>IF($B115="D1000",0,IF(ISNUMBER(SEARCH("D1???",$B115)),$C$1857*$B11124*'935'!$K98,0))</f>
        <v>0</v>
      </c>
      <c r="C12954" s="10"/>
    </row>
    <row r="12955" spans="1:3">
      <c r="A12955" s="21">
        <v>93</v>
      </c>
      <c r="B12955" s="6">
        <f>IF($B116="D1000",0,IF(ISNUMBER(SEARCH("D1???",$B116)),$C$1857*$B11125*'935'!$K99,0))</f>
        <v>0</v>
      </c>
      <c r="C12955" s="10"/>
    </row>
    <row r="12956" spans="1:3">
      <c r="A12956" s="21">
        <v>94</v>
      </c>
      <c r="B12956" s="6">
        <f>IF($B117="D1000",0,IF(ISNUMBER(SEARCH("D1???",$B117)),$C$1857*$B11126*'935'!$K100,0))</f>
        <v>0</v>
      </c>
      <c r="C12956" s="10"/>
    </row>
    <row r="12957" spans="1:3">
      <c r="A12957" s="21">
        <v>95</v>
      </c>
      <c r="B12957" s="6">
        <f>IF($B118="D1000",0,IF(ISNUMBER(SEARCH("D1???",$B118)),$C$1857*$B11127*'935'!$K101,0))</f>
        <v>0</v>
      </c>
      <c r="C12957" s="10"/>
    </row>
    <row r="12958" spans="1:3">
      <c r="A12958" s="21">
        <v>96</v>
      </c>
      <c r="B12958" s="6">
        <f>IF($B119="D1000",0,IF(ISNUMBER(SEARCH("D1???",$B119)),$C$1857*$B11128*'935'!$K102,0))</f>
        <v>0</v>
      </c>
      <c r="C12958" s="10"/>
    </row>
    <row r="12959" spans="1:3">
      <c r="A12959" s="21">
        <v>97</v>
      </c>
      <c r="B12959" s="6">
        <f>IF($B120="D1000",0,IF(ISNUMBER(SEARCH("D1???",$B120)),$C$1857*$B11129*'935'!$K103,0))</f>
        <v>0</v>
      </c>
      <c r="C12959" s="10"/>
    </row>
    <row r="12960" spans="1:3">
      <c r="A12960" s="21">
        <v>98</v>
      </c>
      <c r="B12960" s="6">
        <f>IF($B121="D1000",0,IF(ISNUMBER(SEARCH("D1???",$B121)),$C$1857*$B11130*'935'!$K104,0))</f>
        <v>0</v>
      </c>
      <c r="C12960" s="10"/>
    </row>
    <row r="12961" spans="1:3">
      <c r="A12961" s="21">
        <v>99</v>
      </c>
      <c r="B12961" s="6">
        <f>IF($B122="D1000",0,IF(ISNUMBER(SEARCH("D1???",$B122)),$C$1857*$B11131*'935'!$K105,0))</f>
        <v>0</v>
      </c>
      <c r="C12961" s="10"/>
    </row>
    <row r="12962" spans="1:3">
      <c r="A12962" s="21">
        <v>100</v>
      </c>
      <c r="B12962" s="6">
        <f>IF($B123="D1000",0,IF(ISNUMBER(SEARCH("D1???",$B123)),$C$1857*$B11132*'935'!$K106,0))</f>
        <v>0</v>
      </c>
      <c r="C12962" s="10"/>
    </row>
    <row r="12963" spans="1:3">
      <c r="A12963" s="21">
        <v>101</v>
      </c>
      <c r="B12963" s="6">
        <f>IF($B124="D1000",0,IF(ISNUMBER(SEARCH("D1???",$B124)),$C$1857*$B11133*'935'!$K107,0))</f>
        <v>0</v>
      </c>
      <c r="C12963" s="10"/>
    </row>
    <row r="12964" spans="1:3">
      <c r="A12964" s="21">
        <v>102</v>
      </c>
      <c r="B12964" s="6">
        <f>IF($B125="D1000",0,IF(ISNUMBER(SEARCH("D1???",$B125)),$C$1857*$B11134*'935'!$K108,0))</f>
        <v>0</v>
      </c>
      <c r="C12964" s="10"/>
    </row>
    <row r="12965" spans="1:3">
      <c r="A12965" s="21">
        <v>103</v>
      </c>
      <c r="B12965" s="6">
        <f>IF($B126="D1000",0,IF(ISNUMBER(SEARCH("D1???",$B126)),$C$1857*$B11135*'935'!$K109,0))</f>
        <v>0</v>
      </c>
      <c r="C12965" s="10"/>
    </row>
    <row r="12966" spans="1:3">
      <c r="A12966" s="21">
        <v>104</v>
      </c>
      <c r="B12966" s="6">
        <f>IF($B127="D1000",0,IF(ISNUMBER(SEARCH("D1???",$B127)),$C$1857*$B11136*'935'!$K110,0))</f>
        <v>0</v>
      </c>
      <c r="C12966" s="10"/>
    </row>
    <row r="12967" spans="1:3">
      <c r="A12967" s="21">
        <v>105</v>
      </c>
      <c r="B12967" s="6">
        <f>IF($B128="D1000",0,IF(ISNUMBER(SEARCH("D1???",$B128)),$C$1857*$B11137*'935'!$K111,0))</f>
        <v>0</v>
      </c>
      <c r="C12967" s="10"/>
    </row>
    <row r="12968" spans="1:3">
      <c r="A12968" s="21">
        <v>106</v>
      </c>
      <c r="B12968" s="6">
        <f>IF($B129="D1000",0,IF(ISNUMBER(SEARCH("D1???",$B129)),$C$1857*$B11138*'935'!$K112,0))</f>
        <v>0</v>
      </c>
      <c r="C12968" s="10"/>
    </row>
    <row r="12969" spans="1:3">
      <c r="A12969" s="21">
        <v>107</v>
      </c>
      <c r="B12969" s="6">
        <f>IF($B130="D1000",0,IF(ISNUMBER(SEARCH("D1???",$B130)),$C$1857*$B11139*'935'!$K113,0))</f>
        <v>0</v>
      </c>
      <c r="C12969" s="10"/>
    </row>
    <row r="12970" spans="1:3">
      <c r="A12970" s="21">
        <v>108</v>
      </c>
      <c r="B12970" s="6">
        <f>IF($B131="D1000",0,IF(ISNUMBER(SEARCH("D1???",$B131)),$C$1857*$B11140*'935'!$K114,0))</f>
        <v>0</v>
      </c>
      <c r="C12970" s="10"/>
    </row>
    <row r="12971" spans="1:3">
      <c r="A12971" s="21">
        <v>109</v>
      </c>
      <c r="B12971" s="6">
        <f>IF($B132="D1000",0,IF(ISNUMBER(SEARCH("D1???",$B132)),$C$1857*$B11141*'935'!$K115,0))</f>
        <v>0</v>
      </c>
      <c r="C12971" s="10"/>
    </row>
    <row r="12972" spans="1:3">
      <c r="A12972" s="21">
        <v>110</v>
      </c>
      <c r="B12972" s="6">
        <f>IF($B133="D1000",0,IF(ISNUMBER(SEARCH("D1???",$B133)),$C$1857*$B11142*'935'!$K116,0))</f>
        <v>0</v>
      </c>
      <c r="C12972" s="10"/>
    </row>
    <row r="12973" spans="1:3">
      <c r="A12973" s="21">
        <v>111</v>
      </c>
      <c r="B12973" s="6">
        <f>IF($B134="D1000",0,IF(ISNUMBER(SEARCH("D1???",$B134)),$C$1857*$B11143*'935'!$K117,0))</f>
        <v>0</v>
      </c>
      <c r="C12973" s="10"/>
    </row>
    <row r="12974" spans="1:3">
      <c r="A12974" s="21">
        <v>112</v>
      </c>
      <c r="B12974" s="6">
        <f>IF($B135="D1000",0,IF(ISNUMBER(SEARCH("D1???",$B135)),$C$1857*$B11144*'935'!$K118,0))</f>
        <v>0</v>
      </c>
      <c r="C12974" s="10"/>
    </row>
    <row r="12975" spans="1:3">
      <c r="A12975" s="21">
        <v>113</v>
      </c>
      <c r="B12975" s="6">
        <f>IF($B136="D1000",0,IF(ISNUMBER(SEARCH("D1???",$B136)),$C$1857*$B11145*'935'!$K119,0))</f>
        <v>0</v>
      </c>
      <c r="C12975" s="10"/>
    </row>
    <row r="12976" spans="1:3">
      <c r="A12976" s="21">
        <v>114</v>
      </c>
      <c r="B12976" s="6">
        <f>IF($B137="D1000",0,IF(ISNUMBER(SEARCH("D1???",$B137)),$C$1857*$B11146*'935'!$K120,0))</f>
        <v>0</v>
      </c>
      <c r="C12976" s="10"/>
    </row>
    <row r="12977" spans="1:3">
      <c r="A12977" s="21">
        <v>115</v>
      </c>
      <c r="B12977" s="6">
        <f>IF($B138="D1000",0,IF(ISNUMBER(SEARCH("D1???",$B138)),$C$1857*$B11147*'935'!$K121,0))</f>
        <v>0</v>
      </c>
      <c r="C12977" s="10"/>
    </row>
    <row r="12978" spans="1:3">
      <c r="A12978" s="21">
        <v>116</v>
      </c>
      <c r="B12978" s="6">
        <f>IF($B139="D1000",0,IF(ISNUMBER(SEARCH("D1???",$B139)),$C$1857*$B11148*'935'!$K122,0))</f>
        <v>0</v>
      </c>
      <c r="C12978" s="10"/>
    </row>
    <row r="12979" spans="1:3">
      <c r="A12979" s="21">
        <v>117</v>
      </c>
      <c r="B12979" s="6">
        <f>IF($B140="D1000",0,IF(ISNUMBER(SEARCH("D1???",$B140)),$C$1857*$B11149*'935'!$K123,0))</f>
        <v>0</v>
      </c>
      <c r="C12979" s="10"/>
    </row>
    <row r="12980" spans="1:3">
      <c r="A12980" s="21">
        <v>118</v>
      </c>
      <c r="B12980" s="6">
        <f>IF($B141="D1000",0,IF(ISNUMBER(SEARCH("D1???",$B141)),$C$1857*$B11150*'935'!$K124,0))</f>
        <v>0</v>
      </c>
      <c r="C12980" s="10"/>
    </row>
    <row r="12981" spans="1:3">
      <c r="A12981" s="21">
        <v>119</v>
      </c>
      <c r="B12981" s="6">
        <f>IF($B142="D1000",0,IF(ISNUMBER(SEARCH("D1???",$B142)),$C$1857*$B11151*'935'!$K125,0))</f>
        <v>0</v>
      </c>
      <c r="C12981" s="10"/>
    </row>
    <row r="12982" spans="1:3">
      <c r="A12982" s="21">
        <v>120</v>
      </c>
      <c r="B12982" s="6">
        <f>IF($B143="D1000",0,IF(ISNUMBER(SEARCH("D1???",$B143)),$C$1857*$B11152*'935'!$K126,0))</f>
        <v>0</v>
      </c>
      <c r="C12982" s="10"/>
    </row>
    <row r="12983" spans="1:3">
      <c r="A12983" s="21">
        <v>121</v>
      </c>
      <c r="B12983" s="6">
        <f>IF($B144="D1000",0,IF(ISNUMBER(SEARCH("D1???",$B144)),$C$1857*$B11153*'935'!$K127,0))</f>
        <v>0</v>
      </c>
      <c r="C12983" s="10"/>
    </row>
    <row r="12984" spans="1:3">
      <c r="A12984" s="21">
        <v>122</v>
      </c>
      <c r="B12984" s="6">
        <f>IF($B145="D1000",0,IF(ISNUMBER(SEARCH("D1???",$B145)),$C$1857*$B11154*'935'!$K128,0))</f>
        <v>0</v>
      </c>
      <c r="C12984" s="10"/>
    </row>
    <row r="12985" spans="1:3">
      <c r="A12985" s="21">
        <v>123</v>
      </c>
      <c r="B12985" s="6">
        <f>IF($B146="D1000",0,IF(ISNUMBER(SEARCH("D1???",$B146)),$C$1857*$B11155*'935'!$K129,0))</f>
        <v>0</v>
      </c>
      <c r="C12985" s="10"/>
    </row>
    <row r="12986" spans="1:3">
      <c r="A12986" s="21">
        <v>124</v>
      </c>
      <c r="B12986" s="6">
        <f>IF($B147="D1000",0,IF(ISNUMBER(SEARCH("D1???",$B147)),$C$1857*$B11156*'935'!$K130,0))</f>
        <v>0</v>
      </c>
      <c r="C12986" s="10"/>
    </row>
    <row r="12987" spans="1:3">
      <c r="A12987" s="21">
        <v>125</v>
      </c>
      <c r="B12987" s="6">
        <f>IF($B148="D1000",0,IF(ISNUMBER(SEARCH("D1???",$B148)),$C$1857*$B11157*'935'!$K131,0))</f>
        <v>0</v>
      </c>
      <c r="C12987" s="10"/>
    </row>
    <row r="12988" spans="1:3">
      <c r="A12988" s="21">
        <v>126</v>
      </c>
      <c r="B12988" s="6">
        <f>IF($B149="D1000",0,IF(ISNUMBER(SEARCH("D1???",$B149)),$C$1857*$B11158*'935'!$K132,0))</f>
        <v>0</v>
      </c>
      <c r="C12988" s="10"/>
    </row>
    <row r="12989" spans="1:3">
      <c r="A12989" s="21">
        <v>127</v>
      </c>
      <c r="B12989" s="6">
        <f>IF($B150="D1000",0,IF(ISNUMBER(SEARCH("D1???",$B150)),$C$1857*$B11159*'935'!$K133,0))</f>
        <v>0</v>
      </c>
      <c r="C12989" s="10"/>
    </row>
    <row r="12990" spans="1:3">
      <c r="A12990" s="21">
        <v>128</v>
      </c>
      <c r="B12990" s="6">
        <f>IF($B151="D1000",0,IF(ISNUMBER(SEARCH("D1???",$B151)),$C$1857*$B11160*'935'!$K134,0))</f>
        <v>0</v>
      </c>
      <c r="C12990" s="10"/>
    </row>
    <row r="12991" spans="1:3">
      <c r="A12991" s="21">
        <v>129</v>
      </c>
      <c r="B12991" s="6">
        <f>IF($B152="D1000",0,IF(ISNUMBER(SEARCH("D1???",$B152)),$C$1857*$B11161*'935'!$K135,0))</f>
        <v>0</v>
      </c>
      <c r="C12991" s="10"/>
    </row>
    <row r="12992" spans="1:3">
      <c r="A12992" s="21">
        <v>130</v>
      </c>
      <c r="B12992" s="6">
        <f>IF($B153="D1000",0,IF(ISNUMBER(SEARCH("D1???",$B153)),$C$1857*$B11162*'935'!$K136,0))</f>
        <v>0</v>
      </c>
      <c r="C12992" s="10"/>
    </row>
    <row r="12993" spans="1:3">
      <c r="A12993" s="21">
        <v>131</v>
      </c>
      <c r="B12993" s="6">
        <f>IF($B154="D1000",0,IF(ISNUMBER(SEARCH("D1???",$B154)),$C$1857*$B11163*'935'!$K137,0))</f>
        <v>0</v>
      </c>
      <c r="C12993" s="10"/>
    </row>
    <row r="12994" spans="1:3">
      <c r="A12994" s="21">
        <v>132</v>
      </c>
      <c r="B12994" s="6">
        <f>IF($B155="D1000",0,IF(ISNUMBER(SEARCH("D1???",$B155)),$C$1857*$B11164*'935'!$K138,0))</f>
        <v>0</v>
      </c>
      <c r="C12994" s="10"/>
    </row>
    <row r="12995" spans="1:3">
      <c r="A12995" s="21">
        <v>133</v>
      </c>
      <c r="B12995" s="6">
        <f>IF($B156="D1000",0,IF(ISNUMBER(SEARCH("D1???",$B156)),$C$1857*$B11165*'935'!$K139,0))</f>
        <v>0</v>
      </c>
      <c r="C12995" s="10"/>
    </row>
    <row r="12996" spans="1:3">
      <c r="A12996" s="21">
        <v>134</v>
      </c>
      <c r="B12996" s="6">
        <f>IF($B157="D1000",0,IF(ISNUMBER(SEARCH("D1???",$B157)),$C$1857*$B11166*'935'!$K140,0))</f>
        <v>0</v>
      </c>
      <c r="C12996" s="10"/>
    </row>
    <row r="12997" spans="1:3">
      <c r="A12997" s="21">
        <v>135</v>
      </c>
      <c r="B12997" s="6">
        <f>IF($B158="D1000",0,IF(ISNUMBER(SEARCH("D1???",$B158)),$C$1857*$B11167*'935'!$K141,0))</f>
        <v>0</v>
      </c>
      <c r="C12997" s="10"/>
    </row>
    <row r="12998" spans="1:3">
      <c r="A12998" s="21">
        <v>136</v>
      </c>
      <c r="B12998" s="6">
        <f>IF($B159="D1000",0,IF(ISNUMBER(SEARCH("D1???",$B159)),$C$1857*$B11168*'935'!$K142,0))</f>
        <v>0</v>
      </c>
      <c r="C12998" s="10"/>
    </row>
    <row r="12999" spans="1:3">
      <c r="A12999" s="21">
        <v>137</v>
      </c>
      <c r="B12999" s="6">
        <f>IF($B160="D1000",0,IF(ISNUMBER(SEARCH("D1???",$B160)),$C$1857*$B11169*'935'!$K143,0))</f>
        <v>0</v>
      </c>
      <c r="C12999" s="10"/>
    </row>
    <row r="13000" spans="1:3">
      <c r="A13000" s="21">
        <v>138</v>
      </c>
      <c r="B13000" s="6">
        <f>IF($B161="D1000",0,IF(ISNUMBER(SEARCH("D1???",$B161)),$C$1857*$B11170*'935'!$K144,0))</f>
        <v>0</v>
      </c>
      <c r="C13000" s="10"/>
    </row>
    <row r="13001" spans="1:3">
      <c r="A13001" s="21">
        <v>139</v>
      </c>
      <c r="B13001" s="6">
        <f>IF($B162="D1000",0,IF(ISNUMBER(SEARCH("D1???",$B162)),$C$1857*$B11171*'935'!$K145,0))</f>
        <v>0</v>
      </c>
      <c r="C13001" s="10"/>
    </row>
    <row r="13002" spans="1:3">
      <c r="A13002" s="21">
        <v>140</v>
      </c>
      <c r="B13002" s="6">
        <f>IF($B163="D1000",0,IF(ISNUMBER(SEARCH("D1???",$B163)),$C$1857*$B11172*'935'!$K146,0))</f>
        <v>0</v>
      </c>
      <c r="C13002" s="10"/>
    </row>
    <row r="13003" spans="1:3">
      <c r="A13003" s="21">
        <v>141</v>
      </c>
      <c r="B13003" s="6">
        <f>IF($B164="D1000",0,IF(ISNUMBER(SEARCH("D1???",$B164)),$C$1857*$B11173*'935'!$K147,0))</f>
        <v>0</v>
      </c>
      <c r="C13003" s="10"/>
    </row>
    <row r="13004" spans="1:3">
      <c r="A13004" s="21">
        <v>142</v>
      </c>
      <c r="B13004" s="6">
        <f>IF($B165="D1000",0,IF(ISNUMBER(SEARCH("D1???",$B165)),$C$1857*$B11174*'935'!$K148,0))</f>
        <v>0</v>
      </c>
      <c r="C13004" s="10"/>
    </row>
    <row r="13005" spans="1:3">
      <c r="A13005" s="21">
        <v>143</v>
      </c>
      <c r="B13005" s="6">
        <f>IF($B166="D1000",0,IF(ISNUMBER(SEARCH("D1???",$B166)),$C$1857*$B11175*'935'!$K149,0))</f>
        <v>0</v>
      </c>
      <c r="C13005" s="10"/>
    </row>
    <row r="13006" spans="1:3">
      <c r="A13006" s="21">
        <v>144</v>
      </c>
      <c r="B13006" s="6">
        <f>IF($B167="D1000",0,IF(ISNUMBER(SEARCH("D1???",$B167)),$C$1857*$B11176*'935'!$K150,0))</f>
        <v>0</v>
      </c>
      <c r="C13006" s="10"/>
    </row>
    <row r="13007" spans="1:3">
      <c r="A13007" s="21">
        <v>145</v>
      </c>
      <c r="B13007" s="6">
        <f>IF($B168="D1000",0,IF(ISNUMBER(SEARCH("D1???",$B168)),$C$1857*$B11177*'935'!$K151,0))</f>
        <v>0</v>
      </c>
      <c r="C13007" s="10"/>
    </row>
    <row r="13008" spans="1:3">
      <c r="A13008" s="21">
        <v>146</v>
      </c>
      <c r="B13008" s="6">
        <f>IF($B169="D1000",0,IF(ISNUMBER(SEARCH("D1???",$B169)),$C$1857*$B11178*'935'!$K152,0))</f>
        <v>0</v>
      </c>
      <c r="C13008" s="10"/>
    </row>
    <row r="13009" spans="1:3">
      <c r="A13009" s="21">
        <v>147</v>
      </c>
      <c r="B13009" s="6">
        <f>IF($B170="D1000",0,IF(ISNUMBER(SEARCH("D1???",$B170)),$C$1857*$B11179*'935'!$K153,0))</f>
        <v>0</v>
      </c>
      <c r="C13009" s="10"/>
    </row>
    <row r="13010" spans="1:3">
      <c r="A13010" s="21">
        <v>148</v>
      </c>
      <c r="B13010" s="6">
        <f>IF($B171="D1000",0,IF(ISNUMBER(SEARCH("D1???",$B171)),$C$1857*$B11180*'935'!$K154,0))</f>
        <v>0</v>
      </c>
      <c r="C13010" s="10"/>
    </row>
    <row r="13011" spans="1:3">
      <c r="A13011" s="21">
        <v>149</v>
      </c>
      <c r="B13011" s="6">
        <f>IF($B172="D1000",0,IF(ISNUMBER(SEARCH("D1???",$B172)),$C$1857*$B11181*'935'!$K155,0))</f>
        <v>0</v>
      </c>
      <c r="C13011" s="10"/>
    </row>
    <row r="13012" spans="1:3">
      <c r="A13012" s="21">
        <v>150</v>
      </c>
      <c r="B13012" s="6">
        <f>IF($B173="D1000",0,IF(ISNUMBER(SEARCH("D1???",$B173)),$C$1857*$B11182*'935'!$K156,0))</f>
        <v>0</v>
      </c>
      <c r="C13012" s="10"/>
    </row>
    <row r="13013" spans="1:3">
      <c r="A13013" s="21">
        <v>151</v>
      </c>
      <c r="B13013" s="6">
        <f>IF($B174="D1000",0,IF(ISNUMBER(SEARCH("D1???",$B174)),$C$1857*$B11183*'935'!$K157,0))</f>
        <v>0</v>
      </c>
      <c r="C13013" s="10"/>
    </row>
    <row r="13014" spans="1:3">
      <c r="A13014" s="21">
        <v>152</v>
      </c>
      <c r="B13014" s="6">
        <f>IF($B175="D1000",0,IF(ISNUMBER(SEARCH("D1???",$B175)),$C$1857*$B11184*'935'!$K158,0))</f>
        <v>0</v>
      </c>
      <c r="C13014" s="10"/>
    </row>
    <row r="13015" spans="1:3">
      <c r="A13015" s="21">
        <v>153</v>
      </c>
      <c r="B13015" s="6">
        <f>IF($B176="D1000",0,IF(ISNUMBER(SEARCH("D1???",$B176)),$C$1857*$B11185*'935'!$K159,0))</f>
        <v>0</v>
      </c>
      <c r="C13015" s="10"/>
    </row>
    <row r="13016" spans="1:3">
      <c r="A13016" s="21">
        <v>154</v>
      </c>
      <c r="B13016" s="6">
        <f>IF($B177="D1000",0,IF(ISNUMBER(SEARCH("D1???",$B177)),$C$1857*$B11186*'935'!$K160,0))</f>
        <v>0</v>
      </c>
      <c r="C13016" s="10"/>
    </row>
    <row r="13017" spans="1:3">
      <c r="A13017" s="21">
        <v>155</v>
      </c>
      <c r="B13017" s="6">
        <f>IF($B178="D1000",0,IF(ISNUMBER(SEARCH("D1???",$B178)),$C$1857*$B11187*'935'!$K161,0))</f>
        <v>0</v>
      </c>
      <c r="C13017" s="10"/>
    </row>
    <row r="13018" spans="1:3">
      <c r="A13018" s="21">
        <v>156</v>
      </c>
      <c r="B13018" s="6">
        <f>IF($B179="D1000",0,IF(ISNUMBER(SEARCH("D1???",$B179)),$C$1857*$B11188*'935'!$K162,0))</f>
        <v>0</v>
      </c>
      <c r="C13018" s="10"/>
    </row>
    <row r="13019" spans="1:3">
      <c r="A13019" s="21">
        <v>157</v>
      </c>
      <c r="B13019" s="6">
        <f>IF($B180="D1000",0,IF(ISNUMBER(SEARCH("D1???",$B180)),$C$1857*$B11189*'935'!$K163,0))</f>
        <v>0</v>
      </c>
      <c r="C13019" s="10"/>
    </row>
    <row r="13020" spans="1:3">
      <c r="A13020" s="21">
        <v>158</v>
      </c>
      <c r="B13020" s="6">
        <f>IF($B181="D1000",0,IF(ISNUMBER(SEARCH("D1???",$B181)),$C$1857*$B11190*'935'!$K164,0))</f>
        <v>0</v>
      </c>
      <c r="C13020" s="10"/>
    </row>
    <row r="13021" spans="1:3">
      <c r="A13021" s="21">
        <v>159</v>
      </c>
      <c r="B13021" s="6">
        <f>IF($B182="D1000",0,IF(ISNUMBER(SEARCH("D1???",$B182)),$C$1857*$B11191*'935'!$K165,0))</f>
        <v>0</v>
      </c>
      <c r="C13021" s="10"/>
    </row>
    <row r="13022" spans="1:3">
      <c r="A13022" s="21">
        <v>160</v>
      </c>
      <c r="B13022" s="6">
        <f>IF($B183="D1000",0,IF(ISNUMBER(SEARCH("D1???",$B183)),$C$1857*$B11192*'935'!$K166,0))</f>
        <v>0</v>
      </c>
      <c r="C13022" s="10"/>
    </row>
    <row r="13023" spans="1:3">
      <c r="A13023" s="21">
        <v>161</v>
      </c>
      <c r="B13023" s="6">
        <f>IF($B184="D1000",0,IF(ISNUMBER(SEARCH("D1???",$B184)),$C$1857*$B11193*'935'!$K167,0))</f>
        <v>0</v>
      </c>
      <c r="C13023" s="10"/>
    </row>
    <row r="13024" spans="1:3">
      <c r="A13024" s="21">
        <v>162</v>
      </c>
      <c r="B13024" s="6">
        <f>IF($B185="D1000",0,IF(ISNUMBER(SEARCH("D1???",$B185)),$C$1857*$B11194*'935'!$K168,0))</f>
        <v>0</v>
      </c>
      <c r="C13024" s="10"/>
    </row>
    <row r="13025" spans="1:3">
      <c r="A13025" s="21">
        <v>163</v>
      </c>
      <c r="B13025" s="6">
        <f>IF($B186="D1000",0,IF(ISNUMBER(SEARCH("D1???",$B186)),$C$1857*$B11195*'935'!$K169,0))</f>
        <v>0</v>
      </c>
      <c r="C13025" s="10"/>
    </row>
    <row r="13026" spans="1:3">
      <c r="A13026" s="21">
        <v>164</v>
      </c>
      <c r="B13026" s="6">
        <f>IF($B187="D1000",0,IF(ISNUMBER(SEARCH("D1???",$B187)),$C$1857*$B11196*'935'!$K170,0))</f>
        <v>0</v>
      </c>
      <c r="C13026" s="10"/>
    </row>
    <row r="13027" spans="1:3">
      <c r="A13027" s="21">
        <v>165</v>
      </c>
      <c r="B13027" s="6">
        <f>IF($B188="D1000",0,IF(ISNUMBER(SEARCH("D1???",$B188)),$C$1857*$B11197*'935'!$K171,0))</f>
        <v>0</v>
      </c>
      <c r="C13027" s="10"/>
    </row>
    <row r="13028" spans="1:3">
      <c r="A13028" s="21">
        <v>166</v>
      </c>
      <c r="B13028" s="6">
        <f>IF($B189="D1000",0,IF(ISNUMBER(SEARCH("D1???",$B189)),$C$1857*$B11198*'935'!$K172,0))</f>
        <v>0</v>
      </c>
      <c r="C13028" s="10"/>
    </row>
    <row r="13029" spans="1:3">
      <c r="A13029" s="21">
        <v>167</v>
      </c>
      <c r="B13029" s="6">
        <f>IF($B190="D1000",0,IF(ISNUMBER(SEARCH("D1???",$B190)),$C$1857*$B11199*'935'!$K173,0))</f>
        <v>0</v>
      </c>
      <c r="C13029" s="10"/>
    </row>
    <row r="13030" spans="1:3">
      <c r="A13030" s="21">
        <v>168</v>
      </c>
      <c r="B13030" s="6">
        <f>IF($B191="D1000",0,IF(ISNUMBER(SEARCH("D1???",$B191)),$C$1857*$B11200*'935'!$K174,0))</f>
        <v>0</v>
      </c>
      <c r="C13030" s="10"/>
    </row>
    <row r="13031" spans="1:3">
      <c r="A13031" s="21">
        <v>169</v>
      </c>
      <c r="B13031" s="6">
        <f>IF($B192="D1000",0,IF(ISNUMBER(SEARCH("D1???",$B192)),$C$1857*$B11201*'935'!$K175,0))</f>
        <v>0</v>
      </c>
      <c r="C13031" s="10"/>
    </row>
    <row r="13032" spans="1:3">
      <c r="A13032" s="21">
        <v>170</v>
      </c>
      <c r="B13032" s="6">
        <f>IF($B193="D1000",0,IF(ISNUMBER(SEARCH("D1???",$B193)),$C$1857*$B11202*'935'!$K176,0))</f>
        <v>0</v>
      </c>
      <c r="C13032" s="10"/>
    </row>
    <row r="13033" spans="1:3">
      <c r="A13033" s="21">
        <v>171</v>
      </c>
      <c r="B13033" s="6">
        <f>IF($B194="D1000",0,IF(ISNUMBER(SEARCH("D1???",$B194)),$C$1857*$B11203*'935'!$K177,0))</f>
        <v>0</v>
      </c>
      <c r="C13033" s="10"/>
    </row>
    <row r="13034" spans="1:3">
      <c r="A13034" s="21">
        <v>172</v>
      </c>
      <c r="B13034" s="6">
        <f>IF($B195="D1000",0,IF(ISNUMBER(SEARCH("D1???",$B195)),$C$1857*$B11204*'935'!$K178,0))</f>
        <v>0</v>
      </c>
      <c r="C13034" s="10"/>
    </row>
    <row r="13035" spans="1:3">
      <c r="A13035" s="21">
        <v>173</v>
      </c>
      <c r="B13035" s="6">
        <f>IF($B196="D1000",0,IF(ISNUMBER(SEARCH("D1???",$B196)),$C$1857*$B11205*'935'!$K179,0))</f>
        <v>0</v>
      </c>
      <c r="C13035" s="10"/>
    </row>
    <row r="13036" spans="1:3">
      <c r="A13036" s="21">
        <v>174</v>
      </c>
      <c r="B13036" s="6">
        <f>IF($B197="D1000",0,IF(ISNUMBER(SEARCH("D1???",$B197)),$C$1857*$B11206*'935'!$K180,0))</f>
        <v>0</v>
      </c>
      <c r="C13036" s="10"/>
    </row>
    <row r="13037" spans="1:3">
      <c r="A13037" s="21">
        <v>175</v>
      </c>
      <c r="B13037" s="6">
        <f>IF($B198="D1000",0,IF(ISNUMBER(SEARCH("D1???",$B198)),$C$1857*$B11207*'935'!$K181,0))</f>
        <v>0</v>
      </c>
      <c r="C13037" s="10"/>
    </row>
    <row r="13038" spans="1:3">
      <c r="A13038" s="21">
        <v>176</v>
      </c>
      <c r="B13038" s="6">
        <f>IF($B199="D1000",0,IF(ISNUMBER(SEARCH("D1???",$B199)),$C$1857*$B11208*'935'!$K182,0))</f>
        <v>0</v>
      </c>
      <c r="C13038" s="10"/>
    </row>
    <row r="13039" spans="1:3">
      <c r="A13039" s="21">
        <v>177</v>
      </c>
      <c r="B13039" s="6">
        <f>IF($B200="D1000",0,IF(ISNUMBER(SEARCH("D1???",$B200)),$C$1857*$B11209*'935'!$K183,0))</f>
        <v>0</v>
      </c>
      <c r="C13039" s="10"/>
    </row>
    <row r="13040" spans="1:3">
      <c r="A13040" s="21">
        <v>178</v>
      </c>
      <c r="B13040" s="6">
        <f>IF($B201="D1000",0,IF(ISNUMBER(SEARCH("D1???",$B201)),$C$1857*$B11210*'935'!$K184,0))</f>
        <v>0</v>
      </c>
      <c r="C13040" s="10"/>
    </row>
    <row r="13041" spans="1:3">
      <c r="A13041" s="21">
        <v>179</v>
      </c>
      <c r="B13041" s="6">
        <f>IF($B202="D1000",0,IF(ISNUMBER(SEARCH("D1???",$B202)),$C$1857*$B11211*'935'!$K185,0))</f>
        <v>0</v>
      </c>
      <c r="C13041" s="10"/>
    </row>
    <row r="13042" spans="1:3">
      <c r="A13042" s="21">
        <v>180</v>
      </c>
      <c r="B13042" s="6">
        <f>IF($B203="D1000",0,IF(ISNUMBER(SEARCH("D1???",$B203)),$C$1857*$B11212*'935'!$K186,0))</f>
        <v>0</v>
      </c>
      <c r="C13042" s="10"/>
    </row>
    <row r="13043" spans="1:3">
      <c r="A13043" s="21">
        <v>181</v>
      </c>
      <c r="B13043" s="6">
        <f>IF($B204="D1000",0,IF(ISNUMBER(SEARCH("D1???",$B204)),$C$1857*$B11213*'935'!$K187,0))</f>
        <v>0</v>
      </c>
      <c r="C13043" s="10"/>
    </row>
    <row r="13044" spans="1:3">
      <c r="A13044" s="21">
        <v>182</v>
      </c>
      <c r="B13044" s="6">
        <f>IF($B205="D1000",0,IF(ISNUMBER(SEARCH("D1???",$B205)),$C$1857*$B11214*'935'!$K188,0))</f>
        <v>0</v>
      </c>
      <c r="C13044" s="10"/>
    </row>
    <row r="13045" spans="1:3">
      <c r="A13045" s="21">
        <v>183</v>
      </c>
      <c r="B13045" s="6">
        <f>IF($B206="D1000",0,IF(ISNUMBER(SEARCH("D1???",$B206)),$C$1857*$B11215*'935'!$K189,0))</f>
        <v>0</v>
      </c>
      <c r="C13045" s="10"/>
    </row>
    <row r="13046" spans="1:3">
      <c r="A13046" s="21">
        <v>184</v>
      </c>
      <c r="B13046" s="6">
        <f>IF($B207="D1000",0,IF(ISNUMBER(SEARCH("D1???",$B207)),$C$1857*$B11216*'935'!$K190,0))</f>
        <v>0</v>
      </c>
      <c r="C13046" s="10"/>
    </row>
    <row r="13047" spans="1:3">
      <c r="A13047" s="21">
        <v>185</v>
      </c>
      <c r="B13047" s="6">
        <f>IF($B208="D1000",0,IF(ISNUMBER(SEARCH("D1???",$B208)),$C$1857*$B11217*'935'!$K191,0))</f>
        <v>0</v>
      </c>
      <c r="C13047" s="10"/>
    </row>
    <row r="13048" spans="1:3">
      <c r="A13048" s="21">
        <v>186</v>
      </c>
      <c r="B13048" s="6">
        <f>IF($B209="D1000",0,IF(ISNUMBER(SEARCH("D1???",$B209)),$C$1857*$B11218*'935'!$K192,0))</f>
        <v>0</v>
      </c>
      <c r="C13048" s="10"/>
    </row>
    <row r="13049" spans="1:3">
      <c r="A13049" s="21">
        <v>187</v>
      </c>
      <c r="B13049" s="6">
        <f>IF($B210="D1000",0,IF(ISNUMBER(SEARCH("D1???",$B210)),$C$1857*$B11219*'935'!$K193,0))</f>
        <v>0</v>
      </c>
      <c r="C13049" s="10"/>
    </row>
    <row r="13050" spans="1:3">
      <c r="A13050" s="21">
        <v>188</v>
      </c>
      <c r="B13050" s="6">
        <f>IF($B211="D1000",0,IF(ISNUMBER(SEARCH("D1???",$B211)),$C$1857*$B11220*'935'!$K194,0))</f>
        <v>0</v>
      </c>
      <c r="C13050" s="10"/>
    </row>
    <row r="13051" spans="1:3">
      <c r="A13051" s="21">
        <v>189</v>
      </c>
      <c r="B13051" s="6">
        <f>IF($B212="D1000",0,IF(ISNUMBER(SEARCH("D1???",$B212)),$C$1857*$B11221*'935'!$K195,0))</f>
        <v>0</v>
      </c>
      <c r="C13051" s="10"/>
    </row>
    <row r="13052" spans="1:3">
      <c r="A13052" s="21">
        <v>190</v>
      </c>
      <c r="B13052" s="6">
        <f>IF($B213="D1000",0,IF(ISNUMBER(SEARCH("D1???",$B213)),$C$1857*$B11222*'935'!$K196,0))</f>
        <v>0</v>
      </c>
      <c r="C13052" s="10"/>
    </row>
    <row r="13053" spans="1:3">
      <c r="A13053" s="21">
        <v>191</v>
      </c>
      <c r="B13053" s="6">
        <f>IF($B214="D1000",0,IF(ISNUMBER(SEARCH("D1???",$B214)),$C$1857*$B11223*'935'!$K197,0))</f>
        <v>0</v>
      </c>
      <c r="C13053" s="10"/>
    </row>
    <row r="13054" spans="1:3">
      <c r="A13054" s="21">
        <v>192</v>
      </c>
      <c r="B13054" s="6">
        <f>IF($B215="D1000",0,IF(ISNUMBER(SEARCH("D1???",$B215)),$C$1857*$B11224*'935'!$K198,0))</f>
        <v>0</v>
      </c>
      <c r="C13054" s="10"/>
    </row>
    <row r="13055" spans="1:3">
      <c r="A13055" s="21">
        <v>193</v>
      </c>
      <c r="B13055" s="6">
        <f>IF($B216="D1000",0,IF(ISNUMBER(SEARCH("D1???",$B216)),$C$1857*$B11225*'935'!$K199,0))</f>
        <v>0</v>
      </c>
      <c r="C13055" s="10"/>
    </row>
    <row r="13056" spans="1:3">
      <c r="A13056" s="21">
        <v>194</v>
      </c>
      <c r="B13056" s="6">
        <f>IF($B217="D1000",0,IF(ISNUMBER(SEARCH("D1???",$B217)),$C$1857*$B11226*'935'!$K200,0))</f>
        <v>0</v>
      </c>
      <c r="C13056" s="10"/>
    </row>
    <row r="13057" spans="1:3">
      <c r="A13057" s="21">
        <v>195</v>
      </c>
      <c r="B13057" s="6">
        <f>IF($B218="D1000",0,IF(ISNUMBER(SEARCH("D1???",$B218)),$C$1857*$B11227*'935'!$K201,0))</f>
        <v>0</v>
      </c>
      <c r="C13057" s="10"/>
    </row>
    <row r="13058" spans="1:3">
      <c r="A13058" s="21">
        <v>196</v>
      </c>
      <c r="B13058" s="6">
        <f>IF($B219="D1000",0,IF(ISNUMBER(SEARCH("D1???",$B219)),$C$1857*$B11228*'935'!$K202,0))</f>
        <v>0</v>
      </c>
      <c r="C13058" s="10"/>
    </row>
    <row r="13059" spans="1:3">
      <c r="A13059" s="21">
        <v>197</v>
      </c>
      <c r="B13059" s="6">
        <f>IF($B220="D1000",0,IF(ISNUMBER(SEARCH("D1???",$B220)),$C$1857*$B11229*'935'!$K203,0))</f>
        <v>0</v>
      </c>
      <c r="C13059" s="10"/>
    </row>
    <row r="13060" spans="1:3">
      <c r="A13060" s="21">
        <v>198</v>
      </c>
      <c r="B13060" s="6">
        <f>IF($B221="D1000",0,IF(ISNUMBER(SEARCH("D1???",$B221)),$C$1857*$B11230*'935'!$K204,0))</f>
        <v>0</v>
      </c>
      <c r="C13060" s="10"/>
    </row>
    <row r="13061" spans="1:3">
      <c r="A13061" s="21">
        <v>199</v>
      </c>
      <c r="B13061" s="6">
        <f>IF($B222="D1000",0,IF(ISNUMBER(SEARCH("D1???",$B222)),$C$1857*$B11231*'935'!$K205,0))</f>
        <v>0</v>
      </c>
      <c r="C13061" s="10"/>
    </row>
    <row r="13062" spans="1:3">
      <c r="A13062" s="21">
        <v>200</v>
      </c>
      <c r="B13062" s="6">
        <f>IF($B223="D1000",0,IF(ISNUMBER(SEARCH("D1???",$B223)),$C$1857*$B11232*'935'!$K206,0))</f>
        <v>0</v>
      </c>
      <c r="C13062" s="10"/>
    </row>
    <row r="13063" spans="1:3">
      <c r="A13063" s="21">
        <v>201</v>
      </c>
      <c r="B13063" s="6">
        <f>IF($B224="D1000",0,IF(ISNUMBER(SEARCH("D1???",$B224)),$C$1857*$B11233*'935'!$K207,0))</f>
        <v>0</v>
      </c>
      <c r="C13063" s="10"/>
    </row>
    <row r="13064" spans="1:3">
      <c r="A13064" s="21">
        <v>202</v>
      </c>
      <c r="B13064" s="6">
        <f>IF($B225="D1000",0,IF(ISNUMBER(SEARCH("D1???",$B225)),$C$1857*$B11234*'935'!$K208,0))</f>
        <v>0</v>
      </c>
      <c r="C13064" s="10"/>
    </row>
    <row r="13065" spans="1:3">
      <c r="A13065" s="21">
        <v>203</v>
      </c>
      <c r="B13065" s="6">
        <f>IF($B226="D1000",0,IF(ISNUMBER(SEARCH("D1???",$B226)),$C$1857*$B11235*'935'!$K209,0))</f>
        <v>0</v>
      </c>
      <c r="C13065" s="10"/>
    </row>
    <row r="13066" spans="1:3">
      <c r="A13066" s="21">
        <v>204</v>
      </c>
      <c r="B13066" s="6">
        <f>IF($B227="D1000",0,IF(ISNUMBER(SEARCH("D1???",$B227)),$C$1857*$B11236*'935'!$K210,0))</f>
        <v>0</v>
      </c>
      <c r="C13066" s="10"/>
    </row>
    <row r="13067" spans="1:3">
      <c r="A13067" s="21">
        <v>205</v>
      </c>
      <c r="B13067" s="6">
        <f>IF($B228="D1000",0,IF(ISNUMBER(SEARCH("D1???",$B228)),$C$1857*$B11237*'935'!$K211,0))</f>
        <v>0</v>
      </c>
      <c r="C13067" s="10"/>
    </row>
    <row r="13068" spans="1:3">
      <c r="A13068" s="21">
        <v>206</v>
      </c>
      <c r="B13068" s="6">
        <f>IF($B229="D1000",0,IF(ISNUMBER(SEARCH("D1???",$B229)),$C$1857*$B11238*'935'!$K212,0))</f>
        <v>0</v>
      </c>
      <c r="C13068" s="10"/>
    </row>
    <row r="13069" spans="1:3">
      <c r="A13069" s="21">
        <v>207</v>
      </c>
      <c r="B13069" s="6">
        <f>IF($B230="D1000",0,IF(ISNUMBER(SEARCH("D1???",$B230)),$C$1857*$B11239*'935'!$K213,0))</f>
        <v>0</v>
      </c>
      <c r="C13069" s="10"/>
    </row>
    <row r="13070" spans="1:3">
      <c r="A13070" s="21">
        <v>208</v>
      </c>
      <c r="B13070" s="6">
        <f>IF($B231="D1000",0,IF(ISNUMBER(SEARCH("D1???",$B231)),$C$1857*$B11240*'935'!$K214,0))</f>
        <v>0</v>
      </c>
      <c r="C13070" s="10"/>
    </row>
    <row r="13071" spans="1:3">
      <c r="A13071" s="21">
        <v>209</v>
      </c>
      <c r="B13071" s="6">
        <f>IF($B232="D1000",0,IF(ISNUMBER(SEARCH("D1???",$B232)),$C$1857*$B11241*'935'!$K215,0))</f>
        <v>0</v>
      </c>
      <c r="C13071" s="10"/>
    </row>
    <row r="13072" spans="1:3">
      <c r="A13072" s="21">
        <v>210</v>
      </c>
      <c r="B13072" s="6">
        <f>IF($B233="D1000",0,IF(ISNUMBER(SEARCH("D1???",$B233)),$C$1857*$B11242*'935'!$K216,0))</f>
        <v>0</v>
      </c>
      <c r="C13072" s="10"/>
    </row>
    <row r="13073" spans="1:3">
      <c r="A13073" s="21">
        <v>211</v>
      </c>
      <c r="B13073" s="6">
        <f>IF($B234="D1000",0,IF(ISNUMBER(SEARCH("D1???",$B234)),$C$1857*$B11243*'935'!$K217,0))</f>
        <v>0</v>
      </c>
      <c r="C13073" s="10"/>
    </row>
    <row r="13074" spans="1:3">
      <c r="A13074" s="21">
        <v>212</v>
      </c>
      <c r="B13074" s="6">
        <f>IF($B235="D1000",0,IF(ISNUMBER(SEARCH("D1???",$B235)),$C$1857*$B11244*'935'!$K218,0))</f>
        <v>0</v>
      </c>
      <c r="C13074" s="10"/>
    </row>
    <row r="13075" spans="1:3">
      <c r="A13075" s="21">
        <v>213</v>
      </c>
      <c r="B13075" s="6">
        <f>IF($B236="D1000",0,IF(ISNUMBER(SEARCH("D1???",$B236)),$C$1857*$B11245*'935'!$K219,0))</f>
        <v>0</v>
      </c>
      <c r="C13075" s="10"/>
    </row>
    <row r="13076" spans="1:3">
      <c r="A13076" s="21">
        <v>214</v>
      </c>
      <c r="B13076" s="6">
        <f>IF($B237="D1000",0,IF(ISNUMBER(SEARCH("D1???",$B237)),$C$1857*$B11246*'935'!$K220,0))</f>
        <v>0</v>
      </c>
      <c r="C13076" s="10"/>
    </row>
    <row r="13077" spans="1:3">
      <c r="A13077" s="21">
        <v>215</v>
      </c>
      <c r="B13077" s="6">
        <f>IF($B238="D1000",0,IF(ISNUMBER(SEARCH("D1???",$B238)),$C$1857*$B11247*'935'!$K221,0))</f>
        <v>0</v>
      </c>
      <c r="C13077" s="10"/>
    </row>
    <row r="13078" spans="1:3">
      <c r="A13078" s="21">
        <v>216</v>
      </c>
      <c r="B13078" s="6">
        <f>IF($B239="D1000",0,IF(ISNUMBER(SEARCH("D1???",$B239)),$C$1857*$B11248*'935'!$K222,0))</f>
        <v>0</v>
      </c>
      <c r="C13078" s="10"/>
    </row>
    <row r="13079" spans="1:3">
      <c r="A13079" s="21">
        <v>217</v>
      </c>
      <c r="B13079" s="6">
        <f>IF($B240="D1000",0,IF(ISNUMBER(SEARCH("D1???",$B240)),$C$1857*$B11249*'935'!$K223,0))</f>
        <v>0</v>
      </c>
      <c r="C13079" s="10"/>
    </row>
    <row r="13080" spans="1:3">
      <c r="A13080" s="21">
        <v>218</v>
      </c>
      <c r="B13080" s="6">
        <f>IF($B241="D1000",0,IF(ISNUMBER(SEARCH("D1???",$B241)),$C$1857*$B11250*'935'!$K224,0))</f>
        <v>0</v>
      </c>
      <c r="C13080" s="10"/>
    </row>
    <row r="13081" spans="1:3">
      <c r="A13081" s="21">
        <v>219</v>
      </c>
      <c r="B13081" s="6">
        <f>IF($B242="D1000",0,IF(ISNUMBER(SEARCH("D1???",$B242)),$C$1857*$B11251*'935'!$K225,0))</f>
        <v>0</v>
      </c>
      <c r="C13081" s="10"/>
    </row>
    <row r="13082" spans="1:3">
      <c r="A13082" s="21">
        <v>220</v>
      </c>
      <c r="B13082" s="6">
        <f>IF($B243="D1000",0,IF(ISNUMBER(SEARCH("D1???",$B243)),$C$1857*$B11252*'935'!$K226,0))</f>
        <v>0</v>
      </c>
      <c r="C13082" s="10"/>
    </row>
    <row r="13083" spans="1:3">
      <c r="A13083" s="21">
        <v>221</v>
      </c>
      <c r="B13083" s="6">
        <f>IF($B244="D1000",0,IF(ISNUMBER(SEARCH("D1???",$B244)),$C$1857*$B11253*'935'!$K227,0))</f>
        <v>0</v>
      </c>
      <c r="C13083" s="10"/>
    </row>
    <row r="13084" spans="1:3">
      <c r="A13084" s="21">
        <v>222</v>
      </c>
      <c r="B13084" s="6">
        <f>IF($B245="D1000",0,IF(ISNUMBER(SEARCH("D1???",$B245)),$C$1857*$B11254*'935'!$K228,0))</f>
        <v>0</v>
      </c>
      <c r="C13084" s="10"/>
    </row>
    <row r="13085" spans="1:3">
      <c r="A13085" s="21">
        <v>223</v>
      </c>
      <c r="B13085" s="6">
        <f>IF($B246="D1000",0,IF(ISNUMBER(SEARCH("D1???",$B246)),$C$1857*$B11255*'935'!$K229,0))</f>
        <v>0</v>
      </c>
      <c r="C13085" s="10"/>
    </row>
    <row r="13086" spans="1:3">
      <c r="A13086" s="21">
        <v>224</v>
      </c>
      <c r="B13086" s="6">
        <f>IF($B247="D1000",0,IF(ISNUMBER(SEARCH("D1???",$B247)),$C$1857*$B11256*'935'!$K230,0))</f>
        <v>0</v>
      </c>
      <c r="C13086" s="10"/>
    </row>
    <row r="13087" spans="1:3">
      <c r="A13087" s="21">
        <v>225</v>
      </c>
      <c r="B13087" s="6">
        <f>IF($B248="D1000",0,IF(ISNUMBER(SEARCH("D1???",$B248)),$C$1857*$B11257*'935'!$K231,0))</f>
        <v>0</v>
      </c>
      <c r="C13087" s="10"/>
    </row>
    <row r="13088" spans="1:3">
      <c r="A13088" s="21">
        <v>226</v>
      </c>
      <c r="B13088" s="6">
        <f>IF($B249="D1000",0,IF(ISNUMBER(SEARCH("D1???",$B249)),$C$1857*$B11258*'935'!$K232,0))</f>
        <v>0</v>
      </c>
      <c r="C13088" s="10"/>
    </row>
    <row r="13089" spans="1:3">
      <c r="A13089" s="21">
        <v>227</v>
      </c>
      <c r="B13089" s="6">
        <f>IF($B250="D1000",0,IF(ISNUMBER(SEARCH("D1???",$B250)),$C$1857*$B11259*'935'!$K233,0))</f>
        <v>0</v>
      </c>
      <c r="C13089" s="10"/>
    </row>
    <row r="13090" spans="1:3">
      <c r="A13090" s="21">
        <v>228</v>
      </c>
      <c r="B13090" s="6">
        <f>IF($B251="D1000",0,IF(ISNUMBER(SEARCH("D1???",$B251)),$C$1857*$B11260*'935'!$K234,0))</f>
        <v>0</v>
      </c>
      <c r="C13090" s="10"/>
    </row>
    <row r="13091" spans="1:3">
      <c r="A13091" s="21">
        <v>229</v>
      </c>
      <c r="B13091" s="6">
        <f>IF($B252="D1000",0,IF(ISNUMBER(SEARCH("D1???",$B252)),$C$1857*$B11261*'935'!$K235,0))</f>
        <v>0</v>
      </c>
      <c r="C13091" s="10"/>
    </row>
    <row r="13092" spans="1:3">
      <c r="A13092" s="21">
        <v>230</v>
      </c>
      <c r="B13092" s="6">
        <f>IF($B253="D1000",0,IF(ISNUMBER(SEARCH("D1???",$B253)),$C$1857*$B11262*'935'!$K236,0))</f>
        <v>0</v>
      </c>
      <c r="C13092" s="10"/>
    </row>
    <row r="13093" spans="1:3">
      <c r="A13093" s="21">
        <v>231</v>
      </c>
      <c r="B13093" s="6">
        <f>IF($B254="D1000",0,IF(ISNUMBER(SEARCH("D1???",$B254)),$C$1857*$B11263*'935'!$K237,0))</f>
        <v>0</v>
      </c>
      <c r="C13093" s="10"/>
    </row>
    <row r="13094" spans="1:3">
      <c r="A13094" s="21">
        <v>232</v>
      </c>
      <c r="B13094" s="6">
        <f>IF($B255="D1000",0,IF(ISNUMBER(SEARCH("D1???",$B255)),$C$1857*$B11264*'935'!$K238,0))</f>
        <v>0</v>
      </c>
      <c r="C13094" s="10"/>
    </row>
    <row r="13095" spans="1:3">
      <c r="A13095" s="21">
        <v>233</v>
      </c>
      <c r="B13095" s="6">
        <f>IF($B256="D1000",0,IF(ISNUMBER(SEARCH("D1???",$B256)),$C$1857*$B11265*'935'!$K239,0))</f>
        <v>0</v>
      </c>
      <c r="C13095" s="10"/>
    </row>
    <row r="13096" spans="1:3">
      <c r="A13096" s="21">
        <v>234</v>
      </c>
      <c r="B13096" s="6">
        <f>IF($B257="D1000",0,IF(ISNUMBER(SEARCH("D1???",$B257)),$C$1857*$B11266*'935'!$K240,0))</f>
        <v>0</v>
      </c>
      <c r="C13096" s="10"/>
    </row>
    <row r="13097" spans="1:3">
      <c r="A13097" s="21">
        <v>235</v>
      </c>
      <c r="B13097" s="6">
        <f>IF($B258="D1000",0,IF(ISNUMBER(SEARCH("D1???",$B258)),$C$1857*$B11267*'935'!$K241,0))</f>
        <v>0</v>
      </c>
      <c r="C13097" s="10"/>
    </row>
    <row r="13098" spans="1:3">
      <c r="A13098" s="21">
        <v>236</v>
      </c>
      <c r="B13098" s="6">
        <f>IF($B259="D1000",0,IF(ISNUMBER(SEARCH("D1???",$B259)),$C$1857*$B11268*'935'!$K242,0))</f>
        <v>0</v>
      </c>
      <c r="C13098" s="10"/>
    </row>
    <row r="13099" spans="1:3">
      <c r="A13099" s="21">
        <v>237</v>
      </c>
      <c r="B13099" s="6">
        <f>IF($B260="D1000",0,IF(ISNUMBER(SEARCH("D1???",$B260)),$C$1857*$B11269*'935'!$K243,0))</f>
        <v>0</v>
      </c>
      <c r="C13099" s="10"/>
    </row>
    <row r="13100" spans="1:3">
      <c r="A13100" s="21">
        <v>238</v>
      </c>
      <c r="B13100" s="6">
        <f>IF($B261="D1000",0,IF(ISNUMBER(SEARCH("D1???",$B261)),$C$1857*$B11270*'935'!$K244,0))</f>
        <v>0</v>
      </c>
      <c r="C13100" s="10"/>
    </row>
    <row r="13101" spans="1:3">
      <c r="A13101" s="21">
        <v>239</v>
      </c>
      <c r="B13101" s="6">
        <f>IF($B262="D1000",0,IF(ISNUMBER(SEARCH("D1???",$B262)),$C$1857*$B11271*'935'!$K245,0))</f>
        <v>0</v>
      </c>
      <c r="C13101" s="10"/>
    </row>
    <row r="13102" spans="1:3">
      <c r="A13102" s="21">
        <v>240</v>
      </c>
      <c r="B13102" s="6">
        <f>IF($B263="D1000",0,IF(ISNUMBER(SEARCH("D1???",$B263)),$C$1857*$B11272*'935'!$K246,0))</f>
        <v>0</v>
      </c>
      <c r="C13102" s="10"/>
    </row>
    <row r="13103" spans="1:3">
      <c r="A13103" s="21">
        <v>241</v>
      </c>
      <c r="B13103" s="6">
        <f>IF($B264="D1000",0,IF(ISNUMBER(SEARCH("D1???",$B264)),$C$1857*$B11273*'935'!$K247,0))</f>
        <v>0</v>
      </c>
      <c r="C13103" s="10"/>
    </row>
    <row r="13104" spans="1:3">
      <c r="A13104" s="21">
        <v>242</v>
      </c>
      <c r="B13104" s="6">
        <f>IF($B265="D1000",0,IF(ISNUMBER(SEARCH("D1???",$B265)),$C$1857*$B11274*'935'!$K248,0))</f>
        <v>0</v>
      </c>
      <c r="C13104" s="10"/>
    </row>
    <row r="13105" spans="1:3">
      <c r="A13105" s="21">
        <v>243</v>
      </c>
      <c r="B13105" s="6">
        <f>IF($B266="D1000",0,IF(ISNUMBER(SEARCH("D1???",$B266)),$C$1857*$B11275*'935'!$K249,0))</f>
        <v>0</v>
      </c>
      <c r="C13105" s="10"/>
    </row>
    <row r="13106" spans="1:3">
      <c r="A13106" s="21">
        <v>244</v>
      </c>
      <c r="B13106" s="6">
        <f>IF($B267="D1000",0,IF(ISNUMBER(SEARCH("D1???",$B267)),$C$1857*$B11276*'935'!$K250,0))</f>
        <v>0</v>
      </c>
      <c r="C13106" s="10"/>
    </row>
    <row r="13107" spans="1:3">
      <c r="A13107" s="21">
        <v>245</v>
      </c>
      <c r="B13107" s="6">
        <f>IF($B268="D1000",0,IF(ISNUMBER(SEARCH("D1???",$B268)),$C$1857*$B11277*'935'!$K251,0))</f>
        <v>0</v>
      </c>
      <c r="C13107" s="10"/>
    </row>
    <row r="13108" spans="1:3">
      <c r="A13108" s="21">
        <v>246</v>
      </c>
      <c r="B13108" s="6">
        <f>IF($B269="D1000",0,IF(ISNUMBER(SEARCH("D1???",$B269)),$C$1857*$B11278*'935'!$K252,0))</f>
        <v>0</v>
      </c>
      <c r="C13108" s="10"/>
    </row>
    <row r="13109" spans="1:3">
      <c r="A13109" s="21">
        <v>247</v>
      </c>
      <c r="B13109" s="6">
        <f>IF($B270="D1000",0,IF(ISNUMBER(SEARCH("D1???",$B270)),$C$1857*$B11279*'935'!$K253,0))</f>
        <v>0</v>
      </c>
      <c r="C13109" s="10"/>
    </row>
    <row r="13110" spans="1:3">
      <c r="A13110" s="21">
        <v>248</v>
      </c>
      <c r="B13110" s="6">
        <f>IF($B271="D1000",0,IF(ISNUMBER(SEARCH("D1???",$B271)),$C$1857*$B11280*'935'!$K254,0))</f>
        <v>0</v>
      </c>
      <c r="C13110" s="10"/>
    </row>
    <row r="13111" spans="1:3">
      <c r="A13111" s="21">
        <v>249</v>
      </c>
      <c r="B13111" s="6">
        <f>IF($B272="D1000",0,IF(ISNUMBER(SEARCH("D1???",$B272)),$C$1857*$B11281*'935'!$K255,0))</f>
        <v>0</v>
      </c>
      <c r="C13111" s="10"/>
    </row>
    <row r="13112" spans="1:3">
      <c r="A13112" s="21">
        <v>250</v>
      </c>
      <c r="B13112" s="6">
        <f>IF($B273="D1000",0,IF(ISNUMBER(SEARCH("D1???",$B273)),$C$1857*$B11282*'935'!$K256,0))</f>
        <v>0</v>
      </c>
      <c r="C13112" s="10"/>
    </row>
    <row r="13113" spans="1:3">
      <c r="A13113" s="21">
        <v>251</v>
      </c>
      <c r="B13113" s="6">
        <f>IF($B274="D1000",0,IF(ISNUMBER(SEARCH("D1???",$B274)),$C$1857*$B11283*'935'!$K257,0))</f>
        <v>0</v>
      </c>
      <c r="C13113" s="10"/>
    </row>
    <row r="13114" spans="1:3">
      <c r="A13114" s="21">
        <v>252</v>
      </c>
      <c r="B13114" s="6">
        <f>IF($B275="D1000",0,IF(ISNUMBER(SEARCH("D1???",$B275)),$C$1857*$B11284*'935'!$K258,0))</f>
        <v>0</v>
      </c>
      <c r="C13114" s="10"/>
    </row>
    <row r="13115" spans="1:3">
      <c r="A13115" s="21">
        <v>253</v>
      </c>
      <c r="B13115" s="6">
        <f>IF($B276="D1000",0,IF(ISNUMBER(SEARCH("D1???",$B276)),$C$1857*$B11285*'935'!$K259,0))</f>
        <v>0</v>
      </c>
      <c r="C13115" s="10"/>
    </row>
    <row r="13116" spans="1:3">
      <c r="A13116" s="21">
        <v>254</v>
      </c>
      <c r="B13116" s="6">
        <f>IF($B277="D1000",0,IF(ISNUMBER(SEARCH("D1???",$B277)),$C$1857*$B11286*'935'!$K260,0))</f>
        <v>0</v>
      </c>
      <c r="C13116" s="10"/>
    </row>
    <row r="13117" spans="1:3">
      <c r="A13117" s="21">
        <v>255</v>
      </c>
      <c r="B13117" s="6">
        <f>IF($B278="D1000",0,IF(ISNUMBER(SEARCH("D1???",$B278)),$C$1857*$B11287*'935'!$K261,0))</f>
        <v>0</v>
      </c>
      <c r="C13117" s="10"/>
    </row>
    <row r="13118" spans="1:3">
      <c r="A13118" s="21">
        <v>256</v>
      </c>
      <c r="B13118" s="6">
        <f>IF($B279="D1000",0,IF(ISNUMBER(SEARCH("D1???",$B279)),$C$1857*$B11288*'935'!$K262,0))</f>
        <v>0</v>
      </c>
      <c r="C13118" s="10"/>
    </row>
    <row r="13119" spans="1:3">
      <c r="A13119" s="21">
        <v>257</v>
      </c>
      <c r="B13119" s="6">
        <f>IF($B280="D1000",0,IF(ISNUMBER(SEARCH("D1???",$B280)),$C$1857*$B11289*'935'!$K263,0))</f>
        <v>0</v>
      </c>
      <c r="C13119" s="10"/>
    </row>
    <row r="13120" spans="1:3">
      <c r="A13120" s="21">
        <v>258</v>
      </c>
      <c r="B13120" s="6">
        <f>IF($B281="D1000",0,IF(ISNUMBER(SEARCH("D1???",$B281)),$C$1857*$B11290*'935'!$K264,0))</f>
        <v>0</v>
      </c>
      <c r="C13120" s="10"/>
    </row>
    <row r="13121" spans="1:3">
      <c r="A13121" s="21">
        <v>259</v>
      </c>
      <c r="B13121" s="6">
        <f>IF($B282="D1000",0,IF(ISNUMBER(SEARCH("D1???",$B282)),$C$1857*$B11291*'935'!$K265,0))</f>
        <v>0</v>
      </c>
      <c r="C13121" s="10"/>
    </row>
    <row r="13122" spans="1:3">
      <c r="A13122" s="21">
        <v>260</v>
      </c>
      <c r="B13122" s="6">
        <f>IF($B283="D1000",0,IF(ISNUMBER(SEARCH("D1???",$B283)),$C$1857*$B11292*'935'!$K266,0))</f>
        <v>0</v>
      </c>
      <c r="C13122" s="10"/>
    </row>
    <row r="13123" spans="1:3">
      <c r="A13123" s="21">
        <v>261</v>
      </c>
      <c r="B13123" s="6">
        <f>IF($B284="D1000",0,IF(ISNUMBER(SEARCH("D1???",$B284)),$C$1857*$B11293*'935'!$K267,0))</f>
        <v>0</v>
      </c>
      <c r="C13123" s="10"/>
    </row>
    <row r="13124" spans="1:3">
      <c r="A13124" s="21">
        <v>262</v>
      </c>
      <c r="B13124" s="6">
        <f>IF($B285="D1000",0,IF(ISNUMBER(SEARCH("D1???",$B285)),$C$1857*$B11294*'935'!$K268,0))</f>
        <v>0</v>
      </c>
      <c r="C13124" s="10"/>
    </row>
    <row r="13125" spans="1:3">
      <c r="A13125" s="21">
        <v>263</v>
      </c>
      <c r="B13125" s="6">
        <f>IF($B286="D1000",0,IF(ISNUMBER(SEARCH("D1???",$B286)),$C$1857*$B11295*'935'!$K269,0))</f>
        <v>0</v>
      </c>
      <c r="C13125" s="10"/>
    </row>
    <row r="13126" spans="1:3">
      <c r="A13126" s="21">
        <v>264</v>
      </c>
      <c r="B13126" s="6">
        <f>IF($B287="D1000",0,IF(ISNUMBER(SEARCH("D1???",$B287)),$C$1857*$B11296*'935'!$K270,0))</f>
        <v>0</v>
      </c>
      <c r="C13126" s="10"/>
    </row>
    <row r="13127" spans="1:3">
      <c r="A13127" s="21">
        <v>265</v>
      </c>
      <c r="B13127" s="6">
        <f>IF($B288="D1000",0,IF(ISNUMBER(SEARCH("D1???",$B288)),$C$1857*$B11297*'935'!$K271,0))</f>
        <v>0</v>
      </c>
      <c r="C13127" s="10"/>
    </row>
    <row r="13128" spans="1:3">
      <c r="A13128" s="21">
        <v>266</v>
      </c>
      <c r="B13128" s="6">
        <f>IF($B289="D1000",0,IF(ISNUMBER(SEARCH("D1???",$B289)),$C$1857*$B11298*'935'!$K272,0))</f>
        <v>0</v>
      </c>
      <c r="C13128" s="10"/>
    </row>
    <row r="13129" spans="1:3">
      <c r="A13129" s="21">
        <v>267</v>
      </c>
      <c r="B13129" s="6">
        <f>IF($B290="D1000",0,IF(ISNUMBER(SEARCH("D1???",$B290)),$C$1857*$B11299*'935'!$K273,0))</f>
        <v>0</v>
      </c>
      <c r="C13129" s="10"/>
    </row>
    <row r="13130" spans="1:3">
      <c r="A13130" s="21">
        <v>268</v>
      </c>
      <c r="B13130" s="6">
        <f>IF($B291="D1000",0,IF(ISNUMBER(SEARCH("D1???",$B291)),$C$1857*$B11300*'935'!$K274,0))</f>
        <v>0</v>
      </c>
      <c r="C13130" s="10"/>
    </row>
    <row r="13131" spans="1:3">
      <c r="A13131" s="21">
        <v>269</v>
      </c>
      <c r="B13131" s="6">
        <f>IF($B292="D1000",0,IF(ISNUMBER(SEARCH("D1???",$B292)),$C$1857*$B11301*'935'!$K275,0))</f>
        <v>0</v>
      </c>
      <c r="C13131" s="10"/>
    </row>
    <row r="13132" spans="1:3">
      <c r="A13132" s="21">
        <v>270</v>
      </c>
      <c r="B13132" s="6">
        <f>IF($B293="D1000",0,IF(ISNUMBER(SEARCH("D1???",$B293)),$C$1857*$B11302*'935'!$K276,0))</f>
        <v>0</v>
      </c>
      <c r="C13132" s="10"/>
    </row>
    <row r="13133" spans="1:3">
      <c r="A13133" s="21">
        <v>271</v>
      </c>
      <c r="B13133" s="6">
        <f>IF($B294="D1000",0,IF(ISNUMBER(SEARCH("D1???",$B294)),$C$1857*$B11303*'935'!$K277,0))</f>
        <v>0</v>
      </c>
      <c r="C13133" s="10"/>
    </row>
    <row r="13134" spans="1:3">
      <c r="A13134" s="21">
        <v>272</v>
      </c>
      <c r="B13134" s="6">
        <f>IF($B295="D1000",0,IF(ISNUMBER(SEARCH("D1???",$B295)),$C$1857*$B11304*'935'!$K278,0))</f>
        <v>0</v>
      </c>
      <c r="C13134" s="10"/>
    </row>
    <row r="13135" spans="1:3">
      <c r="A13135" s="21">
        <v>273</v>
      </c>
      <c r="B13135" s="6">
        <f>IF($B296="D1000",0,IF(ISNUMBER(SEARCH("D1???",$B296)),$C$1857*$B11305*'935'!$K279,0))</f>
        <v>0</v>
      </c>
      <c r="C13135" s="10"/>
    </row>
    <row r="13136" spans="1:3">
      <c r="A13136" s="21">
        <v>274</v>
      </c>
      <c r="B13136" s="6">
        <f>IF($B297="D1000",0,IF(ISNUMBER(SEARCH("D1???",$B297)),$C$1857*$B11306*'935'!$K280,0))</f>
        <v>0</v>
      </c>
      <c r="C13136" s="10"/>
    </row>
    <row r="13137" spans="1:3">
      <c r="A13137" s="21">
        <v>275</v>
      </c>
      <c r="B13137" s="6">
        <f>IF($B298="D1000",0,IF(ISNUMBER(SEARCH("D1???",$B298)),$C$1857*$B11307*'935'!$K281,0))</f>
        <v>0</v>
      </c>
      <c r="C13137" s="10"/>
    </row>
    <row r="13138" spans="1:3">
      <c r="A13138" s="21">
        <v>276</v>
      </c>
      <c r="B13138" s="6">
        <f>IF($B299="D1000",0,IF(ISNUMBER(SEARCH("D1???",$B299)),$C$1857*$B11308*'935'!$K282,0))</f>
        <v>0</v>
      </c>
      <c r="C13138" s="10"/>
    </row>
    <row r="13139" spans="1:3">
      <c r="A13139" s="21">
        <v>277</v>
      </c>
      <c r="B13139" s="6">
        <f>IF($B300="D1000",0,IF(ISNUMBER(SEARCH("D1???",$B300)),$C$1857*$B11309*'935'!$K283,0))</f>
        <v>0</v>
      </c>
      <c r="C13139" s="10"/>
    </row>
    <row r="13140" spans="1:3">
      <c r="A13140" s="21">
        <v>278</v>
      </c>
      <c r="B13140" s="6">
        <f>IF($B301="D1000",0,IF(ISNUMBER(SEARCH("D1???",$B301)),$C$1857*$B11310*'935'!$K284,0))</f>
        <v>0</v>
      </c>
      <c r="C13140" s="10"/>
    </row>
    <row r="13141" spans="1:3">
      <c r="A13141" s="21">
        <v>279</v>
      </c>
      <c r="B13141" s="6">
        <f>IF($B302="D1000",0,IF(ISNUMBER(SEARCH("D1???",$B302)),$C$1857*$B11311*'935'!$K285,0))</f>
        <v>0</v>
      </c>
      <c r="C13141" s="10"/>
    </row>
    <row r="13142" spans="1:3">
      <c r="A13142" s="21">
        <v>280</v>
      </c>
      <c r="B13142" s="6">
        <f>IF($B303="D1000",0,IF(ISNUMBER(SEARCH("D1???",$B303)),$C$1857*$B11312*'935'!$K286,0))</f>
        <v>0</v>
      </c>
      <c r="C13142" s="10"/>
    </row>
    <row r="13143" spans="1:3">
      <c r="A13143" s="21">
        <v>281</v>
      </c>
      <c r="B13143" s="6">
        <f>IF($B304="D1000",0,IF(ISNUMBER(SEARCH("D1???",$B304)),$C$1857*$B11313*'935'!$K287,0))</f>
        <v>0</v>
      </c>
      <c r="C13143" s="10"/>
    </row>
    <row r="13144" spans="1:3">
      <c r="A13144" s="21">
        <v>282</v>
      </c>
      <c r="B13144" s="6">
        <f>IF($B305="D1000",0,IF(ISNUMBER(SEARCH("D1???",$B305)),$C$1857*$B11314*'935'!$K288,0))</f>
        <v>0</v>
      </c>
      <c r="C13144" s="10"/>
    </row>
    <row r="13145" spans="1:3">
      <c r="A13145" s="21">
        <v>283</v>
      </c>
      <c r="B13145" s="6">
        <f>IF($B306="D1000",0,IF(ISNUMBER(SEARCH("D1???",$B306)),$C$1857*$B11315*'935'!$K289,0))</f>
        <v>0</v>
      </c>
      <c r="C13145" s="10"/>
    </row>
    <row r="13146" spans="1:3">
      <c r="A13146" s="21">
        <v>284</v>
      </c>
      <c r="B13146" s="6">
        <f>IF($B307="D1000",0,IF(ISNUMBER(SEARCH("D1???",$B307)),$C$1857*$B11316*'935'!$K290,0))</f>
        <v>0</v>
      </c>
      <c r="C13146" s="10"/>
    </row>
    <row r="13147" spans="1:3">
      <c r="A13147" s="21">
        <v>285</v>
      </c>
      <c r="B13147" s="6">
        <f>IF($B308="D1000",0,IF(ISNUMBER(SEARCH("D1???",$B308)),$C$1857*$B11317*'935'!$K291,0))</f>
        <v>0</v>
      </c>
      <c r="C13147" s="10"/>
    </row>
    <row r="13148" spans="1:3">
      <c r="A13148" s="21">
        <v>286</v>
      </c>
      <c r="B13148" s="6">
        <f>IF($B309="D1000",0,IF(ISNUMBER(SEARCH("D1???",$B309)),$C$1857*$B11318*'935'!$K292,0))</f>
        <v>0</v>
      </c>
      <c r="C13148" s="10"/>
    </row>
    <row r="13149" spans="1:3">
      <c r="A13149" s="21">
        <v>287</v>
      </c>
      <c r="B13149" s="6">
        <f>IF($B310="D1000",0,IF(ISNUMBER(SEARCH("D1???",$B310)),$C$1857*$B11319*'935'!$K293,0))</f>
        <v>0</v>
      </c>
      <c r="C13149" s="10"/>
    </row>
    <row r="13150" spans="1:3">
      <c r="A13150" s="21">
        <v>288</v>
      </c>
      <c r="B13150" s="6">
        <f>IF($B311="D1000",0,IF(ISNUMBER(SEARCH("D1???",$B311)),$C$1857*$B11320*'935'!$K294,0))</f>
        <v>0</v>
      </c>
      <c r="C13150" s="10"/>
    </row>
    <row r="13151" spans="1:3">
      <c r="A13151" s="21">
        <v>289</v>
      </c>
      <c r="B13151" s="6">
        <f>IF($B312="D1000",0,IF(ISNUMBER(SEARCH("D1???",$B312)),$C$1857*$B11321*'935'!$K295,0))</f>
        <v>0</v>
      </c>
      <c r="C13151" s="10"/>
    </row>
    <row r="13152" spans="1:3">
      <c r="A13152" s="21">
        <v>290</v>
      </c>
      <c r="B13152" s="6">
        <f>IF($B313="D1000",0,IF(ISNUMBER(SEARCH("D1???",$B313)),$C$1857*$B11322*'935'!$K296,0))</f>
        <v>0</v>
      </c>
      <c r="C13152" s="10"/>
    </row>
    <row r="13153" spans="1:3">
      <c r="A13153" s="21">
        <v>291</v>
      </c>
      <c r="B13153" s="6">
        <f>IF($B314="D1000",0,IF(ISNUMBER(SEARCH("D1???",$B314)),$C$1857*$B11323*'935'!$K297,0))</f>
        <v>0</v>
      </c>
      <c r="C13153" s="10"/>
    </row>
    <row r="13154" spans="1:3">
      <c r="A13154" s="21">
        <v>292</v>
      </c>
      <c r="B13154" s="6">
        <f>IF($B315="D1000",0,IF(ISNUMBER(SEARCH("D1???",$B315)),$C$1857*$B11324*'935'!$K298,0))</f>
        <v>0</v>
      </c>
      <c r="C13154" s="10"/>
    </row>
    <row r="13155" spans="1:3">
      <c r="A13155" s="21">
        <v>293</v>
      </c>
      <c r="B13155" s="6">
        <f>IF($B316="D1000",0,IF(ISNUMBER(SEARCH("D1???",$B316)),$C$1857*$B11325*'935'!$K299,0))</f>
        <v>0</v>
      </c>
      <c r="C13155" s="10"/>
    </row>
    <row r="13156" spans="1:3">
      <c r="A13156" s="21">
        <v>294</v>
      </c>
      <c r="B13156" s="6">
        <f>IF($B317="D1000",0,IF(ISNUMBER(SEARCH("D1???",$B317)),$C$1857*$B11326*'935'!$K300,0))</f>
        <v>0</v>
      </c>
      <c r="C13156" s="10"/>
    </row>
    <row r="13157" spans="1:3">
      <c r="A13157" s="21">
        <v>295</v>
      </c>
      <c r="B13157" s="6">
        <f>IF($B318="D1000",0,IF(ISNUMBER(SEARCH("D1???",$B318)),$C$1857*$B11327*'935'!$K301,0))</f>
        <v>0</v>
      </c>
      <c r="C13157" s="10"/>
    </row>
    <row r="13158" spans="1:3">
      <c r="A13158" s="21">
        <v>296</v>
      </c>
      <c r="B13158" s="6">
        <f>IF($B319="D1000",0,IF(ISNUMBER(SEARCH("D1???",$B319)),$C$1857*$B11328*'935'!$K302,0))</f>
        <v>0</v>
      </c>
      <c r="C13158" s="10"/>
    </row>
    <row r="13159" spans="1:3">
      <c r="A13159" s="21">
        <v>297</v>
      </c>
      <c r="B13159" s="6">
        <f>IF($B320="D1000",0,IF(ISNUMBER(SEARCH("D1???",$B320)),$C$1857*$B11329*'935'!$K303,0))</f>
        <v>0</v>
      </c>
      <c r="C13159" s="10"/>
    </row>
    <row r="13160" spans="1:3">
      <c r="A13160" s="21">
        <v>298</v>
      </c>
      <c r="B13160" s="6">
        <f>IF($B321="D1000",0,IF(ISNUMBER(SEARCH("D1???",$B321)),$C$1857*$B11330*'935'!$K304,0))</f>
        <v>0</v>
      </c>
      <c r="C13160" s="10"/>
    </row>
    <row r="13161" spans="1:3">
      <c r="A13161" s="21">
        <v>299</v>
      </c>
      <c r="B13161" s="6">
        <f>IF($B322="D1000",0,IF(ISNUMBER(SEARCH("D1???",$B322)),$C$1857*$B11331*'935'!$K305,0))</f>
        <v>0</v>
      </c>
      <c r="C13161" s="10"/>
    </row>
    <row r="13162" spans="1:3">
      <c r="A13162" s="21">
        <v>300</v>
      </c>
      <c r="B13162" s="6">
        <f>IF($B323="D1000",0,IF(ISNUMBER(SEARCH("D1???",$B323)),$C$1857*$B11332*'935'!$K306,0))</f>
        <v>0</v>
      </c>
      <c r="C13162" s="10"/>
    </row>
    <row r="13163" spans="1:3">
      <c r="A13163" s="21">
        <v>301</v>
      </c>
      <c r="B13163" s="6">
        <f>IF($B324="D1000",0,IF(ISNUMBER(SEARCH("D1???",$B324)),$C$1857*$B11333*'935'!$K307,0))</f>
        <v>0</v>
      </c>
      <c r="C13163" s="10"/>
    </row>
    <row r="13164" spans="1:3">
      <c r="A13164" s="21">
        <v>302</v>
      </c>
      <c r="B13164" s="6">
        <f>IF($B325="D1000",0,IF(ISNUMBER(SEARCH("D1???",$B325)),$C$1857*$B11334*'935'!$K308,0))</f>
        <v>0</v>
      </c>
      <c r="C13164" s="10"/>
    </row>
    <row r="13165" spans="1:3">
      <c r="A13165" s="21">
        <v>303</v>
      </c>
      <c r="B13165" s="6">
        <f>IF($B326="D1000",0,IF(ISNUMBER(SEARCH("D1???",$B326)),$C$1857*$B11335*'935'!$K309,0))</f>
        <v>0</v>
      </c>
      <c r="C13165" s="10"/>
    </row>
    <row r="13166" spans="1:3">
      <c r="A13166" s="21">
        <v>304</v>
      </c>
      <c r="B13166" s="6">
        <f>IF($B327="D1000",0,IF(ISNUMBER(SEARCH("D1???",$B327)),$C$1857*$B11336*'935'!$K310,0))</f>
        <v>0</v>
      </c>
      <c r="C13166" s="10"/>
    </row>
    <row r="13167" spans="1:3">
      <c r="A13167" s="21">
        <v>305</v>
      </c>
      <c r="B13167" s="6">
        <f>IF($B328="D1000",0,IF(ISNUMBER(SEARCH("D1???",$B328)),$C$1857*$B11337*'935'!$K311,0))</f>
        <v>0</v>
      </c>
      <c r="C13167" s="10"/>
    </row>
    <row r="13168" spans="1:3">
      <c r="A13168" s="21">
        <v>306</v>
      </c>
      <c r="B13168" s="6">
        <f>IF($B329="D1000",0,IF(ISNUMBER(SEARCH("D1???",$B329)),$C$1857*$B11338*'935'!$K312,0))</f>
        <v>0</v>
      </c>
      <c r="C13168" s="10"/>
    </row>
    <row r="13169" spans="1:3">
      <c r="A13169" s="21">
        <v>307</v>
      </c>
      <c r="B13169" s="6">
        <f>IF($B330="D1000",0,IF(ISNUMBER(SEARCH("D1???",$B330)),$C$1857*$B11339*'935'!$K313,0))</f>
        <v>0</v>
      </c>
      <c r="C13169" s="10"/>
    </row>
    <row r="13170" spans="1:3">
      <c r="A13170" s="21">
        <v>308</v>
      </c>
      <c r="B13170" s="6">
        <f>IF($B331="D1000",0,IF(ISNUMBER(SEARCH("D1???",$B331)),$C$1857*$B11340*'935'!$K314,0))</f>
        <v>0</v>
      </c>
      <c r="C13170" s="10"/>
    </row>
    <row r="13171" spans="1:3">
      <c r="A13171" s="21">
        <v>309</v>
      </c>
      <c r="B13171" s="6">
        <f>IF($B332="D1000",0,IF(ISNUMBER(SEARCH("D1???",$B332)),$C$1857*$B11341*'935'!$K315,0))</f>
        <v>0</v>
      </c>
      <c r="C13171" s="10"/>
    </row>
    <row r="13172" spans="1:3">
      <c r="A13172" s="21">
        <v>310</v>
      </c>
      <c r="B13172" s="6">
        <f>IF($B333="D1000",0,IF(ISNUMBER(SEARCH("D1???",$B333)),$C$1857*$B11342*'935'!$K316,0))</f>
        <v>0</v>
      </c>
      <c r="C13172" s="10"/>
    </row>
    <row r="13173" spans="1:3">
      <c r="A13173" s="21">
        <v>311</v>
      </c>
      <c r="B13173" s="6">
        <f>IF($B334="D1000",0,IF(ISNUMBER(SEARCH("D1???",$B334)),$C$1857*$B11343*'935'!$K317,0))</f>
        <v>0</v>
      </c>
      <c r="C13173" s="10"/>
    </row>
    <row r="13174" spans="1:3">
      <c r="A13174" s="21">
        <v>312</v>
      </c>
      <c r="B13174" s="6">
        <f>IF($B335="D1000",0,IF(ISNUMBER(SEARCH("D1???",$B335)),$C$1857*$B11344*'935'!$K318,0))</f>
        <v>0</v>
      </c>
      <c r="C13174" s="10"/>
    </row>
    <row r="13175" spans="1:3">
      <c r="A13175" s="21">
        <v>313</v>
      </c>
      <c r="B13175" s="6">
        <f>IF($B336="D1000",0,IF(ISNUMBER(SEARCH("D1???",$B336)),$C$1857*$B11345*'935'!$K319,0))</f>
        <v>0</v>
      </c>
      <c r="C13175" s="10"/>
    </row>
    <row r="13176" spans="1:3">
      <c r="A13176" s="21">
        <v>314</v>
      </c>
      <c r="B13176" s="6">
        <f>IF($B337="D1000",0,IF(ISNUMBER(SEARCH("D1???",$B337)),$C$1857*$B11346*'935'!$K320,0))</f>
        <v>0</v>
      </c>
      <c r="C13176" s="10"/>
    </row>
    <row r="13177" spans="1:3">
      <c r="A13177" s="21">
        <v>315</v>
      </c>
      <c r="B13177" s="6">
        <f>IF($B338="D1000",0,IF(ISNUMBER(SEARCH("D1???",$B338)),$C$1857*$B11347*'935'!$K321,0))</f>
        <v>0</v>
      </c>
      <c r="C13177" s="10"/>
    </row>
    <row r="13178" spans="1:3">
      <c r="A13178" s="21">
        <v>316</v>
      </c>
      <c r="B13178" s="6">
        <f>IF($B339="D1000",0,IF(ISNUMBER(SEARCH("D1???",$B339)),$C$1857*$B11348*'935'!$K322,0))</f>
        <v>0</v>
      </c>
      <c r="C13178" s="10"/>
    </row>
    <row r="13179" spans="1:3">
      <c r="A13179" s="21">
        <v>317</v>
      </c>
      <c r="B13179" s="6">
        <f>IF($B340="D1000",0,IF(ISNUMBER(SEARCH("D1???",$B340)),$C$1857*$B11349*'935'!$K323,0))</f>
        <v>0</v>
      </c>
      <c r="C13179" s="10"/>
    </row>
    <row r="13180" spans="1:3">
      <c r="A13180" s="21">
        <v>318</v>
      </c>
      <c r="B13180" s="6">
        <f>IF($B341="D1000",0,IF(ISNUMBER(SEARCH("D1???",$B341)),$C$1857*$B11350*'935'!$K324,0))</f>
        <v>0</v>
      </c>
      <c r="C13180" s="10"/>
    </row>
    <row r="13181" spans="1:3">
      <c r="A13181" s="21">
        <v>319</v>
      </c>
      <c r="B13181" s="6">
        <f>IF($B342="D1000",0,IF(ISNUMBER(SEARCH("D1???",$B342)),$C$1857*$B11351*'935'!$K325,0))</f>
        <v>0</v>
      </c>
      <c r="C13181" s="10"/>
    </row>
    <row r="13182" spans="1:3">
      <c r="A13182" s="21">
        <v>320</v>
      </c>
      <c r="B13182" s="6">
        <f>IF($B343="D1000",0,IF(ISNUMBER(SEARCH("D1???",$B343)),$C$1857*$B11352*'935'!$K326,0))</f>
        <v>0</v>
      </c>
      <c r="C13182" s="10"/>
    </row>
    <row r="13183" spans="1:3">
      <c r="A13183" s="21">
        <v>321</v>
      </c>
      <c r="B13183" s="6">
        <f>IF($B344="D1000",0,IF(ISNUMBER(SEARCH("D1???",$B344)),$C$1857*$B11353*'935'!$K327,0))</f>
        <v>0</v>
      </c>
      <c r="C13183" s="10"/>
    </row>
    <row r="13184" spans="1:3">
      <c r="A13184" s="21">
        <v>322</v>
      </c>
      <c r="B13184" s="6">
        <f>IF($B345="D1000",0,IF(ISNUMBER(SEARCH("D1???",$B345)),$C$1857*$B11354*'935'!$K328,0))</f>
        <v>0</v>
      </c>
      <c r="C13184" s="10"/>
    </row>
    <row r="13185" spans="1:3">
      <c r="A13185" s="21">
        <v>323</v>
      </c>
      <c r="B13185" s="6">
        <f>IF($B346="D1000",0,IF(ISNUMBER(SEARCH("D1???",$B346)),$C$1857*$B11355*'935'!$K329,0))</f>
        <v>0</v>
      </c>
      <c r="C13185" s="10"/>
    </row>
    <row r="13186" spans="1:3">
      <c r="A13186" s="21">
        <v>324</v>
      </c>
      <c r="B13186" s="6">
        <f>IF($B347="D1000",0,IF(ISNUMBER(SEARCH("D1???",$B347)),$C$1857*$B11356*'935'!$K330,0))</f>
        <v>0</v>
      </c>
      <c r="C13186" s="10"/>
    </row>
    <row r="13187" spans="1:3">
      <c r="A13187" s="21">
        <v>325</v>
      </c>
      <c r="B13187" s="6">
        <f>IF($B348="D1000",0,IF(ISNUMBER(SEARCH("D1???",$B348)),$C$1857*$B11357*'935'!$K331,0))</f>
        <v>0</v>
      </c>
      <c r="C13187" s="10"/>
    </row>
    <row r="13188" spans="1:3">
      <c r="A13188" s="21">
        <v>326</v>
      </c>
      <c r="B13188" s="6">
        <f>IF($B349="D1000",0,IF(ISNUMBER(SEARCH("D1???",$B349)),$C$1857*$B11358*'935'!$K332,0))</f>
        <v>0</v>
      </c>
      <c r="C13188" s="10"/>
    </row>
    <row r="13189" spans="1:3">
      <c r="A13189" s="21">
        <v>327</v>
      </c>
      <c r="B13189" s="6">
        <f>IF($B350="D1000",0,IF(ISNUMBER(SEARCH("D1???",$B350)),$C$1857*$B11359*'935'!$K333,0))</f>
        <v>0</v>
      </c>
      <c r="C13189" s="10"/>
    </row>
    <row r="13190" spans="1:3">
      <c r="A13190" s="21">
        <v>328</v>
      </c>
      <c r="B13190" s="6">
        <f>IF($B351="D1000",0,IF(ISNUMBER(SEARCH("D1???",$B351)),$C$1857*$B11360*'935'!$K334,0))</f>
        <v>0</v>
      </c>
      <c r="C13190" s="10"/>
    </row>
    <row r="13191" spans="1:3">
      <c r="A13191" s="21">
        <v>329</v>
      </c>
      <c r="B13191" s="6">
        <f>IF($B352="D1000",0,IF(ISNUMBER(SEARCH("D1???",$B352)),$C$1857*$B11361*'935'!$K335,0))</f>
        <v>0</v>
      </c>
      <c r="C13191" s="10"/>
    </row>
    <row r="13192" spans="1:3">
      <c r="A13192" s="21">
        <v>330</v>
      </c>
      <c r="B13192" s="6">
        <f>IF($B353="D1000",0,IF(ISNUMBER(SEARCH("D1???",$B353)),$C$1857*$B11362*'935'!$K336,0))</f>
        <v>0</v>
      </c>
      <c r="C13192" s="10"/>
    </row>
    <row r="13193" spans="1:3">
      <c r="A13193" s="21">
        <v>331</v>
      </c>
      <c r="B13193" s="6">
        <f>IF($B354="D1000",0,IF(ISNUMBER(SEARCH("D1???",$B354)),$C$1857*$B11363*'935'!$K337,0))</f>
        <v>0</v>
      </c>
      <c r="C13193" s="10"/>
    </row>
    <row r="13194" spans="1:3">
      <c r="A13194" s="21">
        <v>332</v>
      </c>
      <c r="B13194" s="6">
        <f>IF($B355="D1000",0,IF(ISNUMBER(SEARCH("D1???",$B355)),$C$1857*$B11364*'935'!$K338,0))</f>
        <v>0</v>
      </c>
      <c r="C13194" s="10"/>
    </row>
    <row r="13195" spans="1:3">
      <c r="A13195" s="21">
        <v>333</v>
      </c>
      <c r="B13195" s="6">
        <f>IF($B356="D1000",0,IF(ISNUMBER(SEARCH("D1???",$B356)),$C$1857*$B11365*'935'!$K339,0))</f>
        <v>0</v>
      </c>
      <c r="C13195" s="10"/>
    </row>
    <row r="13196" spans="1:3">
      <c r="A13196" s="21">
        <v>334</v>
      </c>
      <c r="B13196" s="6">
        <f>IF($B357="D1000",0,IF(ISNUMBER(SEARCH("D1???",$B357)),$C$1857*$B11366*'935'!$K340,0))</f>
        <v>0</v>
      </c>
      <c r="C13196" s="10"/>
    </row>
    <row r="13197" spans="1:3">
      <c r="A13197" s="21">
        <v>335</v>
      </c>
      <c r="B13197" s="6">
        <f>IF($B358="D1000",0,IF(ISNUMBER(SEARCH("D1???",$B358)),$C$1857*$B11367*'935'!$K341,0))</f>
        <v>0</v>
      </c>
      <c r="C13197" s="10"/>
    </row>
    <row r="13198" spans="1:3">
      <c r="A13198" s="21">
        <v>336</v>
      </c>
      <c r="B13198" s="6">
        <f>IF($B359="D1000",0,IF(ISNUMBER(SEARCH("D1???",$B359)),$C$1857*$B11368*'935'!$K342,0))</f>
        <v>0</v>
      </c>
      <c r="C13198" s="10"/>
    </row>
    <row r="13199" spans="1:3">
      <c r="A13199" s="21">
        <v>337</v>
      </c>
      <c r="B13199" s="6">
        <f>IF($B360="D1000",0,IF(ISNUMBER(SEARCH("D1???",$B360)),$C$1857*$B11369*'935'!$K343,0))</f>
        <v>0</v>
      </c>
      <c r="C13199" s="10"/>
    </row>
    <row r="13200" spans="1:3">
      <c r="A13200" s="21">
        <v>338</v>
      </c>
      <c r="B13200" s="6">
        <f>IF($B361="D1000",0,IF(ISNUMBER(SEARCH("D1???",$B361)),$C$1857*$B11370*'935'!$K344,0))</f>
        <v>0</v>
      </c>
      <c r="C13200" s="10"/>
    </row>
    <row r="13201" spans="1:3">
      <c r="A13201" s="21">
        <v>339</v>
      </c>
      <c r="B13201" s="6">
        <f>IF($B362="D1000",0,IF(ISNUMBER(SEARCH("D1???",$B362)),$C$1857*$B11371*'935'!$K345,0))</f>
        <v>0</v>
      </c>
      <c r="C13201" s="10"/>
    </row>
    <row r="13202" spans="1:3">
      <c r="A13202" s="21">
        <v>340</v>
      </c>
      <c r="B13202" s="6">
        <f>IF($B363="D1000",0,IF(ISNUMBER(SEARCH("D1???",$B363)),$C$1857*$B11372*'935'!$K346,0))</f>
        <v>0</v>
      </c>
      <c r="C13202" s="10"/>
    </row>
    <row r="13203" spans="1:3">
      <c r="A13203" s="21">
        <v>341</v>
      </c>
      <c r="B13203" s="6">
        <f>IF($B364="D1000",0,IF(ISNUMBER(SEARCH("D1???",$B364)),$C$1857*$B11373*'935'!$K347,0))</f>
        <v>0</v>
      </c>
      <c r="C13203" s="10"/>
    </row>
    <row r="13204" spans="1:3">
      <c r="A13204" s="21">
        <v>342</v>
      </c>
      <c r="B13204" s="6">
        <f>IF($B365="D1000",0,IF(ISNUMBER(SEARCH("D1???",$B365)),$C$1857*$B11374*'935'!$K348,0))</f>
        <v>0</v>
      </c>
      <c r="C13204" s="10"/>
    </row>
    <row r="13205" spans="1:3">
      <c r="A13205" s="21">
        <v>343</v>
      </c>
      <c r="B13205" s="6">
        <f>IF($B366="D1000",0,IF(ISNUMBER(SEARCH("D1???",$B366)),$C$1857*$B11375*'935'!$K349,0))</f>
        <v>0</v>
      </c>
      <c r="C13205" s="10"/>
    </row>
    <row r="13206" spans="1:3">
      <c r="A13206" s="21">
        <v>344</v>
      </c>
      <c r="B13206" s="6">
        <f>IF($B367="D1000",0,IF(ISNUMBER(SEARCH("D1???",$B367)),$C$1857*$B11376*'935'!$K350,0))</f>
        <v>0</v>
      </c>
      <c r="C13206" s="10"/>
    </row>
    <row r="13207" spans="1:3">
      <c r="A13207" s="21">
        <v>345</v>
      </c>
      <c r="B13207" s="6">
        <f>IF($B368="D1000",0,IF(ISNUMBER(SEARCH("D1???",$B368)),$C$1857*$B11377*'935'!$K351,0))</f>
        <v>0</v>
      </c>
      <c r="C13207" s="10"/>
    </row>
    <row r="13208" spans="1:3">
      <c r="A13208" s="21">
        <v>346</v>
      </c>
      <c r="B13208" s="6">
        <f>IF($B369="D1000",0,IF(ISNUMBER(SEARCH("D1???",$B369)),$C$1857*$B11378*'935'!$K352,0))</f>
        <v>0</v>
      </c>
      <c r="C13208" s="10"/>
    </row>
    <row r="13209" spans="1:3">
      <c r="A13209" s="21">
        <v>347</v>
      </c>
      <c r="B13209" s="6">
        <f>IF($B370="D1000",0,IF(ISNUMBER(SEARCH("D1???",$B370)),$C$1857*$B11379*'935'!$K353,0))</f>
        <v>0</v>
      </c>
      <c r="C13209" s="10"/>
    </row>
    <row r="13210" spans="1:3">
      <c r="A13210" s="21">
        <v>348</v>
      </c>
      <c r="B13210" s="6">
        <f>IF($B371="D1000",0,IF(ISNUMBER(SEARCH("D1???",$B371)),$C$1857*$B11380*'935'!$K354,0))</f>
        <v>0</v>
      </c>
      <c r="C13210" s="10"/>
    </row>
    <row r="13211" spans="1:3">
      <c r="A13211" s="21">
        <v>349</v>
      </c>
      <c r="B13211" s="6">
        <f>IF($B372="D1000",0,IF(ISNUMBER(SEARCH("D1???",$B372)),$C$1857*$B11381*'935'!$K355,0))</f>
        <v>0</v>
      </c>
      <c r="C13211" s="10"/>
    </row>
    <row r="13212" spans="1:3">
      <c r="A13212" s="21">
        <v>350</v>
      </c>
      <c r="B13212" s="6">
        <f>IF($B373="D1000",0,IF(ISNUMBER(SEARCH("D1???",$B373)),$C$1857*$B11382*'935'!$K356,0))</f>
        <v>0</v>
      </c>
      <c r="C13212" s="10"/>
    </row>
    <row r="13213" spans="1:3">
      <c r="A13213" s="21">
        <v>351</v>
      </c>
      <c r="B13213" s="6">
        <f>IF($B374="D1000",0,IF(ISNUMBER(SEARCH("D1???",$B374)),$C$1857*$B11383*'935'!$K357,0))</f>
        <v>0</v>
      </c>
      <c r="C13213" s="10"/>
    </row>
    <row r="13214" spans="1:3">
      <c r="A13214" s="21">
        <v>352</v>
      </c>
      <c r="B13214" s="6">
        <f>IF($B375="D1000",0,IF(ISNUMBER(SEARCH("D1???",$B375)),$C$1857*$B11384*'935'!$K358,0))</f>
        <v>0</v>
      </c>
      <c r="C13214" s="10"/>
    </row>
    <row r="13215" spans="1:3">
      <c r="A13215" s="21">
        <v>353</v>
      </c>
      <c r="B13215" s="6">
        <f>IF($B376="D1000",0,IF(ISNUMBER(SEARCH("D1???",$B376)),$C$1857*$B11385*'935'!$K359,0))</f>
        <v>0</v>
      </c>
      <c r="C13215" s="10"/>
    </row>
    <row r="13216" spans="1:3">
      <c r="A13216" s="21">
        <v>354</v>
      </c>
      <c r="B13216" s="6">
        <f>IF($B377="D1000",0,IF(ISNUMBER(SEARCH("D1???",$B377)),$C$1857*$B11386*'935'!$K360,0))</f>
        <v>0</v>
      </c>
      <c r="C13216" s="10"/>
    </row>
    <row r="13217" spans="1:3">
      <c r="A13217" s="21">
        <v>355</v>
      </c>
      <c r="B13217" s="6">
        <f>IF($B378="D1000",0,IF(ISNUMBER(SEARCH("D1???",$B378)),$C$1857*$B11387*'935'!$K361,0))</f>
        <v>0</v>
      </c>
      <c r="C13217" s="10"/>
    </row>
    <row r="13218" spans="1:3">
      <c r="A13218" s="21">
        <v>356</v>
      </c>
      <c r="B13218" s="6">
        <f>IF($B379="D1000",0,IF(ISNUMBER(SEARCH("D1???",$B379)),$C$1857*$B11388*'935'!$K362,0))</f>
        <v>0</v>
      </c>
      <c r="C13218" s="10"/>
    </row>
    <row r="13219" spans="1:3">
      <c r="A13219" s="21">
        <v>357</v>
      </c>
      <c r="B13219" s="6">
        <f>IF($B380="D1000",0,IF(ISNUMBER(SEARCH("D1???",$B380)),$C$1857*$B11389*'935'!$K363,0))</f>
        <v>0</v>
      </c>
      <c r="C13219" s="10"/>
    </row>
    <row r="13220" spans="1:3">
      <c r="A13220" s="21">
        <v>358</v>
      </c>
      <c r="B13220" s="6">
        <f>IF($B381="D1000",0,IF(ISNUMBER(SEARCH("D1???",$B381)),$C$1857*$B11390*'935'!$K364,0))</f>
        <v>0</v>
      </c>
      <c r="C13220" s="10"/>
    </row>
    <row r="13221" spans="1:3">
      <c r="A13221" s="21">
        <v>359</v>
      </c>
      <c r="B13221" s="6">
        <f>IF($B382="D1000",0,IF(ISNUMBER(SEARCH("D1???",$B382)),$C$1857*$B11391*'935'!$K365,0))</f>
        <v>0</v>
      </c>
      <c r="C13221" s="10"/>
    </row>
    <row r="13222" spans="1:3">
      <c r="A13222" s="21">
        <v>360</v>
      </c>
      <c r="B13222" s="6">
        <f>IF($B383="D1000",0,IF(ISNUMBER(SEARCH("D1???",$B383)),$C$1857*$B11392*'935'!$K366,0))</f>
        <v>0</v>
      </c>
      <c r="C13222" s="10"/>
    </row>
    <row r="13223" spans="1:3">
      <c r="A13223" s="21">
        <v>361</v>
      </c>
      <c r="B13223" s="6">
        <f>IF($B384="D1000",0,IF(ISNUMBER(SEARCH("D1???",$B384)),$C$1857*$B11393*'935'!$K367,0))</f>
        <v>0</v>
      </c>
      <c r="C13223" s="10"/>
    </row>
    <row r="13224" spans="1:3">
      <c r="A13224" s="21">
        <v>362</v>
      </c>
      <c r="B13224" s="6">
        <f>IF($B385="D1000",0,IF(ISNUMBER(SEARCH("D1???",$B385)),$C$1857*$B11394*'935'!$K368,0))</f>
        <v>0</v>
      </c>
      <c r="C13224" s="10"/>
    </row>
    <row r="13225" spans="1:3">
      <c r="A13225" s="21">
        <v>363</v>
      </c>
      <c r="B13225" s="6">
        <f>IF($B386="D1000",0,IF(ISNUMBER(SEARCH("D1???",$B386)),$C$1857*$B11395*'935'!$K369,0))</f>
        <v>0</v>
      </c>
      <c r="C13225" s="10"/>
    </row>
    <row r="13226" spans="1:3">
      <c r="A13226" s="21">
        <v>364</v>
      </c>
      <c r="B13226" s="6">
        <f>IF($B387="D1000",0,IF(ISNUMBER(SEARCH("D1???",$B387)),$C$1857*$B11396*'935'!$K370,0))</f>
        <v>0</v>
      </c>
      <c r="C13226" s="10"/>
    </row>
    <row r="13227" spans="1:3">
      <c r="A13227" s="21">
        <v>365</v>
      </c>
      <c r="B13227" s="6">
        <f>IF($B388="D1000",0,IF(ISNUMBER(SEARCH("D1???",$B388)),$C$1857*$B11397*'935'!$K371,0))</f>
        <v>0</v>
      </c>
      <c r="C13227" s="10"/>
    </row>
    <row r="13228" spans="1:3">
      <c r="A13228" s="21">
        <v>366</v>
      </c>
      <c r="B13228" s="6">
        <f>IF($B389="D1000",0,IF(ISNUMBER(SEARCH("D1???",$B389)),$C$1857*$B11398*'935'!$K372,0))</f>
        <v>0</v>
      </c>
      <c r="C13228" s="10"/>
    </row>
    <row r="13229" spans="1:3">
      <c r="A13229" s="21">
        <v>367</v>
      </c>
      <c r="B13229" s="6">
        <f>IF($B390="D1000",0,IF(ISNUMBER(SEARCH("D1???",$B390)),$C$1857*$B11399*'935'!$K373,0))</f>
        <v>0</v>
      </c>
      <c r="C13229" s="10"/>
    </row>
    <row r="13230" spans="1:3">
      <c r="A13230" s="21">
        <v>368</v>
      </c>
      <c r="B13230" s="6">
        <f>IF($B391="D1000",0,IF(ISNUMBER(SEARCH("D1???",$B391)),$C$1857*$B11400*'935'!$K374,0))</f>
        <v>0</v>
      </c>
      <c r="C13230" s="10"/>
    </row>
    <row r="13231" spans="1:3">
      <c r="A13231" s="21">
        <v>369</v>
      </c>
      <c r="B13231" s="6">
        <f>IF($B392="D1000",0,IF(ISNUMBER(SEARCH("D1???",$B392)),$C$1857*$B11401*'935'!$K375,0))</f>
        <v>0</v>
      </c>
      <c r="C13231" s="10"/>
    </row>
    <row r="13232" spans="1:3">
      <c r="A13232" s="21">
        <v>370</v>
      </c>
      <c r="B13232" s="6">
        <f>IF($B393="D1000",0,IF(ISNUMBER(SEARCH("D1???",$B393)),$C$1857*$B11402*'935'!$K376,0))</f>
        <v>0</v>
      </c>
      <c r="C13232" s="10"/>
    </row>
    <row r="13233" spans="1:3">
      <c r="A13233" s="21">
        <v>371</v>
      </c>
      <c r="B13233" s="6">
        <f>IF($B394="D1000",0,IF(ISNUMBER(SEARCH("D1???",$B394)),$C$1857*$B11403*'935'!$K377,0))</f>
        <v>0</v>
      </c>
      <c r="C13233" s="10"/>
    </row>
    <row r="13234" spans="1:3">
      <c r="A13234" s="21">
        <v>372</v>
      </c>
      <c r="B13234" s="6">
        <f>IF($B395="D1000",0,IF(ISNUMBER(SEARCH("D1???",$B395)),$C$1857*$B11404*'935'!$K378,0))</f>
        <v>0</v>
      </c>
      <c r="C13234" s="10"/>
    </row>
    <row r="13235" spans="1:3">
      <c r="A13235" s="21">
        <v>373</v>
      </c>
      <c r="B13235" s="6">
        <f>IF($B396="D1000",0,IF(ISNUMBER(SEARCH("D1???",$B396)),$C$1857*$B11405*'935'!$K379,0))</f>
        <v>0</v>
      </c>
      <c r="C13235" s="10"/>
    </row>
    <row r="13236" spans="1:3">
      <c r="A13236" s="21">
        <v>374</v>
      </c>
      <c r="B13236" s="6">
        <f>IF($B397="D1000",0,IF(ISNUMBER(SEARCH("D1???",$B397)),$C$1857*$B11406*'935'!$K380,0))</f>
        <v>0</v>
      </c>
      <c r="C13236" s="10"/>
    </row>
    <row r="13237" spans="1:3">
      <c r="A13237" s="21">
        <v>375</v>
      </c>
      <c r="B13237" s="6">
        <f>IF($B398="D1000",0,IF(ISNUMBER(SEARCH("D1???",$B398)),$C$1857*$B11407*'935'!$K381,0))</f>
        <v>0</v>
      </c>
      <c r="C13237" s="10"/>
    </row>
    <row r="13238" spans="1:3">
      <c r="A13238" s="21">
        <v>376</v>
      </c>
      <c r="B13238" s="6">
        <f>IF($B399="D1000",0,IF(ISNUMBER(SEARCH("D1???",$B399)),$C$1857*$B11408*'935'!$K382,0))</f>
        <v>0</v>
      </c>
      <c r="C13238" s="10"/>
    </row>
    <row r="13239" spans="1:3">
      <c r="A13239" s="21">
        <v>377</v>
      </c>
      <c r="B13239" s="6">
        <f>IF($B400="D1000",0,IF(ISNUMBER(SEARCH("D1???",$B400)),$C$1857*$B11409*'935'!$K383,0))</f>
        <v>0</v>
      </c>
      <c r="C13239" s="10"/>
    </row>
    <row r="13240" spans="1:3">
      <c r="A13240" s="21">
        <v>378</v>
      </c>
      <c r="B13240" s="6">
        <f>IF($B401="D1000",0,IF(ISNUMBER(SEARCH("D1???",$B401)),$C$1857*$B11410*'935'!$K384,0))</f>
        <v>0</v>
      </c>
      <c r="C13240" s="10"/>
    </row>
    <row r="13241" spans="1:3">
      <c r="A13241" s="21">
        <v>379</v>
      </c>
      <c r="B13241" s="6">
        <f>IF($B402="D1000",0,IF(ISNUMBER(SEARCH("D1???",$B402)),$C$1857*$B11411*'935'!$K385,0))</f>
        <v>0</v>
      </c>
      <c r="C13241" s="10"/>
    </row>
    <row r="13242" spans="1:3">
      <c r="A13242" s="21">
        <v>380</v>
      </c>
      <c r="B13242" s="6">
        <f>IF($B403="D1000",0,IF(ISNUMBER(SEARCH("D1???",$B403)),$C$1857*$B11412*'935'!$K386,0))</f>
        <v>0</v>
      </c>
      <c r="C13242" s="10"/>
    </row>
    <row r="13243" spans="1:3">
      <c r="A13243" s="21">
        <v>381</v>
      </c>
      <c r="B13243" s="6">
        <f>IF($B404="D1000",0,IF(ISNUMBER(SEARCH("D1???",$B404)),$C$1857*$B11413*'935'!$K387,0))</f>
        <v>0</v>
      </c>
      <c r="C13243" s="10"/>
    </row>
    <row r="13244" spans="1:3">
      <c r="A13244" s="21">
        <v>382</v>
      </c>
      <c r="B13244" s="6">
        <f>IF($B405="D1000",0,IF(ISNUMBER(SEARCH("D1???",$B405)),$C$1857*$B11414*'935'!$K388,0))</f>
        <v>0</v>
      </c>
      <c r="C13244" s="10"/>
    </row>
    <row r="13245" spans="1:3">
      <c r="A13245" s="21">
        <v>383</v>
      </c>
      <c r="B13245" s="6">
        <f>IF($B406="D1000",0,IF(ISNUMBER(SEARCH("D1???",$B406)),$C$1857*$B11415*'935'!$K389,0))</f>
        <v>0</v>
      </c>
      <c r="C13245" s="10"/>
    </row>
    <row r="13246" spans="1:3">
      <c r="A13246" s="21">
        <v>384</v>
      </c>
      <c r="B13246" s="6">
        <f>IF($B407="D1000",0,IF(ISNUMBER(SEARCH("D1???",$B407)),$C$1857*$B11416*'935'!$K390,0))</f>
        <v>0</v>
      </c>
      <c r="C13246" s="10"/>
    </row>
    <row r="13247" spans="1:3">
      <c r="A13247" s="21">
        <v>385</v>
      </c>
      <c r="B13247" s="6">
        <f>IF($B408="D1000",0,IF(ISNUMBER(SEARCH("D1???",$B408)),$C$1857*$B11417*'935'!$K391,0))</f>
        <v>0</v>
      </c>
      <c r="C13247" s="10"/>
    </row>
    <row r="13248" spans="1:3">
      <c r="A13248" s="21">
        <v>386</v>
      </c>
      <c r="B13248" s="6">
        <f>IF($B409="D1000",0,IF(ISNUMBER(SEARCH("D1???",$B409)),$C$1857*$B11418*'935'!$K392,0))</f>
        <v>0</v>
      </c>
      <c r="C13248" s="10"/>
    </row>
    <row r="13249" spans="1:3">
      <c r="A13249" s="21">
        <v>387</v>
      </c>
      <c r="B13249" s="6">
        <f>IF($B410="D1000",0,IF(ISNUMBER(SEARCH("D1???",$B410)),$C$1857*$B11419*'935'!$K393,0))</f>
        <v>0</v>
      </c>
      <c r="C13249" s="10"/>
    </row>
    <row r="13250" spans="1:3">
      <c r="A13250" s="21">
        <v>388</v>
      </c>
      <c r="B13250" s="6">
        <f>IF($B411="D1000",0,IF(ISNUMBER(SEARCH("D1???",$B411)),$C$1857*$B11420*'935'!$K394,0))</f>
        <v>0</v>
      </c>
      <c r="C13250" s="10"/>
    </row>
    <row r="13251" spans="1:3">
      <c r="A13251" s="21">
        <v>389</v>
      </c>
      <c r="B13251" s="6">
        <f>IF($B412="D1000",0,IF(ISNUMBER(SEARCH("D1???",$B412)),$C$1857*$B11421*'935'!$K395,0))</f>
        <v>0</v>
      </c>
      <c r="C13251" s="10"/>
    </row>
    <row r="13252" spans="1:3">
      <c r="A13252" s="21">
        <v>390</v>
      </c>
      <c r="B13252" s="6">
        <f>IF($B413="D1000",0,IF(ISNUMBER(SEARCH("D1???",$B413)),$C$1857*$B11422*'935'!$K396,0))</f>
        <v>0</v>
      </c>
      <c r="C13252" s="10"/>
    </row>
    <row r="13253" spans="1:3">
      <c r="A13253" s="21">
        <v>391</v>
      </c>
      <c r="B13253" s="6">
        <f>IF($B414="D1000",0,IF(ISNUMBER(SEARCH("D1???",$B414)),$C$1857*$B11423*'935'!$K397,0))</f>
        <v>0</v>
      </c>
      <c r="C13253" s="10"/>
    </row>
    <row r="13254" spans="1:3">
      <c r="A13254" s="21">
        <v>392</v>
      </c>
      <c r="B13254" s="6">
        <f>IF($B415="D1000",0,IF(ISNUMBER(SEARCH("D1???",$B415)),$C$1857*$B11424*'935'!$K398,0))</f>
        <v>0</v>
      </c>
      <c r="C13254" s="10"/>
    </row>
    <row r="13255" spans="1:3">
      <c r="A13255" s="21">
        <v>393</v>
      </c>
      <c r="B13255" s="6">
        <f>IF($B416="D1000",0,IF(ISNUMBER(SEARCH("D1???",$B416)),$C$1857*$B11425*'935'!$K399,0))</f>
        <v>0</v>
      </c>
      <c r="C13255" s="10"/>
    </row>
    <row r="13256" spans="1:3">
      <c r="A13256" s="21">
        <v>394</v>
      </c>
      <c r="B13256" s="6">
        <f>IF($B417="D1000",0,IF(ISNUMBER(SEARCH("D1???",$B417)),$C$1857*$B11426*'935'!$K400,0))</f>
        <v>0</v>
      </c>
      <c r="C13256" s="10"/>
    </row>
    <row r="13257" spans="1:3">
      <c r="A13257" s="21">
        <v>395</v>
      </c>
      <c r="B13257" s="6">
        <f>IF($B418="D1000",0,IF(ISNUMBER(SEARCH("D1???",$B418)),$C$1857*$B11427*'935'!$K401,0))</f>
        <v>0</v>
      </c>
      <c r="C13257" s="10"/>
    </row>
    <row r="13258" spans="1:3">
      <c r="A13258" s="21">
        <v>396</v>
      </c>
      <c r="B13258" s="6">
        <f>IF($B419="D1000",0,IF(ISNUMBER(SEARCH("D1???",$B419)),$C$1857*$B11428*'935'!$K402,0))</f>
        <v>0</v>
      </c>
      <c r="C13258" s="10"/>
    </row>
    <row r="13259" spans="1:3">
      <c r="A13259" s="21">
        <v>397</v>
      </c>
      <c r="B13259" s="6">
        <f>IF($B420="D1000",0,IF(ISNUMBER(SEARCH("D1???",$B420)),$C$1857*$B11429*'935'!$K403,0))</f>
        <v>0</v>
      </c>
      <c r="C13259" s="10"/>
    </row>
    <row r="13260" spans="1:3">
      <c r="A13260" s="21">
        <v>398</v>
      </c>
      <c r="B13260" s="6">
        <f>IF($B421="D1000",0,IF(ISNUMBER(SEARCH("D1???",$B421)),$C$1857*$B11430*'935'!$K404,0))</f>
        <v>0</v>
      </c>
      <c r="C13260" s="10"/>
    </row>
    <row r="13261" spans="1:3">
      <c r="A13261" s="21">
        <v>399</v>
      </c>
      <c r="B13261" s="6">
        <f>IF($B422="D1000",0,IF(ISNUMBER(SEARCH("D1???",$B422)),$C$1857*$B11431*'935'!$K405,0))</f>
        <v>0</v>
      </c>
      <c r="C13261" s="10"/>
    </row>
    <row r="13262" spans="1:3">
      <c r="A13262" s="21">
        <v>400</v>
      </c>
      <c r="B13262" s="6">
        <f>IF($B423="D1000",0,IF(ISNUMBER(SEARCH("D1???",$B423)),$C$1857*$B11432*'935'!$K406,0))</f>
        <v>0</v>
      </c>
      <c r="C13262" s="10"/>
    </row>
    <row r="13263" spans="1:3">
      <c r="A13263" s="21">
        <v>401</v>
      </c>
      <c r="B13263" s="6">
        <f>IF($B424="D1000",0,IF(ISNUMBER(SEARCH("D1???",$B424)),$C$1857*$B11433*'935'!$K407,0))</f>
        <v>0</v>
      </c>
      <c r="C13263" s="10"/>
    </row>
    <row r="13264" spans="1:3">
      <c r="A13264" s="21">
        <v>402</v>
      </c>
      <c r="B13264" s="6">
        <f>IF($B425="D1000",0,IF(ISNUMBER(SEARCH("D1???",$B425)),$C$1857*$B11434*'935'!$K408,0))</f>
        <v>0</v>
      </c>
      <c r="C13264" s="10"/>
    </row>
    <row r="13265" spans="1:3">
      <c r="A13265" s="21">
        <v>403</v>
      </c>
      <c r="B13265" s="6">
        <f>IF($B426="D1000",0,IF(ISNUMBER(SEARCH("D1???",$B426)),$C$1857*$B11435*'935'!$K409,0))</f>
        <v>0</v>
      </c>
      <c r="C13265" s="10"/>
    </row>
    <row r="13266" spans="1:3">
      <c r="A13266" s="21">
        <v>404</v>
      </c>
      <c r="B13266" s="6">
        <f>IF($B427="D1000",0,IF(ISNUMBER(SEARCH("D1???",$B427)),$C$1857*$B11436*'935'!$K410,0))</f>
        <v>0</v>
      </c>
      <c r="C13266" s="10"/>
    </row>
    <row r="13267" spans="1:3">
      <c r="A13267" s="21">
        <v>405</v>
      </c>
      <c r="B13267" s="6">
        <f>IF($B428="D1000",0,IF(ISNUMBER(SEARCH("D1???",$B428)),$C$1857*$B11437*'935'!$K411,0))</f>
        <v>0</v>
      </c>
      <c r="C13267" s="10"/>
    </row>
    <row r="13268" spans="1:3">
      <c r="A13268" s="21">
        <v>406</v>
      </c>
      <c r="B13268" s="6">
        <f>IF($B429="D1000",0,IF(ISNUMBER(SEARCH("D1???",$B429)),$C$1857*$B11438*'935'!$K412,0))</f>
        <v>0</v>
      </c>
      <c r="C13268" s="10"/>
    </row>
    <row r="13269" spans="1:3">
      <c r="A13269" s="21">
        <v>407</v>
      </c>
      <c r="B13269" s="6">
        <f>IF($B430="D1000",0,IF(ISNUMBER(SEARCH("D1???",$B430)),$C$1857*$B11439*'935'!$K413,0))</f>
        <v>0</v>
      </c>
      <c r="C13269" s="10"/>
    </row>
    <row r="13270" spans="1:3">
      <c r="A13270" s="21">
        <v>408</v>
      </c>
      <c r="B13270" s="6">
        <f>IF($B431="D1000",0,IF(ISNUMBER(SEARCH("D1???",$B431)),$C$1857*$B11440*'935'!$K414,0))</f>
        <v>0</v>
      </c>
      <c r="C13270" s="10"/>
    </row>
    <row r="13271" spans="1:3">
      <c r="A13271" s="21">
        <v>409</v>
      </c>
      <c r="B13271" s="6">
        <f>IF($B432="D1000",0,IF(ISNUMBER(SEARCH("D1???",$B432)),$C$1857*$B11441*'935'!$K415,0))</f>
        <v>0</v>
      </c>
      <c r="C13271" s="10"/>
    </row>
    <row r="13272" spans="1:3">
      <c r="A13272" s="21">
        <v>410</v>
      </c>
      <c r="B13272" s="6">
        <f>IF($B433="D1000",0,IF(ISNUMBER(SEARCH("D1???",$B433)),$C$1857*$B11442*'935'!$K416,0))</f>
        <v>0</v>
      </c>
      <c r="C13272" s="10"/>
    </row>
    <row r="13273" spans="1:3">
      <c r="A13273" s="21">
        <v>411</v>
      </c>
      <c r="B13273" s="6">
        <f>IF($B434="D1000",0,IF(ISNUMBER(SEARCH("D1???",$B434)),$C$1857*$B11443*'935'!$K417,0))</f>
        <v>0</v>
      </c>
      <c r="C13273" s="10"/>
    </row>
    <row r="13274" spans="1:3">
      <c r="A13274" s="21">
        <v>412</v>
      </c>
      <c r="B13274" s="6">
        <f>IF($B435="D1000",0,IF(ISNUMBER(SEARCH("D1???",$B435)),$C$1857*$B11444*'935'!$K418,0))</f>
        <v>0</v>
      </c>
      <c r="C13274" s="10"/>
    </row>
    <row r="13275" spans="1:3">
      <c r="A13275" s="21">
        <v>413</v>
      </c>
      <c r="B13275" s="6">
        <f>IF($B436="D1000",0,IF(ISNUMBER(SEARCH("D1???",$B436)),$C$1857*$B11445*'935'!$K419,0))</f>
        <v>0</v>
      </c>
      <c r="C13275" s="10"/>
    </row>
    <row r="13276" spans="1:3">
      <c r="A13276" s="21">
        <v>414</v>
      </c>
      <c r="B13276" s="6">
        <f>IF($B437="D1000",0,IF(ISNUMBER(SEARCH("D1???",$B437)),$C$1857*$B11446*'935'!$K420,0))</f>
        <v>0</v>
      </c>
      <c r="C13276" s="10"/>
    </row>
    <row r="13277" spans="1:3">
      <c r="A13277" s="21">
        <v>415</v>
      </c>
      <c r="B13277" s="6">
        <f>IF($B438="D1000",0,IF(ISNUMBER(SEARCH("D1???",$B438)),$C$1857*$B11447*'935'!$K421,0))</f>
        <v>0</v>
      </c>
      <c r="C13277" s="10"/>
    </row>
    <row r="13278" spans="1:3">
      <c r="A13278" s="21">
        <v>416</v>
      </c>
      <c r="B13278" s="6">
        <f>IF($B439="D1000",0,IF(ISNUMBER(SEARCH("D1???",$B439)),$C$1857*$B11448*'935'!$K422,0))</f>
        <v>0</v>
      </c>
      <c r="C13278" s="10"/>
    </row>
    <row r="13279" spans="1:3">
      <c r="A13279" s="21">
        <v>417</v>
      </c>
      <c r="B13279" s="6">
        <f>IF($B440="D1000",0,IF(ISNUMBER(SEARCH("D1???",$B440)),$C$1857*$B11449*'935'!$K423,0))</f>
        <v>0</v>
      </c>
      <c r="C13279" s="10"/>
    </row>
    <row r="13280" spans="1:3">
      <c r="A13280" s="21">
        <v>418</v>
      </c>
      <c r="B13280" s="6">
        <f>IF($B441="D1000",0,IF(ISNUMBER(SEARCH("D1???",$B441)),$C$1857*$B11450*'935'!$K424,0))</f>
        <v>0</v>
      </c>
      <c r="C13280" s="10"/>
    </row>
    <row r="13281" spans="1:3">
      <c r="A13281" s="21">
        <v>419</v>
      </c>
      <c r="B13281" s="6">
        <f>IF($B442="D1000",0,IF(ISNUMBER(SEARCH("D1???",$B442)),$C$1857*$B11451*'935'!$K425,0))</f>
        <v>0</v>
      </c>
      <c r="C13281" s="10"/>
    </row>
    <row r="13282" spans="1:3">
      <c r="A13282" s="21">
        <v>420</v>
      </c>
      <c r="B13282" s="6">
        <f>IF($B443="D1000",0,IF(ISNUMBER(SEARCH("D1???",$B443)),$C$1857*$B11452*'935'!$K426,0))</f>
        <v>0</v>
      </c>
      <c r="C13282" s="10"/>
    </row>
    <row r="13283" spans="1:3">
      <c r="A13283" s="21">
        <v>421</v>
      </c>
      <c r="B13283" s="6">
        <f>IF($B444="D1000",0,IF(ISNUMBER(SEARCH("D1???",$B444)),$C$1857*$B11453*'935'!$K427,0))</f>
        <v>0</v>
      </c>
      <c r="C13283" s="10"/>
    </row>
    <row r="13284" spans="1:3">
      <c r="A13284" s="21">
        <v>422</v>
      </c>
      <c r="B13284" s="6">
        <f>IF($B445="D1000",0,IF(ISNUMBER(SEARCH("D1???",$B445)),$C$1857*$B11454*'935'!$K428,0))</f>
        <v>0</v>
      </c>
      <c r="C13284" s="10"/>
    </row>
    <row r="13285" spans="1:3">
      <c r="A13285" s="21">
        <v>423</v>
      </c>
      <c r="B13285" s="6">
        <f>IF($B446="D1000",0,IF(ISNUMBER(SEARCH("D1???",$B446)),$C$1857*$B11455*'935'!$K429,0))</f>
        <v>0</v>
      </c>
      <c r="C13285" s="10"/>
    </row>
    <row r="13286" spans="1:3">
      <c r="A13286" s="21">
        <v>424</v>
      </c>
      <c r="B13286" s="6">
        <f>IF($B447="D1000",0,IF(ISNUMBER(SEARCH("D1???",$B447)),$C$1857*$B11456*'935'!$K430,0))</f>
        <v>0</v>
      </c>
      <c r="C13286" s="10"/>
    </row>
    <row r="13287" spans="1:3">
      <c r="A13287" s="21">
        <v>425</v>
      </c>
      <c r="B13287" s="6">
        <f>IF($B448="D1000",0,IF(ISNUMBER(SEARCH("D1???",$B448)),$C$1857*$B11457*'935'!$K431,0))</f>
        <v>0</v>
      </c>
      <c r="C13287" s="10"/>
    </row>
    <row r="13288" spans="1:3">
      <c r="A13288" s="21">
        <v>426</v>
      </c>
      <c r="B13288" s="6">
        <f>IF($B449="D1000",0,IF(ISNUMBER(SEARCH("D1???",$B449)),$C$1857*$B11458*'935'!$K432,0))</f>
        <v>0</v>
      </c>
      <c r="C13288" s="10"/>
    </row>
    <row r="13289" spans="1:3">
      <c r="A13289" s="21">
        <v>427</v>
      </c>
      <c r="B13289" s="6">
        <f>IF($B450="D1000",0,IF(ISNUMBER(SEARCH("D1???",$B450)),$C$1857*$B11459*'935'!$K433,0))</f>
        <v>0</v>
      </c>
      <c r="C13289" s="10"/>
    </row>
    <row r="13290" spans="1:3">
      <c r="A13290" s="21">
        <v>428</v>
      </c>
      <c r="B13290" s="6">
        <f>IF($B451="D1000",0,IF(ISNUMBER(SEARCH("D1???",$B451)),$C$1857*$B11460*'935'!$K434,0))</f>
        <v>0</v>
      </c>
      <c r="C13290" s="10"/>
    </row>
    <row r="13291" spans="1:3">
      <c r="A13291" s="21">
        <v>429</v>
      </c>
      <c r="B13291" s="6">
        <f>IF($B452="D1000",0,IF(ISNUMBER(SEARCH("D1???",$B452)),$C$1857*$B11461*'935'!$K435,0))</f>
        <v>0</v>
      </c>
      <c r="C13291" s="10"/>
    </row>
    <row r="13292" spans="1:3">
      <c r="A13292" s="21">
        <v>430</v>
      </c>
      <c r="B13292" s="6">
        <f>IF($B453="D1000",0,IF(ISNUMBER(SEARCH("D1???",$B453)),$C$1857*$B11462*'935'!$K436,0))</f>
        <v>0</v>
      </c>
      <c r="C13292" s="10"/>
    </row>
    <row r="13293" spans="1:3">
      <c r="A13293" s="21">
        <v>431</v>
      </c>
      <c r="B13293" s="6">
        <f>IF($B454="D1000",0,IF(ISNUMBER(SEARCH("D1???",$B454)),$C$1857*$B11463*'935'!$K437,0))</f>
        <v>0</v>
      </c>
      <c r="C13293" s="10"/>
    </row>
    <row r="13294" spans="1:3">
      <c r="A13294" s="21">
        <v>432</v>
      </c>
      <c r="B13294" s="6">
        <f>IF($B455="D1000",0,IF(ISNUMBER(SEARCH("D1???",$B455)),$C$1857*$B11464*'935'!$K438,0))</f>
        <v>0</v>
      </c>
      <c r="C13294" s="10"/>
    </row>
    <row r="13295" spans="1:3">
      <c r="A13295" s="21">
        <v>433</v>
      </c>
      <c r="B13295" s="6">
        <f>IF($B456="D1000",0,IF(ISNUMBER(SEARCH("D1???",$B456)),$C$1857*$B11465*'935'!$K439,0))</f>
        <v>0</v>
      </c>
      <c r="C13295" s="10"/>
    </row>
    <row r="13296" spans="1:3">
      <c r="A13296" s="21">
        <v>434</v>
      </c>
      <c r="B13296" s="6">
        <f>IF($B457="D1000",0,IF(ISNUMBER(SEARCH("D1???",$B457)),$C$1857*$B11466*'935'!$K440,0))</f>
        <v>0</v>
      </c>
      <c r="C13296" s="10"/>
    </row>
    <row r="13297" spans="1:3">
      <c r="A13297" s="21">
        <v>435</v>
      </c>
      <c r="B13297" s="6">
        <f>IF($B458="D1000",0,IF(ISNUMBER(SEARCH("D1???",$B458)),$C$1857*$B11467*'935'!$K441,0))</f>
        <v>0</v>
      </c>
      <c r="C13297" s="10"/>
    </row>
    <row r="13298" spans="1:3">
      <c r="A13298" s="21">
        <v>436</v>
      </c>
      <c r="B13298" s="6">
        <f>IF($B459="D1000",0,IF(ISNUMBER(SEARCH("D1???",$B459)),$C$1857*$B11468*'935'!$K442,0))</f>
        <v>0</v>
      </c>
      <c r="C13298" s="10"/>
    </row>
    <row r="13299" spans="1:3">
      <c r="A13299" s="21">
        <v>437</v>
      </c>
      <c r="B13299" s="6">
        <f>IF($B460="D1000",0,IF(ISNUMBER(SEARCH("D1???",$B460)),$C$1857*$B11469*'935'!$K443,0))</f>
        <v>0</v>
      </c>
      <c r="C13299" s="10"/>
    </row>
    <row r="13300" spans="1:3">
      <c r="A13300" s="21">
        <v>438</v>
      </c>
      <c r="B13300" s="6">
        <f>IF($B461="D1000",0,IF(ISNUMBER(SEARCH("D1???",$B461)),$C$1857*$B11470*'935'!$K444,0))</f>
        <v>0</v>
      </c>
      <c r="C13300" s="10"/>
    </row>
    <row r="13301" spans="1:3">
      <c r="A13301" s="21">
        <v>439</v>
      </c>
      <c r="B13301" s="6">
        <f>IF($B462="D1000",0,IF(ISNUMBER(SEARCH("D1???",$B462)),$C$1857*$B11471*'935'!$K445,0))</f>
        <v>0</v>
      </c>
      <c r="C13301" s="10"/>
    </row>
    <row r="13302" spans="1:3">
      <c r="A13302" s="21">
        <v>440</v>
      </c>
      <c r="B13302" s="6">
        <f>IF($B463="D1000",0,IF(ISNUMBER(SEARCH("D1???",$B463)),$C$1857*$B11472*'935'!$K446,0))</f>
        <v>0</v>
      </c>
      <c r="C13302" s="10"/>
    </row>
    <row r="13303" spans="1:3">
      <c r="A13303" s="21">
        <v>441</v>
      </c>
      <c r="B13303" s="6">
        <f>IF($B464="D1000",0,IF(ISNUMBER(SEARCH("D1???",$B464)),$C$1857*$B11473*'935'!$K447,0))</f>
        <v>0</v>
      </c>
      <c r="C13303" s="10"/>
    </row>
    <row r="13304" spans="1:3">
      <c r="A13304" s="21">
        <v>442</v>
      </c>
      <c r="B13304" s="6">
        <f>IF($B465="D1000",0,IF(ISNUMBER(SEARCH("D1???",$B465)),$C$1857*$B11474*'935'!$K448,0))</f>
        <v>0</v>
      </c>
      <c r="C13304" s="10"/>
    </row>
    <row r="13305" spans="1:3">
      <c r="A13305" s="21">
        <v>443</v>
      </c>
      <c r="B13305" s="6">
        <f>IF($B466="D1000",0,IF(ISNUMBER(SEARCH("D1???",$B466)),$C$1857*$B11475*'935'!$K449,0))</f>
        <v>0</v>
      </c>
      <c r="C13305" s="10"/>
    </row>
    <row r="13306" spans="1:3">
      <c r="A13306" s="21">
        <v>444</v>
      </c>
      <c r="B13306" s="6">
        <f>IF($B467="D1000",0,IF(ISNUMBER(SEARCH("D1???",$B467)),$C$1857*$B11476*'935'!$K450,0))</f>
        <v>0</v>
      </c>
      <c r="C13306" s="10"/>
    </row>
    <row r="13307" spans="1:3">
      <c r="A13307" s="21">
        <v>445</v>
      </c>
      <c r="B13307" s="6">
        <f>IF($B468="D1000",0,IF(ISNUMBER(SEARCH("D1???",$B468)),$C$1857*$B11477*'935'!$K451,0))</f>
        <v>0</v>
      </c>
      <c r="C13307" s="10"/>
    </row>
    <row r="13308" spans="1:3">
      <c r="A13308" s="21">
        <v>446</v>
      </c>
      <c r="B13308" s="6">
        <f>IF($B469="D1000",0,IF(ISNUMBER(SEARCH("D1???",$B469)),$C$1857*$B11478*'935'!$K452,0))</f>
        <v>0</v>
      </c>
      <c r="C13308" s="10"/>
    </row>
    <row r="13309" spans="1:3">
      <c r="A13309" s="21">
        <v>447</v>
      </c>
      <c r="B13309" s="6">
        <f>IF($B470="D1000",0,IF(ISNUMBER(SEARCH("D1???",$B470)),$C$1857*$B11479*'935'!$K453,0))</f>
        <v>0</v>
      </c>
      <c r="C13309" s="10"/>
    </row>
    <row r="13310" spans="1:3">
      <c r="A13310" s="21">
        <v>448</v>
      </c>
      <c r="B13310" s="6">
        <f>IF($B471="D1000",0,IF(ISNUMBER(SEARCH("D1???",$B471)),$C$1857*$B11480*'935'!$K454,0))</f>
        <v>0</v>
      </c>
      <c r="C13310" s="10"/>
    </row>
    <row r="13311" spans="1:3">
      <c r="A13311" s="21">
        <v>449</v>
      </c>
      <c r="B13311" s="6">
        <f>IF($B472="D1000",0,IF(ISNUMBER(SEARCH("D1???",$B472)),$C$1857*$B11481*'935'!$K455,0))</f>
        <v>0</v>
      </c>
      <c r="C13311" s="10"/>
    </row>
    <row r="13312" spans="1:3">
      <c r="A13312" s="21">
        <v>450</v>
      </c>
      <c r="B13312" s="6">
        <f>IF($B473="D1000",0,IF(ISNUMBER(SEARCH("D1???",$B473)),$C$1857*$B11482*'935'!$K456,0))</f>
        <v>0</v>
      </c>
      <c r="C13312" s="10"/>
    </row>
    <row r="13313" spans="1:3">
      <c r="A13313" s="21">
        <v>451</v>
      </c>
      <c r="B13313" s="6">
        <f>IF($B474="D1000",0,IF(ISNUMBER(SEARCH("D1???",$B474)),$C$1857*$B11483*'935'!$K457,0))</f>
        <v>0</v>
      </c>
      <c r="C13313" s="10"/>
    </row>
    <row r="13314" spans="1:3">
      <c r="A13314" s="21">
        <v>452</v>
      </c>
      <c r="B13314" s="6">
        <f>IF($B475="D1000",0,IF(ISNUMBER(SEARCH("D1???",$B475)),$C$1857*$B11484*'935'!$K458,0))</f>
        <v>0</v>
      </c>
      <c r="C13314" s="10"/>
    </row>
    <row r="13315" spans="1:3">
      <c r="A13315" s="21">
        <v>453</v>
      </c>
      <c r="B13315" s="6">
        <f>IF($B476="D1000",0,IF(ISNUMBER(SEARCH("D1???",$B476)),$C$1857*$B11485*'935'!$K459,0))</f>
        <v>0</v>
      </c>
      <c r="C13315" s="10"/>
    </row>
    <row r="13316" spans="1:3">
      <c r="A13316" s="21">
        <v>454</v>
      </c>
      <c r="B13316" s="6">
        <f>IF($B477="D1000",0,IF(ISNUMBER(SEARCH("D1???",$B477)),$C$1857*$B11486*'935'!$K460,0))</f>
        <v>0</v>
      </c>
      <c r="C13316" s="10"/>
    </row>
    <row r="13317" spans="1:3">
      <c r="A13317" s="21">
        <v>455</v>
      </c>
      <c r="B13317" s="6">
        <f>IF($B478="D1000",0,IF(ISNUMBER(SEARCH("D1???",$B478)),$C$1857*$B11487*'935'!$K461,0))</f>
        <v>0</v>
      </c>
      <c r="C13317" s="10"/>
    </row>
    <row r="13318" spans="1:3">
      <c r="A13318" s="21">
        <v>456</v>
      </c>
      <c r="B13318" s="6">
        <f>IF($B479="D1000",0,IF(ISNUMBER(SEARCH("D1???",$B479)),$C$1857*$B11488*'935'!$K462,0))</f>
        <v>0</v>
      </c>
      <c r="C13318" s="10"/>
    </row>
    <row r="13319" spans="1:3">
      <c r="A13319" s="21">
        <v>457</v>
      </c>
      <c r="B13319" s="6">
        <f>IF($B480="D1000",0,IF(ISNUMBER(SEARCH("D1???",$B480)),$C$1857*$B11489*'935'!$K463,0))</f>
        <v>0</v>
      </c>
      <c r="C13319" s="10"/>
    </row>
    <row r="13320" spans="1:3">
      <c r="A13320" s="21">
        <v>458</v>
      </c>
      <c r="B13320" s="6">
        <f>IF($B481="D1000",0,IF(ISNUMBER(SEARCH("D1???",$B481)),$C$1857*$B11490*'935'!$K464,0))</f>
        <v>0</v>
      </c>
      <c r="C13320" s="10"/>
    </row>
    <row r="13321" spans="1:3">
      <c r="A13321" s="21">
        <v>459</v>
      </c>
      <c r="B13321" s="6">
        <f>IF($B482="D1000",0,IF(ISNUMBER(SEARCH("D1???",$B482)),$C$1857*$B11491*'935'!$K465,0))</f>
        <v>0</v>
      </c>
      <c r="C13321" s="10"/>
    </row>
    <row r="13322" spans="1:3">
      <c r="A13322" s="21">
        <v>460</v>
      </c>
      <c r="B13322" s="6">
        <f>IF($B483="D1000",0,IF(ISNUMBER(SEARCH("D1???",$B483)),$C$1857*$B11492*'935'!$K466,0))</f>
        <v>0</v>
      </c>
      <c r="C13322" s="10"/>
    </row>
    <row r="13323" spans="1:3">
      <c r="A13323" s="21">
        <v>461</v>
      </c>
      <c r="B13323" s="6">
        <f>IF($B484="D1000",0,IF(ISNUMBER(SEARCH("D1???",$B484)),$C$1857*$B11493*'935'!$K467,0))</f>
        <v>0</v>
      </c>
      <c r="C13323" s="10"/>
    </row>
    <row r="13324" spans="1:3">
      <c r="A13324" s="21">
        <v>462</v>
      </c>
      <c r="B13324" s="6">
        <f>IF($B485="D1000",0,IF(ISNUMBER(SEARCH("D1???",$B485)),$C$1857*$B11494*'935'!$K468,0))</f>
        <v>0</v>
      </c>
      <c r="C13324" s="10"/>
    </row>
    <row r="13325" spans="1:3">
      <c r="A13325" s="21">
        <v>463</v>
      </c>
      <c r="B13325" s="6">
        <f>IF($B486="D1000",0,IF(ISNUMBER(SEARCH("D1???",$B486)),$C$1857*$B11495*'935'!$K469,0))</f>
        <v>0</v>
      </c>
      <c r="C13325" s="10"/>
    </row>
    <row r="13326" spans="1:3">
      <c r="A13326" s="21">
        <v>464</v>
      </c>
      <c r="B13326" s="6">
        <f>IF($B487="D1000",0,IF(ISNUMBER(SEARCH("D1???",$B487)),$C$1857*$B11496*'935'!$K470,0))</f>
        <v>0</v>
      </c>
      <c r="C13326" s="10"/>
    </row>
    <row r="13327" spans="1:3">
      <c r="A13327" s="21">
        <v>465</v>
      </c>
      <c r="B13327" s="6">
        <f>IF($B488="D1000",0,IF(ISNUMBER(SEARCH("D1???",$B488)),$C$1857*$B11497*'935'!$K471,0))</f>
        <v>0</v>
      </c>
      <c r="C13327" s="10"/>
    </row>
    <row r="13328" spans="1:3">
      <c r="A13328" s="21">
        <v>466</v>
      </c>
      <c r="B13328" s="6">
        <f>IF($B489="D1000",0,IF(ISNUMBER(SEARCH("D1???",$B489)),$C$1857*$B11498*'935'!$K472,0))</f>
        <v>0</v>
      </c>
      <c r="C13328" s="10"/>
    </row>
    <row r="13329" spans="1:3">
      <c r="A13329" s="21">
        <v>467</v>
      </c>
      <c r="B13329" s="6">
        <f>IF($B490="D1000",0,IF(ISNUMBER(SEARCH("D1???",$B490)),$C$1857*$B11499*'935'!$K473,0))</f>
        <v>0</v>
      </c>
      <c r="C13329" s="10"/>
    </row>
    <row r="13330" spans="1:3">
      <c r="A13330" s="21">
        <v>468</v>
      </c>
      <c r="B13330" s="6">
        <f>IF($B491="D1000",0,IF(ISNUMBER(SEARCH("D1???",$B491)),$C$1857*$B11500*'935'!$K474,0))</f>
        <v>0</v>
      </c>
      <c r="C13330" s="10"/>
    </row>
    <row r="13331" spans="1:3">
      <c r="A13331" s="21">
        <v>469</v>
      </c>
      <c r="B13331" s="6">
        <f>IF($B492="D1000",0,IF(ISNUMBER(SEARCH("D1???",$B492)),$C$1857*$B11501*'935'!$K475,0))</f>
        <v>0</v>
      </c>
      <c r="C13331" s="10"/>
    </row>
    <row r="13332" spans="1:3">
      <c r="A13332" s="21">
        <v>470</v>
      </c>
      <c r="B13332" s="6">
        <f>IF($B493="D1000",0,IF(ISNUMBER(SEARCH("D1???",$B493)),$C$1857*$B11502*'935'!$K476,0))</f>
        <v>0</v>
      </c>
      <c r="C13332" s="10"/>
    </row>
    <row r="13333" spans="1:3">
      <c r="A13333" s="21">
        <v>471</v>
      </c>
      <c r="B13333" s="6">
        <f>IF($B494="D1000",0,IF(ISNUMBER(SEARCH("D1???",$B494)),$C$1857*$B11503*'935'!$K477,0))</f>
        <v>0</v>
      </c>
      <c r="C13333" s="10"/>
    </row>
    <row r="13334" spans="1:3">
      <c r="A13334" s="21">
        <v>472</v>
      </c>
      <c r="B13334" s="6">
        <f>IF($B495="D1000",0,IF(ISNUMBER(SEARCH("D1???",$B495)),$C$1857*$B11504*'935'!$K478,0))</f>
        <v>0</v>
      </c>
      <c r="C13334" s="10"/>
    </row>
    <row r="13335" spans="1:3">
      <c r="A13335" s="21">
        <v>473</v>
      </c>
      <c r="B13335" s="6">
        <f>IF($B496="D1000",0,IF(ISNUMBER(SEARCH("D1???",$B496)),$C$1857*$B11505*'935'!$K479,0))</f>
        <v>0</v>
      </c>
      <c r="C13335" s="10"/>
    </row>
    <row r="13336" spans="1:3">
      <c r="A13336" s="21">
        <v>474</v>
      </c>
      <c r="B13336" s="6">
        <f>IF($B497="D1000",0,IF(ISNUMBER(SEARCH("D1???",$B497)),$C$1857*$B11506*'935'!$K480,0))</f>
        <v>0</v>
      </c>
      <c r="C13336" s="10"/>
    </row>
    <row r="13337" spans="1:3">
      <c r="A13337" s="21">
        <v>475</v>
      </c>
      <c r="B13337" s="6">
        <f>IF($B498="D1000",0,IF(ISNUMBER(SEARCH("D1???",$B498)),$C$1857*$B11507*'935'!$K481,0))</f>
        <v>0</v>
      </c>
      <c r="C13337" s="10"/>
    </row>
    <row r="13338" spans="1:3">
      <c r="A13338" s="21">
        <v>476</v>
      </c>
      <c r="B13338" s="6">
        <f>IF($B499="D1000",0,IF(ISNUMBER(SEARCH("D1???",$B499)),$C$1857*$B11508*'935'!$K482,0))</f>
        <v>0</v>
      </c>
      <c r="C13338" s="10"/>
    </row>
    <row r="13339" spans="1:3">
      <c r="A13339" s="21">
        <v>477</v>
      </c>
      <c r="B13339" s="6">
        <f>IF($B500="D1000",0,IF(ISNUMBER(SEARCH("D1???",$B500)),$C$1857*$B11509*'935'!$K483,0))</f>
        <v>0</v>
      </c>
      <c r="C13339" s="10"/>
    </row>
    <row r="13340" spans="1:3">
      <c r="A13340" s="21">
        <v>478</v>
      </c>
      <c r="B13340" s="6">
        <f>IF($B501="D1000",0,IF(ISNUMBER(SEARCH("D1???",$B501)),$C$1857*$B11510*'935'!$K484,0))</f>
        <v>0</v>
      </c>
      <c r="C13340" s="10"/>
    </row>
    <row r="13341" spans="1:3">
      <c r="A13341" s="21">
        <v>479</v>
      </c>
      <c r="B13341" s="6">
        <f>IF($B502="D1000",0,IF(ISNUMBER(SEARCH("D1???",$B502)),$C$1857*$B11511*'935'!$K485,0))</f>
        <v>0</v>
      </c>
      <c r="C13341" s="10"/>
    </row>
    <row r="13342" spans="1:3">
      <c r="A13342" s="21">
        <v>480</v>
      </c>
      <c r="B13342" s="6">
        <f>IF($B503="D1000",0,IF(ISNUMBER(SEARCH("D1???",$B503)),$C$1857*$B11512*'935'!$K486,0))</f>
        <v>0</v>
      </c>
      <c r="C13342" s="10"/>
    </row>
    <row r="13343" spans="1:3">
      <c r="A13343" s="21">
        <v>481</v>
      </c>
      <c r="B13343" s="6">
        <f>IF($B504="D1000",0,IF(ISNUMBER(SEARCH("D1???",$B504)),$C$1857*$B11513*'935'!$K487,0))</f>
        <v>0</v>
      </c>
      <c r="C13343" s="10"/>
    </row>
    <row r="13344" spans="1:3">
      <c r="A13344" s="21">
        <v>482</v>
      </c>
      <c r="B13344" s="6">
        <f>IF($B505="D1000",0,IF(ISNUMBER(SEARCH("D1???",$B505)),$C$1857*$B11514*'935'!$K488,0))</f>
        <v>0</v>
      </c>
      <c r="C13344" s="10"/>
    </row>
    <row r="13345" spans="1:3">
      <c r="A13345" s="21">
        <v>483</v>
      </c>
      <c r="B13345" s="6">
        <f>IF($B506="D1000",0,IF(ISNUMBER(SEARCH("D1???",$B506)),$C$1857*$B11515*'935'!$K489,0))</f>
        <v>0</v>
      </c>
      <c r="C13345" s="10"/>
    </row>
    <row r="13346" spans="1:3">
      <c r="A13346" s="21">
        <v>484</v>
      </c>
      <c r="B13346" s="6">
        <f>IF($B507="D1000",0,IF(ISNUMBER(SEARCH("D1???",$B507)),$C$1857*$B11516*'935'!$K490,0))</f>
        <v>0</v>
      </c>
      <c r="C13346" s="10"/>
    </row>
    <row r="13347" spans="1:3">
      <c r="A13347" s="21">
        <v>485</v>
      </c>
      <c r="B13347" s="6">
        <f>IF($B508="D1000",0,IF(ISNUMBER(SEARCH("D1???",$B508)),$C$1857*$B11517*'935'!$K491,0))</f>
        <v>0</v>
      </c>
      <c r="C13347" s="10"/>
    </row>
    <row r="13348" spans="1:3">
      <c r="A13348" s="21">
        <v>486</v>
      </c>
      <c r="B13348" s="6">
        <f>IF($B509="D1000",0,IF(ISNUMBER(SEARCH("D1???",$B509)),$C$1857*$B11518*'935'!$K492,0))</f>
        <v>0</v>
      </c>
      <c r="C13348" s="10"/>
    </row>
    <row r="13349" spans="1:3">
      <c r="A13349" s="21">
        <v>487</v>
      </c>
      <c r="B13349" s="6">
        <f>IF($B510="D1000",0,IF(ISNUMBER(SEARCH("D1???",$B510)),$C$1857*$B11519*'935'!$K493,0))</f>
        <v>0</v>
      </c>
      <c r="C13349" s="10"/>
    </row>
    <row r="13350" spans="1:3">
      <c r="A13350" s="21">
        <v>488</v>
      </c>
      <c r="B13350" s="6">
        <f>IF($B511="D1000",0,IF(ISNUMBER(SEARCH("D1???",$B511)),$C$1857*$B11520*'935'!$K494,0))</f>
        <v>0</v>
      </c>
      <c r="C13350" s="10"/>
    </row>
    <row r="13351" spans="1:3">
      <c r="A13351" s="21">
        <v>489</v>
      </c>
      <c r="B13351" s="6">
        <f>IF($B512="D1000",0,IF(ISNUMBER(SEARCH("D1???",$B512)),$C$1857*$B11521*'935'!$K495,0))</f>
        <v>0</v>
      </c>
      <c r="C13351" s="10"/>
    </row>
    <row r="13352" spans="1:3">
      <c r="A13352" s="21">
        <v>490</v>
      </c>
      <c r="B13352" s="6">
        <f>IF($B513="D1000",0,IF(ISNUMBER(SEARCH("D1???",$B513)),$C$1857*$B11522*'935'!$K496,0))</f>
        <v>0</v>
      </c>
      <c r="C13352" s="10"/>
    </row>
    <row r="13353" spans="1:3">
      <c r="A13353" s="21">
        <v>491</v>
      </c>
      <c r="B13353" s="6">
        <f>IF($B514="D1000",0,IF(ISNUMBER(SEARCH("D1???",$B514)),$C$1857*$B11523*'935'!$K497,0))</f>
        <v>0</v>
      </c>
      <c r="C13353" s="10"/>
    </row>
    <row r="13354" spans="1:3">
      <c r="A13354" s="21">
        <v>492</v>
      </c>
      <c r="B13354" s="6">
        <f>IF($B515="D1000",0,IF(ISNUMBER(SEARCH("D1???",$B515)),$C$1857*$B11524*'935'!$K498,0))</f>
        <v>0</v>
      </c>
      <c r="C13354" s="10"/>
    </row>
    <row r="13355" spans="1:3">
      <c r="A13355" s="21">
        <v>493</v>
      </c>
      <c r="B13355" s="6">
        <f>IF($B516="D1000",0,IF(ISNUMBER(SEARCH("D1???",$B516)),$C$1857*$B11525*'935'!$K499,0))</f>
        <v>0</v>
      </c>
      <c r="C13355" s="10"/>
    </row>
    <row r="13356" spans="1:3">
      <c r="A13356" s="21">
        <v>494</v>
      </c>
      <c r="B13356" s="6">
        <f>IF($B517="D1000",0,IF(ISNUMBER(SEARCH("D1???",$B517)),$C$1857*$B11526*'935'!$K500,0))</f>
        <v>0</v>
      </c>
      <c r="C13356" s="10"/>
    </row>
    <row r="13357" spans="1:3">
      <c r="A13357" s="21">
        <v>495</v>
      </c>
      <c r="B13357" s="6">
        <f>IF($B518="D1000",0,IF(ISNUMBER(SEARCH("D1???",$B518)),$C$1857*$B11527*'935'!$K501,0))</f>
        <v>0</v>
      </c>
      <c r="C13357" s="10"/>
    </row>
    <row r="13358" spans="1:3">
      <c r="A13358" s="21">
        <v>496</v>
      </c>
      <c r="B13358" s="6">
        <f>IF($B519="D1000",0,IF(ISNUMBER(SEARCH("D1???",$B519)),$C$1857*$B11528*'935'!$K502,0))</f>
        <v>0</v>
      </c>
      <c r="C13358" s="10"/>
    </row>
    <row r="13359" spans="1:3">
      <c r="A13359" s="21">
        <v>497</v>
      </c>
      <c r="B13359" s="6">
        <f>IF($B520="D1000",0,IF(ISNUMBER(SEARCH("D1???",$B520)),$C$1857*$B11529*'935'!$K503,0))</f>
        <v>0</v>
      </c>
      <c r="C13359" s="10"/>
    </row>
    <row r="13360" spans="1:3">
      <c r="A13360" s="21">
        <v>498</v>
      </c>
      <c r="B13360" s="6">
        <f>IF($B521="D1000",0,IF(ISNUMBER(SEARCH("D1???",$B521)),$C$1857*$B11530*'935'!$K504,0))</f>
        <v>0</v>
      </c>
      <c r="C13360" s="10"/>
    </row>
    <row r="13361" spans="1:3">
      <c r="A13361" s="21">
        <v>499</v>
      </c>
      <c r="B13361" s="6">
        <f>IF($B522="D1000",0,IF(ISNUMBER(SEARCH("D1???",$B522)),$C$1857*$B11531*'935'!$K505,0))</f>
        <v>0</v>
      </c>
      <c r="C13361" s="10"/>
    </row>
    <row r="13362" spans="1:3">
      <c r="A13362" s="21">
        <v>500</v>
      </c>
      <c r="B13362" s="6">
        <f>IF($B523="D1000",0,IF(ISNUMBER(SEARCH("D1???",$B523)),$C$1857*$B11532*'935'!$K506,0))</f>
        <v>0</v>
      </c>
      <c r="C13362" s="10"/>
    </row>
    <row r="13363" spans="1:3">
      <c r="A13363" s="21">
        <v>501</v>
      </c>
      <c r="B13363" s="6">
        <f>IF($B524="D1000",0,IF(ISNUMBER(SEARCH("D1???",$B524)),$C$1857*$B11533*'935'!$K507,0))</f>
        <v>0</v>
      </c>
      <c r="C13363" s="10"/>
    </row>
    <row r="13364" spans="1:3">
      <c r="A13364" s="21">
        <v>502</v>
      </c>
      <c r="B13364" s="6">
        <f>IF($B525="D1000",0,IF(ISNUMBER(SEARCH("D1???",$B525)),$C$1857*$B11534*'935'!$K508,0))</f>
        <v>0</v>
      </c>
      <c r="C13364" s="10"/>
    </row>
    <row r="13365" spans="1:3">
      <c r="A13365" s="21">
        <v>503</v>
      </c>
      <c r="B13365" s="6">
        <f>IF($B526="D1000",0,IF(ISNUMBER(SEARCH("D1???",$B526)),$C$1857*$B11535*'935'!$K509,0))</f>
        <v>0</v>
      </c>
      <c r="C13365" s="10"/>
    </row>
    <row r="13366" spans="1:3">
      <c r="A13366" s="21">
        <v>504</v>
      </c>
      <c r="B13366" s="6">
        <f>IF($B527="D1000",0,IF(ISNUMBER(SEARCH("D1???",$B527)),$C$1857*$B11536*'935'!$K510,0))</f>
        <v>0</v>
      </c>
      <c r="C13366" s="10"/>
    </row>
    <row r="13367" spans="1:3">
      <c r="A13367" s="21">
        <v>505</v>
      </c>
      <c r="B13367" s="6">
        <f>IF($B528="D1000",0,IF(ISNUMBER(SEARCH("D1???",$B528)),$C$1857*$B11537*'935'!$K511,0))</f>
        <v>0</v>
      </c>
      <c r="C13367" s="10"/>
    </row>
    <row r="13368" spans="1:3">
      <c r="A13368" s="21">
        <v>506</v>
      </c>
      <c r="B13368" s="6">
        <f>IF($B529="D1000",0,IF(ISNUMBER(SEARCH("D1???",$B529)),$C$1857*$B11538*'935'!$K512,0))</f>
        <v>0</v>
      </c>
      <c r="C13368" s="10"/>
    </row>
    <row r="13369" spans="1:3">
      <c r="A13369" s="21">
        <v>507</v>
      </c>
      <c r="B13369" s="6">
        <f>IF($B530="D1000",0,IF(ISNUMBER(SEARCH("D1???",$B530)),$C$1857*$B11539*'935'!$K513,0))</f>
        <v>0</v>
      </c>
      <c r="C13369" s="10"/>
    </row>
    <row r="13370" spans="1:3">
      <c r="A13370" s="21">
        <v>508</v>
      </c>
      <c r="B13370" s="6">
        <f>IF($B531="D1000",0,IF(ISNUMBER(SEARCH("D1???",$B531)),$C$1857*$B11540*'935'!$K514,0))</f>
        <v>0</v>
      </c>
      <c r="C13370" s="10"/>
    </row>
    <row r="13371" spans="1:3">
      <c r="A13371" s="21">
        <v>509</v>
      </c>
      <c r="B13371" s="6">
        <f>IF($B532="D1000",0,IF(ISNUMBER(SEARCH("D1???",$B532)),$C$1857*$B11541*'935'!$K515,0))</f>
        <v>0</v>
      </c>
      <c r="C13371" s="10"/>
    </row>
    <row r="13372" spans="1:3">
      <c r="A13372" s="21">
        <v>510</v>
      </c>
      <c r="B13372" s="6">
        <f>IF($B533="D1000",0,IF(ISNUMBER(SEARCH("D1???",$B533)),$C$1857*$B11542*'935'!$K516,0))</f>
        <v>0</v>
      </c>
      <c r="C13372" s="10"/>
    </row>
    <row r="13373" spans="1:3">
      <c r="A13373" s="21">
        <v>511</v>
      </c>
      <c r="B13373" s="6">
        <f>IF($B534="D1000",0,IF(ISNUMBER(SEARCH("D1???",$B534)),$C$1857*$B11543*'935'!$K517,0))</f>
        <v>0</v>
      </c>
      <c r="C13373" s="10"/>
    </row>
    <row r="13374" spans="1:3">
      <c r="A13374" s="21">
        <v>512</v>
      </c>
      <c r="B13374" s="6">
        <f>IF($B535="D1000",0,IF(ISNUMBER(SEARCH("D1???",$B535)),$C$1857*$B11544*'935'!$K518,0))</f>
        <v>0</v>
      </c>
      <c r="C13374" s="10"/>
    </row>
    <row r="13375" spans="1:3">
      <c r="A13375" s="21">
        <v>513</v>
      </c>
      <c r="B13375" s="6">
        <f>IF($B536="D1000",0,IF(ISNUMBER(SEARCH("D1???",$B536)),$C$1857*$B11545*'935'!$K519,0))</f>
        <v>0</v>
      </c>
      <c r="C13375" s="10"/>
    </row>
    <row r="13376" spans="1:3">
      <c r="A13376" s="21">
        <v>514</v>
      </c>
      <c r="B13376" s="6">
        <f>IF($B537="D1000",0,IF(ISNUMBER(SEARCH("D1???",$B537)),$C$1857*$B11546*'935'!$K520,0))</f>
        <v>0</v>
      </c>
      <c r="C13376" s="10"/>
    </row>
    <row r="13377" spans="1:3">
      <c r="A13377" s="21">
        <v>515</v>
      </c>
      <c r="B13377" s="6">
        <f>IF($B538="D1000",0,IF(ISNUMBER(SEARCH("D1???",$B538)),$C$1857*$B11547*'935'!$K521,0))</f>
        <v>0</v>
      </c>
      <c r="C13377" s="10"/>
    </row>
    <row r="13378" spans="1:3">
      <c r="A13378" s="21">
        <v>516</v>
      </c>
      <c r="B13378" s="6">
        <f>IF($B539="D1000",0,IF(ISNUMBER(SEARCH("D1???",$B539)),$C$1857*$B11548*'935'!$K522,0))</f>
        <v>0</v>
      </c>
      <c r="C13378" s="10"/>
    </row>
    <row r="13379" spans="1:3">
      <c r="A13379" s="21">
        <v>517</v>
      </c>
      <c r="B13379" s="6">
        <f>IF($B540="D1000",0,IF(ISNUMBER(SEARCH("D1???",$B540)),$C$1857*$B11549*'935'!$K523,0))</f>
        <v>0</v>
      </c>
      <c r="C13379" s="10"/>
    </row>
    <row r="13380" spans="1:3">
      <c r="A13380" s="21">
        <v>518</v>
      </c>
      <c r="B13380" s="6">
        <f>IF($B541="D1000",0,IF(ISNUMBER(SEARCH("D1???",$B541)),$C$1857*$B11550*'935'!$K524,0))</f>
        <v>0</v>
      </c>
      <c r="C13380" s="10"/>
    </row>
    <row r="13381" spans="1:3">
      <c r="A13381" s="21">
        <v>519</v>
      </c>
      <c r="B13381" s="6">
        <f>IF($B542="D1000",0,IF(ISNUMBER(SEARCH("D1???",$B542)),$C$1857*$B11551*'935'!$K525,0))</f>
        <v>0</v>
      </c>
      <c r="C13381" s="10"/>
    </row>
    <row r="13382" spans="1:3">
      <c r="A13382" s="21">
        <v>520</v>
      </c>
      <c r="B13382" s="6">
        <f>IF($B543="D1000",0,IF(ISNUMBER(SEARCH("D1???",$B543)),$C$1857*$B11552*'935'!$K526,0))</f>
        <v>0</v>
      </c>
      <c r="C13382" s="10"/>
    </row>
    <row r="13383" spans="1:3">
      <c r="A13383" s="21">
        <v>521</v>
      </c>
      <c r="B13383" s="6">
        <f>IF($B544="D1000",0,IF(ISNUMBER(SEARCH("D1???",$B544)),$C$1857*$B11553*'935'!$K527,0))</f>
        <v>0</v>
      </c>
      <c r="C13383" s="10"/>
    </row>
    <row r="13384" spans="1:3">
      <c r="A13384" s="21">
        <v>522</v>
      </c>
      <c r="B13384" s="6">
        <f>IF($B545="D1000",0,IF(ISNUMBER(SEARCH("D1???",$B545)),$C$1857*$B11554*'935'!$K528,0))</f>
        <v>0</v>
      </c>
      <c r="C13384" s="10"/>
    </row>
    <row r="13385" spans="1:3">
      <c r="A13385" s="21">
        <v>523</v>
      </c>
      <c r="B13385" s="6">
        <f>IF($B546="D1000",0,IF(ISNUMBER(SEARCH("D1???",$B546)),$C$1857*$B11555*'935'!$K529,0))</f>
        <v>0</v>
      </c>
      <c r="C13385" s="10"/>
    </row>
    <row r="13386" spans="1:3">
      <c r="A13386" s="21">
        <v>524</v>
      </c>
      <c r="B13386" s="6">
        <f>IF($B547="D1000",0,IF(ISNUMBER(SEARCH("D1???",$B547)),$C$1857*$B11556*'935'!$K530,0))</f>
        <v>0</v>
      </c>
      <c r="C13386" s="10"/>
    </row>
    <row r="13387" spans="1:3">
      <c r="A13387" s="21">
        <v>525</v>
      </c>
      <c r="B13387" s="6">
        <f>IF($B548="D1000",0,IF(ISNUMBER(SEARCH("D1???",$B548)),$C$1857*$B11557*'935'!$K531,0))</f>
        <v>0</v>
      </c>
      <c r="C13387" s="10"/>
    </row>
    <row r="13388" spans="1:3">
      <c r="A13388" s="21">
        <v>526</v>
      </c>
      <c r="B13388" s="6">
        <f>IF($B549="D1000",0,IF(ISNUMBER(SEARCH("D1???",$B549)),$C$1857*$B11558*'935'!$K532,0))</f>
        <v>0</v>
      </c>
      <c r="C13388" s="10"/>
    </row>
    <row r="13389" spans="1:3">
      <c r="A13389" s="21">
        <v>527</v>
      </c>
      <c r="B13389" s="6">
        <f>IF($B550="D1000",0,IF(ISNUMBER(SEARCH("D1???",$B550)),$C$1857*$B11559*'935'!$K533,0))</f>
        <v>0</v>
      </c>
      <c r="C13389" s="10"/>
    </row>
    <row r="13390" spans="1:3">
      <c r="A13390" s="21">
        <v>528</v>
      </c>
      <c r="B13390" s="6">
        <f>IF($B551="D1000",0,IF(ISNUMBER(SEARCH("D1???",$B551)),$C$1857*$B11560*'935'!$K534,0))</f>
        <v>0</v>
      </c>
      <c r="C13390" s="10"/>
    </row>
    <row r="13391" spans="1:3">
      <c r="A13391" s="21">
        <v>529</v>
      </c>
      <c r="B13391" s="6">
        <f>IF($B552="D1000",0,IF(ISNUMBER(SEARCH("D1???",$B552)),$C$1857*$B11561*'935'!$K535,0))</f>
        <v>0</v>
      </c>
      <c r="C13391" s="10"/>
    </row>
    <row r="13392" spans="1:3">
      <c r="A13392" s="21">
        <v>530</v>
      </c>
      <c r="B13392" s="6">
        <f>IF($B553="D1000",0,IF(ISNUMBER(SEARCH("D1???",$B553)),$C$1857*$B11562*'935'!$K536,0))</f>
        <v>0</v>
      </c>
      <c r="C13392" s="10"/>
    </row>
    <row r="13393" spans="1:3">
      <c r="A13393" s="21">
        <v>531</v>
      </c>
      <c r="B13393" s="6">
        <f>IF($B554="D1000",0,IF(ISNUMBER(SEARCH("D1???",$B554)),$C$1857*$B11563*'935'!$K537,0))</f>
        <v>0</v>
      </c>
      <c r="C13393" s="10"/>
    </row>
    <row r="13394" spans="1:3">
      <c r="A13394" s="21">
        <v>532</v>
      </c>
      <c r="B13394" s="6">
        <f>IF($B555="D1000",0,IF(ISNUMBER(SEARCH("D1???",$B555)),$C$1857*$B11564*'935'!$K538,0))</f>
        <v>0</v>
      </c>
      <c r="C13394" s="10"/>
    </row>
    <row r="13395" spans="1:3">
      <c r="A13395" s="21">
        <v>533</v>
      </c>
      <c r="B13395" s="6">
        <f>IF($B556="D1000",0,IF(ISNUMBER(SEARCH("D1???",$B556)),$C$1857*$B11565*'935'!$K539,0))</f>
        <v>0</v>
      </c>
      <c r="C13395" s="10"/>
    </row>
    <row r="13396" spans="1:3">
      <c r="A13396" s="21">
        <v>534</v>
      </c>
      <c r="B13396" s="6">
        <f>IF($B557="D1000",0,IF(ISNUMBER(SEARCH("D1???",$B557)),$C$1857*$B11566*'935'!$K540,0))</f>
        <v>0</v>
      </c>
      <c r="C13396" s="10"/>
    </row>
    <row r="13397" spans="1:3">
      <c r="A13397" s="21">
        <v>535</v>
      </c>
      <c r="B13397" s="6">
        <f>IF($B558="D1000",0,IF(ISNUMBER(SEARCH("D1???",$B558)),$C$1857*$B11567*'935'!$K541,0))</f>
        <v>0</v>
      </c>
      <c r="C13397" s="10"/>
    </row>
    <row r="13398" spans="1:3">
      <c r="A13398" s="21">
        <v>536</v>
      </c>
      <c r="B13398" s="6">
        <f>IF($B559="D1000",0,IF(ISNUMBER(SEARCH("D1???",$B559)),$C$1857*$B11568*'935'!$K542,0))</f>
        <v>0</v>
      </c>
      <c r="C13398" s="10"/>
    </row>
    <row r="13399" spans="1:3">
      <c r="A13399" s="21">
        <v>537</v>
      </c>
      <c r="B13399" s="6">
        <f>IF($B560="D1000",0,IF(ISNUMBER(SEARCH("D1???",$B560)),$C$1857*$B11569*'935'!$K543,0))</f>
        <v>0</v>
      </c>
      <c r="C13399" s="10"/>
    </row>
    <row r="13400" spans="1:3">
      <c r="A13400" s="21">
        <v>538</v>
      </c>
      <c r="B13400" s="6">
        <f>IF($B561="D1000",0,IF(ISNUMBER(SEARCH("D1???",$B561)),$C$1857*$B11570*'935'!$K544,0))</f>
        <v>0</v>
      </c>
      <c r="C13400" s="10"/>
    </row>
    <row r="13401" spans="1:3">
      <c r="A13401" s="21">
        <v>539</v>
      </c>
      <c r="B13401" s="6">
        <f>IF($B562="D1000",0,IF(ISNUMBER(SEARCH("D1???",$B562)),$C$1857*$B11571*'935'!$K545,0))</f>
        <v>0</v>
      </c>
      <c r="C13401" s="10"/>
    </row>
    <row r="13402" spans="1:3">
      <c r="A13402" s="21">
        <v>540</v>
      </c>
      <c r="B13402" s="6">
        <f>IF($B563="D1000",0,IF(ISNUMBER(SEARCH("D1???",$B563)),$C$1857*$B11572*'935'!$K546,0))</f>
        <v>0</v>
      </c>
      <c r="C13402" s="10"/>
    </row>
    <row r="13403" spans="1:3">
      <c r="A13403" s="21">
        <v>541</v>
      </c>
      <c r="B13403" s="6">
        <f>IF($B564="D1000",0,IF(ISNUMBER(SEARCH("D1???",$B564)),$C$1857*$B11573*'935'!$K547,0))</f>
        <v>0</v>
      </c>
      <c r="C13403" s="10"/>
    </row>
    <row r="13404" spans="1:3">
      <c r="A13404" s="21">
        <v>542</v>
      </c>
      <c r="B13404" s="6">
        <f>IF($B565="D1000",0,IF(ISNUMBER(SEARCH("D1???",$B565)),$C$1857*$B11574*'935'!$K548,0))</f>
        <v>0</v>
      </c>
      <c r="C13404" s="10"/>
    </row>
    <row r="13405" spans="1:3">
      <c r="A13405" s="21">
        <v>543</v>
      </c>
      <c r="B13405" s="6">
        <f>IF($B566="D1000",0,IF(ISNUMBER(SEARCH("D1???",$B566)),$C$1857*$B11575*'935'!$K549,0))</f>
        <v>0</v>
      </c>
      <c r="C13405" s="10"/>
    </row>
    <row r="13406" spans="1:3">
      <c r="A13406" s="21">
        <v>544</v>
      </c>
      <c r="B13406" s="6">
        <f>IF($B567="D1000",0,IF(ISNUMBER(SEARCH("D1???",$B567)),$C$1857*$B11576*'935'!$K550,0))</f>
        <v>0</v>
      </c>
      <c r="C13406" s="10"/>
    </row>
    <row r="13407" spans="1:3">
      <c r="A13407" s="21">
        <v>545</v>
      </c>
      <c r="B13407" s="6">
        <f>IF($B568="D1000",0,IF(ISNUMBER(SEARCH("D1???",$B568)),$C$1857*$B11577*'935'!$K551,0))</f>
        <v>0</v>
      </c>
      <c r="C13407" s="10"/>
    </row>
    <row r="13408" spans="1:3">
      <c r="A13408" s="21">
        <v>546</v>
      </c>
      <c r="B13408" s="6">
        <f>IF($B569="D1000",0,IF(ISNUMBER(SEARCH("D1???",$B569)),$C$1857*$B11578*'935'!$K552,0))</f>
        <v>0</v>
      </c>
      <c r="C13408" s="10"/>
    </row>
    <row r="13409" spans="1:3">
      <c r="A13409" s="21">
        <v>547</v>
      </c>
      <c r="B13409" s="6">
        <f>IF($B570="D1000",0,IF(ISNUMBER(SEARCH("D1???",$B570)),$C$1857*$B11579*'935'!$K553,0))</f>
        <v>0</v>
      </c>
      <c r="C13409" s="10"/>
    </row>
    <row r="13410" spans="1:3">
      <c r="A13410" s="21">
        <v>548</v>
      </c>
      <c r="B13410" s="6">
        <f>IF($B571="D1000",0,IF(ISNUMBER(SEARCH("D1???",$B571)),$C$1857*$B11580*'935'!$K554,0))</f>
        <v>0</v>
      </c>
      <c r="C13410" s="10"/>
    </row>
    <row r="13411" spans="1:3">
      <c r="A13411" s="21">
        <v>549</v>
      </c>
      <c r="B13411" s="6">
        <f>IF($B572="D1000",0,IF(ISNUMBER(SEARCH("D1???",$B572)),$C$1857*$B11581*'935'!$K555,0))</f>
        <v>0</v>
      </c>
      <c r="C13411" s="10"/>
    </row>
    <row r="13412" spans="1:3">
      <c r="A13412" s="21">
        <v>550</v>
      </c>
      <c r="B13412" s="6">
        <f>IF($B573="D1000",0,IF(ISNUMBER(SEARCH("D1???",$B573)),$C$1857*$B11582*'935'!$K556,0))</f>
        <v>0</v>
      </c>
      <c r="C13412" s="10"/>
    </row>
    <row r="13413" spans="1:3">
      <c r="A13413" s="21">
        <v>551</v>
      </c>
      <c r="B13413" s="6">
        <f>IF($B574="D1000",0,IF(ISNUMBER(SEARCH("D1???",$B574)),$C$1857*$B11583*'935'!$K557,0))</f>
        <v>0</v>
      </c>
      <c r="C13413" s="10"/>
    </row>
    <row r="13414" spans="1:3">
      <c r="A13414" s="21">
        <v>552</v>
      </c>
      <c r="B13414" s="6">
        <f>IF($B575="D1000",0,IF(ISNUMBER(SEARCH("D1???",$B575)),$C$1857*$B11584*'935'!$K558,0))</f>
        <v>0</v>
      </c>
      <c r="C13414" s="10"/>
    </row>
    <row r="13415" spans="1:3">
      <c r="A13415" s="21">
        <v>553</v>
      </c>
      <c r="B13415" s="6">
        <f>IF($B576="D1000",0,IF(ISNUMBER(SEARCH("D1???",$B576)),$C$1857*$B11585*'935'!$K559,0))</f>
        <v>0</v>
      </c>
      <c r="C13415" s="10"/>
    </row>
    <row r="13416" spans="1:3">
      <c r="A13416" s="21">
        <v>554</v>
      </c>
      <c r="B13416" s="6">
        <f>IF($B577="D1000",0,IF(ISNUMBER(SEARCH("D1???",$B577)),$C$1857*$B11586*'935'!$K560,0))</f>
        <v>0</v>
      </c>
      <c r="C13416" s="10"/>
    </row>
    <row r="13417" spans="1:3">
      <c r="A13417" s="21">
        <v>555</v>
      </c>
      <c r="B13417" s="6">
        <f>IF($B578="D1000",0,IF(ISNUMBER(SEARCH("D1???",$B578)),$C$1857*$B11587*'935'!$K561,0))</f>
        <v>0</v>
      </c>
      <c r="C13417" s="10"/>
    </row>
    <row r="13418" spans="1:3">
      <c r="A13418" s="21">
        <v>556</v>
      </c>
      <c r="B13418" s="6">
        <f>IF($B579="D1000",0,IF(ISNUMBER(SEARCH("D1???",$B579)),$C$1857*$B11588*'935'!$K562,0))</f>
        <v>0</v>
      </c>
      <c r="C13418" s="10"/>
    </row>
    <row r="13419" spans="1:3">
      <c r="A13419" s="21">
        <v>557</v>
      </c>
      <c r="B13419" s="6">
        <f>IF($B580="D1000",0,IF(ISNUMBER(SEARCH("D1???",$B580)),$C$1857*$B11589*'935'!$K563,0))</f>
        <v>0</v>
      </c>
      <c r="C13419" s="10"/>
    </row>
    <row r="13420" spans="1:3">
      <c r="A13420" s="21">
        <v>558</v>
      </c>
      <c r="B13420" s="6">
        <f>IF($B581="D1000",0,IF(ISNUMBER(SEARCH("D1???",$B581)),$C$1857*$B11590*'935'!$K564,0))</f>
        <v>0</v>
      </c>
      <c r="C13420" s="10"/>
    </row>
    <row r="13421" spans="1:3">
      <c r="A13421" s="21">
        <v>559</v>
      </c>
      <c r="B13421" s="6">
        <f>IF($B582="D1000",0,IF(ISNUMBER(SEARCH("D1???",$B582)),$C$1857*$B11591*'935'!$K565,0))</f>
        <v>0</v>
      </c>
      <c r="C13421" s="10"/>
    </row>
    <row r="13422" spans="1:3">
      <c r="A13422" s="21">
        <v>560</v>
      </c>
      <c r="B13422" s="6">
        <f>IF($B583="D1000",0,IF(ISNUMBER(SEARCH("D1???",$B583)),$C$1857*$B11592*'935'!$K566,0))</f>
        <v>0</v>
      </c>
      <c r="C13422" s="10"/>
    </row>
    <row r="13423" spans="1:3">
      <c r="A13423" s="21">
        <v>561</v>
      </c>
      <c r="B13423" s="6">
        <f>IF($B584="D1000",0,IF(ISNUMBER(SEARCH("D1???",$B584)),$C$1857*$B11593*'935'!$K567,0))</f>
        <v>0</v>
      </c>
      <c r="C13423" s="10"/>
    </row>
    <row r="13424" spans="1:3">
      <c r="A13424" s="21">
        <v>562</v>
      </c>
      <c r="B13424" s="6">
        <f>IF($B585="D1000",0,IF(ISNUMBER(SEARCH("D1???",$B585)),$C$1857*$B11594*'935'!$K568,0))</f>
        <v>0</v>
      </c>
      <c r="C13424" s="10"/>
    </row>
    <row r="13425" spans="1:3">
      <c r="A13425" s="21">
        <v>563</v>
      </c>
      <c r="B13425" s="6">
        <f>IF($B586="D1000",0,IF(ISNUMBER(SEARCH("D1???",$B586)),$C$1857*$B11595*'935'!$K569,0))</f>
        <v>0</v>
      </c>
      <c r="C13425" s="10"/>
    </row>
    <row r="13426" spans="1:3">
      <c r="A13426" s="21">
        <v>564</v>
      </c>
      <c r="B13426" s="6">
        <f>IF($B587="D1000",0,IF(ISNUMBER(SEARCH("D1???",$B587)),$C$1857*$B11596*'935'!$K570,0))</f>
        <v>0</v>
      </c>
      <c r="C13426" s="10"/>
    </row>
    <row r="13427" spans="1:3">
      <c r="A13427" s="21">
        <v>565</v>
      </c>
      <c r="B13427" s="6">
        <f>IF($B588="D1000",0,IF(ISNUMBER(SEARCH("D1???",$B588)),$C$1857*$B11597*'935'!$K571,0))</f>
        <v>0</v>
      </c>
      <c r="C13427" s="10"/>
    </row>
    <row r="13428" spans="1:3">
      <c r="A13428" s="21">
        <v>566</v>
      </c>
      <c r="B13428" s="6">
        <f>IF($B589="D1000",0,IF(ISNUMBER(SEARCH("D1???",$B589)),$C$1857*$B11598*'935'!$K572,0))</f>
        <v>0</v>
      </c>
      <c r="C13428" s="10"/>
    </row>
    <row r="13429" spans="1:3">
      <c r="A13429" s="21">
        <v>567</v>
      </c>
      <c r="B13429" s="6">
        <f>IF($B590="D1000",0,IF(ISNUMBER(SEARCH("D1???",$B590)),$C$1857*$B11599*'935'!$K573,0))</f>
        <v>0</v>
      </c>
      <c r="C13429" s="10"/>
    </row>
    <row r="13430" spans="1:3">
      <c r="A13430" s="21">
        <v>568</v>
      </c>
      <c r="B13430" s="6">
        <f>IF($B591="D1000",0,IF(ISNUMBER(SEARCH("D1???",$B591)),$C$1857*$B11600*'935'!$K574,0))</f>
        <v>0</v>
      </c>
      <c r="C13430" s="10"/>
    </row>
    <row r="13431" spans="1:3">
      <c r="A13431" s="21">
        <v>569</v>
      </c>
      <c r="B13431" s="6">
        <f>IF($B592="D1000",0,IF(ISNUMBER(SEARCH("D1???",$B592)),$C$1857*$B11601*'935'!$K575,0))</f>
        <v>0</v>
      </c>
      <c r="C13431" s="10"/>
    </row>
    <row r="13432" spans="1:3">
      <c r="A13432" s="21">
        <v>570</v>
      </c>
      <c r="B13432" s="6">
        <f>IF($B593="D1000",0,IF(ISNUMBER(SEARCH("D1???",$B593)),$C$1857*$B11602*'935'!$K576,0))</f>
        <v>0</v>
      </c>
      <c r="C13432" s="10"/>
    </row>
    <row r="13433" spans="1:3">
      <c r="A13433" s="21">
        <v>571</v>
      </c>
      <c r="B13433" s="6">
        <f>IF($B594="D1000",0,IF(ISNUMBER(SEARCH("D1???",$B594)),$C$1857*$B11603*'935'!$K577,0))</f>
        <v>0</v>
      </c>
      <c r="C13433" s="10"/>
    </row>
    <row r="13434" spans="1:3">
      <c r="A13434" s="21">
        <v>572</v>
      </c>
      <c r="B13434" s="6">
        <f>IF($B595="D1000",0,IF(ISNUMBER(SEARCH("D1???",$B595)),$C$1857*$B11604*'935'!$K578,0))</f>
        <v>0</v>
      </c>
      <c r="C13434" s="10"/>
    </row>
    <row r="13435" spans="1:3">
      <c r="A13435" s="21">
        <v>573</v>
      </c>
      <c r="B13435" s="6">
        <f>IF($B596="D1000",0,IF(ISNUMBER(SEARCH("D1???",$B596)),$C$1857*$B11605*'935'!$K579,0))</f>
        <v>0</v>
      </c>
      <c r="C13435" s="10"/>
    </row>
    <row r="13436" spans="1:3">
      <c r="A13436" s="21">
        <v>574</v>
      </c>
      <c r="B13436" s="6">
        <f>IF($B597="D1000",0,IF(ISNUMBER(SEARCH("D1???",$B597)),$C$1857*$B11606*'935'!$K580,0))</f>
        <v>0</v>
      </c>
      <c r="C13436" s="10"/>
    </row>
    <row r="13437" spans="1:3">
      <c r="A13437" s="21">
        <v>575</v>
      </c>
      <c r="B13437" s="6">
        <f>IF($B598="D1000",0,IF(ISNUMBER(SEARCH("D1???",$B598)),$C$1857*$B11607*'935'!$K581,0))</f>
        <v>0</v>
      </c>
      <c r="C13437" s="10"/>
    </row>
    <row r="13438" spans="1:3">
      <c r="A13438" s="21">
        <v>576</v>
      </c>
      <c r="B13438" s="6">
        <f>IF($B599="D1000",0,IF(ISNUMBER(SEARCH("D1???",$B599)),$C$1857*$B11608*'935'!$K582,0))</f>
        <v>0</v>
      </c>
      <c r="C13438" s="10"/>
    </row>
    <row r="13439" spans="1:3">
      <c r="A13439" s="21">
        <v>577</v>
      </c>
      <c r="B13439" s="6">
        <f>IF($B600="D1000",0,IF(ISNUMBER(SEARCH("D1???",$B600)),$C$1857*$B11609*'935'!$K583,0))</f>
        <v>0</v>
      </c>
      <c r="C13439" s="10"/>
    </row>
    <row r="13440" spans="1:3">
      <c r="A13440" s="21">
        <v>578</v>
      </c>
      <c r="B13440" s="6">
        <f>IF($B601="D1000",0,IF(ISNUMBER(SEARCH("D1???",$B601)),$C$1857*$B11610*'935'!$K584,0))</f>
        <v>0</v>
      </c>
      <c r="C13440" s="10"/>
    </row>
    <row r="13441" spans="1:3">
      <c r="A13441" s="21">
        <v>579</v>
      </c>
      <c r="B13441" s="6">
        <f>IF($B602="D1000",0,IF(ISNUMBER(SEARCH("D1???",$B602)),$C$1857*$B11611*'935'!$K585,0))</f>
        <v>0</v>
      </c>
      <c r="C13441" s="10"/>
    </row>
    <row r="13442" spans="1:3">
      <c r="A13442" s="21">
        <v>580</v>
      </c>
      <c r="B13442" s="6">
        <f>IF($B603="D1000",0,IF(ISNUMBER(SEARCH("D1???",$B603)),$C$1857*$B11612*'935'!$K586,0))</f>
        <v>0</v>
      </c>
      <c r="C13442" s="10"/>
    </row>
    <row r="13443" spans="1:3">
      <c r="A13443" s="21">
        <v>581</v>
      </c>
      <c r="B13443" s="6">
        <f>IF($B604="D1000",0,IF(ISNUMBER(SEARCH("D1???",$B604)),$C$1857*$B11613*'935'!$K587,0))</f>
        <v>0</v>
      </c>
      <c r="C13443" s="10"/>
    </row>
    <row r="13444" spans="1:3">
      <c r="A13444" s="21">
        <v>582</v>
      </c>
      <c r="B13444" s="6">
        <f>IF($B605="D1000",0,IF(ISNUMBER(SEARCH("D1???",$B605)),$C$1857*$B11614*'935'!$K588,0))</f>
        <v>0</v>
      </c>
      <c r="C13444" s="10"/>
    </row>
    <row r="13445" spans="1:3">
      <c r="A13445" s="21">
        <v>583</v>
      </c>
      <c r="B13445" s="6">
        <f>IF($B606="D1000",0,IF(ISNUMBER(SEARCH("D1???",$B606)),$C$1857*$B11615*'935'!$K589,0))</f>
        <v>0</v>
      </c>
      <c r="C13445" s="10"/>
    </row>
    <row r="13446" spans="1:3">
      <c r="A13446" s="21">
        <v>584</v>
      </c>
      <c r="B13446" s="6">
        <f>IF($B607="D1000",0,IF(ISNUMBER(SEARCH("D1???",$B607)),$C$1857*$B11616*'935'!$K590,0))</f>
        <v>0</v>
      </c>
      <c r="C13446" s="10"/>
    </row>
    <row r="13447" spans="1:3">
      <c r="A13447" s="21">
        <v>585</v>
      </c>
      <c r="B13447" s="6">
        <f>IF($B608="D1000",0,IF(ISNUMBER(SEARCH("D1???",$B608)),$C$1857*$B11617*'935'!$K591,0))</f>
        <v>0</v>
      </c>
      <c r="C13447" s="10"/>
    </row>
    <row r="13448" spans="1:3">
      <c r="A13448" s="21">
        <v>586</v>
      </c>
      <c r="B13448" s="6">
        <f>IF($B609="D1000",0,IF(ISNUMBER(SEARCH("D1???",$B609)),$C$1857*$B11618*'935'!$K592,0))</f>
        <v>0</v>
      </c>
      <c r="C13448" s="10"/>
    </row>
    <row r="13449" spans="1:3">
      <c r="A13449" s="21">
        <v>587</v>
      </c>
      <c r="B13449" s="6">
        <f>IF($B610="D1000",0,IF(ISNUMBER(SEARCH("D1???",$B610)),$C$1857*$B11619*'935'!$K593,0))</f>
        <v>0</v>
      </c>
      <c r="C13449" s="10"/>
    </row>
    <row r="13450" spans="1:3">
      <c r="A13450" s="21">
        <v>588</v>
      </c>
      <c r="B13450" s="6">
        <f>IF($B611="D1000",0,IF(ISNUMBER(SEARCH("D1???",$B611)),$C$1857*$B11620*'935'!$K594,0))</f>
        <v>0</v>
      </c>
      <c r="C13450" s="10"/>
    </row>
    <row r="13451" spans="1:3">
      <c r="A13451" s="21">
        <v>589</v>
      </c>
      <c r="B13451" s="6">
        <f>IF($B612="D1000",0,IF(ISNUMBER(SEARCH("D1???",$B612)),$C$1857*$B11621*'935'!$K595,0))</f>
        <v>0</v>
      </c>
      <c r="C13451" s="10"/>
    </row>
    <row r="13452" spans="1:3">
      <c r="A13452" s="21">
        <v>590</v>
      </c>
      <c r="B13452" s="6">
        <f>IF($B613="D1000",0,IF(ISNUMBER(SEARCH("D1???",$B613)),$C$1857*$B11622*'935'!$K596,0))</f>
        <v>0</v>
      </c>
      <c r="C13452" s="10"/>
    </row>
    <row r="13453" spans="1:3">
      <c r="A13453" s="21">
        <v>591</v>
      </c>
      <c r="B13453" s="6">
        <f>IF($B614="D1000",0,IF(ISNUMBER(SEARCH("D1???",$B614)),$C$1857*$B11623*'935'!$K597,0))</f>
        <v>0</v>
      </c>
      <c r="C13453" s="10"/>
    </row>
    <row r="13454" spans="1:3">
      <c r="A13454" s="21">
        <v>592</v>
      </c>
      <c r="B13454" s="6">
        <f>IF($B615="D1000",0,IF(ISNUMBER(SEARCH("D1???",$B615)),$C$1857*$B11624*'935'!$K598,0))</f>
        <v>0</v>
      </c>
      <c r="C13454" s="10"/>
    </row>
    <row r="13455" spans="1:3">
      <c r="A13455" s="21">
        <v>593</v>
      </c>
      <c r="B13455" s="6">
        <f>IF($B616="D1000",0,IF(ISNUMBER(SEARCH("D1???",$B616)),$C$1857*$B11625*'935'!$K599,0))</f>
        <v>0</v>
      </c>
      <c r="C13455" s="10"/>
    </row>
    <row r="13456" spans="1:3">
      <c r="A13456" s="21">
        <v>594</v>
      </c>
      <c r="B13456" s="6">
        <f>IF($B617="D1000",0,IF(ISNUMBER(SEARCH("D1???",$B617)),$C$1857*$B11626*'935'!$K600,0))</f>
        <v>0</v>
      </c>
      <c r="C13456" s="10"/>
    </row>
    <row r="13457" spans="1:3">
      <c r="A13457" s="21">
        <v>595</v>
      </c>
      <c r="B13457" s="6">
        <f>IF($B618="D1000",0,IF(ISNUMBER(SEARCH("D1???",$B618)),$C$1857*$B11627*'935'!$K601,0))</f>
        <v>0</v>
      </c>
      <c r="C13457" s="10"/>
    </row>
    <row r="13458" spans="1:3">
      <c r="A13458" s="21">
        <v>596</v>
      </c>
      <c r="B13458" s="6">
        <f>IF($B619="D1000",0,IF(ISNUMBER(SEARCH("D1???",$B619)),$C$1857*$B11628*'935'!$K602,0))</f>
        <v>0</v>
      </c>
      <c r="C13458" s="10"/>
    </row>
    <row r="13459" spans="1:3">
      <c r="A13459" s="21">
        <v>597</v>
      </c>
      <c r="B13459" s="6">
        <f>IF($B620="D1000",0,IF(ISNUMBER(SEARCH("D1???",$B620)),$C$1857*$B11629*'935'!$K603,0))</f>
        <v>0</v>
      </c>
      <c r="C13459" s="10"/>
    </row>
    <row r="13460" spans="1:3">
      <c r="A13460" s="21">
        <v>598</v>
      </c>
      <c r="B13460" s="6">
        <f>IF($B621="D1000",0,IF(ISNUMBER(SEARCH("D1???",$B621)),$C$1857*$B11630*'935'!$K604,0))</f>
        <v>0</v>
      </c>
      <c r="C13460" s="10"/>
    </row>
    <row r="13461" spans="1:3">
      <c r="A13461" s="21">
        <v>599</v>
      </c>
      <c r="B13461" s="6">
        <f>IF($B622="D1000",0,IF(ISNUMBER(SEARCH("D1???",$B622)),$C$1857*$B11631*'935'!$K605,0))</f>
        <v>0</v>
      </c>
      <c r="C13461" s="10"/>
    </row>
    <row r="13462" spans="1:3">
      <c r="A13462" s="21">
        <v>600</v>
      </c>
      <c r="B13462" s="6">
        <f>IF($B623="D1000",0,IF(ISNUMBER(SEARCH("D1???",$B623)),$C$1857*$B11632*'935'!$K606,0))</f>
        <v>0</v>
      </c>
      <c r="C13462" s="10"/>
    </row>
    <row r="13464" spans="1:3" ht="21" customHeight="1">
      <c r="A13464" s="1" t="s">
        <v>373</v>
      </c>
    </row>
    <row r="13465" spans="1:3">
      <c r="A13465" s="2" t="s">
        <v>254</v>
      </c>
    </row>
    <row r="13466" spans="1:3">
      <c r="A13466" s="12" t="s">
        <v>374</v>
      </c>
    </row>
    <row r="13467" spans="1:3">
      <c r="A13467" s="12" t="s">
        <v>375</v>
      </c>
    </row>
    <row r="13468" spans="1:3">
      <c r="A13468" s="12" t="s">
        <v>376</v>
      </c>
    </row>
    <row r="13469" spans="1:3">
      <c r="A13469" s="2" t="s">
        <v>333</v>
      </c>
    </row>
    <row r="13471" spans="1:3">
      <c r="B13471" s="3" t="s">
        <v>377</v>
      </c>
    </row>
    <row r="13472" spans="1:3">
      <c r="A13472" s="21">
        <v>1</v>
      </c>
      <c r="B13472" s="6">
        <f>$B12863+$B12253+$B11643</f>
        <v>0</v>
      </c>
      <c r="C13472" s="10"/>
    </row>
    <row r="13473" spans="1:3">
      <c r="A13473" s="21">
        <v>2</v>
      </c>
      <c r="B13473" s="6">
        <f>$B12864+$B12254+$B11644</f>
        <v>0</v>
      </c>
      <c r="C13473" s="10"/>
    </row>
    <row r="13474" spans="1:3">
      <c r="A13474" s="21">
        <v>3</v>
      </c>
      <c r="B13474" s="6">
        <f>$B12865+$B12255+$B11645</f>
        <v>0</v>
      </c>
      <c r="C13474" s="10"/>
    </row>
    <row r="13475" spans="1:3">
      <c r="A13475" s="21">
        <v>4</v>
      </c>
      <c r="B13475" s="6">
        <f>$B12866+$B12256+$B11646</f>
        <v>0</v>
      </c>
      <c r="C13475" s="10"/>
    </row>
    <row r="13476" spans="1:3">
      <c r="A13476" s="21">
        <v>5</v>
      </c>
      <c r="B13476" s="6">
        <f>$B12867+$B12257+$B11647</f>
        <v>0</v>
      </c>
      <c r="C13476" s="10"/>
    </row>
    <row r="13477" spans="1:3">
      <c r="A13477" s="21">
        <v>6</v>
      </c>
      <c r="B13477" s="6">
        <f>$B12868+$B12258+$B11648</f>
        <v>0</v>
      </c>
      <c r="C13477" s="10"/>
    </row>
    <row r="13478" spans="1:3">
      <c r="A13478" s="21">
        <v>7</v>
      </c>
      <c r="B13478" s="6">
        <f>$B12869+$B12259+$B11649</f>
        <v>0</v>
      </c>
      <c r="C13478" s="10"/>
    </row>
    <row r="13479" spans="1:3">
      <c r="A13479" s="21">
        <v>8</v>
      </c>
      <c r="B13479" s="6">
        <f>$B12870+$B12260+$B11650</f>
        <v>0</v>
      </c>
      <c r="C13479" s="10"/>
    </row>
    <row r="13480" spans="1:3">
      <c r="A13480" s="21">
        <v>9</v>
      </c>
      <c r="B13480" s="6">
        <f>$B12871+$B12261+$B11651</f>
        <v>0</v>
      </c>
      <c r="C13480" s="10"/>
    </row>
    <row r="13481" spans="1:3">
      <c r="A13481" s="21">
        <v>10</v>
      </c>
      <c r="B13481" s="6">
        <f>$B12872+$B12262+$B11652</f>
        <v>0</v>
      </c>
      <c r="C13481" s="10"/>
    </row>
    <row r="13482" spans="1:3">
      <c r="A13482" s="21">
        <v>11</v>
      </c>
      <c r="B13482" s="6">
        <f>$B12873+$B12263+$B11653</f>
        <v>0</v>
      </c>
      <c r="C13482" s="10"/>
    </row>
    <row r="13483" spans="1:3">
      <c r="A13483" s="21">
        <v>12</v>
      </c>
      <c r="B13483" s="6">
        <f>$B12874+$B12264+$B11654</f>
        <v>0</v>
      </c>
      <c r="C13483" s="10"/>
    </row>
    <row r="13484" spans="1:3">
      <c r="A13484" s="21">
        <v>13</v>
      </c>
      <c r="B13484" s="6">
        <f>$B12875+$B12265+$B11655</f>
        <v>0</v>
      </c>
      <c r="C13484" s="10"/>
    </row>
    <row r="13485" spans="1:3">
      <c r="A13485" s="21">
        <v>14</v>
      </c>
      <c r="B13485" s="6">
        <f>$B12876+$B12266+$B11656</f>
        <v>0</v>
      </c>
      <c r="C13485" s="10"/>
    </row>
    <row r="13486" spans="1:3">
      <c r="A13486" s="21">
        <v>15</v>
      </c>
      <c r="B13486" s="6">
        <f>$B12877+$B12267+$B11657</f>
        <v>0</v>
      </c>
      <c r="C13486" s="10"/>
    </row>
    <row r="13487" spans="1:3">
      <c r="A13487" s="21">
        <v>16</v>
      </c>
      <c r="B13487" s="6">
        <f>$B12878+$B12268+$B11658</f>
        <v>0</v>
      </c>
      <c r="C13487" s="10"/>
    </row>
    <row r="13488" spans="1:3">
      <c r="A13488" s="21">
        <v>17</v>
      </c>
      <c r="B13488" s="6">
        <f>$B12879+$B12269+$B11659</f>
        <v>0</v>
      </c>
      <c r="C13488" s="10"/>
    </row>
    <row r="13489" spans="1:3">
      <c r="A13489" s="21">
        <v>18</v>
      </c>
      <c r="B13489" s="6">
        <f>$B12880+$B12270+$B11660</f>
        <v>0</v>
      </c>
      <c r="C13489" s="10"/>
    </row>
    <row r="13490" spans="1:3">
      <c r="A13490" s="21">
        <v>19</v>
      </c>
      <c r="B13490" s="6">
        <f>$B12881+$B12271+$B11661</f>
        <v>0</v>
      </c>
      <c r="C13490" s="10"/>
    </row>
    <row r="13491" spans="1:3">
      <c r="A13491" s="21">
        <v>20</v>
      </c>
      <c r="B13491" s="6">
        <f>$B12882+$B12272+$B11662</f>
        <v>0</v>
      </c>
      <c r="C13491" s="10"/>
    </row>
    <row r="13492" spans="1:3">
      <c r="A13492" s="21">
        <v>21</v>
      </c>
      <c r="B13492" s="6">
        <f>$B12883+$B12273+$B11663</f>
        <v>0</v>
      </c>
      <c r="C13492" s="10"/>
    </row>
    <row r="13493" spans="1:3">
      <c r="A13493" s="21">
        <v>22</v>
      </c>
      <c r="B13493" s="6">
        <f>$B12884+$B12274+$B11664</f>
        <v>0</v>
      </c>
      <c r="C13493" s="10"/>
    </row>
    <row r="13494" spans="1:3">
      <c r="A13494" s="21">
        <v>23</v>
      </c>
      <c r="B13494" s="6">
        <f>$B12885+$B12275+$B11665</f>
        <v>0</v>
      </c>
      <c r="C13494" s="10"/>
    </row>
    <row r="13495" spans="1:3">
      <c r="A13495" s="21">
        <v>24</v>
      </c>
      <c r="B13495" s="6">
        <f>$B12886+$B12276+$B11666</f>
        <v>0</v>
      </c>
      <c r="C13495" s="10"/>
    </row>
    <row r="13496" spans="1:3">
      <c r="A13496" s="21">
        <v>25</v>
      </c>
      <c r="B13496" s="6">
        <f>$B12887+$B12277+$B11667</f>
        <v>0</v>
      </c>
      <c r="C13496" s="10"/>
    </row>
    <row r="13497" spans="1:3">
      <c r="A13497" s="21">
        <v>26</v>
      </c>
      <c r="B13497" s="6">
        <f>$B12888+$B12278+$B11668</f>
        <v>0</v>
      </c>
      <c r="C13497" s="10"/>
    </row>
    <row r="13498" spans="1:3">
      <c r="A13498" s="21">
        <v>27</v>
      </c>
      <c r="B13498" s="6">
        <f>$B12889+$B12279+$B11669</f>
        <v>0</v>
      </c>
      <c r="C13498" s="10"/>
    </row>
    <row r="13499" spans="1:3">
      <c r="A13499" s="21">
        <v>28</v>
      </c>
      <c r="B13499" s="6">
        <f>$B12890+$B12280+$B11670</f>
        <v>0</v>
      </c>
      <c r="C13499" s="10"/>
    </row>
    <row r="13500" spans="1:3">
      <c r="A13500" s="21">
        <v>29</v>
      </c>
      <c r="B13500" s="6">
        <f>$B12891+$B12281+$B11671</f>
        <v>0</v>
      </c>
      <c r="C13500" s="10"/>
    </row>
    <row r="13501" spans="1:3">
      <c r="A13501" s="21">
        <v>30</v>
      </c>
      <c r="B13501" s="6">
        <f>$B12892+$B12282+$B11672</f>
        <v>0</v>
      </c>
      <c r="C13501" s="10"/>
    </row>
    <row r="13502" spans="1:3">
      <c r="A13502" s="21">
        <v>31</v>
      </c>
      <c r="B13502" s="6">
        <f>$B12893+$B12283+$B11673</f>
        <v>0</v>
      </c>
      <c r="C13502" s="10"/>
    </row>
    <row r="13503" spans="1:3">
      <c r="A13503" s="21">
        <v>32</v>
      </c>
      <c r="B13503" s="6">
        <f>$B12894+$B12284+$B11674</f>
        <v>0</v>
      </c>
      <c r="C13503" s="10"/>
    </row>
    <row r="13504" spans="1:3">
      <c r="A13504" s="21">
        <v>33</v>
      </c>
      <c r="B13504" s="6">
        <f>$B12895+$B12285+$B11675</f>
        <v>0</v>
      </c>
      <c r="C13504" s="10"/>
    </row>
    <row r="13505" spans="1:3">
      <c r="A13505" s="21">
        <v>34</v>
      </c>
      <c r="B13505" s="6">
        <f>$B12896+$B12286+$B11676</f>
        <v>0</v>
      </c>
      <c r="C13505" s="10"/>
    </row>
    <row r="13506" spans="1:3">
      <c r="A13506" s="21">
        <v>35</v>
      </c>
      <c r="B13506" s="6">
        <f>$B12897+$B12287+$B11677</f>
        <v>0</v>
      </c>
      <c r="C13506" s="10"/>
    </row>
    <row r="13507" spans="1:3">
      <c r="A13507" s="21">
        <v>36</v>
      </c>
      <c r="B13507" s="6">
        <f>$B12898+$B12288+$B11678</f>
        <v>0</v>
      </c>
      <c r="C13507" s="10"/>
    </row>
    <row r="13508" spans="1:3">
      <c r="A13508" s="21">
        <v>37</v>
      </c>
      <c r="B13508" s="6">
        <f>$B12899+$B12289+$B11679</f>
        <v>0</v>
      </c>
      <c r="C13508" s="10"/>
    </row>
    <row r="13509" spans="1:3">
      <c r="A13509" s="21">
        <v>38</v>
      </c>
      <c r="B13509" s="6">
        <f>$B12900+$B12290+$B11680</f>
        <v>0</v>
      </c>
      <c r="C13509" s="10"/>
    </row>
    <row r="13510" spans="1:3">
      <c r="A13510" s="21">
        <v>39</v>
      </c>
      <c r="B13510" s="6">
        <f>$B12901+$B12291+$B11681</f>
        <v>0</v>
      </c>
      <c r="C13510" s="10"/>
    </row>
    <row r="13511" spans="1:3">
      <c r="A13511" s="21">
        <v>40</v>
      </c>
      <c r="B13511" s="6">
        <f>$B12902+$B12292+$B11682</f>
        <v>0</v>
      </c>
      <c r="C13511" s="10"/>
    </row>
    <row r="13512" spans="1:3">
      <c r="A13512" s="21">
        <v>41</v>
      </c>
      <c r="B13512" s="6">
        <f>$B12903+$B12293+$B11683</f>
        <v>0</v>
      </c>
      <c r="C13512" s="10"/>
    </row>
    <row r="13513" spans="1:3">
      <c r="A13513" s="21">
        <v>42</v>
      </c>
      <c r="B13513" s="6">
        <f>$B12904+$B12294+$B11684</f>
        <v>0</v>
      </c>
      <c r="C13513" s="10"/>
    </row>
    <row r="13514" spans="1:3">
      <c r="A13514" s="21">
        <v>43</v>
      </c>
      <c r="B13514" s="6">
        <f>$B12905+$B12295+$B11685</f>
        <v>0</v>
      </c>
      <c r="C13514" s="10"/>
    </row>
    <row r="13515" spans="1:3">
      <c r="A13515" s="21">
        <v>44</v>
      </c>
      <c r="B13515" s="6">
        <f>$B12906+$B12296+$B11686</f>
        <v>0</v>
      </c>
      <c r="C13515" s="10"/>
    </row>
    <row r="13516" spans="1:3">
      <c r="A13516" s="21">
        <v>45</v>
      </c>
      <c r="B13516" s="6">
        <f>$B12907+$B12297+$B11687</f>
        <v>0</v>
      </c>
      <c r="C13516" s="10"/>
    </row>
    <row r="13517" spans="1:3">
      <c r="A13517" s="21">
        <v>46</v>
      </c>
      <c r="B13517" s="6">
        <f>$B12908+$B12298+$B11688</f>
        <v>0</v>
      </c>
      <c r="C13517" s="10"/>
    </row>
    <row r="13518" spans="1:3">
      <c r="A13518" s="21">
        <v>47</v>
      </c>
      <c r="B13518" s="6">
        <f>$B12909+$B12299+$B11689</f>
        <v>0</v>
      </c>
      <c r="C13518" s="10"/>
    </row>
    <row r="13519" spans="1:3">
      <c r="A13519" s="21">
        <v>48</v>
      </c>
      <c r="B13519" s="6">
        <f>$B12910+$B12300+$B11690</f>
        <v>0</v>
      </c>
      <c r="C13519" s="10"/>
    </row>
    <row r="13520" spans="1:3">
      <c r="A13520" s="21">
        <v>49</v>
      </c>
      <c r="B13520" s="6">
        <f>$B12911+$B12301+$B11691</f>
        <v>0</v>
      </c>
      <c r="C13520" s="10"/>
    </row>
    <row r="13521" spans="1:3">
      <c r="A13521" s="21">
        <v>50</v>
      </c>
      <c r="B13521" s="6">
        <f>$B12912+$B12302+$B11692</f>
        <v>0</v>
      </c>
      <c r="C13521" s="10"/>
    </row>
    <row r="13522" spans="1:3">
      <c r="A13522" s="21">
        <v>51</v>
      </c>
      <c r="B13522" s="6">
        <f>$B12913+$B12303+$B11693</f>
        <v>0</v>
      </c>
      <c r="C13522" s="10"/>
    </row>
    <row r="13523" spans="1:3">
      <c r="A13523" s="21">
        <v>52</v>
      </c>
      <c r="B13523" s="6">
        <f>$B12914+$B12304+$B11694</f>
        <v>0</v>
      </c>
      <c r="C13523" s="10"/>
    </row>
    <row r="13524" spans="1:3">
      <c r="A13524" s="21">
        <v>53</v>
      </c>
      <c r="B13524" s="6">
        <f>$B12915+$B12305+$B11695</f>
        <v>0</v>
      </c>
      <c r="C13524" s="10"/>
    </row>
    <row r="13525" spans="1:3">
      <c r="A13525" s="21">
        <v>54</v>
      </c>
      <c r="B13525" s="6">
        <f>$B12916+$B12306+$B11696</f>
        <v>0</v>
      </c>
      <c r="C13525" s="10"/>
    </row>
    <row r="13526" spans="1:3">
      <c r="A13526" s="21">
        <v>55</v>
      </c>
      <c r="B13526" s="6">
        <f>$B12917+$B12307+$B11697</f>
        <v>0</v>
      </c>
      <c r="C13526" s="10"/>
    </row>
    <row r="13527" spans="1:3">
      <c r="A13527" s="21">
        <v>56</v>
      </c>
      <c r="B13527" s="6">
        <f>$B12918+$B12308+$B11698</f>
        <v>0</v>
      </c>
      <c r="C13527" s="10"/>
    </row>
    <row r="13528" spans="1:3">
      <c r="A13528" s="21">
        <v>57</v>
      </c>
      <c r="B13528" s="6">
        <f>$B12919+$B12309+$B11699</f>
        <v>0</v>
      </c>
      <c r="C13528" s="10"/>
    </row>
    <row r="13529" spans="1:3">
      <c r="A13529" s="21">
        <v>58</v>
      </c>
      <c r="B13529" s="6">
        <f>$B12920+$B12310+$B11700</f>
        <v>0</v>
      </c>
      <c r="C13529" s="10"/>
    </row>
    <row r="13530" spans="1:3">
      <c r="A13530" s="21">
        <v>59</v>
      </c>
      <c r="B13530" s="6">
        <f>$B12921+$B12311+$B11701</f>
        <v>0</v>
      </c>
      <c r="C13530" s="10"/>
    </row>
    <row r="13531" spans="1:3">
      <c r="A13531" s="21">
        <v>60</v>
      </c>
      <c r="B13531" s="6">
        <f>$B12922+$B12312+$B11702</f>
        <v>0</v>
      </c>
      <c r="C13531" s="10"/>
    </row>
    <row r="13532" spans="1:3">
      <c r="A13532" s="21">
        <v>61</v>
      </c>
      <c r="B13532" s="6">
        <f>$B12923+$B12313+$B11703</f>
        <v>0</v>
      </c>
      <c r="C13532" s="10"/>
    </row>
    <row r="13533" spans="1:3">
      <c r="A13533" s="21">
        <v>62</v>
      </c>
      <c r="B13533" s="6">
        <f>$B12924+$B12314+$B11704</f>
        <v>0</v>
      </c>
      <c r="C13533" s="10"/>
    </row>
    <row r="13534" spans="1:3">
      <c r="A13534" s="21">
        <v>63</v>
      </c>
      <c r="B13534" s="6">
        <f>$B12925+$B12315+$B11705</f>
        <v>0</v>
      </c>
      <c r="C13534" s="10"/>
    </row>
    <row r="13535" spans="1:3">
      <c r="A13535" s="21">
        <v>64</v>
      </c>
      <c r="B13535" s="6">
        <f>$B12926+$B12316+$B11706</f>
        <v>0</v>
      </c>
      <c r="C13535" s="10"/>
    </row>
    <row r="13536" spans="1:3">
      <c r="A13536" s="21">
        <v>65</v>
      </c>
      <c r="B13536" s="6">
        <f>$B12927+$B12317+$B11707</f>
        <v>0</v>
      </c>
      <c r="C13536" s="10"/>
    </row>
    <row r="13537" spans="1:3">
      <c r="A13537" s="21">
        <v>66</v>
      </c>
      <c r="B13537" s="6">
        <f>$B12928+$B12318+$B11708</f>
        <v>0</v>
      </c>
      <c r="C13537" s="10"/>
    </row>
    <row r="13538" spans="1:3">
      <c r="A13538" s="21">
        <v>67</v>
      </c>
      <c r="B13538" s="6">
        <f>$B12929+$B12319+$B11709</f>
        <v>0</v>
      </c>
      <c r="C13538" s="10"/>
    </row>
    <row r="13539" spans="1:3">
      <c r="A13539" s="21">
        <v>68</v>
      </c>
      <c r="B13539" s="6">
        <f>$B12930+$B12320+$B11710</f>
        <v>0</v>
      </c>
      <c r="C13539" s="10"/>
    </row>
    <row r="13540" spans="1:3">
      <c r="A13540" s="21">
        <v>69</v>
      </c>
      <c r="B13540" s="6">
        <f>$B12931+$B12321+$B11711</f>
        <v>0</v>
      </c>
      <c r="C13540" s="10"/>
    </row>
    <row r="13541" spans="1:3">
      <c r="A13541" s="21">
        <v>70</v>
      </c>
      <c r="B13541" s="6">
        <f>$B12932+$B12322+$B11712</f>
        <v>0</v>
      </c>
      <c r="C13541" s="10"/>
    </row>
    <row r="13542" spans="1:3">
      <c r="A13542" s="21">
        <v>71</v>
      </c>
      <c r="B13542" s="6">
        <f>$B12933+$B12323+$B11713</f>
        <v>0</v>
      </c>
      <c r="C13542" s="10"/>
    </row>
    <row r="13543" spans="1:3">
      <c r="A13543" s="21">
        <v>72</v>
      </c>
      <c r="B13543" s="6">
        <f>$B12934+$B12324+$B11714</f>
        <v>0</v>
      </c>
      <c r="C13543" s="10"/>
    </row>
    <row r="13544" spans="1:3">
      <c r="A13544" s="21">
        <v>73</v>
      </c>
      <c r="B13544" s="6">
        <f>$B12935+$B12325+$B11715</f>
        <v>0</v>
      </c>
      <c r="C13544" s="10"/>
    </row>
    <row r="13545" spans="1:3">
      <c r="A13545" s="21">
        <v>74</v>
      </c>
      <c r="B13545" s="6">
        <f>$B12936+$B12326+$B11716</f>
        <v>0</v>
      </c>
      <c r="C13545" s="10"/>
    </row>
    <row r="13546" spans="1:3">
      <c r="A13546" s="21">
        <v>75</v>
      </c>
      <c r="B13546" s="6">
        <f>$B12937+$B12327+$B11717</f>
        <v>0</v>
      </c>
      <c r="C13546" s="10"/>
    </row>
    <row r="13547" spans="1:3">
      <c r="A13547" s="21">
        <v>76</v>
      </c>
      <c r="B13547" s="6">
        <f>$B12938+$B12328+$B11718</f>
        <v>0</v>
      </c>
      <c r="C13547" s="10"/>
    </row>
    <row r="13548" spans="1:3">
      <c r="A13548" s="21">
        <v>77</v>
      </c>
      <c r="B13548" s="6">
        <f>$B12939+$B12329+$B11719</f>
        <v>0</v>
      </c>
      <c r="C13548" s="10"/>
    </row>
    <row r="13549" spans="1:3">
      <c r="A13549" s="21">
        <v>78</v>
      </c>
      <c r="B13549" s="6">
        <f>$B12940+$B12330+$B11720</f>
        <v>0</v>
      </c>
      <c r="C13549" s="10"/>
    </row>
    <row r="13550" spans="1:3">
      <c r="A13550" s="21">
        <v>79</v>
      </c>
      <c r="B13550" s="6">
        <f>$B12941+$B12331+$B11721</f>
        <v>0</v>
      </c>
      <c r="C13550" s="10"/>
    </row>
    <row r="13551" spans="1:3">
      <c r="A13551" s="21">
        <v>80</v>
      </c>
      <c r="B13551" s="6">
        <f>$B12942+$B12332+$B11722</f>
        <v>0</v>
      </c>
      <c r="C13551" s="10"/>
    </row>
    <row r="13552" spans="1:3">
      <c r="A13552" s="21">
        <v>81</v>
      </c>
      <c r="B13552" s="6">
        <f>$B12943+$B12333+$B11723</f>
        <v>0</v>
      </c>
      <c r="C13552" s="10"/>
    </row>
    <row r="13553" spans="1:3">
      <c r="A13553" s="21">
        <v>82</v>
      </c>
      <c r="B13553" s="6">
        <f>$B12944+$B12334+$B11724</f>
        <v>0</v>
      </c>
      <c r="C13553" s="10"/>
    </row>
    <row r="13554" spans="1:3">
      <c r="A13554" s="21">
        <v>83</v>
      </c>
      <c r="B13554" s="6">
        <f>$B12945+$B12335+$B11725</f>
        <v>0</v>
      </c>
      <c r="C13554" s="10"/>
    </row>
    <row r="13555" spans="1:3">
      <c r="A13555" s="21">
        <v>84</v>
      </c>
      <c r="B13555" s="6">
        <f>$B12946+$B12336+$B11726</f>
        <v>0</v>
      </c>
      <c r="C13555" s="10"/>
    </row>
    <row r="13556" spans="1:3">
      <c r="A13556" s="21">
        <v>85</v>
      </c>
      <c r="B13556" s="6">
        <f>$B12947+$B12337+$B11727</f>
        <v>0</v>
      </c>
      <c r="C13556" s="10"/>
    </row>
    <row r="13557" spans="1:3">
      <c r="A13557" s="21">
        <v>86</v>
      </c>
      <c r="B13557" s="6">
        <f>$B12948+$B12338+$B11728</f>
        <v>0</v>
      </c>
      <c r="C13557" s="10"/>
    </row>
    <row r="13558" spans="1:3">
      <c r="A13558" s="21">
        <v>87</v>
      </c>
      <c r="B13558" s="6">
        <f>$B12949+$B12339+$B11729</f>
        <v>0</v>
      </c>
      <c r="C13558" s="10"/>
    </row>
    <row r="13559" spans="1:3">
      <c r="A13559" s="21">
        <v>88</v>
      </c>
      <c r="B13559" s="6">
        <f>$B12950+$B12340+$B11730</f>
        <v>0</v>
      </c>
      <c r="C13559" s="10"/>
    </row>
    <row r="13560" spans="1:3">
      <c r="A13560" s="21">
        <v>89</v>
      </c>
      <c r="B13560" s="6">
        <f>$B12951+$B12341+$B11731</f>
        <v>0</v>
      </c>
      <c r="C13560" s="10"/>
    </row>
    <row r="13561" spans="1:3">
      <c r="A13561" s="21">
        <v>90</v>
      </c>
      <c r="B13561" s="6">
        <f>$B12952+$B12342+$B11732</f>
        <v>0</v>
      </c>
      <c r="C13561" s="10"/>
    </row>
    <row r="13562" spans="1:3">
      <c r="A13562" s="21">
        <v>91</v>
      </c>
      <c r="B13562" s="6">
        <f>$B12953+$B12343+$B11733</f>
        <v>0</v>
      </c>
      <c r="C13562" s="10"/>
    </row>
    <row r="13563" spans="1:3">
      <c r="A13563" s="21">
        <v>92</v>
      </c>
      <c r="B13563" s="6">
        <f>$B12954+$B12344+$B11734</f>
        <v>0</v>
      </c>
      <c r="C13563" s="10"/>
    </row>
    <row r="13564" spans="1:3">
      <c r="A13564" s="21">
        <v>93</v>
      </c>
      <c r="B13564" s="6">
        <f>$B12955+$B12345+$B11735</f>
        <v>0</v>
      </c>
      <c r="C13564" s="10"/>
    </row>
    <row r="13565" spans="1:3">
      <c r="A13565" s="21">
        <v>94</v>
      </c>
      <c r="B13565" s="6">
        <f>$B12956+$B12346+$B11736</f>
        <v>0</v>
      </c>
      <c r="C13565" s="10"/>
    </row>
    <row r="13566" spans="1:3">
      <c r="A13566" s="21">
        <v>95</v>
      </c>
      <c r="B13566" s="6">
        <f>$B12957+$B12347+$B11737</f>
        <v>0</v>
      </c>
      <c r="C13566" s="10"/>
    </row>
    <row r="13567" spans="1:3">
      <c r="A13567" s="21">
        <v>96</v>
      </c>
      <c r="B13567" s="6">
        <f>$B12958+$B12348+$B11738</f>
        <v>0</v>
      </c>
      <c r="C13567" s="10"/>
    </row>
    <row r="13568" spans="1:3">
      <c r="A13568" s="21">
        <v>97</v>
      </c>
      <c r="B13568" s="6">
        <f>$B12959+$B12349+$B11739</f>
        <v>0</v>
      </c>
      <c r="C13568" s="10"/>
    </row>
    <row r="13569" spans="1:3">
      <c r="A13569" s="21">
        <v>98</v>
      </c>
      <c r="B13569" s="6">
        <f>$B12960+$B12350+$B11740</f>
        <v>0</v>
      </c>
      <c r="C13569" s="10"/>
    </row>
    <row r="13570" spans="1:3">
      <c r="A13570" s="21">
        <v>99</v>
      </c>
      <c r="B13570" s="6">
        <f>$B12961+$B12351+$B11741</f>
        <v>0</v>
      </c>
      <c r="C13570" s="10"/>
    </row>
    <row r="13571" spans="1:3">
      <c r="A13571" s="21">
        <v>100</v>
      </c>
      <c r="B13571" s="6">
        <f>$B12962+$B12352+$B11742</f>
        <v>0</v>
      </c>
      <c r="C13571" s="10"/>
    </row>
    <row r="13572" spans="1:3">
      <c r="A13572" s="21">
        <v>101</v>
      </c>
      <c r="B13572" s="6">
        <f>$B12963+$B12353+$B11743</f>
        <v>0</v>
      </c>
      <c r="C13572" s="10"/>
    </row>
    <row r="13573" spans="1:3">
      <c r="A13573" s="21">
        <v>102</v>
      </c>
      <c r="B13573" s="6">
        <f>$B12964+$B12354+$B11744</f>
        <v>0</v>
      </c>
      <c r="C13573" s="10"/>
    </row>
    <row r="13574" spans="1:3">
      <c r="A13574" s="21">
        <v>103</v>
      </c>
      <c r="B13574" s="6">
        <f>$B12965+$B12355+$B11745</f>
        <v>0</v>
      </c>
      <c r="C13574" s="10"/>
    </row>
    <row r="13575" spans="1:3">
      <c r="A13575" s="21">
        <v>104</v>
      </c>
      <c r="B13575" s="6">
        <f>$B12966+$B12356+$B11746</f>
        <v>0</v>
      </c>
      <c r="C13575" s="10"/>
    </row>
    <row r="13576" spans="1:3">
      <c r="A13576" s="21">
        <v>105</v>
      </c>
      <c r="B13576" s="6">
        <f>$B12967+$B12357+$B11747</f>
        <v>0</v>
      </c>
      <c r="C13576" s="10"/>
    </row>
    <row r="13577" spans="1:3">
      <c r="A13577" s="21">
        <v>106</v>
      </c>
      <c r="B13577" s="6">
        <f>$B12968+$B12358+$B11748</f>
        <v>0</v>
      </c>
      <c r="C13577" s="10"/>
    </row>
    <row r="13578" spans="1:3">
      <c r="A13578" s="21">
        <v>107</v>
      </c>
      <c r="B13578" s="6">
        <f>$B12969+$B12359+$B11749</f>
        <v>0</v>
      </c>
      <c r="C13578" s="10"/>
    </row>
    <row r="13579" spans="1:3">
      <c r="A13579" s="21">
        <v>108</v>
      </c>
      <c r="B13579" s="6">
        <f>$B12970+$B12360+$B11750</f>
        <v>0</v>
      </c>
      <c r="C13579" s="10"/>
    </row>
    <row r="13580" spans="1:3">
      <c r="A13580" s="21">
        <v>109</v>
      </c>
      <c r="B13580" s="6">
        <f>$B12971+$B12361+$B11751</f>
        <v>0</v>
      </c>
      <c r="C13580" s="10"/>
    </row>
    <row r="13581" spans="1:3">
      <c r="A13581" s="21">
        <v>110</v>
      </c>
      <c r="B13581" s="6">
        <f>$B12972+$B12362+$B11752</f>
        <v>0</v>
      </c>
      <c r="C13581" s="10"/>
    </row>
    <row r="13582" spans="1:3">
      <c r="A13582" s="21">
        <v>111</v>
      </c>
      <c r="B13582" s="6">
        <f>$B12973+$B12363+$B11753</f>
        <v>0</v>
      </c>
      <c r="C13582" s="10"/>
    </row>
    <row r="13583" spans="1:3">
      <c r="A13583" s="21">
        <v>112</v>
      </c>
      <c r="B13583" s="6">
        <f>$B12974+$B12364+$B11754</f>
        <v>0</v>
      </c>
      <c r="C13583" s="10"/>
    </row>
    <row r="13584" spans="1:3">
      <c r="A13584" s="21">
        <v>113</v>
      </c>
      <c r="B13584" s="6">
        <f>$B12975+$B12365+$B11755</f>
        <v>0</v>
      </c>
      <c r="C13584" s="10"/>
    </row>
    <row r="13585" spans="1:3">
      <c r="A13585" s="21">
        <v>114</v>
      </c>
      <c r="B13585" s="6">
        <f>$B12976+$B12366+$B11756</f>
        <v>0</v>
      </c>
      <c r="C13585" s="10"/>
    </row>
    <row r="13586" spans="1:3">
      <c r="A13586" s="21">
        <v>115</v>
      </c>
      <c r="B13586" s="6">
        <f>$B12977+$B12367+$B11757</f>
        <v>0</v>
      </c>
      <c r="C13586" s="10"/>
    </row>
    <row r="13587" spans="1:3">
      <c r="A13587" s="21">
        <v>116</v>
      </c>
      <c r="B13587" s="6">
        <f>$B12978+$B12368+$B11758</f>
        <v>0</v>
      </c>
      <c r="C13587" s="10"/>
    </row>
    <row r="13588" spans="1:3">
      <c r="A13588" s="21">
        <v>117</v>
      </c>
      <c r="B13588" s="6">
        <f>$B12979+$B12369+$B11759</f>
        <v>0</v>
      </c>
      <c r="C13588" s="10"/>
    </row>
    <row r="13589" spans="1:3">
      <c r="A13589" s="21">
        <v>118</v>
      </c>
      <c r="B13589" s="6">
        <f>$B12980+$B12370+$B11760</f>
        <v>0</v>
      </c>
      <c r="C13589" s="10"/>
    </row>
    <row r="13590" spans="1:3">
      <c r="A13590" s="21">
        <v>119</v>
      </c>
      <c r="B13590" s="6">
        <f>$B12981+$B12371+$B11761</f>
        <v>0</v>
      </c>
      <c r="C13590" s="10"/>
    </row>
    <row r="13591" spans="1:3">
      <c r="A13591" s="21">
        <v>120</v>
      </c>
      <c r="B13591" s="6">
        <f>$B12982+$B12372+$B11762</f>
        <v>0</v>
      </c>
      <c r="C13591" s="10"/>
    </row>
    <row r="13592" spans="1:3">
      <c r="A13592" s="21">
        <v>121</v>
      </c>
      <c r="B13592" s="6">
        <f>$B12983+$B12373+$B11763</f>
        <v>0</v>
      </c>
      <c r="C13592" s="10"/>
    </row>
    <row r="13593" spans="1:3">
      <c r="A13593" s="21">
        <v>122</v>
      </c>
      <c r="B13593" s="6">
        <f>$B12984+$B12374+$B11764</f>
        <v>0</v>
      </c>
      <c r="C13593" s="10"/>
    </row>
    <row r="13594" spans="1:3">
      <c r="A13594" s="21">
        <v>123</v>
      </c>
      <c r="B13594" s="6">
        <f>$B12985+$B12375+$B11765</f>
        <v>0</v>
      </c>
      <c r="C13594" s="10"/>
    </row>
    <row r="13595" spans="1:3">
      <c r="A13595" s="21">
        <v>124</v>
      </c>
      <c r="B13595" s="6">
        <f>$B12986+$B12376+$B11766</f>
        <v>0</v>
      </c>
      <c r="C13595" s="10"/>
    </row>
    <row r="13596" spans="1:3">
      <c r="A13596" s="21">
        <v>125</v>
      </c>
      <c r="B13596" s="6">
        <f>$B12987+$B12377+$B11767</f>
        <v>0</v>
      </c>
      <c r="C13596" s="10"/>
    </row>
    <row r="13597" spans="1:3">
      <c r="A13597" s="21">
        <v>126</v>
      </c>
      <c r="B13597" s="6">
        <f>$B12988+$B12378+$B11768</f>
        <v>0</v>
      </c>
      <c r="C13597" s="10"/>
    </row>
    <row r="13598" spans="1:3">
      <c r="A13598" s="21">
        <v>127</v>
      </c>
      <c r="B13598" s="6">
        <f>$B12989+$B12379+$B11769</f>
        <v>0</v>
      </c>
      <c r="C13598" s="10"/>
    </row>
    <row r="13599" spans="1:3">
      <c r="A13599" s="21">
        <v>128</v>
      </c>
      <c r="B13599" s="6">
        <f>$B12990+$B12380+$B11770</f>
        <v>0</v>
      </c>
      <c r="C13599" s="10"/>
    </row>
    <row r="13600" spans="1:3">
      <c r="A13600" s="21">
        <v>129</v>
      </c>
      <c r="B13600" s="6">
        <f>$B12991+$B12381+$B11771</f>
        <v>0</v>
      </c>
      <c r="C13600" s="10"/>
    </row>
    <row r="13601" spans="1:3">
      <c r="A13601" s="21">
        <v>130</v>
      </c>
      <c r="B13601" s="6">
        <f>$B12992+$B12382+$B11772</f>
        <v>0</v>
      </c>
      <c r="C13601" s="10"/>
    </row>
    <row r="13602" spans="1:3">
      <c r="A13602" s="21">
        <v>131</v>
      </c>
      <c r="B13602" s="6">
        <f>$B12993+$B12383+$B11773</f>
        <v>0</v>
      </c>
      <c r="C13602" s="10"/>
    </row>
    <row r="13603" spans="1:3">
      <c r="A13603" s="21">
        <v>132</v>
      </c>
      <c r="B13603" s="6">
        <f>$B12994+$B12384+$B11774</f>
        <v>0</v>
      </c>
      <c r="C13603" s="10"/>
    </row>
    <row r="13604" spans="1:3">
      <c r="A13604" s="21">
        <v>133</v>
      </c>
      <c r="B13604" s="6">
        <f>$B12995+$B12385+$B11775</f>
        <v>0</v>
      </c>
      <c r="C13604" s="10"/>
    </row>
    <row r="13605" spans="1:3">
      <c r="A13605" s="21">
        <v>134</v>
      </c>
      <c r="B13605" s="6">
        <f>$B12996+$B12386+$B11776</f>
        <v>0</v>
      </c>
      <c r="C13605" s="10"/>
    </row>
    <row r="13606" spans="1:3">
      <c r="A13606" s="21">
        <v>135</v>
      </c>
      <c r="B13606" s="6">
        <f>$B12997+$B12387+$B11777</f>
        <v>0</v>
      </c>
      <c r="C13606" s="10"/>
    </row>
    <row r="13607" spans="1:3">
      <c r="A13607" s="21">
        <v>136</v>
      </c>
      <c r="B13607" s="6">
        <f>$B12998+$B12388+$B11778</f>
        <v>0</v>
      </c>
      <c r="C13607" s="10"/>
    </row>
    <row r="13608" spans="1:3">
      <c r="A13608" s="21">
        <v>137</v>
      </c>
      <c r="B13608" s="6">
        <f>$B12999+$B12389+$B11779</f>
        <v>0</v>
      </c>
      <c r="C13608" s="10"/>
    </row>
    <row r="13609" spans="1:3">
      <c r="A13609" s="21">
        <v>138</v>
      </c>
      <c r="B13609" s="6">
        <f>$B13000+$B12390+$B11780</f>
        <v>0</v>
      </c>
      <c r="C13609" s="10"/>
    </row>
    <row r="13610" spans="1:3">
      <c r="A13610" s="21">
        <v>139</v>
      </c>
      <c r="B13610" s="6">
        <f>$B13001+$B12391+$B11781</f>
        <v>0</v>
      </c>
      <c r="C13610" s="10"/>
    </row>
    <row r="13611" spans="1:3">
      <c r="A13611" s="21">
        <v>140</v>
      </c>
      <c r="B13611" s="6">
        <f>$B13002+$B12392+$B11782</f>
        <v>0</v>
      </c>
      <c r="C13611" s="10"/>
    </row>
    <row r="13612" spans="1:3">
      <c r="A13612" s="21">
        <v>141</v>
      </c>
      <c r="B13612" s="6">
        <f>$B13003+$B12393+$B11783</f>
        <v>0</v>
      </c>
      <c r="C13612" s="10"/>
    </row>
    <row r="13613" spans="1:3">
      <c r="A13613" s="21">
        <v>142</v>
      </c>
      <c r="B13613" s="6">
        <f>$B13004+$B12394+$B11784</f>
        <v>0</v>
      </c>
      <c r="C13613" s="10"/>
    </row>
    <row r="13614" spans="1:3">
      <c r="A13614" s="21">
        <v>143</v>
      </c>
      <c r="B13614" s="6">
        <f>$B13005+$B12395+$B11785</f>
        <v>0</v>
      </c>
      <c r="C13614" s="10"/>
    </row>
    <row r="13615" spans="1:3">
      <c r="A13615" s="21">
        <v>144</v>
      </c>
      <c r="B13615" s="6">
        <f>$B13006+$B12396+$B11786</f>
        <v>0</v>
      </c>
      <c r="C13615" s="10"/>
    </row>
    <row r="13616" spans="1:3">
      <c r="A13616" s="21">
        <v>145</v>
      </c>
      <c r="B13616" s="6">
        <f>$B13007+$B12397+$B11787</f>
        <v>0</v>
      </c>
      <c r="C13616" s="10"/>
    </row>
    <row r="13617" spans="1:3">
      <c r="A13617" s="21">
        <v>146</v>
      </c>
      <c r="B13617" s="6">
        <f>$B13008+$B12398+$B11788</f>
        <v>0</v>
      </c>
      <c r="C13617" s="10"/>
    </row>
    <row r="13618" spans="1:3">
      <c r="A13618" s="21">
        <v>147</v>
      </c>
      <c r="B13618" s="6">
        <f>$B13009+$B12399+$B11789</f>
        <v>0</v>
      </c>
      <c r="C13618" s="10"/>
    </row>
    <row r="13619" spans="1:3">
      <c r="A13619" s="21">
        <v>148</v>
      </c>
      <c r="B13619" s="6">
        <f>$B13010+$B12400+$B11790</f>
        <v>0</v>
      </c>
      <c r="C13619" s="10"/>
    </row>
    <row r="13620" spans="1:3">
      <c r="A13620" s="21">
        <v>149</v>
      </c>
      <c r="B13620" s="6">
        <f>$B13011+$B12401+$B11791</f>
        <v>0</v>
      </c>
      <c r="C13620" s="10"/>
    </row>
    <row r="13621" spans="1:3">
      <c r="A13621" s="21">
        <v>150</v>
      </c>
      <c r="B13621" s="6">
        <f>$B13012+$B12402+$B11792</f>
        <v>0</v>
      </c>
      <c r="C13621" s="10"/>
    </row>
    <row r="13622" spans="1:3">
      <c r="A13622" s="21">
        <v>151</v>
      </c>
      <c r="B13622" s="6">
        <f>$B13013+$B12403+$B11793</f>
        <v>0</v>
      </c>
      <c r="C13622" s="10"/>
    </row>
    <row r="13623" spans="1:3">
      <c r="A13623" s="21">
        <v>152</v>
      </c>
      <c r="B13623" s="6">
        <f>$B13014+$B12404+$B11794</f>
        <v>0</v>
      </c>
      <c r="C13623" s="10"/>
    </row>
    <row r="13624" spans="1:3">
      <c r="A13624" s="21">
        <v>153</v>
      </c>
      <c r="B13624" s="6">
        <f>$B13015+$B12405+$B11795</f>
        <v>0</v>
      </c>
      <c r="C13624" s="10"/>
    </row>
    <row r="13625" spans="1:3">
      <c r="A13625" s="21">
        <v>154</v>
      </c>
      <c r="B13625" s="6">
        <f>$B13016+$B12406+$B11796</f>
        <v>0</v>
      </c>
      <c r="C13625" s="10"/>
    </row>
    <row r="13626" spans="1:3">
      <c r="A13626" s="21">
        <v>155</v>
      </c>
      <c r="B13626" s="6">
        <f>$B13017+$B12407+$B11797</f>
        <v>0</v>
      </c>
      <c r="C13626" s="10"/>
    </row>
    <row r="13627" spans="1:3">
      <c r="A13627" s="21">
        <v>156</v>
      </c>
      <c r="B13627" s="6">
        <f>$B13018+$B12408+$B11798</f>
        <v>0</v>
      </c>
      <c r="C13627" s="10"/>
    </row>
    <row r="13628" spans="1:3">
      <c r="A13628" s="21">
        <v>157</v>
      </c>
      <c r="B13628" s="6">
        <f>$B13019+$B12409+$B11799</f>
        <v>0</v>
      </c>
      <c r="C13628" s="10"/>
    </row>
    <row r="13629" spans="1:3">
      <c r="A13629" s="21">
        <v>158</v>
      </c>
      <c r="B13629" s="6">
        <f>$B13020+$B12410+$B11800</f>
        <v>0</v>
      </c>
      <c r="C13629" s="10"/>
    </row>
    <row r="13630" spans="1:3">
      <c r="A13630" s="21">
        <v>159</v>
      </c>
      <c r="B13630" s="6">
        <f>$B13021+$B12411+$B11801</f>
        <v>0</v>
      </c>
      <c r="C13630" s="10"/>
    </row>
    <row r="13631" spans="1:3">
      <c r="A13631" s="21">
        <v>160</v>
      </c>
      <c r="B13631" s="6">
        <f>$B13022+$B12412+$B11802</f>
        <v>0</v>
      </c>
      <c r="C13631" s="10"/>
    </row>
    <row r="13632" spans="1:3">
      <c r="A13632" s="21">
        <v>161</v>
      </c>
      <c r="B13632" s="6">
        <f>$B13023+$B12413+$B11803</f>
        <v>0</v>
      </c>
      <c r="C13632" s="10"/>
    </row>
    <row r="13633" spans="1:3">
      <c r="A13633" s="21">
        <v>162</v>
      </c>
      <c r="B13633" s="6">
        <f>$B13024+$B12414+$B11804</f>
        <v>0</v>
      </c>
      <c r="C13633" s="10"/>
    </row>
    <row r="13634" spans="1:3">
      <c r="A13634" s="21">
        <v>163</v>
      </c>
      <c r="B13634" s="6">
        <f>$B13025+$B12415+$B11805</f>
        <v>0</v>
      </c>
      <c r="C13634" s="10"/>
    </row>
    <row r="13635" spans="1:3">
      <c r="A13635" s="21">
        <v>164</v>
      </c>
      <c r="B13635" s="6">
        <f>$B13026+$B12416+$B11806</f>
        <v>0</v>
      </c>
      <c r="C13635" s="10"/>
    </row>
    <row r="13636" spans="1:3">
      <c r="A13636" s="21">
        <v>165</v>
      </c>
      <c r="B13636" s="6">
        <f>$B13027+$B12417+$B11807</f>
        <v>0</v>
      </c>
      <c r="C13636" s="10"/>
    </row>
    <row r="13637" spans="1:3">
      <c r="A13637" s="21">
        <v>166</v>
      </c>
      <c r="B13637" s="6">
        <f>$B13028+$B12418+$B11808</f>
        <v>0</v>
      </c>
      <c r="C13637" s="10"/>
    </row>
    <row r="13638" spans="1:3">
      <c r="A13638" s="21">
        <v>167</v>
      </c>
      <c r="B13638" s="6">
        <f>$B13029+$B12419+$B11809</f>
        <v>0</v>
      </c>
      <c r="C13638" s="10"/>
    </row>
    <row r="13639" spans="1:3">
      <c r="A13639" s="21">
        <v>168</v>
      </c>
      <c r="B13639" s="6">
        <f>$B13030+$B12420+$B11810</f>
        <v>0</v>
      </c>
      <c r="C13639" s="10"/>
    </row>
    <row r="13640" spans="1:3">
      <c r="A13640" s="21">
        <v>169</v>
      </c>
      <c r="B13640" s="6">
        <f>$B13031+$B12421+$B11811</f>
        <v>0</v>
      </c>
      <c r="C13640" s="10"/>
    </row>
    <row r="13641" spans="1:3">
      <c r="A13641" s="21">
        <v>170</v>
      </c>
      <c r="B13641" s="6">
        <f>$B13032+$B12422+$B11812</f>
        <v>0</v>
      </c>
      <c r="C13641" s="10"/>
    </row>
    <row r="13642" spans="1:3">
      <c r="A13642" s="21">
        <v>171</v>
      </c>
      <c r="B13642" s="6">
        <f>$B13033+$B12423+$B11813</f>
        <v>0</v>
      </c>
      <c r="C13642" s="10"/>
    </row>
    <row r="13643" spans="1:3">
      <c r="A13643" s="21">
        <v>172</v>
      </c>
      <c r="B13643" s="6">
        <f>$B13034+$B12424+$B11814</f>
        <v>0</v>
      </c>
      <c r="C13643" s="10"/>
    </row>
    <row r="13644" spans="1:3">
      <c r="A13644" s="21">
        <v>173</v>
      </c>
      <c r="B13644" s="6">
        <f>$B13035+$B12425+$B11815</f>
        <v>0</v>
      </c>
      <c r="C13644" s="10"/>
    </row>
    <row r="13645" spans="1:3">
      <c r="A13645" s="21">
        <v>174</v>
      </c>
      <c r="B13645" s="6">
        <f>$B13036+$B12426+$B11816</f>
        <v>0</v>
      </c>
      <c r="C13645" s="10"/>
    </row>
    <row r="13646" spans="1:3">
      <c r="A13646" s="21">
        <v>175</v>
      </c>
      <c r="B13646" s="6">
        <f>$B13037+$B12427+$B11817</f>
        <v>0</v>
      </c>
      <c r="C13646" s="10"/>
    </row>
    <row r="13647" spans="1:3">
      <c r="A13647" s="21">
        <v>176</v>
      </c>
      <c r="B13647" s="6">
        <f>$B13038+$B12428+$B11818</f>
        <v>0</v>
      </c>
      <c r="C13647" s="10"/>
    </row>
    <row r="13648" spans="1:3">
      <c r="A13648" s="21">
        <v>177</v>
      </c>
      <c r="B13648" s="6">
        <f>$B13039+$B12429+$B11819</f>
        <v>0</v>
      </c>
      <c r="C13648" s="10"/>
    </row>
    <row r="13649" spans="1:3">
      <c r="A13649" s="21">
        <v>178</v>
      </c>
      <c r="B13649" s="6">
        <f>$B13040+$B12430+$B11820</f>
        <v>0</v>
      </c>
      <c r="C13649" s="10"/>
    </row>
    <row r="13650" spans="1:3">
      <c r="A13650" s="21">
        <v>179</v>
      </c>
      <c r="B13650" s="6">
        <f>$B13041+$B12431+$B11821</f>
        <v>0</v>
      </c>
      <c r="C13650" s="10"/>
    </row>
    <row r="13651" spans="1:3">
      <c r="A13651" s="21">
        <v>180</v>
      </c>
      <c r="B13651" s="6">
        <f>$B13042+$B12432+$B11822</f>
        <v>0</v>
      </c>
      <c r="C13651" s="10"/>
    </row>
    <row r="13652" spans="1:3">
      <c r="A13652" s="21">
        <v>181</v>
      </c>
      <c r="B13652" s="6">
        <f>$B13043+$B12433+$B11823</f>
        <v>0</v>
      </c>
      <c r="C13652" s="10"/>
    </row>
    <row r="13653" spans="1:3">
      <c r="A13653" s="21">
        <v>182</v>
      </c>
      <c r="B13653" s="6">
        <f>$B13044+$B12434+$B11824</f>
        <v>0</v>
      </c>
      <c r="C13653" s="10"/>
    </row>
    <row r="13654" spans="1:3">
      <c r="A13654" s="21">
        <v>183</v>
      </c>
      <c r="B13654" s="6">
        <f>$B13045+$B12435+$B11825</f>
        <v>0</v>
      </c>
      <c r="C13654" s="10"/>
    </row>
    <row r="13655" spans="1:3">
      <c r="A13655" s="21">
        <v>184</v>
      </c>
      <c r="B13655" s="6">
        <f>$B13046+$B12436+$B11826</f>
        <v>0</v>
      </c>
      <c r="C13655" s="10"/>
    </row>
    <row r="13656" spans="1:3">
      <c r="A13656" s="21">
        <v>185</v>
      </c>
      <c r="B13656" s="6">
        <f>$B13047+$B12437+$B11827</f>
        <v>0</v>
      </c>
      <c r="C13656" s="10"/>
    </row>
    <row r="13657" spans="1:3">
      <c r="A13657" s="21">
        <v>186</v>
      </c>
      <c r="B13657" s="6">
        <f>$B13048+$B12438+$B11828</f>
        <v>0</v>
      </c>
      <c r="C13657" s="10"/>
    </row>
    <row r="13658" spans="1:3">
      <c r="A13658" s="21">
        <v>187</v>
      </c>
      <c r="B13658" s="6">
        <f>$B13049+$B12439+$B11829</f>
        <v>0</v>
      </c>
      <c r="C13658" s="10"/>
    </row>
    <row r="13659" spans="1:3">
      <c r="A13659" s="21">
        <v>188</v>
      </c>
      <c r="B13659" s="6">
        <f>$B13050+$B12440+$B11830</f>
        <v>0</v>
      </c>
      <c r="C13659" s="10"/>
    </row>
    <row r="13660" spans="1:3">
      <c r="A13660" s="21">
        <v>189</v>
      </c>
      <c r="B13660" s="6">
        <f>$B13051+$B12441+$B11831</f>
        <v>0</v>
      </c>
      <c r="C13660" s="10"/>
    </row>
    <row r="13661" spans="1:3">
      <c r="A13661" s="21">
        <v>190</v>
      </c>
      <c r="B13661" s="6">
        <f>$B13052+$B12442+$B11832</f>
        <v>0</v>
      </c>
      <c r="C13661" s="10"/>
    </row>
    <row r="13662" spans="1:3">
      <c r="A13662" s="21">
        <v>191</v>
      </c>
      <c r="B13662" s="6">
        <f>$B13053+$B12443+$B11833</f>
        <v>0</v>
      </c>
      <c r="C13662" s="10"/>
    </row>
    <row r="13663" spans="1:3">
      <c r="A13663" s="21">
        <v>192</v>
      </c>
      <c r="B13663" s="6">
        <f>$B13054+$B12444+$B11834</f>
        <v>0</v>
      </c>
      <c r="C13663" s="10"/>
    </row>
    <row r="13664" spans="1:3">
      <c r="A13664" s="21">
        <v>193</v>
      </c>
      <c r="B13664" s="6">
        <f>$B13055+$B12445+$B11835</f>
        <v>0</v>
      </c>
      <c r="C13664" s="10"/>
    </row>
    <row r="13665" spans="1:3">
      <c r="A13665" s="21">
        <v>194</v>
      </c>
      <c r="B13665" s="6">
        <f>$B13056+$B12446+$B11836</f>
        <v>0</v>
      </c>
      <c r="C13665" s="10"/>
    </row>
    <row r="13666" spans="1:3">
      <c r="A13666" s="21">
        <v>195</v>
      </c>
      <c r="B13666" s="6">
        <f>$B13057+$B12447+$B11837</f>
        <v>0</v>
      </c>
      <c r="C13666" s="10"/>
    </row>
    <row r="13667" spans="1:3">
      <c r="A13667" s="21">
        <v>196</v>
      </c>
      <c r="B13667" s="6">
        <f>$B13058+$B12448+$B11838</f>
        <v>0</v>
      </c>
      <c r="C13667" s="10"/>
    </row>
    <row r="13668" spans="1:3">
      <c r="A13668" s="21">
        <v>197</v>
      </c>
      <c r="B13668" s="6">
        <f>$B13059+$B12449+$B11839</f>
        <v>0</v>
      </c>
      <c r="C13668" s="10"/>
    </row>
    <row r="13669" spans="1:3">
      <c r="A13669" s="21">
        <v>198</v>
      </c>
      <c r="B13669" s="6">
        <f>$B13060+$B12450+$B11840</f>
        <v>0</v>
      </c>
      <c r="C13669" s="10"/>
    </row>
    <row r="13670" spans="1:3">
      <c r="A13670" s="21">
        <v>199</v>
      </c>
      <c r="B13670" s="6">
        <f>$B13061+$B12451+$B11841</f>
        <v>0</v>
      </c>
      <c r="C13670" s="10"/>
    </row>
    <row r="13671" spans="1:3">
      <c r="A13671" s="21">
        <v>200</v>
      </c>
      <c r="B13671" s="6">
        <f>$B13062+$B12452+$B11842</f>
        <v>0</v>
      </c>
      <c r="C13671" s="10"/>
    </row>
    <row r="13672" spans="1:3">
      <c r="A13672" s="21">
        <v>201</v>
      </c>
      <c r="B13672" s="6">
        <f>$B13063+$B12453+$B11843</f>
        <v>0</v>
      </c>
      <c r="C13672" s="10"/>
    </row>
    <row r="13673" spans="1:3">
      <c r="A13673" s="21">
        <v>202</v>
      </c>
      <c r="B13673" s="6">
        <f>$B13064+$B12454+$B11844</f>
        <v>0</v>
      </c>
      <c r="C13673" s="10"/>
    </row>
    <row r="13674" spans="1:3">
      <c r="A13674" s="21">
        <v>203</v>
      </c>
      <c r="B13674" s="6">
        <f>$B13065+$B12455+$B11845</f>
        <v>0</v>
      </c>
      <c r="C13674" s="10"/>
    </row>
    <row r="13675" spans="1:3">
      <c r="A13675" s="21">
        <v>204</v>
      </c>
      <c r="B13675" s="6">
        <f>$B13066+$B12456+$B11846</f>
        <v>0</v>
      </c>
      <c r="C13675" s="10"/>
    </row>
    <row r="13676" spans="1:3">
      <c r="A13676" s="21">
        <v>205</v>
      </c>
      <c r="B13676" s="6">
        <f>$B13067+$B12457+$B11847</f>
        <v>0</v>
      </c>
      <c r="C13676" s="10"/>
    </row>
    <row r="13677" spans="1:3">
      <c r="A13677" s="21">
        <v>206</v>
      </c>
      <c r="B13677" s="6">
        <f>$B13068+$B12458+$B11848</f>
        <v>0</v>
      </c>
      <c r="C13677" s="10"/>
    </row>
    <row r="13678" spans="1:3">
      <c r="A13678" s="21">
        <v>207</v>
      </c>
      <c r="B13678" s="6">
        <f>$B13069+$B12459+$B11849</f>
        <v>0</v>
      </c>
      <c r="C13678" s="10"/>
    </row>
    <row r="13679" spans="1:3">
      <c r="A13679" s="21">
        <v>208</v>
      </c>
      <c r="B13679" s="6">
        <f>$B13070+$B12460+$B11850</f>
        <v>0</v>
      </c>
      <c r="C13679" s="10"/>
    </row>
    <row r="13680" spans="1:3">
      <c r="A13680" s="21">
        <v>209</v>
      </c>
      <c r="B13680" s="6">
        <f>$B13071+$B12461+$B11851</f>
        <v>0</v>
      </c>
      <c r="C13680" s="10"/>
    </row>
    <row r="13681" spans="1:3">
      <c r="A13681" s="21">
        <v>210</v>
      </c>
      <c r="B13681" s="6">
        <f>$B13072+$B12462+$B11852</f>
        <v>0</v>
      </c>
      <c r="C13681" s="10"/>
    </row>
    <row r="13682" spans="1:3">
      <c r="A13682" s="21">
        <v>211</v>
      </c>
      <c r="B13682" s="6">
        <f>$B13073+$B12463+$B11853</f>
        <v>0</v>
      </c>
      <c r="C13682" s="10"/>
    </row>
    <row r="13683" spans="1:3">
      <c r="A13683" s="21">
        <v>212</v>
      </c>
      <c r="B13683" s="6">
        <f>$B13074+$B12464+$B11854</f>
        <v>0</v>
      </c>
      <c r="C13683" s="10"/>
    </row>
    <row r="13684" spans="1:3">
      <c r="A13684" s="21">
        <v>213</v>
      </c>
      <c r="B13684" s="6">
        <f>$B13075+$B12465+$B11855</f>
        <v>0</v>
      </c>
      <c r="C13684" s="10"/>
    </row>
    <row r="13685" spans="1:3">
      <c r="A13685" s="21">
        <v>214</v>
      </c>
      <c r="B13685" s="6">
        <f>$B13076+$B12466+$B11856</f>
        <v>0</v>
      </c>
      <c r="C13685" s="10"/>
    </row>
    <row r="13686" spans="1:3">
      <c r="A13686" s="21">
        <v>215</v>
      </c>
      <c r="B13686" s="6">
        <f>$B13077+$B12467+$B11857</f>
        <v>0</v>
      </c>
      <c r="C13686" s="10"/>
    </row>
    <row r="13687" spans="1:3">
      <c r="A13687" s="21">
        <v>216</v>
      </c>
      <c r="B13687" s="6">
        <f>$B13078+$B12468+$B11858</f>
        <v>0</v>
      </c>
      <c r="C13687" s="10"/>
    </row>
    <row r="13688" spans="1:3">
      <c r="A13688" s="21">
        <v>217</v>
      </c>
      <c r="B13688" s="6">
        <f>$B13079+$B12469+$B11859</f>
        <v>0</v>
      </c>
      <c r="C13688" s="10"/>
    </row>
    <row r="13689" spans="1:3">
      <c r="A13689" s="21">
        <v>218</v>
      </c>
      <c r="B13689" s="6">
        <f>$B13080+$B12470+$B11860</f>
        <v>0</v>
      </c>
      <c r="C13689" s="10"/>
    </row>
    <row r="13690" spans="1:3">
      <c r="A13690" s="21">
        <v>219</v>
      </c>
      <c r="B13690" s="6">
        <f>$B13081+$B12471+$B11861</f>
        <v>0</v>
      </c>
      <c r="C13690" s="10"/>
    </row>
    <row r="13691" spans="1:3">
      <c r="A13691" s="21">
        <v>220</v>
      </c>
      <c r="B13691" s="6">
        <f>$B13082+$B12472+$B11862</f>
        <v>0</v>
      </c>
      <c r="C13691" s="10"/>
    </row>
    <row r="13692" spans="1:3">
      <c r="A13692" s="21">
        <v>221</v>
      </c>
      <c r="B13692" s="6">
        <f>$B13083+$B12473+$B11863</f>
        <v>0</v>
      </c>
      <c r="C13692" s="10"/>
    </row>
    <row r="13693" spans="1:3">
      <c r="A13693" s="21">
        <v>222</v>
      </c>
      <c r="B13693" s="6">
        <f>$B13084+$B12474+$B11864</f>
        <v>0</v>
      </c>
      <c r="C13693" s="10"/>
    </row>
    <row r="13694" spans="1:3">
      <c r="A13694" s="21">
        <v>223</v>
      </c>
      <c r="B13694" s="6">
        <f>$B13085+$B12475+$B11865</f>
        <v>0</v>
      </c>
      <c r="C13694" s="10"/>
    </row>
    <row r="13695" spans="1:3">
      <c r="A13695" s="21">
        <v>224</v>
      </c>
      <c r="B13695" s="6">
        <f>$B13086+$B12476+$B11866</f>
        <v>0</v>
      </c>
      <c r="C13695" s="10"/>
    </row>
    <row r="13696" spans="1:3">
      <c r="A13696" s="21">
        <v>225</v>
      </c>
      <c r="B13696" s="6">
        <f>$B13087+$B12477+$B11867</f>
        <v>0</v>
      </c>
      <c r="C13696" s="10"/>
    </row>
    <row r="13697" spans="1:3">
      <c r="A13697" s="21">
        <v>226</v>
      </c>
      <c r="B13697" s="6">
        <f>$B13088+$B12478+$B11868</f>
        <v>0</v>
      </c>
      <c r="C13697" s="10"/>
    </row>
    <row r="13698" spans="1:3">
      <c r="A13698" s="21">
        <v>227</v>
      </c>
      <c r="B13698" s="6">
        <f>$B13089+$B12479+$B11869</f>
        <v>0</v>
      </c>
      <c r="C13698" s="10"/>
    </row>
    <row r="13699" spans="1:3">
      <c r="A13699" s="21">
        <v>228</v>
      </c>
      <c r="B13699" s="6">
        <f>$B13090+$B12480+$B11870</f>
        <v>0</v>
      </c>
      <c r="C13699" s="10"/>
    </row>
    <row r="13700" spans="1:3">
      <c r="A13700" s="21">
        <v>229</v>
      </c>
      <c r="B13700" s="6">
        <f>$B13091+$B12481+$B11871</f>
        <v>0</v>
      </c>
      <c r="C13700" s="10"/>
    </row>
    <row r="13701" spans="1:3">
      <c r="A13701" s="21">
        <v>230</v>
      </c>
      <c r="B13701" s="6">
        <f>$B13092+$B12482+$B11872</f>
        <v>0</v>
      </c>
      <c r="C13701" s="10"/>
    </row>
    <row r="13702" spans="1:3">
      <c r="A13702" s="21">
        <v>231</v>
      </c>
      <c r="B13702" s="6">
        <f>$B13093+$B12483+$B11873</f>
        <v>0</v>
      </c>
      <c r="C13702" s="10"/>
    </row>
    <row r="13703" spans="1:3">
      <c r="A13703" s="21">
        <v>232</v>
      </c>
      <c r="B13703" s="6">
        <f>$B13094+$B12484+$B11874</f>
        <v>0</v>
      </c>
      <c r="C13703" s="10"/>
    </row>
    <row r="13704" spans="1:3">
      <c r="A13704" s="21">
        <v>233</v>
      </c>
      <c r="B13704" s="6">
        <f>$B13095+$B12485+$B11875</f>
        <v>0</v>
      </c>
      <c r="C13704" s="10"/>
    </row>
    <row r="13705" spans="1:3">
      <c r="A13705" s="21">
        <v>234</v>
      </c>
      <c r="B13705" s="6">
        <f>$B13096+$B12486+$B11876</f>
        <v>0</v>
      </c>
      <c r="C13705" s="10"/>
    </row>
    <row r="13706" spans="1:3">
      <c r="A13706" s="21">
        <v>235</v>
      </c>
      <c r="B13706" s="6">
        <f>$B13097+$B12487+$B11877</f>
        <v>0</v>
      </c>
      <c r="C13706" s="10"/>
    </row>
    <row r="13707" spans="1:3">
      <c r="A13707" s="21">
        <v>236</v>
      </c>
      <c r="B13707" s="6">
        <f>$B13098+$B12488+$B11878</f>
        <v>0</v>
      </c>
      <c r="C13707" s="10"/>
    </row>
    <row r="13708" spans="1:3">
      <c r="A13708" s="21">
        <v>237</v>
      </c>
      <c r="B13708" s="6">
        <f>$B13099+$B12489+$B11879</f>
        <v>0</v>
      </c>
      <c r="C13708" s="10"/>
    </row>
    <row r="13709" spans="1:3">
      <c r="A13709" s="21">
        <v>238</v>
      </c>
      <c r="B13709" s="6">
        <f>$B13100+$B12490+$B11880</f>
        <v>0</v>
      </c>
      <c r="C13709" s="10"/>
    </row>
    <row r="13710" spans="1:3">
      <c r="A13710" s="21">
        <v>239</v>
      </c>
      <c r="B13710" s="6">
        <f>$B13101+$B12491+$B11881</f>
        <v>0</v>
      </c>
      <c r="C13710" s="10"/>
    </row>
    <row r="13711" spans="1:3">
      <c r="A13711" s="21">
        <v>240</v>
      </c>
      <c r="B13711" s="6">
        <f>$B13102+$B12492+$B11882</f>
        <v>0</v>
      </c>
      <c r="C13711" s="10"/>
    </row>
    <row r="13712" spans="1:3">
      <c r="A13712" s="21">
        <v>241</v>
      </c>
      <c r="B13712" s="6">
        <f>$B13103+$B12493+$B11883</f>
        <v>0</v>
      </c>
      <c r="C13712" s="10"/>
    </row>
    <row r="13713" spans="1:3">
      <c r="A13713" s="21">
        <v>242</v>
      </c>
      <c r="B13713" s="6">
        <f>$B13104+$B12494+$B11884</f>
        <v>0</v>
      </c>
      <c r="C13713" s="10"/>
    </row>
    <row r="13714" spans="1:3">
      <c r="A13714" s="21">
        <v>243</v>
      </c>
      <c r="B13714" s="6">
        <f>$B13105+$B12495+$B11885</f>
        <v>0</v>
      </c>
      <c r="C13714" s="10"/>
    </row>
    <row r="13715" spans="1:3">
      <c r="A13715" s="21">
        <v>244</v>
      </c>
      <c r="B13715" s="6">
        <f>$B13106+$B12496+$B11886</f>
        <v>0</v>
      </c>
      <c r="C13715" s="10"/>
    </row>
    <row r="13716" spans="1:3">
      <c r="A13716" s="21">
        <v>245</v>
      </c>
      <c r="B13716" s="6">
        <f>$B13107+$B12497+$B11887</f>
        <v>0</v>
      </c>
      <c r="C13716" s="10"/>
    </row>
    <row r="13717" spans="1:3">
      <c r="A13717" s="21">
        <v>246</v>
      </c>
      <c r="B13717" s="6">
        <f>$B13108+$B12498+$B11888</f>
        <v>0</v>
      </c>
      <c r="C13717" s="10"/>
    </row>
    <row r="13718" spans="1:3">
      <c r="A13718" s="21">
        <v>247</v>
      </c>
      <c r="B13718" s="6">
        <f>$B13109+$B12499+$B11889</f>
        <v>0</v>
      </c>
      <c r="C13718" s="10"/>
    </row>
    <row r="13719" spans="1:3">
      <c r="A13719" s="21">
        <v>248</v>
      </c>
      <c r="B13719" s="6">
        <f>$B13110+$B12500+$B11890</f>
        <v>0</v>
      </c>
      <c r="C13719" s="10"/>
    </row>
    <row r="13720" spans="1:3">
      <c r="A13720" s="21">
        <v>249</v>
      </c>
      <c r="B13720" s="6">
        <f>$B13111+$B12501+$B11891</f>
        <v>0</v>
      </c>
      <c r="C13720" s="10"/>
    </row>
    <row r="13721" spans="1:3">
      <c r="A13721" s="21">
        <v>250</v>
      </c>
      <c r="B13721" s="6">
        <f>$B13112+$B12502+$B11892</f>
        <v>0</v>
      </c>
      <c r="C13721" s="10"/>
    </row>
    <row r="13722" spans="1:3">
      <c r="A13722" s="21">
        <v>251</v>
      </c>
      <c r="B13722" s="6">
        <f>$B13113+$B12503+$B11893</f>
        <v>0</v>
      </c>
      <c r="C13722" s="10"/>
    </row>
    <row r="13723" spans="1:3">
      <c r="A13723" s="21">
        <v>252</v>
      </c>
      <c r="B13723" s="6">
        <f>$B13114+$B12504+$B11894</f>
        <v>0</v>
      </c>
      <c r="C13723" s="10"/>
    </row>
    <row r="13724" spans="1:3">
      <c r="A13724" s="21">
        <v>253</v>
      </c>
      <c r="B13724" s="6">
        <f>$B13115+$B12505+$B11895</f>
        <v>0</v>
      </c>
      <c r="C13724" s="10"/>
    </row>
    <row r="13725" spans="1:3">
      <c r="A13725" s="21">
        <v>254</v>
      </c>
      <c r="B13725" s="6">
        <f>$B13116+$B12506+$B11896</f>
        <v>0</v>
      </c>
      <c r="C13725" s="10"/>
    </row>
    <row r="13726" spans="1:3">
      <c r="A13726" s="21">
        <v>255</v>
      </c>
      <c r="B13726" s="6">
        <f>$B13117+$B12507+$B11897</f>
        <v>0</v>
      </c>
      <c r="C13726" s="10"/>
    </row>
    <row r="13727" spans="1:3">
      <c r="A13727" s="21">
        <v>256</v>
      </c>
      <c r="B13727" s="6">
        <f>$B13118+$B12508+$B11898</f>
        <v>0</v>
      </c>
      <c r="C13727" s="10"/>
    </row>
    <row r="13728" spans="1:3">
      <c r="A13728" s="21">
        <v>257</v>
      </c>
      <c r="B13728" s="6">
        <f>$B13119+$B12509+$B11899</f>
        <v>0</v>
      </c>
      <c r="C13728" s="10"/>
    </row>
    <row r="13729" spans="1:3">
      <c r="A13729" s="21">
        <v>258</v>
      </c>
      <c r="B13729" s="6">
        <f>$B13120+$B12510+$B11900</f>
        <v>0</v>
      </c>
      <c r="C13729" s="10"/>
    </row>
    <row r="13730" spans="1:3">
      <c r="A13730" s="21">
        <v>259</v>
      </c>
      <c r="B13730" s="6">
        <f>$B13121+$B12511+$B11901</f>
        <v>0</v>
      </c>
      <c r="C13730" s="10"/>
    </row>
    <row r="13731" spans="1:3">
      <c r="A13731" s="21">
        <v>260</v>
      </c>
      <c r="B13731" s="6">
        <f>$B13122+$B12512+$B11902</f>
        <v>0</v>
      </c>
      <c r="C13731" s="10"/>
    </row>
    <row r="13732" spans="1:3">
      <c r="A13732" s="21">
        <v>261</v>
      </c>
      <c r="B13732" s="6">
        <f>$B13123+$B12513+$B11903</f>
        <v>0</v>
      </c>
      <c r="C13732" s="10"/>
    </row>
    <row r="13733" spans="1:3">
      <c r="A13733" s="21">
        <v>262</v>
      </c>
      <c r="B13733" s="6">
        <f>$B13124+$B12514+$B11904</f>
        <v>0</v>
      </c>
      <c r="C13733" s="10"/>
    </row>
    <row r="13734" spans="1:3">
      <c r="A13734" s="21">
        <v>263</v>
      </c>
      <c r="B13734" s="6">
        <f>$B13125+$B12515+$B11905</f>
        <v>0</v>
      </c>
      <c r="C13734" s="10"/>
    </row>
    <row r="13735" spans="1:3">
      <c r="A13735" s="21">
        <v>264</v>
      </c>
      <c r="B13735" s="6">
        <f>$B13126+$B12516+$B11906</f>
        <v>0</v>
      </c>
      <c r="C13735" s="10"/>
    </row>
    <row r="13736" spans="1:3">
      <c r="A13736" s="21">
        <v>265</v>
      </c>
      <c r="B13736" s="6">
        <f>$B13127+$B12517+$B11907</f>
        <v>0</v>
      </c>
      <c r="C13736" s="10"/>
    </row>
    <row r="13737" spans="1:3">
      <c r="A13737" s="21">
        <v>266</v>
      </c>
      <c r="B13737" s="6">
        <f>$B13128+$B12518+$B11908</f>
        <v>0</v>
      </c>
      <c r="C13737" s="10"/>
    </row>
    <row r="13738" spans="1:3">
      <c r="A13738" s="21">
        <v>267</v>
      </c>
      <c r="B13738" s="6">
        <f>$B13129+$B12519+$B11909</f>
        <v>0</v>
      </c>
      <c r="C13738" s="10"/>
    </row>
    <row r="13739" spans="1:3">
      <c r="A13739" s="21">
        <v>268</v>
      </c>
      <c r="B13739" s="6">
        <f>$B13130+$B12520+$B11910</f>
        <v>0</v>
      </c>
      <c r="C13739" s="10"/>
    </row>
    <row r="13740" spans="1:3">
      <c r="A13740" s="21">
        <v>269</v>
      </c>
      <c r="B13740" s="6">
        <f>$B13131+$B12521+$B11911</f>
        <v>0</v>
      </c>
      <c r="C13740" s="10"/>
    </row>
    <row r="13741" spans="1:3">
      <c r="A13741" s="21">
        <v>270</v>
      </c>
      <c r="B13741" s="6">
        <f>$B13132+$B12522+$B11912</f>
        <v>0</v>
      </c>
      <c r="C13741" s="10"/>
    </row>
    <row r="13742" spans="1:3">
      <c r="A13742" s="21">
        <v>271</v>
      </c>
      <c r="B13742" s="6">
        <f>$B13133+$B12523+$B11913</f>
        <v>0</v>
      </c>
      <c r="C13742" s="10"/>
    </row>
    <row r="13743" spans="1:3">
      <c r="A13743" s="21">
        <v>272</v>
      </c>
      <c r="B13743" s="6">
        <f>$B13134+$B12524+$B11914</f>
        <v>0</v>
      </c>
      <c r="C13743" s="10"/>
    </row>
    <row r="13744" spans="1:3">
      <c r="A13744" s="21">
        <v>273</v>
      </c>
      <c r="B13744" s="6">
        <f>$B13135+$B12525+$B11915</f>
        <v>0</v>
      </c>
      <c r="C13744" s="10"/>
    </row>
    <row r="13745" spans="1:3">
      <c r="A13745" s="21">
        <v>274</v>
      </c>
      <c r="B13745" s="6">
        <f>$B13136+$B12526+$B11916</f>
        <v>0</v>
      </c>
      <c r="C13745" s="10"/>
    </row>
    <row r="13746" spans="1:3">
      <c r="A13746" s="21">
        <v>275</v>
      </c>
      <c r="B13746" s="6">
        <f>$B13137+$B12527+$B11917</f>
        <v>0</v>
      </c>
      <c r="C13746" s="10"/>
    </row>
    <row r="13747" spans="1:3">
      <c r="A13747" s="21">
        <v>276</v>
      </c>
      <c r="B13747" s="6">
        <f>$B13138+$B12528+$B11918</f>
        <v>0</v>
      </c>
      <c r="C13747" s="10"/>
    </row>
    <row r="13748" spans="1:3">
      <c r="A13748" s="21">
        <v>277</v>
      </c>
      <c r="B13748" s="6">
        <f>$B13139+$B12529+$B11919</f>
        <v>0</v>
      </c>
      <c r="C13748" s="10"/>
    </row>
    <row r="13749" spans="1:3">
      <c r="A13749" s="21">
        <v>278</v>
      </c>
      <c r="B13749" s="6">
        <f>$B13140+$B12530+$B11920</f>
        <v>0</v>
      </c>
      <c r="C13749" s="10"/>
    </row>
    <row r="13750" spans="1:3">
      <c r="A13750" s="21">
        <v>279</v>
      </c>
      <c r="B13750" s="6">
        <f>$B13141+$B12531+$B11921</f>
        <v>0</v>
      </c>
      <c r="C13750" s="10"/>
    </row>
    <row r="13751" spans="1:3">
      <c r="A13751" s="21">
        <v>280</v>
      </c>
      <c r="B13751" s="6">
        <f>$B13142+$B12532+$B11922</f>
        <v>0</v>
      </c>
      <c r="C13751" s="10"/>
    </row>
    <row r="13752" spans="1:3">
      <c r="A13752" s="21">
        <v>281</v>
      </c>
      <c r="B13752" s="6">
        <f>$B13143+$B12533+$B11923</f>
        <v>0</v>
      </c>
      <c r="C13752" s="10"/>
    </row>
    <row r="13753" spans="1:3">
      <c r="A13753" s="21">
        <v>282</v>
      </c>
      <c r="B13753" s="6">
        <f>$B13144+$B12534+$B11924</f>
        <v>0</v>
      </c>
      <c r="C13753" s="10"/>
    </row>
    <row r="13754" spans="1:3">
      <c r="A13754" s="21">
        <v>283</v>
      </c>
      <c r="B13754" s="6">
        <f>$B13145+$B12535+$B11925</f>
        <v>0</v>
      </c>
      <c r="C13754" s="10"/>
    </row>
    <row r="13755" spans="1:3">
      <c r="A13755" s="21">
        <v>284</v>
      </c>
      <c r="B13755" s="6">
        <f>$B13146+$B12536+$B11926</f>
        <v>0</v>
      </c>
      <c r="C13755" s="10"/>
    </row>
    <row r="13756" spans="1:3">
      <c r="A13756" s="21">
        <v>285</v>
      </c>
      <c r="B13756" s="6">
        <f>$B13147+$B12537+$B11927</f>
        <v>0</v>
      </c>
      <c r="C13756" s="10"/>
    </row>
    <row r="13757" spans="1:3">
      <c r="A13757" s="21">
        <v>286</v>
      </c>
      <c r="B13757" s="6">
        <f>$B13148+$B12538+$B11928</f>
        <v>0</v>
      </c>
      <c r="C13757" s="10"/>
    </row>
    <row r="13758" spans="1:3">
      <c r="A13758" s="21">
        <v>287</v>
      </c>
      <c r="B13758" s="6">
        <f>$B13149+$B12539+$B11929</f>
        <v>0</v>
      </c>
      <c r="C13758" s="10"/>
    </row>
    <row r="13759" spans="1:3">
      <c r="A13759" s="21">
        <v>288</v>
      </c>
      <c r="B13759" s="6">
        <f>$B13150+$B12540+$B11930</f>
        <v>0</v>
      </c>
      <c r="C13759" s="10"/>
    </row>
    <row r="13760" spans="1:3">
      <c r="A13760" s="21">
        <v>289</v>
      </c>
      <c r="B13760" s="6">
        <f>$B13151+$B12541+$B11931</f>
        <v>0</v>
      </c>
      <c r="C13760" s="10"/>
    </row>
    <row r="13761" spans="1:3">
      <c r="A13761" s="21">
        <v>290</v>
      </c>
      <c r="B13761" s="6">
        <f>$B13152+$B12542+$B11932</f>
        <v>0</v>
      </c>
      <c r="C13761" s="10"/>
    </row>
    <row r="13762" spans="1:3">
      <c r="A13762" s="21">
        <v>291</v>
      </c>
      <c r="B13762" s="6">
        <f>$B13153+$B12543+$B11933</f>
        <v>0</v>
      </c>
      <c r="C13762" s="10"/>
    </row>
    <row r="13763" spans="1:3">
      <c r="A13763" s="21">
        <v>292</v>
      </c>
      <c r="B13763" s="6">
        <f>$B13154+$B12544+$B11934</f>
        <v>0</v>
      </c>
      <c r="C13763" s="10"/>
    </row>
    <row r="13764" spans="1:3">
      <c r="A13764" s="21">
        <v>293</v>
      </c>
      <c r="B13764" s="6">
        <f>$B13155+$B12545+$B11935</f>
        <v>0</v>
      </c>
      <c r="C13764" s="10"/>
    </row>
    <row r="13765" spans="1:3">
      <c r="A13765" s="21">
        <v>294</v>
      </c>
      <c r="B13765" s="6">
        <f>$B13156+$B12546+$B11936</f>
        <v>0</v>
      </c>
      <c r="C13765" s="10"/>
    </row>
    <row r="13766" spans="1:3">
      <c r="A13766" s="21">
        <v>295</v>
      </c>
      <c r="B13766" s="6">
        <f>$B13157+$B12547+$B11937</f>
        <v>0</v>
      </c>
      <c r="C13766" s="10"/>
    </row>
    <row r="13767" spans="1:3">
      <c r="A13767" s="21">
        <v>296</v>
      </c>
      <c r="B13767" s="6">
        <f>$B13158+$B12548+$B11938</f>
        <v>0</v>
      </c>
      <c r="C13767" s="10"/>
    </row>
    <row r="13768" spans="1:3">
      <c r="A13768" s="21">
        <v>297</v>
      </c>
      <c r="B13768" s="6">
        <f>$B13159+$B12549+$B11939</f>
        <v>0</v>
      </c>
      <c r="C13768" s="10"/>
    </row>
    <row r="13769" spans="1:3">
      <c r="A13769" s="21">
        <v>298</v>
      </c>
      <c r="B13769" s="6">
        <f>$B13160+$B12550+$B11940</f>
        <v>0</v>
      </c>
      <c r="C13769" s="10"/>
    </row>
    <row r="13770" spans="1:3">
      <c r="A13770" s="21">
        <v>299</v>
      </c>
      <c r="B13770" s="6">
        <f>$B13161+$B12551+$B11941</f>
        <v>0</v>
      </c>
      <c r="C13770" s="10"/>
    </row>
    <row r="13771" spans="1:3">
      <c r="A13771" s="21">
        <v>300</v>
      </c>
      <c r="B13771" s="6">
        <f>$B13162+$B12552+$B11942</f>
        <v>0</v>
      </c>
      <c r="C13771" s="10"/>
    </row>
    <row r="13772" spans="1:3">
      <c r="A13772" s="21">
        <v>301</v>
      </c>
      <c r="B13772" s="6">
        <f>$B13163+$B12553+$B11943</f>
        <v>0</v>
      </c>
      <c r="C13772" s="10"/>
    </row>
    <row r="13773" spans="1:3">
      <c r="A13773" s="21">
        <v>302</v>
      </c>
      <c r="B13773" s="6">
        <f>$B13164+$B12554+$B11944</f>
        <v>0</v>
      </c>
      <c r="C13773" s="10"/>
    </row>
    <row r="13774" spans="1:3">
      <c r="A13774" s="21">
        <v>303</v>
      </c>
      <c r="B13774" s="6">
        <f>$B13165+$B12555+$B11945</f>
        <v>0</v>
      </c>
      <c r="C13774" s="10"/>
    </row>
    <row r="13775" spans="1:3">
      <c r="A13775" s="21">
        <v>304</v>
      </c>
      <c r="B13775" s="6">
        <f>$B13166+$B12556+$B11946</f>
        <v>0</v>
      </c>
      <c r="C13775" s="10"/>
    </row>
    <row r="13776" spans="1:3">
      <c r="A13776" s="21">
        <v>305</v>
      </c>
      <c r="B13776" s="6">
        <f>$B13167+$B12557+$B11947</f>
        <v>0</v>
      </c>
      <c r="C13776" s="10"/>
    </row>
    <row r="13777" spans="1:3">
      <c r="A13777" s="21">
        <v>306</v>
      </c>
      <c r="B13777" s="6">
        <f>$B13168+$B12558+$B11948</f>
        <v>0</v>
      </c>
      <c r="C13777" s="10"/>
    </row>
    <row r="13778" spans="1:3">
      <c r="A13778" s="21">
        <v>307</v>
      </c>
      <c r="B13778" s="6">
        <f>$B13169+$B12559+$B11949</f>
        <v>0</v>
      </c>
      <c r="C13778" s="10"/>
    </row>
    <row r="13779" spans="1:3">
      <c r="A13779" s="21">
        <v>308</v>
      </c>
      <c r="B13779" s="6">
        <f>$B13170+$B12560+$B11950</f>
        <v>0</v>
      </c>
      <c r="C13779" s="10"/>
    </row>
    <row r="13780" spans="1:3">
      <c r="A13780" s="21">
        <v>309</v>
      </c>
      <c r="B13780" s="6">
        <f>$B13171+$B12561+$B11951</f>
        <v>0</v>
      </c>
      <c r="C13780" s="10"/>
    </row>
    <row r="13781" spans="1:3">
      <c r="A13781" s="21">
        <v>310</v>
      </c>
      <c r="B13781" s="6">
        <f>$B13172+$B12562+$B11952</f>
        <v>0</v>
      </c>
      <c r="C13781" s="10"/>
    </row>
    <row r="13782" spans="1:3">
      <c r="A13782" s="21">
        <v>311</v>
      </c>
      <c r="B13782" s="6">
        <f>$B13173+$B12563+$B11953</f>
        <v>0</v>
      </c>
      <c r="C13782" s="10"/>
    </row>
    <row r="13783" spans="1:3">
      <c r="A13783" s="21">
        <v>312</v>
      </c>
      <c r="B13783" s="6">
        <f>$B13174+$B12564+$B11954</f>
        <v>0</v>
      </c>
      <c r="C13783" s="10"/>
    </row>
    <row r="13784" spans="1:3">
      <c r="A13784" s="21">
        <v>313</v>
      </c>
      <c r="B13784" s="6">
        <f>$B13175+$B12565+$B11955</f>
        <v>0</v>
      </c>
      <c r="C13784" s="10"/>
    </row>
    <row r="13785" spans="1:3">
      <c r="A13785" s="21">
        <v>314</v>
      </c>
      <c r="B13785" s="6">
        <f>$B13176+$B12566+$B11956</f>
        <v>0</v>
      </c>
      <c r="C13785" s="10"/>
    </row>
    <row r="13786" spans="1:3">
      <c r="A13786" s="21">
        <v>315</v>
      </c>
      <c r="B13786" s="6">
        <f>$B13177+$B12567+$B11957</f>
        <v>0</v>
      </c>
      <c r="C13786" s="10"/>
    </row>
    <row r="13787" spans="1:3">
      <c r="A13787" s="21">
        <v>316</v>
      </c>
      <c r="B13787" s="6">
        <f>$B13178+$B12568+$B11958</f>
        <v>0</v>
      </c>
      <c r="C13787" s="10"/>
    </row>
    <row r="13788" spans="1:3">
      <c r="A13788" s="21">
        <v>317</v>
      </c>
      <c r="B13788" s="6">
        <f>$B13179+$B12569+$B11959</f>
        <v>0</v>
      </c>
      <c r="C13788" s="10"/>
    </row>
    <row r="13789" spans="1:3">
      <c r="A13789" s="21">
        <v>318</v>
      </c>
      <c r="B13789" s="6">
        <f>$B13180+$B12570+$B11960</f>
        <v>0</v>
      </c>
      <c r="C13789" s="10"/>
    </row>
    <row r="13790" spans="1:3">
      <c r="A13790" s="21">
        <v>319</v>
      </c>
      <c r="B13790" s="6">
        <f>$B13181+$B12571+$B11961</f>
        <v>0</v>
      </c>
      <c r="C13790" s="10"/>
    </row>
    <row r="13791" spans="1:3">
      <c r="A13791" s="21">
        <v>320</v>
      </c>
      <c r="B13791" s="6">
        <f>$B13182+$B12572+$B11962</f>
        <v>0</v>
      </c>
      <c r="C13791" s="10"/>
    </row>
    <row r="13792" spans="1:3">
      <c r="A13792" s="21">
        <v>321</v>
      </c>
      <c r="B13792" s="6">
        <f>$B13183+$B12573+$B11963</f>
        <v>0</v>
      </c>
      <c r="C13792" s="10"/>
    </row>
    <row r="13793" spans="1:3">
      <c r="A13793" s="21">
        <v>322</v>
      </c>
      <c r="B13793" s="6">
        <f>$B13184+$B12574+$B11964</f>
        <v>0</v>
      </c>
      <c r="C13793" s="10"/>
    </row>
    <row r="13794" spans="1:3">
      <c r="A13794" s="21">
        <v>323</v>
      </c>
      <c r="B13794" s="6">
        <f>$B13185+$B12575+$B11965</f>
        <v>0</v>
      </c>
      <c r="C13794" s="10"/>
    </row>
    <row r="13795" spans="1:3">
      <c r="A13795" s="21">
        <v>324</v>
      </c>
      <c r="B13795" s="6">
        <f>$B13186+$B12576+$B11966</f>
        <v>0</v>
      </c>
      <c r="C13795" s="10"/>
    </row>
    <row r="13796" spans="1:3">
      <c r="A13796" s="21">
        <v>325</v>
      </c>
      <c r="B13796" s="6">
        <f>$B13187+$B12577+$B11967</f>
        <v>0</v>
      </c>
      <c r="C13796" s="10"/>
    </row>
    <row r="13797" spans="1:3">
      <c r="A13797" s="21">
        <v>326</v>
      </c>
      <c r="B13797" s="6">
        <f>$B13188+$B12578+$B11968</f>
        <v>0</v>
      </c>
      <c r="C13797" s="10"/>
    </row>
    <row r="13798" spans="1:3">
      <c r="A13798" s="21">
        <v>327</v>
      </c>
      <c r="B13798" s="6">
        <f>$B13189+$B12579+$B11969</f>
        <v>0</v>
      </c>
      <c r="C13798" s="10"/>
    </row>
    <row r="13799" spans="1:3">
      <c r="A13799" s="21">
        <v>328</v>
      </c>
      <c r="B13799" s="6">
        <f>$B13190+$B12580+$B11970</f>
        <v>0</v>
      </c>
      <c r="C13799" s="10"/>
    </row>
    <row r="13800" spans="1:3">
      <c r="A13800" s="21">
        <v>329</v>
      </c>
      <c r="B13800" s="6">
        <f>$B13191+$B12581+$B11971</f>
        <v>0</v>
      </c>
      <c r="C13800" s="10"/>
    </row>
    <row r="13801" spans="1:3">
      <c r="A13801" s="21">
        <v>330</v>
      </c>
      <c r="B13801" s="6">
        <f>$B13192+$B12582+$B11972</f>
        <v>0</v>
      </c>
      <c r="C13801" s="10"/>
    </row>
    <row r="13802" spans="1:3">
      <c r="A13802" s="21">
        <v>331</v>
      </c>
      <c r="B13802" s="6">
        <f>$B13193+$B12583+$B11973</f>
        <v>0</v>
      </c>
      <c r="C13802" s="10"/>
    </row>
    <row r="13803" spans="1:3">
      <c r="A13803" s="21">
        <v>332</v>
      </c>
      <c r="B13803" s="6">
        <f>$B13194+$B12584+$B11974</f>
        <v>0</v>
      </c>
      <c r="C13803" s="10"/>
    </row>
    <row r="13804" spans="1:3">
      <c r="A13804" s="21">
        <v>333</v>
      </c>
      <c r="B13804" s="6">
        <f>$B13195+$B12585+$B11975</f>
        <v>0</v>
      </c>
      <c r="C13804" s="10"/>
    </row>
    <row r="13805" spans="1:3">
      <c r="A13805" s="21">
        <v>334</v>
      </c>
      <c r="B13805" s="6">
        <f>$B13196+$B12586+$B11976</f>
        <v>0</v>
      </c>
      <c r="C13805" s="10"/>
    </row>
    <row r="13806" spans="1:3">
      <c r="A13806" s="21">
        <v>335</v>
      </c>
      <c r="B13806" s="6">
        <f>$B13197+$B12587+$B11977</f>
        <v>0</v>
      </c>
      <c r="C13806" s="10"/>
    </row>
    <row r="13807" spans="1:3">
      <c r="A13807" s="21">
        <v>336</v>
      </c>
      <c r="B13807" s="6">
        <f>$B13198+$B12588+$B11978</f>
        <v>0</v>
      </c>
      <c r="C13807" s="10"/>
    </row>
    <row r="13808" spans="1:3">
      <c r="A13808" s="21">
        <v>337</v>
      </c>
      <c r="B13808" s="6">
        <f>$B13199+$B12589+$B11979</f>
        <v>0</v>
      </c>
      <c r="C13808" s="10"/>
    </row>
    <row r="13809" spans="1:3">
      <c r="A13809" s="21">
        <v>338</v>
      </c>
      <c r="B13809" s="6">
        <f>$B13200+$B12590+$B11980</f>
        <v>0</v>
      </c>
      <c r="C13809" s="10"/>
    </row>
    <row r="13810" spans="1:3">
      <c r="A13810" s="21">
        <v>339</v>
      </c>
      <c r="B13810" s="6">
        <f>$B13201+$B12591+$B11981</f>
        <v>0</v>
      </c>
      <c r="C13810" s="10"/>
    </row>
    <row r="13811" spans="1:3">
      <c r="A13811" s="21">
        <v>340</v>
      </c>
      <c r="B13811" s="6">
        <f>$B13202+$B12592+$B11982</f>
        <v>0</v>
      </c>
      <c r="C13811" s="10"/>
    </row>
    <row r="13812" spans="1:3">
      <c r="A13812" s="21">
        <v>341</v>
      </c>
      <c r="B13812" s="6">
        <f>$B13203+$B12593+$B11983</f>
        <v>0</v>
      </c>
      <c r="C13812" s="10"/>
    </row>
    <row r="13813" spans="1:3">
      <c r="A13813" s="21">
        <v>342</v>
      </c>
      <c r="B13813" s="6">
        <f>$B13204+$B12594+$B11984</f>
        <v>0</v>
      </c>
      <c r="C13813" s="10"/>
    </row>
    <row r="13814" spans="1:3">
      <c r="A13814" s="21">
        <v>343</v>
      </c>
      <c r="B13814" s="6">
        <f>$B13205+$B12595+$B11985</f>
        <v>0</v>
      </c>
      <c r="C13814" s="10"/>
    </row>
    <row r="13815" spans="1:3">
      <c r="A13815" s="21">
        <v>344</v>
      </c>
      <c r="B13815" s="6">
        <f>$B13206+$B12596+$B11986</f>
        <v>0</v>
      </c>
      <c r="C13815" s="10"/>
    </row>
    <row r="13816" spans="1:3">
      <c r="A13816" s="21">
        <v>345</v>
      </c>
      <c r="B13816" s="6">
        <f>$B13207+$B12597+$B11987</f>
        <v>0</v>
      </c>
      <c r="C13816" s="10"/>
    </row>
    <row r="13817" spans="1:3">
      <c r="A13817" s="21">
        <v>346</v>
      </c>
      <c r="B13817" s="6">
        <f>$B13208+$B12598+$B11988</f>
        <v>0</v>
      </c>
      <c r="C13817" s="10"/>
    </row>
    <row r="13818" spans="1:3">
      <c r="A13818" s="21">
        <v>347</v>
      </c>
      <c r="B13818" s="6">
        <f>$B13209+$B12599+$B11989</f>
        <v>0</v>
      </c>
      <c r="C13818" s="10"/>
    </row>
    <row r="13819" spans="1:3">
      <c r="A13819" s="21">
        <v>348</v>
      </c>
      <c r="B13819" s="6">
        <f>$B13210+$B12600+$B11990</f>
        <v>0</v>
      </c>
      <c r="C13819" s="10"/>
    </row>
    <row r="13820" spans="1:3">
      <c r="A13820" s="21">
        <v>349</v>
      </c>
      <c r="B13820" s="6">
        <f>$B13211+$B12601+$B11991</f>
        <v>0</v>
      </c>
      <c r="C13820" s="10"/>
    </row>
    <row r="13821" spans="1:3">
      <c r="A13821" s="21">
        <v>350</v>
      </c>
      <c r="B13821" s="6">
        <f>$B13212+$B12602+$B11992</f>
        <v>0</v>
      </c>
      <c r="C13821" s="10"/>
    </row>
    <row r="13822" spans="1:3">
      <c r="A13822" s="21">
        <v>351</v>
      </c>
      <c r="B13822" s="6">
        <f>$B13213+$B12603+$B11993</f>
        <v>0</v>
      </c>
      <c r="C13822" s="10"/>
    </row>
    <row r="13823" spans="1:3">
      <c r="A13823" s="21">
        <v>352</v>
      </c>
      <c r="B13823" s="6">
        <f>$B13214+$B12604+$B11994</f>
        <v>0</v>
      </c>
      <c r="C13823" s="10"/>
    </row>
    <row r="13824" spans="1:3">
      <c r="A13824" s="21">
        <v>353</v>
      </c>
      <c r="B13824" s="6">
        <f>$B13215+$B12605+$B11995</f>
        <v>0</v>
      </c>
      <c r="C13824" s="10"/>
    </row>
    <row r="13825" spans="1:3">
      <c r="A13825" s="21">
        <v>354</v>
      </c>
      <c r="B13825" s="6">
        <f>$B13216+$B12606+$B11996</f>
        <v>0</v>
      </c>
      <c r="C13825" s="10"/>
    </row>
    <row r="13826" spans="1:3">
      <c r="A13826" s="21">
        <v>355</v>
      </c>
      <c r="B13826" s="6">
        <f>$B13217+$B12607+$B11997</f>
        <v>0</v>
      </c>
      <c r="C13826" s="10"/>
    </row>
    <row r="13827" spans="1:3">
      <c r="A13827" s="21">
        <v>356</v>
      </c>
      <c r="B13827" s="6">
        <f>$B13218+$B12608+$B11998</f>
        <v>0</v>
      </c>
      <c r="C13827" s="10"/>
    </row>
    <row r="13828" spans="1:3">
      <c r="A13828" s="21">
        <v>357</v>
      </c>
      <c r="B13828" s="6">
        <f>$B13219+$B12609+$B11999</f>
        <v>0</v>
      </c>
      <c r="C13828" s="10"/>
    </row>
    <row r="13829" spans="1:3">
      <c r="A13829" s="21">
        <v>358</v>
      </c>
      <c r="B13829" s="6">
        <f>$B13220+$B12610+$B12000</f>
        <v>0</v>
      </c>
      <c r="C13829" s="10"/>
    </row>
    <row r="13830" spans="1:3">
      <c r="A13830" s="21">
        <v>359</v>
      </c>
      <c r="B13830" s="6">
        <f>$B13221+$B12611+$B12001</f>
        <v>0</v>
      </c>
      <c r="C13830" s="10"/>
    </row>
    <row r="13831" spans="1:3">
      <c r="A13831" s="21">
        <v>360</v>
      </c>
      <c r="B13831" s="6">
        <f>$B13222+$B12612+$B12002</f>
        <v>0</v>
      </c>
      <c r="C13831" s="10"/>
    </row>
    <row r="13832" spans="1:3">
      <c r="A13832" s="21">
        <v>361</v>
      </c>
      <c r="B13832" s="6">
        <f>$B13223+$B12613+$B12003</f>
        <v>0</v>
      </c>
      <c r="C13832" s="10"/>
    </row>
    <row r="13833" spans="1:3">
      <c r="A13833" s="21">
        <v>362</v>
      </c>
      <c r="B13833" s="6">
        <f>$B13224+$B12614+$B12004</f>
        <v>0</v>
      </c>
      <c r="C13833" s="10"/>
    </row>
    <row r="13834" spans="1:3">
      <c r="A13834" s="21">
        <v>363</v>
      </c>
      <c r="B13834" s="6">
        <f>$B13225+$B12615+$B12005</f>
        <v>0</v>
      </c>
      <c r="C13834" s="10"/>
    </row>
    <row r="13835" spans="1:3">
      <c r="A13835" s="21">
        <v>364</v>
      </c>
      <c r="B13835" s="6">
        <f>$B13226+$B12616+$B12006</f>
        <v>0</v>
      </c>
      <c r="C13835" s="10"/>
    </row>
    <row r="13836" spans="1:3">
      <c r="A13836" s="21">
        <v>365</v>
      </c>
      <c r="B13836" s="6">
        <f>$B13227+$B12617+$B12007</f>
        <v>0</v>
      </c>
      <c r="C13836" s="10"/>
    </row>
    <row r="13837" spans="1:3">
      <c r="A13837" s="21">
        <v>366</v>
      </c>
      <c r="B13837" s="6">
        <f>$B13228+$B12618+$B12008</f>
        <v>0</v>
      </c>
      <c r="C13837" s="10"/>
    </row>
    <row r="13838" spans="1:3">
      <c r="A13838" s="21">
        <v>367</v>
      </c>
      <c r="B13838" s="6">
        <f>$B13229+$B12619+$B12009</f>
        <v>0</v>
      </c>
      <c r="C13838" s="10"/>
    </row>
    <row r="13839" spans="1:3">
      <c r="A13839" s="21">
        <v>368</v>
      </c>
      <c r="B13839" s="6">
        <f>$B13230+$B12620+$B12010</f>
        <v>0</v>
      </c>
      <c r="C13839" s="10"/>
    </row>
    <row r="13840" spans="1:3">
      <c r="A13840" s="21">
        <v>369</v>
      </c>
      <c r="B13840" s="6">
        <f>$B13231+$B12621+$B12011</f>
        <v>0</v>
      </c>
      <c r="C13840" s="10"/>
    </row>
    <row r="13841" spans="1:3">
      <c r="A13841" s="21">
        <v>370</v>
      </c>
      <c r="B13841" s="6">
        <f>$B13232+$B12622+$B12012</f>
        <v>0</v>
      </c>
      <c r="C13841" s="10"/>
    </row>
    <row r="13842" spans="1:3">
      <c r="A13842" s="21">
        <v>371</v>
      </c>
      <c r="B13842" s="6">
        <f>$B13233+$B12623+$B12013</f>
        <v>0</v>
      </c>
      <c r="C13842" s="10"/>
    </row>
    <row r="13843" spans="1:3">
      <c r="A13843" s="21">
        <v>372</v>
      </c>
      <c r="B13843" s="6">
        <f>$B13234+$B12624+$B12014</f>
        <v>0</v>
      </c>
      <c r="C13843" s="10"/>
    </row>
    <row r="13844" spans="1:3">
      <c r="A13844" s="21">
        <v>373</v>
      </c>
      <c r="B13844" s="6">
        <f>$B13235+$B12625+$B12015</f>
        <v>0</v>
      </c>
      <c r="C13844" s="10"/>
    </row>
    <row r="13845" spans="1:3">
      <c r="A13845" s="21">
        <v>374</v>
      </c>
      <c r="B13845" s="6">
        <f>$B13236+$B12626+$B12016</f>
        <v>0</v>
      </c>
      <c r="C13845" s="10"/>
    </row>
    <row r="13846" spans="1:3">
      <c r="A13846" s="21">
        <v>375</v>
      </c>
      <c r="B13846" s="6">
        <f>$B13237+$B12627+$B12017</f>
        <v>0</v>
      </c>
      <c r="C13846" s="10"/>
    </row>
    <row r="13847" spans="1:3">
      <c r="A13847" s="21">
        <v>376</v>
      </c>
      <c r="B13847" s="6">
        <f>$B13238+$B12628+$B12018</f>
        <v>0</v>
      </c>
      <c r="C13847" s="10"/>
    </row>
    <row r="13848" spans="1:3">
      <c r="A13848" s="21">
        <v>377</v>
      </c>
      <c r="B13848" s="6">
        <f>$B13239+$B12629+$B12019</f>
        <v>0</v>
      </c>
      <c r="C13848" s="10"/>
    </row>
    <row r="13849" spans="1:3">
      <c r="A13849" s="21">
        <v>378</v>
      </c>
      <c r="B13849" s="6">
        <f>$B13240+$B12630+$B12020</f>
        <v>0</v>
      </c>
      <c r="C13849" s="10"/>
    </row>
    <row r="13850" spans="1:3">
      <c r="A13850" s="21">
        <v>379</v>
      </c>
      <c r="B13850" s="6">
        <f>$B13241+$B12631+$B12021</f>
        <v>0</v>
      </c>
      <c r="C13850" s="10"/>
    </row>
    <row r="13851" spans="1:3">
      <c r="A13851" s="21">
        <v>380</v>
      </c>
      <c r="B13851" s="6">
        <f>$B13242+$B12632+$B12022</f>
        <v>0</v>
      </c>
      <c r="C13851" s="10"/>
    </row>
    <row r="13852" spans="1:3">
      <c r="A13852" s="21">
        <v>381</v>
      </c>
      <c r="B13852" s="6">
        <f>$B13243+$B12633+$B12023</f>
        <v>0</v>
      </c>
      <c r="C13852" s="10"/>
    </row>
    <row r="13853" spans="1:3">
      <c r="A13853" s="21">
        <v>382</v>
      </c>
      <c r="B13853" s="6">
        <f>$B13244+$B12634+$B12024</f>
        <v>0</v>
      </c>
      <c r="C13853" s="10"/>
    </row>
    <row r="13854" spans="1:3">
      <c r="A13854" s="21">
        <v>383</v>
      </c>
      <c r="B13854" s="6">
        <f>$B13245+$B12635+$B12025</f>
        <v>0</v>
      </c>
      <c r="C13854" s="10"/>
    </row>
    <row r="13855" spans="1:3">
      <c r="A13855" s="21">
        <v>384</v>
      </c>
      <c r="B13855" s="6">
        <f>$B13246+$B12636+$B12026</f>
        <v>0</v>
      </c>
      <c r="C13855" s="10"/>
    </row>
    <row r="13856" spans="1:3">
      <c r="A13856" s="21">
        <v>385</v>
      </c>
      <c r="B13856" s="6">
        <f>$B13247+$B12637+$B12027</f>
        <v>0</v>
      </c>
      <c r="C13856" s="10"/>
    </row>
    <row r="13857" spans="1:3">
      <c r="A13857" s="21">
        <v>386</v>
      </c>
      <c r="B13857" s="6">
        <f>$B13248+$B12638+$B12028</f>
        <v>0</v>
      </c>
      <c r="C13857" s="10"/>
    </row>
    <row r="13858" spans="1:3">
      <c r="A13858" s="21">
        <v>387</v>
      </c>
      <c r="B13858" s="6">
        <f>$B13249+$B12639+$B12029</f>
        <v>0</v>
      </c>
      <c r="C13858" s="10"/>
    </row>
    <row r="13859" spans="1:3">
      <c r="A13859" s="21">
        <v>388</v>
      </c>
      <c r="B13859" s="6">
        <f>$B13250+$B12640+$B12030</f>
        <v>0</v>
      </c>
      <c r="C13859" s="10"/>
    </row>
    <row r="13860" spans="1:3">
      <c r="A13860" s="21">
        <v>389</v>
      </c>
      <c r="B13860" s="6">
        <f>$B13251+$B12641+$B12031</f>
        <v>0</v>
      </c>
      <c r="C13860" s="10"/>
    </row>
    <row r="13861" spans="1:3">
      <c r="A13861" s="21">
        <v>390</v>
      </c>
      <c r="B13861" s="6">
        <f>$B13252+$B12642+$B12032</f>
        <v>0</v>
      </c>
      <c r="C13861" s="10"/>
    </row>
    <row r="13862" spans="1:3">
      <c r="A13862" s="21">
        <v>391</v>
      </c>
      <c r="B13862" s="6">
        <f>$B13253+$B12643+$B12033</f>
        <v>0</v>
      </c>
      <c r="C13862" s="10"/>
    </row>
    <row r="13863" spans="1:3">
      <c r="A13863" s="21">
        <v>392</v>
      </c>
      <c r="B13863" s="6">
        <f>$B13254+$B12644+$B12034</f>
        <v>0</v>
      </c>
      <c r="C13863" s="10"/>
    </row>
    <row r="13864" spans="1:3">
      <c r="A13864" s="21">
        <v>393</v>
      </c>
      <c r="B13864" s="6">
        <f>$B13255+$B12645+$B12035</f>
        <v>0</v>
      </c>
      <c r="C13864" s="10"/>
    </row>
    <row r="13865" spans="1:3">
      <c r="A13865" s="21">
        <v>394</v>
      </c>
      <c r="B13865" s="6">
        <f>$B13256+$B12646+$B12036</f>
        <v>0</v>
      </c>
      <c r="C13865" s="10"/>
    </row>
    <row r="13866" spans="1:3">
      <c r="A13866" s="21">
        <v>395</v>
      </c>
      <c r="B13866" s="6">
        <f>$B13257+$B12647+$B12037</f>
        <v>0</v>
      </c>
      <c r="C13866" s="10"/>
    </row>
    <row r="13867" spans="1:3">
      <c r="A13867" s="21">
        <v>396</v>
      </c>
      <c r="B13867" s="6">
        <f>$B13258+$B12648+$B12038</f>
        <v>0</v>
      </c>
      <c r="C13867" s="10"/>
    </row>
    <row r="13868" spans="1:3">
      <c r="A13868" s="21">
        <v>397</v>
      </c>
      <c r="B13868" s="6">
        <f>$B13259+$B12649+$B12039</f>
        <v>0</v>
      </c>
      <c r="C13868" s="10"/>
    </row>
    <row r="13869" spans="1:3">
      <c r="A13869" s="21">
        <v>398</v>
      </c>
      <c r="B13869" s="6">
        <f>$B13260+$B12650+$B12040</f>
        <v>0</v>
      </c>
      <c r="C13869" s="10"/>
    </row>
    <row r="13870" spans="1:3">
      <c r="A13870" s="21">
        <v>399</v>
      </c>
      <c r="B13870" s="6">
        <f>$B13261+$B12651+$B12041</f>
        <v>0</v>
      </c>
      <c r="C13870" s="10"/>
    </row>
    <row r="13871" spans="1:3">
      <c r="A13871" s="21">
        <v>400</v>
      </c>
      <c r="B13871" s="6">
        <f>$B13262+$B12652+$B12042</f>
        <v>0</v>
      </c>
      <c r="C13871" s="10"/>
    </row>
    <row r="13872" spans="1:3">
      <c r="A13872" s="21">
        <v>401</v>
      </c>
      <c r="B13872" s="6">
        <f>$B13263+$B12653+$B12043</f>
        <v>0</v>
      </c>
      <c r="C13872" s="10"/>
    </row>
    <row r="13873" spans="1:3">
      <c r="A13873" s="21">
        <v>402</v>
      </c>
      <c r="B13873" s="6">
        <f>$B13264+$B12654+$B12044</f>
        <v>0</v>
      </c>
      <c r="C13873" s="10"/>
    </row>
    <row r="13874" spans="1:3">
      <c r="A13874" s="21">
        <v>403</v>
      </c>
      <c r="B13874" s="6">
        <f>$B13265+$B12655+$B12045</f>
        <v>0</v>
      </c>
      <c r="C13874" s="10"/>
    </row>
    <row r="13875" spans="1:3">
      <c r="A13875" s="21">
        <v>404</v>
      </c>
      <c r="B13875" s="6">
        <f>$B13266+$B12656+$B12046</f>
        <v>0</v>
      </c>
      <c r="C13875" s="10"/>
    </row>
    <row r="13876" spans="1:3">
      <c r="A13876" s="21">
        <v>405</v>
      </c>
      <c r="B13876" s="6">
        <f>$B13267+$B12657+$B12047</f>
        <v>0</v>
      </c>
      <c r="C13876" s="10"/>
    </row>
    <row r="13877" spans="1:3">
      <c r="A13877" s="21">
        <v>406</v>
      </c>
      <c r="B13877" s="6">
        <f>$B13268+$B12658+$B12048</f>
        <v>0</v>
      </c>
      <c r="C13877" s="10"/>
    </row>
    <row r="13878" spans="1:3">
      <c r="A13878" s="21">
        <v>407</v>
      </c>
      <c r="B13878" s="6">
        <f>$B13269+$B12659+$B12049</f>
        <v>0</v>
      </c>
      <c r="C13878" s="10"/>
    </row>
    <row r="13879" spans="1:3">
      <c r="A13879" s="21">
        <v>408</v>
      </c>
      <c r="B13879" s="6">
        <f>$B13270+$B12660+$B12050</f>
        <v>0</v>
      </c>
      <c r="C13879" s="10"/>
    </row>
    <row r="13880" spans="1:3">
      <c r="A13880" s="21">
        <v>409</v>
      </c>
      <c r="B13880" s="6">
        <f>$B13271+$B12661+$B12051</f>
        <v>0</v>
      </c>
      <c r="C13880" s="10"/>
    </row>
    <row r="13881" spans="1:3">
      <c r="A13881" s="21">
        <v>410</v>
      </c>
      <c r="B13881" s="6">
        <f>$B13272+$B12662+$B12052</f>
        <v>0</v>
      </c>
      <c r="C13881" s="10"/>
    </row>
    <row r="13882" spans="1:3">
      <c r="A13882" s="21">
        <v>411</v>
      </c>
      <c r="B13882" s="6">
        <f>$B13273+$B12663+$B12053</f>
        <v>0</v>
      </c>
      <c r="C13882" s="10"/>
    </row>
    <row r="13883" spans="1:3">
      <c r="A13883" s="21">
        <v>412</v>
      </c>
      <c r="B13883" s="6">
        <f>$B13274+$B12664+$B12054</f>
        <v>0</v>
      </c>
      <c r="C13883" s="10"/>
    </row>
    <row r="13884" spans="1:3">
      <c r="A13884" s="21">
        <v>413</v>
      </c>
      <c r="B13884" s="6">
        <f>$B13275+$B12665+$B12055</f>
        <v>0</v>
      </c>
      <c r="C13884" s="10"/>
    </row>
    <row r="13885" spans="1:3">
      <c r="A13885" s="21">
        <v>414</v>
      </c>
      <c r="B13885" s="6">
        <f>$B13276+$B12666+$B12056</f>
        <v>0</v>
      </c>
      <c r="C13885" s="10"/>
    </row>
    <row r="13886" spans="1:3">
      <c r="A13886" s="21">
        <v>415</v>
      </c>
      <c r="B13886" s="6">
        <f>$B13277+$B12667+$B12057</f>
        <v>0</v>
      </c>
      <c r="C13886" s="10"/>
    </row>
    <row r="13887" spans="1:3">
      <c r="A13887" s="21">
        <v>416</v>
      </c>
      <c r="B13887" s="6">
        <f>$B13278+$B12668+$B12058</f>
        <v>0</v>
      </c>
      <c r="C13887" s="10"/>
    </row>
    <row r="13888" spans="1:3">
      <c r="A13888" s="21">
        <v>417</v>
      </c>
      <c r="B13888" s="6">
        <f>$B13279+$B12669+$B12059</f>
        <v>0</v>
      </c>
      <c r="C13888" s="10"/>
    </row>
    <row r="13889" spans="1:3">
      <c r="A13889" s="21">
        <v>418</v>
      </c>
      <c r="B13889" s="6">
        <f>$B13280+$B12670+$B12060</f>
        <v>0</v>
      </c>
      <c r="C13889" s="10"/>
    </row>
    <row r="13890" spans="1:3">
      <c r="A13890" s="21">
        <v>419</v>
      </c>
      <c r="B13890" s="6">
        <f>$B13281+$B12671+$B12061</f>
        <v>0</v>
      </c>
      <c r="C13890" s="10"/>
    </row>
    <row r="13891" spans="1:3">
      <c r="A13891" s="21">
        <v>420</v>
      </c>
      <c r="B13891" s="6">
        <f>$B13282+$B12672+$B12062</f>
        <v>0</v>
      </c>
      <c r="C13891" s="10"/>
    </row>
    <row r="13892" spans="1:3">
      <c r="A13892" s="21">
        <v>421</v>
      </c>
      <c r="B13892" s="6">
        <f>$B13283+$B12673+$B12063</f>
        <v>0</v>
      </c>
      <c r="C13892" s="10"/>
    </row>
    <row r="13893" spans="1:3">
      <c r="A13893" s="21">
        <v>422</v>
      </c>
      <c r="B13893" s="6">
        <f>$B13284+$B12674+$B12064</f>
        <v>0</v>
      </c>
      <c r="C13893" s="10"/>
    </row>
    <row r="13894" spans="1:3">
      <c r="A13894" s="21">
        <v>423</v>
      </c>
      <c r="B13894" s="6">
        <f>$B13285+$B12675+$B12065</f>
        <v>0</v>
      </c>
      <c r="C13894" s="10"/>
    </row>
    <row r="13895" spans="1:3">
      <c r="A13895" s="21">
        <v>424</v>
      </c>
      <c r="B13895" s="6">
        <f>$B13286+$B12676+$B12066</f>
        <v>0</v>
      </c>
      <c r="C13895" s="10"/>
    </row>
    <row r="13896" spans="1:3">
      <c r="A13896" s="21">
        <v>425</v>
      </c>
      <c r="B13896" s="6">
        <f>$B13287+$B12677+$B12067</f>
        <v>0</v>
      </c>
      <c r="C13896" s="10"/>
    </row>
    <row r="13897" spans="1:3">
      <c r="A13897" s="21">
        <v>426</v>
      </c>
      <c r="B13897" s="6">
        <f>$B13288+$B12678+$B12068</f>
        <v>0</v>
      </c>
      <c r="C13897" s="10"/>
    </row>
    <row r="13898" spans="1:3">
      <c r="A13898" s="21">
        <v>427</v>
      </c>
      <c r="B13898" s="6">
        <f>$B13289+$B12679+$B12069</f>
        <v>0</v>
      </c>
      <c r="C13898" s="10"/>
    </row>
    <row r="13899" spans="1:3">
      <c r="A13899" s="21">
        <v>428</v>
      </c>
      <c r="B13899" s="6">
        <f>$B13290+$B12680+$B12070</f>
        <v>0</v>
      </c>
      <c r="C13899" s="10"/>
    </row>
    <row r="13900" spans="1:3">
      <c r="A13900" s="21">
        <v>429</v>
      </c>
      <c r="B13900" s="6">
        <f>$B13291+$B12681+$B12071</f>
        <v>0</v>
      </c>
      <c r="C13900" s="10"/>
    </row>
    <row r="13901" spans="1:3">
      <c r="A13901" s="21">
        <v>430</v>
      </c>
      <c r="B13901" s="6">
        <f>$B13292+$B12682+$B12072</f>
        <v>0</v>
      </c>
      <c r="C13901" s="10"/>
    </row>
    <row r="13902" spans="1:3">
      <c r="A13902" s="21">
        <v>431</v>
      </c>
      <c r="B13902" s="6">
        <f>$B13293+$B12683+$B12073</f>
        <v>0</v>
      </c>
      <c r="C13902" s="10"/>
    </row>
    <row r="13903" spans="1:3">
      <c r="A13903" s="21">
        <v>432</v>
      </c>
      <c r="B13903" s="6">
        <f>$B13294+$B12684+$B12074</f>
        <v>0</v>
      </c>
      <c r="C13903" s="10"/>
    </row>
    <row r="13904" spans="1:3">
      <c r="A13904" s="21">
        <v>433</v>
      </c>
      <c r="B13904" s="6">
        <f>$B13295+$B12685+$B12075</f>
        <v>0</v>
      </c>
      <c r="C13904" s="10"/>
    </row>
    <row r="13905" spans="1:3">
      <c r="A13905" s="21">
        <v>434</v>
      </c>
      <c r="B13905" s="6">
        <f>$B13296+$B12686+$B12076</f>
        <v>0</v>
      </c>
      <c r="C13905" s="10"/>
    </row>
    <row r="13906" spans="1:3">
      <c r="A13906" s="21">
        <v>435</v>
      </c>
      <c r="B13906" s="6">
        <f>$B13297+$B12687+$B12077</f>
        <v>0</v>
      </c>
      <c r="C13906" s="10"/>
    </row>
    <row r="13907" spans="1:3">
      <c r="A13907" s="21">
        <v>436</v>
      </c>
      <c r="B13907" s="6">
        <f>$B13298+$B12688+$B12078</f>
        <v>0</v>
      </c>
      <c r="C13907" s="10"/>
    </row>
    <row r="13908" spans="1:3">
      <c r="A13908" s="21">
        <v>437</v>
      </c>
      <c r="B13908" s="6">
        <f>$B13299+$B12689+$B12079</f>
        <v>0</v>
      </c>
      <c r="C13908" s="10"/>
    </row>
    <row r="13909" spans="1:3">
      <c r="A13909" s="21">
        <v>438</v>
      </c>
      <c r="B13909" s="6">
        <f>$B13300+$B12690+$B12080</f>
        <v>0</v>
      </c>
      <c r="C13909" s="10"/>
    </row>
    <row r="13910" spans="1:3">
      <c r="A13910" s="21">
        <v>439</v>
      </c>
      <c r="B13910" s="6">
        <f>$B13301+$B12691+$B12081</f>
        <v>0</v>
      </c>
      <c r="C13910" s="10"/>
    </row>
    <row r="13911" spans="1:3">
      <c r="A13911" s="21">
        <v>440</v>
      </c>
      <c r="B13911" s="6">
        <f>$B13302+$B12692+$B12082</f>
        <v>0</v>
      </c>
      <c r="C13911" s="10"/>
    </row>
    <row r="13912" spans="1:3">
      <c r="A13912" s="21">
        <v>441</v>
      </c>
      <c r="B13912" s="6">
        <f>$B13303+$B12693+$B12083</f>
        <v>0</v>
      </c>
      <c r="C13912" s="10"/>
    </row>
    <row r="13913" spans="1:3">
      <c r="A13913" s="21">
        <v>442</v>
      </c>
      <c r="B13913" s="6">
        <f>$B13304+$B12694+$B12084</f>
        <v>0</v>
      </c>
      <c r="C13913" s="10"/>
    </row>
    <row r="13914" spans="1:3">
      <c r="A13914" s="21">
        <v>443</v>
      </c>
      <c r="B13914" s="6">
        <f>$B13305+$B12695+$B12085</f>
        <v>0</v>
      </c>
      <c r="C13914" s="10"/>
    </row>
    <row r="13915" spans="1:3">
      <c r="A13915" s="21">
        <v>444</v>
      </c>
      <c r="B13915" s="6">
        <f>$B13306+$B12696+$B12086</f>
        <v>0</v>
      </c>
      <c r="C13915" s="10"/>
    </row>
    <row r="13916" spans="1:3">
      <c r="A13916" s="21">
        <v>445</v>
      </c>
      <c r="B13916" s="6">
        <f>$B13307+$B12697+$B12087</f>
        <v>0</v>
      </c>
      <c r="C13916" s="10"/>
    </row>
    <row r="13917" spans="1:3">
      <c r="A13917" s="21">
        <v>446</v>
      </c>
      <c r="B13917" s="6">
        <f>$B13308+$B12698+$B12088</f>
        <v>0</v>
      </c>
      <c r="C13917" s="10"/>
    </row>
    <row r="13918" spans="1:3">
      <c r="A13918" s="21">
        <v>447</v>
      </c>
      <c r="B13918" s="6">
        <f>$B13309+$B12699+$B12089</f>
        <v>0</v>
      </c>
      <c r="C13918" s="10"/>
    </row>
    <row r="13919" spans="1:3">
      <c r="A13919" s="21">
        <v>448</v>
      </c>
      <c r="B13919" s="6">
        <f>$B13310+$B12700+$B12090</f>
        <v>0</v>
      </c>
      <c r="C13919" s="10"/>
    </row>
    <row r="13920" spans="1:3">
      <c r="A13920" s="21">
        <v>449</v>
      </c>
      <c r="B13920" s="6">
        <f>$B13311+$B12701+$B12091</f>
        <v>0</v>
      </c>
      <c r="C13920" s="10"/>
    </row>
    <row r="13921" spans="1:3">
      <c r="A13921" s="21">
        <v>450</v>
      </c>
      <c r="B13921" s="6">
        <f>$B13312+$B12702+$B12092</f>
        <v>0</v>
      </c>
      <c r="C13921" s="10"/>
    </row>
    <row r="13922" spans="1:3">
      <c r="A13922" s="21">
        <v>451</v>
      </c>
      <c r="B13922" s="6">
        <f>$B13313+$B12703+$B12093</f>
        <v>0</v>
      </c>
      <c r="C13922" s="10"/>
    </row>
    <row r="13923" spans="1:3">
      <c r="A13923" s="21">
        <v>452</v>
      </c>
      <c r="B13923" s="6">
        <f>$B13314+$B12704+$B12094</f>
        <v>0</v>
      </c>
      <c r="C13923" s="10"/>
    </row>
    <row r="13924" spans="1:3">
      <c r="A13924" s="21">
        <v>453</v>
      </c>
      <c r="B13924" s="6">
        <f>$B13315+$B12705+$B12095</f>
        <v>0</v>
      </c>
      <c r="C13924" s="10"/>
    </row>
    <row r="13925" spans="1:3">
      <c r="A13925" s="21">
        <v>454</v>
      </c>
      <c r="B13925" s="6">
        <f>$B13316+$B12706+$B12096</f>
        <v>0</v>
      </c>
      <c r="C13925" s="10"/>
    </row>
    <row r="13926" spans="1:3">
      <c r="A13926" s="21">
        <v>455</v>
      </c>
      <c r="B13926" s="6">
        <f>$B13317+$B12707+$B12097</f>
        <v>0</v>
      </c>
      <c r="C13926" s="10"/>
    </row>
    <row r="13927" spans="1:3">
      <c r="A13927" s="21">
        <v>456</v>
      </c>
      <c r="B13927" s="6">
        <f>$B13318+$B12708+$B12098</f>
        <v>0</v>
      </c>
      <c r="C13927" s="10"/>
    </row>
    <row r="13928" spans="1:3">
      <c r="A13928" s="21">
        <v>457</v>
      </c>
      <c r="B13928" s="6">
        <f>$B13319+$B12709+$B12099</f>
        <v>0</v>
      </c>
      <c r="C13928" s="10"/>
    </row>
    <row r="13929" spans="1:3">
      <c r="A13929" s="21">
        <v>458</v>
      </c>
      <c r="B13929" s="6">
        <f>$B13320+$B12710+$B12100</f>
        <v>0</v>
      </c>
      <c r="C13929" s="10"/>
    </row>
    <row r="13930" spans="1:3">
      <c r="A13930" s="21">
        <v>459</v>
      </c>
      <c r="B13930" s="6">
        <f>$B13321+$B12711+$B12101</f>
        <v>0</v>
      </c>
      <c r="C13930" s="10"/>
    </row>
    <row r="13931" spans="1:3">
      <c r="A13931" s="21">
        <v>460</v>
      </c>
      <c r="B13931" s="6">
        <f>$B13322+$B12712+$B12102</f>
        <v>0</v>
      </c>
      <c r="C13931" s="10"/>
    </row>
    <row r="13932" spans="1:3">
      <c r="A13932" s="21">
        <v>461</v>
      </c>
      <c r="B13932" s="6">
        <f>$B13323+$B12713+$B12103</f>
        <v>0</v>
      </c>
      <c r="C13932" s="10"/>
    </row>
    <row r="13933" spans="1:3">
      <c r="A13933" s="21">
        <v>462</v>
      </c>
      <c r="B13933" s="6">
        <f>$B13324+$B12714+$B12104</f>
        <v>0</v>
      </c>
      <c r="C13933" s="10"/>
    </row>
    <row r="13934" spans="1:3">
      <c r="A13934" s="21">
        <v>463</v>
      </c>
      <c r="B13934" s="6">
        <f>$B13325+$B12715+$B12105</f>
        <v>0</v>
      </c>
      <c r="C13934" s="10"/>
    </row>
    <row r="13935" spans="1:3">
      <c r="A13935" s="21">
        <v>464</v>
      </c>
      <c r="B13935" s="6">
        <f>$B13326+$B12716+$B12106</f>
        <v>0</v>
      </c>
      <c r="C13935" s="10"/>
    </row>
    <row r="13936" spans="1:3">
      <c r="A13936" s="21">
        <v>465</v>
      </c>
      <c r="B13936" s="6">
        <f>$B13327+$B12717+$B12107</f>
        <v>0</v>
      </c>
      <c r="C13936" s="10"/>
    </row>
    <row r="13937" spans="1:3">
      <c r="A13937" s="21">
        <v>466</v>
      </c>
      <c r="B13937" s="6">
        <f>$B13328+$B12718+$B12108</f>
        <v>0</v>
      </c>
      <c r="C13937" s="10"/>
    </row>
    <row r="13938" spans="1:3">
      <c r="A13938" s="21">
        <v>467</v>
      </c>
      <c r="B13938" s="6">
        <f>$B13329+$B12719+$B12109</f>
        <v>0</v>
      </c>
      <c r="C13938" s="10"/>
    </row>
    <row r="13939" spans="1:3">
      <c r="A13939" s="21">
        <v>468</v>
      </c>
      <c r="B13939" s="6">
        <f>$B13330+$B12720+$B12110</f>
        <v>0</v>
      </c>
      <c r="C13939" s="10"/>
    </row>
    <row r="13940" spans="1:3">
      <c r="A13940" s="21">
        <v>469</v>
      </c>
      <c r="B13940" s="6">
        <f>$B13331+$B12721+$B12111</f>
        <v>0</v>
      </c>
      <c r="C13940" s="10"/>
    </row>
    <row r="13941" spans="1:3">
      <c r="A13941" s="21">
        <v>470</v>
      </c>
      <c r="B13941" s="6">
        <f>$B13332+$B12722+$B12112</f>
        <v>0</v>
      </c>
      <c r="C13941" s="10"/>
    </row>
    <row r="13942" spans="1:3">
      <c r="A13942" s="21">
        <v>471</v>
      </c>
      <c r="B13942" s="6">
        <f>$B13333+$B12723+$B12113</f>
        <v>0</v>
      </c>
      <c r="C13942" s="10"/>
    </row>
    <row r="13943" spans="1:3">
      <c r="A13943" s="21">
        <v>472</v>
      </c>
      <c r="B13943" s="6">
        <f>$B13334+$B12724+$B12114</f>
        <v>0</v>
      </c>
      <c r="C13943" s="10"/>
    </row>
    <row r="13944" spans="1:3">
      <c r="A13944" s="21">
        <v>473</v>
      </c>
      <c r="B13944" s="6">
        <f>$B13335+$B12725+$B12115</f>
        <v>0</v>
      </c>
      <c r="C13944" s="10"/>
    </row>
    <row r="13945" spans="1:3">
      <c r="A13945" s="21">
        <v>474</v>
      </c>
      <c r="B13945" s="6">
        <f>$B13336+$B12726+$B12116</f>
        <v>0</v>
      </c>
      <c r="C13945" s="10"/>
    </row>
    <row r="13946" spans="1:3">
      <c r="A13946" s="21">
        <v>475</v>
      </c>
      <c r="B13946" s="6">
        <f>$B13337+$B12727+$B12117</f>
        <v>0</v>
      </c>
      <c r="C13946" s="10"/>
    </row>
    <row r="13947" spans="1:3">
      <c r="A13947" s="21">
        <v>476</v>
      </c>
      <c r="B13947" s="6">
        <f>$B13338+$B12728+$B12118</f>
        <v>0</v>
      </c>
      <c r="C13947" s="10"/>
    </row>
    <row r="13948" spans="1:3">
      <c r="A13948" s="21">
        <v>477</v>
      </c>
      <c r="B13948" s="6">
        <f>$B13339+$B12729+$B12119</f>
        <v>0</v>
      </c>
      <c r="C13948" s="10"/>
    </row>
    <row r="13949" spans="1:3">
      <c r="A13949" s="21">
        <v>478</v>
      </c>
      <c r="B13949" s="6">
        <f>$B13340+$B12730+$B12120</f>
        <v>0</v>
      </c>
      <c r="C13949" s="10"/>
    </row>
    <row r="13950" spans="1:3">
      <c r="A13950" s="21">
        <v>479</v>
      </c>
      <c r="B13950" s="6">
        <f>$B13341+$B12731+$B12121</f>
        <v>0</v>
      </c>
      <c r="C13950" s="10"/>
    </row>
    <row r="13951" spans="1:3">
      <c r="A13951" s="21">
        <v>480</v>
      </c>
      <c r="B13951" s="6">
        <f>$B13342+$B12732+$B12122</f>
        <v>0</v>
      </c>
      <c r="C13951" s="10"/>
    </row>
    <row r="13952" spans="1:3">
      <c r="A13952" s="21">
        <v>481</v>
      </c>
      <c r="B13952" s="6">
        <f>$B13343+$B12733+$B12123</f>
        <v>0</v>
      </c>
      <c r="C13952" s="10"/>
    </row>
    <row r="13953" spans="1:3">
      <c r="A13953" s="21">
        <v>482</v>
      </c>
      <c r="B13953" s="6">
        <f>$B13344+$B12734+$B12124</f>
        <v>0</v>
      </c>
      <c r="C13953" s="10"/>
    </row>
    <row r="13954" spans="1:3">
      <c r="A13954" s="21">
        <v>483</v>
      </c>
      <c r="B13954" s="6">
        <f>$B13345+$B12735+$B12125</f>
        <v>0</v>
      </c>
      <c r="C13954" s="10"/>
    </row>
    <row r="13955" spans="1:3">
      <c r="A13955" s="21">
        <v>484</v>
      </c>
      <c r="B13955" s="6">
        <f>$B13346+$B12736+$B12126</f>
        <v>0</v>
      </c>
      <c r="C13955" s="10"/>
    </row>
    <row r="13956" spans="1:3">
      <c r="A13956" s="21">
        <v>485</v>
      </c>
      <c r="B13956" s="6">
        <f>$B13347+$B12737+$B12127</f>
        <v>0</v>
      </c>
      <c r="C13956" s="10"/>
    </row>
    <row r="13957" spans="1:3">
      <c r="A13957" s="21">
        <v>486</v>
      </c>
      <c r="B13957" s="6">
        <f>$B13348+$B12738+$B12128</f>
        <v>0</v>
      </c>
      <c r="C13957" s="10"/>
    </row>
    <row r="13958" spans="1:3">
      <c r="A13958" s="21">
        <v>487</v>
      </c>
      <c r="B13958" s="6">
        <f>$B13349+$B12739+$B12129</f>
        <v>0</v>
      </c>
      <c r="C13958" s="10"/>
    </row>
    <row r="13959" spans="1:3">
      <c r="A13959" s="21">
        <v>488</v>
      </c>
      <c r="B13959" s="6">
        <f>$B13350+$B12740+$B12130</f>
        <v>0</v>
      </c>
      <c r="C13959" s="10"/>
    </row>
    <row r="13960" spans="1:3">
      <c r="A13960" s="21">
        <v>489</v>
      </c>
      <c r="B13960" s="6">
        <f>$B13351+$B12741+$B12131</f>
        <v>0</v>
      </c>
      <c r="C13960" s="10"/>
    </row>
    <row r="13961" spans="1:3">
      <c r="A13961" s="21">
        <v>490</v>
      </c>
      <c r="B13961" s="6">
        <f>$B13352+$B12742+$B12132</f>
        <v>0</v>
      </c>
      <c r="C13961" s="10"/>
    </row>
    <row r="13962" spans="1:3">
      <c r="A13962" s="21">
        <v>491</v>
      </c>
      <c r="B13962" s="6">
        <f>$B13353+$B12743+$B12133</f>
        <v>0</v>
      </c>
      <c r="C13962" s="10"/>
    </row>
    <row r="13963" spans="1:3">
      <c r="A13963" s="21">
        <v>492</v>
      </c>
      <c r="B13963" s="6">
        <f>$B13354+$B12744+$B12134</f>
        <v>0</v>
      </c>
      <c r="C13963" s="10"/>
    </row>
    <row r="13964" spans="1:3">
      <c r="A13964" s="21">
        <v>493</v>
      </c>
      <c r="B13964" s="6">
        <f>$B13355+$B12745+$B12135</f>
        <v>0</v>
      </c>
      <c r="C13964" s="10"/>
    </row>
    <row r="13965" spans="1:3">
      <c r="A13965" s="21">
        <v>494</v>
      </c>
      <c r="B13965" s="6">
        <f>$B13356+$B12746+$B12136</f>
        <v>0</v>
      </c>
      <c r="C13965" s="10"/>
    </row>
    <row r="13966" spans="1:3">
      <c r="A13966" s="21">
        <v>495</v>
      </c>
      <c r="B13966" s="6">
        <f>$B13357+$B12747+$B12137</f>
        <v>0</v>
      </c>
      <c r="C13966" s="10"/>
    </row>
    <row r="13967" spans="1:3">
      <c r="A13967" s="21">
        <v>496</v>
      </c>
      <c r="B13967" s="6">
        <f>$B13358+$B12748+$B12138</f>
        <v>0</v>
      </c>
      <c r="C13967" s="10"/>
    </row>
    <row r="13968" spans="1:3">
      <c r="A13968" s="21">
        <v>497</v>
      </c>
      <c r="B13968" s="6">
        <f>$B13359+$B12749+$B12139</f>
        <v>0</v>
      </c>
      <c r="C13968" s="10"/>
    </row>
    <row r="13969" spans="1:3">
      <c r="A13969" s="21">
        <v>498</v>
      </c>
      <c r="B13969" s="6">
        <f>$B13360+$B12750+$B12140</f>
        <v>0</v>
      </c>
      <c r="C13969" s="10"/>
    </row>
    <row r="13970" spans="1:3">
      <c r="A13970" s="21">
        <v>499</v>
      </c>
      <c r="B13970" s="6">
        <f>$B13361+$B12751+$B12141</f>
        <v>0</v>
      </c>
      <c r="C13970" s="10"/>
    </row>
    <row r="13971" spans="1:3">
      <c r="A13971" s="21">
        <v>500</v>
      </c>
      <c r="B13971" s="6">
        <f>$B13362+$B12752+$B12142</f>
        <v>0</v>
      </c>
      <c r="C13971" s="10"/>
    </row>
    <row r="13972" spans="1:3">
      <c r="A13972" s="21">
        <v>501</v>
      </c>
      <c r="B13972" s="6">
        <f>$B13363+$B12753+$B12143</f>
        <v>0</v>
      </c>
      <c r="C13972" s="10"/>
    </row>
    <row r="13973" spans="1:3">
      <c r="A13973" s="21">
        <v>502</v>
      </c>
      <c r="B13973" s="6">
        <f>$B13364+$B12754+$B12144</f>
        <v>0</v>
      </c>
      <c r="C13973" s="10"/>
    </row>
    <row r="13974" spans="1:3">
      <c r="A13974" s="21">
        <v>503</v>
      </c>
      <c r="B13974" s="6">
        <f>$B13365+$B12755+$B12145</f>
        <v>0</v>
      </c>
      <c r="C13974" s="10"/>
    </row>
    <row r="13975" spans="1:3">
      <c r="A13975" s="21">
        <v>504</v>
      </c>
      <c r="B13975" s="6">
        <f>$B13366+$B12756+$B12146</f>
        <v>0</v>
      </c>
      <c r="C13975" s="10"/>
    </row>
    <row r="13976" spans="1:3">
      <c r="A13976" s="21">
        <v>505</v>
      </c>
      <c r="B13976" s="6">
        <f>$B13367+$B12757+$B12147</f>
        <v>0</v>
      </c>
      <c r="C13976" s="10"/>
    </row>
    <row r="13977" spans="1:3">
      <c r="A13977" s="21">
        <v>506</v>
      </c>
      <c r="B13977" s="6">
        <f>$B13368+$B12758+$B12148</f>
        <v>0</v>
      </c>
      <c r="C13977" s="10"/>
    </row>
    <row r="13978" spans="1:3">
      <c r="A13978" s="21">
        <v>507</v>
      </c>
      <c r="B13978" s="6">
        <f>$B13369+$B12759+$B12149</f>
        <v>0</v>
      </c>
      <c r="C13978" s="10"/>
    </row>
    <row r="13979" spans="1:3">
      <c r="A13979" s="21">
        <v>508</v>
      </c>
      <c r="B13979" s="6">
        <f>$B13370+$B12760+$B12150</f>
        <v>0</v>
      </c>
      <c r="C13979" s="10"/>
    </row>
    <row r="13980" spans="1:3">
      <c r="A13980" s="21">
        <v>509</v>
      </c>
      <c r="B13980" s="6">
        <f>$B13371+$B12761+$B12151</f>
        <v>0</v>
      </c>
      <c r="C13980" s="10"/>
    </row>
    <row r="13981" spans="1:3">
      <c r="A13981" s="21">
        <v>510</v>
      </c>
      <c r="B13981" s="6">
        <f>$B13372+$B12762+$B12152</f>
        <v>0</v>
      </c>
      <c r="C13981" s="10"/>
    </row>
    <row r="13982" spans="1:3">
      <c r="A13982" s="21">
        <v>511</v>
      </c>
      <c r="B13982" s="6">
        <f>$B13373+$B12763+$B12153</f>
        <v>0</v>
      </c>
      <c r="C13982" s="10"/>
    </row>
    <row r="13983" spans="1:3">
      <c r="A13983" s="21">
        <v>512</v>
      </c>
      <c r="B13983" s="6">
        <f>$B13374+$B12764+$B12154</f>
        <v>0</v>
      </c>
      <c r="C13983" s="10"/>
    </row>
    <row r="13984" spans="1:3">
      <c r="A13984" s="21">
        <v>513</v>
      </c>
      <c r="B13984" s="6">
        <f>$B13375+$B12765+$B12155</f>
        <v>0</v>
      </c>
      <c r="C13984" s="10"/>
    </row>
    <row r="13985" spans="1:3">
      <c r="A13985" s="21">
        <v>514</v>
      </c>
      <c r="B13985" s="6">
        <f>$B13376+$B12766+$B12156</f>
        <v>0</v>
      </c>
      <c r="C13985" s="10"/>
    </row>
    <row r="13986" spans="1:3">
      <c r="A13986" s="21">
        <v>515</v>
      </c>
      <c r="B13986" s="6">
        <f>$B13377+$B12767+$B12157</f>
        <v>0</v>
      </c>
      <c r="C13986" s="10"/>
    </row>
    <row r="13987" spans="1:3">
      <c r="A13987" s="21">
        <v>516</v>
      </c>
      <c r="B13987" s="6">
        <f>$B13378+$B12768+$B12158</f>
        <v>0</v>
      </c>
      <c r="C13987" s="10"/>
    </row>
    <row r="13988" spans="1:3">
      <c r="A13988" s="21">
        <v>517</v>
      </c>
      <c r="B13988" s="6">
        <f>$B13379+$B12769+$B12159</f>
        <v>0</v>
      </c>
      <c r="C13988" s="10"/>
    </row>
    <row r="13989" spans="1:3">
      <c r="A13989" s="21">
        <v>518</v>
      </c>
      <c r="B13989" s="6">
        <f>$B13380+$B12770+$B12160</f>
        <v>0</v>
      </c>
      <c r="C13989" s="10"/>
    </row>
    <row r="13990" spans="1:3">
      <c r="A13990" s="21">
        <v>519</v>
      </c>
      <c r="B13990" s="6">
        <f>$B13381+$B12771+$B12161</f>
        <v>0</v>
      </c>
      <c r="C13990" s="10"/>
    </row>
    <row r="13991" spans="1:3">
      <c r="A13991" s="21">
        <v>520</v>
      </c>
      <c r="B13991" s="6">
        <f>$B13382+$B12772+$B12162</f>
        <v>0</v>
      </c>
      <c r="C13991" s="10"/>
    </row>
    <row r="13992" spans="1:3">
      <c r="A13992" s="21">
        <v>521</v>
      </c>
      <c r="B13992" s="6">
        <f>$B13383+$B12773+$B12163</f>
        <v>0</v>
      </c>
      <c r="C13992" s="10"/>
    </row>
    <row r="13993" spans="1:3">
      <c r="A13993" s="21">
        <v>522</v>
      </c>
      <c r="B13993" s="6">
        <f>$B13384+$B12774+$B12164</f>
        <v>0</v>
      </c>
      <c r="C13993" s="10"/>
    </row>
    <row r="13994" spans="1:3">
      <c r="A13994" s="21">
        <v>523</v>
      </c>
      <c r="B13994" s="6">
        <f>$B13385+$B12775+$B12165</f>
        <v>0</v>
      </c>
      <c r="C13994" s="10"/>
    </row>
    <row r="13995" spans="1:3">
      <c r="A13995" s="21">
        <v>524</v>
      </c>
      <c r="B13995" s="6">
        <f>$B13386+$B12776+$B12166</f>
        <v>0</v>
      </c>
      <c r="C13995" s="10"/>
    </row>
    <row r="13996" spans="1:3">
      <c r="A13996" s="21">
        <v>525</v>
      </c>
      <c r="B13996" s="6">
        <f>$B13387+$B12777+$B12167</f>
        <v>0</v>
      </c>
      <c r="C13996" s="10"/>
    </row>
    <row r="13997" spans="1:3">
      <c r="A13997" s="21">
        <v>526</v>
      </c>
      <c r="B13997" s="6">
        <f>$B13388+$B12778+$B12168</f>
        <v>0</v>
      </c>
      <c r="C13997" s="10"/>
    </row>
    <row r="13998" spans="1:3">
      <c r="A13998" s="21">
        <v>527</v>
      </c>
      <c r="B13998" s="6">
        <f>$B13389+$B12779+$B12169</f>
        <v>0</v>
      </c>
      <c r="C13998" s="10"/>
    </row>
    <row r="13999" spans="1:3">
      <c r="A13999" s="21">
        <v>528</v>
      </c>
      <c r="B13999" s="6">
        <f>$B13390+$B12780+$B12170</f>
        <v>0</v>
      </c>
      <c r="C13999" s="10"/>
    </row>
    <row r="14000" spans="1:3">
      <c r="A14000" s="21">
        <v>529</v>
      </c>
      <c r="B14000" s="6">
        <f>$B13391+$B12781+$B12171</f>
        <v>0</v>
      </c>
      <c r="C14000" s="10"/>
    </row>
    <row r="14001" spans="1:3">
      <c r="A14001" s="21">
        <v>530</v>
      </c>
      <c r="B14001" s="6">
        <f>$B13392+$B12782+$B12172</f>
        <v>0</v>
      </c>
      <c r="C14001" s="10"/>
    </row>
    <row r="14002" spans="1:3">
      <c r="A14002" s="21">
        <v>531</v>
      </c>
      <c r="B14002" s="6">
        <f>$B13393+$B12783+$B12173</f>
        <v>0</v>
      </c>
      <c r="C14002" s="10"/>
    </row>
    <row r="14003" spans="1:3">
      <c r="A14003" s="21">
        <v>532</v>
      </c>
      <c r="B14003" s="6">
        <f>$B13394+$B12784+$B12174</f>
        <v>0</v>
      </c>
      <c r="C14003" s="10"/>
    </row>
    <row r="14004" spans="1:3">
      <c r="A14004" s="21">
        <v>533</v>
      </c>
      <c r="B14004" s="6">
        <f>$B13395+$B12785+$B12175</f>
        <v>0</v>
      </c>
      <c r="C14004" s="10"/>
    </row>
    <row r="14005" spans="1:3">
      <c r="A14005" s="21">
        <v>534</v>
      </c>
      <c r="B14005" s="6">
        <f>$B13396+$B12786+$B12176</f>
        <v>0</v>
      </c>
      <c r="C14005" s="10"/>
    </row>
    <row r="14006" spans="1:3">
      <c r="A14006" s="21">
        <v>535</v>
      </c>
      <c r="B14006" s="6">
        <f>$B13397+$B12787+$B12177</f>
        <v>0</v>
      </c>
      <c r="C14006" s="10"/>
    </row>
    <row r="14007" spans="1:3">
      <c r="A14007" s="21">
        <v>536</v>
      </c>
      <c r="B14007" s="6">
        <f>$B13398+$B12788+$B12178</f>
        <v>0</v>
      </c>
      <c r="C14007" s="10"/>
    </row>
    <row r="14008" spans="1:3">
      <c r="A14008" s="21">
        <v>537</v>
      </c>
      <c r="B14008" s="6">
        <f>$B13399+$B12789+$B12179</f>
        <v>0</v>
      </c>
      <c r="C14008" s="10"/>
    </row>
    <row r="14009" spans="1:3">
      <c r="A14009" s="21">
        <v>538</v>
      </c>
      <c r="B14009" s="6">
        <f>$B13400+$B12790+$B12180</f>
        <v>0</v>
      </c>
      <c r="C14009" s="10"/>
    </row>
    <row r="14010" spans="1:3">
      <c r="A14010" s="21">
        <v>539</v>
      </c>
      <c r="B14010" s="6">
        <f>$B13401+$B12791+$B12181</f>
        <v>0</v>
      </c>
      <c r="C14010" s="10"/>
    </row>
    <row r="14011" spans="1:3">
      <c r="A14011" s="21">
        <v>540</v>
      </c>
      <c r="B14011" s="6">
        <f>$B13402+$B12792+$B12182</f>
        <v>0</v>
      </c>
      <c r="C14011" s="10"/>
    </row>
    <row r="14012" spans="1:3">
      <c r="A14012" s="21">
        <v>541</v>
      </c>
      <c r="B14012" s="6">
        <f>$B13403+$B12793+$B12183</f>
        <v>0</v>
      </c>
      <c r="C14012" s="10"/>
    </row>
    <row r="14013" spans="1:3">
      <c r="A14013" s="21">
        <v>542</v>
      </c>
      <c r="B14013" s="6">
        <f>$B13404+$B12794+$B12184</f>
        <v>0</v>
      </c>
      <c r="C14013" s="10"/>
    </row>
    <row r="14014" spans="1:3">
      <c r="A14014" s="21">
        <v>543</v>
      </c>
      <c r="B14014" s="6">
        <f>$B13405+$B12795+$B12185</f>
        <v>0</v>
      </c>
      <c r="C14014" s="10"/>
    </row>
    <row r="14015" spans="1:3">
      <c r="A14015" s="21">
        <v>544</v>
      </c>
      <c r="B14015" s="6">
        <f>$B13406+$B12796+$B12186</f>
        <v>0</v>
      </c>
      <c r="C14015" s="10"/>
    </row>
    <row r="14016" spans="1:3">
      <c r="A14016" s="21">
        <v>545</v>
      </c>
      <c r="B14016" s="6">
        <f>$B13407+$B12797+$B12187</f>
        <v>0</v>
      </c>
      <c r="C14016" s="10"/>
    </row>
    <row r="14017" spans="1:3">
      <c r="A14017" s="21">
        <v>546</v>
      </c>
      <c r="B14017" s="6">
        <f>$B13408+$B12798+$B12188</f>
        <v>0</v>
      </c>
      <c r="C14017" s="10"/>
    </row>
    <row r="14018" spans="1:3">
      <c r="A14018" s="21">
        <v>547</v>
      </c>
      <c r="B14018" s="6">
        <f>$B13409+$B12799+$B12189</f>
        <v>0</v>
      </c>
      <c r="C14018" s="10"/>
    </row>
    <row r="14019" spans="1:3">
      <c r="A14019" s="21">
        <v>548</v>
      </c>
      <c r="B14019" s="6">
        <f>$B13410+$B12800+$B12190</f>
        <v>0</v>
      </c>
      <c r="C14019" s="10"/>
    </row>
    <row r="14020" spans="1:3">
      <c r="A14020" s="21">
        <v>549</v>
      </c>
      <c r="B14020" s="6">
        <f>$B13411+$B12801+$B12191</f>
        <v>0</v>
      </c>
      <c r="C14020" s="10"/>
    </row>
    <row r="14021" spans="1:3">
      <c r="A14021" s="21">
        <v>550</v>
      </c>
      <c r="B14021" s="6">
        <f>$B13412+$B12802+$B12192</f>
        <v>0</v>
      </c>
      <c r="C14021" s="10"/>
    </row>
    <row r="14022" spans="1:3">
      <c r="A14022" s="21">
        <v>551</v>
      </c>
      <c r="B14022" s="6">
        <f>$B13413+$B12803+$B12193</f>
        <v>0</v>
      </c>
      <c r="C14022" s="10"/>
    </row>
    <row r="14023" spans="1:3">
      <c r="A14023" s="21">
        <v>552</v>
      </c>
      <c r="B14023" s="6">
        <f>$B13414+$B12804+$B12194</f>
        <v>0</v>
      </c>
      <c r="C14023" s="10"/>
    </row>
    <row r="14024" spans="1:3">
      <c r="A14024" s="21">
        <v>553</v>
      </c>
      <c r="B14024" s="6">
        <f>$B13415+$B12805+$B12195</f>
        <v>0</v>
      </c>
      <c r="C14024" s="10"/>
    </row>
    <row r="14025" spans="1:3">
      <c r="A14025" s="21">
        <v>554</v>
      </c>
      <c r="B14025" s="6">
        <f>$B13416+$B12806+$B12196</f>
        <v>0</v>
      </c>
      <c r="C14025" s="10"/>
    </row>
    <row r="14026" spans="1:3">
      <c r="A14026" s="21">
        <v>555</v>
      </c>
      <c r="B14026" s="6">
        <f>$B13417+$B12807+$B12197</f>
        <v>0</v>
      </c>
      <c r="C14026" s="10"/>
    </row>
    <row r="14027" spans="1:3">
      <c r="A14027" s="21">
        <v>556</v>
      </c>
      <c r="B14027" s="6">
        <f>$B13418+$B12808+$B12198</f>
        <v>0</v>
      </c>
      <c r="C14027" s="10"/>
    </row>
    <row r="14028" spans="1:3">
      <c r="A14028" s="21">
        <v>557</v>
      </c>
      <c r="B14028" s="6">
        <f>$B13419+$B12809+$B12199</f>
        <v>0</v>
      </c>
      <c r="C14028" s="10"/>
    </row>
    <row r="14029" spans="1:3">
      <c r="A14029" s="21">
        <v>558</v>
      </c>
      <c r="B14029" s="6">
        <f>$B13420+$B12810+$B12200</f>
        <v>0</v>
      </c>
      <c r="C14029" s="10"/>
    </row>
    <row r="14030" spans="1:3">
      <c r="A14030" s="21">
        <v>559</v>
      </c>
      <c r="B14030" s="6">
        <f>$B13421+$B12811+$B12201</f>
        <v>0</v>
      </c>
      <c r="C14030" s="10"/>
    </row>
    <row r="14031" spans="1:3">
      <c r="A14031" s="21">
        <v>560</v>
      </c>
      <c r="B14031" s="6">
        <f>$B13422+$B12812+$B12202</f>
        <v>0</v>
      </c>
      <c r="C14031" s="10"/>
    </row>
    <row r="14032" spans="1:3">
      <c r="A14032" s="21">
        <v>561</v>
      </c>
      <c r="B14032" s="6">
        <f>$B13423+$B12813+$B12203</f>
        <v>0</v>
      </c>
      <c r="C14032" s="10"/>
    </row>
    <row r="14033" spans="1:3">
      <c r="A14033" s="21">
        <v>562</v>
      </c>
      <c r="B14033" s="6">
        <f>$B13424+$B12814+$B12204</f>
        <v>0</v>
      </c>
      <c r="C14033" s="10"/>
    </row>
    <row r="14034" spans="1:3">
      <c r="A14034" s="21">
        <v>563</v>
      </c>
      <c r="B14034" s="6">
        <f>$B13425+$B12815+$B12205</f>
        <v>0</v>
      </c>
      <c r="C14034" s="10"/>
    </row>
    <row r="14035" spans="1:3">
      <c r="A14035" s="21">
        <v>564</v>
      </c>
      <c r="B14035" s="6">
        <f>$B13426+$B12816+$B12206</f>
        <v>0</v>
      </c>
      <c r="C14035" s="10"/>
    </row>
    <row r="14036" spans="1:3">
      <c r="A14036" s="21">
        <v>565</v>
      </c>
      <c r="B14036" s="6">
        <f>$B13427+$B12817+$B12207</f>
        <v>0</v>
      </c>
      <c r="C14036" s="10"/>
    </row>
    <row r="14037" spans="1:3">
      <c r="A14037" s="21">
        <v>566</v>
      </c>
      <c r="B14037" s="6">
        <f>$B13428+$B12818+$B12208</f>
        <v>0</v>
      </c>
      <c r="C14037" s="10"/>
    </row>
    <row r="14038" spans="1:3">
      <c r="A14038" s="21">
        <v>567</v>
      </c>
      <c r="B14038" s="6">
        <f>$B13429+$B12819+$B12209</f>
        <v>0</v>
      </c>
      <c r="C14038" s="10"/>
    </row>
    <row r="14039" spans="1:3">
      <c r="A14039" s="21">
        <v>568</v>
      </c>
      <c r="B14039" s="6">
        <f>$B13430+$B12820+$B12210</f>
        <v>0</v>
      </c>
      <c r="C14039" s="10"/>
    </row>
    <row r="14040" spans="1:3">
      <c r="A14040" s="21">
        <v>569</v>
      </c>
      <c r="B14040" s="6">
        <f>$B13431+$B12821+$B12211</f>
        <v>0</v>
      </c>
      <c r="C14040" s="10"/>
    </row>
    <row r="14041" spans="1:3">
      <c r="A14041" s="21">
        <v>570</v>
      </c>
      <c r="B14041" s="6">
        <f>$B13432+$B12822+$B12212</f>
        <v>0</v>
      </c>
      <c r="C14041" s="10"/>
    </row>
    <row r="14042" spans="1:3">
      <c r="A14042" s="21">
        <v>571</v>
      </c>
      <c r="B14042" s="6">
        <f>$B13433+$B12823+$B12213</f>
        <v>0</v>
      </c>
      <c r="C14042" s="10"/>
    </row>
    <row r="14043" spans="1:3">
      <c r="A14043" s="21">
        <v>572</v>
      </c>
      <c r="B14043" s="6">
        <f>$B13434+$B12824+$B12214</f>
        <v>0</v>
      </c>
      <c r="C14043" s="10"/>
    </row>
    <row r="14044" spans="1:3">
      <c r="A14044" s="21">
        <v>573</v>
      </c>
      <c r="B14044" s="6">
        <f>$B13435+$B12825+$B12215</f>
        <v>0</v>
      </c>
      <c r="C14044" s="10"/>
    </row>
    <row r="14045" spans="1:3">
      <c r="A14045" s="21">
        <v>574</v>
      </c>
      <c r="B14045" s="6">
        <f>$B13436+$B12826+$B12216</f>
        <v>0</v>
      </c>
      <c r="C14045" s="10"/>
    </row>
    <row r="14046" spans="1:3">
      <c r="A14046" s="21">
        <v>575</v>
      </c>
      <c r="B14046" s="6">
        <f>$B13437+$B12827+$B12217</f>
        <v>0</v>
      </c>
      <c r="C14046" s="10"/>
    </row>
    <row r="14047" spans="1:3">
      <c r="A14047" s="21">
        <v>576</v>
      </c>
      <c r="B14047" s="6">
        <f>$B13438+$B12828+$B12218</f>
        <v>0</v>
      </c>
      <c r="C14047" s="10"/>
    </row>
    <row r="14048" spans="1:3">
      <c r="A14048" s="21">
        <v>577</v>
      </c>
      <c r="B14048" s="6">
        <f>$B13439+$B12829+$B12219</f>
        <v>0</v>
      </c>
      <c r="C14048" s="10"/>
    </row>
    <row r="14049" spans="1:3">
      <c r="A14049" s="21">
        <v>578</v>
      </c>
      <c r="B14049" s="6">
        <f>$B13440+$B12830+$B12220</f>
        <v>0</v>
      </c>
      <c r="C14049" s="10"/>
    </row>
    <row r="14050" spans="1:3">
      <c r="A14050" s="21">
        <v>579</v>
      </c>
      <c r="B14050" s="6">
        <f>$B13441+$B12831+$B12221</f>
        <v>0</v>
      </c>
      <c r="C14050" s="10"/>
    </row>
    <row r="14051" spans="1:3">
      <c r="A14051" s="21">
        <v>580</v>
      </c>
      <c r="B14051" s="6">
        <f>$B13442+$B12832+$B12222</f>
        <v>0</v>
      </c>
      <c r="C14051" s="10"/>
    </row>
    <row r="14052" spans="1:3">
      <c r="A14052" s="21">
        <v>581</v>
      </c>
      <c r="B14052" s="6">
        <f>$B13443+$B12833+$B12223</f>
        <v>0</v>
      </c>
      <c r="C14052" s="10"/>
    </row>
    <row r="14053" spans="1:3">
      <c r="A14053" s="21">
        <v>582</v>
      </c>
      <c r="B14053" s="6">
        <f>$B13444+$B12834+$B12224</f>
        <v>0</v>
      </c>
      <c r="C14053" s="10"/>
    </row>
    <row r="14054" spans="1:3">
      <c r="A14054" s="21">
        <v>583</v>
      </c>
      <c r="B14054" s="6">
        <f>$B13445+$B12835+$B12225</f>
        <v>0</v>
      </c>
      <c r="C14054" s="10"/>
    </row>
    <row r="14055" spans="1:3">
      <c r="A14055" s="21">
        <v>584</v>
      </c>
      <c r="B14055" s="6">
        <f>$B13446+$B12836+$B12226</f>
        <v>0</v>
      </c>
      <c r="C14055" s="10"/>
    </row>
    <row r="14056" spans="1:3">
      <c r="A14056" s="21">
        <v>585</v>
      </c>
      <c r="B14056" s="6">
        <f>$B13447+$B12837+$B12227</f>
        <v>0</v>
      </c>
      <c r="C14056" s="10"/>
    </row>
    <row r="14057" spans="1:3">
      <c r="A14057" s="21">
        <v>586</v>
      </c>
      <c r="B14057" s="6">
        <f>$B13448+$B12838+$B12228</f>
        <v>0</v>
      </c>
      <c r="C14057" s="10"/>
    </row>
    <row r="14058" spans="1:3">
      <c r="A14058" s="21">
        <v>587</v>
      </c>
      <c r="B14058" s="6">
        <f>$B13449+$B12839+$B12229</f>
        <v>0</v>
      </c>
      <c r="C14058" s="10"/>
    </row>
    <row r="14059" spans="1:3">
      <c r="A14059" s="21">
        <v>588</v>
      </c>
      <c r="B14059" s="6">
        <f>$B13450+$B12840+$B12230</f>
        <v>0</v>
      </c>
      <c r="C14059" s="10"/>
    </row>
    <row r="14060" spans="1:3">
      <c r="A14060" s="21">
        <v>589</v>
      </c>
      <c r="B14060" s="6">
        <f>$B13451+$B12841+$B12231</f>
        <v>0</v>
      </c>
      <c r="C14060" s="10"/>
    </row>
    <row r="14061" spans="1:3">
      <c r="A14061" s="21">
        <v>590</v>
      </c>
      <c r="B14061" s="6">
        <f>$B13452+$B12842+$B12232</f>
        <v>0</v>
      </c>
      <c r="C14061" s="10"/>
    </row>
    <row r="14062" spans="1:3">
      <c r="A14062" s="21">
        <v>591</v>
      </c>
      <c r="B14062" s="6">
        <f>$B13453+$B12843+$B12233</f>
        <v>0</v>
      </c>
      <c r="C14062" s="10"/>
    </row>
    <row r="14063" spans="1:3">
      <c r="A14063" s="21">
        <v>592</v>
      </c>
      <c r="B14063" s="6">
        <f>$B13454+$B12844+$B12234</f>
        <v>0</v>
      </c>
      <c r="C14063" s="10"/>
    </row>
    <row r="14064" spans="1:3">
      <c r="A14064" s="21">
        <v>593</v>
      </c>
      <c r="B14064" s="6">
        <f>$B13455+$B12845+$B12235</f>
        <v>0</v>
      </c>
      <c r="C14064" s="10"/>
    </row>
    <row r="14065" spans="1:3">
      <c r="A14065" s="21">
        <v>594</v>
      </c>
      <c r="B14065" s="6">
        <f>$B13456+$B12846+$B12236</f>
        <v>0</v>
      </c>
      <c r="C14065" s="10"/>
    </row>
    <row r="14066" spans="1:3">
      <c r="A14066" s="21">
        <v>595</v>
      </c>
      <c r="B14066" s="6">
        <f>$B13457+$B12847+$B12237</f>
        <v>0</v>
      </c>
      <c r="C14066" s="10"/>
    </row>
    <row r="14067" spans="1:3">
      <c r="A14067" s="21">
        <v>596</v>
      </c>
      <c r="B14067" s="6">
        <f>$B13458+$B12848+$B12238</f>
        <v>0</v>
      </c>
      <c r="C14067" s="10"/>
    </row>
    <row r="14068" spans="1:3">
      <c r="A14068" s="21">
        <v>597</v>
      </c>
      <c r="B14068" s="6">
        <f>$B13459+$B12849+$B12239</f>
        <v>0</v>
      </c>
      <c r="C14068" s="10"/>
    </row>
    <row r="14069" spans="1:3">
      <c r="A14069" s="21">
        <v>598</v>
      </c>
      <c r="B14069" s="6">
        <f>$B13460+$B12850+$B12240</f>
        <v>0</v>
      </c>
      <c r="C14069" s="10"/>
    </row>
    <row r="14070" spans="1:3">
      <c r="A14070" s="21">
        <v>599</v>
      </c>
      <c r="B14070" s="6">
        <f>$B13461+$B12851+$B12241</f>
        <v>0</v>
      </c>
      <c r="C14070" s="10"/>
    </row>
    <row r="14071" spans="1:3">
      <c r="A14071" s="21">
        <v>600</v>
      </c>
      <c r="B14071" s="6">
        <f>$B13462+$B12852+$B12242</f>
        <v>0</v>
      </c>
      <c r="C14071" s="10"/>
    </row>
    <row r="14073" spans="1:3" ht="21" customHeight="1">
      <c r="A14073" s="1" t="s">
        <v>378</v>
      </c>
    </row>
    <row r="14074" spans="1:3">
      <c r="A14074" s="2" t="s">
        <v>254</v>
      </c>
    </row>
    <row r="14075" spans="1:3">
      <c r="A14075" s="12" t="s">
        <v>379</v>
      </c>
    </row>
    <row r="14076" spans="1:3">
      <c r="A14076" s="12" t="s">
        <v>316</v>
      </c>
    </row>
    <row r="14077" spans="1:3">
      <c r="A14077" s="2" t="s">
        <v>317</v>
      </c>
    </row>
    <row r="14079" spans="1:3">
      <c r="B14079" s="3" t="s">
        <v>380</v>
      </c>
    </row>
    <row r="14080" spans="1:3">
      <c r="A14080" s="11" t="s">
        <v>380</v>
      </c>
      <c r="B14080" s="23">
        <f>SUMPRODUCT(B$13472:B$14071,$B$5533:$B$6132)</f>
        <v>0</v>
      </c>
      <c r="C14080" s="10"/>
    </row>
    <row r="14082" spans="1:3" ht="21" customHeight="1">
      <c r="A14082" s="1" t="s">
        <v>381</v>
      </c>
    </row>
    <row r="14083" spans="1:3">
      <c r="A14083" s="2" t="s">
        <v>254</v>
      </c>
    </row>
    <row r="14084" spans="1:3">
      <c r="A14084" s="12" t="s">
        <v>382</v>
      </c>
    </row>
    <row r="14085" spans="1:3">
      <c r="A14085" s="12" t="s">
        <v>340</v>
      </c>
    </row>
    <row r="14086" spans="1:3">
      <c r="A14086" s="12" t="s">
        <v>383</v>
      </c>
    </row>
    <row r="14087" spans="1:3">
      <c r="A14087" s="12" t="s">
        <v>384</v>
      </c>
    </row>
    <row r="14088" spans="1:3">
      <c r="A14088" s="2" t="s">
        <v>385</v>
      </c>
    </row>
    <row r="14090" spans="1:3">
      <c r="B14090" s="3" t="s">
        <v>386</v>
      </c>
    </row>
    <row r="14091" spans="1:3">
      <c r="A14091" s="21">
        <v>1</v>
      </c>
      <c r="B14091" s="23">
        <f>IF(B7978,'935'!H7*B7978/(B5533+B8587+B7978),0)</f>
        <v>0</v>
      </c>
      <c r="C14091" s="10"/>
    </row>
    <row r="14092" spans="1:3">
      <c r="A14092" s="21">
        <v>2</v>
      </c>
      <c r="B14092" s="23">
        <f>IF(B7979,'935'!H8*B7979/(B5534+B8588+B7979),0)</f>
        <v>0</v>
      </c>
      <c r="C14092" s="10"/>
    </row>
    <row r="14093" spans="1:3">
      <c r="A14093" s="21">
        <v>3</v>
      </c>
      <c r="B14093" s="23">
        <f>IF(B7980,'935'!H9*B7980/(B5535+B8589+B7980),0)</f>
        <v>0</v>
      </c>
      <c r="C14093" s="10"/>
    </row>
    <row r="14094" spans="1:3">
      <c r="A14094" s="21">
        <v>4</v>
      </c>
      <c r="B14094" s="23">
        <f>IF(B7981,'935'!H10*B7981/(B5536+B8590+B7981),0)</f>
        <v>0</v>
      </c>
      <c r="C14094" s="10"/>
    </row>
    <row r="14095" spans="1:3">
      <c r="A14095" s="21">
        <v>5</v>
      </c>
      <c r="B14095" s="23">
        <f>IF(B7982,'935'!H11*B7982/(B5537+B8591+B7982),0)</f>
        <v>0</v>
      </c>
      <c r="C14095" s="10"/>
    </row>
    <row r="14096" spans="1:3">
      <c r="A14096" s="21">
        <v>6</v>
      </c>
      <c r="B14096" s="23">
        <f>IF(B7983,'935'!H12*B7983/(B5538+B8592+B7983),0)</f>
        <v>0</v>
      </c>
      <c r="C14096" s="10"/>
    </row>
    <row r="14097" spans="1:3">
      <c r="A14097" s="21">
        <v>7</v>
      </c>
      <c r="B14097" s="23">
        <f>IF(B7984,'935'!H13*B7984/(B5539+B8593+B7984),0)</f>
        <v>0</v>
      </c>
      <c r="C14097" s="10"/>
    </row>
    <row r="14098" spans="1:3">
      <c r="A14098" s="21">
        <v>8</v>
      </c>
      <c r="B14098" s="23">
        <f>IF(B7985,'935'!H14*B7985/(B5540+B8594+B7985),0)</f>
        <v>0</v>
      </c>
      <c r="C14098" s="10"/>
    </row>
    <row r="14099" spans="1:3">
      <c r="A14099" s="21">
        <v>9</v>
      </c>
      <c r="B14099" s="23">
        <f>IF(B7986,'935'!H15*B7986/(B5541+B8595+B7986),0)</f>
        <v>0</v>
      </c>
      <c r="C14099" s="10"/>
    </row>
    <row r="14100" spans="1:3">
      <c r="A14100" s="21">
        <v>10</v>
      </c>
      <c r="B14100" s="23">
        <f>IF(B7987,'935'!H16*B7987/(B5542+B8596+B7987),0)</f>
        <v>0</v>
      </c>
      <c r="C14100" s="10"/>
    </row>
    <row r="14101" spans="1:3">
      <c r="A14101" s="21">
        <v>11</v>
      </c>
      <c r="B14101" s="23">
        <f>IF(B7988,'935'!H17*B7988/(B5543+B8597+B7988),0)</f>
        <v>0</v>
      </c>
      <c r="C14101" s="10"/>
    </row>
    <row r="14102" spans="1:3">
      <c r="A14102" s="21">
        <v>12</v>
      </c>
      <c r="B14102" s="23">
        <f>IF(B7989,'935'!H18*B7989/(B5544+B8598+B7989),0)</f>
        <v>0</v>
      </c>
      <c r="C14102" s="10"/>
    </row>
    <row r="14103" spans="1:3">
      <c r="A14103" s="21">
        <v>13</v>
      </c>
      <c r="B14103" s="23">
        <f>IF(B7990,'935'!H19*B7990/(B5545+B8599+B7990),0)</f>
        <v>0</v>
      </c>
      <c r="C14103" s="10"/>
    </row>
    <row r="14104" spans="1:3">
      <c r="A14104" s="21">
        <v>14</v>
      </c>
      <c r="B14104" s="23">
        <f>IF(B7991,'935'!H20*B7991/(B5546+B8600+B7991),0)</f>
        <v>0</v>
      </c>
      <c r="C14104" s="10"/>
    </row>
    <row r="14105" spans="1:3">
      <c r="A14105" s="21">
        <v>15</v>
      </c>
      <c r="B14105" s="23">
        <f>IF(B7992,'935'!H21*B7992/(B5547+B8601+B7992),0)</f>
        <v>0</v>
      </c>
      <c r="C14105" s="10"/>
    </row>
    <row r="14106" spans="1:3">
      <c r="A14106" s="21">
        <v>16</v>
      </c>
      <c r="B14106" s="23">
        <f>IF(B7993,'935'!H22*B7993/(B5548+B8602+B7993),0)</f>
        <v>0</v>
      </c>
      <c r="C14106" s="10"/>
    </row>
    <row r="14107" spans="1:3">
      <c r="A14107" s="21">
        <v>17</v>
      </c>
      <c r="B14107" s="23">
        <f>IF(B7994,'935'!H23*B7994/(B5549+B8603+B7994),0)</f>
        <v>0</v>
      </c>
      <c r="C14107" s="10"/>
    </row>
    <row r="14108" spans="1:3">
      <c r="A14108" s="21">
        <v>18</v>
      </c>
      <c r="B14108" s="23">
        <f>IF(B7995,'935'!H24*B7995/(B5550+B8604+B7995),0)</f>
        <v>0</v>
      </c>
      <c r="C14108" s="10"/>
    </row>
    <row r="14109" spans="1:3">
      <c r="A14109" s="21">
        <v>19</v>
      </c>
      <c r="B14109" s="23">
        <f>IF(B7996,'935'!H25*B7996/(B5551+B8605+B7996),0)</f>
        <v>0</v>
      </c>
      <c r="C14109" s="10"/>
    </row>
    <row r="14110" spans="1:3">
      <c r="A14110" s="21">
        <v>20</v>
      </c>
      <c r="B14110" s="23">
        <f>IF(B7997,'935'!H26*B7997/(B5552+B8606+B7997),0)</f>
        <v>0</v>
      </c>
      <c r="C14110" s="10"/>
    </row>
    <row r="14111" spans="1:3">
      <c r="A14111" s="21">
        <v>21</v>
      </c>
      <c r="B14111" s="23">
        <f>IF(B7998,'935'!H27*B7998/(B5553+B8607+B7998),0)</f>
        <v>0</v>
      </c>
      <c r="C14111" s="10"/>
    </row>
    <row r="14112" spans="1:3">
      <c r="A14112" s="21">
        <v>22</v>
      </c>
      <c r="B14112" s="23">
        <f>IF(B7999,'935'!H28*B7999/(B5554+B8608+B7999),0)</f>
        <v>0</v>
      </c>
      <c r="C14112" s="10"/>
    </row>
    <row r="14113" spans="1:3">
      <c r="A14113" s="21">
        <v>23</v>
      </c>
      <c r="B14113" s="23">
        <f>IF(B8000,'935'!H29*B8000/(B5555+B8609+B8000),0)</f>
        <v>0</v>
      </c>
      <c r="C14113" s="10"/>
    </row>
    <row r="14114" spans="1:3">
      <c r="A14114" s="21">
        <v>24</v>
      </c>
      <c r="B14114" s="23">
        <f>IF(B8001,'935'!H30*B8001/(B5556+B8610+B8001),0)</f>
        <v>0</v>
      </c>
      <c r="C14114" s="10"/>
    </row>
    <row r="14115" spans="1:3">
      <c r="A14115" s="21">
        <v>25</v>
      </c>
      <c r="B14115" s="23">
        <f>IF(B8002,'935'!H31*B8002/(B5557+B8611+B8002),0)</f>
        <v>0</v>
      </c>
      <c r="C14115" s="10"/>
    </row>
    <row r="14116" spans="1:3">
      <c r="A14116" s="21">
        <v>26</v>
      </c>
      <c r="B14116" s="23">
        <f>IF(B8003,'935'!H32*B8003/(B5558+B8612+B8003),0)</f>
        <v>0</v>
      </c>
      <c r="C14116" s="10"/>
    </row>
    <row r="14117" spans="1:3">
      <c r="A14117" s="21">
        <v>27</v>
      </c>
      <c r="B14117" s="23">
        <f>IF(B8004,'935'!H33*B8004/(B5559+B8613+B8004),0)</f>
        <v>0</v>
      </c>
      <c r="C14117" s="10"/>
    </row>
    <row r="14118" spans="1:3">
      <c r="A14118" s="21">
        <v>28</v>
      </c>
      <c r="B14118" s="23">
        <f>IF(B8005,'935'!H34*B8005/(B5560+B8614+B8005),0)</f>
        <v>0</v>
      </c>
      <c r="C14118" s="10"/>
    </row>
    <row r="14119" spans="1:3">
      <c r="A14119" s="21">
        <v>29</v>
      </c>
      <c r="B14119" s="23">
        <f>IF(B8006,'935'!H35*B8006/(B5561+B8615+B8006),0)</f>
        <v>0</v>
      </c>
      <c r="C14119" s="10"/>
    </row>
    <row r="14120" spans="1:3">
      <c r="A14120" s="21">
        <v>30</v>
      </c>
      <c r="B14120" s="23">
        <f>IF(B8007,'935'!H36*B8007/(B5562+B8616+B8007),0)</f>
        <v>0</v>
      </c>
      <c r="C14120" s="10"/>
    </row>
    <row r="14121" spans="1:3">
      <c r="A14121" s="21">
        <v>31</v>
      </c>
      <c r="B14121" s="23">
        <f>IF(B8008,'935'!H37*B8008/(B5563+B8617+B8008),0)</f>
        <v>0</v>
      </c>
      <c r="C14121" s="10"/>
    </row>
    <row r="14122" spans="1:3">
      <c r="A14122" s="21">
        <v>32</v>
      </c>
      <c r="B14122" s="23">
        <f>IF(B8009,'935'!H38*B8009/(B5564+B8618+B8009),0)</f>
        <v>0</v>
      </c>
      <c r="C14122" s="10"/>
    </row>
    <row r="14123" spans="1:3">
      <c r="A14123" s="21">
        <v>33</v>
      </c>
      <c r="B14123" s="23">
        <f>IF(B8010,'935'!H39*B8010/(B5565+B8619+B8010),0)</f>
        <v>0</v>
      </c>
      <c r="C14123" s="10"/>
    </row>
    <row r="14124" spans="1:3">
      <c r="A14124" s="21">
        <v>34</v>
      </c>
      <c r="B14124" s="23">
        <f>IF(B8011,'935'!H40*B8011/(B5566+B8620+B8011),0)</f>
        <v>0</v>
      </c>
      <c r="C14124" s="10"/>
    </row>
    <row r="14125" spans="1:3">
      <c r="A14125" s="21">
        <v>35</v>
      </c>
      <c r="B14125" s="23">
        <f>IF(B8012,'935'!H41*B8012/(B5567+B8621+B8012),0)</f>
        <v>0</v>
      </c>
      <c r="C14125" s="10"/>
    </row>
    <row r="14126" spans="1:3">
      <c r="A14126" s="21">
        <v>36</v>
      </c>
      <c r="B14126" s="23">
        <f>IF(B8013,'935'!H42*B8013/(B5568+B8622+B8013),0)</f>
        <v>0</v>
      </c>
      <c r="C14126" s="10"/>
    </row>
    <row r="14127" spans="1:3">
      <c r="A14127" s="21">
        <v>37</v>
      </c>
      <c r="B14127" s="23">
        <f>IF(B8014,'935'!H43*B8014/(B5569+B8623+B8014),0)</f>
        <v>0</v>
      </c>
      <c r="C14127" s="10"/>
    </row>
    <row r="14128" spans="1:3">
      <c r="A14128" s="21">
        <v>38</v>
      </c>
      <c r="B14128" s="23">
        <f>IF(B8015,'935'!H44*B8015/(B5570+B8624+B8015),0)</f>
        <v>0</v>
      </c>
      <c r="C14128" s="10"/>
    </row>
    <row r="14129" spans="1:3">
      <c r="A14129" s="21">
        <v>39</v>
      </c>
      <c r="B14129" s="23">
        <f>IF(B8016,'935'!H45*B8016/(B5571+B8625+B8016),0)</f>
        <v>0</v>
      </c>
      <c r="C14129" s="10"/>
    </row>
    <row r="14130" spans="1:3">
      <c r="A14130" s="21">
        <v>40</v>
      </c>
      <c r="B14130" s="23">
        <f>IF(B8017,'935'!H46*B8017/(B5572+B8626+B8017),0)</f>
        <v>0</v>
      </c>
      <c r="C14130" s="10"/>
    </row>
    <row r="14131" spans="1:3">
      <c r="A14131" s="21">
        <v>41</v>
      </c>
      <c r="B14131" s="23">
        <f>IF(B8018,'935'!H47*B8018/(B5573+B8627+B8018),0)</f>
        <v>0</v>
      </c>
      <c r="C14131" s="10"/>
    </row>
    <row r="14132" spans="1:3">
      <c r="A14132" s="21">
        <v>42</v>
      </c>
      <c r="B14132" s="23">
        <f>IF(B8019,'935'!H48*B8019/(B5574+B8628+B8019),0)</f>
        <v>0</v>
      </c>
      <c r="C14132" s="10"/>
    </row>
    <row r="14133" spans="1:3">
      <c r="A14133" s="21">
        <v>43</v>
      </c>
      <c r="B14133" s="23">
        <f>IF(B8020,'935'!H49*B8020/(B5575+B8629+B8020),0)</f>
        <v>0</v>
      </c>
      <c r="C14133" s="10"/>
    </row>
    <row r="14134" spans="1:3">
      <c r="A14134" s="21">
        <v>44</v>
      </c>
      <c r="B14134" s="23">
        <f>IF(B8021,'935'!H50*B8021/(B5576+B8630+B8021),0)</f>
        <v>0</v>
      </c>
      <c r="C14134" s="10"/>
    </row>
    <row r="14135" spans="1:3">
      <c r="A14135" s="21">
        <v>45</v>
      </c>
      <c r="B14135" s="23">
        <f>IF(B8022,'935'!H51*B8022/(B5577+B8631+B8022),0)</f>
        <v>0</v>
      </c>
      <c r="C14135" s="10"/>
    </row>
    <row r="14136" spans="1:3">
      <c r="A14136" s="21">
        <v>46</v>
      </c>
      <c r="B14136" s="23">
        <f>IF(B8023,'935'!H52*B8023/(B5578+B8632+B8023),0)</f>
        <v>0</v>
      </c>
      <c r="C14136" s="10"/>
    </row>
    <row r="14137" spans="1:3">
      <c r="A14137" s="21">
        <v>47</v>
      </c>
      <c r="B14137" s="23">
        <f>IF(B8024,'935'!H53*B8024/(B5579+B8633+B8024),0)</f>
        <v>0</v>
      </c>
      <c r="C14137" s="10"/>
    </row>
    <row r="14138" spans="1:3">
      <c r="A14138" s="21">
        <v>48</v>
      </c>
      <c r="B14138" s="23">
        <f>IF(B8025,'935'!H54*B8025/(B5580+B8634+B8025),0)</f>
        <v>0</v>
      </c>
      <c r="C14138" s="10"/>
    </row>
    <row r="14139" spans="1:3">
      <c r="A14139" s="21">
        <v>49</v>
      </c>
      <c r="B14139" s="23">
        <f>IF(B8026,'935'!H55*B8026/(B5581+B8635+B8026),0)</f>
        <v>0</v>
      </c>
      <c r="C14139" s="10"/>
    </row>
    <row r="14140" spans="1:3">
      <c r="A14140" s="21">
        <v>50</v>
      </c>
      <c r="B14140" s="23">
        <f>IF(B8027,'935'!H56*B8027/(B5582+B8636+B8027),0)</f>
        <v>0</v>
      </c>
      <c r="C14140" s="10"/>
    </row>
    <row r="14141" spans="1:3">
      <c r="A14141" s="21">
        <v>51</v>
      </c>
      <c r="B14141" s="23">
        <f>IF(B8028,'935'!H57*B8028/(B5583+B8637+B8028),0)</f>
        <v>0</v>
      </c>
      <c r="C14141" s="10"/>
    </row>
    <row r="14142" spans="1:3">
      <c r="A14142" s="21">
        <v>52</v>
      </c>
      <c r="B14142" s="23">
        <f>IF(B8029,'935'!H58*B8029/(B5584+B8638+B8029),0)</f>
        <v>0</v>
      </c>
      <c r="C14142" s="10"/>
    </row>
    <row r="14143" spans="1:3">
      <c r="A14143" s="21">
        <v>53</v>
      </c>
      <c r="B14143" s="23">
        <f>IF(B8030,'935'!H59*B8030/(B5585+B8639+B8030),0)</f>
        <v>0</v>
      </c>
      <c r="C14143" s="10"/>
    </row>
    <row r="14144" spans="1:3">
      <c r="A14144" s="21">
        <v>54</v>
      </c>
      <c r="B14144" s="23">
        <f>IF(B8031,'935'!H60*B8031/(B5586+B8640+B8031),0)</f>
        <v>0</v>
      </c>
      <c r="C14144" s="10"/>
    </row>
    <row r="14145" spans="1:3">
      <c r="A14145" s="21">
        <v>55</v>
      </c>
      <c r="B14145" s="23">
        <f>IF(B8032,'935'!H61*B8032/(B5587+B8641+B8032),0)</f>
        <v>0</v>
      </c>
      <c r="C14145" s="10"/>
    </row>
    <row r="14146" spans="1:3">
      <c r="A14146" s="21">
        <v>56</v>
      </c>
      <c r="B14146" s="23">
        <f>IF(B8033,'935'!H62*B8033/(B5588+B8642+B8033),0)</f>
        <v>0</v>
      </c>
      <c r="C14146" s="10"/>
    </row>
    <row r="14147" spans="1:3">
      <c r="A14147" s="21">
        <v>57</v>
      </c>
      <c r="B14147" s="23">
        <f>IF(B8034,'935'!H63*B8034/(B5589+B8643+B8034),0)</f>
        <v>0</v>
      </c>
      <c r="C14147" s="10"/>
    </row>
    <row r="14148" spans="1:3">
      <c r="A14148" s="21">
        <v>58</v>
      </c>
      <c r="B14148" s="23">
        <f>IF(B8035,'935'!H64*B8035/(B5590+B8644+B8035),0)</f>
        <v>0</v>
      </c>
      <c r="C14148" s="10"/>
    </row>
    <row r="14149" spans="1:3">
      <c r="A14149" s="21">
        <v>59</v>
      </c>
      <c r="B14149" s="23">
        <f>IF(B8036,'935'!H65*B8036/(B5591+B8645+B8036),0)</f>
        <v>0</v>
      </c>
      <c r="C14149" s="10"/>
    </row>
    <row r="14150" spans="1:3">
      <c r="A14150" s="21">
        <v>60</v>
      </c>
      <c r="B14150" s="23">
        <f>IF(B8037,'935'!H66*B8037/(B5592+B8646+B8037),0)</f>
        <v>0</v>
      </c>
      <c r="C14150" s="10"/>
    </row>
    <row r="14151" spans="1:3">
      <c r="A14151" s="21">
        <v>61</v>
      </c>
      <c r="B14151" s="23">
        <f>IF(B8038,'935'!H67*B8038/(B5593+B8647+B8038),0)</f>
        <v>0</v>
      </c>
      <c r="C14151" s="10"/>
    </row>
    <row r="14152" spans="1:3">
      <c r="A14152" s="21">
        <v>62</v>
      </c>
      <c r="B14152" s="23">
        <f>IF(B8039,'935'!H68*B8039/(B5594+B8648+B8039),0)</f>
        <v>0</v>
      </c>
      <c r="C14152" s="10"/>
    </row>
    <row r="14153" spans="1:3">
      <c r="A14153" s="21">
        <v>63</v>
      </c>
      <c r="B14153" s="23">
        <f>IF(B8040,'935'!H69*B8040/(B5595+B8649+B8040),0)</f>
        <v>0</v>
      </c>
      <c r="C14153" s="10"/>
    </row>
    <row r="14154" spans="1:3">
      <c r="A14154" s="21">
        <v>64</v>
      </c>
      <c r="B14154" s="23">
        <f>IF(B8041,'935'!H70*B8041/(B5596+B8650+B8041),0)</f>
        <v>0</v>
      </c>
      <c r="C14154" s="10"/>
    </row>
    <row r="14155" spans="1:3">
      <c r="A14155" s="21">
        <v>65</v>
      </c>
      <c r="B14155" s="23">
        <f>IF(B8042,'935'!H71*B8042/(B5597+B8651+B8042),0)</f>
        <v>0</v>
      </c>
      <c r="C14155" s="10"/>
    </row>
    <row r="14156" spans="1:3">
      <c r="A14156" s="21">
        <v>66</v>
      </c>
      <c r="B14156" s="23">
        <f>IF(B8043,'935'!H72*B8043/(B5598+B8652+B8043),0)</f>
        <v>0</v>
      </c>
      <c r="C14156" s="10"/>
    </row>
    <row r="14157" spans="1:3">
      <c r="A14157" s="21">
        <v>67</v>
      </c>
      <c r="B14157" s="23">
        <f>IF(B8044,'935'!H73*B8044/(B5599+B8653+B8044),0)</f>
        <v>0</v>
      </c>
      <c r="C14157" s="10"/>
    </row>
    <row r="14158" spans="1:3">
      <c r="A14158" s="21">
        <v>68</v>
      </c>
      <c r="B14158" s="23">
        <f>IF(B8045,'935'!H74*B8045/(B5600+B8654+B8045),0)</f>
        <v>0</v>
      </c>
      <c r="C14158" s="10"/>
    </row>
    <row r="14159" spans="1:3">
      <c r="A14159" s="21">
        <v>69</v>
      </c>
      <c r="B14159" s="23">
        <f>IF(B8046,'935'!H75*B8046/(B5601+B8655+B8046),0)</f>
        <v>0</v>
      </c>
      <c r="C14159" s="10"/>
    </row>
    <row r="14160" spans="1:3">
      <c r="A14160" s="21">
        <v>70</v>
      </c>
      <c r="B14160" s="23">
        <f>IF(B8047,'935'!H76*B8047/(B5602+B8656+B8047),0)</f>
        <v>0</v>
      </c>
      <c r="C14160" s="10"/>
    </row>
    <row r="14161" spans="1:3">
      <c r="A14161" s="21">
        <v>71</v>
      </c>
      <c r="B14161" s="23">
        <f>IF(B8048,'935'!H77*B8048/(B5603+B8657+B8048),0)</f>
        <v>0</v>
      </c>
      <c r="C14161" s="10"/>
    </row>
    <row r="14162" spans="1:3">
      <c r="A14162" s="21">
        <v>72</v>
      </c>
      <c r="B14162" s="23">
        <f>IF(B8049,'935'!H78*B8049/(B5604+B8658+B8049),0)</f>
        <v>0</v>
      </c>
      <c r="C14162" s="10"/>
    </row>
    <row r="14163" spans="1:3">
      <c r="A14163" s="21">
        <v>73</v>
      </c>
      <c r="B14163" s="23">
        <f>IF(B8050,'935'!H79*B8050/(B5605+B8659+B8050),0)</f>
        <v>0</v>
      </c>
      <c r="C14163" s="10"/>
    </row>
    <row r="14164" spans="1:3">
      <c r="A14164" s="21">
        <v>74</v>
      </c>
      <c r="B14164" s="23">
        <f>IF(B8051,'935'!H80*B8051/(B5606+B8660+B8051),0)</f>
        <v>0</v>
      </c>
      <c r="C14164" s="10"/>
    </row>
    <row r="14165" spans="1:3">
      <c r="A14165" s="21">
        <v>75</v>
      </c>
      <c r="B14165" s="23">
        <f>IF(B8052,'935'!H81*B8052/(B5607+B8661+B8052),0)</f>
        <v>0</v>
      </c>
      <c r="C14165" s="10"/>
    </row>
    <row r="14166" spans="1:3">
      <c r="A14166" s="21">
        <v>76</v>
      </c>
      <c r="B14166" s="23">
        <f>IF(B8053,'935'!H82*B8053/(B5608+B8662+B8053),0)</f>
        <v>0</v>
      </c>
      <c r="C14166" s="10"/>
    </row>
    <row r="14167" spans="1:3">
      <c r="A14167" s="21">
        <v>77</v>
      </c>
      <c r="B14167" s="23">
        <f>IF(B8054,'935'!H83*B8054/(B5609+B8663+B8054),0)</f>
        <v>0</v>
      </c>
      <c r="C14167" s="10"/>
    </row>
    <row r="14168" spans="1:3">
      <c r="A14168" s="21">
        <v>78</v>
      </c>
      <c r="B14168" s="23">
        <f>IF(B8055,'935'!H84*B8055/(B5610+B8664+B8055),0)</f>
        <v>0</v>
      </c>
      <c r="C14168" s="10"/>
    </row>
    <row r="14169" spans="1:3">
      <c r="A14169" s="21">
        <v>79</v>
      </c>
      <c r="B14169" s="23">
        <f>IF(B8056,'935'!H85*B8056/(B5611+B8665+B8056),0)</f>
        <v>0</v>
      </c>
      <c r="C14169" s="10"/>
    </row>
    <row r="14170" spans="1:3">
      <c r="A14170" s="21">
        <v>80</v>
      </c>
      <c r="B14170" s="23">
        <f>IF(B8057,'935'!H86*B8057/(B5612+B8666+B8057),0)</f>
        <v>0</v>
      </c>
      <c r="C14170" s="10"/>
    </row>
    <row r="14171" spans="1:3">
      <c r="A14171" s="21">
        <v>81</v>
      </c>
      <c r="B14171" s="23">
        <f>IF(B8058,'935'!H87*B8058/(B5613+B8667+B8058),0)</f>
        <v>0</v>
      </c>
      <c r="C14171" s="10"/>
    </row>
    <row r="14172" spans="1:3">
      <c r="A14172" s="21">
        <v>82</v>
      </c>
      <c r="B14172" s="23">
        <f>IF(B8059,'935'!H88*B8059/(B5614+B8668+B8059),0)</f>
        <v>0</v>
      </c>
      <c r="C14172" s="10"/>
    </row>
    <row r="14173" spans="1:3">
      <c r="A14173" s="21">
        <v>83</v>
      </c>
      <c r="B14173" s="23">
        <f>IF(B8060,'935'!H89*B8060/(B5615+B8669+B8060),0)</f>
        <v>0</v>
      </c>
      <c r="C14173" s="10"/>
    </row>
    <row r="14174" spans="1:3">
      <c r="A14174" s="21">
        <v>84</v>
      </c>
      <c r="B14174" s="23">
        <f>IF(B8061,'935'!H90*B8061/(B5616+B8670+B8061),0)</f>
        <v>0</v>
      </c>
      <c r="C14174" s="10"/>
    </row>
    <row r="14175" spans="1:3">
      <c r="A14175" s="21">
        <v>85</v>
      </c>
      <c r="B14175" s="23">
        <f>IF(B8062,'935'!H91*B8062/(B5617+B8671+B8062),0)</f>
        <v>0</v>
      </c>
      <c r="C14175" s="10"/>
    </row>
    <row r="14176" spans="1:3">
      <c r="A14176" s="21">
        <v>86</v>
      </c>
      <c r="B14176" s="23">
        <f>IF(B8063,'935'!H92*B8063/(B5618+B8672+B8063),0)</f>
        <v>0</v>
      </c>
      <c r="C14176" s="10"/>
    </row>
    <row r="14177" spans="1:3">
      <c r="A14177" s="21">
        <v>87</v>
      </c>
      <c r="B14177" s="23">
        <f>IF(B8064,'935'!H93*B8064/(B5619+B8673+B8064),0)</f>
        <v>0</v>
      </c>
      <c r="C14177" s="10"/>
    </row>
    <row r="14178" spans="1:3">
      <c r="A14178" s="21">
        <v>88</v>
      </c>
      <c r="B14178" s="23">
        <f>IF(B8065,'935'!H94*B8065/(B5620+B8674+B8065),0)</f>
        <v>0</v>
      </c>
      <c r="C14178" s="10"/>
    </row>
    <row r="14179" spans="1:3">
      <c r="A14179" s="21">
        <v>89</v>
      </c>
      <c r="B14179" s="23">
        <f>IF(B8066,'935'!H95*B8066/(B5621+B8675+B8066),0)</f>
        <v>0</v>
      </c>
      <c r="C14179" s="10"/>
    </row>
    <row r="14180" spans="1:3">
      <c r="A14180" s="21">
        <v>90</v>
      </c>
      <c r="B14180" s="23">
        <f>IF(B8067,'935'!H96*B8067/(B5622+B8676+B8067),0)</f>
        <v>0</v>
      </c>
      <c r="C14180" s="10"/>
    </row>
    <row r="14181" spans="1:3">
      <c r="A14181" s="21">
        <v>91</v>
      </c>
      <c r="B14181" s="23">
        <f>IF(B8068,'935'!H97*B8068/(B5623+B8677+B8068),0)</f>
        <v>0</v>
      </c>
      <c r="C14181" s="10"/>
    </row>
    <row r="14182" spans="1:3">
      <c r="A14182" s="21">
        <v>92</v>
      </c>
      <c r="B14182" s="23">
        <f>IF(B8069,'935'!H98*B8069/(B5624+B8678+B8069),0)</f>
        <v>0</v>
      </c>
      <c r="C14182" s="10"/>
    </row>
    <row r="14183" spans="1:3">
      <c r="A14183" s="21">
        <v>93</v>
      </c>
      <c r="B14183" s="23">
        <f>IF(B8070,'935'!H99*B8070/(B5625+B8679+B8070),0)</f>
        <v>0</v>
      </c>
      <c r="C14183" s="10"/>
    </row>
    <row r="14184" spans="1:3">
      <c r="A14184" s="21">
        <v>94</v>
      </c>
      <c r="B14184" s="23">
        <f>IF(B8071,'935'!H100*B8071/(B5626+B8680+B8071),0)</f>
        <v>0</v>
      </c>
      <c r="C14184" s="10"/>
    </row>
    <row r="14185" spans="1:3">
      <c r="A14185" s="21">
        <v>95</v>
      </c>
      <c r="B14185" s="23">
        <f>IF(B8072,'935'!H101*B8072/(B5627+B8681+B8072),0)</f>
        <v>0</v>
      </c>
      <c r="C14185" s="10"/>
    </row>
    <row r="14186" spans="1:3">
      <c r="A14186" s="21">
        <v>96</v>
      </c>
      <c r="B14186" s="23">
        <f>IF(B8073,'935'!H102*B8073/(B5628+B8682+B8073),0)</f>
        <v>0</v>
      </c>
      <c r="C14186" s="10"/>
    </row>
    <row r="14187" spans="1:3">
      <c r="A14187" s="21">
        <v>97</v>
      </c>
      <c r="B14187" s="23">
        <f>IF(B8074,'935'!H103*B8074/(B5629+B8683+B8074),0)</f>
        <v>0</v>
      </c>
      <c r="C14187" s="10"/>
    </row>
    <row r="14188" spans="1:3">
      <c r="A14188" s="21">
        <v>98</v>
      </c>
      <c r="B14188" s="23">
        <f>IF(B8075,'935'!H104*B8075/(B5630+B8684+B8075),0)</f>
        <v>0</v>
      </c>
      <c r="C14188" s="10"/>
    </row>
    <row r="14189" spans="1:3">
      <c r="A14189" s="21">
        <v>99</v>
      </c>
      <c r="B14189" s="23">
        <f>IF(B8076,'935'!H105*B8076/(B5631+B8685+B8076),0)</f>
        <v>0</v>
      </c>
      <c r="C14189" s="10"/>
    </row>
    <row r="14190" spans="1:3">
      <c r="A14190" s="21">
        <v>100</v>
      </c>
      <c r="B14190" s="23">
        <f>IF(B8077,'935'!H106*B8077/(B5632+B8686+B8077),0)</f>
        <v>0</v>
      </c>
      <c r="C14190" s="10"/>
    </row>
    <row r="14191" spans="1:3">
      <c r="A14191" s="21">
        <v>101</v>
      </c>
      <c r="B14191" s="23">
        <f>IF(B8078,'935'!H107*B8078/(B5633+B8687+B8078),0)</f>
        <v>0</v>
      </c>
      <c r="C14191" s="10"/>
    </row>
    <row r="14192" spans="1:3">
      <c r="A14192" s="21">
        <v>102</v>
      </c>
      <c r="B14192" s="23">
        <f>IF(B8079,'935'!H108*B8079/(B5634+B8688+B8079),0)</f>
        <v>0</v>
      </c>
      <c r="C14192" s="10"/>
    </row>
    <row r="14193" spans="1:3">
      <c r="A14193" s="21">
        <v>103</v>
      </c>
      <c r="B14193" s="23">
        <f>IF(B8080,'935'!H109*B8080/(B5635+B8689+B8080),0)</f>
        <v>0</v>
      </c>
      <c r="C14193" s="10"/>
    </row>
    <row r="14194" spans="1:3">
      <c r="A14194" s="21">
        <v>104</v>
      </c>
      <c r="B14194" s="23">
        <f>IF(B8081,'935'!H110*B8081/(B5636+B8690+B8081),0)</f>
        <v>0</v>
      </c>
      <c r="C14194" s="10"/>
    </row>
    <row r="14195" spans="1:3">
      <c r="A14195" s="21">
        <v>105</v>
      </c>
      <c r="B14195" s="23">
        <f>IF(B8082,'935'!H111*B8082/(B5637+B8691+B8082),0)</f>
        <v>0</v>
      </c>
      <c r="C14195" s="10"/>
    </row>
    <row r="14196" spans="1:3">
      <c r="A14196" s="21">
        <v>106</v>
      </c>
      <c r="B14196" s="23">
        <f>IF(B8083,'935'!H112*B8083/(B5638+B8692+B8083),0)</f>
        <v>0</v>
      </c>
      <c r="C14196" s="10"/>
    </row>
    <row r="14197" spans="1:3">
      <c r="A14197" s="21">
        <v>107</v>
      </c>
      <c r="B14197" s="23">
        <f>IF(B8084,'935'!H113*B8084/(B5639+B8693+B8084),0)</f>
        <v>0</v>
      </c>
      <c r="C14197" s="10"/>
    </row>
    <row r="14198" spans="1:3">
      <c r="A14198" s="21">
        <v>108</v>
      </c>
      <c r="B14198" s="23">
        <f>IF(B8085,'935'!H114*B8085/(B5640+B8694+B8085),0)</f>
        <v>0</v>
      </c>
      <c r="C14198" s="10"/>
    </row>
    <row r="14199" spans="1:3">
      <c r="A14199" s="21">
        <v>109</v>
      </c>
      <c r="B14199" s="23">
        <f>IF(B8086,'935'!H115*B8086/(B5641+B8695+B8086),0)</f>
        <v>0</v>
      </c>
      <c r="C14199" s="10"/>
    </row>
    <row r="14200" spans="1:3">
      <c r="A14200" s="21">
        <v>110</v>
      </c>
      <c r="B14200" s="23">
        <f>IF(B8087,'935'!H116*B8087/(B5642+B8696+B8087),0)</f>
        <v>0</v>
      </c>
      <c r="C14200" s="10"/>
    </row>
    <row r="14201" spans="1:3">
      <c r="A14201" s="21">
        <v>111</v>
      </c>
      <c r="B14201" s="23">
        <f>IF(B8088,'935'!H117*B8088/(B5643+B8697+B8088),0)</f>
        <v>0</v>
      </c>
      <c r="C14201" s="10"/>
    </row>
    <row r="14202" spans="1:3">
      <c r="A14202" s="21">
        <v>112</v>
      </c>
      <c r="B14202" s="23">
        <f>IF(B8089,'935'!H118*B8089/(B5644+B8698+B8089),0)</f>
        <v>0</v>
      </c>
      <c r="C14202" s="10"/>
    </row>
    <row r="14203" spans="1:3">
      <c r="A14203" s="21">
        <v>113</v>
      </c>
      <c r="B14203" s="23">
        <f>IF(B8090,'935'!H119*B8090/(B5645+B8699+B8090),0)</f>
        <v>0</v>
      </c>
      <c r="C14203" s="10"/>
    </row>
    <row r="14204" spans="1:3">
      <c r="A14204" s="21">
        <v>114</v>
      </c>
      <c r="B14204" s="23">
        <f>IF(B8091,'935'!H120*B8091/(B5646+B8700+B8091),0)</f>
        <v>0</v>
      </c>
      <c r="C14204" s="10"/>
    </row>
    <row r="14205" spans="1:3">
      <c r="A14205" s="21">
        <v>115</v>
      </c>
      <c r="B14205" s="23">
        <f>IF(B8092,'935'!H121*B8092/(B5647+B8701+B8092),0)</f>
        <v>0</v>
      </c>
      <c r="C14205" s="10"/>
    </row>
    <row r="14206" spans="1:3">
      <c r="A14206" s="21">
        <v>116</v>
      </c>
      <c r="B14206" s="23">
        <f>IF(B8093,'935'!H122*B8093/(B5648+B8702+B8093),0)</f>
        <v>0</v>
      </c>
      <c r="C14206" s="10"/>
    </row>
    <row r="14207" spans="1:3">
      <c r="A14207" s="21">
        <v>117</v>
      </c>
      <c r="B14207" s="23">
        <f>IF(B8094,'935'!H123*B8094/(B5649+B8703+B8094),0)</f>
        <v>0</v>
      </c>
      <c r="C14207" s="10"/>
    </row>
    <row r="14208" spans="1:3">
      <c r="A14208" s="21">
        <v>118</v>
      </c>
      <c r="B14208" s="23">
        <f>IF(B8095,'935'!H124*B8095/(B5650+B8704+B8095),0)</f>
        <v>0</v>
      </c>
      <c r="C14208" s="10"/>
    </row>
    <row r="14209" spans="1:3">
      <c r="A14209" s="21">
        <v>119</v>
      </c>
      <c r="B14209" s="23">
        <f>IF(B8096,'935'!H125*B8096/(B5651+B8705+B8096),0)</f>
        <v>0</v>
      </c>
      <c r="C14209" s="10"/>
    </row>
    <row r="14210" spans="1:3">
      <c r="A14210" s="21">
        <v>120</v>
      </c>
      <c r="B14210" s="23">
        <f>IF(B8097,'935'!H126*B8097/(B5652+B8706+B8097),0)</f>
        <v>0</v>
      </c>
      <c r="C14210" s="10"/>
    </row>
    <row r="14211" spans="1:3">
      <c r="A14211" s="21">
        <v>121</v>
      </c>
      <c r="B14211" s="23">
        <f>IF(B8098,'935'!H127*B8098/(B5653+B8707+B8098),0)</f>
        <v>0</v>
      </c>
      <c r="C14211" s="10"/>
    </row>
    <row r="14212" spans="1:3">
      <c r="A14212" s="21">
        <v>122</v>
      </c>
      <c r="B14212" s="23">
        <f>IF(B8099,'935'!H128*B8099/(B5654+B8708+B8099),0)</f>
        <v>0</v>
      </c>
      <c r="C14212" s="10"/>
    </row>
    <row r="14213" spans="1:3">
      <c r="A14213" s="21">
        <v>123</v>
      </c>
      <c r="B14213" s="23">
        <f>IF(B8100,'935'!H129*B8100/(B5655+B8709+B8100),0)</f>
        <v>0</v>
      </c>
      <c r="C14213" s="10"/>
    </row>
    <row r="14214" spans="1:3">
      <c r="A14214" s="21">
        <v>124</v>
      </c>
      <c r="B14214" s="23">
        <f>IF(B8101,'935'!H130*B8101/(B5656+B8710+B8101),0)</f>
        <v>0</v>
      </c>
      <c r="C14214" s="10"/>
    </row>
    <row r="14215" spans="1:3">
      <c r="A14215" s="21">
        <v>125</v>
      </c>
      <c r="B14215" s="23">
        <f>IF(B8102,'935'!H131*B8102/(B5657+B8711+B8102),0)</f>
        <v>0</v>
      </c>
      <c r="C14215" s="10"/>
    </row>
    <row r="14216" spans="1:3">
      <c r="A14216" s="21">
        <v>126</v>
      </c>
      <c r="B14216" s="23">
        <f>IF(B8103,'935'!H132*B8103/(B5658+B8712+B8103),0)</f>
        <v>0</v>
      </c>
      <c r="C14216" s="10"/>
    </row>
    <row r="14217" spans="1:3">
      <c r="A14217" s="21">
        <v>127</v>
      </c>
      <c r="B14217" s="23">
        <f>IF(B8104,'935'!H133*B8104/(B5659+B8713+B8104),0)</f>
        <v>0</v>
      </c>
      <c r="C14217" s="10"/>
    </row>
    <row r="14218" spans="1:3">
      <c r="A14218" s="21">
        <v>128</v>
      </c>
      <c r="B14218" s="23">
        <f>IF(B8105,'935'!H134*B8105/(B5660+B8714+B8105),0)</f>
        <v>0</v>
      </c>
      <c r="C14218" s="10"/>
    </row>
    <row r="14219" spans="1:3">
      <c r="A14219" s="21">
        <v>129</v>
      </c>
      <c r="B14219" s="23">
        <f>IF(B8106,'935'!H135*B8106/(B5661+B8715+B8106),0)</f>
        <v>0</v>
      </c>
      <c r="C14219" s="10"/>
    </row>
    <row r="14220" spans="1:3">
      <c r="A14220" s="21">
        <v>130</v>
      </c>
      <c r="B14220" s="23">
        <f>IF(B8107,'935'!H136*B8107/(B5662+B8716+B8107),0)</f>
        <v>0</v>
      </c>
      <c r="C14220" s="10"/>
    </row>
    <row r="14221" spans="1:3">
      <c r="A14221" s="21">
        <v>131</v>
      </c>
      <c r="B14221" s="23">
        <f>IF(B8108,'935'!H137*B8108/(B5663+B8717+B8108),0)</f>
        <v>0</v>
      </c>
      <c r="C14221" s="10"/>
    </row>
    <row r="14222" spans="1:3">
      <c r="A14222" s="21">
        <v>132</v>
      </c>
      <c r="B14222" s="23">
        <f>IF(B8109,'935'!H138*B8109/(B5664+B8718+B8109),0)</f>
        <v>0</v>
      </c>
      <c r="C14222" s="10"/>
    </row>
    <row r="14223" spans="1:3">
      <c r="A14223" s="21">
        <v>133</v>
      </c>
      <c r="B14223" s="23">
        <f>IF(B8110,'935'!H139*B8110/(B5665+B8719+B8110),0)</f>
        <v>0</v>
      </c>
      <c r="C14223" s="10"/>
    </row>
    <row r="14224" spans="1:3">
      <c r="A14224" s="21">
        <v>134</v>
      </c>
      <c r="B14224" s="23">
        <f>IF(B8111,'935'!H140*B8111/(B5666+B8720+B8111),0)</f>
        <v>0</v>
      </c>
      <c r="C14224" s="10"/>
    </row>
    <row r="14225" spans="1:3">
      <c r="A14225" s="21">
        <v>135</v>
      </c>
      <c r="B14225" s="23">
        <f>IF(B8112,'935'!H141*B8112/(B5667+B8721+B8112),0)</f>
        <v>0</v>
      </c>
      <c r="C14225" s="10"/>
    </row>
    <row r="14226" spans="1:3">
      <c r="A14226" s="21">
        <v>136</v>
      </c>
      <c r="B14226" s="23">
        <f>IF(B8113,'935'!H142*B8113/(B5668+B8722+B8113),0)</f>
        <v>0</v>
      </c>
      <c r="C14226" s="10"/>
    </row>
    <row r="14227" spans="1:3">
      <c r="A14227" s="21">
        <v>137</v>
      </c>
      <c r="B14227" s="23">
        <f>IF(B8114,'935'!H143*B8114/(B5669+B8723+B8114),0)</f>
        <v>0</v>
      </c>
      <c r="C14227" s="10"/>
    </row>
    <row r="14228" spans="1:3">
      <c r="A14228" s="21">
        <v>138</v>
      </c>
      <c r="B14228" s="23">
        <f>IF(B8115,'935'!H144*B8115/(B5670+B8724+B8115),0)</f>
        <v>0</v>
      </c>
      <c r="C14228" s="10"/>
    </row>
    <row r="14229" spans="1:3">
      <c r="A14229" s="21">
        <v>139</v>
      </c>
      <c r="B14229" s="23">
        <f>IF(B8116,'935'!H145*B8116/(B5671+B8725+B8116),0)</f>
        <v>0</v>
      </c>
      <c r="C14229" s="10"/>
    </row>
    <row r="14230" spans="1:3">
      <c r="A14230" s="21">
        <v>140</v>
      </c>
      <c r="B14230" s="23">
        <f>IF(B8117,'935'!H146*B8117/(B5672+B8726+B8117),0)</f>
        <v>0</v>
      </c>
      <c r="C14230" s="10"/>
    </row>
    <row r="14231" spans="1:3">
      <c r="A14231" s="21">
        <v>141</v>
      </c>
      <c r="B14231" s="23">
        <f>IF(B8118,'935'!H147*B8118/(B5673+B8727+B8118),0)</f>
        <v>0</v>
      </c>
      <c r="C14231" s="10"/>
    </row>
    <row r="14232" spans="1:3">
      <c r="A14232" s="21">
        <v>142</v>
      </c>
      <c r="B14232" s="23">
        <f>IF(B8119,'935'!H148*B8119/(B5674+B8728+B8119),0)</f>
        <v>0</v>
      </c>
      <c r="C14232" s="10"/>
    </row>
    <row r="14233" spans="1:3">
      <c r="A14233" s="21">
        <v>143</v>
      </c>
      <c r="B14233" s="23">
        <f>IF(B8120,'935'!H149*B8120/(B5675+B8729+B8120),0)</f>
        <v>0</v>
      </c>
      <c r="C14233" s="10"/>
    </row>
    <row r="14234" spans="1:3">
      <c r="A14234" s="21">
        <v>144</v>
      </c>
      <c r="B14234" s="23">
        <f>IF(B8121,'935'!H150*B8121/(B5676+B8730+B8121),0)</f>
        <v>0</v>
      </c>
      <c r="C14234" s="10"/>
    </row>
    <row r="14235" spans="1:3">
      <c r="A14235" s="21">
        <v>145</v>
      </c>
      <c r="B14235" s="23">
        <f>IF(B8122,'935'!H151*B8122/(B5677+B8731+B8122),0)</f>
        <v>0</v>
      </c>
      <c r="C14235" s="10"/>
    </row>
    <row r="14236" spans="1:3">
      <c r="A14236" s="21">
        <v>146</v>
      </c>
      <c r="B14236" s="23">
        <f>IF(B8123,'935'!H152*B8123/(B5678+B8732+B8123),0)</f>
        <v>0</v>
      </c>
      <c r="C14236" s="10"/>
    </row>
    <row r="14237" spans="1:3">
      <c r="A14237" s="21">
        <v>147</v>
      </c>
      <c r="B14237" s="23">
        <f>IF(B8124,'935'!H153*B8124/(B5679+B8733+B8124),0)</f>
        <v>0</v>
      </c>
      <c r="C14237" s="10"/>
    </row>
    <row r="14238" spans="1:3">
      <c r="A14238" s="21">
        <v>148</v>
      </c>
      <c r="B14238" s="23">
        <f>IF(B8125,'935'!H154*B8125/(B5680+B8734+B8125),0)</f>
        <v>0</v>
      </c>
      <c r="C14238" s="10"/>
    </row>
    <row r="14239" spans="1:3">
      <c r="A14239" s="21">
        <v>149</v>
      </c>
      <c r="B14239" s="23">
        <f>IF(B8126,'935'!H155*B8126/(B5681+B8735+B8126),0)</f>
        <v>0</v>
      </c>
      <c r="C14239" s="10"/>
    </row>
    <row r="14240" spans="1:3">
      <c r="A14240" s="21">
        <v>150</v>
      </c>
      <c r="B14240" s="23">
        <f>IF(B8127,'935'!H156*B8127/(B5682+B8736+B8127),0)</f>
        <v>0</v>
      </c>
      <c r="C14240" s="10"/>
    </row>
    <row r="14241" spans="1:3">
      <c r="A14241" s="21">
        <v>151</v>
      </c>
      <c r="B14241" s="23">
        <f>IF(B8128,'935'!H157*B8128/(B5683+B8737+B8128),0)</f>
        <v>0</v>
      </c>
      <c r="C14241" s="10"/>
    </row>
    <row r="14242" spans="1:3">
      <c r="A14242" s="21">
        <v>152</v>
      </c>
      <c r="B14242" s="23">
        <f>IF(B8129,'935'!H158*B8129/(B5684+B8738+B8129),0)</f>
        <v>0</v>
      </c>
      <c r="C14242" s="10"/>
    </row>
    <row r="14243" spans="1:3">
      <c r="A14243" s="21">
        <v>153</v>
      </c>
      <c r="B14243" s="23">
        <f>IF(B8130,'935'!H159*B8130/(B5685+B8739+B8130),0)</f>
        <v>0</v>
      </c>
      <c r="C14243" s="10"/>
    </row>
    <row r="14244" spans="1:3">
      <c r="A14244" s="21">
        <v>154</v>
      </c>
      <c r="B14244" s="23">
        <f>IF(B8131,'935'!H160*B8131/(B5686+B8740+B8131),0)</f>
        <v>0</v>
      </c>
      <c r="C14244" s="10"/>
    </row>
    <row r="14245" spans="1:3">
      <c r="A14245" s="21">
        <v>155</v>
      </c>
      <c r="B14245" s="23">
        <f>IF(B8132,'935'!H161*B8132/(B5687+B8741+B8132),0)</f>
        <v>0</v>
      </c>
      <c r="C14245" s="10"/>
    </row>
    <row r="14246" spans="1:3">
      <c r="A14246" s="21">
        <v>156</v>
      </c>
      <c r="B14246" s="23">
        <f>IF(B8133,'935'!H162*B8133/(B5688+B8742+B8133),0)</f>
        <v>0</v>
      </c>
      <c r="C14246" s="10"/>
    </row>
    <row r="14247" spans="1:3">
      <c r="A14247" s="21">
        <v>157</v>
      </c>
      <c r="B14247" s="23">
        <f>IF(B8134,'935'!H163*B8134/(B5689+B8743+B8134),0)</f>
        <v>0</v>
      </c>
      <c r="C14247" s="10"/>
    </row>
    <row r="14248" spans="1:3">
      <c r="A14248" s="21">
        <v>158</v>
      </c>
      <c r="B14248" s="23">
        <f>IF(B8135,'935'!H164*B8135/(B5690+B8744+B8135),0)</f>
        <v>0</v>
      </c>
      <c r="C14248" s="10"/>
    </row>
    <row r="14249" spans="1:3">
      <c r="A14249" s="21">
        <v>159</v>
      </c>
      <c r="B14249" s="23">
        <f>IF(B8136,'935'!H165*B8136/(B5691+B8745+B8136),0)</f>
        <v>0</v>
      </c>
      <c r="C14249" s="10"/>
    </row>
    <row r="14250" spans="1:3">
      <c r="A14250" s="21">
        <v>160</v>
      </c>
      <c r="B14250" s="23">
        <f>IF(B8137,'935'!H166*B8137/(B5692+B8746+B8137),0)</f>
        <v>0</v>
      </c>
      <c r="C14250" s="10"/>
    </row>
    <row r="14251" spans="1:3">
      <c r="A14251" s="21">
        <v>161</v>
      </c>
      <c r="B14251" s="23">
        <f>IF(B8138,'935'!H167*B8138/(B5693+B8747+B8138),0)</f>
        <v>0</v>
      </c>
      <c r="C14251" s="10"/>
    </row>
    <row r="14252" spans="1:3">
      <c r="A14252" s="21">
        <v>162</v>
      </c>
      <c r="B14252" s="23">
        <f>IF(B8139,'935'!H168*B8139/(B5694+B8748+B8139),0)</f>
        <v>0</v>
      </c>
      <c r="C14252" s="10"/>
    </row>
    <row r="14253" spans="1:3">
      <c r="A14253" s="21">
        <v>163</v>
      </c>
      <c r="B14253" s="23">
        <f>IF(B8140,'935'!H169*B8140/(B5695+B8749+B8140),0)</f>
        <v>0</v>
      </c>
      <c r="C14253" s="10"/>
    </row>
    <row r="14254" spans="1:3">
      <c r="A14254" s="21">
        <v>164</v>
      </c>
      <c r="B14254" s="23">
        <f>IF(B8141,'935'!H170*B8141/(B5696+B8750+B8141),0)</f>
        <v>0</v>
      </c>
      <c r="C14254" s="10"/>
    </row>
    <row r="14255" spans="1:3">
      <c r="A14255" s="21">
        <v>165</v>
      </c>
      <c r="B14255" s="23">
        <f>IF(B8142,'935'!H171*B8142/(B5697+B8751+B8142),0)</f>
        <v>0</v>
      </c>
      <c r="C14255" s="10"/>
    </row>
    <row r="14256" spans="1:3">
      <c r="A14256" s="21">
        <v>166</v>
      </c>
      <c r="B14256" s="23">
        <f>IF(B8143,'935'!H172*B8143/(B5698+B8752+B8143),0)</f>
        <v>0</v>
      </c>
      <c r="C14256" s="10"/>
    </row>
    <row r="14257" spans="1:3">
      <c r="A14257" s="21">
        <v>167</v>
      </c>
      <c r="B14257" s="23">
        <f>IF(B8144,'935'!H173*B8144/(B5699+B8753+B8144),0)</f>
        <v>0</v>
      </c>
      <c r="C14257" s="10"/>
    </row>
    <row r="14258" spans="1:3">
      <c r="A14258" s="21">
        <v>168</v>
      </c>
      <c r="B14258" s="23">
        <f>IF(B8145,'935'!H174*B8145/(B5700+B8754+B8145),0)</f>
        <v>0</v>
      </c>
      <c r="C14258" s="10"/>
    </row>
    <row r="14259" spans="1:3">
      <c r="A14259" s="21">
        <v>169</v>
      </c>
      <c r="B14259" s="23">
        <f>IF(B8146,'935'!H175*B8146/(B5701+B8755+B8146),0)</f>
        <v>0</v>
      </c>
      <c r="C14259" s="10"/>
    </row>
    <row r="14260" spans="1:3">
      <c r="A14260" s="21">
        <v>170</v>
      </c>
      <c r="B14260" s="23">
        <f>IF(B8147,'935'!H176*B8147/(B5702+B8756+B8147),0)</f>
        <v>0</v>
      </c>
      <c r="C14260" s="10"/>
    </row>
    <row r="14261" spans="1:3">
      <c r="A14261" s="21">
        <v>171</v>
      </c>
      <c r="B14261" s="23">
        <f>IF(B8148,'935'!H177*B8148/(B5703+B8757+B8148),0)</f>
        <v>0</v>
      </c>
      <c r="C14261" s="10"/>
    </row>
    <row r="14262" spans="1:3">
      <c r="A14262" s="21">
        <v>172</v>
      </c>
      <c r="B14262" s="23">
        <f>IF(B8149,'935'!H178*B8149/(B5704+B8758+B8149),0)</f>
        <v>0</v>
      </c>
      <c r="C14262" s="10"/>
    </row>
    <row r="14263" spans="1:3">
      <c r="A14263" s="21">
        <v>173</v>
      </c>
      <c r="B14263" s="23">
        <f>IF(B8150,'935'!H179*B8150/(B5705+B8759+B8150),0)</f>
        <v>0</v>
      </c>
      <c r="C14263" s="10"/>
    </row>
    <row r="14264" spans="1:3">
      <c r="A14264" s="21">
        <v>174</v>
      </c>
      <c r="B14264" s="23">
        <f>IF(B8151,'935'!H180*B8151/(B5706+B8760+B8151),0)</f>
        <v>0</v>
      </c>
      <c r="C14264" s="10"/>
    </row>
    <row r="14265" spans="1:3">
      <c r="A14265" s="21">
        <v>175</v>
      </c>
      <c r="B14265" s="23">
        <f>IF(B8152,'935'!H181*B8152/(B5707+B8761+B8152),0)</f>
        <v>0</v>
      </c>
      <c r="C14265" s="10"/>
    </row>
    <row r="14266" spans="1:3">
      <c r="A14266" s="21">
        <v>176</v>
      </c>
      <c r="B14266" s="23">
        <f>IF(B8153,'935'!H182*B8153/(B5708+B8762+B8153),0)</f>
        <v>0</v>
      </c>
      <c r="C14266" s="10"/>
    </row>
    <row r="14267" spans="1:3">
      <c r="A14267" s="21">
        <v>177</v>
      </c>
      <c r="B14267" s="23">
        <f>IF(B8154,'935'!H183*B8154/(B5709+B8763+B8154),0)</f>
        <v>0</v>
      </c>
      <c r="C14267" s="10"/>
    </row>
    <row r="14268" spans="1:3">
      <c r="A14268" s="21">
        <v>178</v>
      </c>
      <c r="B14268" s="23">
        <f>IF(B8155,'935'!H184*B8155/(B5710+B8764+B8155),0)</f>
        <v>0</v>
      </c>
      <c r="C14268" s="10"/>
    </row>
    <row r="14269" spans="1:3">
      <c r="A14269" s="21">
        <v>179</v>
      </c>
      <c r="B14269" s="23">
        <f>IF(B8156,'935'!H185*B8156/(B5711+B8765+B8156),0)</f>
        <v>0</v>
      </c>
      <c r="C14269" s="10"/>
    </row>
    <row r="14270" spans="1:3">
      <c r="A14270" s="21">
        <v>180</v>
      </c>
      <c r="B14270" s="23">
        <f>IF(B8157,'935'!H186*B8157/(B5712+B8766+B8157),0)</f>
        <v>0</v>
      </c>
      <c r="C14270" s="10"/>
    </row>
    <row r="14271" spans="1:3">
      <c r="A14271" s="21">
        <v>181</v>
      </c>
      <c r="B14271" s="23">
        <f>IF(B8158,'935'!H187*B8158/(B5713+B8767+B8158),0)</f>
        <v>0</v>
      </c>
      <c r="C14271" s="10"/>
    </row>
    <row r="14272" spans="1:3">
      <c r="A14272" s="21">
        <v>182</v>
      </c>
      <c r="B14272" s="23">
        <f>IF(B8159,'935'!H188*B8159/(B5714+B8768+B8159),0)</f>
        <v>0</v>
      </c>
      <c r="C14272" s="10"/>
    </row>
    <row r="14273" spans="1:3">
      <c r="A14273" s="21">
        <v>183</v>
      </c>
      <c r="B14273" s="23">
        <f>IF(B8160,'935'!H189*B8160/(B5715+B8769+B8160),0)</f>
        <v>0</v>
      </c>
      <c r="C14273" s="10"/>
    </row>
    <row r="14274" spans="1:3">
      <c r="A14274" s="21">
        <v>184</v>
      </c>
      <c r="B14274" s="23">
        <f>IF(B8161,'935'!H190*B8161/(B5716+B8770+B8161),0)</f>
        <v>0</v>
      </c>
      <c r="C14274" s="10"/>
    </row>
    <row r="14275" spans="1:3">
      <c r="A14275" s="21">
        <v>185</v>
      </c>
      <c r="B14275" s="23">
        <f>IF(B8162,'935'!H191*B8162/(B5717+B8771+B8162),0)</f>
        <v>0</v>
      </c>
      <c r="C14275" s="10"/>
    </row>
    <row r="14276" spans="1:3">
      <c r="A14276" s="21">
        <v>186</v>
      </c>
      <c r="B14276" s="23">
        <f>IF(B8163,'935'!H192*B8163/(B5718+B8772+B8163),0)</f>
        <v>0</v>
      </c>
      <c r="C14276" s="10"/>
    </row>
    <row r="14277" spans="1:3">
      <c r="A14277" s="21">
        <v>187</v>
      </c>
      <c r="B14277" s="23">
        <f>IF(B8164,'935'!H193*B8164/(B5719+B8773+B8164),0)</f>
        <v>0</v>
      </c>
      <c r="C14277" s="10"/>
    </row>
    <row r="14278" spans="1:3">
      <c r="A14278" s="21">
        <v>188</v>
      </c>
      <c r="B14278" s="23">
        <f>IF(B8165,'935'!H194*B8165/(B5720+B8774+B8165),0)</f>
        <v>0</v>
      </c>
      <c r="C14278" s="10"/>
    </row>
    <row r="14279" spans="1:3">
      <c r="A14279" s="21">
        <v>189</v>
      </c>
      <c r="B14279" s="23">
        <f>IF(B8166,'935'!H195*B8166/(B5721+B8775+B8166),0)</f>
        <v>0</v>
      </c>
      <c r="C14279" s="10"/>
    </row>
    <row r="14280" spans="1:3">
      <c r="A14280" s="21">
        <v>190</v>
      </c>
      <c r="B14280" s="23">
        <f>IF(B8167,'935'!H196*B8167/(B5722+B8776+B8167),0)</f>
        <v>0</v>
      </c>
      <c r="C14280" s="10"/>
    </row>
    <row r="14281" spans="1:3">
      <c r="A14281" s="21">
        <v>191</v>
      </c>
      <c r="B14281" s="23">
        <f>IF(B8168,'935'!H197*B8168/(B5723+B8777+B8168),0)</f>
        <v>0</v>
      </c>
      <c r="C14281" s="10"/>
    </row>
    <row r="14282" spans="1:3">
      <c r="A14282" s="21">
        <v>192</v>
      </c>
      <c r="B14282" s="23">
        <f>IF(B8169,'935'!H198*B8169/(B5724+B8778+B8169),0)</f>
        <v>0</v>
      </c>
      <c r="C14282" s="10"/>
    </row>
    <row r="14283" spans="1:3">
      <c r="A14283" s="21">
        <v>193</v>
      </c>
      <c r="B14283" s="23">
        <f>IF(B8170,'935'!H199*B8170/(B5725+B8779+B8170),0)</f>
        <v>0</v>
      </c>
      <c r="C14283" s="10"/>
    </row>
    <row r="14284" spans="1:3">
      <c r="A14284" s="21">
        <v>194</v>
      </c>
      <c r="B14284" s="23">
        <f>IF(B8171,'935'!H200*B8171/(B5726+B8780+B8171),0)</f>
        <v>0</v>
      </c>
      <c r="C14284" s="10"/>
    </row>
    <row r="14285" spans="1:3">
      <c r="A14285" s="21">
        <v>195</v>
      </c>
      <c r="B14285" s="23">
        <f>IF(B8172,'935'!H201*B8172/(B5727+B8781+B8172),0)</f>
        <v>0</v>
      </c>
      <c r="C14285" s="10"/>
    </row>
    <row r="14286" spans="1:3">
      <c r="A14286" s="21">
        <v>196</v>
      </c>
      <c r="B14286" s="23">
        <f>IF(B8173,'935'!H202*B8173/(B5728+B8782+B8173),0)</f>
        <v>0</v>
      </c>
      <c r="C14286" s="10"/>
    </row>
    <row r="14287" spans="1:3">
      <c r="A14287" s="21">
        <v>197</v>
      </c>
      <c r="B14287" s="23">
        <f>IF(B8174,'935'!H203*B8174/(B5729+B8783+B8174),0)</f>
        <v>0</v>
      </c>
      <c r="C14287" s="10"/>
    </row>
    <row r="14288" spans="1:3">
      <c r="A14288" s="21">
        <v>198</v>
      </c>
      <c r="B14288" s="23">
        <f>IF(B8175,'935'!H204*B8175/(B5730+B8784+B8175),0)</f>
        <v>0</v>
      </c>
      <c r="C14288" s="10"/>
    </row>
    <row r="14289" spans="1:3">
      <c r="A14289" s="21">
        <v>199</v>
      </c>
      <c r="B14289" s="23">
        <f>IF(B8176,'935'!H205*B8176/(B5731+B8785+B8176),0)</f>
        <v>0</v>
      </c>
      <c r="C14289" s="10"/>
    </row>
    <row r="14290" spans="1:3">
      <c r="A14290" s="21">
        <v>200</v>
      </c>
      <c r="B14290" s="23">
        <f>IF(B8177,'935'!H206*B8177/(B5732+B8786+B8177),0)</f>
        <v>0</v>
      </c>
      <c r="C14290" s="10"/>
    </row>
    <row r="14291" spans="1:3">
      <c r="A14291" s="21">
        <v>201</v>
      </c>
      <c r="B14291" s="23">
        <f>IF(B8178,'935'!H207*B8178/(B5733+B8787+B8178),0)</f>
        <v>0</v>
      </c>
      <c r="C14291" s="10"/>
    </row>
    <row r="14292" spans="1:3">
      <c r="A14292" s="21">
        <v>202</v>
      </c>
      <c r="B14292" s="23">
        <f>IF(B8179,'935'!H208*B8179/(B5734+B8788+B8179),0)</f>
        <v>0</v>
      </c>
      <c r="C14292" s="10"/>
    </row>
    <row r="14293" spans="1:3">
      <c r="A14293" s="21">
        <v>203</v>
      </c>
      <c r="B14293" s="23">
        <f>IF(B8180,'935'!H209*B8180/(B5735+B8789+B8180),0)</f>
        <v>0</v>
      </c>
      <c r="C14293" s="10"/>
    </row>
    <row r="14294" spans="1:3">
      <c r="A14294" s="21">
        <v>204</v>
      </c>
      <c r="B14294" s="23">
        <f>IF(B8181,'935'!H210*B8181/(B5736+B8790+B8181),0)</f>
        <v>0</v>
      </c>
      <c r="C14294" s="10"/>
    </row>
    <row r="14295" spans="1:3">
      <c r="A14295" s="21">
        <v>205</v>
      </c>
      <c r="B14295" s="23">
        <f>IF(B8182,'935'!H211*B8182/(B5737+B8791+B8182),0)</f>
        <v>0</v>
      </c>
      <c r="C14295" s="10"/>
    </row>
    <row r="14296" spans="1:3">
      <c r="A14296" s="21">
        <v>206</v>
      </c>
      <c r="B14296" s="23">
        <f>IF(B8183,'935'!H212*B8183/(B5738+B8792+B8183),0)</f>
        <v>0</v>
      </c>
      <c r="C14296" s="10"/>
    </row>
    <row r="14297" spans="1:3">
      <c r="A14297" s="21">
        <v>207</v>
      </c>
      <c r="B14297" s="23">
        <f>IF(B8184,'935'!H213*B8184/(B5739+B8793+B8184),0)</f>
        <v>0</v>
      </c>
      <c r="C14297" s="10"/>
    </row>
    <row r="14298" spans="1:3">
      <c r="A14298" s="21">
        <v>208</v>
      </c>
      <c r="B14298" s="23">
        <f>IF(B8185,'935'!H214*B8185/(B5740+B8794+B8185),0)</f>
        <v>0</v>
      </c>
      <c r="C14298" s="10"/>
    </row>
    <row r="14299" spans="1:3">
      <c r="A14299" s="21">
        <v>209</v>
      </c>
      <c r="B14299" s="23">
        <f>IF(B8186,'935'!H215*B8186/(B5741+B8795+B8186),0)</f>
        <v>0</v>
      </c>
      <c r="C14299" s="10"/>
    </row>
    <row r="14300" spans="1:3">
      <c r="A14300" s="21">
        <v>210</v>
      </c>
      <c r="B14300" s="23">
        <f>IF(B8187,'935'!H216*B8187/(B5742+B8796+B8187),0)</f>
        <v>0</v>
      </c>
      <c r="C14300" s="10"/>
    </row>
    <row r="14301" spans="1:3">
      <c r="A14301" s="21">
        <v>211</v>
      </c>
      <c r="B14301" s="23">
        <f>IF(B8188,'935'!H217*B8188/(B5743+B8797+B8188),0)</f>
        <v>0</v>
      </c>
      <c r="C14301" s="10"/>
    </row>
    <row r="14302" spans="1:3">
      <c r="A14302" s="21">
        <v>212</v>
      </c>
      <c r="B14302" s="23">
        <f>IF(B8189,'935'!H218*B8189/(B5744+B8798+B8189),0)</f>
        <v>0</v>
      </c>
      <c r="C14302" s="10"/>
    </row>
    <row r="14303" spans="1:3">
      <c r="A14303" s="21">
        <v>213</v>
      </c>
      <c r="B14303" s="23">
        <f>IF(B8190,'935'!H219*B8190/(B5745+B8799+B8190),0)</f>
        <v>0</v>
      </c>
      <c r="C14303" s="10"/>
    </row>
    <row r="14304" spans="1:3">
      <c r="A14304" s="21">
        <v>214</v>
      </c>
      <c r="B14304" s="23">
        <f>IF(B8191,'935'!H220*B8191/(B5746+B8800+B8191),0)</f>
        <v>0</v>
      </c>
      <c r="C14304" s="10"/>
    </row>
    <row r="14305" spans="1:3">
      <c r="A14305" s="21">
        <v>215</v>
      </c>
      <c r="B14305" s="23">
        <f>IF(B8192,'935'!H221*B8192/(B5747+B8801+B8192),0)</f>
        <v>0</v>
      </c>
      <c r="C14305" s="10"/>
    </row>
    <row r="14306" spans="1:3">
      <c r="A14306" s="21">
        <v>216</v>
      </c>
      <c r="B14306" s="23">
        <f>IF(B8193,'935'!H222*B8193/(B5748+B8802+B8193),0)</f>
        <v>0</v>
      </c>
      <c r="C14306" s="10"/>
    </row>
    <row r="14307" spans="1:3">
      <c r="A14307" s="21">
        <v>217</v>
      </c>
      <c r="B14307" s="23">
        <f>IF(B8194,'935'!H223*B8194/(B5749+B8803+B8194),0)</f>
        <v>0</v>
      </c>
      <c r="C14307" s="10"/>
    </row>
    <row r="14308" spans="1:3">
      <c r="A14308" s="21">
        <v>218</v>
      </c>
      <c r="B14308" s="23">
        <f>IF(B8195,'935'!H224*B8195/(B5750+B8804+B8195),0)</f>
        <v>0</v>
      </c>
      <c r="C14308" s="10"/>
    </row>
    <row r="14309" spans="1:3">
      <c r="A14309" s="21">
        <v>219</v>
      </c>
      <c r="B14309" s="23">
        <f>IF(B8196,'935'!H225*B8196/(B5751+B8805+B8196),0)</f>
        <v>0</v>
      </c>
      <c r="C14309" s="10"/>
    </row>
    <row r="14310" spans="1:3">
      <c r="A14310" s="21">
        <v>220</v>
      </c>
      <c r="B14310" s="23">
        <f>IF(B8197,'935'!H226*B8197/(B5752+B8806+B8197),0)</f>
        <v>0</v>
      </c>
      <c r="C14310" s="10"/>
    </row>
    <row r="14311" spans="1:3">
      <c r="A14311" s="21">
        <v>221</v>
      </c>
      <c r="B14311" s="23">
        <f>IF(B8198,'935'!H227*B8198/(B5753+B8807+B8198),0)</f>
        <v>0</v>
      </c>
      <c r="C14311" s="10"/>
    </row>
    <row r="14312" spans="1:3">
      <c r="A14312" s="21">
        <v>222</v>
      </c>
      <c r="B14312" s="23">
        <f>IF(B8199,'935'!H228*B8199/(B5754+B8808+B8199),0)</f>
        <v>0</v>
      </c>
      <c r="C14312" s="10"/>
    </row>
    <row r="14313" spans="1:3">
      <c r="A14313" s="21">
        <v>223</v>
      </c>
      <c r="B14313" s="23">
        <f>IF(B8200,'935'!H229*B8200/(B5755+B8809+B8200),0)</f>
        <v>0</v>
      </c>
      <c r="C14313" s="10"/>
    </row>
    <row r="14314" spans="1:3">
      <c r="A14314" s="21">
        <v>224</v>
      </c>
      <c r="B14314" s="23">
        <f>IF(B8201,'935'!H230*B8201/(B5756+B8810+B8201),0)</f>
        <v>0</v>
      </c>
      <c r="C14314" s="10"/>
    </row>
    <row r="14315" spans="1:3">
      <c r="A14315" s="21">
        <v>225</v>
      </c>
      <c r="B14315" s="23">
        <f>IF(B8202,'935'!H231*B8202/(B5757+B8811+B8202),0)</f>
        <v>0</v>
      </c>
      <c r="C14315" s="10"/>
    </row>
    <row r="14316" spans="1:3">
      <c r="A14316" s="21">
        <v>226</v>
      </c>
      <c r="B14316" s="23">
        <f>IF(B8203,'935'!H232*B8203/(B5758+B8812+B8203),0)</f>
        <v>0</v>
      </c>
      <c r="C14316" s="10"/>
    </row>
    <row r="14317" spans="1:3">
      <c r="A14317" s="21">
        <v>227</v>
      </c>
      <c r="B14317" s="23">
        <f>IF(B8204,'935'!H233*B8204/(B5759+B8813+B8204),0)</f>
        <v>0</v>
      </c>
      <c r="C14317" s="10"/>
    </row>
    <row r="14318" spans="1:3">
      <c r="A14318" s="21">
        <v>228</v>
      </c>
      <c r="B14318" s="23">
        <f>IF(B8205,'935'!H234*B8205/(B5760+B8814+B8205),0)</f>
        <v>0</v>
      </c>
      <c r="C14318" s="10"/>
    </row>
    <row r="14319" spans="1:3">
      <c r="A14319" s="21">
        <v>229</v>
      </c>
      <c r="B14319" s="23">
        <f>IF(B8206,'935'!H235*B8206/(B5761+B8815+B8206),0)</f>
        <v>0</v>
      </c>
      <c r="C14319" s="10"/>
    </row>
    <row r="14320" spans="1:3">
      <c r="A14320" s="21">
        <v>230</v>
      </c>
      <c r="B14320" s="23">
        <f>IF(B8207,'935'!H236*B8207/(B5762+B8816+B8207),0)</f>
        <v>0</v>
      </c>
      <c r="C14320" s="10"/>
    </row>
    <row r="14321" spans="1:3">
      <c r="A14321" s="21">
        <v>231</v>
      </c>
      <c r="B14321" s="23">
        <f>IF(B8208,'935'!H237*B8208/(B5763+B8817+B8208),0)</f>
        <v>0</v>
      </c>
      <c r="C14321" s="10"/>
    </row>
    <row r="14322" spans="1:3">
      <c r="A14322" s="21">
        <v>232</v>
      </c>
      <c r="B14322" s="23">
        <f>IF(B8209,'935'!H238*B8209/(B5764+B8818+B8209),0)</f>
        <v>0</v>
      </c>
      <c r="C14322" s="10"/>
    </row>
    <row r="14323" spans="1:3">
      <c r="A14323" s="21">
        <v>233</v>
      </c>
      <c r="B14323" s="23">
        <f>IF(B8210,'935'!H239*B8210/(B5765+B8819+B8210),0)</f>
        <v>0</v>
      </c>
      <c r="C14323" s="10"/>
    </row>
    <row r="14324" spans="1:3">
      <c r="A14324" s="21">
        <v>234</v>
      </c>
      <c r="B14324" s="23">
        <f>IF(B8211,'935'!H240*B8211/(B5766+B8820+B8211),0)</f>
        <v>0</v>
      </c>
      <c r="C14324" s="10"/>
    </row>
    <row r="14325" spans="1:3">
      <c r="A14325" s="21">
        <v>235</v>
      </c>
      <c r="B14325" s="23">
        <f>IF(B8212,'935'!H241*B8212/(B5767+B8821+B8212),0)</f>
        <v>0</v>
      </c>
      <c r="C14325" s="10"/>
    </row>
    <row r="14326" spans="1:3">
      <c r="A14326" s="21">
        <v>236</v>
      </c>
      <c r="B14326" s="23">
        <f>IF(B8213,'935'!H242*B8213/(B5768+B8822+B8213),0)</f>
        <v>0</v>
      </c>
      <c r="C14326" s="10"/>
    </row>
    <row r="14327" spans="1:3">
      <c r="A14327" s="21">
        <v>237</v>
      </c>
      <c r="B14327" s="23">
        <f>IF(B8214,'935'!H243*B8214/(B5769+B8823+B8214),0)</f>
        <v>0</v>
      </c>
      <c r="C14327" s="10"/>
    </row>
    <row r="14328" spans="1:3">
      <c r="A14328" s="21">
        <v>238</v>
      </c>
      <c r="B14328" s="23">
        <f>IF(B8215,'935'!H244*B8215/(B5770+B8824+B8215),0)</f>
        <v>0</v>
      </c>
      <c r="C14328" s="10"/>
    </row>
    <row r="14329" spans="1:3">
      <c r="A14329" s="21">
        <v>239</v>
      </c>
      <c r="B14329" s="23">
        <f>IF(B8216,'935'!H245*B8216/(B5771+B8825+B8216),0)</f>
        <v>0</v>
      </c>
      <c r="C14329" s="10"/>
    </row>
    <row r="14330" spans="1:3">
      <c r="A14330" s="21">
        <v>240</v>
      </c>
      <c r="B14330" s="23">
        <f>IF(B8217,'935'!H246*B8217/(B5772+B8826+B8217),0)</f>
        <v>0</v>
      </c>
      <c r="C14330" s="10"/>
    </row>
    <row r="14331" spans="1:3">
      <c r="A14331" s="21">
        <v>241</v>
      </c>
      <c r="B14331" s="23">
        <f>IF(B8218,'935'!H247*B8218/(B5773+B8827+B8218),0)</f>
        <v>0</v>
      </c>
      <c r="C14331" s="10"/>
    </row>
    <row r="14332" spans="1:3">
      <c r="A14332" s="21">
        <v>242</v>
      </c>
      <c r="B14332" s="23">
        <f>IF(B8219,'935'!H248*B8219/(B5774+B8828+B8219),0)</f>
        <v>0</v>
      </c>
      <c r="C14332" s="10"/>
    </row>
    <row r="14333" spans="1:3">
      <c r="A14333" s="21">
        <v>243</v>
      </c>
      <c r="B14333" s="23">
        <f>IF(B8220,'935'!H249*B8220/(B5775+B8829+B8220),0)</f>
        <v>0</v>
      </c>
      <c r="C14333" s="10"/>
    </row>
    <row r="14334" spans="1:3">
      <c r="A14334" s="21">
        <v>244</v>
      </c>
      <c r="B14334" s="23">
        <f>IF(B8221,'935'!H250*B8221/(B5776+B8830+B8221),0)</f>
        <v>0</v>
      </c>
      <c r="C14334" s="10"/>
    </row>
    <row r="14335" spans="1:3">
      <c r="A14335" s="21">
        <v>245</v>
      </c>
      <c r="B14335" s="23">
        <f>IF(B8222,'935'!H251*B8222/(B5777+B8831+B8222),0)</f>
        <v>0</v>
      </c>
      <c r="C14335" s="10"/>
    </row>
    <row r="14336" spans="1:3">
      <c r="A14336" s="21">
        <v>246</v>
      </c>
      <c r="B14336" s="23">
        <f>IF(B8223,'935'!H252*B8223/(B5778+B8832+B8223),0)</f>
        <v>0</v>
      </c>
      <c r="C14336" s="10"/>
    </row>
    <row r="14337" spans="1:3">
      <c r="A14337" s="21">
        <v>247</v>
      </c>
      <c r="B14337" s="23">
        <f>IF(B8224,'935'!H253*B8224/(B5779+B8833+B8224),0)</f>
        <v>0</v>
      </c>
      <c r="C14337" s="10"/>
    </row>
    <row r="14338" spans="1:3">
      <c r="A14338" s="21">
        <v>248</v>
      </c>
      <c r="B14338" s="23">
        <f>IF(B8225,'935'!H254*B8225/(B5780+B8834+B8225),0)</f>
        <v>0</v>
      </c>
      <c r="C14338" s="10"/>
    </row>
    <row r="14339" spans="1:3">
      <c r="A14339" s="21">
        <v>249</v>
      </c>
      <c r="B14339" s="23">
        <f>IF(B8226,'935'!H255*B8226/(B5781+B8835+B8226),0)</f>
        <v>0</v>
      </c>
      <c r="C14339" s="10"/>
    </row>
    <row r="14340" spans="1:3">
      <c r="A14340" s="21">
        <v>250</v>
      </c>
      <c r="B14340" s="23">
        <f>IF(B8227,'935'!H256*B8227/(B5782+B8836+B8227),0)</f>
        <v>0</v>
      </c>
      <c r="C14340" s="10"/>
    </row>
    <row r="14341" spans="1:3">
      <c r="A14341" s="21">
        <v>251</v>
      </c>
      <c r="B14341" s="23">
        <f>IF(B8228,'935'!H257*B8228/(B5783+B8837+B8228),0)</f>
        <v>0</v>
      </c>
      <c r="C14341" s="10"/>
    </row>
    <row r="14342" spans="1:3">
      <c r="A14342" s="21">
        <v>252</v>
      </c>
      <c r="B14342" s="23">
        <f>IF(B8229,'935'!H258*B8229/(B5784+B8838+B8229),0)</f>
        <v>0</v>
      </c>
      <c r="C14342" s="10"/>
    </row>
    <row r="14343" spans="1:3">
      <c r="A14343" s="21">
        <v>253</v>
      </c>
      <c r="B14343" s="23">
        <f>IF(B8230,'935'!H259*B8230/(B5785+B8839+B8230),0)</f>
        <v>0</v>
      </c>
      <c r="C14343" s="10"/>
    </row>
    <row r="14344" spans="1:3">
      <c r="A14344" s="21">
        <v>254</v>
      </c>
      <c r="B14344" s="23">
        <f>IF(B8231,'935'!H260*B8231/(B5786+B8840+B8231),0)</f>
        <v>0</v>
      </c>
      <c r="C14344" s="10"/>
    </row>
    <row r="14345" spans="1:3">
      <c r="A14345" s="21">
        <v>255</v>
      </c>
      <c r="B14345" s="23">
        <f>IF(B8232,'935'!H261*B8232/(B5787+B8841+B8232),0)</f>
        <v>0</v>
      </c>
      <c r="C14345" s="10"/>
    </row>
    <row r="14346" spans="1:3">
      <c r="A14346" s="21">
        <v>256</v>
      </c>
      <c r="B14346" s="23">
        <f>IF(B8233,'935'!H262*B8233/(B5788+B8842+B8233),0)</f>
        <v>0</v>
      </c>
      <c r="C14346" s="10"/>
    </row>
    <row r="14347" spans="1:3">
      <c r="A14347" s="21">
        <v>257</v>
      </c>
      <c r="B14347" s="23">
        <f>IF(B8234,'935'!H263*B8234/(B5789+B8843+B8234),0)</f>
        <v>0</v>
      </c>
      <c r="C14347" s="10"/>
    </row>
    <row r="14348" spans="1:3">
      <c r="A14348" s="21">
        <v>258</v>
      </c>
      <c r="B14348" s="23">
        <f>IF(B8235,'935'!H264*B8235/(B5790+B8844+B8235),0)</f>
        <v>0</v>
      </c>
      <c r="C14348" s="10"/>
    </row>
    <row r="14349" spans="1:3">
      <c r="A14349" s="21">
        <v>259</v>
      </c>
      <c r="B14349" s="23">
        <f>IF(B8236,'935'!H265*B8236/(B5791+B8845+B8236),0)</f>
        <v>0</v>
      </c>
      <c r="C14349" s="10"/>
    </row>
    <row r="14350" spans="1:3">
      <c r="A14350" s="21">
        <v>260</v>
      </c>
      <c r="B14350" s="23">
        <f>IF(B8237,'935'!H266*B8237/(B5792+B8846+B8237),0)</f>
        <v>0</v>
      </c>
      <c r="C14350" s="10"/>
    </row>
    <row r="14351" spans="1:3">
      <c r="A14351" s="21">
        <v>261</v>
      </c>
      <c r="B14351" s="23">
        <f>IF(B8238,'935'!H267*B8238/(B5793+B8847+B8238),0)</f>
        <v>0</v>
      </c>
      <c r="C14351" s="10"/>
    </row>
    <row r="14352" spans="1:3">
      <c r="A14352" s="21">
        <v>262</v>
      </c>
      <c r="B14352" s="23">
        <f>IF(B8239,'935'!H268*B8239/(B5794+B8848+B8239),0)</f>
        <v>0</v>
      </c>
      <c r="C14352" s="10"/>
    </row>
    <row r="14353" spans="1:3">
      <c r="A14353" s="21">
        <v>263</v>
      </c>
      <c r="B14353" s="23">
        <f>IF(B8240,'935'!H269*B8240/(B5795+B8849+B8240),0)</f>
        <v>0</v>
      </c>
      <c r="C14353" s="10"/>
    </row>
    <row r="14354" spans="1:3">
      <c r="A14354" s="21">
        <v>264</v>
      </c>
      <c r="B14354" s="23">
        <f>IF(B8241,'935'!H270*B8241/(B5796+B8850+B8241),0)</f>
        <v>0</v>
      </c>
      <c r="C14354" s="10"/>
    </row>
    <row r="14355" spans="1:3">
      <c r="A14355" s="21">
        <v>265</v>
      </c>
      <c r="B14355" s="23">
        <f>IF(B8242,'935'!H271*B8242/(B5797+B8851+B8242),0)</f>
        <v>0</v>
      </c>
      <c r="C14355" s="10"/>
    </row>
    <row r="14356" spans="1:3">
      <c r="A14356" s="21">
        <v>266</v>
      </c>
      <c r="B14356" s="23">
        <f>IF(B8243,'935'!H272*B8243/(B5798+B8852+B8243),0)</f>
        <v>0</v>
      </c>
      <c r="C14356" s="10"/>
    </row>
    <row r="14357" spans="1:3">
      <c r="A14357" s="21">
        <v>267</v>
      </c>
      <c r="B14357" s="23">
        <f>IF(B8244,'935'!H273*B8244/(B5799+B8853+B8244),0)</f>
        <v>0</v>
      </c>
      <c r="C14357" s="10"/>
    </row>
    <row r="14358" spans="1:3">
      <c r="A14358" s="21">
        <v>268</v>
      </c>
      <c r="B14358" s="23">
        <f>IF(B8245,'935'!H274*B8245/(B5800+B8854+B8245),0)</f>
        <v>0</v>
      </c>
      <c r="C14358" s="10"/>
    </row>
    <row r="14359" spans="1:3">
      <c r="A14359" s="21">
        <v>269</v>
      </c>
      <c r="B14359" s="23">
        <f>IF(B8246,'935'!H275*B8246/(B5801+B8855+B8246),0)</f>
        <v>0</v>
      </c>
      <c r="C14359" s="10"/>
    </row>
    <row r="14360" spans="1:3">
      <c r="A14360" s="21">
        <v>270</v>
      </c>
      <c r="B14360" s="23">
        <f>IF(B8247,'935'!H276*B8247/(B5802+B8856+B8247),0)</f>
        <v>0</v>
      </c>
      <c r="C14360" s="10"/>
    </row>
    <row r="14361" spans="1:3">
      <c r="A14361" s="21">
        <v>271</v>
      </c>
      <c r="B14361" s="23">
        <f>IF(B8248,'935'!H277*B8248/(B5803+B8857+B8248),0)</f>
        <v>0</v>
      </c>
      <c r="C14361" s="10"/>
    </row>
    <row r="14362" spans="1:3">
      <c r="A14362" s="21">
        <v>272</v>
      </c>
      <c r="B14362" s="23">
        <f>IF(B8249,'935'!H278*B8249/(B5804+B8858+B8249),0)</f>
        <v>0</v>
      </c>
      <c r="C14362" s="10"/>
    </row>
    <row r="14363" spans="1:3">
      <c r="A14363" s="21">
        <v>273</v>
      </c>
      <c r="B14363" s="23">
        <f>IF(B8250,'935'!H279*B8250/(B5805+B8859+B8250),0)</f>
        <v>0</v>
      </c>
      <c r="C14363" s="10"/>
    </row>
    <row r="14364" spans="1:3">
      <c r="A14364" s="21">
        <v>274</v>
      </c>
      <c r="B14364" s="23">
        <f>IF(B8251,'935'!H280*B8251/(B5806+B8860+B8251),0)</f>
        <v>0</v>
      </c>
      <c r="C14364" s="10"/>
    </row>
    <row r="14365" spans="1:3">
      <c r="A14365" s="21">
        <v>275</v>
      </c>
      <c r="B14365" s="23">
        <f>IF(B8252,'935'!H281*B8252/(B5807+B8861+B8252),0)</f>
        <v>0</v>
      </c>
      <c r="C14365" s="10"/>
    </row>
    <row r="14366" spans="1:3">
      <c r="A14366" s="21">
        <v>276</v>
      </c>
      <c r="B14366" s="23">
        <f>IF(B8253,'935'!H282*B8253/(B5808+B8862+B8253),0)</f>
        <v>0</v>
      </c>
      <c r="C14366" s="10"/>
    </row>
    <row r="14367" spans="1:3">
      <c r="A14367" s="21">
        <v>277</v>
      </c>
      <c r="B14367" s="23">
        <f>IF(B8254,'935'!H283*B8254/(B5809+B8863+B8254),0)</f>
        <v>0</v>
      </c>
      <c r="C14367" s="10"/>
    </row>
    <row r="14368" spans="1:3">
      <c r="A14368" s="21">
        <v>278</v>
      </c>
      <c r="B14368" s="23">
        <f>IF(B8255,'935'!H284*B8255/(B5810+B8864+B8255),0)</f>
        <v>0</v>
      </c>
      <c r="C14368" s="10"/>
    </row>
    <row r="14369" spans="1:3">
      <c r="A14369" s="21">
        <v>279</v>
      </c>
      <c r="B14369" s="23">
        <f>IF(B8256,'935'!H285*B8256/(B5811+B8865+B8256),0)</f>
        <v>0</v>
      </c>
      <c r="C14369" s="10"/>
    </row>
    <row r="14370" spans="1:3">
      <c r="A14370" s="21">
        <v>280</v>
      </c>
      <c r="B14370" s="23">
        <f>IF(B8257,'935'!H286*B8257/(B5812+B8866+B8257),0)</f>
        <v>0</v>
      </c>
      <c r="C14370" s="10"/>
    </row>
    <row r="14371" spans="1:3">
      <c r="A14371" s="21">
        <v>281</v>
      </c>
      <c r="B14371" s="23">
        <f>IF(B8258,'935'!H287*B8258/(B5813+B8867+B8258),0)</f>
        <v>0</v>
      </c>
      <c r="C14371" s="10"/>
    </row>
    <row r="14372" spans="1:3">
      <c r="A14372" s="21">
        <v>282</v>
      </c>
      <c r="B14372" s="23">
        <f>IF(B8259,'935'!H288*B8259/(B5814+B8868+B8259),0)</f>
        <v>0</v>
      </c>
      <c r="C14372" s="10"/>
    </row>
    <row r="14373" spans="1:3">
      <c r="A14373" s="21">
        <v>283</v>
      </c>
      <c r="B14373" s="23">
        <f>IF(B8260,'935'!H289*B8260/(B5815+B8869+B8260),0)</f>
        <v>0</v>
      </c>
      <c r="C14373" s="10"/>
    </row>
    <row r="14374" spans="1:3">
      <c r="A14374" s="21">
        <v>284</v>
      </c>
      <c r="B14374" s="23">
        <f>IF(B8261,'935'!H290*B8261/(B5816+B8870+B8261),0)</f>
        <v>0</v>
      </c>
      <c r="C14374" s="10"/>
    </row>
    <row r="14375" spans="1:3">
      <c r="A14375" s="21">
        <v>285</v>
      </c>
      <c r="B14375" s="23">
        <f>IF(B8262,'935'!H291*B8262/(B5817+B8871+B8262),0)</f>
        <v>0</v>
      </c>
      <c r="C14375" s="10"/>
    </row>
    <row r="14376" spans="1:3">
      <c r="A14376" s="21">
        <v>286</v>
      </c>
      <c r="B14376" s="23">
        <f>IF(B8263,'935'!H292*B8263/(B5818+B8872+B8263),0)</f>
        <v>0</v>
      </c>
      <c r="C14376" s="10"/>
    </row>
    <row r="14377" spans="1:3">
      <c r="A14377" s="21">
        <v>287</v>
      </c>
      <c r="B14377" s="23">
        <f>IF(B8264,'935'!H293*B8264/(B5819+B8873+B8264),0)</f>
        <v>0</v>
      </c>
      <c r="C14377" s="10"/>
    </row>
    <row r="14378" spans="1:3">
      <c r="A14378" s="21">
        <v>288</v>
      </c>
      <c r="B14378" s="23">
        <f>IF(B8265,'935'!H294*B8265/(B5820+B8874+B8265),0)</f>
        <v>0</v>
      </c>
      <c r="C14378" s="10"/>
    </row>
    <row r="14379" spans="1:3">
      <c r="A14379" s="21">
        <v>289</v>
      </c>
      <c r="B14379" s="23">
        <f>IF(B8266,'935'!H295*B8266/(B5821+B8875+B8266),0)</f>
        <v>0</v>
      </c>
      <c r="C14379" s="10"/>
    </row>
    <row r="14380" spans="1:3">
      <c r="A14380" s="21">
        <v>290</v>
      </c>
      <c r="B14380" s="23">
        <f>IF(B8267,'935'!H296*B8267/(B5822+B8876+B8267),0)</f>
        <v>0</v>
      </c>
      <c r="C14380" s="10"/>
    </row>
    <row r="14381" spans="1:3">
      <c r="A14381" s="21">
        <v>291</v>
      </c>
      <c r="B14381" s="23">
        <f>IF(B8268,'935'!H297*B8268/(B5823+B8877+B8268),0)</f>
        <v>0</v>
      </c>
      <c r="C14381" s="10"/>
    </row>
    <row r="14382" spans="1:3">
      <c r="A14382" s="21">
        <v>292</v>
      </c>
      <c r="B14382" s="23">
        <f>IF(B8269,'935'!H298*B8269/(B5824+B8878+B8269),0)</f>
        <v>0</v>
      </c>
      <c r="C14382" s="10"/>
    </row>
    <row r="14383" spans="1:3">
      <c r="A14383" s="21">
        <v>293</v>
      </c>
      <c r="B14383" s="23">
        <f>IF(B8270,'935'!H299*B8270/(B5825+B8879+B8270),0)</f>
        <v>0</v>
      </c>
      <c r="C14383" s="10"/>
    </row>
    <row r="14384" spans="1:3">
      <c r="A14384" s="21">
        <v>294</v>
      </c>
      <c r="B14384" s="23">
        <f>IF(B8271,'935'!H300*B8271/(B5826+B8880+B8271),0)</f>
        <v>0</v>
      </c>
      <c r="C14384" s="10"/>
    </row>
    <row r="14385" spans="1:3">
      <c r="A14385" s="21">
        <v>295</v>
      </c>
      <c r="B14385" s="23">
        <f>IF(B8272,'935'!H301*B8272/(B5827+B8881+B8272),0)</f>
        <v>0</v>
      </c>
      <c r="C14385" s="10"/>
    </row>
    <row r="14386" spans="1:3">
      <c r="A14386" s="21">
        <v>296</v>
      </c>
      <c r="B14386" s="23">
        <f>IF(B8273,'935'!H302*B8273/(B5828+B8882+B8273),0)</f>
        <v>0</v>
      </c>
      <c r="C14386" s="10"/>
    </row>
    <row r="14387" spans="1:3">
      <c r="A14387" s="21">
        <v>297</v>
      </c>
      <c r="B14387" s="23">
        <f>IF(B8274,'935'!H303*B8274/(B5829+B8883+B8274),0)</f>
        <v>0</v>
      </c>
      <c r="C14387" s="10"/>
    </row>
    <row r="14388" spans="1:3">
      <c r="A14388" s="21">
        <v>298</v>
      </c>
      <c r="B14388" s="23">
        <f>IF(B8275,'935'!H304*B8275/(B5830+B8884+B8275),0)</f>
        <v>0</v>
      </c>
      <c r="C14388" s="10"/>
    </row>
    <row r="14389" spans="1:3">
      <c r="A14389" s="21">
        <v>299</v>
      </c>
      <c r="B14389" s="23">
        <f>IF(B8276,'935'!H305*B8276/(B5831+B8885+B8276),0)</f>
        <v>0</v>
      </c>
      <c r="C14389" s="10"/>
    </row>
    <row r="14390" spans="1:3">
      <c r="A14390" s="21">
        <v>300</v>
      </c>
      <c r="B14390" s="23">
        <f>IF(B8277,'935'!H306*B8277/(B5832+B8886+B8277),0)</f>
        <v>0</v>
      </c>
      <c r="C14390" s="10"/>
    </row>
    <row r="14391" spans="1:3">
      <c r="A14391" s="21">
        <v>301</v>
      </c>
      <c r="B14391" s="23">
        <f>IF(B8278,'935'!H307*B8278/(B5833+B8887+B8278),0)</f>
        <v>0</v>
      </c>
      <c r="C14391" s="10"/>
    </row>
    <row r="14392" spans="1:3">
      <c r="A14392" s="21">
        <v>302</v>
      </c>
      <c r="B14392" s="23">
        <f>IF(B8279,'935'!H308*B8279/(B5834+B8888+B8279),0)</f>
        <v>0</v>
      </c>
      <c r="C14392" s="10"/>
    </row>
    <row r="14393" spans="1:3">
      <c r="A14393" s="21">
        <v>303</v>
      </c>
      <c r="B14393" s="23">
        <f>IF(B8280,'935'!H309*B8280/(B5835+B8889+B8280),0)</f>
        <v>0</v>
      </c>
      <c r="C14393" s="10"/>
    </row>
    <row r="14394" spans="1:3">
      <c r="A14394" s="21">
        <v>304</v>
      </c>
      <c r="B14394" s="23">
        <f>IF(B8281,'935'!H310*B8281/(B5836+B8890+B8281),0)</f>
        <v>0</v>
      </c>
      <c r="C14394" s="10"/>
    </row>
    <row r="14395" spans="1:3">
      <c r="A14395" s="21">
        <v>305</v>
      </c>
      <c r="B14395" s="23">
        <f>IF(B8282,'935'!H311*B8282/(B5837+B8891+B8282),0)</f>
        <v>0</v>
      </c>
      <c r="C14395" s="10"/>
    </row>
    <row r="14396" spans="1:3">
      <c r="A14396" s="21">
        <v>306</v>
      </c>
      <c r="B14396" s="23">
        <f>IF(B8283,'935'!H312*B8283/(B5838+B8892+B8283),0)</f>
        <v>0</v>
      </c>
      <c r="C14396" s="10"/>
    </row>
    <row r="14397" spans="1:3">
      <c r="A14397" s="21">
        <v>307</v>
      </c>
      <c r="B14397" s="23">
        <f>IF(B8284,'935'!H313*B8284/(B5839+B8893+B8284),0)</f>
        <v>0</v>
      </c>
      <c r="C14397" s="10"/>
    </row>
    <row r="14398" spans="1:3">
      <c r="A14398" s="21">
        <v>308</v>
      </c>
      <c r="B14398" s="23">
        <f>IF(B8285,'935'!H314*B8285/(B5840+B8894+B8285),0)</f>
        <v>0</v>
      </c>
      <c r="C14398" s="10"/>
    </row>
    <row r="14399" spans="1:3">
      <c r="A14399" s="21">
        <v>309</v>
      </c>
      <c r="B14399" s="23">
        <f>IF(B8286,'935'!H315*B8286/(B5841+B8895+B8286),0)</f>
        <v>0</v>
      </c>
      <c r="C14399" s="10"/>
    </row>
    <row r="14400" spans="1:3">
      <c r="A14400" s="21">
        <v>310</v>
      </c>
      <c r="B14400" s="23">
        <f>IF(B8287,'935'!H316*B8287/(B5842+B8896+B8287),0)</f>
        <v>0</v>
      </c>
      <c r="C14400" s="10"/>
    </row>
    <row r="14401" spans="1:3">
      <c r="A14401" s="21">
        <v>311</v>
      </c>
      <c r="B14401" s="23">
        <f>IF(B8288,'935'!H317*B8288/(B5843+B8897+B8288),0)</f>
        <v>0</v>
      </c>
      <c r="C14401" s="10"/>
    </row>
    <row r="14402" spans="1:3">
      <c r="A14402" s="21">
        <v>312</v>
      </c>
      <c r="B14402" s="23">
        <f>IF(B8289,'935'!H318*B8289/(B5844+B8898+B8289),0)</f>
        <v>0</v>
      </c>
      <c r="C14402" s="10"/>
    </row>
    <row r="14403" spans="1:3">
      <c r="A14403" s="21">
        <v>313</v>
      </c>
      <c r="B14403" s="23">
        <f>IF(B8290,'935'!H319*B8290/(B5845+B8899+B8290),0)</f>
        <v>0</v>
      </c>
      <c r="C14403" s="10"/>
    </row>
    <row r="14404" spans="1:3">
      <c r="A14404" s="21">
        <v>314</v>
      </c>
      <c r="B14404" s="23">
        <f>IF(B8291,'935'!H320*B8291/(B5846+B8900+B8291),0)</f>
        <v>0</v>
      </c>
      <c r="C14404" s="10"/>
    </row>
    <row r="14405" spans="1:3">
      <c r="A14405" s="21">
        <v>315</v>
      </c>
      <c r="B14405" s="23">
        <f>IF(B8292,'935'!H321*B8292/(B5847+B8901+B8292),0)</f>
        <v>0</v>
      </c>
      <c r="C14405" s="10"/>
    </row>
    <row r="14406" spans="1:3">
      <c r="A14406" s="21">
        <v>316</v>
      </c>
      <c r="B14406" s="23">
        <f>IF(B8293,'935'!H322*B8293/(B5848+B8902+B8293),0)</f>
        <v>0</v>
      </c>
      <c r="C14406" s="10"/>
    </row>
    <row r="14407" spans="1:3">
      <c r="A14407" s="21">
        <v>317</v>
      </c>
      <c r="B14407" s="23">
        <f>IF(B8294,'935'!H323*B8294/(B5849+B8903+B8294),0)</f>
        <v>0</v>
      </c>
      <c r="C14407" s="10"/>
    </row>
    <row r="14408" spans="1:3">
      <c r="A14408" s="21">
        <v>318</v>
      </c>
      <c r="B14408" s="23">
        <f>IF(B8295,'935'!H324*B8295/(B5850+B8904+B8295),0)</f>
        <v>0</v>
      </c>
      <c r="C14408" s="10"/>
    </row>
    <row r="14409" spans="1:3">
      <c r="A14409" s="21">
        <v>319</v>
      </c>
      <c r="B14409" s="23">
        <f>IF(B8296,'935'!H325*B8296/(B5851+B8905+B8296),0)</f>
        <v>0</v>
      </c>
      <c r="C14409" s="10"/>
    </row>
    <row r="14410" spans="1:3">
      <c r="A14410" s="21">
        <v>320</v>
      </c>
      <c r="B14410" s="23">
        <f>IF(B8297,'935'!H326*B8297/(B5852+B8906+B8297),0)</f>
        <v>0</v>
      </c>
      <c r="C14410" s="10"/>
    </row>
    <row r="14411" spans="1:3">
      <c r="A14411" s="21">
        <v>321</v>
      </c>
      <c r="B14411" s="23">
        <f>IF(B8298,'935'!H327*B8298/(B5853+B8907+B8298),0)</f>
        <v>0</v>
      </c>
      <c r="C14411" s="10"/>
    </row>
    <row r="14412" spans="1:3">
      <c r="A14412" s="21">
        <v>322</v>
      </c>
      <c r="B14412" s="23">
        <f>IF(B8299,'935'!H328*B8299/(B5854+B8908+B8299),0)</f>
        <v>0</v>
      </c>
      <c r="C14412" s="10"/>
    </row>
    <row r="14413" spans="1:3">
      <c r="A14413" s="21">
        <v>323</v>
      </c>
      <c r="B14413" s="23">
        <f>IF(B8300,'935'!H329*B8300/(B5855+B8909+B8300),0)</f>
        <v>0</v>
      </c>
      <c r="C14413" s="10"/>
    </row>
    <row r="14414" spans="1:3">
      <c r="A14414" s="21">
        <v>324</v>
      </c>
      <c r="B14414" s="23">
        <f>IF(B8301,'935'!H330*B8301/(B5856+B8910+B8301),0)</f>
        <v>0</v>
      </c>
      <c r="C14414" s="10"/>
    </row>
    <row r="14415" spans="1:3">
      <c r="A14415" s="21">
        <v>325</v>
      </c>
      <c r="B14415" s="23">
        <f>IF(B8302,'935'!H331*B8302/(B5857+B8911+B8302),0)</f>
        <v>0</v>
      </c>
      <c r="C14415" s="10"/>
    </row>
    <row r="14416" spans="1:3">
      <c r="A14416" s="21">
        <v>326</v>
      </c>
      <c r="B14416" s="23">
        <f>IF(B8303,'935'!H332*B8303/(B5858+B8912+B8303),0)</f>
        <v>0</v>
      </c>
      <c r="C14416" s="10"/>
    </row>
    <row r="14417" spans="1:3">
      <c r="A14417" s="21">
        <v>327</v>
      </c>
      <c r="B14417" s="23">
        <f>IF(B8304,'935'!H333*B8304/(B5859+B8913+B8304),0)</f>
        <v>0</v>
      </c>
      <c r="C14417" s="10"/>
    </row>
    <row r="14418" spans="1:3">
      <c r="A14418" s="21">
        <v>328</v>
      </c>
      <c r="B14418" s="23">
        <f>IF(B8305,'935'!H334*B8305/(B5860+B8914+B8305),0)</f>
        <v>0</v>
      </c>
      <c r="C14418" s="10"/>
    </row>
    <row r="14419" spans="1:3">
      <c r="A14419" s="21">
        <v>329</v>
      </c>
      <c r="B14419" s="23">
        <f>IF(B8306,'935'!H335*B8306/(B5861+B8915+B8306),0)</f>
        <v>0</v>
      </c>
      <c r="C14419" s="10"/>
    </row>
    <row r="14420" spans="1:3">
      <c r="A14420" s="21">
        <v>330</v>
      </c>
      <c r="B14420" s="23">
        <f>IF(B8307,'935'!H336*B8307/(B5862+B8916+B8307),0)</f>
        <v>0</v>
      </c>
      <c r="C14420" s="10"/>
    </row>
    <row r="14421" spans="1:3">
      <c r="A14421" s="21">
        <v>331</v>
      </c>
      <c r="B14421" s="23">
        <f>IF(B8308,'935'!H337*B8308/(B5863+B8917+B8308),0)</f>
        <v>0</v>
      </c>
      <c r="C14421" s="10"/>
    </row>
    <row r="14422" spans="1:3">
      <c r="A14422" s="21">
        <v>332</v>
      </c>
      <c r="B14422" s="23">
        <f>IF(B8309,'935'!H338*B8309/(B5864+B8918+B8309),0)</f>
        <v>0</v>
      </c>
      <c r="C14422" s="10"/>
    </row>
    <row r="14423" spans="1:3">
      <c r="A14423" s="21">
        <v>333</v>
      </c>
      <c r="B14423" s="23">
        <f>IF(B8310,'935'!H339*B8310/(B5865+B8919+B8310),0)</f>
        <v>0</v>
      </c>
      <c r="C14423" s="10"/>
    </row>
    <row r="14424" spans="1:3">
      <c r="A14424" s="21">
        <v>334</v>
      </c>
      <c r="B14424" s="23">
        <f>IF(B8311,'935'!H340*B8311/(B5866+B8920+B8311),0)</f>
        <v>0</v>
      </c>
      <c r="C14424" s="10"/>
    </row>
    <row r="14425" spans="1:3">
      <c r="A14425" s="21">
        <v>335</v>
      </c>
      <c r="B14425" s="23">
        <f>IF(B8312,'935'!H341*B8312/(B5867+B8921+B8312),0)</f>
        <v>0</v>
      </c>
      <c r="C14425" s="10"/>
    </row>
    <row r="14426" spans="1:3">
      <c r="A14426" s="21">
        <v>336</v>
      </c>
      <c r="B14426" s="23">
        <f>IF(B8313,'935'!H342*B8313/(B5868+B8922+B8313),0)</f>
        <v>0</v>
      </c>
      <c r="C14426" s="10"/>
    </row>
    <row r="14427" spans="1:3">
      <c r="A14427" s="21">
        <v>337</v>
      </c>
      <c r="B14427" s="23">
        <f>IF(B8314,'935'!H343*B8314/(B5869+B8923+B8314),0)</f>
        <v>0</v>
      </c>
      <c r="C14427" s="10"/>
    </row>
    <row r="14428" spans="1:3">
      <c r="A14428" s="21">
        <v>338</v>
      </c>
      <c r="B14428" s="23">
        <f>IF(B8315,'935'!H344*B8315/(B5870+B8924+B8315),0)</f>
        <v>0</v>
      </c>
      <c r="C14428" s="10"/>
    </row>
    <row r="14429" spans="1:3">
      <c r="A14429" s="21">
        <v>339</v>
      </c>
      <c r="B14429" s="23">
        <f>IF(B8316,'935'!H345*B8316/(B5871+B8925+B8316),0)</f>
        <v>0</v>
      </c>
      <c r="C14429" s="10"/>
    </row>
    <row r="14430" spans="1:3">
      <c r="A14430" s="21">
        <v>340</v>
      </c>
      <c r="B14430" s="23">
        <f>IF(B8317,'935'!H346*B8317/(B5872+B8926+B8317),0)</f>
        <v>0</v>
      </c>
      <c r="C14430" s="10"/>
    </row>
    <row r="14431" spans="1:3">
      <c r="A14431" s="21">
        <v>341</v>
      </c>
      <c r="B14431" s="23">
        <f>IF(B8318,'935'!H347*B8318/(B5873+B8927+B8318),0)</f>
        <v>0</v>
      </c>
      <c r="C14431" s="10"/>
    </row>
    <row r="14432" spans="1:3">
      <c r="A14432" s="21">
        <v>342</v>
      </c>
      <c r="B14432" s="23">
        <f>IF(B8319,'935'!H348*B8319/(B5874+B8928+B8319),0)</f>
        <v>0</v>
      </c>
      <c r="C14432" s="10"/>
    </row>
    <row r="14433" spans="1:3">
      <c r="A14433" s="21">
        <v>343</v>
      </c>
      <c r="B14433" s="23">
        <f>IF(B8320,'935'!H349*B8320/(B5875+B8929+B8320),0)</f>
        <v>0</v>
      </c>
      <c r="C14433" s="10"/>
    </row>
    <row r="14434" spans="1:3">
      <c r="A14434" s="21">
        <v>344</v>
      </c>
      <c r="B14434" s="23">
        <f>IF(B8321,'935'!H350*B8321/(B5876+B8930+B8321),0)</f>
        <v>0</v>
      </c>
      <c r="C14434" s="10"/>
    </row>
    <row r="14435" spans="1:3">
      <c r="A14435" s="21">
        <v>345</v>
      </c>
      <c r="B14435" s="23">
        <f>IF(B8322,'935'!H351*B8322/(B5877+B8931+B8322),0)</f>
        <v>0</v>
      </c>
      <c r="C14435" s="10"/>
    </row>
    <row r="14436" spans="1:3">
      <c r="A14436" s="21">
        <v>346</v>
      </c>
      <c r="B14436" s="23">
        <f>IF(B8323,'935'!H352*B8323/(B5878+B8932+B8323),0)</f>
        <v>0</v>
      </c>
      <c r="C14436" s="10"/>
    </row>
    <row r="14437" spans="1:3">
      <c r="A14437" s="21">
        <v>347</v>
      </c>
      <c r="B14437" s="23">
        <f>IF(B8324,'935'!H353*B8324/(B5879+B8933+B8324),0)</f>
        <v>0</v>
      </c>
      <c r="C14437" s="10"/>
    </row>
    <row r="14438" spans="1:3">
      <c r="A14438" s="21">
        <v>348</v>
      </c>
      <c r="B14438" s="23">
        <f>IF(B8325,'935'!H354*B8325/(B5880+B8934+B8325),0)</f>
        <v>0</v>
      </c>
      <c r="C14438" s="10"/>
    </row>
    <row r="14439" spans="1:3">
      <c r="A14439" s="21">
        <v>349</v>
      </c>
      <c r="B14439" s="23">
        <f>IF(B8326,'935'!H355*B8326/(B5881+B8935+B8326),0)</f>
        <v>0</v>
      </c>
      <c r="C14439" s="10"/>
    </row>
    <row r="14440" spans="1:3">
      <c r="A14440" s="21">
        <v>350</v>
      </c>
      <c r="B14440" s="23">
        <f>IF(B8327,'935'!H356*B8327/(B5882+B8936+B8327),0)</f>
        <v>0</v>
      </c>
      <c r="C14440" s="10"/>
    </row>
    <row r="14441" spans="1:3">
      <c r="A14441" s="21">
        <v>351</v>
      </c>
      <c r="B14441" s="23">
        <f>IF(B8328,'935'!H357*B8328/(B5883+B8937+B8328),0)</f>
        <v>0</v>
      </c>
      <c r="C14441" s="10"/>
    </row>
    <row r="14442" spans="1:3">
      <c r="A14442" s="21">
        <v>352</v>
      </c>
      <c r="B14442" s="23">
        <f>IF(B8329,'935'!H358*B8329/(B5884+B8938+B8329),0)</f>
        <v>0</v>
      </c>
      <c r="C14442" s="10"/>
    </row>
    <row r="14443" spans="1:3">
      <c r="A14443" s="21">
        <v>353</v>
      </c>
      <c r="B14443" s="23">
        <f>IF(B8330,'935'!H359*B8330/(B5885+B8939+B8330),0)</f>
        <v>0</v>
      </c>
      <c r="C14443" s="10"/>
    </row>
    <row r="14444" spans="1:3">
      <c r="A14444" s="21">
        <v>354</v>
      </c>
      <c r="B14444" s="23">
        <f>IF(B8331,'935'!H360*B8331/(B5886+B8940+B8331),0)</f>
        <v>0</v>
      </c>
      <c r="C14444" s="10"/>
    </row>
    <row r="14445" spans="1:3">
      <c r="A14445" s="21">
        <v>355</v>
      </c>
      <c r="B14445" s="23">
        <f>IF(B8332,'935'!H361*B8332/(B5887+B8941+B8332),0)</f>
        <v>0</v>
      </c>
      <c r="C14445" s="10"/>
    </row>
    <row r="14446" spans="1:3">
      <c r="A14446" s="21">
        <v>356</v>
      </c>
      <c r="B14446" s="23">
        <f>IF(B8333,'935'!H362*B8333/(B5888+B8942+B8333),0)</f>
        <v>0</v>
      </c>
      <c r="C14446" s="10"/>
    </row>
    <row r="14447" spans="1:3">
      <c r="A14447" s="21">
        <v>357</v>
      </c>
      <c r="B14447" s="23">
        <f>IF(B8334,'935'!H363*B8334/(B5889+B8943+B8334),0)</f>
        <v>0</v>
      </c>
      <c r="C14447" s="10"/>
    </row>
    <row r="14448" spans="1:3">
      <c r="A14448" s="21">
        <v>358</v>
      </c>
      <c r="B14448" s="23">
        <f>IF(B8335,'935'!H364*B8335/(B5890+B8944+B8335),0)</f>
        <v>0</v>
      </c>
      <c r="C14448" s="10"/>
    </row>
    <row r="14449" spans="1:3">
      <c r="A14449" s="21">
        <v>359</v>
      </c>
      <c r="B14449" s="23">
        <f>IF(B8336,'935'!H365*B8336/(B5891+B8945+B8336),0)</f>
        <v>0</v>
      </c>
      <c r="C14449" s="10"/>
    </row>
    <row r="14450" spans="1:3">
      <c r="A14450" s="21">
        <v>360</v>
      </c>
      <c r="B14450" s="23">
        <f>IF(B8337,'935'!H366*B8337/(B5892+B8946+B8337),0)</f>
        <v>0</v>
      </c>
      <c r="C14450" s="10"/>
    </row>
    <row r="14451" spans="1:3">
      <c r="A14451" s="21">
        <v>361</v>
      </c>
      <c r="B14451" s="23">
        <f>IF(B8338,'935'!H367*B8338/(B5893+B8947+B8338),0)</f>
        <v>0</v>
      </c>
      <c r="C14451" s="10"/>
    </row>
    <row r="14452" spans="1:3">
      <c r="A14452" s="21">
        <v>362</v>
      </c>
      <c r="B14452" s="23">
        <f>IF(B8339,'935'!H368*B8339/(B5894+B8948+B8339),0)</f>
        <v>0</v>
      </c>
      <c r="C14452" s="10"/>
    </row>
    <row r="14453" spans="1:3">
      <c r="A14453" s="21">
        <v>363</v>
      </c>
      <c r="B14453" s="23">
        <f>IF(B8340,'935'!H369*B8340/(B5895+B8949+B8340),0)</f>
        <v>0</v>
      </c>
      <c r="C14453" s="10"/>
    </row>
    <row r="14454" spans="1:3">
      <c r="A14454" s="21">
        <v>364</v>
      </c>
      <c r="B14454" s="23">
        <f>IF(B8341,'935'!H370*B8341/(B5896+B8950+B8341),0)</f>
        <v>0</v>
      </c>
      <c r="C14454" s="10"/>
    </row>
    <row r="14455" spans="1:3">
      <c r="A14455" s="21">
        <v>365</v>
      </c>
      <c r="B14455" s="23">
        <f>IF(B8342,'935'!H371*B8342/(B5897+B8951+B8342),0)</f>
        <v>0</v>
      </c>
      <c r="C14455" s="10"/>
    </row>
    <row r="14456" spans="1:3">
      <c r="A14456" s="21">
        <v>366</v>
      </c>
      <c r="B14456" s="23">
        <f>IF(B8343,'935'!H372*B8343/(B5898+B8952+B8343),0)</f>
        <v>0</v>
      </c>
      <c r="C14456" s="10"/>
    </row>
    <row r="14457" spans="1:3">
      <c r="A14457" s="21">
        <v>367</v>
      </c>
      <c r="B14457" s="23">
        <f>IF(B8344,'935'!H373*B8344/(B5899+B8953+B8344),0)</f>
        <v>0</v>
      </c>
      <c r="C14457" s="10"/>
    </row>
    <row r="14458" spans="1:3">
      <c r="A14458" s="21">
        <v>368</v>
      </c>
      <c r="B14458" s="23">
        <f>IF(B8345,'935'!H374*B8345/(B5900+B8954+B8345),0)</f>
        <v>0</v>
      </c>
      <c r="C14458" s="10"/>
    </row>
    <row r="14459" spans="1:3">
      <c r="A14459" s="21">
        <v>369</v>
      </c>
      <c r="B14459" s="23">
        <f>IF(B8346,'935'!H375*B8346/(B5901+B8955+B8346),0)</f>
        <v>0</v>
      </c>
      <c r="C14459" s="10"/>
    </row>
    <row r="14460" spans="1:3">
      <c r="A14460" s="21">
        <v>370</v>
      </c>
      <c r="B14460" s="23">
        <f>IF(B8347,'935'!H376*B8347/(B5902+B8956+B8347),0)</f>
        <v>0</v>
      </c>
      <c r="C14460" s="10"/>
    </row>
    <row r="14461" spans="1:3">
      <c r="A14461" s="21">
        <v>371</v>
      </c>
      <c r="B14461" s="23">
        <f>IF(B8348,'935'!H377*B8348/(B5903+B8957+B8348),0)</f>
        <v>0</v>
      </c>
      <c r="C14461" s="10"/>
    </row>
    <row r="14462" spans="1:3">
      <c r="A14462" s="21">
        <v>372</v>
      </c>
      <c r="B14462" s="23">
        <f>IF(B8349,'935'!H378*B8349/(B5904+B8958+B8349),0)</f>
        <v>0</v>
      </c>
      <c r="C14462" s="10"/>
    </row>
    <row r="14463" spans="1:3">
      <c r="A14463" s="21">
        <v>373</v>
      </c>
      <c r="B14463" s="23">
        <f>IF(B8350,'935'!H379*B8350/(B5905+B8959+B8350),0)</f>
        <v>0</v>
      </c>
      <c r="C14463" s="10"/>
    </row>
    <row r="14464" spans="1:3">
      <c r="A14464" s="21">
        <v>374</v>
      </c>
      <c r="B14464" s="23">
        <f>IF(B8351,'935'!H380*B8351/(B5906+B8960+B8351),0)</f>
        <v>0</v>
      </c>
      <c r="C14464" s="10"/>
    </row>
    <row r="14465" spans="1:3">
      <c r="A14465" s="21">
        <v>375</v>
      </c>
      <c r="B14465" s="23">
        <f>IF(B8352,'935'!H381*B8352/(B5907+B8961+B8352),0)</f>
        <v>0</v>
      </c>
      <c r="C14465" s="10"/>
    </row>
    <row r="14466" spans="1:3">
      <c r="A14466" s="21">
        <v>376</v>
      </c>
      <c r="B14466" s="23">
        <f>IF(B8353,'935'!H382*B8353/(B5908+B8962+B8353),0)</f>
        <v>0</v>
      </c>
      <c r="C14466" s="10"/>
    </row>
    <row r="14467" spans="1:3">
      <c r="A14467" s="21">
        <v>377</v>
      </c>
      <c r="B14467" s="23">
        <f>IF(B8354,'935'!H383*B8354/(B5909+B8963+B8354),0)</f>
        <v>0</v>
      </c>
      <c r="C14467" s="10"/>
    </row>
    <row r="14468" spans="1:3">
      <c r="A14468" s="21">
        <v>378</v>
      </c>
      <c r="B14468" s="23">
        <f>IF(B8355,'935'!H384*B8355/(B5910+B8964+B8355),0)</f>
        <v>0</v>
      </c>
      <c r="C14468" s="10"/>
    </row>
    <row r="14469" spans="1:3">
      <c r="A14469" s="21">
        <v>379</v>
      </c>
      <c r="B14469" s="23">
        <f>IF(B8356,'935'!H385*B8356/(B5911+B8965+B8356),0)</f>
        <v>0</v>
      </c>
      <c r="C14469" s="10"/>
    </row>
    <row r="14470" spans="1:3">
      <c r="A14470" s="21">
        <v>380</v>
      </c>
      <c r="B14470" s="23">
        <f>IF(B8357,'935'!H386*B8357/(B5912+B8966+B8357),0)</f>
        <v>0</v>
      </c>
      <c r="C14470" s="10"/>
    </row>
    <row r="14471" spans="1:3">
      <c r="A14471" s="21">
        <v>381</v>
      </c>
      <c r="B14471" s="23">
        <f>IF(B8358,'935'!H387*B8358/(B5913+B8967+B8358),0)</f>
        <v>0</v>
      </c>
      <c r="C14471" s="10"/>
    </row>
    <row r="14472" spans="1:3">
      <c r="A14472" s="21">
        <v>382</v>
      </c>
      <c r="B14472" s="23">
        <f>IF(B8359,'935'!H388*B8359/(B5914+B8968+B8359),0)</f>
        <v>0</v>
      </c>
      <c r="C14472" s="10"/>
    </row>
    <row r="14473" spans="1:3">
      <c r="A14473" s="21">
        <v>383</v>
      </c>
      <c r="B14473" s="23">
        <f>IF(B8360,'935'!H389*B8360/(B5915+B8969+B8360),0)</f>
        <v>0</v>
      </c>
      <c r="C14473" s="10"/>
    </row>
    <row r="14474" spans="1:3">
      <c r="A14474" s="21">
        <v>384</v>
      </c>
      <c r="B14474" s="23">
        <f>IF(B8361,'935'!H390*B8361/(B5916+B8970+B8361),0)</f>
        <v>0</v>
      </c>
      <c r="C14474" s="10"/>
    </row>
    <row r="14475" spans="1:3">
      <c r="A14475" s="21">
        <v>385</v>
      </c>
      <c r="B14475" s="23">
        <f>IF(B8362,'935'!H391*B8362/(B5917+B8971+B8362),0)</f>
        <v>0</v>
      </c>
      <c r="C14475" s="10"/>
    </row>
    <row r="14476" spans="1:3">
      <c r="A14476" s="21">
        <v>386</v>
      </c>
      <c r="B14476" s="23">
        <f>IF(B8363,'935'!H392*B8363/(B5918+B8972+B8363),0)</f>
        <v>0</v>
      </c>
      <c r="C14476" s="10"/>
    </row>
    <row r="14477" spans="1:3">
      <c r="A14477" s="21">
        <v>387</v>
      </c>
      <c r="B14477" s="23">
        <f>IF(B8364,'935'!H393*B8364/(B5919+B8973+B8364),0)</f>
        <v>0</v>
      </c>
      <c r="C14477" s="10"/>
    </row>
    <row r="14478" spans="1:3">
      <c r="A14478" s="21">
        <v>388</v>
      </c>
      <c r="B14478" s="23">
        <f>IF(B8365,'935'!H394*B8365/(B5920+B8974+B8365),0)</f>
        <v>0</v>
      </c>
      <c r="C14478" s="10"/>
    </row>
    <row r="14479" spans="1:3">
      <c r="A14479" s="21">
        <v>389</v>
      </c>
      <c r="B14479" s="23">
        <f>IF(B8366,'935'!H395*B8366/(B5921+B8975+B8366),0)</f>
        <v>0</v>
      </c>
      <c r="C14479" s="10"/>
    </row>
    <row r="14480" spans="1:3">
      <c r="A14480" s="21">
        <v>390</v>
      </c>
      <c r="B14480" s="23">
        <f>IF(B8367,'935'!H396*B8367/(B5922+B8976+B8367),0)</f>
        <v>0</v>
      </c>
      <c r="C14480" s="10"/>
    </row>
    <row r="14481" spans="1:3">
      <c r="A14481" s="21">
        <v>391</v>
      </c>
      <c r="B14481" s="23">
        <f>IF(B8368,'935'!H397*B8368/(B5923+B8977+B8368),0)</f>
        <v>0</v>
      </c>
      <c r="C14481" s="10"/>
    </row>
    <row r="14482" spans="1:3">
      <c r="A14482" s="21">
        <v>392</v>
      </c>
      <c r="B14482" s="23">
        <f>IF(B8369,'935'!H398*B8369/(B5924+B8978+B8369),0)</f>
        <v>0</v>
      </c>
      <c r="C14482" s="10"/>
    </row>
    <row r="14483" spans="1:3">
      <c r="A14483" s="21">
        <v>393</v>
      </c>
      <c r="B14483" s="23">
        <f>IF(B8370,'935'!H399*B8370/(B5925+B8979+B8370),0)</f>
        <v>0</v>
      </c>
      <c r="C14483" s="10"/>
    </row>
    <row r="14484" spans="1:3">
      <c r="A14484" s="21">
        <v>394</v>
      </c>
      <c r="B14484" s="23">
        <f>IF(B8371,'935'!H400*B8371/(B5926+B8980+B8371),0)</f>
        <v>0</v>
      </c>
      <c r="C14484" s="10"/>
    </row>
    <row r="14485" spans="1:3">
      <c r="A14485" s="21">
        <v>395</v>
      </c>
      <c r="B14485" s="23">
        <f>IF(B8372,'935'!H401*B8372/(B5927+B8981+B8372),0)</f>
        <v>0</v>
      </c>
      <c r="C14485" s="10"/>
    </row>
    <row r="14486" spans="1:3">
      <c r="A14486" s="21">
        <v>396</v>
      </c>
      <c r="B14486" s="23">
        <f>IF(B8373,'935'!H402*B8373/(B5928+B8982+B8373),0)</f>
        <v>0</v>
      </c>
      <c r="C14486" s="10"/>
    </row>
    <row r="14487" spans="1:3">
      <c r="A14487" s="21">
        <v>397</v>
      </c>
      <c r="B14487" s="23">
        <f>IF(B8374,'935'!H403*B8374/(B5929+B8983+B8374),0)</f>
        <v>0</v>
      </c>
      <c r="C14487" s="10"/>
    </row>
    <row r="14488" spans="1:3">
      <c r="A14488" s="21">
        <v>398</v>
      </c>
      <c r="B14488" s="23">
        <f>IF(B8375,'935'!H404*B8375/(B5930+B8984+B8375),0)</f>
        <v>0</v>
      </c>
      <c r="C14488" s="10"/>
    </row>
    <row r="14489" spans="1:3">
      <c r="A14489" s="21">
        <v>399</v>
      </c>
      <c r="B14489" s="23">
        <f>IF(B8376,'935'!H405*B8376/(B5931+B8985+B8376),0)</f>
        <v>0</v>
      </c>
      <c r="C14489" s="10"/>
    </row>
    <row r="14490" spans="1:3">
      <c r="A14490" s="21">
        <v>400</v>
      </c>
      <c r="B14490" s="23">
        <f>IF(B8377,'935'!H406*B8377/(B5932+B8986+B8377),0)</f>
        <v>0</v>
      </c>
      <c r="C14490" s="10"/>
    </row>
    <row r="14491" spans="1:3">
      <c r="A14491" s="21">
        <v>401</v>
      </c>
      <c r="B14491" s="23">
        <f>IF(B8378,'935'!H407*B8378/(B5933+B8987+B8378),0)</f>
        <v>0</v>
      </c>
      <c r="C14491" s="10"/>
    </row>
    <row r="14492" spans="1:3">
      <c r="A14492" s="21">
        <v>402</v>
      </c>
      <c r="B14492" s="23">
        <f>IF(B8379,'935'!H408*B8379/(B5934+B8988+B8379),0)</f>
        <v>0</v>
      </c>
      <c r="C14492" s="10"/>
    </row>
    <row r="14493" spans="1:3">
      <c r="A14493" s="21">
        <v>403</v>
      </c>
      <c r="B14493" s="23">
        <f>IF(B8380,'935'!H409*B8380/(B5935+B8989+B8380),0)</f>
        <v>0</v>
      </c>
      <c r="C14493" s="10"/>
    </row>
    <row r="14494" spans="1:3">
      <c r="A14494" s="21">
        <v>404</v>
      </c>
      <c r="B14494" s="23">
        <f>IF(B8381,'935'!H410*B8381/(B5936+B8990+B8381),0)</f>
        <v>0</v>
      </c>
      <c r="C14494" s="10"/>
    </row>
    <row r="14495" spans="1:3">
      <c r="A14495" s="21">
        <v>405</v>
      </c>
      <c r="B14495" s="23">
        <f>IF(B8382,'935'!H411*B8382/(B5937+B8991+B8382),0)</f>
        <v>0</v>
      </c>
      <c r="C14495" s="10"/>
    </row>
    <row r="14496" spans="1:3">
      <c r="A14496" s="21">
        <v>406</v>
      </c>
      <c r="B14496" s="23">
        <f>IF(B8383,'935'!H412*B8383/(B5938+B8992+B8383),0)</f>
        <v>0</v>
      </c>
      <c r="C14496" s="10"/>
    </row>
    <row r="14497" spans="1:3">
      <c r="A14497" s="21">
        <v>407</v>
      </c>
      <c r="B14497" s="23">
        <f>IF(B8384,'935'!H413*B8384/(B5939+B8993+B8384),0)</f>
        <v>0</v>
      </c>
      <c r="C14497" s="10"/>
    </row>
    <row r="14498" spans="1:3">
      <c r="A14498" s="21">
        <v>408</v>
      </c>
      <c r="B14498" s="23">
        <f>IF(B8385,'935'!H414*B8385/(B5940+B8994+B8385),0)</f>
        <v>0</v>
      </c>
      <c r="C14498" s="10"/>
    </row>
    <row r="14499" spans="1:3">
      <c r="A14499" s="21">
        <v>409</v>
      </c>
      <c r="B14499" s="23">
        <f>IF(B8386,'935'!H415*B8386/(B5941+B8995+B8386),0)</f>
        <v>0</v>
      </c>
      <c r="C14499" s="10"/>
    </row>
    <row r="14500" spans="1:3">
      <c r="A14500" s="21">
        <v>410</v>
      </c>
      <c r="B14500" s="23">
        <f>IF(B8387,'935'!H416*B8387/(B5942+B8996+B8387),0)</f>
        <v>0</v>
      </c>
      <c r="C14500" s="10"/>
    </row>
    <row r="14501" spans="1:3">
      <c r="A14501" s="21">
        <v>411</v>
      </c>
      <c r="B14501" s="23">
        <f>IF(B8388,'935'!H417*B8388/(B5943+B8997+B8388),0)</f>
        <v>0</v>
      </c>
      <c r="C14501" s="10"/>
    </row>
    <row r="14502" spans="1:3">
      <c r="A14502" s="21">
        <v>412</v>
      </c>
      <c r="B14502" s="23">
        <f>IF(B8389,'935'!H418*B8389/(B5944+B8998+B8389),0)</f>
        <v>0</v>
      </c>
      <c r="C14502" s="10"/>
    </row>
    <row r="14503" spans="1:3">
      <c r="A14503" s="21">
        <v>413</v>
      </c>
      <c r="B14503" s="23">
        <f>IF(B8390,'935'!H419*B8390/(B5945+B8999+B8390),0)</f>
        <v>0</v>
      </c>
      <c r="C14503" s="10"/>
    </row>
    <row r="14504" spans="1:3">
      <c r="A14504" s="21">
        <v>414</v>
      </c>
      <c r="B14504" s="23">
        <f>IF(B8391,'935'!H420*B8391/(B5946+B9000+B8391),0)</f>
        <v>0</v>
      </c>
      <c r="C14504" s="10"/>
    </row>
    <row r="14505" spans="1:3">
      <c r="A14505" s="21">
        <v>415</v>
      </c>
      <c r="B14505" s="23">
        <f>IF(B8392,'935'!H421*B8392/(B5947+B9001+B8392),0)</f>
        <v>0</v>
      </c>
      <c r="C14505" s="10"/>
    </row>
    <row r="14506" spans="1:3">
      <c r="A14506" s="21">
        <v>416</v>
      </c>
      <c r="B14506" s="23">
        <f>IF(B8393,'935'!H422*B8393/(B5948+B9002+B8393),0)</f>
        <v>0</v>
      </c>
      <c r="C14506" s="10"/>
    </row>
    <row r="14507" spans="1:3">
      <c r="A14507" s="21">
        <v>417</v>
      </c>
      <c r="B14507" s="23">
        <f>IF(B8394,'935'!H423*B8394/(B5949+B9003+B8394),0)</f>
        <v>0</v>
      </c>
      <c r="C14507" s="10"/>
    </row>
    <row r="14508" spans="1:3">
      <c r="A14508" s="21">
        <v>418</v>
      </c>
      <c r="B14508" s="23">
        <f>IF(B8395,'935'!H424*B8395/(B5950+B9004+B8395),0)</f>
        <v>0</v>
      </c>
      <c r="C14508" s="10"/>
    </row>
    <row r="14509" spans="1:3">
      <c r="A14509" s="21">
        <v>419</v>
      </c>
      <c r="B14509" s="23">
        <f>IF(B8396,'935'!H425*B8396/(B5951+B9005+B8396),0)</f>
        <v>0</v>
      </c>
      <c r="C14509" s="10"/>
    </row>
    <row r="14510" spans="1:3">
      <c r="A14510" s="21">
        <v>420</v>
      </c>
      <c r="B14510" s="23">
        <f>IF(B8397,'935'!H426*B8397/(B5952+B9006+B8397),0)</f>
        <v>0</v>
      </c>
      <c r="C14510" s="10"/>
    </row>
    <row r="14511" spans="1:3">
      <c r="A14511" s="21">
        <v>421</v>
      </c>
      <c r="B14511" s="23">
        <f>IF(B8398,'935'!H427*B8398/(B5953+B9007+B8398),0)</f>
        <v>0</v>
      </c>
      <c r="C14511" s="10"/>
    </row>
    <row r="14512" spans="1:3">
      <c r="A14512" s="21">
        <v>422</v>
      </c>
      <c r="B14512" s="23">
        <f>IF(B8399,'935'!H428*B8399/(B5954+B9008+B8399),0)</f>
        <v>0</v>
      </c>
      <c r="C14512" s="10"/>
    </row>
    <row r="14513" spans="1:3">
      <c r="A14513" s="21">
        <v>423</v>
      </c>
      <c r="B14513" s="23">
        <f>IF(B8400,'935'!H429*B8400/(B5955+B9009+B8400),0)</f>
        <v>0</v>
      </c>
      <c r="C14513" s="10"/>
    </row>
    <row r="14514" spans="1:3">
      <c r="A14514" s="21">
        <v>424</v>
      </c>
      <c r="B14514" s="23">
        <f>IF(B8401,'935'!H430*B8401/(B5956+B9010+B8401),0)</f>
        <v>0</v>
      </c>
      <c r="C14514" s="10"/>
    </row>
    <row r="14515" spans="1:3">
      <c r="A14515" s="21">
        <v>425</v>
      </c>
      <c r="B14515" s="23">
        <f>IF(B8402,'935'!H431*B8402/(B5957+B9011+B8402),0)</f>
        <v>0</v>
      </c>
      <c r="C14515" s="10"/>
    </row>
    <row r="14516" spans="1:3">
      <c r="A14516" s="21">
        <v>426</v>
      </c>
      <c r="B14516" s="23">
        <f>IF(B8403,'935'!H432*B8403/(B5958+B9012+B8403),0)</f>
        <v>0</v>
      </c>
      <c r="C14516" s="10"/>
    </row>
    <row r="14517" spans="1:3">
      <c r="A14517" s="21">
        <v>427</v>
      </c>
      <c r="B14517" s="23">
        <f>IF(B8404,'935'!H433*B8404/(B5959+B9013+B8404),0)</f>
        <v>0</v>
      </c>
      <c r="C14517" s="10"/>
    </row>
    <row r="14518" spans="1:3">
      <c r="A14518" s="21">
        <v>428</v>
      </c>
      <c r="B14518" s="23">
        <f>IF(B8405,'935'!H434*B8405/(B5960+B9014+B8405),0)</f>
        <v>0</v>
      </c>
      <c r="C14518" s="10"/>
    </row>
    <row r="14519" spans="1:3">
      <c r="A14519" s="21">
        <v>429</v>
      </c>
      <c r="B14519" s="23">
        <f>IF(B8406,'935'!H435*B8406/(B5961+B9015+B8406),0)</f>
        <v>0</v>
      </c>
      <c r="C14519" s="10"/>
    </row>
    <row r="14520" spans="1:3">
      <c r="A14520" s="21">
        <v>430</v>
      </c>
      <c r="B14520" s="23">
        <f>IF(B8407,'935'!H436*B8407/(B5962+B9016+B8407),0)</f>
        <v>0</v>
      </c>
      <c r="C14520" s="10"/>
    </row>
    <row r="14521" spans="1:3">
      <c r="A14521" s="21">
        <v>431</v>
      </c>
      <c r="B14521" s="23">
        <f>IF(B8408,'935'!H437*B8408/(B5963+B9017+B8408),0)</f>
        <v>0</v>
      </c>
      <c r="C14521" s="10"/>
    </row>
    <row r="14522" spans="1:3">
      <c r="A14522" s="21">
        <v>432</v>
      </c>
      <c r="B14522" s="23">
        <f>IF(B8409,'935'!H438*B8409/(B5964+B9018+B8409),0)</f>
        <v>0</v>
      </c>
      <c r="C14522" s="10"/>
    </row>
    <row r="14523" spans="1:3">
      <c r="A14523" s="21">
        <v>433</v>
      </c>
      <c r="B14523" s="23">
        <f>IF(B8410,'935'!H439*B8410/(B5965+B9019+B8410),0)</f>
        <v>0</v>
      </c>
      <c r="C14523" s="10"/>
    </row>
    <row r="14524" spans="1:3">
      <c r="A14524" s="21">
        <v>434</v>
      </c>
      <c r="B14524" s="23">
        <f>IF(B8411,'935'!H440*B8411/(B5966+B9020+B8411),0)</f>
        <v>0</v>
      </c>
      <c r="C14524" s="10"/>
    </row>
    <row r="14525" spans="1:3">
      <c r="A14525" s="21">
        <v>435</v>
      </c>
      <c r="B14525" s="23">
        <f>IF(B8412,'935'!H441*B8412/(B5967+B9021+B8412),0)</f>
        <v>0</v>
      </c>
      <c r="C14525" s="10"/>
    </row>
    <row r="14526" spans="1:3">
      <c r="A14526" s="21">
        <v>436</v>
      </c>
      <c r="B14526" s="23">
        <f>IF(B8413,'935'!H442*B8413/(B5968+B9022+B8413),0)</f>
        <v>0</v>
      </c>
      <c r="C14526" s="10"/>
    </row>
    <row r="14527" spans="1:3">
      <c r="A14527" s="21">
        <v>437</v>
      </c>
      <c r="B14527" s="23">
        <f>IF(B8414,'935'!H443*B8414/(B5969+B9023+B8414),0)</f>
        <v>0</v>
      </c>
      <c r="C14527" s="10"/>
    </row>
    <row r="14528" spans="1:3">
      <c r="A14528" s="21">
        <v>438</v>
      </c>
      <c r="B14528" s="23">
        <f>IF(B8415,'935'!H444*B8415/(B5970+B9024+B8415),0)</f>
        <v>0</v>
      </c>
      <c r="C14528" s="10"/>
    </row>
    <row r="14529" spans="1:3">
      <c r="A14529" s="21">
        <v>439</v>
      </c>
      <c r="B14529" s="23">
        <f>IF(B8416,'935'!H445*B8416/(B5971+B9025+B8416),0)</f>
        <v>0</v>
      </c>
      <c r="C14529" s="10"/>
    </row>
    <row r="14530" spans="1:3">
      <c r="A14530" s="21">
        <v>440</v>
      </c>
      <c r="B14530" s="23">
        <f>IF(B8417,'935'!H446*B8417/(B5972+B9026+B8417),0)</f>
        <v>0</v>
      </c>
      <c r="C14530" s="10"/>
    </row>
    <row r="14531" spans="1:3">
      <c r="A14531" s="21">
        <v>441</v>
      </c>
      <c r="B14531" s="23">
        <f>IF(B8418,'935'!H447*B8418/(B5973+B9027+B8418),0)</f>
        <v>0</v>
      </c>
      <c r="C14531" s="10"/>
    </row>
    <row r="14532" spans="1:3">
      <c r="A14532" s="21">
        <v>442</v>
      </c>
      <c r="B14532" s="23">
        <f>IF(B8419,'935'!H448*B8419/(B5974+B9028+B8419),0)</f>
        <v>0</v>
      </c>
      <c r="C14532" s="10"/>
    </row>
    <row r="14533" spans="1:3">
      <c r="A14533" s="21">
        <v>443</v>
      </c>
      <c r="B14533" s="23">
        <f>IF(B8420,'935'!H449*B8420/(B5975+B9029+B8420),0)</f>
        <v>0</v>
      </c>
      <c r="C14533" s="10"/>
    </row>
    <row r="14534" spans="1:3">
      <c r="A14534" s="21">
        <v>444</v>
      </c>
      <c r="B14534" s="23">
        <f>IF(B8421,'935'!H450*B8421/(B5976+B9030+B8421),0)</f>
        <v>0</v>
      </c>
      <c r="C14534" s="10"/>
    </row>
    <row r="14535" spans="1:3">
      <c r="A14535" s="21">
        <v>445</v>
      </c>
      <c r="B14535" s="23">
        <f>IF(B8422,'935'!H451*B8422/(B5977+B9031+B8422),0)</f>
        <v>0</v>
      </c>
      <c r="C14535" s="10"/>
    </row>
    <row r="14536" spans="1:3">
      <c r="A14536" s="21">
        <v>446</v>
      </c>
      <c r="B14536" s="23">
        <f>IF(B8423,'935'!H452*B8423/(B5978+B9032+B8423),0)</f>
        <v>0</v>
      </c>
      <c r="C14536" s="10"/>
    </row>
    <row r="14537" spans="1:3">
      <c r="A14537" s="21">
        <v>447</v>
      </c>
      <c r="B14537" s="23">
        <f>IF(B8424,'935'!H453*B8424/(B5979+B9033+B8424),0)</f>
        <v>0</v>
      </c>
      <c r="C14537" s="10"/>
    </row>
    <row r="14538" spans="1:3">
      <c r="A14538" s="21">
        <v>448</v>
      </c>
      <c r="B14538" s="23">
        <f>IF(B8425,'935'!H454*B8425/(B5980+B9034+B8425),0)</f>
        <v>0</v>
      </c>
      <c r="C14538" s="10"/>
    </row>
    <row r="14539" spans="1:3">
      <c r="A14539" s="21">
        <v>449</v>
      </c>
      <c r="B14539" s="23">
        <f>IF(B8426,'935'!H455*B8426/(B5981+B9035+B8426),0)</f>
        <v>0</v>
      </c>
      <c r="C14539" s="10"/>
    </row>
    <row r="14540" spans="1:3">
      <c r="A14540" s="21">
        <v>450</v>
      </c>
      <c r="B14540" s="23">
        <f>IF(B8427,'935'!H456*B8427/(B5982+B9036+B8427),0)</f>
        <v>0</v>
      </c>
      <c r="C14540" s="10"/>
    </row>
    <row r="14541" spans="1:3">
      <c r="A14541" s="21">
        <v>451</v>
      </c>
      <c r="B14541" s="23">
        <f>IF(B8428,'935'!H457*B8428/(B5983+B9037+B8428),0)</f>
        <v>0</v>
      </c>
      <c r="C14541" s="10"/>
    </row>
    <row r="14542" spans="1:3">
      <c r="A14542" s="21">
        <v>452</v>
      </c>
      <c r="B14542" s="23">
        <f>IF(B8429,'935'!H458*B8429/(B5984+B9038+B8429),0)</f>
        <v>0</v>
      </c>
      <c r="C14542" s="10"/>
    </row>
    <row r="14543" spans="1:3">
      <c r="A14543" s="21">
        <v>453</v>
      </c>
      <c r="B14543" s="23">
        <f>IF(B8430,'935'!H459*B8430/(B5985+B9039+B8430),0)</f>
        <v>0</v>
      </c>
      <c r="C14543" s="10"/>
    </row>
    <row r="14544" spans="1:3">
      <c r="A14544" s="21">
        <v>454</v>
      </c>
      <c r="B14544" s="23">
        <f>IF(B8431,'935'!H460*B8431/(B5986+B9040+B8431),0)</f>
        <v>0</v>
      </c>
      <c r="C14544" s="10"/>
    </row>
    <row r="14545" spans="1:3">
      <c r="A14545" s="21">
        <v>455</v>
      </c>
      <c r="B14545" s="23">
        <f>IF(B8432,'935'!H461*B8432/(B5987+B9041+B8432),0)</f>
        <v>0</v>
      </c>
      <c r="C14545" s="10"/>
    </row>
    <row r="14546" spans="1:3">
      <c r="A14546" s="21">
        <v>456</v>
      </c>
      <c r="B14546" s="23">
        <f>IF(B8433,'935'!H462*B8433/(B5988+B9042+B8433),0)</f>
        <v>0</v>
      </c>
      <c r="C14546" s="10"/>
    </row>
    <row r="14547" spans="1:3">
      <c r="A14547" s="21">
        <v>457</v>
      </c>
      <c r="B14547" s="23">
        <f>IF(B8434,'935'!H463*B8434/(B5989+B9043+B8434),0)</f>
        <v>0</v>
      </c>
      <c r="C14547" s="10"/>
    </row>
    <row r="14548" spans="1:3">
      <c r="A14548" s="21">
        <v>458</v>
      </c>
      <c r="B14548" s="23">
        <f>IF(B8435,'935'!H464*B8435/(B5990+B9044+B8435),0)</f>
        <v>0</v>
      </c>
      <c r="C14548" s="10"/>
    </row>
    <row r="14549" spans="1:3">
      <c r="A14549" s="21">
        <v>459</v>
      </c>
      <c r="B14549" s="23">
        <f>IF(B8436,'935'!H465*B8436/(B5991+B9045+B8436),0)</f>
        <v>0</v>
      </c>
      <c r="C14549" s="10"/>
    </row>
    <row r="14550" spans="1:3">
      <c r="A14550" s="21">
        <v>460</v>
      </c>
      <c r="B14550" s="23">
        <f>IF(B8437,'935'!H466*B8437/(B5992+B9046+B8437),0)</f>
        <v>0</v>
      </c>
      <c r="C14550" s="10"/>
    </row>
    <row r="14551" spans="1:3">
      <c r="A14551" s="21">
        <v>461</v>
      </c>
      <c r="B14551" s="23">
        <f>IF(B8438,'935'!H467*B8438/(B5993+B9047+B8438),0)</f>
        <v>0</v>
      </c>
      <c r="C14551" s="10"/>
    </row>
    <row r="14552" spans="1:3">
      <c r="A14552" s="21">
        <v>462</v>
      </c>
      <c r="B14552" s="23">
        <f>IF(B8439,'935'!H468*B8439/(B5994+B9048+B8439),0)</f>
        <v>0</v>
      </c>
      <c r="C14552" s="10"/>
    </row>
    <row r="14553" spans="1:3">
      <c r="A14553" s="21">
        <v>463</v>
      </c>
      <c r="B14553" s="23">
        <f>IF(B8440,'935'!H469*B8440/(B5995+B9049+B8440),0)</f>
        <v>0</v>
      </c>
      <c r="C14553" s="10"/>
    </row>
    <row r="14554" spans="1:3">
      <c r="A14554" s="21">
        <v>464</v>
      </c>
      <c r="B14554" s="23">
        <f>IF(B8441,'935'!H470*B8441/(B5996+B9050+B8441),0)</f>
        <v>0</v>
      </c>
      <c r="C14554" s="10"/>
    </row>
    <row r="14555" spans="1:3">
      <c r="A14555" s="21">
        <v>465</v>
      </c>
      <c r="B14555" s="23">
        <f>IF(B8442,'935'!H471*B8442/(B5997+B9051+B8442),0)</f>
        <v>0</v>
      </c>
      <c r="C14555" s="10"/>
    </row>
    <row r="14556" spans="1:3">
      <c r="A14556" s="21">
        <v>466</v>
      </c>
      <c r="B14556" s="23">
        <f>IF(B8443,'935'!H472*B8443/(B5998+B9052+B8443),0)</f>
        <v>0</v>
      </c>
      <c r="C14556" s="10"/>
    </row>
    <row r="14557" spans="1:3">
      <c r="A14557" s="21">
        <v>467</v>
      </c>
      <c r="B14557" s="23">
        <f>IF(B8444,'935'!H473*B8444/(B5999+B9053+B8444),0)</f>
        <v>0</v>
      </c>
      <c r="C14557" s="10"/>
    </row>
    <row r="14558" spans="1:3">
      <c r="A14558" s="21">
        <v>468</v>
      </c>
      <c r="B14558" s="23">
        <f>IF(B8445,'935'!H474*B8445/(B6000+B9054+B8445),0)</f>
        <v>0</v>
      </c>
      <c r="C14558" s="10"/>
    </row>
    <row r="14559" spans="1:3">
      <c r="A14559" s="21">
        <v>469</v>
      </c>
      <c r="B14559" s="23">
        <f>IF(B8446,'935'!H475*B8446/(B6001+B9055+B8446),0)</f>
        <v>0</v>
      </c>
      <c r="C14559" s="10"/>
    </row>
    <row r="14560" spans="1:3">
      <c r="A14560" s="21">
        <v>470</v>
      </c>
      <c r="B14560" s="23">
        <f>IF(B8447,'935'!H476*B8447/(B6002+B9056+B8447),0)</f>
        <v>0</v>
      </c>
      <c r="C14560" s="10"/>
    </row>
    <row r="14561" spans="1:3">
      <c r="A14561" s="21">
        <v>471</v>
      </c>
      <c r="B14561" s="23">
        <f>IF(B8448,'935'!H477*B8448/(B6003+B9057+B8448),0)</f>
        <v>0</v>
      </c>
      <c r="C14561" s="10"/>
    </row>
    <row r="14562" spans="1:3">
      <c r="A14562" s="21">
        <v>472</v>
      </c>
      <c r="B14562" s="23">
        <f>IF(B8449,'935'!H478*B8449/(B6004+B9058+B8449),0)</f>
        <v>0</v>
      </c>
      <c r="C14562" s="10"/>
    </row>
    <row r="14563" spans="1:3">
      <c r="A14563" s="21">
        <v>473</v>
      </c>
      <c r="B14563" s="23">
        <f>IF(B8450,'935'!H479*B8450/(B6005+B9059+B8450),0)</f>
        <v>0</v>
      </c>
      <c r="C14563" s="10"/>
    </row>
    <row r="14564" spans="1:3">
      <c r="A14564" s="21">
        <v>474</v>
      </c>
      <c r="B14564" s="23">
        <f>IF(B8451,'935'!H480*B8451/(B6006+B9060+B8451),0)</f>
        <v>0</v>
      </c>
      <c r="C14564" s="10"/>
    </row>
    <row r="14565" spans="1:3">
      <c r="A14565" s="21">
        <v>475</v>
      </c>
      <c r="B14565" s="23">
        <f>IF(B8452,'935'!H481*B8452/(B6007+B9061+B8452),0)</f>
        <v>0</v>
      </c>
      <c r="C14565" s="10"/>
    </row>
    <row r="14566" spans="1:3">
      <c r="A14566" s="21">
        <v>476</v>
      </c>
      <c r="B14566" s="23">
        <f>IF(B8453,'935'!H482*B8453/(B6008+B9062+B8453),0)</f>
        <v>0</v>
      </c>
      <c r="C14566" s="10"/>
    </row>
    <row r="14567" spans="1:3">
      <c r="A14567" s="21">
        <v>477</v>
      </c>
      <c r="B14567" s="23">
        <f>IF(B8454,'935'!H483*B8454/(B6009+B9063+B8454),0)</f>
        <v>0</v>
      </c>
      <c r="C14567" s="10"/>
    </row>
    <row r="14568" spans="1:3">
      <c r="A14568" s="21">
        <v>478</v>
      </c>
      <c r="B14568" s="23">
        <f>IF(B8455,'935'!H484*B8455/(B6010+B9064+B8455),0)</f>
        <v>0</v>
      </c>
      <c r="C14568" s="10"/>
    </row>
    <row r="14569" spans="1:3">
      <c r="A14569" s="21">
        <v>479</v>
      </c>
      <c r="B14569" s="23">
        <f>IF(B8456,'935'!H485*B8456/(B6011+B9065+B8456),0)</f>
        <v>0</v>
      </c>
      <c r="C14569" s="10"/>
    </row>
    <row r="14570" spans="1:3">
      <c r="A14570" s="21">
        <v>480</v>
      </c>
      <c r="B14570" s="23">
        <f>IF(B8457,'935'!H486*B8457/(B6012+B9066+B8457),0)</f>
        <v>0</v>
      </c>
      <c r="C14570" s="10"/>
    </row>
    <row r="14571" spans="1:3">
      <c r="A14571" s="21">
        <v>481</v>
      </c>
      <c r="B14571" s="23">
        <f>IF(B8458,'935'!H487*B8458/(B6013+B9067+B8458),0)</f>
        <v>0</v>
      </c>
      <c r="C14571" s="10"/>
    </row>
    <row r="14572" spans="1:3">
      <c r="A14572" s="21">
        <v>482</v>
      </c>
      <c r="B14572" s="23">
        <f>IF(B8459,'935'!H488*B8459/(B6014+B9068+B8459),0)</f>
        <v>0</v>
      </c>
      <c r="C14572" s="10"/>
    </row>
    <row r="14573" spans="1:3">
      <c r="A14573" s="21">
        <v>483</v>
      </c>
      <c r="B14573" s="23">
        <f>IF(B8460,'935'!H489*B8460/(B6015+B9069+B8460),0)</f>
        <v>0</v>
      </c>
      <c r="C14573" s="10"/>
    </row>
    <row r="14574" spans="1:3">
      <c r="A14574" s="21">
        <v>484</v>
      </c>
      <c r="B14574" s="23">
        <f>IF(B8461,'935'!H490*B8461/(B6016+B9070+B8461),0)</f>
        <v>0</v>
      </c>
      <c r="C14574" s="10"/>
    </row>
    <row r="14575" spans="1:3">
      <c r="A14575" s="21">
        <v>485</v>
      </c>
      <c r="B14575" s="23">
        <f>IF(B8462,'935'!H491*B8462/(B6017+B9071+B8462),0)</f>
        <v>0</v>
      </c>
      <c r="C14575" s="10"/>
    </row>
    <row r="14576" spans="1:3">
      <c r="A14576" s="21">
        <v>486</v>
      </c>
      <c r="B14576" s="23">
        <f>IF(B8463,'935'!H492*B8463/(B6018+B9072+B8463),0)</f>
        <v>0</v>
      </c>
      <c r="C14576" s="10"/>
    </row>
    <row r="14577" spans="1:3">
      <c r="A14577" s="21">
        <v>487</v>
      </c>
      <c r="B14577" s="23">
        <f>IF(B8464,'935'!H493*B8464/(B6019+B9073+B8464),0)</f>
        <v>0</v>
      </c>
      <c r="C14577" s="10"/>
    </row>
    <row r="14578" spans="1:3">
      <c r="A14578" s="21">
        <v>488</v>
      </c>
      <c r="B14578" s="23">
        <f>IF(B8465,'935'!H494*B8465/(B6020+B9074+B8465),0)</f>
        <v>0</v>
      </c>
      <c r="C14578" s="10"/>
    </row>
    <row r="14579" spans="1:3">
      <c r="A14579" s="21">
        <v>489</v>
      </c>
      <c r="B14579" s="23">
        <f>IF(B8466,'935'!H495*B8466/(B6021+B9075+B8466),0)</f>
        <v>0</v>
      </c>
      <c r="C14579" s="10"/>
    </row>
    <row r="14580" spans="1:3">
      <c r="A14580" s="21">
        <v>490</v>
      </c>
      <c r="B14580" s="23">
        <f>IF(B8467,'935'!H496*B8467/(B6022+B9076+B8467),0)</f>
        <v>0</v>
      </c>
      <c r="C14580" s="10"/>
    </row>
    <row r="14581" spans="1:3">
      <c r="A14581" s="21">
        <v>491</v>
      </c>
      <c r="B14581" s="23">
        <f>IF(B8468,'935'!H497*B8468/(B6023+B9077+B8468),0)</f>
        <v>0</v>
      </c>
      <c r="C14581" s="10"/>
    </row>
    <row r="14582" spans="1:3">
      <c r="A14582" s="21">
        <v>492</v>
      </c>
      <c r="B14582" s="23">
        <f>IF(B8469,'935'!H498*B8469/(B6024+B9078+B8469),0)</f>
        <v>0</v>
      </c>
      <c r="C14582" s="10"/>
    </row>
    <row r="14583" spans="1:3">
      <c r="A14583" s="21">
        <v>493</v>
      </c>
      <c r="B14583" s="23">
        <f>IF(B8470,'935'!H499*B8470/(B6025+B9079+B8470),0)</f>
        <v>0</v>
      </c>
      <c r="C14583" s="10"/>
    </row>
    <row r="14584" spans="1:3">
      <c r="A14584" s="21">
        <v>494</v>
      </c>
      <c r="B14584" s="23">
        <f>IF(B8471,'935'!H500*B8471/(B6026+B9080+B8471),0)</f>
        <v>0</v>
      </c>
      <c r="C14584" s="10"/>
    </row>
    <row r="14585" spans="1:3">
      <c r="A14585" s="21">
        <v>495</v>
      </c>
      <c r="B14585" s="23">
        <f>IF(B8472,'935'!H501*B8472/(B6027+B9081+B8472),0)</f>
        <v>0</v>
      </c>
      <c r="C14585" s="10"/>
    </row>
    <row r="14586" spans="1:3">
      <c r="A14586" s="21">
        <v>496</v>
      </c>
      <c r="B14586" s="23">
        <f>IF(B8473,'935'!H502*B8473/(B6028+B9082+B8473),0)</f>
        <v>0</v>
      </c>
      <c r="C14586" s="10"/>
    </row>
    <row r="14587" spans="1:3">
      <c r="A14587" s="21">
        <v>497</v>
      </c>
      <c r="B14587" s="23">
        <f>IF(B8474,'935'!H503*B8474/(B6029+B9083+B8474),0)</f>
        <v>0</v>
      </c>
      <c r="C14587" s="10"/>
    </row>
    <row r="14588" spans="1:3">
      <c r="A14588" s="21">
        <v>498</v>
      </c>
      <c r="B14588" s="23">
        <f>IF(B8475,'935'!H504*B8475/(B6030+B9084+B8475),0)</f>
        <v>0</v>
      </c>
      <c r="C14588" s="10"/>
    </row>
    <row r="14589" spans="1:3">
      <c r="A14589" s="21">
        <v>499</v>
      </c>
      <c r="B14589" s="23">
        <f>IF(B8476,'935'!H505*B8476/(B6031+B9085+B8476),0)</f>
        <v>0</v>
      </c>
      <c r="C14589" s="10"/>
    </row>
    <row r="14590" spans="1:3">
      <c r="A14590" s="21">
        <v>500</v>
      </c>
      <c r="B14590" s="23">
        <f>IF(B8477,'935'!H506*B8477/(B6032+B9086+B8477),0)</f>
        <v>0</v>
      </c>
      <c r="C14590" s="10"/>
    </row>
    <row r="14591" spans="1:3">
      <c r="A14591" s="21">
        <v>501</v>
      </c>
      <c r="B14591" s="23">
        <f>IF(B8478,'935'!H507*B8478/(B6033+B9087+B8478),0)</f>
        <v>0</v>
      </c>
      <c r="C14591" s="10"/>
    </row>
    <row r="14592" spans="1:3">
      <c r="A14592" s="21">
        <v>502</v>
      </c>
      <c r="B14592" s="23">
        <f>IF(B8479,'935'!H508*B8479/(B6034+B9088+B8479),0)</f>
        <v>0</v>
      </c>
      <c r="C14592" s="10"/>
    </row>
    <row r="14593" spans="1:3">
      <c r="A14593" s="21">
        <v>503</v>
      </c>
      <c r="B14593" s="23">
        <f>IF(B8480,'935'!H509*B8480/(B6035+B9089+B8480),0)</f>
        <v>0</v>
      </c>
      <c r="C14593" s="10"/>
    </row>
    <row r="14594" spans="1:3">
      <c r="A14594" s="21">
        <v>504</v>
      </c>
      <c r="B14594" s="23">
        <f>IF(B8481,'935'!H510*B8481/(B6036+B9090+B8481),0)</f>
        <v>0</v>
      </c>
      <c r="C14594" s="10"/>
    </row>
    <row r="14595" spans="1:3">
      <c r="A14595" s="21">
        <v>505</v>
      </c>
      <c r="B14595" s="23">
        <f>IF(B8482,'935'!H511*B8482/(B6037+B9091+B8482),0)</f>
        <v>0</v>
      </c>
      <c r="C14595" s="10"/>
    </row>
    <row r="14596" spans="1:3">
      <c r="A14596" s="21">
        <v>506</v>
      </c>
      <c r="B14596" s="23">
        <f>IF(B8483,'935'!H512*B8483/(B6038+B9092+B8483),0)</f>
        <v>0</v>
      </c>
      <c r="C14596" s="10"/>
    </row>
    <row r="14597" spans="1:3">
      <c r="A14597" s="21">
        <v>507</v>
      </c>
      <c r="B14597" s="23">
        <f>IF(B8484,'935'!H513*B8484/(B6039+B9093+B8484),0)</f>
        <v>0</v>
      </c>
      <c r="C14597" s="10"/>
    </row>
    <row r="14598" spans="1:3">
      <c r="A14598" s="21">
        <v>508</v>
      </c>
      <c r="B14598" s="23">
        <f>IF(B8485,'935'!H514*B8485/(B6040+B9094+B8485),0)</f>
        <v>0</v>
      </c>
      <c r="C14598" s="10"/>
    </row>
    <row r="14599" spans="1:3">
      <c r="A14599" s="21">
        <v>509</v>
      </c>
      <c r="B14599" s="23">
        <f>IF(B8486,'935'!H515*B8486/(B6041+B9095+B8486),0)</f>
        <v>0</v>
      </c>
      <c r="C14599" s="10"/>
    </row>
    <row r="14600" spans="1:3">
      <c r="A14600" s="21">
        <v>510</v>
      </c>
      <c r="B14600" s="23">
        <f>IF(B8487,'935'!H516*B8487/(B6042+B9096+B8487),0)</f>
        <v>0</v>
      </c>
      <c r="C14600" s="10"/>
    </row>
    <row r="14601" spans="1:3">
      <c r="A14601" s="21">
        <v>511</v>
      </c>
      <c r="B14601" s="23">
        <f>IF(B8488,'935'!H517*B8488/(B6043+B9097+B8488),0)</f>
        <v>0</v>
      </c>
      <c r="C14601" s="10"/>
    </row>
    <row r="14602" spans="1:3">
      <c r="A14602" s="21">
        <v>512</v>
      </c>
      <c r="B14602" s="23">
        <f>IF(B8489,'935'!H518*B8489/(B6044+B9098+B8489),0)</f>
        <v>0</v>
      </c>
      <c r="C14602" s="10"/>
    </row>
    <row r="14603" spans="1:3">
      <c r="A14603" s="21">
        <v>513</v>
      </c>
      <c r="B14603" s="23">
        <f>IF(B8490,'935'!H519*B8490/(B6045+B9099+B8490),0)</f>
        <v>0</v>
      </c>
      <c r="C14603" s="10"/>
    </row>
    <row r="14604" spans="1:3">
      <c r="A14604" s="21">
        <v>514</v>
      </c>
      <c r="B14604" s="23">
        <f>IF(B8491,'935'!H520*B8491/(B6046+B9100+B8491),0)</f>
        <v>0</v>
      </c>
      <c r="C14604" s="10"/>
    </row>
    <row r="14605" spans="1:3">
      <c r="A14605" s="21">
        <v>515</v>
      </c>
      <c r="B14605" s="23">
        <f>IF(B8492,'935'!H521*B8492/(B6047+B9101+B8492),0)</f>
        <v>0</v>
      </c>
      <c r="C14605" s="10"/>
    </row>
    <row r="14606" spans="1:3">
      <c r="A14606" s="21">
        <v>516</v>
      </c>
      <c r="B14606" s="23">
        <f>IF(B8493,'935'!H522*B8493/(B6048+B9102+B8493),0)</f>
        <v>0</v>
      </c>
      <c r="C14606" s="10"/>
    </row>
    <row r="14607" spans="1:3">
      <c r="A14607" s="21">
        <v>517</v>
      </c>
      <c r="B14607" s="23">
        <f>IF(B8494,'935'!H523*B8494/(B6049+B9103+B8494),0)</f>
        <v>0</v>
      </c>
      <c r="C14607" s="10"/>
    </row>
    <row r="14608" spans="1:3">
      <c r="A14608" s="21">
        <v>518</v>
      </c>
      <c r="B14608" s="23">
        <f>IF(B8495,'935'!H524*B8495/(B6050+B9104+B8495),0)</f>
        <v>0</v>
      </c>
      <c r="C14608" s="10"/>
    </row>
    <row r="14609" spans="1:3">
      <c r="A14609" s="21">
        <v>519</v>
      </c>
      <c r="B14609" s="23">
        <f>IF(B8496,'935'!H525*B8496/(B6051+B9105+B8496),0)</f>
        <v>0</v>
      </c>
      <c r="C14609" s="10"/>
    </row>
    <row r="14610" spans="1:3">
      <c r="A14610" s="21">
        <v>520</v>
      </c>
      <c r="B14610" s="23">
        <f>IF(B8497,'935'!H526*B8497/(B6052+B9106+B8497),0)</f>
        <v>0</v>
      </c>
      <c r="C14610" s="10"/>
    </row>
    <row r="14611" spans="1:3">
      <c r="A14611" s="21">
        <v>521</v>
      </c>
      <c r="B14611" s="23">
        <f>IF(B8498,'935'!H527*B8498/(B6053+B9107+B8498),0)</f>
        <v>0</v>
      </c>
      <c r="C14611" s="10"/>
    </row>
    <row r="14612" spans="1:3">
      <c r="A14612" s="21">
        <v>522</v>
      </c>
      <c r="B14612" s="23">
        <f>IF(B8499,'935'!H528*B8499/(B6054+B9108+B8499),0)</f>
        <v>0</v>
      </c>
      <c r="C14612" s="10"/>
    </row>
    <row r="14613" spans="1:3">
      <c r="A14613" s="21">
        <v>523</v>
      </c>
      <c r="B14613" s="23">
        <f>IF(B8500,'935'!H529*B8500/(B6055+B9109+B8500),0)</f>
        <v>0</v>
      </c>
      <c r="C14613" s="10"/>
    </row>
    <row r="14614" spans="1:3">
      <c r="A14614" s="21">
        <v>524</v>
      </c>
      <c r="B14614" s="23">
        <f>IF(B8501,'935'!H530*B8501/(B6056+B9110+B8501),0)</f>
        <v>0</v>
      </c>
      <c r="C14614" s="10"/>
    </row>
    <row r="14615" spans="1:3">
      <c r="A14615" s="21">
        <v>525</v>
      </c>
      <c r="B14615" s="23">
        <f>IF(B8502,'935'!H531*B8502/(B6057+B9111+B8502),0)</f>
        <v>0</v>
      </c>
      <c r="C14615" s="10"/>
    </row>
    <row r="14616" spans="1:3">
      <c r="A14616" s="21">
        <v>526</v>
      </c>
      <c r="B14616" s="23">
        <f>IF(B8503,'935'!H532*B8503/(B6058+B9112+B8503),0)</f>
        <v>0</v>
      </c>
      <c r="C14616" s="10"/>
    </row>
    <row r="14617" spans="1:3">
      <c r="A14617" s="21">
        <v>527</v>
      </c>
      <c r="B14617" s="23">
        <f>IF(B8504,'935'!H533*B8504/(B6059+B9113+B8504),0)</f>
        <v>0</v>
      </c>
      <c r="C14617" s="10"/>
    </row>
    <row r="14618" spans="1:3">
      <c r="A14618" s="21">
        <v>528</v>
      </c>
      <c r="B14618" s="23">
        <f>IF(B8505,'935'!H534*B8505/(B6060+B9114+B8505),0)</f>
        <v>0</v>
      </c>
      <c r="C14618" s="10"/>
    </row>
    <row r="14619" spans="1:3">
      <c r="A14619" s="21">
        <v>529</v>
      </c>
      <c r="B14619" s="23">
        <f>IF(B8506,'935'!H535*B8506/(B6061+B9115+B8506),0)</f>
        <v>0</v>
      </c>
      <c r="C14619" s="10"/>
    </row>
    <row r="14620" spans="1:3">
      <c r="A14620" s="21">
        <v>530</v>
      </c>
      <c r="B14620" s="23">
        <f>IF(B8507,'935'!H536*B8507/(B6062+B9116+B8507),0)</f>
        <v>0</v>
      </c>
      <c r="C14620" s="10"/>
    </row>
    <row r="14621" spans="1:3">
      <c r="A14621" s="21">
        <v>531</v>
      </c>
      <c r="B14621" s="23">
        <f>IF(B8508,'935'!H537*B8508/(B6063+B9117+B8508),0)</f>
        <v>0</v>
      </c>
      <c r="C14621" s="10"/>
    </row>
    <row r="14622" spans="1:3">
      <c r="A14622" s="21">
        <v>532</v>
      </c>
      <c r="B14622" s="23">
        <f>IF(B8509,'935'!H538*B8509/(B6064+B9118+B8509),0)</f>
        <v>0</v>
      </c>
      <c r="C14622" s="10"/>
    </row>
    <row r="14623" spans="1:3">
      <c r="A14623" s="21">
        <v>533</v>
      </c>
      <c r="B14623" s="23">
        <f>IF(B8510,'935'!H539*B8510/(B6065+B9119+B8510),0)</f>
        <v>0</v>
      </c>
      <c r="C14623" s="10"/>
    </row>
    <row r="14624" spans="1:3">
      <c r="A14624" s="21">
        <v>534</v>
      </c>
      <c r="B14624" s="23">
        <f>IF(B8511,'935'!H540*B8511/(B6066+B9120+B8511),0)</f>
        <v>0</v>
      </c>
      <c r="C14624" s="10"/>
    </row>
    <row r="14625" spans="1:3">
      <c r="A14625" s="21">
        <v>535</v>
      </c>
      <c r="B14625" s="23">
        <f>IF(B8512,'935'!H541*B8512/(B6067+B9121+B8512),0)</f>
        <v>0</v>
      </c>
      <c r="C14625" s="10"/>
    </row>
    <row r="14626" spans="1:3">
      <c r="A14626" s="21">
        <v>536</v>
      </c>
      <c r="B14626" s="23">
        <f>IF(B8513,'935'!H542*B8513/(B6068+B9122+B8513),0)</f>
        <v>0</v>
      </c>
      <c r="C14626" s="10"/>
    </row>
    <row r="14627" spans="1:3">
      <c r="A14627" s="21">
        <v>537</v>
      </c>
      <c r="B14627" s="23">
        <f>IF(B8514,'935'!H543*B8514/(B6069+B9123+B8514),0)</f>
        <v>0</v>
      </c>
      <c r="C14627" s="10"/>
    </row>
    <row r="14628" spans="1:3">
      <c r="A14628" s="21">
        <v>538</v>
      </c>
      <c r="B14628" s="23">
        <f>IF(B8515,'935'!H544*B8515/(B6070+B9124+B8515),0)</f>
        <v>0</v>
      </c>
      <c r="C14628" s="10"/>
    </row>
    <row r="14629" spans="1:3">
      <c r="A14629" s="21">
        <v>539</v>
      </c>
      <c r="B14629" s="23">
        <f>IF(B8516,'935'!H545*B8516/(B6071+B9125+B8516),0)</f>
        <v>0</v>
      </c>
      <c r="C14629" s="10"/>
    </row>
    <row r="14630" spans="1:3">
      <c r="A14630" s="21">
        <v>540</v>
      </c>
      <c r="B14630" s="23">
        <f>IF(B8517,'935'!H546*B8517/(B6072+B9126+B8517),0)</f>
        <v>0</v>
      </c>
      <c r="C14630" s="10"/>
    </row>
    <row r="14631" spans="1:3">
      <c r="A14631" s="21">
        <v>541</v>
      </c>
      <c r="B14631" s="23">
        <f>IF(B8518,'935'!H547*B8518/(B6073+B9127+B8518),0)</f>
        <v>0</v>
      </c>
      <c r="C14631" s="10"/>
    </row>
    <row r="14632" spans="1:3">
      <c r="A14632" s="21">
        <v>542</v>
      </c>
      <c r="B14632" s="23">
        <f>IF(B8519,'935'!H548*B8519/(B6074+B9128+B8519),0)</f>
        <v>0</v>
      </c>
      <c r="C14632" s="10"/>
    </row>
    <row r="14633" spans="1:3">
      <c r="A14633" s="21">
        <v>543</v>
      </c>
      <c r="B14633" s="23">
        <f>IF(B8520,'935'!H549*B8520/(B6075+B9129+B8520),0)</f>
        <v>0</v>
      </c>
      <c r="C14633" s="10"/>
    </row>
    <row r="14634" spans="1:3">
      <c r="A14634" s="21">
        <v>544</v>
      </c>
      <c r="B14634" s="23">
        <f>IF(B8521,'935'!H550*B8521/(B6076+B9130+B8521),0)</f>
        <v>0</v>
      </c>
      <c r="C14634" s="10"/>
    </row>
    <row r="14635" spans="1:3">
      <c r="A14635" s="21">
        <v>545</v>
      </c>
      <c r="B14635" s="23">
        <f>IF(B8522,'935'!H551*B8522/(B6077+B9131+B8522),0)</f>
        <v>0</v>
      </c>
      <c r="C14635" s="10"/>
    </row>
    <row r="14636" spans="1:3">
      <c r="A14636" s="21">
        <v>546</v>
      </c>
      <c r="B14636" s="23">
        <f>IF(B8523,'935'!H552*B8523/(B6078+B9132+B8523),0)</f>
        <v>0</v>
      </c>
      <c r="C14636" s="10"/>
    </row>
    <row r="14637" spans="1:3">
      <c r="A14637" s="21">
        <v>547</v>
      </c>
      <c r="B14637" s="23">
        <f>IF(B8524,'935'!H553*B8524/(B6079+B9133+B8524),0)</f>
        <v>0</v>
      </c>
      <c r="C14637" s="10"/>
    </row>
    <row r="14638" spans="1:3">
      <c r="A14638" s="21">
        <v>548</v>
      </c>
      <c r="B14638" s="23">
        <f>IF(B8525,'935'!H554*B8525/(B6080+B9134+B8525),0)</f>
        <v>0</v>
      </c>
      <c r="C14638" s="10"/>
    </row>
    <row r="14639" spans="1:3">
      <c r="A14639" s="21">
        <v>549</v>
      </c>
      <c r="B14639" s="23">
        <f>IF(B8526,'935'!H555*B8526/(B6081+B9135+B8526),0)</f>
        <v>0</v>
      </c>
      <c r="C14639" s="10"/>
    </row>
    <row r="14640" spans="1:3">
      <c r="A14640" s="21">
        <v>550</v>
      </c>
      <c r="B14640" s="23">
        <f>IF(B8527,'935'!H556*B8527/(B6082+B9136+B8527),0)</f>
        <v>0</v>
      </c>
      <c r="C14640" s="10"/>
    </row>
    <row r="14641" spans="1:3">
      <c r="A14641" s="21">
        <v>551</v>
      </c>
      <c r="B14641" s="23">
        <f>IF(B8528,'935'!H557*B8528/(B6083+B9137+B8528),0)</f>
        <v>0</v>
      </c>
      <c r="C14641" s="10"/>
    </row>
    <row r="14642" spans="1:3">
      <c r="A14642" s="21">
        <v>552</v>
      </c>
      <c r="B14642" s="23">
        <f>IF(B8529,'935'!H558*B8529/(B6084+B9138+B8529),0)</f>
        <v>0</v>
      </c>
      <c r="C14642" s="10"/>
    </row>
    <row r="14643" spans="1:3">
      <c r="A14643" s="21">
        <v>553</v>
      </c>
      <c r="B14643" s="23">
        <f>IF(B8530,'935'!H559*B8530/(B6085+B9139+B8530),0)</f>
        <v>0</v>
      </c>
      <c r="C14643" s="10"/>
    </row>
    <row r="14644" spans="1:3">
      <c r="A14644" s="21">
        <v>554</v>
      </c>
      <c r="B14644" s="23">
        <f>IF(B8531,'935'!H560*B8531/(B6086+B9140+B8531),0)</f>
        <v>0</v>
      </c>
      <c r="C14644" s="10"/>
    </row>
    <row r="14645" spans="1:3">
      <c r="A14645" s="21">
        <v>555</v>
      </c>
      <c r="B14645" s="23">
        <f>IF(B8532,'935'!H561*B8532/(B6087+B9141+B8532),0)</f>
        <v>0</v>
      </c>
      <c r="C14645" s="10"/>
    </row>
    <row r="14646" spans="1:3">
      <c r="A14646" s="21">
        <v>556</v>
      </c>
      <c r="B14646" s="23">
        <f>IF(B8533,'935'!H562*B8533/(B6088+B9142+B8533),0)</f>
        <v>0</v>
      </c>
      <c r="C14646" s="10"/>
    </row>
    <row r="14647" spans="1:3">
      <c r="A14647" s="21">
        <v>557</v>
      </c>
      <c r="B14647" s="23">
        <f>IF(B8534,'935'!H563*B8534/(B6089+B9143+B8534),0)</f>
        <v>0</v>
      </c>
      <c r="C14647" s="10"/>
    </row>
    <row r="14648" spans="1:3">
      <c r="A14648" s="21">
        <v>558</v>
      </c>
      <c r="B14648" s="23">
        <f>IF(B8535,'935'!H564*B8535/(B6090+B9144+B8535),0)</f>
        <v>0</v>
      </c>
      <c r="C14648" s="10"/>
    </row>
    <row r="14649" spans="1:3">
      <c r="A14649" s="21">
        <v>559</v>
      </c>
      <c r="B14649" s="23">
        <f>IF(B8536,'935'!H565*B8536/(B6091+B9145+B8536),0)</f>
        <v>0</v>
      </c>
      <c r="C14649" s="10"/>
    </row>
    <row r="14650" spans="1:3">
      <c r="A14650" s="21">
        <v>560</v>
      </c>
      <c r="B14650" s="23">
        <f>IF(B8537,'935'!H566*B8537/(B6092+B9146+B8537),0)</f>
        <v>0</v>
      </c>
      <c r="C14650" s="10"/>
    </row>
    <row r="14651" spans="1:3">
      <c r="A14651" s="21">
        <v>561</v>
      </c>
      <c r="B14651" s="23">
        <f>IF(B8538,'935'!H567*B8538/(B6093+B9147+B8538),0)</f>
        <v>0</v>
      </c>
      <c r="C14651" s="10"/>
    </row>
    <row r="14652" spans="1:3">
      <c r="A14652" s="21">
        <v>562</v>
      </c>
      <c r="B14652" s="23">
        <f>IF(B8539,'935'!H568*B8539/(B6094+B9148+B8539),0)</f>
        <v>0</v>
      </c>
      <c r="C14652" s="10"/>
    </row>
    <row r="14653" spans="1:3">
      <c r="A14653" s="21">
        <v>563</v>
      </c>
      <c r="B14653" s="23">
        <f>IF(B8540,'935'!H569*B8540/(B6095+B9149+B8540),0)</f>
        <v>0</v>
      </c>
      <c r="C14653" s="10"/>
    </row>
    <row r="14654" spans="1:3">
      <c r="A14654" s="21">
        <v>564</v>
      </c>
      <c r="B14654" s="23">
        <f>IF(B8541,'935'!H570*B8541/(B6096+B9150+B8541),0)</f>
        <v>0</v>
      </c>
      <c r="C14654" s="10"/>
    </row>
    <row r="14655" spans="1:3">
      <c r="A14655" s="21">
        <v>565</v>
      </c>
      <c r="B14655" s="23">
        <f>IF(B8542,'935'!H571*B8542/(B6097+B9151+B8542),0)</f>
        <v>0</v>
      </c>
      <c r="C14655" s="10"/>
    </row>
    <row r="14656" spans="1:3">
      <c r="A14656" s="21">
        <v>566</v>
      </c>
      <c r="B14656" s="23">
        <f>IF(B8543,'935'!H572*B8543/(B6098+B9152+B8543),0)</f>
        <v>0</v>
      </c>
      <c r="C14656" s="10"/>
    </row>
    <row r="14657" spans="1:3">
      <c r="A14657" s="21">
        <v>567</v>
      </c>
      <c r="B14657" s="23">
        <f>IF(B8544,'935'!H573*B8544/(B6099+B9153+B8544),0)</f>
        <v>0</v>
      </c>
      <c r="C14657" s="10"/>
    </row>
    <row r="14658" spans="1:3">
      <c r="A14658" s="21">
        <v>568</v>
      </c>
      <c r="B14658" s="23">
        <f>IF(B8545,'935'!H574*B8545/(B6100+B9154+B8545),0)</f>
        <v>0</v>
      </c>
      <c r="C14658" s="10"/>
    </row>
    <row r="14659" spans="1:3">
      <c r="A14659" s="21">
        <v>569</v>
      </c>
      <c r="B14659" s="23">
        <f>IF(B8546,'935'!H575*B8546/(B6101+B9155+B8546),0)</f>
        <v>0</v>
      </c>
      <c r="C14659" s="10"/>
    </row>
    <row r="14660" spans="1:3">
      <c r="A14660" s="21">
        <v>570</v>
      </c>
      <c r="B14660" s="23">
        <f>IF(B8547,'935'!H576*B8547/(B6102+B9156+B8547),0)</f>
        <v>0</v>
      </c>
      <c r="C14660" s="10"/>
    </row>
    <row r="14661" spans="1:3">
      <c r="A14661" s="21">
        <v>571</v>
      </c>
      <c r="B14661" s="23">
        <f>IF(B8548,'935'!H577*B8548/(B6103+B9157+B8548),0)</f>
        <v>0</v>
      </c>
      <c r="C14661" s="10"/>
    </row>
    <row r="14662" spans="1:3">
      <c r="A14662" s="21">
        <v>572</v>
      </c>
      <c r="B14662" s="23">
        <f>IF(B8549,'935'!H578*B8549/(B6104+B9158+B8549),0)</f>
        <v>0</v>
      </c>
      <c r="C14662" s="10"/>
    </row>
    <row r="14663" spans="1:3">
      <c r="A14663" s="21">
        <v>573</v>
      </c>
      <c r="B14663" s="23">
        <f>IF(B8550,'935'!H579*B8550/(B6105+B9159+B8550),0)</f>
        <v>0</v>
      </c>
      <c r="C14663" s="10"/>
    </row>
    <row r="14664" spans="1:3">
      <c r="A14664" s="21">
        <v>574</v>
      </c>
      <c r="B14664" s="23">
        <f>IF(B8551,'935'!H580*B8551/(B6106+B9160+B8551),0)</f>
        <v>0</v>
      </c>
      <c r="C14664" s="10"/>
    </row>
    <row r="14665" spans="1:3">
      <c r="A14665" s="21">
        <v>575</v>
      </c>
      <c r="B14665" s="23">
        <f>IF(B8552,'935'!H581*B8552/(B6107+B9161+B8552),0)</f>
        <v>0</v>
      </c>
      <c r="C14665" s="10"/>
    </row>
    <row r="14666" spans="1:3">
      <c r="A14666" s="21">
        <v>576</v>
      </c>
      <c r="B14666" s="23">
        <f>IF(B8553,'935'!H582*B8553/(B6108+B9162+B8553),0)</f>
        <v>0</v>
      </c>
      <c r="C14666" s="10"/>
    </row>
    <row r="14667" spans="1:3">
      <c r="A14667" s="21">
        <v>577</v>
      </c>
      <c r="B14667" s="23">
        <f>IF(B8554,'935'!H583*B8554/(B6109+B9163+B8554),0)</f>
        <v>0</v>
      </c>
      <c r="C14667" s="10"/>
    </row>
    <row r="14668" spans="1:3">
      <c r="A14668" s="21">
        <v>578</v>
      </c>
      <c r="B14668" s="23">
        <f>IF(B8555,'935'!H584*B8555/(B6110+B9164+B8555),0)</f>
        <v>0</v>
      </c>
      <c r="C14668" s="10"/>
    </row>
    <row r="14669" spans="1:3">
      <c r="A14669" s="21">
        <v>579</v>
      </c>
      <c r="B14669" s="23">
        <f>IF(B8556,'935'!H585*B8556/(B6111+B9165+B8556),0)</f>
        <v>0</v>
      </c>
      <c r="C14669" s="10"/>
    </row>
    <row r="14670" spans="1:3">
      <c r="A14670" s="21">
        <v>580</v>
      </c>
      <c r="B14670" s="23">
        <f>IF(B8557,'935'!H586*B8557/(B6112+B9166+B8557),0)</f>
        <v>0</v>
      </c>
      <c r="C14670" s="10"/>
    </row>
    <row r="14671" spans="1:3">
      <c r="A14671" s="21">
        <v>581</v>
      </c>
      <c r="B14671" s="23">
        <f>IF(B8558,'935'!H587*B8558/(B6113+B9167+B8558),0)</f>
        <v>0</v>
      </c>
      <c r="C14671" s="10"/>
    </row>
    <row r="14672" spans="1:3">
      <c r="A14672" s="21">
        <v>582</v>
      </c>
      <c r="B14672" s="23">
        <f>IF(B8559,'935'!H588*B8559/(B6114+B9168+B8559),0)</f>
        <v>0</v>
      </c>
      <c r="C14672" s="10"/>
    </row>
    <row r="14673" spans="1:3">
      <c r="A14673" s="21">
        <v>583</v>
      </c>
      <c r="B14673" s="23">
        <f>IF(B8560,'935'!H589*B8560/(B6115+B9169+B8560),0)</f>
        <v>0</v>
      </c>
      <c r="C14673" s="10"/>
    </row>
    <row r="14674" spans="1:3">
      <c r="A14674" s="21">
        <v>584</v>
      </c>
      <c r="B14674" s="23">
        <f>IF(B8561,'935'!H590*B8561/(B6116+B9170+B8561),0)</f>
        <v>0</v>
      </c>
      <c r="C14674" s="10"/>
    </row>
    <row r="14675" spans="1:3">
      <c r="A14675" s="21">
        <v>585</v>
      </c>
      <c r="B14675" s="23">
        <f>IF(B8562,'935'!H591*B8562/(B6117+B9171+B8562),0)</f>
        <v>0</v>
      </c>
      <c r="C14675" s="10"/>
    </row>
    <row r="14676" spans="1:3">
      <c r="A14676" s="21">
        <v>586</v>
      </c>
      <c r="B14676" s="23">
        <f>IF(B8563,'935'!H592*B8563/(B6118+B9172+B8563),0)</f>
        <v>0</v>
      </c>
      <c r="C14676" s="10"/>
    </row>
    <row r="14677" spans="1:3">
      <c r="A14677" s="21">
        <v>587</v>
      </c>
      <c r="B14677" s="23">
        <f>IF(B8564,'935'!H593*B8564/(B6119+B9173+B8564),0)</f>
        <v>0</v>
      </c>
      <c r="C14677" s="10"/>
    </row>
    <row r="14678" spans="1:3">
      <c r="A14678" s="21">
        <v>588</v>
      </c>
      <c r="B14678" s="23">
        <f>IF(B8565,'935'!H594*B8565/(B6120+B9174+B8565),0)</f>
        <v>0</v>
      </c>
      <c r="C14678" s="10"/>
    </row>
    <row r="14679" spans="1:3">
      <c r="A14679" s="21">
        <v>589</v>
      </c>
      <c r="B14679" s="23">
        <f>IF(B8566,'935'!H595*B8566/(B6121+B9175+B8566),0)</f>
        <v>0</v>
      </c>
      <c r="C14679" s="10"/>
    </row>
    <row r="14680" spans="1:3">
      <c r="A14680" s="21">
        <v>590</v>
      </c>
      <c r="B14680" s="23">
        <f>IF(B8567,'935'!H596*B8567/(B6122+B9176+B8567),0)</f>
        <v>0</v>
      </c>
      <c r="C14680" s="10"/>
    </row>
    <row r="14681" spans="1:3">
      <c r="A14681" s="21">
        <v>591</v>
      </c>
      <c r="B14681" s="23">
        <f>IF(B8568,'935'!H597*B8568/(B6123+B9177+B8568),0)</f>
        <v>0</v>
      </c>
      <c r="C14681" s="10"/>
    </row>
    <row r="14682" spans="1:3">
      <c r="A14682" s="21">
        <v>592</v>
      </c>
      <c r="B14682" s="23">
        <f>IF(B8569,'935'!H598*B8569/(B6124+B9178+B8569),0)</f>
        <v>0</v>
      </c>
      <c r="C14682" s="10"/>
    </row>
    <row r="14683" spans="1:3">
      <c r="A14683" s="21">
        <v>593</v>
      </c>
      <c r="B14683" s="23">
        <f>IF(B8570,'935'!H599*B8570/(B6125+B9179+B8570),0)</f>
        <v>0</v>
      </c>
      <c r="C14683" s="10"/>
    </row>
    <row r="14684" spans="1:3">
      <c r="A14684" s="21">
        <v>594</v>
      </c>
      <c r="B14684" s="23">
        <f>IF(B8571,'935'!H600*B8571/(B6126+B9180+B8571),0)</f>
        <v>0</v>
      </c>
      <c r="C14684" s="10"/>
    </row>
    <row r="14685" spans="1:3">
      <c r="A14685" s="21">
        <v>595</v>
      </c>
      <c r="B14685" s="23">
        <f>IF(B8572,'935'!H601*B8572/(B6127+B9181+B8572),0)</f>
        <v>0</v>
      </c>
      <c r="C14685" s="10"/>
    </row>
    <row r="14686" spans="1:3">
      <c r="A14686" s="21">
        <v>596</v>
      </c>
      <c r="B14686" s="23">
        <f>IF(B8573,'935'!H602*B8573/(B6128+B9182+B8573),0)</f>
        <v>0</v>
      </c>
      <c r="C14686" s="10"/>
    </row>
    <row r="14687" spans="1:3">
      <c r="A14687" s="21">
        <v>597</v>
      </c>
      <c r="B14687" s="23">
        <f>IF(B8574,'935'!H603*B8574/(B6129+B9183+B8574),0)</f>
        <v>0</v>
      </c>
      <c r="C14687" s="10"/>
    </row>
    <row r="14688" spans="1:3">
      <c r="A14688" s="21">
        <v>598</v>
      </c>
      <c r="B14688" s="23">
        <f>IF(B8575,'935'!H604*B8575/(B6130+B9184+B8575),0)</f>
        <v>0</v>
      </c>
      <c r="C14688" s="10"/>
    </row>
    <row r="14689" spans="1:3">
      <c r="A14689" s="21">
        <v>599</v>
      </c>
      <c r="B14689" s="23">
        <f>IF(B8576,'935'!H605*B8576/(B6131+B9185+B8576),0)</f>
        <v>0</v>
      </c>
      <c r="C14689" s="10"/>
    </row>
    <row r="14690" spans="1:3">
      <c r="A14690" s="21">
        <v>600</v>
      </c>
      <c r="B14690" s="23">
        <f>IF(B8577,'935'!H606*B8577/(B6132+B9186+B8577),0)</f>
        <v>0</v>
      </c>
      <c r="C14690" s="10"/>
    </row>
    <row r="14692" spans="1:3" ht="21" customHeight="1">
      <c r="A14692" s="1" t="s">
        <v>387</v>
      </c>
    </row>
    <row r="14693" spans="1:3">
      <c r="A14693" s="2" t="s">
        <v>254</v>
      </c>
    </row>
    <row r="14694" spans="1:3">
      <c r="A14694" s="12" t="s">
        <v>388</v>
      </c>
    </row>
    <row r="14695" spans="1:3">
      <c r="A14695" s="12" t="s">
        <v>310</v>
      </c>
    </row>
    <row r="14696" spans="1:3">
      <c r="A14696" s="12" t="s">
        <v>311</v>
      </c>
    </row>
    <row r="14697" spans="1:3">
      <c r="A14697" s="2" t="s">
        <v>347</v>
      </c>
    </row>
    <row r="14699" spans="1:3">
      <c r="B14699" s="3" t="s">
        <v>389</v>
      </c>
    </row>
    <row r="14700" spans="1:3">
      <c r="A14700" s="21">
        <v>1</v>
      </c>
      <c r="B14700" s="23">
        <f>B14091*(1-'935'!W7/'11'!B$17)</f>
        <v>0</v>
      </c>
      <c r="C14700" s="10"/>
    </row>
    <row r="14701" spans="1:3">
      <c r="A14701" s="21">
        <v>2</v>
      </c>
      <c r="B14701" s="23">
        <f>B14092*(1-'935'!W8/'11'!B$17)</f>
        <v>0</v>
      </c>
      <c r="C14701" s="10"/>
    </row>
    <row r="14702" spans="1:3">
      <c r="A14702" s="21">
        <v>3</v>
      </c>
      <c r="B14702" s="23">
        <f>B14093*(1-'935'!W9/'11'!B$17)</f>
        <v>0</v>
      </c>
      <c r="C14702" s="10"/>
    </row>
    <row r="14703" spans="1:3">
      <c r="A14703" s="21">
        <v>4</v>
      </c>
      <c r="B14703" s="23">
        <f>B14094*(1-'935'!W10/'11'!B$17)</f>
        <v>0</v>
      </c>
      <c r="C14703" s="10"/>
    </row>
    <row r="14704" spans="1:3">
      <c r="A14704" s="21">
        <v>5</v>
      </c>
      <c r="B14704" s="23">
        <f>B14095*(1-'935'!W11/'11'!B$17)</f>
        <v>0</v>
      </c>
      <c r="C14704" s="10"/>
    </row>
    <row r="14705" spans="1:3">
      <c r="A14705" s="21">
        <v>6</v>
      </c>
      <c r="B14705" s="23">
        <f>B14096*(1-'935'!W12/'11'!B$17)</f>
        <v>0</v>
      </c>
      <c r="C14705" s="10"/>
    </row>
    <row r="14706" spans="1:3">
      <c r="A14706" s="21">
        <v>7</v>
      </c>
      <c r="B14706" s="23">
        <f>B14097*(1-'935'!W13/'11'!B$17)</f>
        <v>0</v>
      </c>
      <c r="C14706" s="10"/>
    </row>
    <row r="14707" spans="1:3">
      <c r="A14707" s="21">
        <v>8</v>
      </c>
      <c r="B14707" s="23">
        <f>B14098*(1-'935'!W14/'11'!B$17)</f>
        <v>0</v>
      </c>
      <c r="C14707" s="10"/>
    </row>
    <row r="14708" spans="1:3">
      <c r="A14708" s="21">
        <v>9</v>
      </c>
      <c r="B14708" s="23">
        <f>B14099*(1-'935'!W15/'11'!B$17)</f>
        <v>0</v>
      </c>
      <c r="C14708" s="10"/>
    </row>
    <row r="14709" spans="1:3">
      <c r="A14709" s="21">
        <v>10</v>
      </c>
      <c r="B14709" s="23">
        <f>B14100*(1-'935'!W16/'11'!B$17)</f>
        <v>0</v>
      </c>
      <c r="C14709" s="10"/>
    </row>
    <row r="14710" spans="1:3">
      <c r="A14710" s="21">
        <v>11</v>
      </c>
      <c r="B14710" s="23">
        <f>B14101*(1-'935'!W17/'11'!B$17)</f>
        <v>0</v>
      </c>
      <c r="C14710" s="10"/>
    </row>
    <row r="14711" spans="1:3">
      <c r="A14711" s="21">
        <v>12</v>
      </c>
      <c r="B14711" s="23">
        <f>B14102*(1-'935'!W18/'11'!B$17)</f>
        <v>0</v>
      </c>
      <c r="C14711" s="10"/>
    </row>
    <row r="14712" spans="1:3">
      <c r="A14712" s="21">
        <v>13</v>
      </c>
      <c r="B14712" s="23">
        <f>B14103*(1-'935'!W19/'11'!B$17)</f>
        <v>0</v>
      </c>
      <c r="C14712" s="10"/>
    </row>
    <row r="14713" spans="1:3">
      <c r="A14713" s="21">
        <v>14</v>
      </c>
      <c r="B14713" s="23">
        <f>B14104*(1-'935'!W20/'11'!B$17)</f>
        <v>0</v>
      </c>
      <c r="C14713" s="10"/>
    </row>
    <row r="14714" spans="1:3">
      <c r="A14714" s="21">
        <v>15</v>
      </c>
      <c r="B14714" s="23">
        <f>B14105*(1-'935'!W21/'11'!B$17)</f>
        <v>0</v>
      </c>
      <c r="C14714" s="10"/>
    </row>
    <row r="14715" spans="1:3">
      <c r="A14715" s="21">
        <v>16</v>
      </c>
      <c r="B14715" s="23">
        <f>B14106*(1-'935'!W22/'11'!B$17)</f>
        <v>0</v>
      </c>
      <c r="C14715" s="10"/>
    </row>
    <row r="14716" spans="1:3">
      <c r="A14716" s="21">
        <v>17</v>
      </c>
      <c r="B14716" s="23">
        <f>B14107*(1-'935'!W23/'11'!B$17)</f>
        <v>0</v>
      </c>
      <c r="C14716" s="10"/>
    </row>
    <row r="14717" spans="1:3">
      <c r="A14717" s="21">
        <v>18</v>
      </c>
      <c r="B14717" s="23">
        <f>B14108*(1-'935'!W24/'11'!B$17)</f>
        <v>0</v>
      </c>
      <c r="C14717" s="10"/>
    </row>
    <row r="14718" spans="1:3">
      <c r="A14718" s="21">
        <v>19</v>
      </c>
      <c r="B14718" s="23">
        <f>B14109*(1-'935'!W25/'11'!B$17)</f>
        <v>0</v>
      </c>
      <c r="C14718" s="10"/>
    </row>
    <row r="14719" spans="1:3">
      <c r="A14719" s="21">
        <v>20</v>
      </c>
      <c r="B14719" s="23">
        <f>B14110*(1-'935'!W26/'11'!B$17)</f>
        <v>0</v>
      </c>
      <c r="C14719" s="10"/>
    </row>
    <row r="14720" spans="1:3">
      <c r="A14720" s="21">
        <v>21</v>
      </c>
      <c r="B14720" s="23">
        <f>B14111*(1-'935'!W27/'11'!B$17)</f>
        <v>0</v>
      </c>
      <c r="C14720" s="10"/>
    </row>
    <row r="14721" spans="1:3">
      <c r="A14721" s="21">
        <v>22</v>
      </c>
      <c r="B14721" s="23">
        <f>B14112*(1-'935'!W28/'11'!B$17)</f>
        <v>0</v>
      </c>
      <c r="C14721" s="10"/>
    </row>
    <row r="14722" spans="1:3">
      <c r="A14722" s="21">
        <v>23</v>
      </c>
      <c r="B14722" s="23">
        <f>B14113*(1-'935'!W29/'11'!B$17)</f>
        <v>0</v>
      </c>
      <c r="C14722" s="10"/>
    </row>
    <row r="14723" spans="1:3">
      <c r="A14723" s="21">
        <v>24</v>
      </c>
      <c r="B14723" s="23">
        <f>B14114*(1-'935'!W30/'11'!B$17)</f>
        <v>0</v>
      </c>
      <c r="C14723" s="10"/>
    </row>
    <row r="14724" spans="1:3">
      <c r="A14724" s="21">
        <v>25</v>
      </c>
      <c r="B14724" s="23">
        <f>B14115*(1-'935'!W31/'11'!B$17)</f>
        <v>0</v>
      </c>
      <c r="C14724" s="10"/>
    </row>
    <row r="14725" spans="1:3">
      <c r="A14725" s="21">
        <v>26</v>
      </c>
      <c r="B14725" s="23">
        <f>B14116*(1-'935'!W32/'11'!B$17)</f>
        <v>0</v>
      </c>
      <c r="C14725" s="10"/>
    </row>
    <row r="14726" spans="1:3">
      <c r="A14726" s="21">
        <v>27</v>
      </c>
      <c r="B14726" s="23">
        <f>B14117*(1-'935'!W33/'11'!B$17)</f>
        <v>0</v>
      </c>
      <c r="C14726" s="10"/>
    </row>
    <row r="14727" spans="1:3">
      <c r="A14727" s="21">
        <v>28</v>
      </c>
      <c r="B14727" s="23">
        <f>B14118*(1-'935'!W34/'11'!B$17)</f>
        <v>0</v>
      </c>
      <c r="C14727" s="10"/>
    </row>
    <row r="14728" spans="1:3">
      <c r="A14728" s="21">
        <v>29</v>
      </c>
      <c r="B14728" s="23">
        <f>B14119*(1-'935'!W35/'11'!B$17)</f>
        <v>0</v>
      </c>
      <c r="C14728" s="10"/>
    </row>
    <row r="14729" spans="1:3">
      <c r="A14729" s="21">
        <v>30</v>
      </c>
      <c r="B14729" s="23">
        <f>B14120*(1-'935'!W36/'11'!B$17)</f>
        <v>0</v>
      </c>
      <c r="C14729" s="10"/>
    </row>
    <row r="14730" spans="1:3">
      <c r="A14730" s="21">
        <v>31</v>
      </c>
      <c r="B14730" s="23">
        <f>B14121*(1-'935'!W37/'11'!B$17)</f>
        <v>0</v>
      </c>
      <c r="C14730" s="10"/>
    </row>
    <row r="14731" spans="1:3">
      <c r="A14731" s="21">
        <v>32</v>
      </c>
      <c r="B14731" s="23">
        <f>B14122*(1-'935'!W38/'11'!B$17)</f>
        <v>0</v>
      </c>
      <c r="C14731" s="10"/>
    </row>
    <row r="14732" spans="1:3">
      <c r="A14732" s="21">
        <v>33</v>
      </c>
      <c r="B14732" s="23">
        <f>B14123*(1-'935'!W39/'11'!B$17)</f>
        <v>0</v>
      </c>
      <c r="C14732" s="10"/>
    </row>
    <row r="14733" spans="1:3">
      <c r="A14733" s="21">
        <v>34</v>
      </c>
      <c r="B14733" s="23">
        <f>B14124*(1-'935'!W40/'11'!B$17)</f>
        <v>0</v>
      </c>
      <c r="C14733" s="10"/>
    </row>
    <row r="14734" spans="1:3">
      <c r="A14734" s="21">
        <v>35</v>
      </c>
      <c r="B14734" s="23">
        <f>B14125*(1-'935'!W41/'11'!B$17)</f>
        <v>0</v>
      </c>
      <c r="C14734" s="10"/>
    </row>
    <row r="14735" spans="1:3">
      <c r="A14735" s="21">
        <v>36</v>
      </c>
      <c r="B14735" s="23">
        <f>B14126*(1-'935'!W42/'11'!B$17)</f>
        <v>0</v>
      </c>
      <c r="C14735" s="10"/>
    </row>
    <row r="14736" spans="1:3">
      <c r="A14736" s="21">
        <v>37</v>
      </c>
      <c r="B14736" s="23">
        <f>B14127*(1-'935'!W43/'11'!B$17)</f>
        <v>0</v>
      </c>
      <c r="C14736" s="10"/>
    </row>
    <row r="14737" spans="1:3">
      <c r="A14737" s="21">
        <v>38</v>
      </c>
      <c r="B14737" s="23">
        <f>B14128*(1-'935'!W44/'11'!B$17)</f>
        <v>0</v>
      </c>
      <c r="C14737" s="10"/>
    </row>
    <row r="14738" spans="1:3">
      <c r="A14738" s="21">
        <v>39</v>
      </c>
      <c r="B14738" s="23">
        <f>B14129*(1-'935'!W45/'11'!B$17)</f>
        <v>0</v>
      </c>
      <c r="C14738" s="10"/>
    </row>
    <row r="14739" spans="1:3">
      <c r="A14739" s="21">
        <v>40</v>
      </c>
      <c r="B14739" s="23">
        <f>B14130*(1-'935'!W46/'11'!B$17)</f>
        <v>0</v>
      </c>
      <c r="C14739" s="10"/>
    </row>
    <row r="14740" spans="1:3">
      <c r="A14740" s="21">
        <v>41</v>
      </c>
      <c r="B14740" s="23">
        <f>B14131*(1-'935'!W47/'11'!B$17)</f>
        <v>0</v>
      </c>
      <c r="C14740" s="10"/>
    </row>
    <row r="14741" spans="1:3">
      <c r="A14741" s="21">
        <v>42</v>
      </c>
      <c r="B14741" s="23">
        <f>B14132*(1-'935'!W48/'11'!B$17)</f>
        <v>0</v>
      </c>
      <c r="C14741" s="10"/>
    </row>
    <row r="14742" spans="1:3">
      <c r="A14742" s="21">
        <v>43</v>
      </c>
      <c r="B14742" s="23">
        <f>B14133*(1-'935'!W49/'11'!B$17)</f>
        <v>0</v>
      </c>
      <c r="C14742" s="10"/>
    </row>
    <row r="14743" spans="1:3">
      <c r="A14743" s="21">
        <v>44</v>
      </c>
      <c r="B14743" s="23">
        <f>B14134*(1-'935'!W50/'11'!B$17)</f>
        <v>0</v>
      </c>
      <c r="C14743" s="10"/>
    </row>
    <row r="14744" spans="1:3">
      <c r="A14744" s="21">
        <v>45</v>
      </c>
      <c r="B14744" s="23">
        <f>B14135*(1-'935'!W51/'11'!B$17)</f>
        <v>0</v>
      </c>
      <c r="C14744" s="10"/>
    </row>
    <row r="14745" spans="1:3">
      <c r="A14745" s="21">
        <v>46</v>
      </c>
      <c r="B14745" s="23">
        <f>B14136*(1-'935'!W52/'11'!B$17)</f>
        <v>0</v>
      </c>
      <c r="C14745" s="10"/>
    </row>
    <row r="14746" spans="1:3">
      <c r="A14746" s="21">
        <v>47</v>
      </c>
      <c r="B14746" s="23">
        <f>B14137*(1-'935'!W53/'11'!B$17)</f>
        <v>0</v>
      </c>
      <c r="C14746" s="10"/>
    </row>
    <row r="14747" spans="1:3">
      <c r="A14747" s="21">
        <v>48</v>
      </c>
      <c r="B14747" s="23">
        <f>B14138*(1-'935'!W54/'11'!B$17)</f>
        <v>0</v>
      </c>
      <c r="C14747" s="10"/>
    </row>
    <row r="14748" spans="1:3">
      <c r="A14748" s="21">
        <v>49</v>
      </c>
      <c r="B14748" s="23">
        <f>B14139*(1-'935'!W55/'11'!B$17)</f>
        <v>0</v>
      </c>
      <c r="C14748" s="10"/>
    </row>
    <row r="14749" spans="1:3">
      <c r="A14749" s="21">
        <v>50</v>
      </c>
      <c r="B14749" s="23">
        <f>B14140*(1-'935'!W56/'11'!B$17)</f>
        <v>0</v>
      </c>
      <c r="C14749" s="10"/>
    </row>
    <row r="14750" spans="1:3">
      <c r="A14750" s="21">
        <v>51</v>
      </c>
      <c r="B14750" s="23">
        <f>B14141*(1-'935'!W57/'11'!B$17)</f>
        <v>0</v>
      </c>
      <c r="C14750" s="10"/>
    </row>
    <row r="14751" spans="1:3">
      <c r="A14751" s="21">
        <v>52</v>
      </c>
      <c r="B14751" s="23">
        <f>B14142*(1-'935'!W58/'11'!B$17)</f>
        <v>0</v>
      </c>
      <c r="C14751" s="10"/>
    </row>
    <row r="14752" spans="1:3">
      <c r="A14752" s="21">
        <v>53</v>
      </c>
      <c r="B14752" s="23">
        <f>B14143*(1-'935'!W59/'11'!B$17)</f>
        <v>0</v>
      </c>
      <c r="C14752" s="10"/>
    </row>
    <row r="14753" spans="1:3">
      <c r="A14753" s="21">
        <v>54</v>
      </c>
      <c r="B14753" s="23">
        <f>B14144*(1-'935'!W60/'11'!B$17)</f>
        <v>0</v>
      </c>
      <c r="C14753" s="10"/>
    </row>
    <row r="14754" spans="1:3">
      <c r="A14754" s="21">
        <v>55</v>
      </c>
      <c r="B14754" s="23">
        <f>B14145*(1-'935'!W61/'11'!B$17)</f>
        <v>0</v>
      </c>
      <c r="C14754" s="10"/>
    </row>
    <row r="14755" spans="1:3">
      <c r="A14755" s="21">
        <v>56</v>
      </c>
      <c r="B14755" s="23">
        <f>B14146*(1-'935'!W62/'11'!B$17)</f>
        <v>0</v>
      </c>
      <c r="C14755" s="10"/>
    </row>
    <row r="14756" spans="1:3">
      <c r="A14756" s="21">
        <v>57</v>
      </c>
      <c r="B14756" s="23">
        <f>B14147*(1-'935'!W63/'11'!B$17)</f>
        <v>0</v>
      </c>
      <c r="C14756" s="10"/>
    </row>
    <row r="14757" spans="1:3">
      <c r="A14757" s="21">
        <v>58</v>
      </c>
      <c r="B14757" s="23">
        <f>B14148*(1-'935'!W64/'11'!B$17)</f>
        <v>0</v>
      </c>
      <c r="C14757" s="10"/>
    </row>
    <row r="14758" spans="1:3">
      <c r="A14758" s="21">
        <v>59</v>
      </c>
      <c r="B14758" s="23">
        <f>B14149*(1-'935'!W65/'11'!B$17)</f>
        <v>0</v>
      </c>
      <c r="C14758" s="10"/>
    </row>
    <row r="14759" spans="1:3">
      <c r="A14759" s="21">
        <v>60</v>
      </c>
      <c r="B14759" s="23">
        <f>B14150*(1-'935'!W66/'11'!B$17)</f>
        <v>0</v>
      </c>
      <c r="C14759" s="10"/>
    </row>
    <row r="14760" spans="1:3">
      <c r="A14760" s="21">
        <v>61</v>
      </c>
      <c r="B14760" s="23">
        <f>B14151*(1-'935'!W67/'11'!B$17)</f>
        <v>0</v>
      </c>
      <c r="C14760" s="10"/>
    </row>
    <row r="14761" spans="1:3">
      <c r="A14761" s="21">
        <v>62</v>
      </c>
      <c r="B14761" s="23">
        <f>B14152*(1-'935'!W68/'11'!B$17)</f>
        <v>0</v>
      </c>
      <c r="C14761" s="10"/>
    </row>
    <row r="14762" spans="1:3">
      <c r="A14762" s="21">
        <v>63</v>
      </c>
      <c r="B14762" s="23">
        <f>B14153*(1-'935'!W69/'11'!B$17)</f>
        <v>0</v>
      </c>
      <c r="C14762" s="10"/>
    </row>
    <row r="14763" spans="1:3">
      <c r="A14763" s="21">
        <v>64</v>
      </c>
      <c r="B14763" s="23">
        <f>B14154*(1-'935'!W70/'11'!B$17)</f>
        <v>0</v>
      </c>
      <c r="C14763" s="10"/>
    </row>
    <row r="14764" spans="1:3">
      <c r="A14764" s="21">
        <v>65</v>
      </c>
      <c r="B14764" s="23">
        <f>B14155*(1-'935'!W71/'11'!B$17)</f>
        <v>0</v>
      </c>
      <c r="C14764" s="10"/>
    </row>
    <row r="14765" spans="1:3">
      <c r="A14765" s="21">
        <v>66</v>
      </c>
      <c r="B14765" s="23">
        <f>B14156*(1-'935'!W72/'11'!B$17)</f>
        <v>0</v>
      </c>
      <c r="C14765" s="10"/>
    </row>
    <row r="14766" spans="1:3">
      <c r="A14766" s="21">
        <v>67</v>
      </c>
      <c r="B14766" s="23">
        <f>B14157*(1-'935'!W73/'11'!B$17)</f>
        <v>0</v>
      </c>
      <c r="C14766" s="10"/>
    </row>
    <row r="14767" spans="1:3">
      <c r="A14767" s="21">
        <v>68</v>
      </c>
      <c r="B14767" s="23">
        <f>B14158*(1-'935'!W74/'11'!B$17)</f>
        <v>0</v>
      </c>
      <c r="C14767" s="10"/>
    </row>
    <row r="14768" spans="1:3">
      <c r="A14768" s="21">
        <v>69</v>
      </c>
      <c r="B14768" s="23">
        <f>B14159*(1-'935'!W75/'11'!B$17)</f>
        <v>0</v>
      </c>
      <c r="C14768" s="10"/>
    </row>
    <row r="14769" spans="1:3">
      <c r="A14769" s="21">
        <v>70</v>
      </c>
      <c r="B14769" s="23">
        <f>B14160*(1-'935'!W76/'11'!B$17)</f>
        <v>0</v>
      </c>
      <c r="C14769" s="10"/>
    </row>
    <row r="14770" spans="1:3">
      <c r="A14770" s="21">
        <v>71</v>
      </c>
      <c r="B14770" s="23">
        <f>B14161*(1-'935'!W77/'11'!B$17)</f>
        <v>0</v>
      </c>
      <c r="C14770" s="10"/>
    </row>
    <row r="14771" spans="1:3">
      <c r="A14771" s="21">
        <v>72</v>
      </c>
      <c r="B14771" s="23">
        <f>B14162*(1-'935'!W78/'11'!B$17)</f>
        <v>0</v>
      </c>
      <c r="C14771" s="10"/>
    </row>
    <row r="14772" spans="1:3">
      <c r="A14772" s="21">
        <v>73</v>
      </c>
      <c r="B14772" s="23">
        <f>B14163*(1-'935'!W79/'11'!B$17)</f>
        <v>0</v>
      </c>
      <c r="C14772" s="10"/>
    </row>
    <row r="14773" spans="1:3">
      <c r="A14773" s="21">
        <v>74</v>
      </c>
      <c r="B14773" s="23">
        <f>B14164*(1-'935'!W80/'11'!B$17)</f>
        <v>0</v>
      </c>
      <c r="C14773" s="10"/>
    </row>
    <row r="14774" spans="1:3">
      <c r="A14774" s="21">
        <v>75</v>
      </c>
      <c r="B14774" s="23">
        <f>B14165*(1-'935'!W81/'11'!B$17)</f>
        <v>0</v>
      </c>
      <c r="C14774" s="10"/>
    </row>
    <row r="14775" spans="1:3">
      <c r="A14775" s="21">
        <v>76</v>
      </c>
      <c r="B14775" s="23">
        <f>B14166*(1-'935'!W82/'11'!B$17)</f>
        <v>0</v>
      </c>
      <c r="C14775" s="10"/>
    </row>
    <row r="14776" spans="1:3">
      <c r="A14776" s="21">
        <v>77</v>
      </c>
      <c r="B14776" s="23">
        <f>B14167*(1-'935'!W83/'11'!B$17)</f>
        <v>0</v>
      </c>
      <c r="C14776" s="10"/>
    </row>
    <row r="14777" spans="1:3">
      <c r="A14777" s="21">
        <v>78</v>
      </c>
      <c r="B14777" s="23">
        <f>B14168*(1-'935'!W84/'11'!B$17)</f>
        <v>0</v>
      </c>
      <c r="C14777" s="10"/>
    </row>
    <row r="14778" spans="1:3">
      <c r="A14778" s="21">
        <v>79</v>
      </c>
      <c r="B14778" s="23">
        <f>B14169*(1-'935'!W85/'11'!B$17)</f>
        <v>0</v>
      </c>
      <c r="C14778" s="10"/>
    </row>
    <row r="14779" spans="1:3">
      <c r="A14779" s="21">
        <v>80</v>
      </c>
      <c r="B14779" s="23">
        <f>B14170*(1-'935'!W86/'11'!B$17)</f>
        <v>0</v>
      </c>
      <c r="C14779" s="10"/>
    </row>
    <row r="14780" spans="1:3">
      <c r="A14780" s="21">
        <v>81</v>
      </c>
      <c r="B14780" s="23">
        <f>B14171*(1-'935'!W87/'11'!B$17)</f>
        <v>0</v>
      </c>
      <c r="C14780" s="10"/>
    </row>
    <row r="14781" spans="1:3">
      <c r="A14781" s="21">
        <v>82</v>
      </c>
      <c r="B14781" s="23">
        <f>B14172*(1-'935'!W88/'11'!B$17)</f>
        <v>0</v>
      </c>
      <c r="C14781" s="10"/>
    </row>
    <row r="14782" spans="1:3">
      <c r="A14782" s="21">
        <v>83</v>
      </c>
      <c r="B14782" s="23">
        <f>B14173*(1-'935'!W89/'11'!B$17)</f>
        <v>0</v>
      </c>
      <c r="C14782" s="10"/>
    </row>
    <row r="14783" spans="1:3">
      <c r="A14783" s="21">
        <v>84</v>
      </c>
      <c r="B14783" s="23">
        <f>B14174*(1-'935'!W90/'11'!B$17)</f>
        <v>0</v>
      </c>
      <c r="C14783" s="10"/>
    </row>
    <row r="14784" spans="1:3">
      <c r="A14784" s="21">
        <v>85</v>
      </c>
      <c r="B14784" s="23">
        <f>B14175*(1-'935'!W91/'11'!B$17)</f>
        <v>0</v>
      </c>
      <c r="C14784" s="10"/>
    </row>
    <row r="14785" spans="1:3">
      <c r="A14785" s="21">
        <v>86</v>
      </c>
      <c r="B14785" s="23">
        <f>B14176*(1-'935'!W92/'11'!B$17)</f>
        <v>0</v>
      </c>
      <c r="C14785" s="10"/>
    </row>
    <row r="14786" spans="1:3">
      <c r="A14786" s="21">
        <v>87</v>
      </c>
      <c r="B14786" s="23">
        <f>B14177*(1-'935'!W93/'11'!B$17)</f>
        <v>0</v>
      </c>
      <c r="C14786" s="10"/>
    </row>
    <row r="14787" spans="1:3">
      <c r="A14787" s="21">
        <v>88</v>
      </c>
      <c r="B14787" s="23">
        <f>B14178*(1-'935'!W94/'11'!B$17)</f>
        <v>0</v>
      </c>
      <c r="C14787" s="10"/>
    </row>
    <row r="14788" spans="1:3">
      <c r="A14788" s="21">
        <v>89</v>
      </c>
      <c r="B14788" s="23">
        <f>B14179*(1-'935'!W95/'11'!B$17)</f>
        <v>0</v>
      </c>
      <c r="C14788" s="10"/>
    </row>
    <row r="14789" spans="1:3">
      <c r="A14789" s="21">
        <v>90</v>
      </c>
      <c r="B14789" s="23">
        <f>B14180*(1-'935'!W96/'11'!B$17)</f>
        <v>0</v>
      </c>
      <c r="C14789" s="10"/>
    </row>
    <row r="14790" spans="1:3">
      <c r="A14790" s="21">
        <v>91</v>
      </c>
      <c r="B14790" s="23">
        <f>B14181*(1-'935'!W97/'11'!B$17)</f>
        <v>0</v>
      </c>
      <c r="C14790" s="10"/>
    </row>
    <row r="14791" spans="1:3">
      <c r="A14791" s="21">
        <v>92</v>
      </c>
      <c r="B14791" s="23">
        <f>B14182*(1-'935'!W98/'11'!B$17)</f>
        <v>0</v>
      </c>
      <c r="C14791" s="10"/>
    </row>
    <row r="14792" spans="1:3">
      <c r="A14792" s="21">
        <v>93</v>
      </c>
      <c r="B14792" s="23">
        <f>B14183*(1-'935'!W99/'11'!B$17)</f>
        <v>0</v>
      </c>
      <c r="C14792" s="10"/>
    </row>
    <row r="14793" spans="1:3">
      <c r="A14793" s="21">
        <v>94</v>
      </c>
      <c r="B14793" s="23">
        <f>B14184*(1-'935'!W100/'11'!B$17)</f>
        <v>0</v>
      </c>
      <c r="C14793" s="10"/>
    </row>
    <row r="14794" spans="1:3">
      <c r="A14794" s="21">
        <v>95</v>
      </c>
      <c r="B14794" s="23">
        <f>B14185*(1-'935'!W101/'11'!B$17)</f>
        <v>0</v>
      </c>
      <c r="C14794" s="10"/>
    </row>
    <row r="14795" spans="1:3">
      <c r="A14795" s="21">
        <v>96</v>
      </c>
      <c r="B14795" s="23">
        <f>B14186*(1-'935'!W102/'11'!B$17)</f>
        <v>0</v>
      </c>
      <c r="C14795" s="10"/>
    </row>
    <row r="14796" spans="1:3">
      <c r="A14796" s="21">
        <v>97</v>
      </c>
      <c r="B14796" s="23">
        <f>B14187*(1-'935'!W103/'11'!B$17)</f>
        <v>0</v>
      </c>
      <c r="C14796" s="10"/>
    </row>
    <row r="14797" spans="1:3">
      <c r="A14797" s="21">
        <v>98</v>
      </c>
      <c r="B14797" s="23">
        <f>B14188*(1-'935'!W104/'11'!B$17)</f>
        <v>0</v>
      </c>
      <c r="C14797" s="10"/>
    </row>
    <row r="14798" spans="1:3">
      <c r="A14798" s="21">
        <v>99</v>
      </c>
      <c r="B14798" s="23">
        <f>B14189*(1-'935'!W105/'11'!B$17)</f>
        <v>0</v>
      </c>
      <c r="C14798" s="10"/>
    </row>
    <row r="14799" spans="1:3">
      <c r="A14799" s="21">
        <v>100</v>
      </c>
      <c r="B14799" s="23">
        <f>B14190*(1-'935'!W106/'11'!B$17)</f>
        <v>0</v>
      </c>
      <c r="C14799" s="10"/>
    </row>
    <row r="14800" spans="1:3">
      <c r="A14800" s="21">
        <v>101</v>
      </c>
      <c r="B14800" s="23">
        <f>B14191*(1-'935'!W107/'11'!B$17)</f>
        <v>0</v>
      </c>
      <c r="C14800" s="10"/>
    </row>
    <row r="14801" spans="1:3">
      <c r="A14801" s="21">
        <v>102</v>
      </c>
      <c r="B14801" s="23">
        <f>B14192*(1-'935'!W108/'11'!B$17)</f>
        <v>0</v>
      </c>
      <c r="C14801" s="10"/>
    </row>
    <row r="14802" spans="1:3">
      <c r="A14802" s="21">
        <v>103</v>
      </c>
      <c r="B14802" s="23">
        <f>B14193*(1-'935'!W109/'11'!B$17)</f>
        <v>0</v>
      </c>
      <c r="C14802" s="10"/>
    </row>
    <row r="14803" spans="1:3">
      <c r="A14803" s="21">
        <v>104</v>
      </c>
      <c r="B14803" s="23">
        <f>B14194*(1-'935'!W110/'11'!B$17)</f>
        <v>0</v>
      </c>
      <c r="C14803" s="10"/>
    </row>
    <row r="14804" spans="1:3">
      <c r="A14804" s="21">
        <v>105</v>
      </c>
      <c r="B14804" s="23">
        <f>B14195*(1-'935'!W111/'11'!B$17)</f>
        <v>0</v>
      </c>
      <c r="C14804" s="10"/>
    </row>
    <row r="14805" spans="1:3">
      <c r="A14805" s="21">
        <v>106</v>
      </c>
      <c r="B14805" s="23">
        <f>B14196*(1-'935'!W112/'11'!B$17)</f>
        <v>0</v>
      </c>
      <c r="C14805" s="10"/>
    </row>
    <row r="14806" spans="1:3">
      <c r="A14806" s="21">
        <v>107</v>
      </c>
      <c r="B14806" s="23">
        <f>B14197*(1-'935'!W113/'11'!B$17)</f>
        <v>0</v>
      </c>
      <c r="C14806" s="10"/>
    </row>
    <row r="14807" spans="1:3">
      <c r="A14807" s="21">
        <v>108</v>
      </c>
      <c r="B14807" s="23">
        <f>B14198*(1-'935'!W114/'11'!B$17)</f>
        <v>0</v>
      </c>
      <c r="C14807" s="10"/>
    </row>
    <row r="14808" spans="1:3">
      <c r="A14808" s="21">
        <v>109</v>
      </c>
      <c r="B14808" s="23">
        <f>B14199*(1-'935'!W115/'11'!B$17)</f>
        <v>0</v>
      </c>
      <c r="C14808" s="10"/>
    </row>
    <row r="14809" spans="1:3">
      <c r="A14809" s="21">
        <v>110</v>
      </c>
      <c r="B14809" s="23">
        <f>B14200*(1-'935'!W116/'11'!B$17)</f>
        <v>0</v>
      </c>
      <c r="C14809" s="10"/>
    </row>
    <row r="14810" spans="1:3">
      <c r="A14810" s="21">
        <v>111</v>
      </c>
      <c r="B14810" s="23">
        <f>B14201*(1-'935'!W117/'11'!B$17)</f>
        <v>0</v>
      </c>
      <c r="C14810" s="10"/>
    </row>
    <row r="14811" spans="1:3">
      <c r="A14811" s="21">
        <v>112</v>
      </c>
      <c r="B14811" s="23">
        <f>B14202*(1-'935'!W118/'11'!B$17)</f>
        <v>0</v>
      </c>
      <c r="C14811" s="10"/>
    </row>
    <row r="14812" spans="1:3">
      <c r="A14812" s="21">
        <v>113</v>
      </c>
      <c r="B14812" s="23">
        <f>B14203*(1-'935'!W119/'11'!B$17)</f>
        <v>0</v>
      </c>
      <c r="C14812" s="10"/>
    </row>
    <row r="14813" spans="1:3">
      <c r="A14813" s="21">
        <v>114</v>
      </c>
      <c r="B14813" s="23">
        <f>B14204*(1-'935'!W120/'11'!B$17)</f>
        <v>0</v>
      </c>
      <c r="C14813" s="10"/>
    </row>
    <row r="14814" spans="1:3">
      <c r="A14814" s="21">
        <v>115</v>
      </c>
      <c r="B14814" s="23">
        <f>B14205*(1-'935'!W121/'11'!B$17)</f>
        <v>0</v>
      </c>
      <c r="C14814" s="10"/>
    </row>
    <row r="14815" spans="1:3">
      <c r="A14815" s="21">
        <v>116</v>
      </c>
      <c r="B14815" s="23">
        <f>B14206*(1-'935'!W122/'11'!B$17)</f>
        <v>0</v>
      </c>
      <c r="C14815" s="10"/>
    </row>
    <row r="14816" spans="1:3">
      <c r="A14816" s="21">
        <v>117</v>
      </c>
      <c r="B14816" s="23">
        <f>B14207*(1-'935'!W123/'11'!B$17)</f>
        <v>0</v>
      </c>
      <c r="C14816" s="10"/>
    </row>
    <row r="14817" spans="1:3">
      <c r="A14817" s="21">
        <v>118</v>
      </c>
      <c r="B14817" s="23">
        <f>B14208*(1-'935'!W124/'11'!B$17)</f>
        <v>0</v>
      </c>
      <c r="C14817" s="10"/>
    </row>
    <row r="14818" spans="1:3">
      <c r="A14818" s="21">
        <v>119</v>
      </c>
      <c r="B14818" s="23">
        <f>B14209*(1-'935'!W125/'11'!B$17)</f>
        <v>0</v>
      </c>
      <c r="C14818" s="10"/>
    </row>
    <row r="14819" spans="1:3">
      <c r="A14819" s="21">
        <v>120</v>
      </c>
      <c r="B14819" s="23">
        <f>B14210*(1-'935'!W126/'11'!B$17)</f>
        <v>0</v>
      </c>
      <c r="C14819" s="10"/>
    </row>
    <row r="14820" spans="1:3">
      <c r="A14820" s="21">
        <v>121</v>
      </c>
      <c r="B14820" s="23">
        <f>B14211*(1-'935'!W127/'11'!B$17)</f>
        <v>0</v>
      </c>
      <c r="C14820" s="10"/>
    </row>
    <row r="14821" spans="1:3">
      <c r="A14821" s="21">
        <v>122</v>
      </c>
      <c r="B14821" s="23">
        <f>B14212*(1-'935'!W128/'11'!B$17)</f>
        <v>0</v>
      </c>
      <c r="C14821" s="10"/>
    </row>
    <row r="14822" spans="1:3">
      <c r="A14822" s="21">
        <v>123</v>
      </c>
      <c r="B14822" s="23">
        <f>B14213*(1-'935'!W129/'11'!B$17)</f>
        <v>0</v>
      </c>
      <c r="C14822" s="10"/>
    </row>
    <row r="14823" spans="1:3">
      <c r="A14823" s="21">
        <v>124</v>
      </c>
      <c r="B14823" s="23">
        <f>B14214*(1-'935'!W130/'11'!B$17)</f>
        <v>0</v>
      </c>
      <c r="C14823" s="10"/>
    </row>
    <row r="14824" spans="1:3">
      <c r="A14824" s="21">
        <v>125</v>
      </c>
      <c r="B14824" s="23">
        <f>B14215*(1-'935'!W131/'11'!B$17)</f>
        <v>0</v>
      </c>
      <c r="C14824" s="10"/>
    </row>
    <row r="14825" spans="1:3">
      <c r="A14825" s="21">
        <v>126</v>
      </c>
      <c r="B14825" s="23">
        <f>B14216*(1-'935'!W132/'11'!B$17)</f>
        <v>0</v>
      </c>
      <c r="C14825" s="10"/>
    </row>
    <row r="14826" spans="1:3">
      <c r="A14826" s="21">
        <v>127</v>
      </c>
      <c r="B14826" s="23">
        <f>B14217*(1-'935'!W133/'11'!B$17)</f>
        <v>0</v>
      </c>
      <c r="C14826" s="10"/>
    </row>
    <row r="14827" spans="1:3">
      <c r="A14827" s="21">
        <v>128</v>
      </c>
      <c r="B14827" s="23">
        <f>B14218*(1-'935'!W134/'11'!B$17)</f>
        <v>0</v>
      </c>
      <c r="C14827" s="10"/>
    </row>
    <row r="14828" spans="1:3">
      <c r="A14828" s="21">
        <v>129</v>
      </c>
      <c r="B14828" s="23">
        <f>B14219*(1-'935'!W135/'11'!B$17)</f>
        <v>0</v>
      </c>
      <c r="C14828" s="10"/>
    </row>
    <row r="14829" spans="1:3">
      <c r="A14829" s="21">
        <v>130</v>
      </c>
      <c r="B14829" s="23">
        <f>B14220*(1-'935'!W136/'11'!B$17)</f>
        <v>0</v>
      </c>
      <c r="C14829" s="10"/>
    </row>
    <row r="14830" spans="1:3">
      <c r="A14830" s="21">
        <v>131</v>
      </c>
      <c r="B14830" s="23">
        <f>B14221*(1-'935'!W137/'11'!B$17)</f>
        <v>0</v>
      </c>
      <c r="C14830" s="10"/>
    </row>
    <row r="14831" spans="1:3">
      <c r="A14831" s="21">
        <v>132</v>
      </c>
      <c r="B14831" s="23">
        <f>B14222*(1-'935'!W138/'11'!B$17)</f>
        <v>0</v>
      </c>
      <c r="C14831" s="10"/>
    </row>
    <row r="14832" spans="1:3">
      <c r="A14832" s="21">
        <v>133</v>
      </c>
      <c r="B14832" s="23">
        <f>B14223*(1-'935'!W139/'11'!B$17)</f>
        <v>0</v>
      </c>
      <c r="C14832" s="10"/>
    </row>
    <row r="14833" spans="1:3">
      <c r="A14833" s="21">
        <v>134</v>
      </c>
      <c r="B14833" s="23">
        <f>B14224*(1-'935'!W140/'11'!B$17)</f>
        <v>0</v>
      </c>
      <c r="C14833" s="10"/>
    </row>
    <row r="14834" spans="1:3">
      <c r="A14834" s="21">
        <v>135</v>
      </c>
      <c r="B14834" s="23">
        <f>B14225*(1-'935'!W141/'11'!B$17)</f>
        <v>0</v>
      </c>
      <c r="C14834" s="10"/>
    </row>
    <row r="14835" spans="1:3">
      <c r="A14835" s="21">
        <v>136</v>
      </c>
      <c r="B14835" s="23">
        <f>B14226*(1-'935'!W142/'11'!B$17)</f>
        <v>0</v>
      </c>
      <c r="C14835" s="10"/>
    </row>
    <row r="14836" spans="1:3">
      <c r="A14836" s="21">
        <v>137</v>
      </c>
      <c r="B14836" s="23">
        <f>B14227*(1-'935'!W143/'11'!B$17)</f>
        <v>0</v>
      </c>
      <c r="C14836" s="10"/>
    </row>
    <row r="14837" spans="1:3">
      <c r="A14837" s="21">
        <v>138</v>
      </c>
      <c r="B14837" s="23">
        <f>B14228*(1-'935'!W144/'11'!B$17)</f>
        <v>0</v>
      </c>
      <c r="C14837" s="10"/>
    </row>
    <row r="14838" spans="1:3">
      <c r="A14838" s="21">
        <v>139</v>
      </c>
      <c r="B14838" s="23">
        <f>B14229*(1-'935'!W145/'11'!B$17)</f>
        <v>0</v>
      </c>
      <c r="C14838" s="10"/>
    </row>
    <row r="14839" spans="1:3">
      <c r="A14839" s="21">
        <v>140</v>
      </c>
      <c r="B14839" s="23">
        <f>B14230*(1-'935'!W146/'11'!B$17)</f>
        <v>0</v>
      </c>
      <c r="C14839" s="10"/>
    </row>
    <row r="14840" spans="1:3">
      <c r="A14840" s="21">
        <v>141</v>
      </c>
      <c r="B14840" s="23">
        <f>B14231*(1-'935'!W147/'11'!B$17)</f>
        <v>0</v>
      </c>
      <c r="C14840" s="10"/>
    </row>
    <row r="14841" spans="1:3">
      <c r="A14841" s="21">
        <v>142</v>
      </c>
      <c r="B14841" s="23">
        <f>B14232*(1-'935'!W148/'11'!B$17)</f>
        <v>0</v>
      </c>
      <c r="C14841" s="10"/>
    </row>
    <row r="14842" spans="1:3">
      <c r="A14842" s="21">
        <v>143</v>
      </c>
      <c r="B14842" s="23">
        <f>B14233*(1-'935'!W149/'11'!B$17)</f>
        <v>0</v>
      </c>
      <c r="C14842" s="10"/>
    </row>
    <row r="14843" spans="1:3">
      <c r="A14843" s="21">
        <v>144</v>
      </c>
      <c r="B14843" s="23">
        <f>B14234*(1-'935'!W150/'11'!B$17)</f>
        <v>0</v>
      </c>
      <c r="C14843" s="10"/>
    </row>
    <row r="14844" spans="1:3">
      <c r="A14844" s="21">
        <v>145</v>
      </c>
      <c r="B14844" s="23">
        <f>B14235*(1-'935'!W151/'11'!B$17)</f>
        <v>0</v>
      </c>
      <c r="C14844" s="10"/>
    </row>
    <row r="14845" spans="1:3">
      <c r="A14845" s="21">
        <v>146</v>
      </c>
      <c r="B14845" s="23">
        <f>B14236*(1-'935'!W152/'11'!B$17)</f>
        <v>0</v>
      </c>
      <c r="C14845" s="10"/>
    </row>
    <row r="14846" spans="1:3">
      <c r="A14846" s="21">
        <v>147</v>
      </c>
      <c r="B14846" s="23">
        <f>B14237*(1-'935'!W153/'11'!B$17)</f>
        <v>0</v>
      </c>
      <c r="C14846" s="10"/>
    </row>
    <row r="14847" spans="1:3">
      <c r="A14847" s="21">
        <v>148</v>
      </c>
      <c r="B14847" s="23">
        <f>B14238*(1-'935'!W154/'11'!B$17)</f>
        <v>0</v>
      </c>
      <c r="C14847" s="10"/>
    </row>
    <row r="14848" spans="1:3">
      <c r="A14848" s="21">
        <v>149</v>
      </c>
      <c r="B14848" s="23">
        <f>B14239*(1-'935'!W155/'11'!B$17)</f>
        <v>0</v>
      </c>
      <c r="C14848" s="10"/>
    </row>
    <row r="14849" spans="1:3">
      <c r="A14849" s="21">
        <v>150</v>
      </c>
      <c r="B14849" s="23">
        <f>B14240*(1-'935'!W156/'11'!B$17)</f>
        <v>0</v>
      </c>
      <c r="C14849" s="10"/>
    </row>
    <row r="14850" spans="1:3">
      <c r="A14850" s="21">
        <v>151</v>
      </c>
      <c r="B14850" s="23">
        <f>B14241*(1-'935'!W157/'11'!B$17)</f>
        <v>0</v>
      </c>
      <c r="C14850" s="10"/>
    </row>
    <row r="14851" spans="1:3">
      <c r="A14851" s="21">
        <v>152</v>
      </c>
      <c r="B14851" s="23">
        <f>B14242*(1-'935'!W158/'11'!B$17)</f>
        <v>0</v>
      </c>
      <c r="C14851" s="10"/>
    </row>
    <row r="14852" spans="1:3">
      <c r="A14852" s="21">
        <v>153</v>
      </c>
      <c r="B14852" s="23">
        <f>B14243*(1-'935'!W159/'11'!B$17)</f>
        <v>0</v>
      </c>
      <c r="C14852" s="10"/>
    </row>
    <row r="14853" spans="1:3">
      <c r="A14853" s="21">
        <v>154</v>
      </c>
      <c r="B14853" s="23">
        <f>B14244*(1-'935'!W160/'11'!B$17)</f>
        <v>0</v>
      </c>
      <c r="C14853" s="10"/>
    </row>
    <row r="14854" spans="1:3">
      <c r="A14854" s="21">
        <v>155</v>
      </c>
      <c r="B14854" s="23">
        <f>B14245*(1-'935'!W161/'11'!B$17)</f>
        <v>0</v>
      </c>
      <c r="C14854" s="10"/>
    </row>
    <row r="14855" spans="1:3">
      <c r="A14855" s="21">
        <v>156</v>
      </c>
      <c r="B14855" s="23">
        <f>B14246*(1-'935'!W162/'11'!B$17)</f>
        <v>0</v>
      </c>
      <c r="C14855" s="10"/>
    </row>
    <row r="14856" spans="1:3">
      <c r="A14856" s="21">
        <v>157</v>
      </c>
      <c r="B14856" s="23">
        <f>B14247*(1-'935'!W163/'11'!B$17)</f>
        <v>0</v>
      </c>
      <c r="C14856" s="10"/>
    </row>
    <row r="14857" spans="1:3">
      <c r="A14857" s="21">
        <v>158</v>
      </c>
      <c r="B14857" s="23">
        <f>B14248*(1-'935'!W164/'11'!B$17)</f>
        <v>0</v>
      </c>
      <c r="C14857" s="10"/>
    </row>
    <row r="14858" spans="1:3">
      <c r="A14858" s="21">
        <v>159</v>
      </c>
      <c r="B14858" s="23">
        <f>B14249*(1-'935'!W165/'11'!B$17)</f>
        <v>0</v>
      </c>
      <c r="C14858" s="10"/>
    </row>
    <row r="14859" spans="1:3">
      <c r="A14859" s="21">
        <v>160</v>
      </c>
      <c r="B14859" s="23">
        <f>B14250*(1-'935'!W166/'11'!B$17)</f>
        <v>0</v>
      </c>
      <c r="C14859" s="10"/>
    </row>
    <row r="14860" spans="1:3">
      <c r="A14860" s="21">
        <v>161</v>
      </c>
      <c r="B14860" s="23">
        <f>B14251*(1-'935'!W167/'11'!B$17)</f>
        <v>0</v>
      </c>
      <c r="C14860" s="10"/>
    </row>
    <row r="14861" spans="1:3">
      <c r="A14861" s="21">
        <v>162</v>
      </c>
      <c r="B14861" s="23">
        <f>B14252*(1-'935'!W168/'11'!B$17)</f>
        <v>0</v>
      </c>
      <c r="C14861" s="10"/>
    </row>
    <row r="14862" spans="1:3">
      <c r="A14862" s="21">
        <v>163</v>
      </c>
      <c r="B14862" s="23">
        <f>B14253*(1-'935'!W169/'11'!B$17)</f>
        <v>0</v>
      </c>
      <c r="C14862" s="10"/>
    </row>
    <row r="14863" spans="1:3">
      <c r="A14863" s="21">
        <v>164</v>
      </c>
      <c r="B14863" s="23">
        <f>B14254*(1-'935'!W170/'11'!B$17)</f>
        <v>0</v>
      </c>
      <c r="C14863" s="10"/>
    </row>
    <row r="14864" spans="1:3">
      <c r="A14864" s="21">
        <v>165</v>
      </c>
      <c r="B14864" s="23">
        <f>B14255*(1-'935'!W171/'11'!B$17)</f>
        <v>0</v>
      </c>
      <c r="C14864" s="10"/>
    </row>
    <row r="14865" spans="1:3">
      <c r="A14865" s="21">
        <v>166</v>
      </c>
      <c r="B14865" s="23">
        <f>B14256*(1-'935'!W172/'11'!B$17)</f>
        <v>0</v>
      </c>
      <c r="C14865" s="10"/>
    </row>
    <row r="14866" spans="1:3">
      <c r="A14866" s="21">
        <v>167</v>
      </c>
      <c r="B14866" s="23">
        <f>B14257*(1-'935'!W173/'11'!B$17)</f>
        <v>0</v>
      </c>
      <c r="C14866" s="10"/>
    </row>
    <row r="14867" spans="1:3">
      <c r="A14867" s="21">
        <v>168</v>
      </c>
      <c r="B14867" s="23">
        <f>B14258*(1-'935'!W174/'11'!B$17)</f>
        <v>0</v>
      </c>
      <c r="C14867" s="10"/>
    </row>
    <row r="14868" spans="1:3">
      <c r="A14868" s="21">
        <v>169</v>
      </c>
      <c r="B14868" s="23">
        <f>B14259*(1-'935'!W175/'11'!B$17)</f>
        <v>0</v>
      </c>
      <c r="C14868" s="10"/>
    </row>
    <row r="14869" spans="1:3">
      <c r="A14869" s="21">
        <v>170</v>
      </c>
      <c r="B14869" s="23">
        <f>B14260*(1-'935'!W176/'11'!B$17)</f>
        <v>0</v>
      </c>
      <c r="C14869" s="10"/>
    </row>
    <row r="14870" spans="1:3">
      <c r="A14870" s="21">
        <v>171</v>
      </c>
      <c r="B14870" s="23">
        <f>B14261*(1-'935'!W177/'11'!B$17)</f>
        <v>0</v>
      </c>
      <c r="C14870" s="10"/>
    </row>
    <row r="14871" spans="1:3">
      <c r="A14871" s="21">
        <v>172</v>
      </c>
      <c r="B14871" s="23">
        <f>B14262*(1-'935'!W178/'11'!B$17)</f>
        <v>0</v>
      </c>
      <c r="C14871" s="10"/>
    </row>
    <row r="14872" spans="1:3">
      <c r="A14872" s="21">
        <v>173</v>
      </c>
      <c r="B14872" s="23">
        <f>B14263*(1-'935'!W179/'11'!B$17)</f>
        <v>0</v>
      </c>
      <c r="C14872" s="10"/>
    </row>
    <row r="14873" spans="1:3">
      <c r="A14873" s="21">
        <v>174</v>
      </c>
      <c r="B14873" s="23">
        <f>B14264*(1-'935'!W180/'11'!B$17)</f>
        <v>0</v>
      </c>
      <c r="C14873" s="10"/>
    </row>
    <row r="14874" spans="1:3">
      <c r="A14874" s="21">
        <v>175</v>
      </c>
      <c r="B14874" s="23">
        <f>B14265*(1-'935'!W181/'11'!B$17)</f>
        <v>0</v>
      </c>
      <c r="C14874" s="10"/>
    </row>
    <row r="14875" spans="1:3">
      <c r="A14875" s="21">
        <v>176</v>
      </c>
      <c r="B14875" s="23">
        <f>B14266*(1-'935'!W182/'11'!B$17)</f>
        <v>0</v>
      </c>
      <c r="C14875" s="10"/>
    </row>
    <row r="14876" spans="1:3">
      <c r="A14876" s="21">
        <v>177</v>
      </c>
      <c r="B14876" s="23">
        <f>B14267*(1-'935'!W183/'11'!B$17)</f>
        <v>0</v>
      </c>
      <c r="C14876" s="10"/>
    </row>
    <row r="14877" spans="1:3">
      <c r="A14877" s="21">
        <v>178</v>
      </c>
      <c r="B14877" s="23">
        <f>B14268*(1-'935'!W184/'11'!B$17)</f>
        <v>0</v>
      </c>
      <c r="C14877" s="10"/>
    </row>
    <row r="14878" spans="1:3">
      <c r="A14878" s="21">
        <v>179</v>
      </c>
      <c r="B14878" s="23">
        <f>B14269*(1-'935'!W185/'11'!B$17)</f>
        <v>0</v>
      </c>
      <c r="C14878" s="10"/>
    </row>
    <row r="14879" spans="1:3">
      <c r="A14879" s="21">
        <v>180</v>
      </c>
      <c r="B14879" s="23">
        <f>B14270*(1-'935'!W186/'11'!B$17)</f>
        <v>0</v>
      </c>
      <c r="C14879" s="10"/>
    </row>
    <row r="14880" spans="1:3">
      <c r="A14880" s="21">
        <v>181</v>
      </c>
      <c r="B14880" s="23">
        <f>B14271*(1-'935'!W187/'11'!B$17)</f>
        <v>0</v>
      </c>
      <c r="C14880" s="10"/>
    </row>
    <row r="14881" spans="1:3">
      <c r="A14881" s="21">
        <v>182</v>
      </c>
      <c r="B14881" s="23">
        <f>B14272*(1-'935'!W188/'11'!B$17)</f>
        <v>0</v>
      </c>
      <c r="C14881" s="10"/>
    </row>
    <row r="14882" spans="1:3">
      <c r="A14882" s="21">
        <v>183</v>
      </c>
      <c r="B14882" s="23">
        <f>B14273*(1-'935'!W189/'11'!B$17)</f>
        <v>0</v>
      </c>
      <c r="C14882" s="10"/>
    </row>
    <row r="14883" spans="1:3">
      <c r="A14883" s="21">
        <v>184</v>
      </c>
      <c r="B14883" s="23">
        <f>B14274*(1-'935'!W190/'11'!B$17)</f>
        <v>0</v>
      </c>
      <c r="C14883" s="10"/>
    </row>
    <row r="14884" spans="1:3">
      <c r="A14884" s="21">
        <v>185</v>
      </c>
      <c r="B14884" s="23">
        <f>B14275*(1-'935'!W191/'11'!B$17)</f>
        <v>0</v>
      </c>
      <c r="C14884" s="10"/>
    </row>
    <row r="14885" spans="1:3">
      <c r="A14885" s="21">
        <v>186</v>
      </c>
      <c r="B14885" s="23">
        <f>B14276*(1-'935'!W192/'11'!B$17)</f>
        <v>0</v>
      </c>
      <c r="C14885" s="10"/>
    </row>
    <row r="14886" spans="1:3">
      <c r="A14886" s="21">
        <v>187</v>
      </c>
      <c r="B14886" s="23">
        <f>B14277*(1-'935'!W193/'11'!B$17)</f>
        <v>0</v>
      </c>
      <c r="C14886" s="10"/>
    </row>
    <row r="14887" spans="1:3">
      <c r="A14887" s="21">
        <v>188</v>
      </c>
      <c r="B14887" s="23">
        <f>B14278*(1-'935'!W194/'11'!B$17)</f>
        <v>0</v>
      </c>
      <c r="C14887" s="10"/>
    </row>
    <row r="14888" spans="1:3">
      <c r="A14888" s="21">
        <v>189</v>
      </c>
      <c r="B14888" s="23">
        <f>B14279*(1-'935'!W195/'11'!B$17)</f>
        <v>0</v>
      </c>
      <c r="C14888" s="10"/>
    </row>
    <row r="14889" spans="1:3">
      <c r="A14889" s="21">
        <v>190</v>
      </c>
      <c r="B14889" s="23">
        <f>B14280*(1-'935'!W196/'11'!B$17)</f>
        <v>0</v>
      </c>
      <c r="C14889" s="10"/>
    </row>
    <row r="14890" spans="1:3">
      <c r="A14890" s="21">
        <v>191</v>
      </c>
      <c r="B14890" s="23">
        <f>B14281*(1-'935'!W197/'11'!B$17)</f>
        <v>0</v>
      </c>
      <c r="C14890" s="10"/>
    </row>
    <row r="14891" spans="1:3">
      <c r="A14891" s="21">
        <v>192</v>
      </c>
      <c r="B14891" s="23">
        <f>B14282*(1-'935'!W198/'11'!B$17)</f>
        <v>0</v>
      </c>
      <c r="C14891" s="10"/>
    </row>
    <row r="14892" spans="1:3">
      <c r="A14892" s="21">
        <v>193</v>
      </c>
      <c r="B14892" s="23">
        <f>B14283*(1-'935'!W199/'11'!B$17)</f>
        <v>0</v>
      </c>
      <c r="C14892" s="10"/>
    </row>
    <row r="14893" spans="1:3">
      <c r="A14893" s="21">
        <v>194</v>
      </c>
      <c r="B14893" s="23">
        <f>B14284*(1-'935'!W200/'11'!B$17)</f>
        <v>0</v>
      </c>
      <c r="C14893" s="10"/>
    </row>
    <row r="14894" spans="1:3">
      <c r="A14894" s="21">
        <v>195</v>
      </c>
      <c r="B14894" s="23">
        <f>B14285*(1-'935'!W201/'11'!B$17)</f>
        <v>0</v>
      </c>
      <c r="C14894" s="10"/>
    </row>
    <row r="14895" spans="1:3">
      <c r="A14895" s="21">
        <v>196</v>
      </c>
      <c r="B14895" s="23">
        <f>B14286*(1-'935'!W202/'11'!B$17)</f>
        <v>0</v>
      </c>
      <c r="C14895" s="10"/>
    </row>
    <row r="14896" spans="1:3">
      <c r="A14896" s="21">
        <v>197</v>
      </c>
      <c r="B14896" s="23">
        <f>B14287*(1-'935'!W203/'11'!B$17)</f>
        <v>0</v>
      </c>
      <c r="C14896" s="10"/>
    </row>
    <row r="14897" spans="1:3">
      <c r="A14897" s="21">
        <v>198</v>
      </c>
      <c r="B14897" s="23">
        <f>B14288*(1-'935'!W204/'11'!B$17)</f>
        <v>0</v>
      </c>
      <c r="C14897" s="10"/>
    </row>
    <row r="14898" spans="1:3">
      <c r="A14898" s="21">
        <v>199</v>
      </c>
      <c r="B14898" s="23">
        <f>B14289*(1-'935'!W205/'11'!B$17)</f>
        <v>0</v>
      </c>
      <c r="C14898" s="10"/>
    </row>
    <row r="14899" spans="1:3">
      <c r="A14899" s="21">
        <v>200</v>
      </c>
      <c r="B14899" s="23">
        <f>B14290*(1-'935'!W206/'11'!B$17)</f>
        <v>0</v>
      </c>
      <c r="C14899" s="10"/>
    </row>
    <row r="14900" spans="1:3">
      <c r="A14900" s="21">
        <v>201</v>
      </c>
      <c r="B14900" s="23">
        <f>B14291*(1-'935'!W207/'11'!B$17)</f>
        <v>0</v>
      </c>
      <c r="C14900" s="10"/>
    </row>
    <row r="14901" spans="1:3">
      <c r="A14901" s="21">
        <v>202</v>
      </c>
      <c r="B14901" s="23">
        <f>B14292*(1-'935'!W208/'11'!B$17)</f>
        <v>0</v>
      </c>
      <c r="C14901" s="10"/>
    </row>
    <row r="14902" spans="1:3">
      <c r="A14902" s="21">
        <v>203</v>
      </c>
      <c r="B14902" s="23">
        <f>B14293*(1-'935'!W209/'11'!B$17)</f>
        <v>0</v>
      </c>
      <c r="C14902" s="10"/>
    </row>
    <row r="14903" spans="1:3">
      <c r="A14903" s="21">
        <v>204</v>
      </c>
      <c r="B14903" s="23">
        <f>B14294*(1-'935'!W210/'11'!B$17)</f>
        <v>0</v>
      </c>
      <c r="C14903" s="10"/>
    </row>
    <row r="14904" spans="1:3">
      <c r="A14904" s="21">
        <v>205</v>
      </c>
      <c r="B14904" s="23">
        <f>B14295*(1-'935'!W211/'11'!B$17)</f>
        <v>0</v>
      </c>
      <c r="C14904" s="10"/>
    </row>
    <row r="14905" spans="1:3">
      <c r="A14905" s="21">
        <v>206</v>
      </c>
      <c r="B14905" s="23">
        <f>B14296*(1-'935'!W212/'11'!B$17)</f>
        <v>0</v>
      </c>
      <c r="C14905" s="10"/>
    </row>
    <row r="14906" spans="1:3">
      <c r="A14906" s="21">
        <v>207</v>
      </c>
      <c r="B14906" s="23">
        <f>B14297*(1-'935'!W213/'11'!B$17)</f>
        <v>0</v>
      </c>
      <c r="C14906" s="10"/>
    </row>
    <row r="14907" spans="1:3">
      <c r="A14907" s="21">
        <v>208</v>
      </c>
      <c r="B14907" s="23">
        <f>B14298*(1-'935'!W214/'11'!B$17)</f>
        <v>0</v>
      </c>
      <c r="C14907" s="10"/>
    </row>
    <row r="14908" spans="1:3">
      <c r="A14908" s="21">
        <v>209</v>
      </c>
      <c r="B14908" s="23">
        <f>B14299*(1-'935'!W215/'11'!B$17)</f>
        <v>0</v>
      </c>
      <c r="C14908" s="10"/>
    </row>
    <row r="14909" spans="1:3">
      <c r="A14909" s="21">
        <v>210</v>
      </c>
      <c r="B14909" s="23">
        <f>B14300*(1-'935'!W216/'11'!B$17)</f>
        <v>0</v>
      </c>
      <c r="C14909" s="10"/>
    </row>
    <row r="14910" spans="1:3">
      <c r="A14910" s="21">
        <v>211</v>
      </c>
      <c r="B14910" s="23">
        <f>B14301*(1-'935'!W217/'11'!B$17)</f>
        <v>0</v>
      </c>
      <c r="C14910" s="10"/>
    </row>
    <row r="14911" spans="1:3">
      <c r="A14911" s="21">
        <v>212</v>
      </c>
      <c r="B14911" s="23">
        <f>B14302*(1-'935'!W218/'11'!B$17)</f>
        <v>0</v>
      </c>
      <c r="C14911" s="10"/>
    </row>
    <row r="14912" spans="1:3">
      <c r="A14912" s="21">
        <v>213</v>
      </c>
      <c r="B14912" s="23">
        <f>B14303*(1-'935'!W219/'11'!B$17)</f>
        <v>0</v>
      </c>
      <c r="C14912" s="10"/>
    </row>
    <row r="14913" spans="1:3">
      <c r="A14913" s="21">
        <v>214</v>
      </c>
      <c r="B14913" s="23">
        <f>B14304*(1-'935'!W220/'11'!B$17)</f>
        <v>0</v>
      </c>
      <c r="C14913" s="10"/>
    </row>
    <row r="14914" spans="1:3">
      <c r="A14914" s="21">
        <v>215</v>
      </c>
      <c r="B14914" s="23">
        <f>B14305*(1-'935'!W221/'11'!B$17)</f>
        <v>0</v>
      </c>
      <c r="C14914" s="10"/>
    </row>
    <row r="14915" spans="1:3">
      <c r="A14915" s="21">
        <v>216</v>
      </c>
      <c r="B14915" s="23">
        <f>B14306*(1-'935'!W222/'11'!B$17)</f>
        <v>0</v>
      </c>
      <c r="C14915" s="10"/>
    </row>
    <row r="14916" spans="1:3">
      <c r="A14916" s="21">
        <v>217</v>
      </c>
      <c r="B14916" s="23">
        <f>B14307*(1-'935'!W223/'11'!B$17)</f>
        <v>0</v>
      </c>
      <c r="C14916" s="10"/>
    </row>
    <row r="14917" spans="1:3">
      <c r="A14917" s="21">
        <v>218</v>
      </c>
      <c r="B14917" s="23">
        <f>B14308*(1-'935'!W224/'11'!B$17)</f>
        <v>0</v>
      </c>
      <c r="C14917" s="10"/>
    </row>
    <row r="14918" spans="1:3">
      <c r="A14918" s="21">
        <v>219</v>
      </c>
      <c r="B14918" s="23">
        <f>B14309*(1-'935'!W225/'11'!B$17)</f>
        <v>0</v>
      </c>
      <c r="C14918" s="10"/>
    </row>
    <row r="14919" spans="1:3">
      <c r="A14919" s="21">
        <v>220</v>
      </c>
      <c r="B14919" s="23">
        <f>B14310*(1-'935'!W226/'11'!B$17)</f>
        <v>0</v>
      </c>
      <c r="C14919" s="10"/>
    </row>
    <row r="14920" spans="1:3">
      <c r="A14920" s="21">
        <v>221</v>
      </c>
      <c r="B14920" s="23">
        <f>B14311*(1-'935'!W227/'11'!B$17)</f>
        <v>0</v>
      </c>
      <c r="C14920" s="10"/>
    </row>
    <row r="14921" spans="1:3">
      <c r="A14921" s="21">
        <v>222</v>
      </c>
      <c r="B14921" s="23">
        <f>B14312*(1-'935'!W228/'11'!B$17)</f>
        <v>0</v>
      </c>
      <c r="C14921" s="10"/>
    </row>
    <row r="14922" spans="1:3">
      <c r="A14922" s="21">
        <v>223</v>
      </c>
      <c r="B14922" s="23">
        <f>B14313*(1-'935'!W229/'11'!B$17)</f>
        <v>0</v>
      </c>
      <c r="C14922" s="10"/>
    </row>
    <row r="14923" spans="1:3">
      <c r="A14923" s="21">
        <v>224</v>
      </c>
      <c r="B14923" s="23">
        <f>B14314*(1-'935'!W230/'11'!B$17)</f>
        <v>0</v>
      </c>
      <c r="C14923" s="10"/>
    </row>
    <row r="14924" spans="1:3">
      <c r="A14924" s="21">
        <v>225</v>
      </c>
      <c r="B14924" s="23">
        <f>B14315*(1-'935'!W231/'11'!B$17)</f>
        <v>0</v>
      </c>
      <c r="C14924" s="10"/>
    </row>
    <row r="14925" spans="1:3">
      <c r="A14925" s="21">
        <v>226</v>
      </c>
      <c r="B14925" s="23">
        <f>B14316*(1-'935'!W232/'11'!B$17)</f>
        <v>0</v>
      </c>
      <c r="C14925" s="10"/>
    </row>
    <row r="14926" spans="1:3">
      <c r="A14926" s="21">
        <v>227</v>
      </c>
      <c r="B14926" s="23">
        <f>B14317*(1-'935'!W233/'11'!B$17)</f>
        <v>0</v>
      </c>
      <c r="C14926" s="10"/>
    </row>
    <row r="14927" spans="1:3">
      <c r="A14927" s="21">
        <v>228</v>
      </c>
      <c r="B14927" s="23">
        <f>B14318*(1-'935'!W234/'11'!B$17)</f>
        <v>0</v>
      </c>
      <c r="C14927" s="10"/>
    </row>
    <row r="14928" spans="1:3">
      <c r="A14928" s="21">
        <v>229</v>
      </c>
      <c r="B14928" s="23">
        <f>B14319*(1-'935'!W235/'11'!B$17)</f>
        <v>0</v>
      </c>
      <c r="C14928" s="10"/>
    </row>
    <row r="14929" spans="1:3">
      <c r="A14929" s="21">
        <v>230</v>
      </c>
      <c r="B14929" s="23">
        <f>B14320*(1-'935'!W236/'11'!B$17)</f>
        <v>0</v>
      </c>
      <c r="C14929" s="10"/>
    </row>
    <row r="14930" spans="1:3">
      <c r="A14930" s="21">
        <v>231</v>
      </c>
      <c r="B14930" s="23">
        <f>B14321*(1-'935'!W237/'11'!B$17)</f>
        <v>0</v>
      </c>
      <c r="C14930" s="10"/>
    </row>
    <row r="14931" spans="1:3">
      <c r="A14931" s="21">
        <v>232</v>
      </c>
      <c r="B14931" s="23">
        <f>B14322*(1-'935'!W238/'11'!B$17)</f>
        <v>0</v>
      </c>
      <c r="C14931" s="10"/>
    </row>
    <row r="14932" spans="1:3">
      <c r="A14932" s="21">
        <v>233</v>
      </c>
      <c r="B14932" s="23">
        <f>B14323*(1-'935'!W239/'11'!B$17)</f>
        <v>0</v>
      </c>
      <c r="C14932" s="10"/>
    </row>
    <row r="14933" spans="1:3">
      <c r="A14933" s="21">
        <v>234</v>
      </c>
      <c r="B14933" s="23">
        <f>B14324*(1-'935'!W240/'11'!B$17)</f>
        <v>0</v>
      </c>
      <c r="C14933" s="10"/>
    </row>
    <row r="14934" spans="1:3">
      <c r="A14934" s="21">
        <v>235</v>
      </c>
      <c r="B14934" s="23">
        <f>B14325*(1-'935'!W241/'11'!B$17)</f>
        <v>0</v>
      </c>
      <c r="C14934" s="10"/>
    </row>
    <row r="14935" spans="1:3">
      <c r="A14935" s="21">
        <v>236</v>
      </c>
      <c r="B14935" s="23">
        <f>B14326*(1-'935'!W242/'11'!B$17)</f>
        <v>0</v>
      </c>
      <c r="C14935" s="10"/>
    </row>
    <row r="14936" spans="1:3">
      <c r="A14936" s="21">
        <v>237</v>
      </c>
      <c r="B14936" s="23">
        <f>B14327*(1-'935'!W243/'11'!B$17)</f>
        <v>0</v>
      </c>
      <c r="C14936" s="10"/>
    </row>
    <row r="14937" spans="1:3">
      <c r="A14937" s="21">
        <v>238</v>
      </c>
      <c r="B14937" s="23">
        <f>B14328*(1-'935'!W244/'11'!B$17)</f>
        <v>0</v>
      </c>
      <c r="C14937" s="10"/>
    </row>
    <row r="14938" spans="1:3">
      <c r="A14938" s="21">
        <v>239</v>
      </c>
      <c r="B14938" s="23">
        <f>B14329*(1-'935'!W245/'11'!B$17)</f>
        <v>0</v>
      </c>
      <c r="C14938" s="10"/>
    </row>
    <row r="14939" spans="1:3">
      <c r="A14939" s="21">
        <v>240</v>
      </c>
      <c r="B14939" s="23">
        <f>B14330*(1-'935'!W246/'11'!B$17)</f>
        <v>0</v>
      </c>
      <c r="C14939" s="10"/>
    </row>
    <row r="14940" spans="1:3">
      <c r="A14940" s="21">
        <v>241</v>
      </c>
      <c r="B14940" s="23">
        <f>B14331*(1-'935'!W247/'11'!B$17)</f>
        <v>0</v>
      </c>
      <c r="C14940" s="10"/>
    </row>
    <row r="14941" spans="1:3">
      <c r="A14941" s="21">
        <v>242</v>
      </c>
      <c r="B14941" s="23">
        <f>B14332*(1-'935'!W248/'11'!B$17)</f>
        <v>0</v>
      </c>
      <c r="C14941" s="10"/>
    </row>
    <row r="14942" spans="1:3">
      <c r="A14942" s="21">
        <v>243</v>
      </c>
      <c r="B14942" s="23">
        <f>B14333*(1-'935'!W249/'11'!B$17)</f>
        <v>0</v>
      </c>
      <c r="C14942" s="10"/>
    </row>
    <row r="14943" spans="1:3">
      <c r="A14943" s="21">
        <v>244</v>
      </c>
      <c r="B14943" s="23">
        <f>B14334*(1-'935'!W250/'11'!B$17)</f>
        <v>0</v>
      </c>
      <c r="C14943" s="10"/>
    </row>
    <row r="14944" spans="1:3">
      <c r="A14944" s="21">
        <v>245</v>
      </c>
      <c r="B14944" s="23">
        <f>B14335*(1-'935'!W251/'11'!B$17)</f>
        <v>0</v>
      </c>
      <c r="C14944" s="10"/>
    </row>
    <row r="14945" spans="1:3">
      <c r="A14945" s="21">
        <v>246</v>
      </c>
      <c r="B14945" s="23">
        <f>B14336*(1-'935'!W252/'11'!B$17)</f>
        <v>0</v>
      </c>
      <c r="C14945" s="10"/>
    </row>
    <row r="14946" spans="1:3">
      <c r="A14946" s="21">
        <v>247</v>
      </c>
      <c r="B14946" s="23">
        <f>B14337*(1-'935'!W253/'11'!B$17)</f>
        <v>0</v>
      </c>
      <c r="C14946" s="10"/>
    </row>
    <row r="14947" spans="1:3">
      <c r="A14947" s="21">
        <v>248</v>
      </c>
      <c r="B14947" s="23">
        <f>B14338*(1-'935'!W254/'11'!B$17)</f>
        <v>0</v>
      </c>
      <c r="C14947" s="10"/>
    </row>
    <row r="14948" spans="1:3">
      <c r="A14948" s="21">
        <v>249</v>
      </c>
      <c r="B14948" s="23">
        <f>B14339*(1-'935'!W255/'11'!B$17)</f>
        <v>0</v>
      </c>
      <c r="C14948" s="10"/>
    </row>
    <row r="14949" spans="1:3">
      <c r="A14949" s="21">
        <v>250</v>
      </c>
      <c r="B14949" s="23">
        <f>B14340*(1-'935'!W256/'11'!B$17)</f>
        <v>0</v>
      </c>
      <c r="C14949" s="10"/>
    </row>
    <row r="14950" spans="1:3">
      <c r="A14950" s="21">
        <v>251</v>
      </c>
      <c r="B14950" s="23">
        <f>B14341*(1-'935'!W257/'11'!B$17)</f>
        <v>0</v>
      </c>
      <c r="C14950" s="10"/>
    </row>
    <row r="14951" spans="1:3">
      <c r="A14951" s="21">
        <v>252</v>
      </c>
      <c r="B14951" s="23">
        <f>B14342*(1-'935'!W258/'11'!B$17)</f>
        <v>0</v>
      </c>
      <c r="C14951" s="10"/>
    </row>
    <row r="14952" spans="1:3">
      <c r="A14952" s="21">
        <v>253</v>
      </c>
      <c r="B14952" s="23">
        <f>B14343*(1-'935'!W259/'11'!B$17)</f>
        <v>0</v>
      </c>
      <c r="C14952" s="10"/>
    </row>
    <row r="14953" spans="1:3">
      <c r="A14953" s="21">
        <v>254</v>
      </c>
      <c r="B14953" s="23">
        <f>B14344*(1-'935'!W260/'11'!B$17)</f>
        <v>0</v>
      </c>
      <c r="C14953" s="10"/>
    </row>
    <row r="14954" spans="1:3">
      <c r="A14954" s="21">
        <v>255</v>
      </c>
      <c r="B14954" s="23">
        <f>B14345*(1-'935'!W261/'11'!B$17)</f>
        <v>0</v>
      </c>
      <c r="C14954" s="10"/>
    </row>
    <row r="14955" spans="1:3">
      <c r="A14955" s="21">
        <v>256</v>
      </c>
      <c r="B14955" s="23">
        <f>B14346*(1-'935'!W262/'11'!B$17)</f>
        <v>0</v>
      </c>
      <c r="C14955" s="10"/>
    </row>
    <row r="14956" spans="1:3">
      <c r="A14956" s="21">
        <v>257</v>
      </c>
      <c r="B14956" s="23">
        <f>B14347*(1-'935'!W263/'11'!B$17)</f>
        <v>0</v>
      </c>
      <c r="C14956" s="10"/>
    </row>
    <row r="14957" spans="1:3">
      <c r="A14957" s="21">
        <v>258</v>
      </c>
      <c r="B14957" s="23">
        <f>B14348*(1-'935'!W264/'11'!B$17)</f>
        <v>0</v>
      </c>
      <c r="C14957" s="10"/>
    </row>
    <row r="14958" spans="1:3">
      <c r="A14958" s="21">
        <v>259</v>
      </c>
      <c r="B14958" s="23">
        <f>B14349*(1-'935'!W265/'11'!B$17)</f>
        <v>0</v>
      </c>
      <c r="C14958" s="10"/>
    </row>
    <row r="14959" spans="1:3">
      <c r="A14959" s="21">
        <v>260</v>
      </c>
      <c r="B14959" s="23">
        <f>B14350*(1-'935'!W266/'11'!B$17)</f>
        <v>0</v>
      </c>
      <c r="C14959" s="10"/>
    </row>
    <row r="14960" spans="1:3">
      <c r="A14960" s="21">
        <v>261</v>
      </c>
      <c r="B14960" s="23">
        <f>B14351*(1-'935'!W267/'11'!B$17)</f>
        <v>0</v>
      </c>
      <c r="C14960" s="10"/>
    </row>
    <row r="14961" spans="1:3">
      <c r="A14961" s="21">
        <v>262</v>
      </c>
      <c r="B14961" s="23">
        <f>B14352*(1-'935'!W268/'11'!B$17)</f>
        <v>0</v>
      </c>
      <c r="C14961" s="10"/>
    </row>
    <row r="14962" spans="1:3">
      <c r="A14962" s="21">
        <v>263</v>
      </c>
      <c r="B14962" s="23">
        <f>B14353*(1-'935'!W269/'11'!B$17)</f>
        <v>0</v>
      </c>
      <c r="C14962" s="10"/>
    </row>
    <row r="14963" spans="1:3">
      <c r="A14963" s="21">
        <v>264</v>
      </c>
      <c r="B14963" s="23">
        <f>B14354*(1-'935'!W270/'11'!B$17)</f>
        <v>0</v>
      </c>
      <c r="C14963" s="10"/>
    </row>
    <row r="14964" spans="1:3">
      <c r="A14964" s="21">
        <v>265</v>
      </c>
      <c r="B14964" s="23">
        <f>B14355*(1-'935'!W271/'11'!B$17)</f>
        <v>0</v>
      </c>
      <c r="C14964" s="10"/>
    </row>
    <row r="14965" spans="1:3">
      <c r="A14965" s="21">
        <v>266</v>
      </c>
      <c r="B14965" s="23">
        <f>B14356*(1-'935'!W272/'11'!B$17)</f>
        <v>0</v>
      </c>
      <c r="C14965" s="10"/>
    </row>
    <row r="14966" spans="1:3">
      <c r="A14966" s="21">
        <v>267</v>
      </c>
      <c r="B14966" s="23">
        <f>B14357*(1-'935'!W273/'11'!B$17)</f>
        <v>0</v>
      </c>
      <c r="C14966" s="10"/>
    </row>
    <row r="14967" spans="1:3">
      <c r="A14967" s="21">
        <v>268</v>
      </c>
      <c r="B14967" s="23">
        <f>B14358*(1-'935'!W274/'11'!B$17)</f>
        <v>0</v>
      </c>
      <c r="C14967" s="10"/>
    </row>
    <row r="14968" spans="1:3">
      <c r="A14968" s="21">
        <v>269</v>
      </c>
      <c r="B14968" s="23">
        <f>B14359*(1-'935'!W275/'11'!B$17)</f>
        <v>0</v>
      </c>
      <c r="C14968" s="10"/>
    </row>
    <row r="14969" spans="1:3">
      <c r="A14969" s="21">
        <v>270</v>
      </c>
      <c r="B14969" s="23">
        <f>B14360*(1-'935'!W276/'11'!B$17)</f>
        <v>0</v>
      </c>
      <c r="C14969" s="10"/>
    </row>
    <row r="14970" spans="1:3">
      <c r="A14970" s="21">
        <v>271</v>
      </c>
      <c r="B14970" s="23">
        <f>B14361*(1-'935'!W277/'11'!B$17)</f>
        <v>0</v>
      </c>
      <c r="C14970" s="10"/>
    </row>
    <row r="14971" spans="1:3">
      <c r="A14971" s="21">
        <v>272</v>
      </c>
      <c r="B14971" s="23">
        <f>B14362*(1-'935'!W278/'11'!B$17)</f>
        <v>0</v>
      </c>
      <c r="C14971" s="10"/>
    </row>
    <row r="14972" spans="1:3">
      <c r="A14972" s="21">
        <v>273</v>
      </c>
      <c r="B14972" s="23">
        <f>B14363*(1-'935'!W279/'11'!B$17)</f>
        <v>0</v>
      </c>
      <c r="C14972" s="10"/>
    </row>
    <row r="14973" spans="1:3">
      <c r="A14973" s="21">
        <v>274</v>
      </c>
      <c r="B14973" s="23">
        <f>B14364*(1-'935'!W280/'11'!B$17)</f>
        <v>0</v>
      </c>
      <c r="C14973" s="10"/>
    </row>
    <row r="14974" spans="1:3">
      <c r="A14974" s="21">
        <v>275</v>
      </c>
      <c r="B14974" s="23">
        <f>B14365*(1-'935'!W281/'11'!B$17)</f>
        <v>0</v>
      </c>
      <c r="C14974" s="10"/>
    </row>
    <row r="14975" spans="1:3">
      <c r="A14975" s="21">
        <v>276</v>
      </c>
      <c r="B14975" s="23">
        <f>B14366*(1-'935'!W282/'11'!B$17)</f>
        <v>0</v>
      </c>
      <c r="C14975" s="10"/>
    </row>
    <row r="14976" spans="1:3">
      <c r="A14976" s="21">
        <v>277</v>
      </c>
      <c r="B14976" s="23">
        <f>B14367*(1-'935'!W283/'11'!B$17)</f>
        <v>0</v>
      </c>
      <c r="C14976" s="10"/>
    </row>
    <row r="14977" spans="1:3">
      <c r="A14977" s="21">
        <v>278</v>
      </c>
      <c r="B14977" s="23">
        <f>B14368*(1-'935'!W284/'11'!B$17)</f>
        <v>0</v>
      </c>
      <c r="C14977" s="10"/>
    </row>
    <row r="14978" spans="1:3">
      <c r="A14978" s="21">
        <v>279</v>
      </c>
      <c r="B14978" s="23">
        <f>B14369*(1-'935'!W285/'11'!B$17)</f>
        <v>0</v>
      </c>
      <c r="C14978" s="10"/>
    </row>
    <row r="14979" spans="1:3">
      <c r="A14979" s="21">
        <v>280</v>
      </c>
      <c r="B14979" s="23">
        <f>B14370*(1-'935'!W286/'11'!B$17)</f>
        <v>0</v>
      </c>
      <c r="C14979" s="10"/>
    </row>
    <row r="14980" spans="1:3">
      <c r="A14980" s="21">
        <v>281</v>
      </c>
      <c r="B14980" s="23">
        <f>B14371*(1-'935'!W287/'11'!B$17)</f>
        <v>0</v>
      </c>
      <c r="C14980" s="10"/>
    </row>
    <row r="14981" spans="1:3">
      <c r="A14981" s="21">
        <v>282</v>
      </c>
      <c r="B14981" s="23">
        <f>B14372*(1-'935'!W288/'11'!B$17)</f>
        <v>0</v>
      </c>
      <c r="C14981" s="10"/>
    </row>
    <row r="14982" spans="1:3">
      <c r="A14982" s="21">
        <v>283</v>
      </c>
      <c r="B14982" s="23">
        <f>B14373*(1-'935'!W289/'11'!B$17)</f>
        <v>0</v>
      </c>
      <c r="C14982" s="10"/>
    </row>
    <row r="14983" spans="1:3">
      <c r="A14983" s="21">
        <v>284</v>
      </c>
      <c r="B14983" s="23">
        <f>B14374*(1-'935'!W290/'11'!B$17)</f>
        <v>0</v>
      </c>
      <c r="C14983" s="10"/>
    </row>
    <row r="14984" spans="1:3">
      <c r="A14984" s="21">
        <v>285</v>
      </c>
      <c r="B14984" s="23">
        <f>B14375*(1-'935'!W291/'11'!B$17)</f>
        <v>0</v>
      </c>
      <c r="C14984" s="10"/>
    </row>
    <row r="14985" spans="1:3">
      <c r="A14985" s="21">
        <v>286</v>
      </c>
      <c r="B14985" s="23">
        <f>B14376*(1-'935'!W292/'11'!B$17)</f>
        <v>0</v>
      </c>
      <c r="C14985" s="10"/>
    </row>
    <row r="14986" spans="1:3">
      <c r="A14986" s="21">
        <v>287</v>
      </c>
      <c r="B14986" s="23">
        <f>B14377*(1-'935'!W293/'11'!B$17)</f>
        <v>0</v>
      </c>
      <c r="C14986" s="10"/>
    </row>
    <row r="14987" spans="1:3">
      <c r="A14987" s="21">
        <v>288</v>
      </c>
      <c r="B14987" s="23">
        <f>B14378*(1-'935'!W294/'11'!B$17)</f>
        <v>0</v>
      </c>
      <c r="C14987" s="10"/>
    </row>
    <row r="14988" spans="1:3">
      <c r="A14988" s="21">
        <v>289</v>
      </c>
      <c r="B14988" s="23">
        <f>B14379*(1-'935'!W295/'11'!B$17)</f>
        <v>0</v>
      </c>
      <c r="C14988" s="10"/>
    </row>
    <row r="14989" spans="1:3">
      <c r="A14989" s="21">
        <v>290</v>
      </c>
      <c r="B14989" s="23">
        <f>B14380*(1-'935'!W296/'11'!B$17)</f>
        <v>0</v>
      </c>
      <c r="C14989" s="10"/>
    </row>
    <row r="14990" spans="1:3">
      <c r="A14990" s="21">
        <v>291</v>
      </c>
      <c r="B14990" s="23">
        <f>B14381*(1-'935'!W297/'11'!B$17)</f>
        <v>0</v>
      </c>
      <c r="C14990" s="10"/>
    </row>
    <row r="14991" spans="1:3">
      <c r="A14991" s="21">
        <v>292</v>
      </c>
      <c r="B14991" s="23">
        <f>B14382*(1-'935'!W298/'11'!B$17)</f>
        <v>0</v>
      </c>
      <c r="C14991" s="10"/>
    </row>
    <row r="14992" spans="1:3">
      <c r="A14992" s="21">
        <v>293</v>
      </c>
      <c r="B14992" s="23">
        <f>B14383*(1-'935'!W299/'11'!B$17)</f>
        <v>0</v>
      </c>
      <c r="C14992" s="10"/>
    </row>
    <row r="14993" spans="1:3">
      <c r="A14993" s="21">
        <v>294</v>
      </c>
      <c r="B14993" s="23">
        <f>B14384*(1-'935'!W300/'11'!B$17)</f>
        <v>0</v>
      </c>
      <c r="C14993" s="10"/>
    </row>
    <row r="14994" spans="1:3">
      <c r="A14994" s="21">
        <v>295</v>
      </c>
      <c r="B14994" s="23">
        <f>B14385*(1-'935'!W301/'11'!B$17)</f>
        <v>0</v>
      </c>
      <c r="C14994" s="10"/>
    </row>
    <row r="14995" spans="1:3">
      <c r="A14995" s="21">
        <v>296</v>
      </c>
      <c r="B14995" s="23">
        <f>B14386*(1-'935'!W302/'11'!B$17)</f>
        <v>0</v>
      </c>
      <c r="C14995" s="10"/>
    </row>
    <row r="14996" spans="1:3">
      <c r="A14996" s="21">
        <v>297</v>
      </c>
      <c r="B14996" s="23">
        <f>B14387*(1-'935'!W303/'11'!B$17)</f>
        <v>0</v>
      </c>
      <c r="C14996" s="10"/>
    </row>
    <row r="14997" spans="1:3">
      <c r="A14997" s="21">
        <v>298</v>
      </c>
      <c r="B14997" s="23">
        <f>B14388*(1-'935'!W304/'11'!B$17)</f>
        <v>0</v>
      </c>
      <c r="C14997" s="10"/>
    </row>
    <row r="14998" spans="1:3">
      <c r="A14998" s="21">
        <v>299</v>
      </c>
      <c r="B14998" s="23">
        <f>B14389*(1-'935'!W305/'11'!B$17)</f>
        <v>0</v>
      </c>
      <c r="C14998" s="10"/>
    </row>
    <row r="14999" spans="1:3">
      <c r="A14999" s="21">
        <v>300</v>
      </c>
      <c r="B14999" s="23">
        <f>B14390*(1-'935'!W306/'11'!B$17)</f>
        <v>0</v>
      </c>
      <c r="C14999" s="10"/>
    </row>
    <row r="15000" spans="1:3">
      <c r="A15000" s="21">
        <v>301</v>
      </c>
      <c r="B15000" s="23">
        <f>B14391*(1-'935'!W307/'11'!B$17)</f>
        <v>0</v>
      </c>
      <c r="C15000" s="10"/>
    </row>
    <row r="15001" spans="1:3">
      <c r="A15001" s="21">
        <v>302</v>
      </c>
      <c r="B15001" s="23">
        <f>B14392*(1-'935'!W308/'11'!B$17)</f>
        <v>0</v>
      </c>
      <c r="C15001" s="10"/>
    </row>
    <row r="15002" spans="1:3">
      <c r="A15002" s="21">
        <v>303</v>
      </c>
      <c r="B15002" s="23">
        <f>B14393*(1-'935'!W309/'11'!B$17)</f>
        <v>0</v>
      </c>
      <c r="C15002" s="10"/>
    </row>
    <row r="15003" spans="1:3">
      <c r="A15003" s="21">
        <v>304</v>
      </c>
      <c r="B15003" s="23">
        <f>B14394*(1-'935'!W310/'11'!B$17)</f>
        <v>0</v>
      </c>
      <c r="C15003" s="10"/>
    </row>
    <row r="15004" spans="1:3">
      <c r="A15004" s="21">
        <v>305</v>
      </c>
      <c r="B15004" s="23">
        <f>B14395*(1-'935'!W311/'11'!B$17)</f>
        <v>0</v>
      </c>
      <c r="C15004" s="10"/>
    </row>
    <row r="15005" spans="1:3">
      <c r="A15005" s="21">
        <v>306</v>
      </c>
      <c r="B15005" s="23">
        <f>B14396*(1-'935'!W312/'11'!B$17)</f>
        <v>0</v>
      </c>
      <c r="C15005" s="10"/>
    </row>
    <row r="15006" spans="1:3">
      <c r="A15006" s="21">
        <v>307</v>
      </c>
      <c r="B15006" s="23">
        <f>B14397*(1-'935'!W313/'11'!B$17)</f>
        <v>0</v>
      </c>
      <c r="C15006" s="10"/>
    </row>
    <row r="15007" spans="1:3">
      <c r="A15007" s="21">
        <v>308</v>
      </c>
      <c r="B15007" s="23">
        <f>B14398*(1-'935'!W314/'11'!B$17)</f>
        <v>0</v>
      </c>
      <c r="C15007" s="10"/>
    </row>
    <row r="15008" spans="1:3">
      <c r="A15008" s="21">
        <v>309</v>
      </c>
      <c r="B15008" s="23">
        <f>B14399*(1-'935'!W315/'11'!B$17)</f>
        <v>0</v>
      </c>
      <c r="C15008" s="10"/>
    </row>
    <row r="15009" spans="1:3">
      <c r="A15009" s="21">
        <v>310</v>
      </c>
      <c r="B15009" s="23">
        <f>B14400*(1-'935'!W316/'11'!B$17)</f>
        <v>0</v>
      </c>
      <c r="C15009" s="10"/>
    </row>
    <row r="15010" spans="1:3">
      <c r="A15010" s="21">
        <v>311</v>
      </c>
      <c r="B15010" s="23">
        <f>B14401*(1-'935'!W317/'11'!B$17)</f>
        <v>0</v>
      </c>
      <c r="C15010" s="10"/>
    </row>
    <row r="15011" spans="1:3">
      <c r="A15011" s="21">
        <v>312</v>
      </c>
      <c r="B15011" s="23">
        <f>B14402*(1-'935'!W318/'11'!B$17)</f>
        <v>0</v>
      </c>
      <c r="C15011" s="10"/>
    </row>
    <row r="15012" spans="1:3">
      <c r="A15012" s="21">
        <v>313</v>
      </c>
      <c r="B15012" s="23">
        <f>B14403*(1-'935'!W319/'11'!B$17)</f>
        <v>0</v>
      </c>
      <c r="C15012" s="10"/>
    </row>
    <row r="15013" spans="1:3">
      <c r="A15013" s="21">
        <v>314</v>
      </c>
      <c r="B15013" s="23">
        <f>B14404*(1-'935'!W320/'11'!B$17)</f>
        <v>0</v>
      </c>
      <c r="C15013" s="10"/>
    </row>
    <row r="15014" spans="1:3">
      <c r="A15014" s="21">
        <v>315</v>
      </c>
      <c r="B15014" s="23">
        <f>B14405*(1-'935'!W321/'11'!B$17)</f>
        <v>0</v>
      </c>
      <c r="C15014" s="10"/>
    </row>
    <row r="15015" spans="1:3">
      <c r="A15015" s="21">
        <v>316</v>
      </c>
      <c r="B15015" s="23">
        <f>B14406*(1-'935'!W322/'11'!B$17)</f>
        <v>0</v>
      </c>
      <c r="C15015" s="10"/>
    </row>
    <row r="15016" spans="1:3">
      <c r="A15016" s="21">
        <v>317</v>
      </c>
      <c r="B15016" s="23">
        <f>B14407*(1-'935'!W323/'11'!B$17)</f>
        <v>0</v>
      </c>
      <c r="C15016" s="10"/>
    </row>
    <row r="15017" spans="1:3">
      <c r="A15017" s="21">
        <v>318</v>
      </c>
      <c r="B15017" s="23">
        <f>B14408*(1-'935'!W324/'11'!B$17)</f>
        <v>0</v>
      </c>
      <c r="C15017" s="10"/>
    </row>
    <row r="15018" spans="1:3">
      <c r="A15018" s="21">
        <v>319</v>
      </c>
      <c r="B15018" s="23">
        <f>B14409*(1-'935'!W325/'11'!B$17)</f>
        <v>0</v>
      </c>
      <c r="C15018" s="10"/>
    </row>
    <row r="15019" spans="1:3">
      <c r="A15019" s="21">
        <v>320</v>
      </c>
      <c r="B15019" s="23">
        <f>B14410*(1-'935'!W326/'11'!B$17)</f>
        <v>0</v>
      </c>
      <c r="C15019" s="10"/>
    </row>
    <row r="15020" spans="1:3">
      <c r="A15020" s="21">
        <v>321</v>
      </c>
      <c r="B15020" s="23">
        <f>B14411*(1-'935'!W327/'11'!B$17)</f>
        <v>0</v>
      </c>
      <c r="C15020" s="10"/>
    </row>
    <row r="15021" spans="1:3">
      <c r="A15021" s="21">
        <v>322</v>
      </c>
      <c r="B15021" s="23">
        <f>B14412*(1-'935'!W328/'11'!B$17)</f>
        <v>0</v>
      </c>
      <c r="C15021" s="10"/>
    </row>
    <row r="15022" spans="1:3">
      <c r="A15022" s="21">
        <v>323</v>
      </c>
      <c r="B15022" s="23">
        <f>B14413*(1-'935'!W329/'11'!B$17)</f>
        <v>0</v>
      </c>
      <c r="C15022" s="10"/>
    </row>
    <row r="15023" spans="1:3">
      <c r="A15023" s="21">
        <v>324</v>
      </c>
      <c r="B15023" s="23">
        <f>B14414*(1-'935'!W330/'11'!B$17)</f>
        <v>0</v>
      </c>
      <c r="C15023" s="10"/>
    </row>
    <row r="15024" spans="1:3">
      <c r="A15024" s="21">
        <v>325</v>
      </c>
      <c r="B15024" s="23">
        <f>B14415*(1-'935'!W331/'11'!B$17)</f>
        <v>0</v>
      </c>
      <c r="C15024" s="10"/>
    </row>
    <row r="15025" spans="1:3">
      <c r="A15025" s="21">
        <v>326</v>
      </c>
      <c r="B15025" s="23">
        <f>B14416*(1-'935'!W332/'11'!B$17)</f>
        <v>0</v>
      </c>
      <c r="C15025" s="10"/>
    </row>
    <row r="15026" spans="1:3">
      <c r="A15026" s="21">
        <v>327</v>
      </c>
      <c r="B15026" s="23">
        <f>B14417*(1-'935'!W333/'11'!B$17)</f>
        <v>0</v>
      </c>
      <c r="C15026" s="10"/>
    </row>
    <row r="15027" spans="1:3">
      <c r="A15027" s="21">
        <v>328</v>
      </c>
      <c r="B15027" s="23">
        <f>B14418*(1-'935'!W334/'11'!B$17)</f>
        <v>0</v>
      </c>
      <c r="C15027" s="10"/>
    </row>
    <row r="15028" spans="1:3">
      <c r="A15028" s="21">
        <v>329</v>
      </c>
      <c r="B15028" s="23">
        <f>B14419*(1-'935'!W335/'11'!B$17)</f>
        <v>0</v>
      </c>
      <c r="C15028" s="10"/>
    </row>
    <row r="15029" spans="1:3">
      <c r="A15029" s="21">
        <v>330</v>
      </c>
      <c r="B15029" s="23">
        <f>B14420*(1-'935'!W336/'11'!B$17)</f>
        <v>0</v>
      </c>
      <c r="C15029" s="10"/>
    </row>
    <row r="15030" spans="1:3">
      <c r="A15030" s="21">
        <v>331</v>
      </c>
      <c r="B15030" s="23">
        <f>B14421*(1-'935'!W337/'11'!B$17)</f>
        <v>0</v>
      </c>
      <c r="C15030" s="10"/>
    </row>
    <row r="15031" spans="1:3">
      <c r="A15031" s="21">
        <v>332</v>
      </c>
      <c r="B15031" s="23">
        <f>B14422*(1-'935'!W338/'11'!B$17)</f>
        <v>0</v>
      </c>
      <c r="C15031" s="10"/>
    </row>
    <row r="15032" spans="1:3">
      <c r="A15032" s="21">
        <v>333</v>
      </c>
      <c r="B15032" s="23">
        <f>B14423*(1-'935'!W339/'11'!B$17)</f>
        <v>0</v>
      </c>
      <c r="C15032" s="10"/>
    </row>
    <row r="15033" spans="1:3">
      <c r="A15033" s="21">
        <v>334</v>
      </c>
      <c r="B15033" s="23">
        <f>B14424*(1-'935'!W340/'11'!B$17)</f>
        <v>0</v>
      </c>
      <c r="C15033" s="10"/>
    </row>
    <row r="15034" spans="1:3">
      <c r="A15034" s="21">
        <v>335</v>
      </c>
      <c r="B15034" s="23">
        <f>B14425*(1-'935'!W341/'11'!B$17)</f>
        <v>0</v>
      </c>
      <c r="C15034" s="10"/>
    </row>
    <row r="15035" spans="1:3">
      <c r="A15035" s="21">
        <v>336</v>
      </c>
      <c r="B15035" s="23">
        <f>B14426*(1-'935'!W342/'11'!B$17)</f>
        <v>0</v>
      </c>
      <c r="C15035" s="10"/>
    </row>
    <row r="15036" spans="1:3">
      <c r="A15036" s="21">
        <v>337</v>
      </c>
      <c r="B15036" s="23">
        <f>B14427*(1-'935'!W343/'11'!B$17)</f>
        <v>0</v>
      </c>
      <c r="C15036" s="10"/>
    </row>
    <row r="15037" spans="1:3">
      <c r="A15037" s="21">
        <v>338</v>
      </c>
      <c r="B15037" s="23">
        <f>B14428*(1-'935'!W344/'11'!B$17)</f>
        <v>0</v>
      </c>
      <c r="C15037" s="10"/>
    </row>
    <row r="15038" spans="1:3">
      <c r="A15038" s="21">
        <v>339</v>
      </c>
      <c r="B15038" s="23">
        <f>B14429*(1-'935'!W345/'11'!B$17)</f>
        <v>0</v>
      </c>
      <c r="C15038" s="10"/>
    </row>
    <row r="15039" spans="1:3">
      <c r="A15039" s="21">
        <v>340</v>
      </c>
      <c r="B15039" s="23">
        <f>B14430*(1-'935'!W346/'11'!B$17)</f>
        <v>0</v>
      </c>
      <c r="C15039" s="10"/>
    </row>
    <row r="15040" spans="1:3">
      <c r="A15040" s="21">
        <v>341</v>
      </c>
      <c r="B15040" s="23">
        <f>B14431*(1-'935'!W347/'11'!B$17)</f>
        <v>0</v>
      </c>
      <c r="C15040" s="10"/>
    </row>
    <row r="15041" spans="1:3">
      <c r="A15041" s="21">
        <v>342</v>
      </c>
      <c r="B15041" s="23">
        <f>B14432*(1-'935'!W348/'11'!B$17)</f>
        <v>0</v>
      </c>
      <c r="C15041" s="10"/>
    </row>
    <row r="15042" spans="1:3">
      <c r="A15042" s="21">
        <v>343</v>
      </c>
      <c r="B15042" s="23">
        <f>B14433*(1-'935'!W349/'11'!B$17)</f>
        <v>0</v>
      </c>
      <c r="C15042" s="10"/>
    </row>
    <row r="15043" spans="1:3">
      <c r="A15043" s="21">
        <v>344</v>
      </c>
      <c r="B15043" s="23">
        <f>B14434*(1-'935'!W350/'11'!B$17)</f>
        <v>0</v>
      </c>
      <c r="C15043" s="10"/>
    </row>
    <row r="15044" spans="1:3">
      <c r="A15044" s="21">
        <v>345</v>
      </c>
      <c r="B15044" s="23">
        <f>B14435*(1-'935'!W351/'11'!B$17)</f>
        <v>0</v>
      </c>
      <c r="C15044" s="10"/>
    </row>
    <row r="15045" spans="1:3">
      <c r="A15045" s="21">
        <v>346</v>
      </c>
      <c r="B15045" s="23">
        <f>B14436*(1-'935'!W352/'11'!B$17)</f>
        <v>0</v>
      </c>
      <c r="C15045" s="10"/>
    </row>
    <row r="15046" spans="1:3">
      <c r="A15046" s="21">
        <v>347</v>
      </c>
      <c r="B15046" s="23">
        <f>B14437*(1-'935'!W353/'11'!B$17)</f>
        <v>0</v>
      </c>
      <c r="C15046" s="10"/>
    </row>
    <row r="15047" spans="1:3">
      <c r="A15047" s="21">
        <v>348</v>
      </c>
      <c r="B15047" s="23">
        <f>B14438*(1-'935'!W354/'11'!B$17)</f>
        <v>0</v>
      </c>
      <c r="C15047" s="10"/>
    </row>
    <row r="15048" spans="1:3">
      <c r="A15048" s="21">
        <v>349</v>
      </c>
      <c r="B15048" s="23">
        <f>B14439*(1-'935'!W355/'11'!B$17)</f>
        <v>0</v>
      </c>
      <c r="C15048" s="10"/>
    </row>
    <row r="15049" spans="1:3">
      <c r="A15049" s="21">
        <v>350</v>
      </c>
      <c r="B15049" s="23">
        <f>B14440*(1-'935'!W356/'11'!B$17)</f>
        <v>0</v>
      </c>
      <c r="C15049" s="10"/>
    </row>
    <row r="15050" spans="1:3">
      <c r="A15050" s="21">
        <v>351</v>
      </c>
      <c r="B15050" s="23">
        <f>B14441*(1-'935'!W357/'11'!B$17)</f>
        <v>0</v>
      </c>
      <c r="C15050" s="10"/>
    </row>
    <row r="15051" spans="1:3">
      <c r="A15051" s="21">
        <v>352</v>
      </c>
      <c r="B15051" s="23">
        <f>B14442*(1-'935'!W358/'11'!B$17)</f>
        <v>0</v>
      </c>
      <c r="C15051" s="10"/>
    </row>
    <row r="15052" spans="1:3">
      <c r="A15052" s="21">
        <v>353</v>
      </c>
      <c r="B15052" s="23">
        <f>B14443*(1-'935'!W359/'11'!B$17)</f>
        <v>0</v>
      </c>
      <c r="C15052" s="10"/>
    </row>
    <row r="15053" spans="1:3">
      <c r="A15053" s="21">
        <v>354</v>
      </c>
      <c r="B15053" s="23">
        <f>B14444*(1-'935'!W360/'11'!B$17)</f>
        <v>0</v>
      </c>
      <c r="C15053" s="10"/>
    </row>
    <row r="15054" spans="1:3">
      <c r="A15054" s="21">
        <v>355</v>
      </c>
      <c r="B15054" s="23">
        <f>B14445*(1-'935'!W361/'11'!B$17)</f>
        <v>0</v>
      </c>
      <c r="C15054" s="10"/>
    </row>
    <row r="15055" spans="1:3">
      <c r="A15055" s="21">
        <v>356</v>
      </c>
      <c r="B15055" s="23">
        <f>B14446*(1-'935'!W362/'11'!B$17)</f>
        <v>0</v>
      </c>
      <c r="C15055" s="10"/>
    </row>
    <row r="15056" spans="1:3">
      <c r="A15056" s="21">
        <v>357</v>
      </c>
      <c r="B15056" s="23">
        <f>B14447*(1-'935'!W363/'11'!B$17)</f>
        <v>0</v>
      </c>
      <c r="C15056" s="10"/>
    </row>
    <row r="15057" spans="1:3">
      <c r="A15057" s="21">
        <v>358</v>
      </c>
      <c r="B15057" s="23">
        <f>B14448*(1-'935'!W364/'11'!B$17)</f>
        <v>0</v>
      </c>
      <c r="C15057" s="10"/>
    </row>
    <row r="15058" spans="1:3">
      <c r="A15058" s="21">
        <v>359</v>
      </c>
      <c r="B15058" s="23">
        <f>B14449*(1-'935'!W365/'11'!B$17)</f>
        <v>0</v>
      </c>
      <c r="C15058" s="10"/>
    </row>
    <row r="15059" spans="1:3">
      <c r="A15059" s="21">
        <v>360</v>
      </c>
      <c r="B15059" s="23">
        <f>B14450*(1-'935'!W366/'11'!B$17)</f>
        <v>0</v>
      </c>
      <c r="C15059" s="10"/>
    </row>
    <row r="15060" spans="1:3">
      <c r="A15060" s="21">
        <v>361</v>
      </c>
      <c r="B15060" s="23">
        <f>B14451*(1-'935'!W367/'11'!B$17)</f>
        <v>0</v>
      </c>
      <c r="C15060" s="10"/>
    </row>
    <row r="15061" spans="1:3">
      <c r="A15061" s="21">
        <v>362</v>
      </c>
      <c r="B15061" s="23">
        <f>B14452*(1-'935'!W368/'11'!B$17)</f>
        <v>0</v>
      </c>
      <c r="C15061" s="10"/>
    </row>
    <row r="15062" spans="1:3">
      <c r="A15062" s="21">
        <v>363</v>
      </c>
      <c r="B15062" s="23">
        <f>B14453*(1-'935'!W369/'11'!B$17)</f>
        <v>0</v>
      </c>
      <c r="C15062" s="10"/>
    </row>
    <row r="15063" spans="1:3">
      <c r="A15063" s="21">
        <v>364</v>
      </c>
      <c r="B15063" s="23">
        <f>B14454*(1-'935'!W370/'11'!B$17)</f>
        <v>0</v>
      </c>
      <c r="C15063" s="10"/>
    </row>
    <row r="15064" spans="1:3">
      <c r="A15064" s="21">
        <v>365</v>
      </c>
      <c r="B15064" s="23">
        <f>B14455*(1-'935'!W371/'11'!B$17)</f>
        <v>0</v>
      </c>
      <c r="C15064" s="10"/>
    </row>
    <row r="15065" spans="1:3">
      <c r="A15065" s="21">
        <v>366</v>
      </c>
      <c r="B15065" s="23">
        <f>B14456*(1-'935'!W372/'11'!B$17)</f>
        <v>0</v>
      </c>
      <c r="C15065" s="10"/>
    </row>
    <row r="15066" spans="1:3">
      <c r="A15066" s="21">
        <v>367</v>
      </c>
      <c r="B15066" s="23">
        <f>B14457*(1-'935'!W373/'11'!B$17)</f>
        <v>0</v>
      </c>
      <c r="C15066" s="10"/>
    </row>
    <row r="15067" spans="1:3">
      <c r="A15067" s="21">
        <v>368</v>
      </c>
      <c r="B15067" s="23">
        <f>B14458*(1-'935'!W374/'11'!B$17)</f>
        <v>0</v>
      </c>
      <c r="C15067" s="10"/>
    </row>
    <row r="15068" spans="1:3">
      <c r="A15068" s="21">
        <v>369</v>
      </c>
      <c r="B15068" s="23">
        <f>B14459*(1-'935'!W375/'11'!B$17)</f>
        <v>0</v>
      </c>
      <c r="C15068" s="10"/>
    </row>
    <row r="15069" spans="1:3">
      <c r="A15069" s="21">
        <v>370</v>
      </c>
      <c r="B15069" s="23">
        <f>B14460*(1-'935'!W376/'11'!B$17)</f>
        <v>0</v>
      </c>
      <c r="C15069" s="10"/>
    </row>
    <row r="15070" spans="1:3">
      <c r="A15070" s="21">
        <v>371</v>
      </c>
      <c r="B15070" s="23">
        <f>B14461*(1-'935'!W377/'11'!B$17)</f>
        <v>0</v>
      </c>
      <c r="C15070" s="10"/>
    </row>
    <row r="15071" spans="1:3">
      <c r="A15071" s="21">
        <v>372</v>
      </c>
      <c r="B15071" s="23">
        <f>B14462*(1-'935'!W378/'11'!B$17)</f>
        <v>0</v>
      </c>
      <c r="C15071" s="10"/>
    </row>
    <row r="15072" spans="1:3">
      <c r="A15072" s="21">
        <v>373</v>
      </c>
      <c r="B15072" s="23">
        <f>B14463*(1-'935'!W379/'11'!B$17)</f>
        <v>0</v>
      </c>
      <c r="C15072" s="10"/>
    </row>
    <row r="15073" spans="1:3">
      <c r="A15073" s="21">
        <v>374</v>
      </c>
      <c r="B15073" s="23">
        <f>B14464*(1-'935'!W380/'11'!B$17)</f>
        <v>0</v>
      </c>
      <c r="C15073" s="10"/>
    </row>
    <row r="15074" spans="1:3">
      <c r="A15074" s="21">
        <v>375</v>
      </c>
      <c r="B15074" s="23">
        <f>B14465*(1-'935'!W381/'11'!B$17)</f>
        <v>0</v>
      </c>
      <c r="C15074" s="10"/>
    </row>
    <row r="15075" spans="1:3">
      <c r="A15075" s="21">
        <v>376</v>
      </c>
      <c r="B15075" s="23">
        <f>B14466*(1-'935'!W382/'11'!B$17)</f>
        <v>0</v>
      </c>
      <c r="C15075" s="10"/>
    </row>
    <row r="15076" spans="1:3">
      <c r="A15076" s="21">
        <v>377</v>
      </c>
      <c r="B15076" s="23">
        <f>B14467*(1-'935'!W383/'11'!B$17)</f>
        <v>0</v>
      </c>
      <c r="C15076" s="10"/>
    </row>
    <row r="15077" spans="1:3">
      <c r="A15077" s="21">
        <v>378</v>
      </c>
      <c r="B15077" s="23">
        <f>B14468*(1-'935'!W384/'11'!B$17)</f>
        <v>0</v>
      </c>
      <c r="C15077" s="10"/>
    </row>
    <row r="15078" spans="1:3">
      <c r="A15078" s="21">
        <v>379</v>
      </c>
      <c r="B15078" s="23">
        <f>B14469*(1-'935'!W385/'11'!B$17)</f>
        <v>0</v>
      </c>
      <c r="C15078" s="10"/>
    </row>
    <row r="15079" spans="1:3">
      <c r="A15079" s="21">
        <v>380</v>
      </c>
      <c r="B15079" s="23">
        <f>B14470*(1-'935'!W386/'11'!B$17)</f>
        <v>0</v>
      </c>
      <c r="C15079" s="10"/>
    </row>
    <row r="15080" spans="1:3">
      <c r="A15080" s="21">
        <v>381</v>
      </c>
      <c r="B15080" s="23">
        <f>B14471*(1-'935'!W387/'11'!B$17)</f>
        <v>0</v>
      </c>
      <c r="C15080" s="10"/>
    </row>
    <row r="15081" spans="1:3">
      <c r="A15081" s="21">
        <v>382</v>
      </c>
      <c r="B15081" s="23">
        <f>B14472*(1-'935'!W388/'11'!B$17)</f>
        <v>0</v>
      </c>
      <c r="C15081" s="10"/>
    </row>
    <row r="15082" spans="1:3">
      <c r="A15082" s="21">
        <v>383</v>
      </c>
      <c r="B15082" s="23">
        <f>B14473*(1-'935'!W389/'11'!B$17)</f>
        <v>0</v>
      </c>
      <c r="C15082" s="10"/>
    </row>
    <row r="15083" spans="1:3">
      <c r="A15083" s="21">
        <v>384</v>
      </c>
      <c r="B15083" s="23">
        <f>B14474*(1-'935'!W390/'11'!B$17)</f>
        <v>0</v>
      </c>
      <c r="C15083" s="10"/>
    </row>
    <row r="15084" spans="1:3">
      <c r="A15084" s="21">
        <v>385</v>
      </c>
      <c r="B15084" s="23">
        <f>B14475*(1-'935'!W391/'11'!B$17)</f>
        <v>0</v>
      </c>
      <c r="C15084" s="10"/>
    </row>
    <row r="15085" spans="1:3">
      <c r="A15085" s="21">
        <v>386</v>
      </c>
      <c r="B15085" s="23">
        <f>B14476*(1-'935'!W392/'11'!B$17)</f>
        <v>0</v>
      </c>
      <c r="C15085" s="10"/>
    </row>
    <row r="15086" spans="1:3">
      <c r="A15086" s="21">
        <v>387</v>
      </c>
      <c r="B15086" s="23">
        <f>B14477*(1-'935'!W393/'11'!B$17)</f>
        <v>0</v>
      </c>
      <c r="C15086" s="10"/>
    </row>
    <row r="15087" spans="1:3">
      <c r="A15087" s="21">
        <v>388</v>
      </c>
      <c r="B15087" s="23">
        <f>B14478*(1-'935'!W394/'11'!B$17)</f>
        <v>0</v>
      </c>
      <c r="C15087" s="10"/>
    </row>
    <row r="15088" spans="1:3">
      <c r="A15088" s="21">
        <v>389</v>
      </c>
      <c r="B15088" s="23">
        <f>B14479*(1-'935'!W395/'11'!B$17)</f>
        <v>0</v>
      </c>
      <c r="C15088" s="10"/>
    </row>
    <row r="15089" spans="1:3">
      <c r="A15089" s="21">
        <v>390</v>
      </c>
      <c r="B15089" s="23">
        <f>B14480*(1-'935'!W396/'11'!B$17)</f>
        <v>0</v>
      </c>
      <c r="C15089" s="10"/>
    </row>
    <row r="15090" spans="1:3">
      <c r="A15090" s="21">
        <v>391</v>
      </c>
      <c r="B15090" s="23">
        <f>B14481*(1-'935'!W397/'11'!B$17)</f>
        <v>0</v>
      </c>
      <c r="C15090" s="10"/>
    </row>
    <row r="15091" spans="1:3">
      <c r="A15091" s="21">
        <v>392</v>
      </c>
      <c r="B15091" s="23">
        <f>B14482*(1-'935'!W398/'11'!B$17)</f>
        <v>0</v>
      </c>
      <c r="C15091" s="10"/>
    </row>
    <row r="15092" spans="1:3">
      <c r="A15092" s="21">
        <v>393</v>
      </c>
      <c r="B15092" s="23">
        <f>B14483*(1-'935'!W399/'11'!B$17)</f>
        <v>0</v>
      </c>
      <c r="C15092" s="10"/>
    </row>
    <row r="15093" spans="1:3">
      <c r="A15093" s="21">
        <v>394</v>
      </c>
      <c r="B15093" s="23">
        <f>B14484*(1-'935'!W400/'11'!B$17)</f>
        <v>0</v>
      </c>
      <c r="C15093" s="10"/>
    </row>
    <row r="15094" spans="1:3">
      <c r="A15094" s="21">
        <v>395</v>
      </c>
      <c r="B15094" s="23">
        <f>B14485*(1-'935'!W401/'11'!B$17)</f>
        <v>0</v>
      </c>
      <c r="C15094" s="10"/>
    </row>
    <row r="15095" spans="1:3">
      <c r="A15095" s="21">
        <v>396</v>
      </c>
      <c r="B15095" s="23">
        <f>B14486*(1-'935'!W402/'11'!B$17)</f>
        <v>0</v>
      </c>
      <c r="C15095" s="10"/>
    </row>
    <row r="15096" spans="1:3">
      <c r="A15096" s="21">
        <v>397</v>
      </c>
      <c r="B15096" s="23">
        <f>B14487*(1-'935'!W403/'11'!B$17)</f>
        <v>0</v>
      </c>
      <c r="C15096" s="10"/>
    </row>
    <row r="15097" spans="1:3">
      <c r="A15097" s="21">
        <v>398</v>
      </c>
      <c r="B15097" s="23">
        <f>B14488*(1-'935'!W404/'11'!B$17)</f>
        <v>0</v>
      </c>
      <c r="C15097" s="10"/>
    </row>
    <row r="15098" spans="1:3">
      <c r="A15098" s="21">
        <v>399</v>
      </c>
      <c r="B15098" s="23">
        <f>B14489*(1-'935'!W405/'11'!B$17)</f>
        <v>0</v>
      </c>
      <c r="C15098" s="10"/>
    </row>
    <row r="15099" spans="1:3">
      <c r="A15099" s="21">
        <v>400</v>
      </c>
      <c r="B15099" s="23">
        <f>B14490*(1-'935'!W406/'11'!B$17)</f>
        <v>0</v>
      </c>
      <c r="C15099" s="10"/>
    </row>
    <row r="15100" spans="1:3">
      <c r="A15100" s="21">
        <v>401</v>
      </c>
      <c r="B15100" s="23">
        <f>B14491*(1-'935'!W407/'11'!B$17)</f>
        <v>0</v>
      </c>
      <c r="C15100" s="10"/>
    </row>
    <row r="15101" spans="1:3">
      <c r="A15101" s="21">
        <v>402</v>
      </c>
      <c r="B15101" s="23">
        <f>B14492*(1-'935'!W408/'11'!B$17)</f>
        <v>0</v>
      </c>
      <c r="C15101" s="10"/>
    </row>
    <row r="15102" spans="1:3">
      <c r="A15102" s="21">
        <v>403</v>
      </c>
      <c r="B15102" s="23">
        <f>B14493*(1-'935'!W409/'11'!B$17)</f>
        <v>0</v>
      </c>
      <c r="C15102" s="10"/>
    </row>
    <row r="15103" spans="1:3">
      <c r="A15103" s="21">
        <v>404</v>
      </c>
      <c r="B15103" s="23">
        <f>B14494*(1-'935'!W410/'11'!B$17)</f>
        <v>0</v>
      </c>
      <c r="C15103" s="10"/>
    </row>
    <row r="15104" spans="1:3">
      <c r="A15104" s="21">
        <v>405</v>
      </c>
      <c r="B15104" s="23">
        <f>B14495*(1-'935'!W411/'11'!B$17)</f>
        <v>0</v>
      </c>
      <c r="C15104" s="10"/>
    </row>
    <row r="15105" spans="1:3">
      <c r="A15105" s="21">
        <v>406</v>
      </c>
      <c r="B15105" s="23">
        <f>B14496*(1-'935'!W412/'11'!B$17)</f>
        <v>0</v>
      </c>
      <c r="C15105" s="10"/>
    </row>
    <row r="15106" spans="1:3">
      <c r="A15106" s="21">
        <v>407</v>
      </c>
      <c r="B15106" s="23">
        <f>B14497*(1-'935'!W413/'11'!B$17)</f>
        <v>0</v>
      </c>
      <c r="C15106" s="10"/>
    </row>
    <row r="15107" spans="1:3">
      <c r="A15107" s="21">
        <v>408</v>
      </c>
      <c r="B15107" s="23">
        <f>B14498*(1-'935'!W414/'11'!B$17)</f>
        <v>0</v>
      </c>
      <c r="C15107" s="10"/>
    </row>
    <row r="15108" spans="1:3">
      <c r="A15108" s="21">
        <v>409</v>
      </c>
      <c r="B15108" s="23">
        <f>B14499*(1-'935'!W415/'11'!B$17)</f>
        <v>0</v>
      </c>
      <c r="C15108" s="10"/>
    </row>
    <row r="15109" spans="1:3">
      <c r="A15109" s="21">
        <v>410</v>
      </c>
      <c r="B15109" s="23">
        <f>B14500*(1-'935'!W416/'11'!B$17)</f>
        <v>0</v>
      </c>
      <c r="C15109" s="10"/>
    </row>
    <row r="15110" spans="1:3">
      <c r="A15110" s="21">
        <v>411</v>
      </c>
      <c r="B15110" s="23">
        <f>B14501*(1-'935'!W417/'11'!B$17)</f>
        <v>0</v>
      </c>
      <c r="C15110" s="10"/>
    </row>
    <row r="15111" spans="1:3">
      <c r="A15111" s="21">
        <v>412</v>
      </c>
      <c r="B15111" s="23">
        <f>B14502*(1-'935'!W418/'11'!B$17)</f>
        <v>0</v>
      </c>
      <c r="C15111" s="10"/>
    </row>
    <row r="15112" spans="1:3">
      <c r="A15112" s="21">
        <v>413</v>
      </c>
      <c r="B15112" s="23">
        <f>B14503*(1-'935'!W419/'11'!B$17)</f>
        <v>0</v>
      </c>
      <c r="C15112" s="10"/>
    </row>
    <row r="15113" spans="1:3">
      <c r="A15113" s="21">
        <v>414</v>
      </c>
      <c r="B15113" s="23">
        <f>B14504*(1-'935'!W420/'11'!B$17)</f>
        <v>0</v>
      </c>
      <c r="C15113" s="10"/>
    </row>
    <row r="15114" spans="1:3">
      <c r="A15114" s="21">
        <v>415</v>
      </c>
      <c r="B15114" s="23">
        <f>B14505*(1-'935'!W421/'11'!B$17)</f>
        <v>0</v>
      </c>
      <c r="C15114" s="10"/>
    </row>
    <row r="15115" spans="1:3">
      <c r="A15115" s="21">
        <v>416</v>
      </c>
      <c r="B15115" s="23">
        <f>B14506*(1-'935'!W422/'11'!B$17)</f>
        <v>0</v>
      </c>
      <c r="C15115" s="10"/>
    </row>
    <row r="15116" spans="1:3">
      <c r="A15116" s="21">
        <v>417</v>
      </c>
      <c r="B15116" s="23">
        <f>B14507*(1-'935'!W423/'11'!B$17)</f>
        <v>0</v>
      </c>
      <c r="C15116" s="10"/>
    </row>
    <row r="15117" spans="1:3">
      <c r="A15117" s="21">
        <v>418</v>
      </c>
      <c r="B15117" s="23">
        <f>B14508*(1-'935'!W424/'11'!B$17)</f>
        <v>0</v>
      </c>
      <c r="C15117" s="10"/>
    </row>
    <row r="15118" spans="1:3">
      <c r="A15118" s="21">
        <v>419</v>
      </c>
      <c r="B15118" s="23">
        <f>B14509*(1-'935'!W425/'11'!B$17)</f>
        <v>0</v>
      </c>
      <c r="C15118" s="10"/>
    </row>
    <row r="15119" spans="1:3">
      <c r="A15119" s="21">
        <v>420</v>
      </c>
      <c r="B15119" s="23">
        <f>B14510*(1-'935'!W426/'11'!B$17)</f>
        <v>0</v>
      </c>
      <c r="C15119" s="10"/>
    </row>
    <row r="15120" spans="1:3">
      <c r="A15120" s="21">
        <v>421</v>
      </c>
      <c r="B15120" s="23">
        <f>B14511*(1-'935'!W427/'11'!B$17)</f>
        <v>0</v>
      </c>
      <c r="C15120" s="10"/>
    </row>
    <row r="15121" spans="1:3">
      <c r="A15121" s="21">
        <v>422</v>
      </c>
      <c r="B15121" s="23">
        <f>B14512*(1-'935'!W428/'11'!B$17)</f>
        <v>0</v>
      </c>
      <c r="C15121" s="10"/>
    </row>
    <row r="15122" spans="1:3">
      <c r="A15122" s="21">
        <v>423</v>
      </c>
      <c r="B15122" s="23">
        <f>B14513*(1-'935'!W429/'11'!B$17)</f>
        <v>0</v>
      </c>
      <c r="C15122" s="10"/>
    </row>
    <row r="15123" spans="1:3">
      <c r="A15123" s="21">
        <v>424</v>
      </c>
      <c r="B15123" s="23">
        <f>B14514*(1-'935'!W430/'11'!B$17)</f>
        <v>0</v>
      </c>
      <c r="C15123" s="10"/>
    </row>
    <row r="15124" spans="1:3">
      <c r="A15124" s="21">
        <v>425</v>
      </c>
      <c r="B15124" s="23">
        <f>B14515*(1-'935'!W431/'11'!B$17)</f>
        <v>0</v>
      </c>
      <c r="C15124" s="10"/>
    </row>
    <row r="15125" spans="1:3">
      <c r="A15125" s="21">
        <v>426</v>
      </c>
      <c r="B15125" s="23">
        <f>B14516*(1-'935'!W432/'11'!B$17)</f>
        <v>0</v>
      </c>
      <c r="C15125" s="10"/>
    </row>
    <row r="15126" spans="1:3">
      <c r="A15126" s="21">
        <v>427</v>
      </c>
      <c r="B15126" s="23">
        <f>B14517*(1-'935'!W433/'11'!B$17)</f>
        <v>0</v>
      </c>
      <c r="C15126" s="10"/>
    </row>
    <row r="15127" spans="1:3">
      <c r="A15127" s="21">
        <v>428</v>
      </c>
      <c r="B15127" s="23">
        <f>B14518*(1-'935'!W434/'11'!B$17)</f>
        <v>0</v>
      </c>
      <c r="C15127" s="10"/>
    </row>
    <row r="15128" spans="1:3">
      <c r="A15128" s="21">
        <v>429</v>
      </c>
      <c r="B15128" s="23">
        <f>B14519*(1-'935'!W435/'11'!B$17)</f>
        <v>0</v>
      </c>
      <c r="C15128" s="10"/>
    </row>
    <row r="15129" spans="1:3">
      <c r="A15129" s="21">
        <v>430</v>
      </c>
      <c r="B15129" s="23">
        <f>B14520*(1-'935'!W436/'11'!B$17)</f>
        <v>0</v>
      </c>
      <c r="C15129" s="10"/>
    </row>
    <row r="15130" spans="1:3">
      <c r="A15130" s="21">
        <v>431</v>
      </c>
      <c r="B15130" s="23">
        <f>B14521*(1-'935'!W437/'11'!B$17)</f>
        <v>0</v>
      </c>
      <c r="C15130" s="10"/>
    </row>
    <row r="15131" spans="1:3">
      <c r="A15131" s="21">
        <v>432</v>
      </c>
      <c r="B15131" s="23">
        <f>B14522*(1-'935'!W438/'11'!B$17)</f>
        <v>0</v>
      </c>
      <c r="C15131" s="10"/>
    </row>
    <row r="15132" spans="1:3">
      <c r="A15132" s="21">
        <v>433</v>
      </c>
      <c r="B15132" s="23">
        <f>B14523*(1-'935'!W439/'11'!B$17)</f>
        <v>0</v>
      </c>
      <c r="C15132" s="10"/>
    </row>
    <row r="15133" spans="1:3">
      <c r="A15133" s="21">
        <v>434</v>
      </c>
      <c r="B15133" s="23">
        <f>B14524*(1-'935'!W440/'11'!B$17)</f>
        <v>0</v>
      </c>
      <c r="C15133" s="10"/>
    </row>
    <row r="15134" spans="1:3">
      <c r="A15134" s="21">
        <v>435</v>
      </c>
      <c r="B15134" s="23">
        <f>B14525*(1-'935'!W441/'11'!B$17)</f>
        <v>0</v>
      </c>
      <c r="C15134" s="10"/>
    </row>
    <row r="15135" spans="1:3">
      <c r="A15135" s="21">
        <v>436</v>
      </c>
      <c r="B15135" s="23">
        <f>B14526*(1-'935'!W442/'11'!B$17)</f>
        <v>0</v>
      </c>
      <c r="C15135" s="10"/>
    </row>
    <row r="15136" spans="1:3">
      <c r="A15136" s="21">
        <v>437</v>
      </c>
      <c r="B15136" s="23">
        <f>B14527*(1-'935'!W443/'11'!B$17)</f>
        <v>0</v>
      </c>
      <c r="C15136" s="10"/>
    </row>
    <row r="15137" spans="1:3">
      <c r="A15137" s="21">
        <v>438</v>
      </c>
      <c r="B15137" s="23">
        <f>B14528*(1-'935'!W444/'11'!B$17)</f>
        <v>0</v>
      </c>
      <c r="C15137" s="10"/>
    </row>
    <row r="15138" spans="1:3">
      <c r="A15138" s="21">
        <v>439</v>
      </c>
      <c r="B15138" s="23">
        <f>B14529*(1-'935'!W445/'11'!B$17)</f>
        <v>0</v>
      </c>
      <c r="C15138" s="10"/>
    </row>
    <row r="15139" spans="1:3">
      <c r="A15139" s="21">
        <v>440</v>
      </c>
      <c r="B15139" s="23">
        <f>B14530*(1-'935'!W446/'11'!B$17)</f>
        <v>0</v>
      </c>
      <c r="C15139" s="10"/>
    </row>
    <row r="15140" spans="1:3">
      <c r="A15140" s="21">
        <v>441</v>
      </c>
      <c r="B15140" s="23">
        <f>B14531*(1-'935'!W447/'11'!B$17)</f>
        <v>0</v>
      </c>
      <c r="C15140" s="10"/>
    </row>
    <row r="15141" spans="1:3">
      <c r="A15141" s="21">
        <v>442</v>
      </c>
      <c r="B15141" s="23">
        <f>B14532*(1-'935'!W448/'11'!B$17)</f>
        <v>0</v>
      </c>
      <c r="C15141" s="10"/>
    </row>
    <row r="15142" spans="1:3">
      <c r="A15142" s="21">
        <v>443</v>
      </c>
      <c r="B15142" s="23">
        <f>B14533*(1-'935'!W449/'11'!B$17)</f>
        <v>0</v>
      </c>
      <c r="C15142" s="10"/>
    </row>
    <row r="15143" spans="1:3">
      <c r="A15143" s="21">
        <v>444</v>
      </c>
      <c r="B15143" s="23">
        <f>B14534*(1-'935'!W450/'11'!B$17)</f>
        <v>0</v>
      </c>
      <c r="C15143" s="10"/>
    </row>
    <row r="15144" spans="1:3">
      <c r="A15144" s="21">
        <v>445</v>
      </c>
      <c r="B15144" s="23">
        <f>B14535*(1-'935'!W451/'11'!B$17)</f>
        <v>0</v>
      </c>
      <c r="C15144" s="10"/>
    </row>
    <row r="15145" spans="1:3">
      <c r="A15145" s="21">
        <v>446</v>
      </c>
      <c r="B15145" s="23">
        <f>B14536*(1-'935'!W452/'11'!B$17)</f>
        <v>0</v>
      </c>
      <c r="C15145" s="10"/>
    </row>
    <row r="15146" spans="1:3">
      <c r="A15146" s="21">
        <v>447</v>
      </c>
      <c r="B15146" s="23">
        <f>B14537*(1-'935'!W453/'11'!B$17)</f>
        <v>0</v>
      </c>
      <c r="C15146" s="10"/>
    </row>
    <row r="15147" spans="1:3">
      <c r="A15147" s="21">
        <v>448</v>
      </c>
      <c r="B15147" s="23">
        <f>B14538*(1-'935'!W454/'11'!B$17)</f>
        <v>0</v>
      </c>
      <c r="C15147" s="10"/>
    </row>
    <row r="15148" spans="1:3">
      <c r="A15148" s="21">
        <v>449</v>
      </c>
      <c r="B15148" s="23">
        <f>B14539*(1-'935'!W455/'11'!B$17)</f>
        <v>0</v>
      </c>
      <c r="C15148" s="10"/>
    </row>
    <row r="15149" spans="1:3">
      <c r="A15149" s="21">
        <v>450</v>
      </c>
      <c r="B15149" s="23">
        <f>B14540*(1-'935'!W456/'11'!B$17)</f>
        <v>0</v>
      </c>
      <c r="C15149" s="10"/>
    </row>
    <row r="15150" spans="1:3">
      <c r="A15150" s="21">
        <v>451</v>
      </c>
      <c r="B15150" s="23">
        <f>B14541*(1-'935'!W457/'11'!B$17)</f>
        <v>0</v>
      </c>
      <c r="C15150" s="10"/>
    </row>
    <row r="15151" spans="1:3">
      <c r="A15151" s="21">
        <v>452</v>
      </c>
      <c r="B15151" s="23">
        <f>B14542*(1-'935'!W458/'11'!B$17)</f>
        <v>0</v>
      </c>
      <c r="C15151" s="10"/>
    </row>
    <row r="15152" spans="1:3">
      <c r="A15152" s="21">
        <v>453</v>
      </c>
      <c r="B15152" s="23">
        <f>B14543*(1-'935'!W459/'11'!B$17)</f>
        <v>0</v>
      </c>
      <c r="C15152" s="10"/>
    </row>
    <row r="15153" spans="1:3">
      <c r="A15153" s="21">
        <v>454</v>
      </c>
      <c r="B15153" s="23">
        <f>B14544*(1-'935'!W460/'11'!B$17)</f>
        <v>0</v>
      </c>
      <c r="C15153" s="10"/>
    </row>
    <row r="15154" spans="1:3">
      <c r="A15154" s="21">
        <v>455</v>
      </c>
      <c r="B15154" s="23">
        <f>B14545*(1-'935'!W461/'11'!B$17)</f>
        <v>0</v>
      </c>
      <c r="C15154" s="10"/>
    </row>
    <row r="15155" spans="1:3">
      <c r="A15155" s="21">
        <v>456</v>
      </c>
      <c r="B15155" s="23">
        <f>B14546*(1-'935'!W462/'11'!B$17)</f>
        <v>0</v>
      </c>
      <c r="C15155" s="10"/>
    </row>
    <row r="15156" spans="1:3">
      <c r="A15156" s="21">
        <v>457</v>
      </c>
      <c r="B15156" s="23">
        <f>B14547*(1-'935'!W463/'11'!B$17)</f>
        <v>0</v>
      </c>
      <c r="C15156" s="10"/>
    </row>
    <row r="15157" spans="1:3">
      <c r="A15157" s="21">
        <v>458</v>
      </c>
      <c r="B15157" s="23">
        <f>B14548*(1-'935'!W464/'11'!B$17)</f>
        <v>0</v>
      </c>
      <c r="C15157" s="10"/>
    </row>
    <row r="15158" spans="1:3">
      <c r="A15158" s="21">
        <v>459</v>
      </c>
      <c r="B15158" s="23">
        <f>B14549*(1-'935'!W465/'11'!B$17)</f>
        <v>0</v>
      </c>
      <c r="C15158" s="10"/>
    </row>
    <row r="15159" spans="1:3">
      <c r="A15159" s="21">
        <v>460</v>
      </c>
      <c r="B15159" s="23">
        <f>B14550*(1-'935'!W466/'11'!B$17)</f>
        <v>0</v>
      </c>
      <c r="C15159" s="10"/>
    </row>
    <row r="15160" spans="1:3">
      <c r="A15160" s="21">
        <v>461</v>
      </c>
      <c r="B15160" s="23">
        <f>B14551*(1-'935'!W467/'11'!B$17)</f>
        <v>0</v>
      </c>
      <c r="C15160" s="10"/>
    </row>
    <row r="15161" spans="1:3">
      <c r="A15161" s="21">
        <v>462</v>
      </c>
      <c r="B15161" s="23">
        <f>B14552*(1-'935'!W468/'11'!B$17)</f>
        <v>0</v>
      </c>
      <c r="C15161" s="10"/>
    </row>
    <row r="15162" spans="1:3">
      <c r="A15162" s="21">
        <v>463</v>
      </c>
      <c r="B15162" s="23">
        <f>B14553*(1-'935'!W469/'11'!B$17)</f>
        <v>0</v>
      </c>
      <c r="C15162" s="10"/>
    </row>
    <row r="15163" spans="1:3">
      <c r="A15163" s="21">
        <v>464</v>
      </c>
      <c r="B15163" s="23">
        <f>B14554*(1-'935'!W470/'11'!B$17)</f>
        <v>0</v>
      </c>
      <c r="C15163" s="10"/>
    </row>
    <row r="15164" spans="1:3">
      <c r="A15164" s="21">
        <v>465</v>
      </c>
      <c r="B15164" s="23">
        <f>B14555*(1-'935'!W471/'11'!B$17)</f>
        <v>0</v>
      </c>
      <c r="C15164" s="10"/>
    </row>
    <row r="15165" spans="1:3">
      <c r="A15165" s="21">
        <v>466</v>
      </c>
      <c r="B15165" s="23">
        <f>B14556*(1-'935'!W472/'11'!B$17)</f>
        <v>0</v>
      </c>
      <c r="C15165" s="10"/>
    </row>
    <row r="15166" spans="1:3">
      <c r="A15166" s="21">
        <v>467</v>
      </c>
      <c r="B15166" s="23">
        <f>B14557*(1-'935'!W473/'11'!B$17)</f>
        <v>0</v>
      </c>
      <c r="C15166" s="10"/>
    </row>
    <row r="15167" spans="1:3">
      <c r="A15167" s="21">
        <v>468</v>
      </c>
      <c r="B15167" s="23">
        <f>B14558*(1-'935'!W474/'11'!B$17)</f>
        <v>0</v>
      </c>
      <c r="C15167" s="10"/>
    </row>
    <row r="15168" spans="1:3">
      <c r="A15168" s="21">
        <v>469</v>
      </c>
      <c r="B15168" s="23">
        <f>B14559*(1-'935'!W475/'11'!B$17)</f>
        <v>0</v>
      </c>
      <c r="C15168" s="10"/>
    </row>
    <row r="15169" spans="1:3">
      <c r="A15169" s="21">
        <v>470</v>
      </c>
      <c r="B15169" s="23">
        <f>B14560*(1-'935'!W476/'11'!B$17)</f>
        <v>0</v>
      </c>
      <c r="C15169" s="10"/>
    </row>
    <row r="15170" spans="1:3">
      <c r="A15170" s="21">
        <v>471</v>
      </c>
      <c r="B15170" s="23">
        <f>B14561*(1-'935'!W477/'11'!B$17)</f>
        <v>0</v>
      </c>
      <c r="C15170" s="10"/>
    </row>
    <row r="15171" spans="1:3">
      <c r="A15171" s="21">
        <v>472</v>
      </c>
      <c r="B15171" s="23">
        <f>B14562*(1-'935'!W478/'11'!B$17)</f>
        <v>0</v>
      </c>
      <c r="C15171" s="10"/>
    </row>
    <row r="15172" spans="1:3">
      <c r="A15172" s="21">
        <v>473</v>
      </c>
      <c r="B15172" s="23">
        <f>B14563*(1-'935'!W479/'11'!B$17)</f>
        <v>0</v>
      </c>
      <c r="C15172" s="10"/>
    </row>
    <row r="15173" spans="1:3">
      <c r="A15173" s="21">
        <v>474</v>
      </c>
      <c r="B15173" s="23">
        <f>B14564*(1-'935'!W480/'11'!B$17)</f>
        <v>0</v>
      </c>
      <c r="C15173" s="10"/>
    </row>
    <row r="15174" spans="1:3">
      <c r="A15174" s="21">
        <v>475</v>
      </c>
      <c r="B15174" s="23">
        <f>B14565*(1-'935'!W481/'11'!B$17)</f>
        <v>0</v>
      </c>
      <c r="C15174" s="10"/>
    </row>
    <row r="15175" spans="1:3">
      <c r="A15175" s="21">
        <v>476</v>
      </c>
      <c r="B15175" s="23">
        <f>B14566*(1-'935'!W482/'11'!B$17)</f>
        <v>0</v>
      </c>
      <c r="C15175" s="10"/>
    </row>
    <row r="15176" spans="1:3">
      <c r="A15176" s="21">
        <v>477</v>
      </c>
      <c r="B15176" s="23">
        <f>B14567*(1-'935'!W483/'11'!B$17)</f>
        <v>0</v>
      </c>
      <c r="C15176" s="10"/>
    </row>
    <row r="15177" spans="1:3">
      <c r="A15177" s="21">
        <v>478</v>
      </c>
      <c r="B15177" s="23">
        <f>B14568*(1-'935'!W484/'11'!B$17)</f>
        <v>0</v>
      </c>
      <c r="C15177" s="10"/>
    </row>
    <row r="15178" spans="1:3">
      <c r="A15178" s="21">
        <v>479</v>
      </c>
      <c r="B15178" s="23">
        <f>B14569*(1-'935'!W485/'11'!B$17)</f>
        <v>0</v>
      </c>
      <c r="C15178" s="10"/>
    </row>
    <row r="15179" spans="1:3">
      <c r="A15179" s="21">
        <v>480</v>
      </c>
      <c r="B15179" s="23">
        <f>B14570*(1-'935'!W486/'11'!B$17)</f>
        <v>0</v>
      </c>
      <c r="C15179" s="10"/>
    </row>
    <row r="15180" spans="1:3">
      <c r="A15180" s="21">
        <v>481</v>
      </c>
      <c r="B15180" s="23">
        <f>B14571*(1-'935'!W487/'11'!B$17)</f>
        <v>0</v>
      </c>
      <c r="C15180" s="10"/>
    </row>
    <row r="15181" spans="1:3">
      <c r="A15181" s="21">
        <v>482</v>
      </c>
      <c r="B15181" s="23">
        <f>B14572*(1-'935'!W488/'11'!B$17)</f>
        <v>0</v>
      </c>
      <c r="C15181" s="10"/>
    </row>
    <row r="15182" spans="1:3">
      <c r="A15182" s="21">
        <v>483</v>
      </c>
      <c r="B15182" s="23">
        <f>B14573*(1-'935'!W489/'11'!B$17)</f>
        <v>0</v>
      </c>
      <c r="C15182" s="10"/>
    </row>
    <row r="15183" spans="1:3">
      <c r="A15183" s="21">
        <v>484</v>
      </c>
      <c r="B15183" s="23">
        <f>B14574*(1-'935'!W490/'11'!B$17)</f>
        <v>0</v>
      </c>
      <c r="C15183" s="10"/>
    </row>
    <row r="15184" spans="1:3">
      <c r="A15184" s="21">
        <v>485</v>
      </c>
      <c r="B15184" s="23">
        <f>B14575*(1-'935'!W491/'11'!B$17)</f>
        <v>0</v>
      </c>
      <c r="C15184" s="10"/>
    </row>
    <row r="15185" spans="1:3">
      <c r="A15185" s="21">
        <v>486</v>
      </c>
      <c r="B15185" s="23">
        <f>B14576*(1-'935'!W492/'11'!B$17)</f>
        <v>0</v>
      </c>
      <c r="C15185" s="10"/>
    </row>
    <row r="15186" spans="1:3">
      <c r="A15186" s="21">
        <v>487</v>
      </c>
      <c r="B15186" s="23">
        <f>B14577*(1-'935'!W493/'11'!B$17)</f>
        <v>0</v>
      </c>
      <c r="C15186" s="10"/>
    </row>
    <row r="15187" spans="1:3">
      <c r="A15187" s="21">
        <v>488</v>
      </c>
      <c r="B15187" s="23">
        <f>B14578*(1-'935'!W494/'11'!B$17)</f>
        <v>0</v>
      </c>
      <c r="C15187" s="10"/>
    </row>
    <row r="15188" spans="1:3">
      <c r="A15188" s="21">
        <v>489</v>
      </c>
      <c r="B15188" s="23">
        <f>B14579*(1-'935'!W495/'11'!B$17)</f>
        <v>0</v>
      </c>
      <c r="C15188" s="10"/>
    </row>
    <row r="15189" spans="1:3">
      <c r="A15189" s="21">
        <v>490</v>
      </c>
      <c r="B15189" s="23">
        <f>B14580*(1-'935'!W496/'11'!B$17)</f>
        <v>0</v>
      </c>
      <c r="C15189" s="10"/>
    </row>
    <row r="15190" spans="1:3">
      <c r="A15190" s="21">
        <v>491</v>
      </c>
      <c r="B15190" s="23">
        <f>B14581*(1-'935'!W497/'11'!B$17)</f>
        <v>0</v>
      </c>
      <c r="C15190" s="10"/>
    </row>
    <row r="15191" spans="1:3">
      <c r="A15191" s="21">
        <v>492</v>
      </c>
      <c r="B15191" s="23">
        <f>B14582*(1-'935'!W498/'11'!B$17)</f>
        <v>0</v>
      </c>
      <c r="C15191" s="10"/>
    </row>
    <row r="15192" spans="1:3">
      <c r="A15192" s="21">
        <v>493</v>
      </c>
      <c r="B15192" s="23">
        <f>B14583*(1-'935'!W499/'11'!B$17)</f>
        <v>0</v>
      </c>
      <c r="C15192" s="10"/>
    </row>
    <row r="15193" spans="1:3">
      <c r="A15193" s="21">
        <v>494</v>
      </c>
      <c r="B15193" s="23">
        <f>B14584*(1-'935'!W500/'11'!B$17)</f>
        <v>0</v>
      </c>
      <c r="C15193" s="10"/>
    </row>
    <row r="15194" spans="1:3">
      <c r="A15194" s="21">
        <v>495</v>
      </c>
      <c r="B15194" s="23">
        <f>B14585*(1-'935'!W501/'11'!B$17)</f>
        <v>0</v>
      </c>
      <c r="C15194" s="10"/>
    </row>
    <row r="15195" spans="1:3">
      <c r="A15195" s="21">
        <v>496</v>
      </c>
      <c r="B15195" s="23">
        <f>B14586*(1-'935'!W502/'11'!B$17)</f>
        <v>0</v>
      </c>
      <c r="C15195" s="10"/>
    </row>
    <row r="15196" spans="1:3">
      <c r="A15196" s="21">
        <v>497</v>
      </c>
      <c r="B15196" s="23">
        <f>B14587*(1-'935'!W503/'11'!B$17)</f>
        <v>0</v>
      </c>
      <c r="C15196" s="10"/>
    </row>
    <row r="15197" spans="1:3">
      <c r="A15197" s="21">
        <v>498</v>
      </c>
      <c r="B15197" s="23">
        <f>B14588*(1-'935'!W504/'11'!B$17)</f>
        <v>0</v>
      </c>
      <c r="C15197" s="10"/>
    </row>
    <row r="15198" spans="1:3">
      <c r="A15198" s="21">
        <v>499</v>
      </c>
      <c r="B15198" s="23">
        <f>B14589*(1-'935'!W505/'11'!B$17)</f>
        <v>0</v>
      </c>
      <c r="C15198" s="10"/>
    </row>
    <row r="15199" spans="1:3">
      <c r="A15199" s="21">
        <v>500</v>
      </c>
      <c r="B15199" s="23">
        <f>B14590*(1-'935'!W506/'11'!B$17)</f>
        <v>0</v>
      </c>
      <c r="C15199" s="10"/>
    </row>
    <row r="15200" spans="1:3">
      <c r="A15200" s="21">
        <v>501</v>
      </c>
      <c r="B15200" s="23">
        <f>B14591*(1-'935'!W507/'11'!B$17)</f>
        <v>0</v>
      </c>
      <c r="C15200" s="10"/>
    </row>
    <row r="15201" spans="1:3">
      <c r="A15201" s="21">
        <v>502</v>
      </c>
      <c r="B15201" s="23">
        <f>B14592*(1-'935'!W508/'11'!B$17)</f>
        <v>0</v>
      </c>
      <c r="C15201" s="10"/>
    </row>
    <row r="15202" spans="1:3">
      <c r="A15202" s="21">
        <v>503</v>
      </c>
      <c r="B15202" s="23">
        <f>B14593*(1-'935'!W509/'11'!B$17)</f>
        <v>0</v>
      </c>
      <c r="C15202" s="10"/>
    </row>
    <row r="15203" spans="1:3">
      <c r="A15203" s="21">
        <v>504</v>
      </c>
      <c r="B15203" s="23">
        <f>B14594*(1-'935'!W510/'11'!B$17)</f>
        <v>0</v>
      </c>
      <c r="C15203" s="10"/>
    </row>
    <row r="15204" spans="1:3">
      <c r="A15204" s="21">
        <v>505</v>
      </c>
      <c r="B15204" s="23">
        <f>B14595*(1-'935'!W511/'11'!B$17)</f>
        <v>0</v>
      </c>
      <c r="C15204" s="10"/>
    </row>
    <row r="15205" spans="1:3">
      <c r="A15205" s="21">
        <v>506</v>
      </c>
      <c r="B15205" s="23">
        <f>B14596*(1-'935'!W512/'11'!B$17)</f>
        <v>0</v>
      </c>
      <c r="C15205" s="10"/>
    </row>
    <row r="15206" spans="1:3">
      <c r="A15206" s="21">
        <v>507</v>
      </c>
      <c r="B15206" s="23">
        <f>B14597*(1-'935'!W513/'11'!B$17)</f>
        <v>0</v>
      </c>
      <c r="C15206" s="10"/>
    </row>
    <row r="15207" spans="1:3">
      <c r="A15207" s="21">
        <v>508</v>
      </c>
      <c r="B15207" s="23">
        <f>B14598*(1-'935'!W514/'11'!B$17)</f>
        <v>0</v>
      </c>
      <c r="C15207" s="10"/>
    </row>
    <row r="15208" spans="1:3">
      <c r="A15208" s="21">
        <v>509</v>
      </c>
      <c r="B15208" s="23">
        <f>B14599*(1-'935'!W515/'11'!B$17)</f>
        <v>0</v>
      </c>
      <c r="C15208" s="10"/>
    </row>
    <row r="15209" spans="1:3">
      <c r="A15209" s="21">
        <v>510</v>
      </c>
      <c r="B15209" s="23">
        <f>B14600*(1-'935'!W516/'11'!B$17)</f>
        <v>0</v>
      </c>
      <c r="C15209" s="10"/>
    </row>
    <row r="15210" spans="1:3">
      <c r="A15210" s="21">
        <v>511</v>
      </c>
      <c r="B15210" s="23">
        <f>B14601*(1-'935'!W517/'11'!B$17)</f>
        <v>0</v>
      </c>
      <c r="C15210" s="10"/>
    </row>
    <row r="15211" spans="1:3">
      <c r="A15211" s="21">
        <v>512</v>
      </c>
      <c r="B15211" s="23">
        <f>B14602*(1-'935'!W518/'11'!B$17)</f>
        <v>0</v>
      </c>
      <c r="C15211" s="10"/>
    </row>
    <row r="15212" spans="1:3">
      <c r="A15212" s="21">
        <v>513</v>
      </c>
      <c r="B15212" s="23">
        <f>B14603*(1-'935'!W519/'11'!B$17)</f>
        <v>0</v>
      </c>
      <c r="C15212" s="10"/>
    </row>
    <row r="15213" spans="1:3">
      <c r="A15213" s="21">
        <v>514</v>
      </c>
      <c r="B15213" s="23">
        <f>B14604*(1-'935'!W520/'11'!B$17)</f>
        <v>0</v>
      </c>
      <c r="C15213" s="10"/>
    </row>
    <row r="15214" spans="1:3">
      <c r="A15214" s="21">
        <v>515</v>
      </c>
      <c r="B15214" s="23">
        <f>B14605*(1-'935'!W521/'11'!B$17)</f>
        <v>0</v>
      </c>
      <c r="C15214" s="10"/>
    </row>
    <row r="15215" spans="1:3">
      <c r="A15215" s="21">
        <v>516</v>
      </c>
      <c r="B15215" s="23">
        <f>B14606*(1-'935'!W522/'11'!B$17)</f>
        <v>0</v>
      </c>
      <c r="C15215" s="10"/>
    </row>
    <row r="15216" spans="1:3">
      <c r="A15216" s="21">
        <v>517</v>
      </c>
      <c r="B15216" s="23">
        <f>B14607*(1-'935'!W523/'11'!B$17)</f>
        <v>0</v>
      </c>
      <c r="C15216" s="10"/>
    </row>
    <row r="15217" spans="1:3">
      <c r="A15217" s="21">
        <v>518</v>
      </c>
      <c r="B15217" s="23">
        <f>B14608*(1-'935'!W524/'11'!B$17)</f>
        <v>0</v>
      </c>
      <c r="C15217" s="10"/>
    </row>
    <row r="15218" spans="1:3">
      <c r="A15218" s="21">
        <v>519</v>
      </c>
      <c r="B15218" s="23">
        <f>B14609*(1-'935'!W525/'11'!B$17)</f>
        <v>0</v>
      </c>
      <c r="C15218" s="10"/>
    </row>
    <row r="15219" spans="1:3">
      <c r="A15219" s="21">
        <v>520</v>
      </c>
      <c r="B15219" s="23">
        <f>B14610*(1-'935'!W526/'11'!B$17)</f>
        <v>0</v>
      </c>
      <c r="C15219" s="10"/>
    </row>
    <row r="15220" spans="1:3">
      <c r="A15220" s="21">
        <v>521</v>
      </c>
      <c r="B15220" s="23">
        <f>B14611*(1-'935'!W527/'11'!B$17)</f>
        <v>0</v>
      </c>
      <c r="C15220" s="10"/>
    </row>
    <row r="15221" spans="1:3">
      <c r="A15221" s="21">
        <v>522</v>
      </c>
      <c r="B15221" s="23">
        <f>B14612*(1-'935'!W528/'11'!B$17)</f>
        <v>0</v>
      </c>
      <c r="C15221" s="10"/>
    </row>
    <row r="15222" spans="1:3">
      <c r="A15222" s="21">
        <v>523</v>
      </c>
      <c r="B15222" s="23">
        <f>B14613*(1-'935'!W529/'11'!B$17)</f>
        <v>0</v>
      </c>
      <c r="C15222" s="10"/>
    </row>
    <row r="15223" spans="1:3">
      <c r="A15223" s="21">
        <v>524</v>
      </c>
      <c r="B15223" s="23">
        <f>B14614*(1-'935'!W530/'11'!B$17)</f>
        <v>0</v>
      </c>
      <c r="C15223" s="10"/>
    </row>
    <row r="15224" spans="1:3">
      <c r="A15224" s="21">
        <v>525</v>
      </c>
      <c r="B15224" s="23">
        <f>B14615*(1-'935'!W531/'11'!B$17)</f>
        <v>0</v>
      </c>
      <c r="C15224" s="10"/>
    </row>
    <row r="15225" spans="1:3">
      <c r="A15225" s="21">
        <v>526</v>
      </c>
      <c r="B15225" s="23">
        <f>B14616*(1-'935'!W532/'11'!B$17)</f>
        <v>0</v>
      </c>
      <c r="C15225" s="10"/>
    </row>
    <row r="15226" spans="1:3">
      <c r="A15226" s="21">
        <v>527</v>
      </c>
      <c r="B15226" s="23">
        <f>B14617*(1-'935'!W533/'11'!B$17)</f>
        <v>0</v>
      </c>
      <c r="C15226" s="10"/>
    </row>
    <row r="15227" spans="1:3">
      <c r="A15227" s="21">
        <v>528</v>
      </c>
      <c r="B15227" s="23">
        <f>B14618*(1-'935'!W534/'11'!B$17)</f>
        <v>0</v>
      </c>
      <c r="C15227" s="10"/>
    </row>
    <row r="15228" spans="1:3">
      <c r="A15228" s="21">
        <v>529</v>
      </c>
      <c r="B15228" s="23">
        <f>B14619*(1-'935'!W535/'11'!B$17)</f>
        <v>0</v>
      </c>
      <c r="C15228" s="10"/>
    </row>
    <row r="15229" spans="1:3">
      <c r="A15229" s="21">
        <v>530</v>
      </c>
      <c r="B15229" s="23">
        <f>B14620*(1-'935'!W536/'11'!B$17)</f>
        <v>0</v>
      </c>
      <c r="C15229" s="10"/>
    </row>
    <row r="15230" spans="1:3">
      <c r="A15230" s="21">
        <v>531</v>
      </c>
      <c r="B15230" s="23">
        <f>B14621*(1-'935'!W537/'11'!B$17)</f>
        <v>0</v>
      </c>
      <c r="C15230" s="10"/>
    </row>
    <row r="15231" spans="1:3">
      <c r="A15231" s="21">
        <v>532</v>
      </c>
      <c r="B15231" s="23">
        <f>B14622*(1-'935'!W538/'11'!B$17)</f>
        <v>0</v>
      </c>
      <c r="C15231" s="10"/>
    </row>
    <row r="15232" spans="1:3">
      <c r="A15232" s="21">
        <v>533</v>
      </c>
      <c r="B15232" s="23">
        <f>B14623*(1-'935'!W539/'11'!B$17)</f>
        <v>0</v>
      </c>
      <c r="C15232" s="10"/>
    </row>
    <row r="15233" spans="1:3">
      <c r="A15233" s="21">
        <v>534</v>
      </c>
      <c r="B15233" s="23">
        <f>B14624*(1-'935'!W540/'11'!B$17)</f>
        <v>0</v>
      </c>
      <c r="C15233" s="10"/>
    </row>
    <row r="15234" spans="1:3">
      <c r="A15234" s="21">
        <v>535</v>
      </c>
      <c r="B15234" s="23">
        <f>B14625*(1-'935'!W541/'11'!B$17)</f>
        <v>0</v>
      </c>
      <c r="C15234" s="10"/>
    </row>
    <row r="15235" spans="1:3">
      <c r="A15235" s="21">
        <v>536</v>
      </c>
      <c r="B15235" s="23">
        <f>B14626*(1-'935'!W542/'11'!B$17)</f>
        <v>0</v>
      </c>
      <c r="C15235" s="10"/>
    </row>
    <row r="15236" spans="1:3">
      <c r="A15236" s="21">
        <v>537</v>
      </c>
      <c r="B15236" s="23">
        <f>B14627*(1-'935'!W543/'11'!B$17)</f>
        <v>0</v>
      </c>
      <c r="C15236" s="10"/>
    </row>
    <row r="15237" spans="1:3">
      <c r="A15237" s="21">
        <v>538</v>
      </c>
      <c r="B15237" s="23">
        <f>B14628*(1-'935'!W544/'11'!B$17)</f>
        <v>0</v>
      </c>
      <c r="C15237" s="10"/>
    </row>
    <row r="15238" spans="1:3">
      <c r="A15238" s="21">
        <v>539</v>
      </c>
      <c r="B15238" s="23">
        <f>B14629*(1-'935'!W545/'11'!B$17)</f>
        <v>0</v>
      </c>
      <c r="C15238" s="10"/>
    </row>
    <row r="15239" spans="1:3">
      <c r="A15239" s="21">
        <v>540</v>
      </c>
      <c r="B15239" s="23">
        <f>B14630*(1-'935'!W546/'11'!B$17)</f>
        <v>0</v>
      </c>
      <c r="C15239" s="10"/>
    </row>
    <row r="15240" spans="1:3">
      <c r="A15240" s="21">
        <v>541</v>
      </c>
      <c r="B15240" s="23">
        <f>B14631*(1-'935'!W547/'11'!B$17)</f>
        <v>0</v>
      </c>
      <c r="C15240" s="10"/>
    </row>
    <row r="15241" spans="1:3">
      <c r="A15241" s="21">
        <v>542</v>
      </c>
      <c r="B15241" s="23">
        <f>B14632*(1-'935'!W548/'11'!B$17)</f>
        <v>0</v>
      </c>
      <c r="C15241" s="10"/>
    </row>
    <row r="15242" spans="1:3">
      <c r="A15242" s="21">
        <v>543</v>
      </c>
      <c r="B15242" s="23">
        <f>B14633*(1-'935'!W549/'11'!B$17)</f>
        <v>0</v>
      </c>
      <c r="C15242" s="10"/>
    </row>
    <row r="15243" spans="1:3">
      <c r="A15243" s="21">
        <v>544</v>
      </c>
      <c r="B15243" s="23">
        <f>B14634*(1-'935'!W550/'11'!B$17)</f>
        <v>0</v>
      </c>
      <c r="C15243" s="10"/>
    </row>
    <row r="15244" spans="1:3">
      <c r="A15244" s="21">
        <v>545</v>
      </c>
      <c r="B15244" s="23">
        <f>B14635*(1-'935'!W551/'11'!B$17)</f>
        <v>0</v>
      </c>
      <c r="C15244" s="10"/>
    </row>
    <row r="15245" spans="1:3">
      <c r="A15245" s="21">
        <v>546</v>
      </c>
      <c r="B15245" s="23">
        <f>B14636*(1-'935'!W552/'11'!B$17)</f>
        <v>0</v>
      </c>
      <c r="C15245" s="10"/>
    </row>
    <row r="15246" spans="1:3">
      <c r="A15246" s="21">
        <v>547</v>
      </c>
      <c r="B15246" s="23">
        <f>B14637*(1-'935'!W553/'11'!B$17)</f>
        <v>0</v>
      </c>
      <c r="C15246" s="10"/>
    </row>
    <row r="15247" spans="1:3">
      <c r="A15247" s="21">
        <v>548</v>
      </c>
      <c r="B15247" s="23">
        <f>B14638*(1-'935'!W554/'11'!B$17)</f>
        <v>0</v>
      </c>
      <c r="C15247" s="10"/>
    </row>
    <row r="15248" spans="1:3">
      <c r="A15248" s="21">
        <v>549</v>
      </c>
      <c r="B15248" s="23">
        <f>B14639*(1-'935'!W555/'11'!B$17)</f>
        <v>0</v>
      </c>
      <c r="C15248" s="10"/>
    </row>
    <row r="15249" spans="1:3">
      <c r="A15249" s="21">
        <v>550</v>
      </c>
      <c r="B15249" s="23">
        <f>B14640*(1-'935'!W556/'11'!B$17)</f>
        <v>0</v>
      </c>
      <c r="C15249" s="10"/>
    </row>
    <row r="15250" spans="1:3">
      <c r="A15250" s="21">
        <v>551</v>
      </c>
      <c r="B15250" s="23">
        <f>B14641*(1-'935'!W557/'11'!B$17)</f>
        <v>0</v>
      </c>
      <c r="C15250" s="10"/>
    </row>
    <row r="15251" spans="1:3">
      <c r="A15251" s="21">
        <v>552</v>
      </c>
      <c r="B15251" s="23">
        <f>B14642*(1-'935'!W558/'11'!B$17)</f>
        <v>0</v>
      </c>
      <c r="C15251" s="10"/>
    </row>
    <row r="15252" spans="1:3">
      <c r="A15252" s="21">
        <v>553</v>
      </c>
      <c r="B15252" s="23">
        <f>B14643*(1-'935'!W559/'11'!B$17)</f>
        <v>0</v>
      </c>
      <c r="C15252" s="10"/>
    </row>
    <row r="15253" spans="1:3">
      <c r="A15253" s="21">
        <v>554</v>
      </c>
      <c r="B15253" s="23">
        <f>B14644*(1-'935'!W560/'11'!B$17)</f>
        <v>0</v>
      </c>
      <c r="C15253" s="10"/>
    </row>
    <row r="15254" spans="1:3">
      <c r="A15254" s="21">
        <v>555</v>
      </c>
      <c r="B15254" s="23">
        <f>B14645*(1-'935'!W561/'11'!B$17)</f>
        <v>0</v>
      </c>
      <c r="C15254" s="10"/>
    </row>
    <row r="15255" spans="1:3">
      <c r="A15255" s="21">
        <v>556</v>
      </c>
      <c r="B15255" s="23">
        <f>B14646*(1-'935'!W562/'11'!B$17)</f>
        <v>0</v>
      </c>
      <c r="C15255" s="10"/>
    </row>
    <row r="15256" spans="1:3">
      <c r="A15256" s="21">
        <v>557</v>
      </c>
      <c r="B15256" s="23">
        <f>B14647*(1-'935'!W563/'11'!B$17)</f>
        <v>0</v>
      </c>
      <c r="C15256" s="10"/>
    </row>
    <row r="15257" spans="1:3">
      <c r="A15257" s="21">
        <v>558</v>
      </c>
      <c r="B15257" s="23">
        <f>B14648*(1-'935'!W564/'11'!B$17)</f>
        <v>0</v>
      </c>
      <c r="C15257" s="10"/>
    </row>
    <row r="15258" spans="1:3">
      <c r="A15258" s="21">
        <v>559</v>
      </c>
      <c r="B15258" s="23">
        <f>B14649*(1-'935'!W565/'11'!B$17)</f>
        <v>0</v>
      </c>
      <c r="C15258" s="10"/>
    </row>
    <row r="15259" spans="1:3">
      <c r="A15259" s="21">
        <v>560</v>
      </c>
      <c r="B15259" s="23">
        <f>B14650*(1-'935'!W566/'11'!B$17)</f>
        <v>0</v>
      </c>
      <c r="C15259" s="10"/>
    </row>
    <row r="15260" spans="1:3">
      <c r="A15260" s="21">
        <v>561</v>
      </c>
      <c r="B15260" s="23">
        <f>B14651*(1-'935'!W567/'11'!B$17)</f>
        <v>0</v>
      </c>
      <c r="C15260" s="10"/>
    </row>
    <row r="15261" spans="1:3">
      <c r="A15261" s="21">
        <v>562</v>
      </c>
      <c r="B15261" s="23">
        <f>B14652*(1-'935'!W568/'11'!B$17)</f>
        <v>0</v>
      </c>
      <c r="C15261" s="10"/>
    </row>
    <row r="15262" spans="1:3">
      <c r="A15262" s="21">
        <v>563</v>
      </c>
      <c r="B15262" s="23">
        <f>B14653*(1-'935'!W569/'11'!B$17)</f>
        <v>0</v>
      </c>
      <c r="C15262" s="10"/>
    </row>
    <row r="15263" spans="1:3">
      <c r="A15263" s="21">
        <v>564</v>
      </c>
      <c r="B15263" s="23">
        <f>B14654*(1-'935'!W570/'11'!B$17)</f>
        <v>0</v>
      </c>
      <c r="C15263" s="10"/>
    </row>
    <row r="15264" spans="1:3">
      <c r="A15264" s="21">
        <v>565</v>
      </c>
      <c r="B15264" s="23">
        <f>B14655*(1-'935'!W571/'11'!B$17)</f>
        <v>0</v>
      </c>
      <c r="C15264" s="10"/>
    </row>
    <row r="15265" spans="1:3">
      <c r="A15265" s="21">
        <v>566</v>
      </c>
      <c r="B15265" s="23">
        <f>B14656*(1-'935'!W572/'11'!B$17)</f>
        <v>0</v>
      </c>
      <c r="C15265" s="10"/>
    </row>
    <row r="15266" spans="1:3">
      <c r="A15266" s="21">
        <v>567</v>
      </c>
      <c r="B15266" s="23">
        <f>B14657*(1-'935'!W573/'11'!B$17)</f>
        <v>0</v>
      </c>
      <c r="C15266" s="10"/>
    </row>
    <row r="15267" spans="1:3">
      <c r="A15267" s="21">
        <v>568</v>
      </c>
      <c r="B15267" s="23">
        <f>B14658*(1-'935'!W574/'11'!B$17)</f>
        <v>0</v>
      </c>
      <c r="C15267" s="10"/>
    </row>
    <row r="15268" spans="1:3">
      <c r="A15268" s="21">
        <v>569</v>
      </c>
      <c r="B15268" s="23">
        <f>B14659*(1-'935'!W575/'11'!B$17)</f>
        <v>0</v>
      </c>
      <c r="C15268" s="10"/>
    </row>
    <row r="15269" spans="1:3">
      <c r="A15269" s="21">
        <v>570</v>
      </c>
      <c r="B15269" s="23">
        <f>B14660*(1-'935'!W576/'11'!B$17)</f>
        <v>0</v>
      </c>
      <c r="C15269" s="10"/>
    </row>
    <row r="15270" spans="1:3">
      <c r="A15270" s="21">
        <v>571</v>
      </c>
      <c r="B15270" s="23">
        <f>B14661*(1-'935'!W577/'11'!B$17)</f>
        <v>0</v>
      </c>
      <c r="C15270" s="10"/>
    </row>
    <row r="15271" spans="1:3">
      <c r="A15271" s="21">
        <v>572</v>
      </c>
      <c r="B15271" s="23">
        <f>B14662*(1-'935'!W578/'11'!B$17)</f>
        <v>0</v>
      </c>
      <c r="C15271" s="10"/>
    </row>
    <row r="15272" spans="1:3">
      <c r="A15272" s="21">
        <v>573</v>
      </c>
      <c r="B15272" s="23">
        <f>B14663*(1-'935'!W579/'11'!B$17)</f>
        <v>0</v>
      </c>
      <c r="C15272" s="10"/>
    </row>
    <row r="15273" spans="1:3">
      <c r="A15273" s="21">
        <v>574</v>
      </c>
      <c r="B15273" s="23">
        <f>B14664*(1-'935'!W580/'11'!B$17)</f>
        <v>0</v>
      </c>
      <c r="C15273" s="10"/>
    </row>
    <row r="15274" spans="1:3">
      <c r="A15274" s="21">
        <v>575</v>
      </c>
      <c r="B15274" s="23">
        <f>B14665*(1-'935'!W581/'11'!B$17)</f>
        <v>0</v>
      </c>
      <c r="C15274" s="10"/>
    </row>
    <row r="15275" spans="1:3">
      <c r="A15275" s="21">
        <v>576</v>
      </c>
      <c r="B15275" s="23">
        <f>B14666*(1-'935'!W582/'11'!B$17)</f>
        <v>0</v>
      </c>
      <c r="C15275" s="10"/>
    </row>
    <row r="15276" spans="1:3">
      <c r="A15276" s="21">
        <v>577</v>
      </c>
      <c r="B15276" s="23">
        <f>B14667*(1-'935'!W583/'11'!B$17)</f>
        <v>0</v>
      </c>
      <c r="C15276" s="10"/>
    </row>
    <row r="15277" spans="1:3">
      <c r="A15277" s="21">
        <v>578</v>
      </c>
      <c r="B15277" s="23">
        <f>B14668*(1-'935'!W584/'11'!B$17)</f>
        <v>0</v>
      </c>
      <c r="C15277" s="10"/>
    </row>
    <row r="15278" spans="1:3">
      <c r="A15278" s="21">
        <v>579</v>
      </c>
      <c r="B15278" s="23">
        <f>B14669*(1-'935'!W585/'11'!B$17)</f>
        <v>0</v>
      </c>
      <c r="C15278" s="10"/>
    </row>
    <row r="15279" spans="1:3">
      <c r="A15279" s="21">
        <v>580</v>
      </c>
      <c r="B15279" s="23">
        <f>B14670*(1-'935'!W586/'11'!B$17)</f>
        <v>0</v>
      </c>
      <c r="C15279" s="10"/>
    </row>
    <row r="15280" spans="1:3">
      <c r="A15280" s="21">
        <v>581</v>
      </c>
      <c r="B15280" s="23">
        <f>B14671*(1-'935'!W587/'11'!B$17)</f>
        <v>0</v>
      </c>
      <c r="C15280" s="10"/>
    </row>
    <row r="15281" spans="1:3">
      <c r="A15281" s="21">
        <v>582</v>
      </c>
      <c r="B15281" s="23">
        <f>B14672*(1-'935'!W588/'11'!B$17)</f>
        <v>0</v>
      </c>
      <c r="C15281" s="10"/>
    </row>
    <row r="15282" spans="1:3">
      <c r="A15282" s="21">
        <v>583</v>
      </c>
      <c r="B15282" s="23">
        <f>B14673*(1-'935'!W589/'11'!B$17)</f>
        <v>0</v>
      </c>
      <c r="C15282" s="10"/>
    </row>
    <row r="15283" spans="1:3">
      <c r="A15283" s="21">
        <v>584</v>
      </c>
      <c r="B15283" s="23">
        <f>B14674*(1-'935'!W590/'11'!B$17)</f>
        <v>0</v>
      </c>
      <c r="C15283" s="10"/>
    </row>
    <row r="15284" spans="1:3">
      <c r="A15284" s="21">
        <v>585</v>
      </c>
      <c r="B15284" s="23">
        <f>B14675*(1-'935'!W591/'11'!B$17)</f>
        <v>0</v>
      </c>
      <c r="C15284" s="10"/>
    </row>
    <row r="15285" spans="1:3">
      <c r="A15285" s="21">
        <v>586</v>
      </c>
      <c r="B15285" s="23">
        <f>B14676*(1-'935'!W592/'11'!B$17)</f>
        <v>0</v>
      </c>
      <c r="C15285" s="10"/>
    </row>
    <row r="15286" spans="1:3">
      <c r="A15286" s="21">
        <v>587</v>
      </c>
      <c r="B15286" s="23">
        <f>B14677*(1-'935'!W593/'11'!B$17)</f>
        <v>0</v>
      </c>
      <c r="C15286" s="10"/>
    </row>
    <row r="15287" spans="1:3">
      <c r="A15287" s="21">
        <v>588</v>
      </c>
      <c r="B15287" s="23">
        <f>B14678*(1-'935'!W594/'11'!B$17)</f>
        <v>0</v>
      </c>
      <c r="C15287" s="10"/>
    </row>
    <row r="15288" spans="1:3">
      <c r="A15288" s="21">
        <v>589</v>
      </c>
      <c r="B15288" s="23">
        <f>B14679*(1-'935'!W595/'11'!B$17)</f>
        <v>0</v>
      </c>
      <c r="C15288" s="10"/>
    </row>
    <row r="15289" spans="1:3">
      <c r="A15289" s="21">
        <v>590</v>
      </c>
      <c r="B15289" s="23">
        <f>B14680*(1-'935'!W596/'11'!B$17)</f>
        <v>0</v>
      </c>
      <c r="C15289" s="10"/>
    </row>
    <row r="15290" spans="1:3">
      <c r="A15290" s="21">
        <v>591</v>
      </c>
      <c r="B15290" s="23">
        <f>B14681*(1-'935'!W597/'11'!B$17)</f>
        <v>0</v>
      </c>
      <c r="C15290" s="10"/>
    </row>
    <row r="15291" spans="1:3">
      <c r="A15291" s="21">
        <v>592</v>
      </c>
      <c r="B15291" s="23">
        <f>B14682*(1-'935'!W598/'11'!B$17)</f>
        <v>0</v>
      </c>
      <c r="C15291" s="10"/>
    </row>
    <row r="15292" spans="1:3">
      <c r="A15292" s="21">
        <v>593</v>
      </c>
      <c r="B15292" s="23">
        <f>B14683*(1-'935'!W599/'11'!B$17)</f>
        <v>0</v>
      </c>
      <c r="C15292" s="10"/>
    </row>
    <row r="15293" spans="1:3">
      <c r="A15293" s="21">
        <v>594</v>
      </c>
      <c r="B15293" s="23">
        <f>B14684*(1-'935'!W600/'11'!B$17)</f>
        <v>0</v>
      </c>
      <c r="C15293" s="10"/>
    </row>
    <row r="15294" spans="1:3">
      <c r="A15294" s="21">
        <v>595</v>
      </c>
      <c r="B15294" s="23">
        <f>B14685*(1-'935'!W601/'11'!B$17)</f>
        <v>0</v>
      </c>
      <c r="C15294" s="10"/>
    </row>
    <row r="15295" spans="1:3">
      <c r="A15295" s="21">
        <v>596</v>
      </c>
      <c r="B15295" s="23">
        <f>B14686*(1-'935'!W602/'11'!B$17)</f>
        <v>0</v>
      </c>
      <c r="C15295" s="10"/>
    </row>
    <row r="15296" spans="1:3">
      <c r="A15296" s="21">
        <v>597</v>
      </c>
      <c r="B15296" s="23">
        <f>B14687*(1-'935'!W603/'11'!B$17)</f>
        <v>0</v>
      </c>
      <c r="C15296" s="10"/>
    </row>
    <row r="15297" spans="1:3">
      <c r="A15297" s="21">
        <v>598</v>
      </c>
      <c r="B15297" s="23">
        <f>B14688*(1-'935'!W604/'11'!B$17)</f>
        <v>0</v>
      </c>
      <c r="C15297" s="10"/>
    </row>
    <row r="15298" spans="1:3">
      <c r="A15298" s="21">
        <v>599</v>
      </c>
      <c r="B15298" s="23">
        <f>B14689*(1-'935'!W605/'11'!B$17)</f>
        <v>0</v>
      </c>
      <c r="C15298" s="10"/>
    </row>
    <row r="15299" spans="1:3">
      <c r="A15299" s="21">
        <v>600</v>
      </c>
      <c r="B15299" s="23">
        <f>B14690*(1-'935'!W606/'11'!B$17)</f>
        <v>0</v>
      </c>
      <c r="C15299" s="10"/>
    </row>
    <row r="15301" spans="1:3" ht="21" customHeight="1">
      <c r="A15301" s="1" t="s">
        <v>390</v>
      </c>
    </row>
    <row r="15302" spans="1:3">
      <c r="A15302" s="2" t="s">
        <v>254</v>
      </c>
    </row>
    <row r="15303" spans="1:3">
      <c r="A15303" s="12" t="s">
        <v>391</v>
      </c>
    </row>
    <row r="15304" spans="1:3">
      <c r="A15304" s="2" t="s">
        <v>351</v>
      </c>
    </row>
    <row r="15306" spans="1:3">
      <c r="B15306" s="3" t="s">
        <v>392</v>
      </c>
    </row>
    <row r="15307" spans="1:3">
      <c r="A15307" s="11" t="s">
        <v>392</v>
      </c>
      <c r="B15307" s="23">
        <f>SUM(B$14700:B$15299)</f>
        <v>0</v>
      </c>
      <c r="C15307" s="10"/>
    </row>
    <row r="15309" spans="1:3" ht="21" customHeight="1">
      <c r="A15309" s="1" t="s">
        <v>393</v>
      </c>
    </row>
    <row r="15310" spans="1:3">
      <c r="A15310" s="2" t="s">
        <v>254</v>
      </c>
    </row>
    <row r="15311" spans="1:3">
      <c r="A15311" s="12" t="s">
        <v>394</v>
      </c>
    </row>
    <row r="15312" spans="1:3">
      <c r="A15312" s="12" t="s">
        <v>395</v>
      </c>
    </row>
    <row r="15313" spans="1:3">
      <c r="A15313" s="12" t="s">
        <v>396</v>
      </c>
    </row>
    <row r="15314" spans="1:3">
      <c r="A15314" s="12" t="s">
        <v>397</v>
      </c>
    </row>
    <row r="15315" spans="1:3">
      <c r="A15315" s="2" t="s">
        <v>398</v>
      </c>
    </row>
    <row r="15317" spans="1:3">
      <c r="B15317" s="3" t="s">
        <v>399</v>
      </c>
    </row>
    <row r="15318" spans="1:3">
      <c r="A15318" s="11" t="s">
        <v>399</v>
      </c>
      <c r="B15318" s="23">
        <f>B10413+B6141+B14080+B15307</f>
        <v>0</v>
      </c>
      <c r="C153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J6" display="x1 = 935. Customer category for demand scaling (in Tariff data)"/>
    <hyperlink ref="A627" location="'11'!B46" display="x1 = 1135. Loss adjustment factor to transmission for each network level (from CDCM table 2004)"/>
    <hyperlink ref="A628" location="'Calc1'!B23" display="x2 = 4105. Tariff type and category"/>
    <hyperlink ref="A1235" location="'Calc1'!B631" display="x1 = 4107. Loss factor to transmission"/>
    <hyperlink ref="A1236" location="'Calc1'!B15" display="x2 = 4103. Power factor in 500 MW model"/>
    <hyperlink ref="A1843" location="'11'!B31" display="x1 = 1132. Override notional asset rate for 132kV/HV (£/kW)"/>
    <hyperlink ref="A1844" location="'Calc1'!B10" display="x2 = 4101. Notional asset rate (£/kW)"/>
    <hyperlink ref="A1852" location="'Calc1'!B1847" display="x1 = 4111. Notional asset rate for 132kV/HV (£/kW)"/>
    <hyperlink ref="A1853" location="'Calc1'!B10" display="x2 = 4101. Notional asset rate (£/kW)"/>
    <hyperlink ref="A1861" location="'Calc1'!B23" display="x1 = 4105. Tariff type and category"/>
    <hyperlink ref="A1862" location="'Calc1'!B1856" display="x2 = 4113. Notional asset rate adjusted (£/kW)"/>
    <hyperlink ref="A1863" location="'Calc1'!B1239" display="x3 = 4109. Active power equivalent of capacity adjusted to transmission (kW/kVA)"/>
    <hyperlink ref="A1864" location="'11'!B11" display="x4 = 1105. Diversity allowance between level exit and GSP Group (from CDCM table 2611)"/>
    <hyperlink ref="A1865" location="'935'!K6" display="x5 = 935. Network use factor (in Tariff data)"/>
    <hyperlink ref="A2472" location="'Calc1'!B23" display="x1 = 4105. Tariff type and category"/>
    <hyperlink ref="A2473" location="'Calc1'!B1856" display="x2 = 4113. Notional asset rate adjusted (£/kW)"/>
    <hyperlink ref="A2474" location="'Calc1'!B1239" display="x3 = 4109. Active power equivalent of capacity adjusted to transmission (kW/kVA)"/>
    <hyperlink ref="A2475" location="'11'!B11" display="x4 = 1105. Diversity allowance between level exit and GSP Group (from CDCM table 2611)"/>
    <hyperlink ref="A2476" location="'935'!K6" display="x5 = 935. Network use factor (in Tariff data)"/>
    <hyperlink ref="A3083" location="'Calc1'!B23" display="x1 = 4105. Tariff type and category"/>
    <hyperlink ref="A3084" location="'Calc1'!B1856" display="x2 = 4113. Notional asset rate adjusted (£/kW)"/>
    <hyperlink ref="A3085" location="'Calc1'!B1239" display="x3 = 4109. Active power equivalent of capacity adjusted to transmission (kW/kVA)"/>
    <hyperlink ref="A3086" location="'11'!B11" display="x4 = 1105. Diversity allowance between level exit and GSP Group (from CDCM table 2611)"/>
    <hyperlink ref="A3087" location="'935'!K6" display="x5 = 935. Network use factor (in Tariff data)"/>
    <hyperlink ref="A3694" location="'Calc1'!B23" display="x1 = 4105. Tariff type and category"/>
    <hyperlink ref="A3695" location="'Calc1'!B1856" display="x2 = 4113. Notional asset rate adjusted (£/kW)"/>
    <hyperlink ref="A3696" location="'Calc1'!B1239" display="x3 = 4109. Active power equivalent of capacity adjusted to transmission (kW/kVA)"/>
    <hyperlink ref="A3697" location="'11'!B11" display="x4 = 1105. Diversity allowance between level exit and GSP Group (from CDCM table 2611)"/>
    <hyperlink ref="A3698" location="'935'!K6" display="x5 = 935. Network use factor (in Tariff data)"/>
    <hyperlink ref="A4305" location="'Calc1'!B23" display="x1 = 4105. Tariff type and category"/>
    <hyperlink ref="A4306" location="'Calc1'!B1856" display="x2 = 4113. Notional asset rate adjusted (£/kW)"/>
    <hyperlink ref="A4307" location="'Calc1'!B1239" display="x3 = 4109. Active power equivalent of capacity adjusted to transmission (kW/kVA)"/>
    <hyperlink ref="A4308" location="'11'!B11" display="x4 = 1105. Diversity allowance between level exit and GSP Group (from CDCM table 2611)"/>
    <hyperlink ref="A4309" location="'935'!K6" display="x5 = 935. Network use factor (in Tariff data)"/>
    <hyperlink ref="A4916" location="'Calc1'!B4312" display="x1 = 4123. Capacity 132kV circuits (£/kVA)"/>
    <hyperlink ref="A4917" location="'Calc1'!B3090" display="x2 = 4119. Capacity 132kV/EHV (£/kVA)"/>
    <hyperlink ref="A4918" location="'Calc1'!B2479" display="x3 = 4117. Capacity EHV circuits (£/kVA)"/>
    <hyperlink ref="A4919" location="'Calc1'!B3701" display="x4 = 4121. Capacity EHV/HV (£/kVA)"/>
    <hyperlink ref="A4920" location="'Calc1'!B1868" display="x5 = 4115. Capacity 132kV/HV (£/kVA)"/>
    <hyperlink ref="A5527" location="'935'!C6" display="x1 = 935. Maximum import capacity (kVA) (in Tariff data)"/>
    <hyperlink ref="A5528" location="'935'!W6" display="x2 = 935. Days for which not a customer (in Tariff data)"/>
    <hyperlink ref="A5529" location="'11'!B16" display="x3 = 1113. Days in year (in General inputs)"/>
    <hyperlink ref="A6136" location="'Calc1'!B4923" display="x1 = 4125. Total notional capacity assets (£/kVA)"/>
    <hyperlink ref="A6137" location="'Calc1'!B5532" display="x2 = 4127. Maximum import capacity adjusted for part-year (kVA)"/>
    <hyperlink ref="A6145" location="'935'!G6" display="x1 = 935. Non-exempt post-2010 export capacity (kVA) (in Tariff data)"/>
    <hyperlink ref="A6146" location="'935'!W6" display="x2 = 935. Days for which not a customer (in Tariff data)"/>
    <hyperlink ref="A6147" location="'11'!B16" display="x3 = 1113. Days in year (in General inputs)"/>
    <hyperlink ref="A6754" location="'935'!F6" display="x1 = 935. Non-exempt 2005-2010 export capacity (kVA) (in Tariff data)"/>
    <hyperlink ref="A6755" location="'935'!W6" display="x2 = 935. Days for which not a customer (in Tariff data)"/>
    <hyperlink ref="A6756" location="'11'!B16" display="x3 = 1113. Days in year (in General inputs)"/>
    <hyperlink ref="A7363" location="'935'!E6" display="x1 = 935. Non-exempt pre-2005 export capacity (kVA) (in Tariff data)"/>
    <hyperlink ref="A7364" location="'935'!W6" display="x2 = 935. Days for which not a customer (in Tariff data)"/>
    <hyperlink ref="A7365" location="'11'!B16" display="x3 = 1113. Days in year (in General inputs)"/>
    <hyperlink ref="A7972" location="'Calc1'!B7368" display="x1 = 4135. Non-exempt pre-2005 export capacity (kVA) adjusted for part-year"/>
    <hyperlink ref="A7973" location="'Calc1'!B6759" display="x2 = 4133. Non-exempt 2005-2010 export capacity (kVA) adjusted for part-year"/>
    <hyperlink ref="A7974" location="'Calc1'!B6150" display="x3 = 4131. Non-exempt post-2010 export capacity (kVA) adjusted for part-year"/>
    <hyperlink ref="A8581" location="'935'!D6" display="x1 = 935. Exempt export capacity (kVA) (in Tariff data)"/>
    <hyperlink ref="A8582" location="'935'!W6" display="x2 = 935. Days for which not a customer (in Tariff data)"/>
    <hyperlink ref="A8583" location="'11'!B16" display="x3 = 1113. Days in year (in General inputs)"/>
    <hyperlink ref="A9190" location="'Calc1'!B5532" display="x1 = 4127. Maximum import capacity adjusted for part-year (kVA)"/>
    <hyperlink ref="A9191" location="'935'!H6" display="x2 = 935. Sole use asset MEAV (£) (in Tariff data)"/>
    <hyperlink ref="A9192" location="'Calc1'!B8586" display="x3 = 4139. Exempt export capacity (kVA) adjusted for part-year"/>
    <hyperlink ref="A9193" location="'Calc1'!B7977" display="x4 = 4137. Chargeable export capacity adjusted for part-year (kVA)"/>
    <hyperlink ref="A9800" location="'Calc1'!B9196" display="x1 = 4141. Sole use asset MEAV for demand (£)"/>
    <hyperlink ref="A9801" location="'935'!W6" display="x2 = 935. Days for which not a customer (in Tariff data)"/>
    <hyperlink ref="A9802" location="'11'!B16" display="x3 = 1113. Days in year (in General inputs)"/>
    <hyperlink ref="A10409" location="'Calc1'!B9805" display="x1 = 4143. Demand sole use asset MEAV adjusted for part-year (£)"/>
    <hyperlink ref="A10417" location="'935'!P6" display="x1 = 935. Super red kW import divided by kVA capacity (in Tariff data)"/>
    <hyperlink ref="A10418" location="'935'!X6" display="x2 = 935. Hours in super-red for which not a customer (in Tariff data)"/>
    <hyperlink ref="A10419" location="'11'!D16" display="x3 = 1113. Annual hours in super red (in General inputs)"/>
    <hyperlink ref="A10420" location="'935'!W6" display="x4 = 935. Days for which not a customer (in Tariff data)"/>
    <hyperlink ref="A10421" location="'11'!B16" display="x5 = 1113. Days in year (in General inputs)"/>
    <hyperlink ref="A11028" location="'Calc1'!B10424" display="x1 = 4147. Super red kW divided by kVA adjusted for part-year"/>
    <hyperlink ref="A11029" location="'Calc1'!B631" display="x2 = 4107. Loss factor to transmission"/>
    <hyperlink ref="A11636" location="'Calc1'!B23" display="x1 = 4105. Tariff type and category"/>
    <hyperlink ref="A11637" location="'Calc1'!B1856" display="x2 = 4113. Notional asset rate adjusted (£/kW)"/>
    <hyperlink ref="A11638" location="'Calc1'!B11032" display="x3 = 4149. Peak-time active power consumption adjusted to transmission (kW/kVA)"/>
    <hyperlink ref="A11639" location="'935'!K6" display="x4 = 935. Network use factor (in Tariff data)"/>
    <hyperlink ref="A12246" location="'Calc1'!B23" display="x1 = 4105. Tariff type and category"/>
    <hyperlink ref="A12247" location="'Calc1'!B1856" display="x2 = 4113. Notional asset rate adjusted (£/kW)"/>
    <hyperlink ref="A12248" location="'Calc1'!B11032" display="x3 = 4149. Peak-time active power consumption adjusted to transmission (kW/kVA)"/>
    <hyperlink ref="A12249" location="'935'!K6" display="x4 = 935. Network use factor (in Tariff data)"/>
    <hyperlink ref="A12856" location="'Calc1'!B23" display="x1 = 4105. Tariff type and category"/>
    <hyperlink ref="A12857" location="'Calc1'!B1856" display="x2 = 4113. Notional asset rate adjusted (£/kW)"/>
    <hyperlink ref="A12858" location="'Calc1'!B11032" display="x3 = 4149. Peak-time active power consumption adjusted to transmission (kW/kVA)"/>
    <hyperlink ref="A12859" location="'935'!K6" display="x4 = 935. Network use factor (in Tariff data)"/>
    <hyperlink ref="A13466" location="'Calc1'!B12862" display="x1 = 4155. Consumption 132kV circuits (£/kVA)"/>
    <hyperlink ref="A13467" location="'Calc1'!B12252" display="x2 = 4153. Consumption 132kV/EHV (£/kVA)"/>
    <hyperlink ref="A13468" location="'Calc1'!B11642" display="x3 = 4151. Consumption EHV circuits (£/kVA)"/>
    <hyperlink ref="A14075" location="'Calc1'!B13471" display="x1 = 4157. Total notional consumption assets (£/kVA)"/>
    <hyperlink ref="A14076" location="'Calc1'!B5532" display="x2 = 4127. Maximum import capacity adjusted for part-year (kVA)"/>
    <hyperlink ref="A14084" location="'Calc1'!B7977" display="x1 = 4137. Chargeable export capacity adjusted for part-year (kVA)"/>
    <hyperlink ref="A14085" location="'935'!H6" display="x2 = 935. Sole use asset MEAV (£) (in Tariff data)"/>
    <hyperlink ref="A14086" location="'Calc1'!B5532" display="x3 = 4127. Maximum import capacity adjusted for part-year (kVA)"/>
    <hyperlink ref="A14087" location="'Calc1'!B8586" display="x4 = 4139. Exempt export capacity (kVA) adjusted for part-year"/>
    <hyperlink ref="A14694" location="'Calc1'!B14090" display="x1 = 4161. Sole use asset MEAV for non-exempt generation (£)"/>
    <hyperlink ref="A14695" location="'935'!W6" display="x2 = 935. Days for which not a customer (in Tariff data)"/>
    <hyperlink ref="A14696" location="'11'!B16" display="x3 = 1113. Days in year (in General inputs)"/>
    <hyperlink ref="A15303" location="'Calc1'!B14699" display="x1 = 4163. Generation sole use asset MEAV adjusted for part-year (£)"/>
    <hyperlink ref="A15311" location="'Calc1'!B10412" display="x1 = 4145. Total sole use assets for demand (£)"/>
    <hyperlink ref="A15312" location="'Calc1'!B6140" display="x2 = 4129. Total notional capacity assets (£)"/>
    <hyperlink ref="A15313" location="'Calc1'!B14079" display="x3 = 4159. Total notional consumption assets (£)"/>
    <hyperlink ref="A15314" location="'Calc1'!B15306" display="x4 = 4165. Generation sole use asset MEAV adjusted for part-year (£) (aggregate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42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2"&amp;" for "&amp;'11'!B7&amp;" in "&amp;'11'!C7&amp;" ("&amp;'11'!D7&amp;")"</f>
        <v>0</v>
      </c>
    </row>
    <row r="3" spans="1:3" ht="21" customHeight="1">
      <c r="A3" s="1" t="s">
        <v>400</v>
      </c>
    </row>
    <row r="4" spans="1:3">
      <c r="A4" s="2" t="s">
        <v>254</v>
      </c>
    </row>
    <row r="5" spans="1:3">
      <c r="A5" s="12" t="s">
        <v>339</v>
      </c>
    </row>
    <row r="6" spans="1:3">
      <c r="A6" s="12" t="s">
        <v>401</v>
      </c>
    </row>
    <row r="7" spans="1:3">
      <c r="A7" s="12" t="s">
        <v>402</v>
      </c>
    </row>
    <row r="8" spans="1:3">
      <c r="A8" s="12" t="s">
        <v>403</v>
      </c>
    </row>
    <row r="9" spans="1:3">
      <c r="A9" s="2" t="s">
        <v>404</v>
      </c>
    </row>
    <row r="11" spans="1:3">
      <c r="B11" s="3" t="s">
        <v>405</v>
      </c>
    </row>
    <row r="12" spans="1:3">
      <c r="A12" s="21">
        <v>1</v>
      </c>
      <c r="B12" s="23">
        <f>'Calc1'!B5533-('935'!S7*(1-'935'!W7/'11'!B$17))</f>
        <v>0</v>
      </c>
      <c r="C12" s="10"/>
    </row>
    <row r="13" spans="1:3">
      <c r="A13" s="21">
        <v>2</v>
      </c>
      <c r="B13" s="23">
        <f>'Calc1'!B5534-('935'!S8*(1-'935'!W8/'11'!B$17))</f>
        <v>0</v>
      </c>
      <c r="C13" s="10"/>
    </row>
    <row r="14" spans="1:3">
      <c r="A14" s="21">
        <v>3</v>
      </c>
      <c r="B14" s="23">
        <f>'Calc1'!B5535-('935'!S9*(1-'935'!W9/'11'!B$17))</f>
        <v>0</v>
      </c>
      <c r="C14" s="10"/>
    </row>
    <row r="15" spans="1:3">
      <c r="A15" s="21">
        <v>4</v>
      </c>
      <c r="B15" s="23">
        <f>'Calc1'!B5536-('935'!S10*(1-'935'!W10/'11'!B$17))</f>
        <v>0</v>
      </c>
      <c r="C15" s="10"/>
    </row>
    <row r="16" spans="1:3">
      <c r="A16" s="21">
        <v>5</v>
      </c>
      <c r="B16" s="23">
        <f>'Calc1'!B5537-('935'!S11*(1-'935'!W11/'11'!B$17))</f>
        <v>0</v>
      </c>
      <c r="C16" s="10"/>
    </row>
    <row r="17" spans="1:3">
      <c r="A17" s="21">
        <v>6</v>
      </c>
      <c r="B17" s="23">
        <f>'Calc1'!B5538-('935'!S12*(1-'935'!W12/'11'!B$17))</f>
        <v>0</v>
      </c>
      <c r="C17" s="10"/>
    </row>
    <row r="18" spans="1:3">
      <c r="A18" s="21">
        <v>7</v>
      </c>
      <c r="B18" s="23">
        <f>'Calc1'!B5539-('935'!S13*(1-'935'!W13/'11'!B$17))</f>
        <v>0</v>
      </c>
      <c r="C18" s="10"/>
    </row>
    <row r="19" spans="1:3">
      <c r="A19" s="21">
        <v>8</v>
      </c>
      <c r="B19" s="23">
        <f>'Calc1'!B5540-('935'!S14*(1-'935'!W14/'11'!B$17))</f>
        <v>0</v>
      </c>
      <c r="C19" s="10"/>
    </row>
    <row r="20" spans="1:3">
      <c r="A20" s="21">
        <v>9</v>
      </c>
      <c r="B20" s="23">
        <f>'Calc1'!B5541-('935'!S15*(1-'935'!W15/'11'!B$17))</f>
        <v>0</v>
      </c>
      <c r="C20" s="10"/>
    </row>
    <row r="21" spans="1:3">
      <c r="A21" s="21">
        <v>10</v>
      </c>
      <c r="B21" s="23">
        <f>'Calc1'!B5542-('935'!S16*(1-'935'!W16/'11'!B$17))</f>
        <v>0</v>
      </c>
      <c r="C21" s="10"/>
    </row>
    <row r="22" spans="1:3">
      <c r="A22" s="21">
        <v>11</v>
      </c>
      <c r="B22" s="23">
        <f>'Calc1'!B5543-('935'!S17*(1-'935'!W17/'11'!B$17))</f>
        <v>0</v>
      </c>
      <c r="C22" s="10"/>
    </row>
    <row r="23" spans="1:3">
      <c r="A23" s="21">
        <v>12</v>
      </c>
      <c r="B23" s="23">
        <f>'Calc1'!B5544-('935'!S18*(1-'935'!W18/'11'!B$17))</f>
        <v>0</v>
      </c>
      <c r="C23" s="10"/>
    </row>
    <row r="24" spans="1:3">
      <c r="A24" s="21">
        <v>13</v>
      </c>
      <c r="B24" s="23">
        <f>'Calc1'!B5545-('935'!S19*(1-'935'!W19/'11'!B$17))</f>
        <v>0</v>
      </c>
      <c r="C24" s="10"/>
    </row>
    <row r="25" spans="1:3">
      <c r="A25" s="21">
        <v>14</v>
      </c>
      <c r="B25" s="23">
        <f>'Calc1'!B5546-('935'!S20*(1-'935'!W20/'11'!B$17))</f>
        <v>0</v>
      </c>
      <c r="C25" s="10"/>
    </row>
    <row r="26" spans="1:3">
      <c r="A26" s="21">
        <v>15</v>
      </c>
      <c r="B26" s="23">
        <f>'Calc1'!B5547-('935'!S21*(1-'935'!W21/'11'!B$17))</f>
        <v>0</v>
      </c>
      <c r="C26" s="10"/>
    </row>
    <row r="27" spans="1:3">
      <c r="A27" s="21">
        <v>16</v>
      </c>
      <c r="B27" s="23">
        <f>'Calc1'!B5548-('935'!S22*(1-'935'!W22/'11'!B$17))</f>
        <v>0</v>
      </c>
      <c r="C27" s="10"/>
    </row>
    <row r="28" spans="1:3">
      <c r="A28" s="21">
        <v>17</v>
      </c>
      <c r="B28" s="23">
        <f>'Calc1'!B5549-('935'!S23*(1-'935'!W23/'11'!B$17))</f>
        <v>0</v>
      </c>
      <c r="C28" s="10"/>
    </row>
    <row r="29" spans="1:3">
      <c r="A29" s="21">
        <v>18</v>
      </c>
      <c r="B29" s="23">
        <f>'Calc1'!B5550-('935'!S24*(1-'935'!W24/'11'!B$17))</f>
        <v>0</v>
      </c>
      <c r="C29" s="10"/>
    </row>
    <row r="30" spans="1:3">
      <c r="A30" s="21">
        <v>19</v>
      </c>
      <c r="B30" s="23">
        <f>'Calc1'!B5551-('935'!S25*(1-'935'!W25/'11'!B$17))</f>
        <v>0</v>
      </c>
      <c r="C30" s="10"/>
    </row>
    <row r="31" spans="1:3">
      <c r="A31" s="21">
        <v>20</v>
      </c>
      <c r="B31" s="23">
        <f>'Calc1'!B5552-('935'!S26*(1-'935'!W26/'11'!B$17))</f>
        <v>0</v>
      </c>
      <c r="C31" s="10"/>
    </row>
    <row r="32" spans="1:3">
      <c r="A32" s="21">
        <v>21</v>
      </c>
      <c r="B32" s="23">
        <f>'Calc1'!B5553-('935'!S27*(1-'935'!W27/'11'!B$17))</f>
        <v>0</v>
      </c>
      <c r="C32" s="10"/>
    </row>
    <row r="33" spans="1:3">
      <c r="A33" s="21">
        <v>22</v>
      </c>
      <c r="B33" s="23">
        <f>'Calc1'!B5554-('935'!S28*(1-'935'!W28/'11'!B$17))</f>
        <v>0</v>
      </c>
      <c r="C33" s="10"/>
    </row>
    <row r="34" spans="1:3">
      <c r="A34" s="21">
        <v>23</v>
      </c>
      <c r="B34" s="23">
        <f>'Calc1'!B5555-('935'!S29*(1-'935'!W29/'11'!B$17))</f>
        <v>0</v>
      </c>
      <c r="C34" s="10"/>
    </row>
    <row r="35" spans="1:3">
      <c r="A35" s="21">
        <v>24</v>
      </c>
      <c r="B35" s="23">
        <f>'Calc1'!B5556-('935'!S30*(1-'935'!W30/'11'!B$17))</f>
        <v>0</v>
      </c>
      <c r="C35" s="10"/>
    </row>
    <row r="36" spans="1:3">
      <c r="A36" s="21">
        <v>25</v>
      </c>
      <c r="B36" s="23">
        <f>'Calc1'!B5557-('935'!S31*(1-'935'!W31/'11'!B$17))</f>
        <v>0</v>
      </c>
      <c r="C36" s="10"/>
    </row>
    <row r="37" spans="1:3">
      <c r="A37" s="21">
        <v>26</v>
      </c>
      <c r="B37" s="23">
        <f>'Calc1'!B5558-('935'!S32*(1-'935'!W32/'11'!B$17))</f>
        <v>0</v>
      </c>
      <c r="C37" s="10"/>
    </row>
    <row r="38" spans="1:3">
      <c r="A38" s="21">
        <v>27</v>
      </c>
      <c r="B38" s="23">
        <f>'Calc1'!B5559-('935'!S33*(1-'935'!W33/'11'!B$17))</f>
        <v>0</v>
      </c>
      <c r="C38" s="10"/>
    </row>
    <row r="39" spans="1:3">
      <c r="A39" s="21">
        <v>28</v>
      </c>
      <c r="B39" s="23">
        <f>'Calc1'!B5560-('935'!S34*(1-'935'!W34/'11'!B$17))</f>
        <v>0</v>
      </c>
      <c r="C39" s="10"/>
    </row>
    <row r="40" spans="1:3">
      <c r="A40" s="21">
        <v>29</v>
      </c>
      <c r="B40" s="23">
        <f>'Calc1'!B5561-('935'!S35*(1-'935'!W35/'11'!B$17))</f>
        <v>0</v>
      </c>
      <c r="C40" s="10"/>
    </row>
    <row r="41" spans="1:3">
      <c r="A41" s="21">
        <v>30</v>
      </c>
      <c r="B41" s="23">
        <f>'Calc1'!B5562-('935'!S36*(1-'935'!W36/'11'!B$17))</f>
        <v>0</v>
      </c>
      <c r="C41" s="10"/>
    </row>
    <row r="42" spans="1:3">
      <c r="A42" s="21">
        <v>31</v>
      </c>
      <c r="B42" s="23">
        <f>'Calc1'!B5563-('935'!S37*(1-'935'!W37/'11'!B$17))</f>
        <v>0</v>
      </c>
      <c r="C42" s="10"/>
    </row>
    <row r="43" spans="1:3">
      <c r="A43" s="21">
        <v>32</v>
      </c>
      <c r="B43" s="23">
        <f>'Calc1'!B5564-('935'!S38*(1-'935'!W38/'11'!B$17))</f>
        <v>0</v>
      </c>
      <c r="C43" s="10"/>
    </row>
    <row r="44" spans="1:3">
      <c r="A44" s="21">
        <v>33</v>
      </c>
      <c r="B44" s="23">
        <f>'Calc1'!B5565-('935'!S39*(1-'935'!W39/'11'!B$17))</f>
        <v>0</v>
      </c>
      <c r="C44" s="10"/>
    </row>
    <row r="45" spans="1:3">
      <c r="A45" s="21">
        <v>34</v>
      </c>
      <c r="B45" s="23">
        <f>'Calc1'!B5566-('935'!S40*(1-'935'!W40/'11'!B$17))</f>
        <v>0</v>
      </c>
      <c r="C45" s="10"/>
    </row>
    <row r="46" spans="1:3">
      <c r="A46" s="21">
        <v>35</v>
      </c>
      <c r="B46" s="23">
        <f>'Calc1'!B5567-('935'!S41*(1-'935'!W41/'11'!B$17))</f>
        <v>0</v>
      </c>
      <c r="C46" s="10"/>
    </row>
    <row r="47" spans="1:3">
      <c r="A47" s="21">
        <v>36</v>
      </c>
      <c r="B47" s="23">
        <f>'Calc1'!B5568-('935'!S42*(1-'935'!W42/'11'!B$17))</f>
        <v>0</v>
      </c>
      <c r="C47" s="10"/>
    </row>
    <row r="48" spans="1:3">
      <c r="A48" s="21">
        <v>37</v>
      </c>
      <c r="B48" s="23">
        <f>'Calc1'!B5569-('935'!S43*(1-'935'!W43/'11'!B$17))</f>
        <v>0</v>
      </c>
      <c r="C48" s="10"/>
    </row>
    <row r="49" spans="1:3">
      <c r="A49" s="21">
        <v>38</v>
      </c>
      <c r="B49" s="23">
        <f>'Calc1'!B5570-('935'!S44*(1-'935'!W44/'11'!B$17))</f>
        <v>0</v>
      </c>
      <c r="C49" s="10"/>
    </row>
    <row r="50" spans="1:3">
      <c r="A50" s="21">
        <v>39</v>
      </c>
      <c r="B50" s="23">
        <f>'Calc1'!B5571-('935'!S45*(1-'935'!W45/'11'!B$17))</f>
        <v>0</v>
      </c>
      <c r="C50" s="10"/>
    </row>
    <row r="51" spans="1:3">
      <c r="A51" s="21">
        <v>40</v>
      </c>
      <c r="B51" s="23">
        <f>'Calc1'!B5572-('935'!S46*(1-'935'!W46/'11'!B$17))</f>
        <v>0</v>
      </c>
      <c r="C51" s="10"/>
    </row>
    <row r="52" spans="1:3">
      <c r="A52" s="21">
        <v>41</v>
      </c>
      <c r="B52" s="23">
        <f>'Calc1'!B5573-('935'!S47*(1-'935'!W47/'11'!B$17))</f>
        <v>0</v>
      </c>
      <c r="C52" s="10"/>
    </row>
    <row r="53" spans="1:3">
      <c r="A53" s="21">
        <v>42</v>
      </c>
      <c r="B53" s="23">
        <f>'Calc1'!B5574-('935'!S48*(1-'935'!W48/'11'!B$17))</f>
        <v>0</v>
      </c>
      <c r="C53" s="10"/>
    </row>
    <row r="54" spans="1:3">
      <c r="A54" s="21">
        <v>43</v>
      </c>
      <c r="B54" s="23">
        <f>'Calc1'!B5575-('935'!S49*(1-'935'!W49/'11'!B$17))</f>
        <v>0</v>
      </c>
      <c r="C54" s="10"/>
    </row>
    <row r="55" spans="1:3">
      <c r="A55" s="21">
        <v>44</v>
      </c>
      <c r="B55" s="23">
        <f>'Calc1'!B5576-('935'!S50*(1-'935'!W50/'11'!B$17))</f>
        <v>0</v>
      </c>
      <c r="C55" s="10"/>
    </row>
    <row r="56" spans="1:3">
      <c r="A56" s="21">
        <v>45</v>
      </c>
      <c r="B56" s="23">
        <f>'Calc1'!B5577-('935'!S51*(1-'935'!W51/'11'!B$17))</f>
        <v>0</v>
      </c>
      <c r="C56" s="10"/>
    </row>
    <row r="57" spans="1:3">
      <c r="A57" s="21">
        <v>46</v>
      </c>
      <c r="B57" s="23">
        <f>'Calc1'!B5578-('935'!S52*(1-'935'!W52/'11'!B$17))</f>
        <v>0</v>
      </c>
      <c r="C57" s="10"/>
    </row>
    <row r="58" spans="1:3">
      <c r="A58" s="21">
        <v>47</v>
      </c>
      <c r="B58" s="23">
        <f>'Calc1'!B5579-('935'!S53*(1-'935'!W53/'11'!B$17))</f>
        <v>0</v>
      </c>
      <c r="C58" s="10"/>
    </row>
    <row r="59" spans="1:3">
      <c r="A59" s="21">
        <v>48</v>
      </c>
      <c r="B59" s="23">
        <f>'Calc1'!B5580-('935'!S54*(1-'935'!W54/'11'!B$17))</f>
        <v>0</v>
      </c>
      <c r="C59" s="10"/>
    </row>
    <row r="60" spans="1:3">
      <c r="A60" s="21">
        <v>49</v>
      </c>
      <c r="B60" s="23">
        <f>'Calc1'!B5581-('935'!S55*(1-'935'!W55/'11'!B$17))</f>
        <v>0</v>
      </c>
      <c r="C60" s="10"/>
    </row>
    <row r="61" spans="1:3">
      <c r="A61" s="21">
        <v>50</v>
      </c>
      <c r="B61" s="23">
        <f>'Calc1'!B5582-('935'!S56*(1-'935'!W56/'11'!B$17))</f>
        <v>0</v>
      </c>
      <c r="C61" s="10"/>
    </row>
    <row r="62" spans="1:3">
      <c r="A62" s="21">
        <v>51</v>
      </c>
      <c r="B62" s="23">
        <f>'Calc1'!B5583-('935'!S57*(1-'935'!W57/'11'!B$17))</f>
        <v>0</v>
      </c>
      <c r="C62" s="10"/>
    </row>
    <row r="63" spans="1:3">
      <c r="A63" s="21">
        <v>52</v>
      </c>
      <c r="B63" s="23">
        <f>'Calc1'!B5584-('935'!S58*(1-'935'!W58/'11'!B$17))</f>
        <v>0</v>
      </c>
      <c r="C63" s="10"/>
    </row>
    <row r="64" spans="1:3">
      <c r="A64" s="21">
        <v>53</v>
      </c>
      <c r="B64" s="23">
        <f>'Calc1'!B5585-('935'!S59*(1-'935'!W59/'11'!B$17))</f>
        <v>0</v>
      </c>
      <c r="C64" s="10"/>
    </row>
    <row r="65" spans="1:3">
      <c r="A65" s="21">
        <v>54</v>
      </c>
      <c r="B65" s="23">
        <f>'Calc1'!B5586-('935'!S60*(1-'935'!W60/'11'!B$17))</f>
        <v>0</v>
      </c>
      <c r="C65" s="10"/>
    </row>
    <row r="66" spans="1:3">
      <c r="A66" s="21">
        <v>55</v>
      </c>
      <c r="B66" s="23">
        <f>'Calc1'!B5587-('935'!S61*(1-'935'!W61/'11'!B$17))</f>
        <v>0</v>
      </c>
      <c r="C66" s="10"/>
    </row>
    <row r="67" spans="1:3">
      <c r="A67" s="21">
        <v>56</v>
      </c>
      <c r="B67" s="23">
        <f>'Calc1'!B5588-('935'!S62*(1-'935'!W62/'11'!B$17))</f>
        <v>0</v>
      </c>
      <c r="C67" s="10"/>
    </row>
    <row r="68" spans="1:3">
      <c r="A68" s="21">
        <v>57</v>
      </c>
      <c r="B68" s="23">
        <f>'Calc1'!B5589-('935'!S63*(1-'935'!W63/'11'!B$17))</f>
        <v>0</v>
      </c>
      <c r="C68" s="10"/>
    </row>
    <row r="69" spans="1:3">
      <c r="A69" s="21">
        <v>58</v>
      </c>
      <c r="B69" s="23">
        <f>'Calc1'!B5590-('935'!S64*(1-'935'!W64/'11'!B$17))</f>
        <v>0</v>
      </c>
      <c r="C69" s="10"/>
    </row>
    <row r="70" spans="1:3">
      <c r="A70" s="21">
        <v>59</v>
      </c>
      <c r="B70" s="23">
        <f>'Calc1'!B5591-('935'!S65*(1-'935'!W65/'11'!B$17))</f>
        <v>0</v>
      </c>
      <c r="C70" s="10"/>
    </row>
    <row r="71" spans="1:3">
      <c r="A71" s="21">
        <v>60</v>
      </c>
      <c r="B71" s="23">
        <f>'Calc1'!B5592-('935'!S66*(1-'935'!W66/'11'!B$17))</f>
        <v>0</v>
      </c>
      <c r="C71" s="10"/>
    </row>
    <row r="72" spans="1:3">
      <c r="A72" s="21">
        <v>61</v>
      </c>
      <c r="B72" s="23">
        <f>'Calc1'!B5593-('935'!S67*(1-'935'!W67/'11'!B$17))</f>
        <v>0</v>
      </c>
      <c r="C72" s="10"/>
    </row>
    <row r="73" spans="1:3">
      <c r="A73" s="21">
        <v>62</v>
      </c>
      <c r="B73" s="23">
        <f>'Calc1'!B5594-('935'!S68*(1-'935'!W68/'11'!B$17))</f>
        <v>0</v>
      </c>
      <c r="C73" s="10"/>
    </row>
    <row r="74" spans="1:3">
      <c r="A74" s="21">
        <v>63</v>
      </c>
      <c r="B74" s="23">
        <f>'Calc1'!B5595-('935'!S69*(1-'935'!W69/'11'!B$17))</f>
        <v>0</v>
      </c>
      <c r="C74" s="10"/>
    </row>
    <row r="75" spans="1:3">
      <c r="A75" s="21">
        <v>64</v>
      </c>
      <c r="B75" s="23">
        <f>'Calc1'!B5596-('935'!S70*(1-'935'!W70/'11'!B$17))</f>
        <v>0</v>
      </c>
      <c r="C75" s="10"/>
    </row>
    <row r="76" spans="1:3">
      <c r="A76" s="21">
        <v>65</v>
      </c>
      <c r="B76" s="23">
        <f>'Calc1'!B5597-('935'!S71*(1-'935'!W71/'11'!B$17))</f>
        <v>0</v>
      </c>
      <c r="C76" s="10"/>
    </row>
    <row r="77" spans="1:3">
      <c r="A77" s="21">
        <v>66</v>
      </c>
      <c r="B77" s="23">
        <f>'Calc1'!B5598-('935'!S72*(1-'935'!W72/'11'!B$17))</f>
        <v>0</v>
      </c>
      <c r="C77" s="10"/>
    </row>
    <row r="78" spans="1:3">
      <c r="A78" s="21">
        <v>67</v>
      </c>
      <c r="B78" s="23">
        <f>'Calc1'!B5599-('935'!S73*(1-'935'!W73/'11'!B$17))</f>
        <v>0</v>
      </c>
      <c r="C78" s="10"/>
    </row>
    <row r="79" spans="1:3">
      <c r="A79" s="21">
        <v>68</v>
      </c>
      <c r="B79" s="23">
        <f>'Calc1'!B5600-('935'!S74*(1-'935'!W74/'11'!B$17))</f>
        <v>0</v>
      </c>
      <c r="C79" s="10"/>
    </row>
    <row r="80" spans="1:3">
      <c r="A80" s="21">
        <v>69</v>
      </c>
      <c r="B80" s="23">
        <f>'Calc1'!B5601-('935'!S75*(1-'935'!W75/'11'!B$17))</f>
        <v>0</v>
      </c>
      <c r="C80" s="10"/>
    </row>
    <row r="81" spans="1:3">
      <c r="A81" s="21">
        <v>70</v>
      </c>
      <c r="B81" s="23">
        <f>'Calc1'!B5602-('935'!S76*(1-'935'!W76/'11'!B$17))</f>
        <v>0</v>
      </c>
      <c r="C81" s="10"/>
    </row>
    <row r="82" spans="1:3">
      <c r="A82" s="21">
        <v>71</v>
      </c>
      <c r="B82" s="23">
        <f>'Calc1'!B5603-('935'!S77*(1-'935'!W77/'11'!B$17))</f>
        <v>0</v>
      </c>
      <c r="C82" s="10"/>
    </row>
    <row r="83" spans="1:3">
      <c r="A83" s="21">
        <v>72</v>
      </c>
      <c r="B83" s="23">
        <f>'Calc1'!B5604-('935'!S78*(1-'935'!W78/'11'!B$17))</f>
        <v>0</v>
      </c>
      <c r="C83" s="10"/>
    </row>
    <row r="84" spans="1:3">
      <c r="A84" s="21">
        <v>73</v>
      </c>
      <c r="B84" s="23">
        <f>'Calc1'!B5605-('935'!S79*(1-'935'!W79/'11'!B$17))</f>
        <v>0</v>
      </c>
      <c r="C84" s="10"/>
    </row>
    <row r="85" spans="1:3">
      <c r="A85" s="21">
        <v>74</v>
      </c>
      <c r="B85" s="23">
        <f>'Calc1'!B5606-('935'!S80*(1-'935'!W80/'11'!B$17))</f>
        <v>0</v>
      </c>
      <c r="C85" s="10"/>
    </row>
    <row r="86" spans="1:3">
      <c r="A86" s="21">
        <v>75</v>
      </c>
      <c r="B86" s="23">
        <f>'Calc1'!B5607-('935'!S81*(1-'935'!W81/'11'!B$17))</f>
        <v>0</v>
      </c>
      <c r="C86" s="10"/>
    </row>
    <row r="87" spans="1:3">
      <c r="A87" s="21">
        <v>76</v>
      </c>
      <c r="B87" s="23">
        <f>'Calc1'!B5608-('935'!S82*(1-'935'!W82/'11'!B$17))</f>
        <v>0</v>
      </c>
      <c r="C87" s="10"/>
    </row>
    <row r="88" spans="1:3">
      <c r="A88" s="21">
        <v>77</v>
      </c>
      <c r="B88" s="23">
        <f>'Calc1'!B5609-('935'!S83*(1-'935'!W83/'11'!B$17))</f>
        <v>0</v>
      </c>
      <c r="C88" s="10"/>
    </row>
    <row r="89" spans="1:3">
      <c r="A89" s="21">
        <v>78</v>
      </c>
      <c r="B89" s="23">
        <f>'Calc1'!B5610-('935'!S84*(1-'935'!W84/'11'!B$17))</f>
        <v>0</v>
      </c>
      <c r="C89" s="10"/>
    </row>
    <row r="90" spans="1:3">
      <c r="A90" s="21">
        <v>79</v>
      </c>
      <c r="B90" s="23">
        <f>'Calc1'!B5611-('935'!S85*(1-'935'!W85/'11'!B$17))</f>
        <v>0</v>
      </c>
      <c r="C90" s="10"/>
    </row>
    <row r="91" spans="1:3">
      <c r="A91" s="21">
        <v>80</v>
      </c>
      <c r="B91" s="23">
        <f>'Calc1'!B5612-('935'!S86*(1-'935'!W86/'11'!B$17))</f>
        <v>0</v>
      </c>
      <c r="C91" s="10"/>
    </row>
    <row r="92" spans="1:3">
      <c r="A92" s="21">
        <v>81</v>
      </c>
      <c r="B92" s="23">
        <f>'Calc1'!B5613-('935'!S87*(1-'935'!W87/'11'!B$17))</f>
        <v>0</v>
      </c>
      <c r="C92" s="10"/>
    </row>
    <row r="93" spans="1:3">
      <c r="A93" s="21">
        <v>82</v>
      </c>
      <c r="B93" s="23">
        <f>'Calc1'!B5614-('935'!S88*(1-'935'!W88/'11'!B$17))</f>
        <v>0</v>
      </c>
      <c r="C93" s="10"/>
    </row>
    <row r="94" spans="1:3">
      <c r="A94" s="21">
        <v>83</v>
      </c>
      <c r="B94" s="23">
        <f>'Calc1'!B5615-('935'!S89*(1-'935'!W89/'11'!B$17))</f>
        <v>0</v>
      </c>
      <c r="C94" s="10"/>
    </row>
    <row r="95" spans="1:3">
      <c r="A95" s="21">
        <v>84</v>
      </c>
      <c r="B95" s="23">
        <f>'Calc1'!B5616-('935'!S90*(1-'935'!W90/'11'!B$17))</f>
        <v>0</v>
      </c>
      <c r="C95" s="10"/>
    </row>
    <row r="96" spans="1:3">
      <c r="A96" s="21">
        <v>85</v>
      </c>
      <c r="B96" s="23">
        <f>'Calc1'!B5617-('935'!S91*(1-'935'!W91/'11'!B$17))</f>
        <v>0</v>
      </c>
      <c r="C96" s="10"/>
    </row>
    <row r="97" spans="1:3">
      <c r="A97" s="21">
        <v>86</v>
      </c>
      <c r="B97" s="23">
        <f>'Calc1'!B5618-('935'!S92*(1-'935'!W92/'11'!B$17))</f>
        <v>0</v>
      </c>
      <c r="C97" s="10"/>
    </row>
    <row r="98" spans="1:3">
      <c r="A98" s="21">
        <v>87</v>
      </c>
      <c r="B98" s="23">
        <f>'Calc1'!B5619-('935'!S93*(1-'935'!W93/'11'!B$17))</f>
        <v>0</v>
      </c>
      <c r="C98" s="10"/>
    </row>
    <row r="99" spans="1:3">
      <c r="A99" s="21">
        <v>88</v>
      </c>
      <c r="B99" s="23">
        <f>'Calc1'!B5620-('935'!S94*(1-'935'!W94/'11'!B$17))</f>
        <v>0</v>
      </c>
      <c r="C99" s="10"/>
    </row>
    <row r="100" spans="1:3">
      <c r="A100" s="21">
        <v>89</v>
      </c>
      <c r="B100" s="23">
        <f>'Calc1'!B5621-('935'!S95*(1-'935'!W95/'11'!B$17))</f>
        <v>0</v>
      </c>
      <c r="C100" s="10"/>
    </row>
    <row r="101" spans="1:3">
      <c r="A101" s="21">
        <v>90</v>
      </c>
      <c r="B101" s="23">
        <f>'Calc1'!B5622-('935'!S96*(1-'935'!W96/'11'!B$17))</f>
        <v>0</v>
      </c>
      <c r="C101" s="10"/>
    </row>
    <row r="102" spans="1:3">
      <c r="A102" s="21">
        <v>91</v>
      </c>
      <c r="B102" s="23">
        <f>'Calc1'!B5623-('935'!S97*(1-'935'!W97/'11'!B$17))</f>
        <v>0</v>
      </c>
      <c r="C102" s="10"/>
    </row>
    <row r="103" spans="1:3">
      <c r="A103" s="21">
        <v>92</v>
      </c>
      <c r="B103" s="23">
        <f>'Calc1'!B5624-('935'!S98*(1-'935'!W98/'11'!B$17))</f>
        <v>0</v>
      </c>
      <c r="C103" s="10"/>
    </row>
    <row r="104" spans="1:3">
      <c r="A104" s="21">
        <v>93</v>
      </c>
      <c r="B104" s="23">
        <f>'Calc1'!B5625-('935'!S99*(1-'935'!W99/'11'!B$17))</f>
        <v>0</v>
      </c>
      <c r="C104" s="10"/>
    </row>
    <row r="105" spans="1:3">
      <c r="A105" s="21">
        <v>94</v>
      </c>
      <c r="B105" s="23">
        <f>'Calc1'!B5626-('935'!S100*(1-'935'!W100/'11'!B$17))</f>
        <v>0</v>
      </c>
      <c r="C105" s="10"/>
    </row>
    <row r="106" spans="1:3">
      <c r="A106" s="21">
        <v>95</v>
      </c>
      <c r="B106" s="23">
        <f>'Calc1'!B5627-('935'!S101*(1-'935'!W101/'11'!B$17))</f>
        <v>0</v>
      </c>
      <c r="C106" s="10"/>
    </row>
    <row r="107" spans="1:3">
      <c r="A107" s="21">
        <v>96</v>
      </c>
      <c r="B107" s="23">
        <f>'Calc1'!B5628-('935'!S102*(1-'935'!W102/'11'!B$17))</f>
        <v>0</v>
      </c>
      <c r="C107" s="10"/>
    </row>
    <row r="108" spans="1:3">
      <c r="A108" s="21">
        <v>97</v>
      </c>
      <c r="B108" s="23">
        <f>'Calc1'!B5629-('935'!S103*(1-'935'!W103/'11'!B$17))</f>
        <v>0</v>
      </c>
      <c r="C108" s="10"/>
    </row>
    <row r="109" spans="1:3">
      <c r="A109" s="21">
        <v>98</v>
      </c>
      <c r="B109" s="23">
        <f>'Calc1'!B5630-('935'!S104*(1-'935'!W104/'11'!B$17))</f>
        <v>0</v>
      </c>
      <c r="C109" s="10"/>
    </row>
    <row r="110" spans="1:3">
      <c r="A110" s="21">
        <v>99</v>
      </c>
      <c r="B110" s="23">
        <f>'Calc1'!B5631-('935'!S105*(1-'935'!W105/'11'!B$17))</f>
        <v>0</v>
      </c>
      <c r="C110" s="10"/>
    </row>
    <row r="111" spans="1:3">
      <c r="A111" s="21">
        <v>100</v>
      </c>
      <c r="B111" s="23">
        <f>'Calc1'!B5632-('935'!S106*(1-'935'!W106/'11'!B$17))</f>
        <v>0</v>
      </c>
      <c r="C111" s="10"/>
    </row>
    <row r="112" spans="1:3">
      <c r="A112" s="21">
        <v>101</v>
      </c>
      <c r="B112" s="23">
        <f>'Calc1'!B5633-('935'!S107*(1-'935'!W107/'11'!B$17))</f>
        <v>0</v>
      </c>
      <c r="C112" s="10"/>
    </row>
    <row r="113" spans="1:3">
      <c r="A113" s="21">
        <v>102</v>
      </c>
      <c r="B113" s="23">
        <f>'Calc1'!B5634-('935'!S108*(1-'935'!W108/'11'!B$17))</f>
        <v>0</v>
      </c>
      <c r="C113" s="10"/>
    </row>
    <row r="114" spans="1:3">
      <c r="A114" s="21">
        <v>103</v>
      </c>
      <c r="B114" s="23">
        <f>'Calc1'!B5635-('935'!S109*(1-'935'!W109/'11'!B$17))</f>
        <v>0</v>
      </c>
      <c r="C114" s="10"/>
    </row>
    <row r="115" spans="1:3">
      <c r="A115" s="21">
        <v>104</v>
      </c>
      <c r="B115" s="23">
        <f>'Calc1'!B5636-('935'!S110*(1-'935'!W110/'11'!B$17))</f>
        <v>0</v>
      </c>
      <c r="C115" s="10"/>
    </row>
    <row r="116" spans="1:3">
      <c r="A116" s="21">
        <v>105</v>
      </c>
      <c r="B116" s="23">
        <f>'Calc1'!B5637-('935'!S111*(1-'935'!W111/'11'!B$17))</f>
        <v>0</v>
      </c>
      <c r="C116" s="10"/>
    </row>
    <row r="117" spans="1:3">
      <c r="A117" s="21">
        <v>106</v>
      </c>
      <c r="B117" s="23">
        <f>'Calc1'!B5638-('935'!S112*(1-'935'!W112/'11'!B$17))</f>
        <v>0</v>
      </c>
      <c r="C117" s="10"/>
    </row>
    <row r="118" spans="1:3">
      <c r="A118" s="21">
        <v>107</v>
      </c>
      <c r="B118" s="23">
        <f>'Calc1'!B5639-('935'!S113*(1-'935'!W113/'11'!B$17))</f>
        <v>0</v>
      </c>
      <c r="C118" s="10"/>
    </row>
    <row r="119" spans="1:3">
      <c r="A119" s="21">
        <v>108</v>
      </c>
      <c r="B119" s="23">
        <f>'Calc1'!B5640-('935'!S114*(1-'935'!W114/'11'!B$17))</f>
        <v>0</v>
      </c>
      <c r="C119" s="10"/>
    </row>
    <row r="120" spans="1:3">
      <c r="A120" s="21">
        <v>109</v>
      </c>
      <c r="B120" s="23">
        <f>'Calc1'!B5641-('935'!S115*(1-'935'!W115/'11'!B$17))</f>
        <v>0</v>
      </c>
      <c r="C120" s="10"/>
    </row>
    <row r="121" spans="1:3">
      <c r="A121" s="21">
        <v>110</v>
      </c>
      <c r="B121" s="23">
        <f>'Calc1'!B5642-('935'!S116*(1-'935'!W116/'11'!B$17))</f>
        <v>0</v>
      </c>
      <c r="C121" s="10"/>
    </row>
    <row r="122" spans="1:3">
      <c r="A122" s="21">
        <v>111</v>
      </c>
      <c r="B122" s="23">
        <f>'Calc1'!B5643-('935'!S117*(1-'935'!W117/'11'!B$17))</f>
        <v>0</v>
      </c>
      <c r="C122" s="10"/>
    </row>
    <row r="123" spans="1:3">
      <c r="A123" s="21">
        <v>112</v>
      </c>
      <c r="B123" s="23">
        <f>'Calc1'!B5644-('935'!S118*(1-'935'!W118/'11'!B$17))</f>
        <v>0</v>
      </c>
      <c r="C123" s="10"/>
    </row>
    <row r="124" spans="1:3">
      <c r="A124" s="21">
        <v>113</v>
      </c>
      <c r="B124" s="23">
        <f>'Calc1'!B5645-('935'!S119*(1-'935'!W119/'11'!B$17))</f>
        <v>0</v>
      </c>
      <c r="C124" s="10"/>
    </row>
    <row r="125" spans="1:3">
      <c r="A125" s="21">
        <v>114</v>
      </c>
      <c r="B125" s="23">
        <f>'Calc1'!B5646-('935'!S120*(1-'935'!W120/'11'!B$17))</f>
        <v>0</v>
      </c>
      <c r="C125" s="10"/>
    </row>
    <row r="126" spans="1:3">
      <c r="A126" s="21">
        <v>115</v>
      </c>
      <c r="B126" s="23">
        <f>'Calc1'!B5647-('935'!S121*(1-'935'!W121/'11'!B$17))</f>
        <v>0</v>
      </c>
      <c r="C126" s="10"/>
    </row>
    <row r="127" spans="1:3">
      <c r="A127" s="21">
        <v>116</v>
      </c>
      <c r="B127" s="23">
        <f>'Calc1'!B5648-('935'!S122*(1-'935'!W122/'11'!B$17))</f>
        <v>0</v>
      </c>
      <c r="C127" s="10"/>
    </row>
    <row r="128" spans="1:3">
      <c r="A128" s="21">
        <v>117</v>
      </c>
      <c r="B128" s="23">
        <f>'Calc1'!B5649-('935'!S123*(1-'935'!W123/'11'!B$17))</f>
        <v>0</v>
      </c>
      <c r="C128" s="10"/>
    </row>
    <row r="129" spans="1:3">
      <c r="A129" s="21">
        <v>118</v>
      </c>
      <c r="B129" s="23">
        <f>'Calc1'!B5650-('935'!S124*(1-'935'!W124/'11'!B$17))</f>
        <v>0</v>
      </c>
      <c r="C129" s="10"/>
    </row>
    <row r="130" spans="1:3">
      <c r="A130" s="21">
        <v>119</v>
      </c>
      <c r="B130" s="23">
        <f>'Calc1'!B5651-('935'!S125*(1-'935'!W125/'11'!B$17))</f>
        <v>0</v>
      </c>
      <c r="C130" s="10"/>
    </row>
    <row r="131" spans="1:3">
      <c r="A131" s="21">
        <v>120</v>
      </c>
      <c r="B131" s="23">
        <f>'Calc1'!B5652-('935'!S126*(1-'935'!W126/'11'!B$17))</f>
        <v>0</v>
      </c>
      <c r="C131" s="10"/>
    </row>
    <row r="132" spans="1:3">
      <c r="A132" s="21">
        <v>121</v>
      </c>
      <c r="B132" s="23">
        <f>'Calc1'!B5653-('935'!S127*(1-'935'!W127/'11'!B$17))</f>
        <v>0</v>
      </c>
      <c r="C132" s="10"/>
    </row>
    <row r="133" spans="1:3">
      <c r="A133" s="21">
        <v>122</v>
      </c>
      <c r="B133" s="23">
        <f>'Calc1'!B5654-('935'!S128*(1-'935'!W128/'11'!B$17))</f>
        <v>0</v>
      </c>
      <c r="C133" s="10"/>
    </row>
    <row r="134" spans="1:3">
      <c r="A134" s="21">
        <v>123</v>
      </c>
      <c r="B134" s="23">
        <f>'Calc1'!B5655-('935'!S129*(1-'935'!W129/'11'!B$17))</f>
        <v>0</v>
      </c>
      <c r="C134" s="10"/>
    </row>
    <row r="135" spans="1:3">
      <c r="A135" s="21">
        <v>124</v>
      </c>
      <c r="B135" s="23">
        <f>'Calc1'!B5656-('935'!S130*(1-'935'!W130/'11'!B$17))</f>
        <v>0</v>
      </c>
      <c r="C135" s="10"/>
    </row>
    <row r="136" spans="1:3">
      <c r="A136" s="21">
        <v>125</v>
      </c>
      <c r="B136" s="23">
        <f>'Calc1'!B5657-('935'!S131*(1-'935'!W131/'11'!B$17))</f>
        <v>0</v>
      </c>
      <c r="C136" s="10"/>
    </row>
    <row r="137" spans="1:3">
      <c r="A137" s="21">
        <v>126</v>
      </c>
      <c r="B137" s="23">
        <f>'Calc1'!B5658-('935'!S132*(1-'935'!W132/'11'!B$17))</f>
        <v>0</v>
      </c>
      <c r="C137" s="10"/>
    </row>
    <row r="138" spans="1:3">
      <c r="A138" s="21">
        <v>127</v>
      </c>
      <c r="B138" s="23">
        <f>'Calc1'!B5659-('935'!S133*(1-'935'!W133/'11'!B$17))</f>
        <v>0</v>
      </c>
      <c r="C138" s="10"/>
    </row>
    <row r="139" spans="1:3">
      <c r="A139" s="21">
        <v>128</v>
      </c>
      <c r="B139" s="23">
        <f>'Calc1'!B5660-('935'!S134*(1-'935'!W134/'11'!B$17))</f>
        <v>0</v>
      </c>
      <c r="C139" s="10"/>
    </row>
    <row r="140" spans="1:3">
      <c r="A140" s="21">
        <v>129</v>
      </c>
      <c r="B140" s="23">
        <f>'Calc1'!B5661-('935'!S135*(1-'935'!W135/'11'!B$17))</f>
        <v>0</v>
      </c>
      <c r="C140" s="10"/>
    </row>
    <row r="141" spans="1:3">
      <c r="A141" s="21">
        <v>130</v>
      </c>
      <c r="B141" s="23">
        <f>'Calc1'!B5662-('935'!S136*(1-'935'!W136/'11'!B$17))</f>
        <v>0</v>
      </c>
      <c r="C141" s="10"/>
    </row>
    <row r="142" spans="1:3">
      <c r="A142" s="21">
        <v>131</v>
      </c>
      <c r="B142" s="23">
        <f>'Calc1'!B5663-('935'!S137*(1-'935'!W137/'11'!B$17))</f>
        <v>0</v>
      </c>
      <c r="C142" s="10"/>
    </row>
    <row r="143" spans="1:3">
      <c r="A143" s="21">
        <v>132</v>
      </c>
      <c r="B143" s="23">
        <f>'Calc1'!B5664-('935'!S138*(1-'935'!W138/'11'!B$17))</f>
        <v>0</v>
      </c>
      <c r="C143" s="10"/>
    </row>
    <row r="144" spans="1:3">
      <c r="A144" s="21">
        <v>133</v>
      </c>
      <c r="B144" s="23">
        <f>'Calc1'!B5665-('935'!S139*(1-'935'!W139/'11'!B$17))</f>
        <v>0</v>
      </c>
      <c r="C144" s="10"/>
    </row>
    <row r="145" spans="1:3">
      <c r="A145" s="21">
        <v>134</v>
      </c>
      <c r="B145" s="23">
        <f>'Calc1'!B5666-('935'!S140*(1-'935'!W140/'11'!B$17))</f>
        <v>0</v>
      </c>
      <c r="C145" s="10"/>
    </row>
    <row r="146" spans="1:3">
      <c r="A146" s="21">
        <v>135</v>
      </c>
      <c r="B146" s="23">
        <f>'Calc1'!B5667-('935'!S141*(1-'935'!W141/'11'!B$17))</f>
        <v>0</v>
      </c>
      <c r="C146" s="10"/>
    </row>
    <row r="147" spans="1:3">
      <c r="A147" s="21">
        <v>136</v>
      </c>
      <c r="B147" s="23">
        <f>'Calc1'!B5668-('935'!S142*(1-'935'!W142/'11'!B$17))</f>
        <v>0</v>
      </c>
      <c r="C147" s="10"/>
    </row>
    <row r="148" spans="1:3">
      <c r="A148" s="21">
        <v>137</v>
      </c>
      <c r="B148" s="23">
        <f>'Calc1'!B5669-('935'!S143*(1-'935'!W143/'11'!B$17))</f>
        <v>0</v>
      </c>
      <c r="C148" s="10"/>
    </row>
    <row r="149" spans="1:3">
      <c r="A149" s="21">
        <v>138</v>
      </c>
      <c r="B149" s="23">
        <f>'Calc1'!B5670-('935'!S144*(1-'935'!W144/'11'!B$17))</f>
        <v>0</v>
      </c>
      <c r="C149" s="10"/>
    </row>
    <row r="150" spans="1:3">
      <c r="A150" s="21">
        <v>139</v>
      </c>
      <c r="B150" s="23">
        <f>'Calc1'!B5671-('935'!S145*(1-'935'!W145/'11'!B$17))</f>
        <v>0</v>
      </c>
      <c r="C150" s="10"/>
    </row>
    <row r="151" spans="1:3">
      <c r="A151" s="21">
        <v>140</v>
      </c>
      <c r="B151" s="23">
        <f>'Calc1'!B5672-('935'!S146*(1-'935'!W146/'11'!B$17))</f>
        <v>0</v>
      </c>
      <c r="C151" s="10"/>
    </row>
    <row r="152" spans="1:3">
      <c r="A152" s="21">
        <v>141</v>
      </c>
      <c r="B152" s="23">
        <f>'Calc1'!B5673-('935'!S147*(1-'935'!W147/'11'!B$17))</f>
        <v>0</v>
      </c>
      <c r="C152" s="10"/>
    </row>
    <row r="153" spans="1:3">
      <c r="A153" s="21">
        <v>142</v>
      </c>
      <c r="B153" s="23">
        <f>'Calc1'!B5674-('935'!S148*(1-'935'!W148/'11'!B$17))</f>
        <v>0</v>
      </c>
      <c r="C153" s="10"/>
    </row>
    <row r="154" spans="1:3">
      <c r="A154" s="21">
        <v>143</v>
      </c>
      <c r="B154" s="23">
        <f>'Calc1'!B5675-('935'!S149*(1-'935'!W149/'11'!B$17))</f>
        <v>0</v>
      </c>
      <c r="C154" s="10"/>
    </row>
    <row r="155" spans="1:3">
      <c r="A155" s="21">
        <v>144</v>
      </c>
      <c r="B155" s="23">
        <f>'Calc1'!B5676-('935'!S150*(1-'935'!W150/'11'!B$17))</f>
        <v>0</v>
      </c>
      <c r="C155" s="10"/>
    </row>
    <row r="156" spans="1:3">
      <c r="A156" s="21">
        <v>145</v>
      </c>
      <c r="B156" s="23">
        <f>'Calc1'!B5677-('935'!S151*(1-'935'!W151/'11'!B$17))</f>
        <v>0</v>
      </c>
      <c r="C156" s="10"/>
    </row>
    <row r="157" spans="1:3">
      <c r="A157" s="21">
        <v>146</v>
      </c>
      <c r="B157" s="23">
        <f>'Calc1'!B5678-('935'!S152*(1-'935'!W152/'11'!B$17))</f>
        <v>0</v>
      </c>
      <c r="C157" s="10"/>
    </row>
    <row r="158" spans="1:3">
      <c r="A158" s="21">
        <v>147</v>
      </c>
      <c r="B158" s="23">
        <f>'Calc1'!B5679-('935'!S153*(1-'935'!W153/'11'!B$17))</f>
        <v>0</v>
      </c>
      <c r="C158" s="10"/>
    </row>
    <row r="159" spans="1:3">
      <c r="A159" s="21">
        <v>148</v>
      </c>
      <c r="B159" s="23">
        <f>'Calc1'!B5680-('935'!S154*(1-'935'!W154/'11'!B$17))</f>
        <v>0</v>
      </c>
      <c r="C159" s="10"/>
    </row>
    <row r="160" spans="1:3">
      <c r="A160" s="21">
        <v>149</v>
      </c>
      <c r="B160" s="23">
        <f>'Calc1'!B5681-('935'!S155*(1-'935'!W155/'11'!B$17))</f>
        <v>0</v>
      </c>
      <c r="C160" s="10"/>
    </row>
    <row r="161" spans="1:3">
      <c r="A161" s="21">
        <v>150</v>
      </c>
      <c r="B161" s="23">
        <f>'Calc1'!B5682-('935'!S156*(1-'935'!W156/'11'!B$17))</f>
        <v>0</v>
      </c>
      <c r="C161" s="10"/>
    </row>
    <row r="162" spans="1:3">
      <c r="A162" s="21">
        <v>151</v>
      </c>
      <c r="B162" s="23">
        <f>'Calc1'!B5683-('935'!S157*(1-'935'!W157/'11'!B$17))</f>
        <v>0</v>
      </c>
      <c r="C162" s="10"/>
    </row>
    <row r="163" spans="1:3">
      <c r="A163" s="21">
        <v>152</v>
      </c>
      <c r="B163" s="23">
        <f>'Calc1'!B5684-('935'!S158*(1-'935'!W158/'11'!B$17))</f>
        <v>0</v>
      </c>
      <c r="C163" s="10"/>
    </row>
    <row r="164" spans="1:3">
      <c r="A164" s="21">
        <v>153</v>
      </c>
      <c r="B164" s="23">
        <f>'Calc1'!B5685-('935'!S159*(1-'935'!W159/'11'!B$17))</f>
        <v>0</v>
      </c>
      <c r="C164" s="10"/>
    </row>
    <row r="165" spans="1:3">
      <c r="A165" s="21">
        <v>154</v>
      </c>
      <c r="B165" s="23">
        <f>'Calc1'!B5686-('935'!S160*(1-'935'!W160/'11'!B$17))</f>
        <v>0</v>
      </c>
      <c r="C165" s="10"/>
    </row>
    <row r="166" spans="1:3">
      <c r="A166" s="21">
        <v>155</v>
      </c>
      <c r="B166" s="23">
        <f>'Calc1'!B5687-('935'!S161*(1-'935'!W161/'11'!B$17))</f>
        <v>0</v>
      </c>
      <c r="C166" s="10"/>
    </row>
    <row r="167" spans="1:3">
      <c r="A167" s="21">
        <v>156</v>
      </c>
      <c r="B167" s="23">
        <f>'Calc1'!B5688-('935'!S162*(1-'935'!W162/'11'!B$17))</f>
        <v>0</v>
      </c>
      <c r="C167" s="10"/>
    </row>
    <row r="168" spans="1:3">
      <c r="A168" s="21">
        <v>157</v>
      </c>
      <c r="B168" s="23">
        <f>'Calc1'!B5689-('935'!S163*(1-'935'!W163/'11'!B$17))</f>
        <v>0</v>
      </c>
      <c r="C168" s="10"/>
    </row>
    <row r="169" spans="1:3">
      <c r="A169" s="21">
        <v>158</v>
      </c>
      <c r="B169" s="23">
        <f>'Calc1'!B5690-('935'!S164*(1-'935'!W164/'11'!B$17))</f>
        <v>0</v>
      </c>
      <c r="C169" s="10"/>
    </row>
    <row r="170" spans="1:3">
      <c r="A170" s="21">
        <v>159</v>
      </c>
      <c r="B170" s="23">
        <f>'Calc1'!B5691-('935'!S165*(1-'935'!W165/'11'!B$17))</f>
        <v>0</v>
      </c>
      <c r="C170" s="10"/>
    </row>
    <row r="171" spans="1:3">
      <c r="A171" s="21">
        <v>160</v>
      </c>
      <c r="B171" s="23">
        <f>'Calc1'!B5692-('935'!S166*(1-'935'!W166/'11'!B$17))</f>
        <v>0</v>
      </c>
      <c r="C171" s="10"/>
    </row>
    <row r="172" spans="1:3">
      <c r="A172" s="21">
        <v>161</v>
      </c>
      <c r="B172" s="23">
        <f>'Calc1'!B5693-('935'!S167*(1-'935'!W167/'11'!B$17))</f>
        <v>0</v>
      </c>
      <c r="C172" s="10"/>
    </row>
    <row r="173" spans="1:3">
      <c r="A173" s="21">
        <v>162</v>
      </c>
      <c r="B173" s="23">
        <f>'Calc1'!B5694-('935'!S168*(1-'935'!W168/'11'!B$17))</f>
        <v>0</v>
      </c>
      <c r="C173" s="10"/>
    </row>
    <row r="174" spans="1:3">
      <c r="A174" s="21">
        <v>163</v>
      </c>
      <c r="B174" s="23">
        <f>'Calc1'!B5695-('935'!S169*(1-'935'!W169/'11'!B$17))</f>
        <v>0</v>
      </c>
      <c r="C174" s="10"/>
    </row>
    <row r="175" spans="1:3">
      <c r="A175" s="21">
        <v>164</v>
      </c>
      <c r="B175" s="23">
        <f>'Calc1'!B5696-('935'!S170*(1-'935'!W170/'11'!B$17))</f>
        <v>0</v>
      </c>
      <c r="C175" s="10"/>
    </row>
    <row r="176" spans="1:3">
      <c r="A176" s="21">
        <v>165</v>
      </c>
      <c r="B176" s="23">
        <f>'Calc1'!B5697-('935'!S171*(1-'935'!W171/'11'!B$17))</f>
        <v>0</v>
      </c>
      <c r="C176" s="10"/>
    </row>
    <row r="177" spans="1:3">
      <c r="A177" s="21">
        <v>166</v>
      </c>
      <c r="B177" s="23">
        <f>'Calc1'!B5698-('935'!S172*(1-'935'!W172/'11'!B$17))</f>
        <v>0</v>
      </c>
      <c r="C177" s="10"/>
    </row>
    <row r="178" spans="1:3">
      <c r="A178" s="21">
        <v>167</v>
      </c>
      <c r="B178" s="23">
        <f>'Calc1'!B5699-('935'!S173*(1-'935'!W173/'11'!B$17))</f>
        <v>0</v>
      </c>
      <c r="C178" s="10"/>
    </row>
    <row r="179" spans="1:3">
      <c r="A179" s="21">
        <v>168</v>
      </c>
      <c r="B179" s="23">
        <f>'Calc1'!B5700-('935'!S174*(1-'935'!W174/'11'!B$17))</f>
        <v>0</v>
      </c>
      <c r="C179" s="10"/>
    </row>
    <row r="180" spans="1:3">
      <c r="A180" s="21">
        <v>169</v>
      </c>
      <c r="B180" s="23">
        <f>'Calc1'!B5701-('935'!S175*(1-'935'!W175/'11'!B$17))</f>
        <v>0</v>
      </c>
      <c r="C180" s="10"/>
    </row>
    <row r="181" spans="1:3">
      <c r="A181" s="21">
        <v>170</v>
      </c>
      <c r="B181" s="23">
        <f>'Calc1'!B5702-('935'!S176*(1-'935'!W176/'11'!B$17))</f>
        <v>0</v>
      </c>
      <c r="C181" s="10"/>
    </row>
    <row r="182" spans="1:3">
      <c r="A182" s="21">
        <v>171</v>
      </c>
      <c r="B182" s="23">
        <f>'Calc1'!B5703-('935'!S177*(1-'935'!W177/'11'!B$17))</f>
        <v>0</v>
      </c>
      <c r="C182" s="10"/>
    </row>
    <row r="183" spans="1:3">
      <c r="A183" s="21">
        <v>172</v>
      </c>
      <c r="B183" s="23">
        <f>'Calc1'!B5704-('935'!S178*(1-'935'!W178/'11'!B$17))</f>
        <v>0</v>
      </c>
      <c r="C183" s="10"/>
    </row>
    <row r="184" spans="1:3">
      <c r="A184" s="21">
        <v>173</v>
      </c>
      <c r="B184" s="23">
        <f>'Calc1'!B5705-('935'!S179*(1-'935'!W179/'11'!B$17))</f>
        <v>0</v>
      </c>
      <c r="C184" s="10"/>
    </row>
    <row r="185" spans="1:3">
      <c r="A185" s="21">
        <v>174</v>
      </c>
      <c r="B185" s="23">
        <f>'Calc1'!B5706-('935'!S180*(1-'935'!W180/'11'!B$17))</f>
        <v>0</v>
      </c>
      <c r="C185" s="10"/>
    </row>
    <row r="186" spans="1:3">
      <c r="A186" s="21">
        <v>175</v>
      </c>
      <c r="B186" s="23">
        <f>'Calc1'!B5707-('935'!S181*(1-'935'!W181/'11'!B$17))</f>
        <v>0</v>
      </c>
      <c r="C186" s="10"/>
    </row>
    <row r="187" spans="1:3">
      <c r="A187" s="21">
        <v>176</v>
      </c>
      <c r="B187" s="23">
        <f>'Calc1'!B5708-('935'!S182*(1-'935'!W182/'11'!B$17))</f>
        <v>0</v>
      </c>
      <c r="C187" s="10"/>
    </row>
    <row r="188" spans="1:3">
      <c r="A188" s="21">
        <v>177</v>
      </c>
      <c r="B188" s="23">
        <f>'Calc1'!B5709-('935'!S183*(1-'935'!W183/'11'!B$17))</f>
        <v>0</v>
      </c>
      <c r="C188" s="10"/>
    </row>
    <row r="189" spans="1:3">
      <c r="A189" s="21">
        <v>178</v>
      </c>
      <c r="B189" s="23">
        <f>'Calc1'!B5710-('935'!S184*(1-'935'!W184/'11'!B$17))</f>
        <v>0</v>
      </c>
      <c r="C189" s="10"/>
    </row>
    <row r="190" spans="1:3">
      <c r="A190" s="21">
        <v>179</v>
      </c>
      <c r="B190" s="23">
        <f>'Calc1'!B5711-('935'!S185*(1-'935'!W185/'11'!B$17))</f>
        <v>0</v>
      </c>
      <c r="C190" s="10"/>
    </row>
    <row r="191" spans="1:3">
      <c r="A191" s="21">
        <v>180</v>
      </c>
      <c r="B191" s="23">
        <f>'Calc1'!B5712-('935'!S186*(1-'935'!W186/'11'!B$17))</f>
        <v>0</v>
      </c>
      <c r="C191" s="10"/>
    </row>
    <row r="192" spans="1:3">
      <c r="A192" s="21">
        <v>181</v>
      </c>
      <c r="B192" s="23">
        <f>'Calc1'!B5713-('935'!S187*(1-'935'!W187/'11'!B$17))</f>
        <v>0</v>
      </c>
      <c r="C192" s="10"/>
    </row>
    <row r="193" spans="1:3">
      <c r="A193" s="21">
        <v>182</v>
      </c>
      <c r="B193" s="23">
        <f>'Calc1'!B5714-('935'!S188*(1-'935'!W188/'11'!B$17))</f>
        <v>0</v>
      </c>
      <c r="C193" s="10"/>
    </row>
    <row r="194" spans="1:3">
      <c r="A194" s="21">
        <v>183</v>
      </c>
      <c r="B194" s="23">
        <f>'Calc1'!B5715-('935'!S189*(1-'935'!W189/'11'!B$17))</f>
        <v>0</v>
      </c>
      <c r="C194" s="10"/>
    </row>
    <row r="195" spans="1:3">
      <c r="A195" s="21">
        <v>184</v>
      </c>
      <c r="B195" s="23">
        <f>'Calc1'!B5716-('935'!S190*(1-'935'!W190/'11'!B$17))</f>
        <v>0</v>
      </c>
      <c r="C195" s="10"/>
    </row>
    <row r="196" spans="1:3">
      <c r="A196" s="21">
        <v>185</v>
      </c>
      <c r="B196" s="23">
        <f>'Calc1'!B5717-('935'!S191*(1-'935'!W191/'11'!B$17))</f>
        <v>0</v>
      </c>
      <c r="C196" s="10"/>
    </row>
    <row r="197" spans="1:3">
      <c r="A197" s="21">
        <v>186</v>
      </c>
      <c r="B197" s="23">
        <f>'Calc1'!B5718-('935'!S192*(1-'935'!W192/'11'!B$17))</f>
        <v>0</v>
      </c>
      <c r="C197" s="10"/>
    </row>
    <row r="198" spans="1:3">
      <c r="A198" s="21">
        <v>187</v>
      </c>
      <c r="B198" s="23">
        <f>'Calc1'!B5719-('935'!S193*(1-'935'!W193/'11'!B$17))</f>
        <v>0</v>
      </c>
      <c r="C198" s="10"/>
    </row>
    <row r="199" spans="1:3">
      <c r="A199" s="21">
        <v>188</v>
      </c>
      <c r="B199" s="23">
        <f>'Calc1'!B5720-('935'!S194*(1-'935'!W194/'11'!B$17))</f>
        <v>0</v>
      </c>
      <c r="C199" s="10"/>
    </row>
    <row r="200" spans="1:3">
      <c r="A200" s="21">
        <v>189</v>
      </c>
      <c r="B200" s="23">
        <f>'Calc1'!B5721-('935'!S195*(1-'935'!W195/'11'!B$17))</f>
        <v>0</v>
      </c>
      <c r="C200" s="10"/>
    </row>
    <row r="201" spans="1:3">
      <c r="A201" s="21">
        <v>190</v>
      </c>
      <c r="B201" s="23">
        <f>'Calc1'!B5722-('935'!S196*(1-'935'!W196/'11'!B$17))</f>
        <v>0</v>
      </c>
      <c r="C201" s="10"/>
    </row>
    <row r="202" spans="1:3">
      <c r="A202" s="21">
        <v>191</v>
      </c>
      <c r="B202" s="23">
        <f>'Calc1'!B5723-('935'!S197*(1-'935'!W197/'11'!B$17))</f>
        <v>0</v>
      </c>
      <c r="C202" s="10"/>
    </row>
    <row r="203" spans="1:3">
      <c r="A203" s="21">
        <v>192</v>
      </c>
      <c r="B203" s="23">
        <f>'Calc1'!B5724-('935'!S198*(1-'935'!W198/'11'!B$17))</f>
        <v>0</v>
      </c>
      <c r="C203" s="10"/>
    </row>
    <row r="204" spans="1:3">
      <c r="A204" s="21">
        <v>193</v>
      </c>
      <c r="B204" s="23">
        <f>'Calc1'!B5725-('935'!S199*(1-'935'!W199/'11'!B$17))</f>
        <v>0</v>
      </c>
      <c r="C204" s="10"/>
    </row>
    <row r="205" spans="1:3">
      <c r="A205" s="21">
        <v>194</v>
      </c>
      <c r="B205" s="23">
        <f>'Calc1'!B5726-('935'!S200*(1-'935'!W200/'11'!B$17))</f>
        <v>0</v>
      </c>
      <c r="C205" s="10"/>
    </row>
    <row r="206" spans="1:3">
      <c r="A206" s="21">
        <v>195</v>
      </c>
      <c r="B206" s="23">
        <f>'Calc1'!B5727-('935'!S201*(1-'935'!W201/'11'!B$17))</f>
        <v>0</v>
      </c>
      <c r="C206" s="10"/>
    </row>
    <row r="207" spans="1:3">
      <c r="A207" s="21">
        <v>196</v>
      </c>
      <c r="B207" s="23">
        <f>'Calc1'!B5728-('935'!S202*(1-'935'!W202/'11'!B$17))</f>
        <v>0</v>
      </c>
      <c r="C207" s="10"/>
    </row>
    <row r="208" spans="1:3">
      <c r="A208" s="21">
        <v>197</v>
      </c>
      <c r="B208" s="23">
        <f>'Calc1'!B5729-('935'!S203*(1-'935'!W203/'11'!B$17))</f>
        <v>0</v>
      </c>
      <c r="C208" s="10"/>
    </row>
    <row r="209" spans="1:3">
      <c r="A209" s="21">
        <v>198</v>
      </c>
      <c r="B209" s="23">
        <f>'Calc1'!B5730-('935'!S204*(1-'935'!W204/'11'!B$17))</f>
        <v>0</v>
      </c>
      <c r="C209" s="10"/>
    </row>
    <row r="210" spans="1:3">
      <c r="A210" s="21">
        <v>199</v>
      </c>
      <c r="B210" s="23">
        <f>'Calc1'!B5731-('935'!S205*(1-'935'!W205/'11'!B$17))</f>
        <v>0</v>
      </c>
      <c r="C210" s="10"/>
    </row>
    <row r="211" spans="1:3">
      <c r="A211" s="21">
        <v>200</v>
      </c>
      <c r="B211" s="23">
        <f>'Calc1'!B5732-('935'!S206*(1-'935'!W206/'11'!B$17))</f>
        <v>0</v>
      </c>
      <c r="C211" s="10"/>
    </row>
    <row r="212" spans="1:3">
      <c r="A212" s="21">
        <v>201</v>
      </c>
      <c r="B212" s="23">
        <f>'Calc1'!B5733-('935'!S207*(1-'935'!W207/'11'!B$17))</f>
        <v>0</v>
      </c>
      <c r="C212" s="10"/>
    </row>
    <row r="213" spans="1:3">
      <c r="A213" s="21">
        <v>202</v>
      </c>
      <c r="B213" s="23">
        <f>'Calc1'!B5734-('935'!S208*(1-'935'!W208/'11'!B$17))</f>
        <v>0</v>
      </c>
      <c r="C213" s="10"/>
    </row>
    <row r="214" spans="1:3">
      <c r="A214" s="21">
        <v>203</v>
      </c>
      <c r="B214" s="23">
        <f>'Calc1'!B5735-('935'!S209*(1-'935'!W209/'11'!B$17))</f>
        <v>0</v>
      </c>
      <c r="C214" s="10"/>
    </row>
    <row r="215" spans="1:3">
      <c r="A215" s="21">
        <v>204</v>
      </c>
      <c r="B215" s="23">
        <f>'Calc1'!B5736-('935'!S210*(1-'935'!W210/'11'!B$17))</f>
        <v>0</v>
      </c>
      <c r="C215" s="10"/>
    </row>
    <row r="216" spans="1:3">
      <c r="A216" s="21">
        <v>205</v>
      </c>
      <c r="B216" s="23">
        <f>'Calc1'!B5737-('935'!S211*(1-'935'!W211/'11'!B$17))</f>
        <v>0</v>
      </c>
      <c r="C216" s="10"/>
    </row>
    <row r="217" spans="1:3">
      <c r="A217" s="21">
        <v>206</v>
      </c>
      <c r="B217" s="23">
        <f>'Calc1'!B5738-('935'!S212*(1-'935'!W212/'11'!B$17))</f>
        <v>0</v>
      </c>
      <c r="C217" s="10"/>
    </row>
    <row r="218" spans="1:3">
      <c r="A218" s="21">
        <v>207</v>
      </c>
      <c r="B218" s="23">
        <f>'Calc1'!B5739-('935'!S213*(1-'935'!W213/'11'!B$17))</f>
        <v>0</v>
      </c>
      <c r="C218" s="10"/>
    </row>
    <row r="219" spans="1:3">
      <c r="A219" s="21">
        <v>208</v>
      </c>
      <c r="B219" s="23">
        <f>'Calc1'!B5740-('935'!S214*(1-'935'!W214/'11'!B$17))</f>
        <v>0</v>
      </c>
      <c r="C219" s="10"/>
    </row>
    <row r="220" spans="1:3">
      <c r="A220" s="21">
        <v>209</v>
      </c>
      <c r="B220" s="23">
        <f>'Calc1'!B5741-('935'!S215*(1-'935'!W215/'11'!B$17))</f>
        <v>0</v>
      </c>
      <c r="C220" s="10"/>
    </row>
    <row r="221" spans="1:3">
      <c r="A221" s="21">
        <v>210</v>
      </c>
      <c r="B221" s="23">
        <f>'Calc1'!B5742-('935'!S216*(1-'935'!W216/'11'!B$17))</f>
        <v>0</v>
      </c>
      <c r="C221" s="10"/>
    </row>
    <row r="222" spans="1:3">
      <c r="A222" s="21">
        <v>211</v>
      </c>
      <c r="B222" s="23">
        <f>'Calc1'!B5743-('935'!S217*(1-'935'!W217/'11'!B$17))</f>
        <v>0</v>
      </c>
      <c r="C222" s="10"/>
    </row>
    <row r="223" spans="1:3">
      <c r="A223" s="21">
        <v>212</v>
      </c>
      <c r="B223" s="23">
        <f>'Calc1'!B5744-('935'!S218*(1-'935'!W218/'11'!B$17))</f>
        <v>0</v>
      </c>
      <c r="C223" s="10"/>
    </row>
    <row r="224" spans="1:3">
      <c r="A224" s="21">
        <v>213</v>
      </c>
      <c r="B224" s="23">
        <f>'Calc1'!B5745-('935'!S219*(1-'935'!W219/'11'!B$17))</f>
        <v>0</v>
      </c>
      <c r="C224" s="10"/>
    </row>
    <row r="225" spans="1:3">
      <c r="A225" s="21">
        <v>214</v>
      </c>
      <c r="B225" s="23">
        <f>'Calc1'!B5746-('935'!S220*(1-'935'!W220/'11'!B$17))</f>
        <v>0</v>
      </c>
      <c r="C225" s="10"/>
    </row>
    <row r="226" spans="1:3">
      <c r="A226" s="21">
        <v>215</v>
      </c>
      <c r="B226" s="23">
        <f>'Calc1'!B5747-('935'!S221*(1-'935'!W221/'11'!B$17))</f>
        <v>0</v>
      </c>
      <c r="C226" s="10"/>
    </row>
    <row r="227" spans="1:3">
      <c r="A227" s="21">
        <v>216</v>
      </c>
      <c r="B227" s="23">
        <f>'Calc1'!B5748-('935'!S222*(1-'935'!W222/'11'!B$17))</f>
        <v>0</v>
      </c>
      <c r="C227" s="10"/>
    </row>
    <row r="228" spans="1:3">
      <c r="A228" s="21">
        <v>217</v>
      </c>
      <c r="B228" s="23">
        <f>'Calc1'!B5749-('935'!S223*(1-'935'!W223/'11'!B$17))</f>
        <v>0</v>
      </c>
      <c r="C228" s="10"/>
    </row>
    <row r="229" spans="1:3">
      <c r="A229" s="21">
        <v>218</v>
      </c>
      <c r="B229" s="23">
        <f>'Calc1'!B5750-('935'!S224*(1-'935'!W224/'11'!B$17))</f>
        <v>0</v>
      </c>
      <c r="C229" s="10"/>
    </row>
    <row r="230" spans="1:3">
      <c r="A230" s="21">
        <v>219</v>
      </c>
      <c r="B230" s="23">
        <f>'Calc1'!B5751-('935'!S225*(1-'935'!W225/'11'!B$17))</f>
        <v>0</v>
      </c>
      <c r="C230" s="10"/>
    </row>
    <row r="231" spans="1:3">
      <c r="A231" s="21">
        <v>220</v>
      </c>
      <c r="B231" s="23">
        <f>'Calc1'!B5752-('935'!S226*(1-'935'!W226/'11'!B$17))</f>
        <v>0</v>
      </c>
      <c r="C231" s="10"/>
    </row>
    <row r="232" spans="1:3">
      <c r="A232" s="21">
        <v>221</v>
      </c>
      <c r="B232" s="23">
        <f>'Calc1'!B5753-('935'!S227*(1-'935'!W227/'11'!B$17))</f>
        <v>0</v>
      </c>
      <c r="C232" s="10"/>
    </row>
    <row r="233" spans="1:3">
      <c r="A233" s="21">
        <v>222</v>
      </c>
      <c r="B233" s="23">
        <f>'Calc1'!B5754-('935'!S228*(1-'935'!W228/'11'!B$17))</f>
        <v>0</v>
      </c>
      <c r="C233" s="10"/>
    </row>
    <row r="234" spans="1:3">
      <c r="A234" s="21">
        <v>223</v>
      </c>
      <c r="B234" s="23">
        <f>'Calc1'!B5755-('935'!S229*(1-'935'!W229/'11'!B$17))</f>
        <v>0</v>
      </c>
      <c r="C234" s="10"/>
    </row>
    <row r="235" spans="1:3">
      <c r="A235" s="21">
        <v>224</v>
      </c>
      <c r="B235" s="23">
        <f>'Calc1'!B5756-('935'!S230*(1-'935'!W230/'11'!B$17))</f>
        <v>0</v>
      </c>
      <c r="C235" s="10"/>
    </row>
    <row r="236" spans="1:3">
      <c r="A236" s="21">
        <v>225</v>
      </c>
      <c r="B236" s="23">
        <f>'Calc1'!B5757-('935'!S231*(1-'935'!W231/'11'!B$17))</f>
        <v>0</v>
      </c>
      <c r="C236" s="10"/>
    </row>
    <row r="237" spans="1:3">
      <c r="A237" s="21">
        <v>226</v>
      </c>
      <c r="B237" s="23">
        <f>'Calc1'!B5758-('935'!S232*(1-'935'!W232/'11'!B$17))</f>
        <v>0</v>
      </c>
      <c r="C237" s="10"/>
    </row>
    <row r="238" spans="1:3">
      <c r="A238" s="21">
        <v>227</v>
      </c>
      <c r="B238" s="23">
        <f>'Calc1'!B5759-('935'!S233*(1-'935'!W233/'11'!B$17))</f>
        <v>0</v>
      </c>
      <c r="C238" s="10"/>
    </row>
    <row r="239" spans="1:3">
      <c r="A239" s="21">
        <v>228</v>
      </c>
      <c r="B239" s="23">
        <f>'Calc1'!B5760-('935'!S234*(1-'935'!W234/'11'!B$17))</f>
        <v>0</v>
      </c>
      <c r="C239" s="10"/>
    </row>
    <row r="240" spans="1:3">
      <c r="A240" s="21">
        <v>229</v>
      </c>
      <c r="B240" s="23">
        <f>'Calc1'!B5761-('935'!S235*(1-'935'!W235/'11'!B$17))</f>
        <v>0</v>
      </c>
      <c r="C240" s="10"/>
    </row>
    <row r="241" spans="1:3">
      <c r="A241" s="21">
        <v>230</v>
      </c>
      <c r="B241" s="23">
        <f>'Calc1'!B5762-('935'!S236*(1-'935'!W236/'11'!B$17))</f>
        <v>0</v>
      </c>
      <c r="C241" s="10"/>
    </row>
    <row r="242" spans="1:3">
      <c r="A242" s="21">
        <v>231</v>
      </c>
      <c r="B242" s="23">
        <f>'Calc1'!B5763-('935'!S237*(1-'935'!W237/'11'!B$17))</f>
        <v>0</v>
      </c>
      <c r="C242" s="10"/>
    </row>
    <row r="243" spans="1:3">
      <c r="A243" s="21">
        <v>232</v>
      </c>
      <c r="B243" s="23">
        <f>'Calc1'!B5764-('935'!S238*(1-'935'!W238/'11'!B$17))</f>
        <v>0</v>
      </c>
      <c r="C243" s="10"/>
    </row>
    <row r="244" spans="1:3">
      <c r="A244" s="21">
        <v>233</v>
      </c>
      <c r="B244" s="23">
        <f>'Calc1'!B5765-('935'!S239*(1-'935'!W239/'11'!B$17))</f>
        <v>0</v>
      </c>
      <c r="C244" s="10"/>
    </row>
    <row r="245" spans="1:3">
      <c r="A245" s="21">
        <v>234</v>
      </c>
      <c r="B245" s="23">
        <f>'Calc1'!B5766-('935'!S240*(1-'935'!W240/'11'!B$17))</f>
        <v>0</v>
      </c>
      <c r="C245" s="10"/>
    </row>
    <row r="246" spans="1:3">
      <c r="A246" s="21">
        <v>235</v>
      </c>
      <c r="B246" s="23">
        <f>'Calc1'!B5767-('935'!S241*(1-'935'!W241/'11'!B$17))</f>
        <v>0</v>
      </c>
      <c r="C246" s="10"/>
    </row>
    <row r="247" spans="1:3">
      <c r="A247" s="21">
        <v>236</v>
      </c>
      <c r="B247" s="23">
        <f>'Calc1'!B5768-('935'!S242*(1-'935'!W242/'11'!B$17))</f>
        <v>0</v>
      </c>
      <c r="C247" s="10"/>
    </row>
    <row r="248" spans="1:3">
      <c r="A248" s="21">
        <v>237</v>
      </c>
      <c r="B248" s="23">
        <f>'Calc1'!B5769-('935'!S243*(1-'935'!W243/'11'!B$17))</f>
        <v>0</v>
      </c>
      <c r="C248" s="10"/>
    </row>
    <row r="249" spans="1:3">
      <c r="A249" s="21">
        <v>238</v>
      </c>
      <c r="B249" s="23">
        <f>'Calc1'!B5770-('935'!S244*(1-'935'!W244/'11'!B$17))</f>
        <v>0</v>
      </c>
      <c r="C249" s="10"/>
    </row>
    <row r="250" spans="1:3">
      <c r="A250" s="21">
        <v>239</v>
      </c>
      <c r="B250" s="23">
        <f>'Calc1'!B5771-('935'!S245*(1-'935'!W245/'11'!B$17))</f>
        <v>0</v>
      </c>
      <c r="C250" s="10"/>
    </row>
    <row r="251" spans="1:3">
      <c r="A251" s="21">
        <v>240</v>
      </c>
      <c r="B251" s="23">
        <f>'Calc1'!B5772-('935'!S246*(1-'935'!W246/'11'!B$17))</f>
        <v>0</v>
      </c>
      <c r="C251" s="10"/>
    </row>
    <row r="252" spans="1:3">
      <c r="A252" s="21">
        <v>241</v>
      </c>
      <c r="B252" s="23">
        <f>'Calc1'!B5773-('935'!S247*(1-'935'!W247/'11'!B$17))</f>
        <v>0</v>
      </c>
      <c r="C252" s="10"/>
    </row>
    <row r="253" spans="1:3">
      <c r="A253" s="21">
        <v>242</v>
      </c>
      <c r="B253" s="23">
        <f>'Calc1'!B5774-('935'!S248*(1-'935'!W248/'11'!B$17))</f>
        <v>0</v>
      </c>
      <c r="C253" s="10"/>
    </row>
    <row r="254" spans="1:3">
      <c r="A254" s="21">
        <v>243</v>
      </c>
      <c r="B254" s="23">
        <f>'Calc1'!B5775-('935'!S249*(1-'935'!W249/'11'!B$17))</f>
        <v>0</v>
      </c>
      <c r="C254" s="10"/>
    </row>
    <row r="255" spans="1:3">
      <c r="A255" s="21">
        <v>244</v>
      </c>
      <c r="B255" s="23">
        <f>'Calc1'!B5776-('935'!S250*(1-'935'!W250/'11'!B$17))</f>
        <v>0</v>
      </c>
      <c r="C255" s="10"/>
    </row>
    <row r="256" spans="1:3">
      <c r="A256" s="21">
        <v>245</v>
      </c>
      <c r="B256" s="23">
        <f>'Calc1'!B5777-('935'!S251*(1-'935'!W251/'11'!B$17))</f>
        <v>0</v>
      </c>
      <c r="C256" s="10"/>
    </row>
    <row r="257" spans="1:3">
      <c r="A257" s="21">
        <v>246</v>
      </c>
      <c r="B257" s="23">
        <f>'Calc1'!B5778-('935'!S252*(1-'935'!W252/'11'!B$17))</f>
        <v>0</v>
      </c>
      <c r="C257" s="10"/>
    </row>
    <row r="258" spans="1:3">
      <c r="A258" s="21">
        <v>247</v>
      </c>
      <c r="B258" s="23">
        <f>'Calc1'!B5779-('935'!S253*(1-'935'!W253/'11'!B$17))</f>
        <v>0</v>
      </c>
      <c r="C258" s="10"/>
    </row>
    <row r="259" spans="1:3">
      <c r="A259" s="21">
        <v>248</v>
      </c>
      <c r="B259" s="23">
        <f>'Calc1'!B5780-('935'!S254*(1-'935'!W254/'11'!B$17))</f>
        <v>0</v>
      </c>
      <c r="C259" s="10"/>
    </row>
    <row r="260" spans="1:3">
      <c r="A260" s="21">
        <v>249</v>
      </c>
      <c r="B260" s="23">
        <f>'Calc1'!B5781-('935'!S255*(1-'935'!W255/'11'!B$17))</f>
        <v>0</v>
      </c>
      <c r="C260" s="10"/>
    </row>
    <row r="261" spans="1:3">
      <c r="A261" s="21">
        <v>250</v>
      </c>
      <c r="B261" s="23">
        <f>'Calc1'!B5782-('935'!S256*(1-'935'!W256/'11'!B$17))</f>
        <v>0</v>
      </c>
      <c r="C261" s="10"/>
    </row>
    <row r="262" spans="1:3">
      <c r="A262" s="21">
        <v>251</v>
      </c>
      <c r="B262" s="23">
        <f>'Calc1'!B5783-('935'!S257*(1-'935'!W257/'11'!B$17))</f>
        <v>0</v>
      </c>
      <c r="C262" s="10"/>
    </row>
    <row r="263" spans="1:3">
      <c r="A263" s="21">
        <v>252</v>
      </c>
      <c r="B263" s="23">
        <f>'Calc1'!B5784-('935'!S258*(1-'935'!W258/'11'!B$17))</f>
        <v>0</v>
      </c>
      <c r="C263" s="10"/>
    </row>
    <row r="264" spans="1:3">
      <c r="A264" s="21">
        <v>253</v>
      </c>
      <c r="B264" s="23">
        <f>'Calc1'!B5785-('935'!S259*(1-'935'!W259/'11'!B$17))</f>
        <v>0</v>
      </c>
      <c r="C264" s="10"/>
    </row>
    <row r="265" spans="1:3">
      <c r="A265" s="21">
        <v>254</v>
      </c>
      <c r="B265" s="23">
        <f>'Calc1'!B5786-('935'!S260*(1-'935'!W260/'11'!B$17))</f>
        <v>0</v>
      </c>
      <c r="C265" s="10"/>
    </row>
    <row r="266" spans="1:3">
      <c r="A266" s="21">
        <v>255</v>
      </c>
      <c r="B266" s="23">
        <f>'Calc1'!B5787-('935'!S261*(1-'935'!W261/'11'!B$17))</f>
        <v>0</v>
      </c>
      <c r="C266" s="10"/>
    </row>
    <row r="267" spans="1:3">
      <c r="A267" s="21">
        <v>256</v>
      </c>
      <c r="B267" s="23">
        <f>'Calc1'!B5788-('935'!S262*(1-'935'!W262/'11'!B$17))</f>
        <v>0</v>
      </c>
      <c r="C267" s="10"/>
    </row>
    <row r="268" spans="1:3">
      <c r="A268" s="21">
        <v>257</v>
      </c>
      <c r="B268" s="23">
        <f>'Calc1'!B5789-('935'!S263*(1-'935'!W263/'11'!B$17))</f>
        <v>0</v>
      </c>
      <c r="C268" s="10"/>
    </row>
    <row r="269" spans="1:3">
      <c r="A269" s="21">
        <v>258</v>
      </c>
      <c r="B269" s="23">
        <f>'Calc1'!B5790-('935'!S264*(1-'935'!W264/'11'!B$17))</f>
        <v>0</v>
      </c>
      <c r="C269" s="10"/>
    </row>
    <row r="270" spans="1:3">
      <c r="A270" s="21">
        <v>259</v>
      </c>
      <c r="B270" s="23">
        <f>'Calc1'!B5791-('935'!S265*(1-'935'!W265/'11'!B$17))</f>
        <v>0</v>
      </c>
      <c r="C270" s="10"/>
    </row>
    <row r="271" spans="1:3">
      <c r="A271" s="21">
        <v>260</v>
      </c>
      <c r="B271" s="23">
        <f>'Calc1'!B5792-('935'!S266*(1-'935'!W266/'11'!B$17))</f>
        <v>0</v>
      </c>
      <c r="C271" s="10"/>
    </row>
    <row r="272" spans="1:3">
      <c r="A272" s="21">
        <v>261</v>
      </c>
      <c r="B272" s="23">
        <f>'Calc1'!B5793-('935'!S267*(1-'935'!W267/'11'!B$17))</f>
        <v>0</v>
      </c>
      <c r="C272" s="10"/>
    </row>
    <row r="273" spans="1:3">
      <c r="A273" s="21">
        <v>262</v>
      </c>
      <c r="B273" s="23">
        <f>'Calc1'!B5794-('935'!S268*(1-'935'!W268/'11'!B$17))</f>
        <v>0</v>
      </c>
      <c r="C273" s="10"/>
    </row>
    <row r="274" spans="1:3">
      <c r="A274" s="21">
        <v>263</v>
      </c>
      <c r="B274" s="23">
        <f>'Calc1'!B5795-('935'!S269*(1-'935'!W269/'11'!B$17))</f>
        <v>0</v>
      </c>
      <c r="C274" s="10"/>
    </row>
    <row r="275" spans="1:3">
      <c r="A275" s="21">
        <v>264</v>
      </c>
      <c r="B275" s="23">
        <f>'Calc1'!B5796-('935'!S270*(1-'935'!W270/'11'!B$17))</f>
        <v>0</v>
      </c>
      <c r="C275" s="10"/>
    </row>
    <row r="276" spans="1:3">
      <c r="A276" s="21">
        <v>265</v>
      </c>
      <c r="B276" s="23">
        <f>'Calc1'!B5797-('935'!S271*(1-'935'!W271/'11'!B$17))</f>
        <v>0</v>
      </c>
      <c r="C276" s="10"/>
    </row>
    <row r="277" spans="1:3">
      <c r="A277" s="21">
        <v>266</v>
      </c>
      <c r="B277" s="23">
        <f>'Calc1'!B5798-('935'!S272*(1-'935'!W272/'11'!B$17))</f>
        <v>0</v>
      </c>
      <c r="C277" s="10"/>
    </row>
    <row r="278" spans="1:3">
      <c r="A278" s="21">
        <v>267</v>
      </c>
      <c r="B278" s="23">
        <f>'Calc1'!B5799-('935'!S273*(1-'935'!W273/'11'!B$17))</f>
        <v>0</v>
      </c>
      <c r="C278" s="10"/>
    </row>
    <row r="279" spans="1:3">
      <c r="A279" s="21">
        <v>268</v>
      </c>
      <c r="B279" s="23">
        <f>'Calc1'!B5800-('935'!S274*(1-'935'!W274/'11'!B$17))</f>
        <v>0</v>
      </c>
      <c r="C279" s="10"/>
    </row>
    <row r="280" spans="1:3">
      <c r="A280" s="21">
        <v>269</v>
      </c>
      <c r="B280" s="23">
        <f>'Calc1'!B5801-('935'!S275*(1-'935'!W275/'11'!B$17))</f>
        <v>0</v>
      </c>
      <c r="C280" s="10"/>
    </row>
    <row r="281" spans="1:3">
      <c r="A281" s="21">
        <v>270</v>
      </c>
      <c r="B281" s="23">
        <f>'Calc1'!B5802-('935'!S276*(1-'935'!W276/'11'!B$17))</f>
        <v>0</v>
      </c>
      <c r="C281" s="10"/>
    </row>
    <row r="282" spans="1:3">
      <c r="A282" s="21">
        <v>271</v>
      </c>
      <c r="B282" s="23">
        <f>'Calc1'!B5803-('935'!S277*(1-'935'!W277/'11'!B$17))</f>
        <v>0</v>
      </c>
      <c r="C282" s="10"/>
    </row>
    <row r="283" spans="1:3">
      <c r="A283" s="21">
        <v>272</v>
      </c>
      <c r="B283" s="23">
        <f>'Calc1'!B5804-('935'!S278*(1-'935'!W278/'11'!B$17))</f>
        <v>0</v>
      </c>
      <c r="C283" s="10"/>
    </row>
    <row r="284" spans="1:3">
      <c r="A284" s="21">
        <v>273</v>
      </c>
      <c r="B284" s="23">
        <f>'Calc1'!B5805-('935'!S279*(1-'935'!W279/'11'!B$17))</f>
        <v>0</v>
      </c>
      <c r="C284" s="10"/>
    </row>
    <row r="285" spans="1:3">
      <c r="A285" s="21">
        <v>274</v>
      </c>
      <c r="B285" s="23">
        <f>'Calc1'!B5806-('935'!S280*(1-'935'!W280/'11'!B$17))</f>
        <v>0</v>
      </c>
      <c r="C285" s="10"/>
    </row>
    <row r="286" spans="1:3">
      <c r="A286" s="21">
        <v>275</v>
      </c>
      <c r="B286" s="23">
        <f>'Calc1'!B5807-('935'!S281*(1-'935'!W281/'11'!B$17))</f>
        <v>0</v>
      </c>
      <c r="C286" s="10"/>
    </row>
    <row r="287" spans="1:3">
      <c r="A287" s="21">
        <v>276</v>
      </c>
      <c r="B287" s="23">
        <f>'Calc1'!B5808-('935'!S282*(1-'935'!W282/'11'!B$17))</f>
        <v>0</v>
      </c>
      <c r="C287" s="10"/>
    </row>
    <row r="288" spans="1:3">
      <c r="A288" s="21">
        <v>277</v>
      </c>
      <c r="B288" s="23">
        <f>'Calc1'!B5809-('935'!S283*(1-'935'!W283/'11'!B$17))</f>
        <v>0</v>
      </c>
      <c r="C288" s="10"/>
    </row>
    <row r="289" spans="1:3">
      <c r="A289" s="21">
        <v>278</v>
      </c>
      <c r="B289" s="23">
        <f>'Calc1'!B5810-('935'!S284*(1-'935'!W284/'11'!B$17))</f>
        <v>0</v>
      </c>
      <c r="C289" s="10"/>
    </row>
    <row r="290" spans="1:3">
      <c r="A290" s="21">
        <v>279</v>
      </c>
      <c r="B290" s="23">
        <f>'Calc1'!B5811-('935'!S285*(1-'935'!W285/'11'!B$17))</f>
        <v>0</v>
      </c>
      <c r="C290" s="10"/>
    </row>
    <row r="291" spans="1:3">
      <c r="A291" s="21">
        <v>280</v>
      </c>
      <c r="B291" s="23">
        <f>'Calc1'!B5812-('935'!S286*(1-'935'!W286/'11'!B$17))</f>
        <v>0</v>
      </c>
      <c r="C291" s="10"/>
    </row>
    <row r="292" spans="1:3">
      <c r="A292" s="21">
        <v>281</v>
      </c>
      <c r="B292" s="23">
        <f>'Calc1'!B5813-('935'!S287*(1-'935'!W287/'11'!B$17))</f>
        <v>0</v>
      </c>
      <c r="C292" s="10"/>
    </row>
    <row r="293" spans="1:3">
      <c r="A293" s="21">
        <v>282</v>
      </c>
      <c r="B293" s="23">
        <f>'Calc1'!B5814-('935'!S288*(1-'935'!W288/'11'!B$17))</f>
        <v>0</v>
      </c>
      <c r="C293" s="10"/>
    </row>
    <row r="294" spans="1:3">
      <c r="A294" s="21">
        <v>283</v>
      </c>
      <c r="B294" s="23">
        <f>'Calc1'!B5815-('935'!S289*(1-'935'!W289/'11'!B$17))</f>
        <v>0</v>
      </c>
      <c r="C294" s="10"/>
    </row>
    <row r="295" spans="1:3">
      <c r="A295" s="21">
        <v>284</v>
      </c>
      <c r="B295" s="23">
        <f>'Calc1'!B5816-('935'!S290*(1-'935'!W290/'11'!B$17))</f>
        <v>0</v>
      </c>
      <c r="C295" s="10"/>
    </row>
    <row r="296" spans="1:3">
      <c r="A296" s="21">
        <v>285</v>
      </c>
      <c r="B296" s="23">
        <f>'Calc1'!B5817-('935'!S291*(1-'935'!W291/'11'!B$17))</f>
        <v>0</v>
      </c>
      <c r="C296" s="10"/>
    </row>
    <row r="297" spans="1:3">
      <c r="A297" s="21">
        <v>286</v>
      </c>
      <c r="B297" s="23">
        <f>'Calc1'!B5818-('935'!S292*(1-'935'!W292/'11'!B$17))</f>
        <v>0</v>
      </c>
      <c r="C297" s="10"/>
    </row>
    <row r="298" spans="1:3">
      <c r="A298" s="21">
        <v>287</v>
      </c>
      <c r="B298" s="23">
        <f>'Calc1'!B5819-('935'!S293*(1-'935'!W293/'11'!B$17))</f>
        <v>0</v>
      </c>
      <c r="C298" s="10"/>
    </row>
    <row r="299" spans="1:3">
      <c r="A299" s="21">
        <v>288</v>
      </c>
      <c r="B299" s="23">
        <f>'Calc1'!B5820-('935'!S294*(1-'935'!W294/'11'!B$17))</f>
        <v>0</v>
      </c>
      <c r="C299" s="10"/>
    </row>
    <row r="300" spans="1:3">
      <c r="A300" s="21">
        <v>289</v>
      </c>
      <c r="B300" s="23">
        <f>'Calc1'!B5821-('935'!S295*(1-'935'!W295/'11'!B$17))</f>
        <v>0</v>
      </c>
      <c r="C300" s="10"/>
    </row>
    <row r="301" spans="1:3">
      <c r="A301" s="21">
        <v>290</v>
      </c>
      <c r="B301" s="23">
        <f>'Calc1'!B5822-('935'!S296*(1-'935'!W296/'11'!B$17))</f>
        <v>0</v>
      </c>
      <c r="C301" s="10"/>
    </row>
    <row r="302" spans="1:3">
      <c r="A302" s="21">
        <v>291</v>
      </c>
      <c r="B302" s="23">
        <f>'Calc1'!B5823-('935'!S297*(1-'935'!W297/'11'!B$17))</f>
        <v>0</v>
      </c>
      <c r="C302" s="10"/>
    </row>
    <row r="303" spans="1:3">
      <c r="A303" s="21">
        <v>292</v>
      </c>
      <c r="B303" s="23">
        <f>'Calc1'!B5824-('935'!S298*(1-'935'!W298/'11'!B$17))</f>
        <v>0</v>
      </c>
      <c r="C303" s="10"/>
    </row>
    <row r="304" spans="1:3">
      <c r="A304" s="21">
        <v>293</v>
      </c>
      <c r="B304" s="23">
        <f>'Calc1'!B5825-('935'!S299*(1-'935'!W299/'11'!B$17))</f>
        <v>0</v>
      </c>
      <c r="C304" s="10"/>
    </row>
    <row r="305" spans="1:3">
      <c r="A305" s="21">
        <v>294</v>
      </c>
      <c r="B305" s="23">
        <f>'Calc1'!B5826-('935'!S300*(1-'935'!W300/'11'!B$17))</f>
        <v>0</v>
      </c>
      <c r="C305" s="10"/>
    </row>
    <row r="306" spans="1:3">
      <c r="A306" s="21">
        <v>295</v>
      </c>
      <c r="B306" s="23">
        <f>'Calc1'!B5827-('935'!S301*(1-'935'!W301/'11'!B$17))</f>
        <v>0</v>
      </c>
      <c r="C306" s="10"/>
    </row>
    <row r="307" spans="1:3">
      <c r="A307" s="21">
        <v>296</v>
      </c>
      <c r="B307" s="23">
        <f>'Calc1'!B5828-('935'!S302*(1-'935'!W302/'11'!B$17))</f>
        <v>0</v>
      </c>
      <c r="C307" s="10"/>
    </row>
    <row r="308" spans="1:3">
      <c r="A308" s="21">
        <v>297</v>
      </c>
      <c r="B308" s="23">
        <f>'Calc1'!B5829-('935'!S303*(1-'935'!W303/'11'!B$17))</f>
        <v>0</v>
      </c>
      <c r="C308" s="10"/>
    </row>
    <row r="309" spans="1:3">
      <c r="A309" s="21">
        <v>298</v>
      </c>
      <c r="B309" s="23">
        <f>'Calc1'!B5830-('935'!S304*(1-'935'!W304/'11'!B$17))</f>
        <v>0</v>
      </c>
      <c r="C309" s="10"/>
    </row>
    <row r="310" spans="1:3">
      <c r="A310" s="21">
        <v>299</v>
      </c>
      <c r="B310" s="23">
        <f>'Calc1'!B5831-('935'!S305*(1-'935'!W305/'11'!B$17))</f>
        <v>0</v>
      </c>
      <c r="C310" s="10"/>
    </row>
    <row r="311" spans="1:3">
      <c r="A311" s="21">
        <v>300</v>
      </c>
      <c r="B311" s="23">
        <f>'Calc1'!B5832-('935'!S306*(1-'935'!W306/'11'!B$17))</f>
        <v>0</v>
      </c>
      <c r="C311" s="10"/>
    </row>
    <row r="312" spans="1:3">
      <c r="A312" s="21">
        <v>301</v>
      </c>
      <c r="B312" s="23">
        <f>'Calc1'!B5833-('935'!S307*(1-'935'!W307/'11'!B$17))</f>
        <v>0</v>
      </c>
      <c r="C312" s="10"/>
    </row>
    <row r="313" spans="1:3">
      <c r="A313" s="21">
        <v>302</v>
      </c>
      <c r="B313" s="23">
        <f>'Calc1'!B5834-('935'!S308*(1-'935'!W308/'11'!B$17))</f>
        <v>0</v>
      </c>
      <c r="C313" s="10"/>
    </row>
    <row r="314" spans="1:3">
      <c r="A314" s="21">
        <v>303</v>
      </c>
      <c r="B314" s="23">
        <f>'Calc1'!B5835-('935'!S309*(1-'935'!W309/'11'!B$17))</f>
        <v>0</v>
      </c>
      <c r="C314" s="10"/>
    </row>
    <row r="315" spans="1:3">
      <c r="A315" s="21">
        <v>304</v>
      </c>
      <c r="B315" s="23">
        <f>'Calc1'!B5836-('935'!S310*(1-'935'!W310/'11'!B$17))</f>
        <v>0</v>
      </c>
      <c r="C315" s="10"/>
    </row>
    <row r="316" spans="1:3">
      <c r="A316" s="21">
        <v>305</v>
      </c>
      <c r="B316" s="23">
        <f>'Calc1'!B5837-('935'!S311*(1-'935'!W311/'11'!B$17))</f>
        <v>0</v>
      </c>
      <c r="C316" s="10"/>
    </row>
    <row r="317" spans="1:3">
      <c r="A317" s="21">
        <v>306</v>
      </c>
      <c r="B317" s="23">
        <f>'Calc1'!B5838-('935'!S312*(1-'935'!W312/'11'!B$17))</f>
        <v>0</v>
      </c>
      <c r="C317" s="10"/>
    </row>
    <row r="318" spans="1:3">
      <c r="A318" s="21">
        <v>307</v>
      </c>
      <c r="B318" s="23">
        <f>'Calc1'!B5839-('935'!S313*(1-'935'!W313/'11'!B$17))</f>
        <v>0</v>
      </c>
      <c r="C318" s="10"/>
    </row>
    <row r="319" spans="1:3">
      <c r="A319" s="21">
        <v>308</v>
      </c>
      <c r="B319" s="23">
        <f>'Calc1'!B5840-('935'!S314*(1-'935'!W314/'11'!B$17))</f>
        <v>0</v>
      </c>
      <c r="C319" s="10"/>
    </row>
    <row r="320" spans="1:3">
      <c r="A320" s="21">
        <v>309</v>
      </c>
      <c r="B320" s="23">
        <f>'Calc1'!B5841-('935'!S315*(1-'935'!W315/'11'!B$17))</f>
        <v>0</v>
      </c>
      <c r="C320" s="10"/>
    </row>
    <row r="321" spans="1:3">
      <c r="A321" s="21">
        <v>310</v>
      </c>
      <c r="B321" s="23">
        <f>'Calc1'!B5842-('935'!S316*(1-'935'!W316/'11'!B$17))</f>
        <v>0</v>
      </c>
      <c r="C321" s="10"/>
    </row>
    <row r="322" spans="1:3">
      <c r="A322" s="21">
        <v>311</v>
      </c>
      <c r="B322" s="23">
        <f>'Calc1'!B5843-('935'!S317*(1-'935'!W317/'11'!B$17))</f>
        <v>0</v>
      </c>
      <c r="C322" s="10"/>
    </row>
    <row r="323" spans="1:3">
      <c r="A323" s="21">
        <v>312</v>
      </c>
      <c r="B323" s="23">
        <f>'Calc1'!B5844-('935'!S318*(1-'935'!W318/'11'!B$17))</f>
        <v>0</v>
      </c>
      <c r="C323" s="10"/>
    </row>
    <row r="324" spans="1:3">
      <c r="A324" s="21">
        <v>313</v>
      </c>
      <c r="B324" s="23">
        <f>'Calc1'!B5845-('935'!S319*(1-'935'!W319/'11'!B$17))</f>
        <v>0</v>
      </c>
      <c r="C324" s="10"/>
    </row>
    <row r="325" spans="1:3">
      <c r="A325" s="21">
        <v>314</v>
      </c>
      <c r="B325" s="23">
        <f>'Calc1'!B5846-('935'!S320*(1-'935'!W320/'11'!B$17))</f>
        <v>0</v>
      </c>
      <c r="C325" s="10"/>
    </row>
    <row r="326" spans="1:3">
      <c r="A326" s="21">
        <v>315</v>
      </c>
      <c r="B326" s="23">
        <f>'Calc1'!B5847-('935'!S321*(1-'935'!W321/'11'!B$17))</f>
        <v>0</v>
      </c>
      <c r="C326" s="10"/>
    </row>
    <row r="327" spans="1:3">
      <c r="A327" s="21">
        <v>316</v>
      </c>
      <c r="B327" s="23">
        <f>'Calc1'!B5848-('935'!S322*(1-'935'!W322/'11'!B$17))</f>
        <v>0</v>
      </c>
      <c r="C327" s="10"/>
    </row>
    <row r="328" spans="1:3">
      <c r="A328" s="21">
        <v>317</v>
      </c>
      <c r="B328" s="23">
        <f>'Calc1'!B5849-('935'!S323*(1-'935'!W323/'11'!B$17))</f>
        <v>0</v>
      </c>
      <c r="C328" s="10"/>
    </row>
    <row r="329" spans="1:3">
      <c r="A329" s="21">
        <v>318</v>
      </c>
      <c r="B329" s="23">
        <f>'Calc1'!B5850-('935'!S324*(1-'935'!W324/'11'!B$17))</f>
        <v>0</v>
      </c>
      <c r="C329" s="10"/>
    </row>
    <row r="330" spans="1:3">
      <c r="A330" s="21">
        <v>319</v>
      </c>
      <c r="B330" s="23">
        <f>'Calc1'!B5851-('935'!S325*(1-'935'!W325/'11'!B$17))</f>
        <v>0</v>
      </c>
      <c r="C330" s="10"/>
    </row>
    <row r="331" spans="1:3">
      <c r="A331" s="21">
        <v>320</v>
      </c>
      <c r="B331" s="23">
        <f>'Calc1'!B5852-('935'!S326*(1-'935'!W326/'11'!B$17))</f>
        <v>0</v>
      </c>
      <c r="C331" s="10"/>
    </row>
    <row r="332" spans="1:3">
      <c r="A332" s="21">
        <v>321</v>
      </c>
      <c r="B332" s="23">
        <f>'Calc1'!B5853-('935'!S327*(1-'935'!W327/'11'!B$17))</f>
        <v>0</v>
      </c>
      <c r="C332" s="10"/>
    </row>
    <row r="333" spans="1:3">
      <c r="A333" s="21">
        <v>322</v>
      </c>
      <c r="B333" s="23">
        <f>'Calc1'!B5854-('935'!S328*(1-'935'!W328/'11'!B$17))</f>
        <v>0</v>
      </c>
      <c r="C333" s="10"/>
    </row>
    <row r="334" spans="1:3">
      <c r="A334" s="21">
        <v>323</v>
      </c>
      <c r="B334" s="23">
        <f>'Calc1'!B5855-('935'!S329*(1-'935'!W329/'11'!B$17))</f>
        <v>0</v>
      </c>
      <c r="C334" s="10"/>
    </row>
    <row r="335" spans="1:3">
      <c r="A335" s="21">
        <v>324</v>
      </c>
      <c r="B335" s="23">
        <f>'Calc1'!B5856-('935'!S330*(1-'935'!W330/'11'!B$17))</f>
        <v>0</v>
      </c>
      <c r="C335" s="10"/>
    </row>
    <row r="336" spans="1:3">
      <c r="A336" s="21">
        <v>325</v>
      </c>
      <c r="B336" s="23">
        <f>'Calc1'!B5857-('935'!S331*(1-'935'!W331/'11'!B$17))</f>
        <v>0</v>
      </c>
      <c r="C336" s="10"/>
    </row>
    <row r="337" spans="1:3">
      <c r="A337" s="21">
        <v>326</v>
      </c>
      <c r="B337" s="23">
        <f>'Calc1'!B5858-('935'!S332*(1-'935'!W332/'11'!B$17))</f>
        <v>0</v>
      </c>
      <c r="C337" s="10"/>
    </row>
    <row r="338" spans="1:3">
      <c r="A338" s="21">
        <v>327</v>
      </c>
      <c r="B338" s="23">
        <f>'Calc1'!B5859-('935'!S333*(1-'935'!W333/'11'!B$17))</f>
        <v>0</v>
      </c>
      <c r="C338" s="10"/>
    </row>
    <row r="339" spans="1:3">
      <c r="A339" s="21">
        <v>328</v>
      </c>
      <c r="B339" s="23">
        <f>'Calc1'!B5860-('935'!S334*(1-'935'!W334/'11'!B$17))</f>
        <v>0</v>
      </c>
      <c r="C339" s="10"/>
    </row>
    <row r="340" spans="1:3">
      <c r="A340" s="21">
        <v>329</v>
      </c>
      <c r="B340" s="23">
        <f>'Calc1'!B5861-('935'!S335*(1-'935'!W335/'11'!B$17))</f>
        <v>0</v>
      </c>
      <c r="C340" s="10"/>
    </row>
    <row r="341" spans="1:3">
      <c r="A341" s="21">
        <v>330</v>
      </c>
      <c r="B341" s="23">
        <f>'Calc1'!B5862-('935'!S336*(1-'935'!W336/'11'!B$17))</f>
        <v>0</v>
      </c>
      <c r="C341" s="10"/>
    </row>
    <row r="342" spans="1:3">
      <c r="A342" s="21">
        <v>331</v>
      </c>
      <c r="B342" s="23">
        <f>'Calc1'!B5863-('935'!S337*(1-'935'!W337/'11'!B$17))</f>
        <v>0</v>
      </c>
      <c r="C342" s="10"/>
    </row>
    <row r="343" spans="1:3">
      <c r="A343" s="21">
        <v>332</v>
      </c>
      <c r="B343" s="23">
        <f>'Calc1'!B5864-('935'!S338*(1-'935'!W338/'11'!B$17))</f>
        <v>0</v>
      </c>
      <c r="C343" s="10"/>
    </row>
    <row r="344" spans="1:3">
      <c r="A344" s="21">
        <v>333</v>
      </c>
      <c r="B344" s="23">
        <f>'Calc1'!B5865-('935'!S339*(1-'935'!W339/'11'!B$17))</f>
        <v>0</v>
      </c>
      <c r="C344" s="10"/>
    </row>
    <row r="345" spans="1:3">
      <c r="A345" s="21">
        <v>334</v>
      </c>
      <c r="B345" s="23">
        <f>'Calc1'!B5866-('935'!S340*(1-'935'!W340/'11'!B$17))</f>
        <v>0</v>
      </c>
      <c r="C345" s="10"/>
    </row>
    <row r="346" spans="1:3">
      <c r="A346" s="21">
        <v>335</v>
      </c>
      <c r="B346" s="23">
        <f>'Calc1'!B5867-('935'!S341*(1-'935'!W341/'11'!B$17))</f>
        <v>0</v>
      </c>
      <c r="C346" s="10"/>
    </row>
    <row r="347" spans="1:3">
      <c r="A347" s="21">
        <v>336</v>
      </c>
      <c r="B347" s="23">
        <f>'Calc1'!B5868-('935'!S342*(1-'935'!W342/'11'!B$17))</f>
        <v>0</v>
      </c>
      <c r="C347" s="10"/>
    </row>
    <row r="348" spans="1:3">
      <c r="A348" s="21">
        <v>337</v>
      </c>
      <c r="B348" s="23">
        <f>'Calc1'!B5869-('935'!S343*(1-'935'!W343/'11'!B$17))</f>
        <v>0</v>
      </c>
      <c r="C348" s="10"/>
    </row>
    <row r="349" spans="1:3">
      <c r="A349" s="21">
        <v>338</v>
      </c>
      <c r="B349" s="23">
        <f>'Calc1'!B5870-('935'!S344*(1-'935'!W344/'11'!B$17))</f>
        <v>0</v>
      </c>
      <c r="C349" s="10"/>
    </row>
    <row r="350" spans="1:3">
      <c r="A350" s="21">
        <v>339</v>
      </c>
      <c r="B350" s="23">
        <f>'Calc1'!B5871-('935'!S345*(1-'935'!W345/'11'!B$17))</f>
        <v>0</v>
      </c>
      <c r="C350" s="10"/>
    </row>
    <row r="351" spans="1:3">
      <c r="A351" s="21">
        <v>340</v>
      </c>
      <c r="B351" s="23">
        <f>'Calc1'!B5872-('935'!S346*(1-'935'!W346/'11'!B$17))</f>
        <v>0</v>
      </c>
      <c r="C351" s="10"/>
    </row>
    <row r="352" spans="1:3">
      <c r="A352" s="21">
        <v>341</v>
      </c>
      <c r="B352" s="23">
        <f>'Calc1'!B5873-('935'!S347*(1-'935'!W347/'11'!B$17))</f>
        <v>0</v>
      </c>
      <c r="C352" s="10"/>
    </row>
    <row r="353" spans="1:3">
      <c r="A353" s="21">
        <v>342</v>
      </c>
      <c r="B353" s="23">
        <f>'Calc1'!B5874-('935'!S348*(1-'935'!W348/'11'!B$17))</f>
        <v>0</v>
      </c>
      <c r="C353" s="10"/>
    </row>
    <row r="354" spans="1:3">
      <c r="A354" s="21">
        <v>343</v>
      </c>
      <c r="B354" s="23">
        <f>'Calc1'!B5875-('935'!S349*(1-'935'!W349/'11'!B$17))</f>
        <v>0</v>
      </c>
      <c r="C354" s="10"/>
    </row>
    <row r="355" spans="1:3">
      <c r="A355" s="21">
        <v>344</v>
      </c>
      <c r="B355" s="23">
        <f>'Calc1'!B5876-('935'!S350*(1-'935'!W350/'11'!B$17))</f>
        <v>0</v>
      </c>
      <c r="C355" s="10"/>
    </row>
    <row r="356" spans="1:3">
      <c r="A356" s="21">
        <v>345</v>
      </c>
      <c r="B356" s="23">
        <f>'Calc1'!B5877-('935'!S351*(1-'935'!W351/'11'!B$17))</f>
        <v>0</v>
      </c>
      <c r="C356" s="10"/>
    </row>
    <row r="357" spans="1:3">
      <c r="A357" s="21">
        <v>346</v>
      </c>
      <c r="B357" s="23">
        <f>'Calc1'!B5878-('935'!S352*(1-'935'!W352/'11'!B$17))</f>
        <v>0</v>
      </c>
      <c r="C357" s="10"/>
    </row>
    <row r="358" spans="1:3">
      <c r="A358" s="21">
        <v>347</v>
      </c>
      <c r="B358" s="23">
        <f>'Calc1'!B5879-('935'!S353*(1-'935'!W353/'11'!B$17))</f>
        <v>0</v>
      </c>
      <c r="C358" s="10"/>
    </row>
    <row r="359" spans="1:3">
      <c r="A359" s="21">
        <v>348</v>
      </c>
      <c r="B359" s="23">
        <f>'Calc1'!B5880-('935'!S354*(1-'935'!W354/'11'!B$17))</f>
        <v>0</v>
      </c>
      <c r="C359" s="10"/>
    </row>
    <row r="360" spans="1:3">
      <c r="A360" s="21">
        <v>349</v>
      </c>
      <c r="B360" s="23">
        <f>'Calc1'!B5881-('935'!S355*(1-'935'!W355/'11'!B$17))</f>
        <v>0</v>
      </c>
      <c r="C360" s="10"/>
    </row>
    <row r="361" spans="1:3">
      <c r="A361" s="21">
        <v>350</v>
      </c>
      <c r="B361" s="23">
        <f>'Calc1'!B5882-('935'!S356*(1-'935'!W356/'11'!B$17))</f>
        <v>0</v>
      </c>
      <c r="C361" s="10"/>
    </row>
    <row r="362" spans="1:3">
      <c r="A362" s="21">
        <v>351</v>
      </c>
      <c r="B362" s="23">
        <f>'Calc1'!B5883-('935'!S357*(1-'935'!W357/'11'!B$17))</f>
        <v>0</v>
      </c>
      <c r="C362" s="10"/>
    </row>
    <row r="363" spans="1:3">
      <c r="A363" s="21">
        <v>352</v>
      </c>
      <c r="B363" s="23">
        <f>'Calc1'!B5884-('935'!S358*(1-'935'!W358/'11'!B$17))</f>
        <v>0</v>
      </c>
      <c r="C363" s="10"/>
    </row>
    <row r="364" spans="1:3">
      <c r="A364" s="21">
        <v>353</v>
      </c>
      <c r="B364" s="23">
        <f>'Calc1'!B5885-('935'!S359*(1-'935'!W359/'11'!B$17))</f>
        <v>0</v>
      </c>
      <c r="C364" s="10"/>
    </row>
    <row r="365" spans="1:3">
      <c r="A365" s="21">
        <v>354</v>
      </c>
      <c r="B365" s="23">
        <f>'Calc1'!B5886-('935'!S360*(1-'935'!W360/'11'!B$17))</f>
        <v>0</v>
      </c>
      <c r="C365" s="10"/>
    </row>
    <row r="366" spans="1:3">
      <c r="A366" s="21">
        <v>355</v>
      </c>
      <c r="B366" s="23">
        <f>'Calc1'!B5887-('935'!S361*(1-'935'!W361/'11'!B$17))</f>
        <v>0</v>
      </c>
      <c r="C366" s="10"/>
    </row>
    <row r="367" spans="1:3">
      <c r="A367" s="21">
        <v>356</v>
      </c>
      <c r="B367" s="23">
        <f>'Calc1'!B5888-('935'!S362*(1-'935'!W362/'11'!B$17))</f>
        <v>0</v>
      </c>
      <c r="C367" s="10"/>
    </row>
    <row r="368" spans="1:3">
      <c r="A368" s="21">
        <v>357</v>
      </c>
      <c r="B368" s="23">
        <f>'Calc1'!B5889-('935'!S363*(1-'935'!W363/'11'!B$17))</f>
        <v>0</v>
      </c>
      <c r="C368" s="10"/>
    </row>
    <row r="369" spans="1:3">
      <c r="A369" s="21">
        <v>358</v>
      </c>
      <c r="B369" s="23">
        <f>'Calc1'!B5890-('935'!S364*(1-'935'!W364/'11'!B$17))</f>
        <v>0</v>
      </c>
      <c r="C369" s="10"/>
    </row>
    <row r="370" spans="1:3">
      <c r="A370" s="21">
        <v>359</v>
      </c>
      <c r="B370" s="23">
        <f>'Calc1'!B5891-('935'!S365*(1-'935'!W365/'11'!B$17))</f>
        <v>0</v>
      </c>
      <c r="C370" s="10"/>
    </row>
    <row r="371" spans="1:3">
      <c r="A371" s="21">
        <v>360</v>
      </c>
      <c r="B371" s="23">
        <f>'Calc1'!B5892-('935'!S366*(1-'935'!W366/'11'!B$17))</f>
        <v>0</v>
      </c>
      <c r="C371" s="10"/>
    </row>
    <row r="372" spans="1:3">
      <c r="A372" s="21">
        <v>361</v>
      </c>
      <c r="B372" s="23">
        <f>'Calc1'!B5893-('935'!S367*(1-'935'!W367/'11'!B$17))</f>
        <v>0</v>
      </c>
      <c r="C372" s="10"/>
    </row>
    <row r="373" spans="1:3">
      <c r="A373" s="21">
        <v>362</v>
      </c>
      <c r="B373" s="23">
        <f>'Calc1'!B5894-('935'!S368*(1-'935'!W368/'11'!B$17))</f>
        <v>0</v>
      </c>
      <c r="C373" s="10"/>
    </row>
    <row r="374" spans="1:3">
      <c r="A374" s="21">
        <v>363</v>
      </c>
      <c r="B374" s="23">
        <f>'Calc1'!B5895-('935'!S369*(1-'935'!W369/'11'!B$17))</f>
        <v>0</v>
      </c>
      <c r="C374" s="10"/>
    </row>
    <row r="375" spans="1:3">
      <c r="A375" s="21">
        <v>364</v>
      </c>
      <c r="B375" s="23">
        <f>'Calc1'!B5896-('935'!S370*(1-'935'!W370/'11'!B$17))</f>
        <v>0</v>
      </c>
      <c r="C375" s="10"/>
    </row>
    <row r="376" spans="1:3">
      <c r="A376" s="21">
        <v>365</v>
      </c>
      <c r="B376" s="23">
        <f>'Calc1'!B5897-('935'!S371*(1-'935'!W371/'11'!B$17))</f>
        <v>0</v>
      </c>
      <c r="C376" s="10"/>
    </row>
    <row r="377" spans="1:3">
      <c r="A377" s="21">
        <v>366</v>
      </c>
      <c r="B377" s="23">
        <f>'Calc1'!B5898-('935'!S372*(1-'935'!W372/'11'!B$17))</f>
        <v>0</v>
      </c>
      <c r="C377" s="10"/>
    </row>
    <row r="378" spans="1:3">
      <c r="A378" s="21">
        <v>367</v>
      </c>
      <c r="B378" s="23">
        <f>'Calc1'!B5899-('935'!S373*(1-'935'!W373/'11'!B$17))</f>
        <v>0</v>
      </c>
      <c r="C378" s="10"/>
    </row>
    <row r="379" spans="1:3">
      <c r="A379" s="21">
        <v>368</v>
      </c>
      <c r="B379" s="23">
        <f>'Calc1'!B5900-('935'!S374*(1-'935'!W374/'11'!B$17))</f>
        <v>0</v>
      </c>
      <c r="C379" s="10"/>
    </row>
    <row r="380" spans="1:3">
      <c r="A380" s="21">
        <v>369</v>
      </c>
      <c r="B380" s="23">
        <f>'Calc1'!B5901-('935'!S375*(1-'935'!W375/'11'!B$17))</f>
        <v>0</v>
      </c>
      <c r="C380" s="10"/>
    </row>
    <row r="381" spans="1:3">
      <c r="A381" s="21">
        <v>370</v>
      </c>
      <c r="B381" s="23">
        <f>'Calc1'!B5902-('935'!S376*(1-'935'!W376/'11'!B$17))</f>
        <v>0</v>
      </c>
      <c r="C381" s="10"/>
    </row>
    <row r="382" spans="1:3">
      <c r="A382" s="21">
        <v>371</v>
      </c>
      <c r="B382" s="23">
        <f>'Calc1'!B5903-('935'!S377*(1-'935'!W377/'11'!B$17))</f>
        <v>0</v>
      </c>
      <c r="C382" s="10"/>
    </row>
    <row r="383" spans="1:3">
      <c r="A383" s="21">
        <v>372</v>
      </c>
      <c r="B383" s="23">
        <f>'Calc1'!B5904-('935'!S378*(1-'935'!W378/'11'!B$17))</f>
        <v>0</v>
      </c>
      <c r="C383" s="10"/>
    </row>
    <row r="384" spans="1:3">
      <c r="A384" s="21">
        <v>373</v>
      </c>
      <c r="B384" s="23">
        <f>'Calc1'!B5905-('935'!S379*(1-'935'!W379/'11'!B$17))</f>
        <v>0</v>
      </c>
      <c r="C384" s="10"/>
    </row>
    <row r="385" spans="1:3">
      <c r="A385" s="21">
        <v>374</v>
      </c>
      <c r="B385" s="23">
        <f>'Calc1'!B5906-('935'!S380*(1-'935'!W380/'11'!B$17))</f>
        <v>0</v>
      </c>
      <c r="C385" s="10"/>
    </row>
    <row r="386" spans="1:3">
      <c r="A386" s="21">
        <v>375</v>
      </c>
      <c r="B386" s="23">
        <f>'Calc1'!B5907-('935'!S381*(1-'935'!W381/'11'!B$17))</f>
        <v>0</v>
      </c>
      <c r="C386" s="10"/>
    </row>
    <row r="387" spans="1:3">
      <c r="A387" s="21">
        <v>376</v>
      </c>
      <c r="B387" s="23">
        <f>'Calc1'!B5908-('935'!S382*(1-'935'!W382/'11'!B$17))</f>
        <v>0</v>
      </c>
      <c r="C387" s="10"/>
    </row>
    <row r="388" spans="1:3">
      <c r="A388" s="21">
        <v>377</v>
      </c>
      <c r="B388" s="23">
        <f>'Calc1'!B5909-('935'!S383*(1-'935'!W383/'11'!B$17))</f>
        <v>0</v>
      </c>
      <c r="C388" s="10"/>
    </row>
    <row r="389" spans="1:3">
      <c r="A389" s="21">
        <v>378</v>
      </c>
      <c r="B389" s="23">
        <f>'Calc1'!B5910-('935'!S384*(1-'935'!W384/'11'!B$17))</f>
        <v>0</v>
      </c>
      <c r="C389" s="10"/>
    </row>
    <row r="390" spans="1:3">
      <c r="A390" s="21">
        <v>379</v>
      </c>
      <c r="B390" s="23">
        <f>'Calc1'!B5911-('935'!S385*(1-'935'!W385/'11'!B$17))</f>
        <v>0</v>
      </c>
      <c r="C390" s="10"/>
    </row>
    <row r="391" spans="1:3">
      <c r="A391" s="21">
        <v>380</v>
      </c>
      <c r="B391" s="23">
        <f>'Calc1'!B5912-('935'!S386*(1-'935'!W386/'11'!B$17))</f>
        <v>0</v>
      </c>
      <c r="C391" s="10"/>
    </row>
    <row r="392" spans="1:3">
      <c r="A392" s="21">
        <v>381</v>
      </c>
      <c r="B392" s="23">
        <f>'Calc1'!B5913-('935'!S387*(1-'935'!W387/'11'!B$17))</f>
        <v>0</v>
      </c>
      <c r="C392" s="10"/>
    </row>
    <row r="393" spans="1:3">
      <c r="A393" s="21">
        <v>382</v>
      </c>
      <c r="B393" s="23">
        <f>'Calc1'!B5914-('935'!S388*(1-'935'!W388/'11'!B$17))</f>
        <v>0</v>
      </c>
      <c r="C393" s="10"/>
    </row>
    <row r="394" spans="1:3">
      <c r="A394" s="21">
        <v>383</v>
      </c>
      <c r="B394" s="23">
        <f>'Calc1'!B5915-('935'!S389*(1-'935'!W389/'11'!B$17))</f>
        <v>0</v>
      </c>
      <c r="C394" s="10"/>
    </row>
    <row r="395" spans="1:3">
      <c r="A395" s="21">
        <v>384</v>
      </c>
      <c r="B395" s="23">
        <f>'Calc1'!B5916-('935'!S390*(1-'935'!W390/'11'!B$17))</f>
        <v>0</v>
      </c>
      <c r="C395" s="10"/>
    </row>
    <row r="396" spans="1:3">
      <c r="A396" s="21">
        <v>385</v>
      </c>
      <c r="B396" s="23">
        <f>'Calc1'!B5917-('935'!S391*(1-'935'!W391/'11'!B$17))</f>
        <v>0</v>
      </c>
      <c r="C396" s="10"/>
    </row>
    <row r="397" spans="1:3">
      <c r="A397" s="21">
        <v>386</v>
      </c>
      <c r="B397" s="23">
        <f>'Calc1'!B5918-('935'!S392*(1-'935'!W392/'11'!B$17))</f>
        <v>0</v>
      </c>
      <c r="C397" s="10"/>
    </row>
    <row r="398" spans="1:3">
      <c r="A398" s="21">
        <v>387</v>
      </c>
      <c r="B398" s="23">
        <f>'Calc1'!B5919-('935'!S393*(1-'935'!W393/'11'!B$17))</f>
        <v>0</v>
      </c>
      <c r="C398" s="10"/>
    </row>
    <row r="399" spans="1:3">
      <c r="A399" s="21">
        <v>388</v>
      </c>
      <c r="B399" s="23">
        <f>'Calc1'!B5920-('935'!S394*(1-'935'!W394/'11'!B$17))</f>
        <v>0</v>
      </c>
      <c r="C399" s="10"/>
    </row>
    <row r="400" spans="1:3">
      <c r="A400" s="21">
        <v>389</v>
      </c>
      <c r="B400" s="23">
        <f>'Calc1'!B5921-('935'!S395*(1-'935'!W395/'11'!B$17))</f>
        <v>0</v>
      </c>
      <c r="C400" s="10"/>
    </row>
    <row r="401" spans="1:3">
      <c r="A401" s="21">
        <v>390</v>
      </c>
      <c r="B401" s="23">
        <f>'Calc1'!B5922-('935'!S396*(1-'935'!W396/'11'!B$17))</f>
        <v>0</v>
      </c>
      <c r="C401" s="10"/>
    </row>
    <row r="402" spans="1:3">
      <c r="A402" s="21">
        <v>391</v>
      </c>
      <c r="B402" s="23">
        <f>'Calc1'!B5923-('935'!S397*(1-'935'!W397/'11'!B$17))</f>
        <v>0</v>
      </c>
      <c r="C402" s="10"/>
    </row>
    <row r="403" spans="1:3">
      <c r="A403" s="21">
        <v>392</v>
      </c>
      <c r="B403" s="23">
        <f>'Calc1'!B5924-('935'!S398*(1-'935'!W398/'11'!B$17))</f>
        <v>0</v>
      </c>
      <c r="C403" s="10"/>
    </row>
    <row r="404" spans="1:3">
      <c r="A404" s="21">
        <v>393</v>
      </c>
      <c r="B404" s="23">
        <f>'Calc1'!B5925-('935'!S399*(1-'935'!W399/'11'!B$17))</f>
        <v>0</v>
      </c>
      <c r="C404" s="10"/>
    </row>
    <row r="405" spans="1:3">
      <c r="A405" s="21">
        <v>394</v>
      </c>
      <c r="B405" s="23">
        <f>'Calc1'!B5926-('935'!S400*(1-'935'!W400/'11'!B$17))</f>
        <v>0</v>
      </c>
      <c r="C405" s="10"/>
    </row>
    <row r="406" spans="1:3">
      <c r="A406" s="21">
        <v>395</v>
      </c>
      <c r="B406" s="23">
        <f>'Calc1'!B5927-('935'!S401*(1-'935'!W401/'11'!B$17))</f>
        <v>0</v>
      </c>
      <c r="C406" s="10"/>
    </row>
    <row r="407" spans="1:3">
      <c r="A407" s="21">
        <v>396</v>
      </c>
      <c r="B407" s="23">
        <f>'Calc1'!B5928-('935'!S402*(1-'935'!W402/'11'!B$17))</f>
        <v>0</v>
      </c>
      <c r="C407" s="10"/>
    </row>
    <row r="408" spans="1:3">
      <c r="A408" s="21">
        <v>397</v>
      </c>
      <c r="B408" s="23">
        <f>'Calc1'!B5929-('935'!S403*(1-'935'!W403/'11'!B$17))</f>
        <v>0</v>
      </c>
      <c r="C408" s="10"/>
    </row>
    <row r="409" spans="1:3">
      <c r="A409" s="21">
        <v>398</v>
      </c>
      <c r="B409" s="23">
        <f>'Calc1'!B5930-('935'!S404*(1-'935'!W404/'11'!B$17))</f>
        <v>0</v>
      </c>
      <c r="C409" s="10"/>
    </row>
    <row r="410" spans="1:3">
      <c r="A410" s="21">
        <v>399</v>
      </c>
      <c r="B410" s="23">
        <f>'Calc1'!B5931-('935'!S405*(1-'935'!W405/'11'!B$17))</f>
        <v>0</v>
      </c>
      <c r="C410" s="10"/>
    </row>
    <row r="411" spans="1:3">
      <c r="A411" s="21">
        <v>400</v>
      </c>
      <c r="B411" s="23">
        <f>'Calc1'!B5932-('935'!S406*(1-'935'!W406/'11'!B$17))</f>
        <v>0</v>
      </c>
      <c r="C411" s="10"/>
    </row>
    <row r="412" spans="1:3">
      <c r="A412" s="21">
        <v>401</v>
      </c>
      <c r="B412" s="23">
        <f>'Calc1'!B5933-('935'!S407*(1-'935'!W407/'11'!B$17))</f>
        <v>0</v>
      </c>
      <c r="C412" s="10"/>
    </row>
    <row r="413" spans="1:3">
      <c r="A413" s="21">
        <v>402</v>
      </c>
      <c r="B413" s="23">
        <f>'Calc1'!B5934-('935'!S408*(1-'935'!W408/'11'!B$17))</f>
        <v>0</v>
      </c>
      <c r="C413" s="10"/>
    </row>
    <row r="414" spans="1:3">
      <c r="A414" s="21">
        <v>403</v>
      </c>
      <c r="B414" s="23">
        <f>'Calc1'!B5935-('935'!S409*(1-'935'!W409/'11'!B$17))</f>
        <v>0</v>
      </c>
      <c r="C414" s="10"/>
    </row>
    <row r="415" spans="1:3">
      <c r="A415" s="21">
        <v>404</v>
      </c>
      <c r="B415" s="23">
        <f>'Calc1'!B5936-('935'!S410*(1-'935'!W410/'11'!B$17))</f>
        <v>0</v>
      </c>
      <c r="C415" s="10"/>
    </row>
    <row r="416" spans="1:3">
      <c r="A416" s="21">
        <v>405</v>
      </c>
      <c r="B416" s="23">
        <f>'Calc1'!B5937-('935'!S411*(1-'935'!W411/'11'!B$17))</f>
        <v>0</v>
      </c>
      <c r="C416" s="10"/>
    </row>
    <row r="417" spans="1:3">
      <c r="A417" s="21">
        <v>406</v>
      </c>
      <c r="B417" s="23">
        <f>'Calc1'!B5938-('935'!S412*(1-'935'!W412/'11'!B$17))</f>
        <v>0</v>
      </c>
      <c r="C417" s="10"/>
    </row>
    <row r="418" spans="1:3">
      <c r="A418" s="21">
        <v>407</v>
      </c>
      <c r="B418" s="23">
        <f>'Calc1'!B5939-('935'!S413*(1-'935'!W413/'11'!B$17))</f>
        <v>0</v>
      </c>
      <c r="C418" s="10"/>
    </row>
    <row r="419" spans="1:3">
      <c r="A419" s="21">
        <v>408</v>
      </c>
      <c r="B419" s="23">
        <f>'Calc1'!B5940-('935'!S414*(1-'935'!W414/'11'!B$17))</f>
        <v>0</v>
      </c>
      <c r="C419" s="10"/>
    </row>
    <row r="420" spans="1:3">
      <c r="A420" s="21">
        <v>409</v>
      </c>
      <c r="B420" s="23">
        <f>'Calc1'!B5941-('935'!S415*(1-'935'!W415/'11'!B$17))</f>
        <v>0</v>
      </c>
      <c r="C420" s="10"/>
    </row>
    <row r="421" spans="1:3">
      <c r="A421" s="21">
        <v>410</v>
      </c>
      <c r="B421" s="23">
        <f>'Calc1'!B5942-('935'!S416*(1-'935'!W416/'11'!B$17))</f>
        <v>0</v>
      </c>
      <c r="C421" s="10"/>
    </row>
    <row r="422" spans="1:3">
      <c r="A422" s="21">
        <v>411</v>
      </c>
      <c r="B422" s="23">
        <f>'Calc1'!B5943-('935'!S417*(1-'935'!W417/'11'!B$17))</f>
        <v>0</v>
      </c>
      <c r="C422" s="10"/>
    </row>
    <row r="423" spans="1:3">
      <c r="A423" s="21">
        <v>412</v>
      </c>
      <c r="B423" s="23">
        <f>'Calc1'!B5944-('935'!S418*(1-'935'!W418/'11'!B$17))</f>
        <v>0</v>
      </c>
      <c r="C423" s="10"/>
    </row>
    <row r="424" spans="1:3">
      <c r="A424" s="21">
        <v>413</v>
      </c>
      <c r="B424" s="23">
        <f>'Calc1'!B5945-('935'!S419*(1-'935'!W419/'11'!B$17))</f>
        <v>0</v>
      </c>
      <c r="C424" s="10"/>
    </row>
    <row r="425" spans="1:3">
      <c r="A425" s="21">
        <v>414</v>
      </c>
      <c r="B425" s="23">
        <f>'Calc1'!B5946-('935'!S420*(1-'935'!W420/'11'!B$17))</f>
        <v>0</v>
      </c>
      <c r="C425" s="10"/>
    </row>
    <row r="426" spans="1:3">
      <c r="A426" s="21">
        <v>415</v>
      </c>
      <c r="B426" s="23">
        <f>'Calc1'!B5947-('935'!S421*(1-'935'!W421/'11'!B$17))</f>
        <v>0</v>
      </c>
      <c r="C426" s="10"/>
    </row>
    <row r="427" spans="1:3">
      <c r="A427" s="21">
        <v>416</v>
      </c>
      <c r="B427" s="23">
        <f>'Calc1'!B5948-('935'!S422*(1-'935'!W422/'11'!B$17))</f>
        <v>0</v>
      </c>
      <c r="C427" s="10"/>
    </row>
    <row r="428" spans="1:3">
      <c r="A428" s="21">
        <v>417</v>
      </c>
      <c r="B428" s="23">
        <f>'Calc1'!B5949-('935'!S423*(1-'935'!W423/'11'!B$17))</f>
        <v>0</v>
      </c>
      <c r="C428" s="10"/>
    </row>
    <row r="429" spans="1:3">
      <c r="A429" s="21">
        <v>418</v>
      </c>
      <c r="B429" s="23">
        <f>'Calc1'!B5950-('935'!S424*(1-'935'!W424/'11'!B$17))</f>
        <v>0</v>
      </c>
      <c r="C429" s="10"/>
    </row>
    <row r="430" spans="1:3">
      <c r="A430" s="21">
        <v>419</v>
      </c>
      <c r="B430" s="23">
        <f>'Calc1'!B5951-('935'!S425*(1-'935'!W425/'11'!B$17))</f>
        <v>0</v>
      </c>
      <c r="C430" s="10"/>
    </row>
    <row r="431" spans="1:3">
      <c r="A431" s="21">
        <v>420</v>
      </c>
      <c r="B431" s="23">
        <f>'Calc1'!B5952-('935'!S426*(1-'935'!W426/'11'!B$17))</f>
        <v>0</v>
      </c>
      <c r="C431" s="10"/>
    </row>
    <row r="432" spans="1:3">
      <c r="A432" s="21">
        <v>421</v>
      </c>
      <c r="B432" s="23">
        <f>'Calc1'!B5953-('935'!S427*(1-'935'!W427/'11'!B$17))</f>
        <v>0</v>
      </c>
      <c r="C432" s="10"/>
    </row>
    <row r="433" spans="1:3">
      <c r="A433" s="21">
        <v>422</v>
      </c>
      <c r="B433" s="23">
        <f>'Calc1'!B5954-('935'!S428*(1-'935'!W428/'11'!B$17))</f>
        <v>0</v>
      </c>
      <c r="C433" s="10"/>
    </row>
    <row r="434" spans="1:3">
      <c r="A434" s="21">
        <v>423</v>
      </c>
      <c r="B434" s="23">
        <f>'Calc1'!B5955-('935'!S429*(1-'935'!W429/'11'!B$17))</f>
        <v>0</v>
      </c>
      <c r="C434" s="10"/>
    </row>
    <row r="435" spans="1:3">
      <c r="A435" s="21">
        <v>424</v>
      </c>
      <c r="B435" s="23">
        <f>'Calc1'!B5956-('935'!S430*(1-'935'!W430/'11'!B$17))</f>
        <v>0</v>
      </c>
      <c r="C435" s="10"/>
    </row>
    <row r="436" spans="1:3">
      <c r="A436" s="21">
        <v>425</v>
      </c>
      <c r="B436" s="23">
        <f>'Calc1'!B5957-('935'!S431*(1-'935'!W431/'11'!B$17))</f>
        <v>0</v>
      </c>
      <c r="C436" s="10"/>
    </row>
    <row r="437" spans="1:3">
      <c r="A437" s="21">
        <v>426</v>
      </c>
      <c r="B437" s="23">
        <f>'Calc1'!B5958-('935'!S432*(1-'935'!W432/'11'!B$17))</f>
        <v>0</v>
      </c>
      <c r="C437" s="10"/>
    </row>
    <row r="438" spans="1:3">
      <c r="A438" s="21">
        <v>427</v>
      </c>
      <c r="B438" s="23">
        <f>'Calc1'!B5959-('935'!S433*(1-'935'!W433/'11'!B$17))</f>
        <v>0</v>
      </c>
      <c r="C438" s="10"/>
    </row>
    <row r="439" spans="1:3">
      <c r="A439" s="21">
        <v>428</v>
      </c>
      <c r="B439" s="23">
        <f>'Calc1'!B5960-('935'!S434*(1-'935'!W434/'11'!B$17))</f>
        <v>0</v>
      </c>
      <c r="C439" s="10"/>
    </row>
    <row r="440" spans="1:3">
      <c r="A440" s="21">
        <v>429</v>
      </c>
      <c r="B440" s="23">
        <f>'Calc1'!B5961-('935'!S435*(1-'935'!W435/'11'!B$17))</f>
        <v>0</v>
      </c>
      <c r="C440" s="10"/>
    </row>
    <row r="441" spans="1:3">
      <c r="A441" s="21">
        <v>430</v>
      </c>
      <c r="B441" s="23">
        <f>'Calc1'!B5962-('935'!S436*(1-'935'!W436/'11'!B$17))</f>
        <v>0</v>
      </c>
      <c r="C441" s="10"/>
    </row>
    <row r="442" spans="1:3">
      <c r="A442" s="21">
        <v>431</v>
      </c>
      <c r="B442" s="23">
        <f>'Calc1'!B5963-('935'!S437*(1-'935'!W437/'11'!B$17))</f>
        <v>0</v>
      </c>
      <c r="C442" s="10"/>
    </row>
    <row r="443" spans="1:3">
      <c r="A443" s="21">
        <v>432</v>
      </c>
      <c r="B443" s="23">
        <f>'Calc1'!B5964-('935'!S438*(1-'935'!W438/'11'!B$17))</f>
        <v>0</v>
      </c>
      <c r="C443" s="10"/>
    </row>
    <row r="444" spans="1:3">
      <c r="A444" s="21">
        <v>433</v>
      </c>
      <c r="B444" s="23">
        <f>'Calc1'!B5965-('935'!S439*(1-'935'!W439/'11'!B$17))</f>
        <v>0</v>
      </c>
      <c r="C444" s="10"/>
    </row>
    <row r="445" spans="1:3">
      <c r="A445" s="21">
        <v>434</v>
      </c>
      <c r="B445" s="23">
        <f>'Calc1'!B5966-('935'!S440*(1-'935'!W440/'11'!B$17))</f>
        <v>0</v>
      </c>
      <c r="C445" s="10"/>
    </row>
    <row r="446" spans="1:3">
      <c r="A446" s="21">
        <v>435</v>
      </c>
      <c r="B446" s="23">
        <f>'Calc1'!B5967-('935'!S441*(1-'935'!W441/'11'!B$17))</f>
        <v>0</v>
      </c>
      <c r="C446" s="10"/>
    </row>
    <row r="447" spans="1:3">
      <c r="A447" s="21">
        <v>436</v>
      </c>
      <c r="B447" s="23">
        <f>'Calc1'!B5968-('935'!S442*(1-'935'!W442/'11'!B$17))</f>
        <v>0</v>
      </c>
      <c r="C447" s="10"/>
    </row>
    <row r="448" spans="1:3">
      <c r="A448" s="21">
        <v>437</v>
      </c>
      <c r="B448" s="23">
        <f>'Calc1'!B5969-('935'!S443*(1-'935'!W443/'11'!B$17))</f>
        <v>0</v>
      </c>
      <c r="C448" s="10"/>
    </row>
    <row r="449" spans="1:3">
      <c r="A449" s="21">
        <v>438</v>
      </c>
      <c r="B449" s="23">
        <f>'Calc1'!B5970-('935'!S444*(1-'935'!W444/'11'!B$17))</f>
        <v>0</v>
      </c>
      <c r="C449" s="10"/>
    </row>
    <row r="450" spans="1:3">
      <c r="A450" s="21">
        <v>439</v>
      </c>
      <c r="B450" s="23">
        <f>'Calc1'!B5971-('935'!S445*(1-'935'!W445/'11'!B$17))</f>
        <v>0</v>
      </c>
      <c r="C450" s="10"/>
    </row>
    <row r="451" spans="1:3">
      <c r="A451" s="21">
        <v>440</v>
      </c>
      <c r="B451" s="23">
        <f>'Calc1'!B5972-('935'!S446*(1-'935'!W446/'11'!B$17))</f>
        <v>0</v>
      </c>
      <c r="C451" s="10"/>
    </row>
    <row r="452" spans="1:3">
      <c r="A452" s="21">
        <v>441</v>
      </c>
      <c r="B452" s="23">
        <f>'Calc1'!B5973-('935'!S447*(1-'935'!W447/'11'!B$17))</f>
        <v>0</v>
      </c>
      <c r="C452" s="10"/>
    </row>
    <row r="453" spans="1:3">
      <c r="A453" s="21">
        <v>442</v>
      </c>
      <c r="B453" s="23">
        <f>'Calc1'!B5974-('935'!S448*(1-'935'!W448/'11'!B$17))</f>
        <v>0</v>
      </c>
      <c r="C453" s="10"/>
    </row>
    <row r="454" spans="1:3">
      <c r="A454" s="21">
        <v>443</v>
      </c>
      <c r="B454" s="23">
        <f>'Calc1'!B5975-('935'!S449*(1-'935'!W449/'11'!B$17))</f>
        <v>0</v>
      </c>
      <c r="C454" s="10"/>
    </row>
    <row r="455" spans="1:3">
      <c r="A455" s="21">
        <v>444</v>
      </c>
      <c r="B455" s="23">
        <f>'Calc1'!B5976-('935'!S450*(1-'935'!W450/'11'!B$17))</f>
        <v>0</v>
      </c>
      <c r="C455" s="10"/>
    </row>
    <row r="456" spans="1:3">
      <c r="A456" s="21">
        <v>445</v>
      </c>
      <c r="B456" s="23">
        <f>'Calc1'!B5977-('935'!S451*(1-'935'!W451/'11'!B$17))</f>
        <v>0</v>
      </c>
      <c r="C456" s="10"/>
    </row>
    <row r="457" spans="1:3">
      <c r="A457" s="21">
        <v>446</v>
      </c>
      <c r="B457" s="23">
        <f>'Calc1'!B5978-('935'!S452*(1-'935'!W452/'11'!B$17))</f>
        <v>0</v>
      </c>
      <c r="C457" s="10"/>
    </row>
    <row r="458" spans="1:3">
      <c r="A458" s="21">
        <v>447</v>
      </c>
      <c r="B458" s="23">
        <f>'Calc1'!B5979-('935'!S453*(1-'935'!W453/'11'!B$17))</f>
        <v>0</v>
      </c>
      <c r="C458" s="10"/>
    </row>
    <row r="459" spans="1:3">
      <c r="A459" s="21">
        <v>448</v>
      </c>
      <c r="B459" s="23">
        <f>'Calc1'!B5980-('935'!S454*(1-'935'!W454/'11'!B$17))</f>
        <v>0</v>
      </c>
      <c r="C459" s="10"/>
    </row>
    <row r="460" spans="1:3">
      <c r="A460" s="21">
        <v>449</v>
      </c>
      <c r="B460" s="23">
        <f>'Calc1'!B5981-('935'!S455*(1-'935'!W455/'11'!B$17))</f>
        <v>0</v>
      </c>
      <c r="C460" s="10"/>
    </row>
    <row r="461" spans="1:3">
      <c r="A461" s="21">
        <v>450</v>
      </c>
      <c r="B461" s="23">
        <f>'Calc1'!B5982-('935'!S456*(1-'935'!W456/'11'!B$17))</f>
        <v>0</v>
      </c>
      <c r="C461" s="10"/>
    </row>
    <row r="462" spans="1:3">
      <c r="A462" s="21">
        <v>451</v>
      </c>
      <c r="B462" s="23">
        <f>'Calc1'!B5983-('935'!S457*(1-'935'!W457/'11'!B$17))</f>
        <v>0</v>
      </c>
      <c r="C462" s="10"/>
    </row>
    <row r="463" spans="1:3">
      <c r="A463" s="21">
        <v>452</v>
      </c>
      <c r="B463" s="23">
        <f>'Calc1'!B5984-('935'!S458*(1-'935'!W458/'11'!B$17))</f>
        <v>0</v>
      </c>
      <c r="C463" s="10"/>
    </row>
    <row r="464" spans="1:3">
      <c r="A464" s="21">
        <v>453</v>
      </c>
      <c r="B464" s="23">
        <f>'Calc1'!B5985-('935'!S459*(1-'935'!W459/'11'!B$17))</f>
        <v>0</v>
      </c>
      <c r="C464" s="10"/>
    </row>
    <row r="465" spans="1:3">
      <c r="A465" s="21">
        <v>454</v>
      </c>
      <c r="B465" s="23">
        <f>'Calc1'!B5986-('935'!S460*(1-'935'!W460/'11'!B$17))</f>
        <v>0</v>
      </c>
      <c r="C465" s="10"/>
    </row>
    <row r="466" spans="1:3">
      <c r="A466" s="21">
        <v>455</v>
      </c>
      <c r="B466" s="23">
        <f>'Calc1'!B5987-('935'!S461*(1-'935'!W461/'11'!B$17))</f>
        <v>0</v>
      </c>
      <c r="C466" s="10"/>
    </row>
    <row r="467" spans="1:3">
      <c r="A467" s="21">
        <v>456</v>
      </c>
      <c r="B467" s="23">
        <f>'Calc1'!B5988-('935'!S462*(1-'935'!W462/'11'!B$17))</f>
        <v>0</v>
      </c>
      <c r="C467" s="10"/>
    </row>
    <row r="468" spans="1:3">
      <c r="A468" s="21">
        <v>457</v>
      </c>
      <c r="B468" s="23">
        <f>'Calc1'!B5989-('935'!S463*(1-'935'!W463/'11'!B$17))</f>
        <v>0</v>
      </c>
      <c r="C468" s="10"/>
    </row>
    <row r="469" spans="1:3">
      <c r="A469" s="21">
        <v>458</v>
      </c>
      <c r="B469" s="23">
        <f>'Calc1'!B5990-('935'!S464*(1-'935'!W464/'11'!B$17))</f>
        <v>0</v>
      </c>
      <c r="C469" s="10"/>
    </row>
    <row r="470" spans="1:3">
      <c r="A470" s="21">
        <v>459</v>
      </c>
      <c r="B470" s="23">
        <f>'Calc1'!B5991-('935'!S465*(1-'935'!W465/'11'!B$17))</f>
        <v>0</v>
      </c>
      <c r="C470" s="10"/>
    </row>
    <row r="471" spans="1:3">
      <c r="A471" s="21">
        <v>460</v>
      </c>
      <c r="B471" s="23">
        <f>'Calc1'!B5992-('935'!S466*(1-'935'!W466/'11'!B$17))</f>
        <v>0</v>
      </c>
      <c r="C471" s="10"/>
    </row>
    <row r="472" spans="1:3">
      <c r="A472" s="21">
        <v>461</v>
      </c>
      <c r="B472" s="23">
        <f>'Calc1'!B5993-('935'!S467*(1-'935'!W467/'11'!B$17))</f>
        <v>0</v>
      </c>
      <c r="C472" s="10"/>
    </row>
    <row r="473" spans="1:3">
      <c r="A473" s="21">
        <v>462</v>
      </c>
      <c r="B473" s="23">
        <f>'Calc1'!B5994-('935'!S468*(1-'935'!W468/'11'!B$17))</f>
        <v>0</v>
      </c>
      <c r="C473" s="10"/>
    </row>
    <row r="474" spans="1:3">
      <c r="A474" s="21">
        <v>463</v>
      </c>
      <c r="B474" s="23">
        <f>'Calc1'!B5995-('935'!S469*(1-'935'!W469/'11'!B$17))</f>
        <v>0</v>
      </c>
      <c r="C474" s="10"/>
    </row>
    <row r="475" spans="1:3">
      <c r="A475" s="21">
        <v>464</v>
      </c>
      <c r="B475" s="23">
        <f>'Calc1'!B5996-('935'!S470*(1-'935'!W470/'11'!B$17))</f>
        <v>0</v>
      </c>
      <c r="C475" s="10"/>
    </row>
    <row r="476" spans="1:3">
      <c r="A476" s="21">
        <v>465</v>
      </c>
      <c r="B476" s="23">
        <f>'Calc1'!B5997-('935'!S471*(1-'935'!W471/'11'!B$17))</f>
        <v>0</v>
      </c>
      <c r="C476" s="10"/>
    </row>
    <row r="477" spans="1:3">
      <c r="A477" s="21">
        <v>466</v>
      </c>
      <c r="B477" s="23">
        <f>'Calc1'!B5998-('935'!S472*(1-'935'!W472/'11'!B$17))</f>
        <v>0</v>
      </c>
      <c r="C477" s="10"/>
    </row>
    <row r="478" spans="1:3">
      <c r="A478" s="21">
        <v>467</v>
      </c>
      <c r="B478" s="23">
        <f>'Calc1'!B5999-('935'!S473*(1-'935'!W473/'11'!B$17))</f>
        <v>0</v>
      </c>
      <c r="C478" s="10"/>
    </row>
    <row r="479" spans="1:3">
      <c r="A479" s="21">
        <v>468</v>
      </c>
      <c r="B479" s="23">
        <f>'Calc1'!B6000-('935'!S474*(1-'935'!W474/'11'!B$17))</f>
        <v>0</v>
      </c>
      <c r="C479" s="10"/>
    </row>
    <row r="480" spans="1:3">
      <c r="A480" s="21">
        <v>469</v>
      </c>
      <c r="B480" s="23">
        <f>'Calc1'!B6001-('935'!S475*(1-'935'!W475/'11'!B$17))</f>
        <v>0</v>
      </c>
      <c r="C480" s="10"/>
    </row>
    <row r="481" spans="1:3">
      <c r="A481" s="21">
        <v>470</v>
      </c>
      <c r="B481" s="23">
        <f>'Calc1'!B6002-('935'!S476*(1-'935'!W476/'11'!B$17))</f>
        <v>0</v>
      </c>
      <c r="C481" s="10"/>
    </row>
    <row r="482" spans="1:3">
      <c r="A482" s="21">
        <v>471</v>
      </c>
      <c r="B482" s="23">
        <f>'Calc1'!B6003-('935'!S477*(1-'935'!W477/'11'!B$17))</f>
        <v>0</v>
      </c>
      <c r="C482" s="10"/>
    </row>
    <row r="483" spans="1:3">
      <c r="A483" s="21">
        <v>472</v>
      </c>
      <c r="B483" s="23">
        <f>'Calc1'!B6004-('935'!S478*(1-'935'!W478/'11'!B$17))</f>
        <v>0</v>
      </c>
      <c r="C483" s="10"/>
    </row>
    <row r="484" spans="1:3">
      <c r="A484" s="21">
        <v>473</v>
      </c>
      <c r="B484" s="23">
        <f>'Calc1'!B6005-('935'!S479*(1-'935'!W479/'11'!B$17))</f>
        <v>0</v>
      </c>
      <c r="C484" s="10"/>
    </row>
    <row r="485" spans="1:3">
      <c r="A485" s="21">
        <v>474</v>
      </c>
      <c r="B485" s="23">
        <f>'Calc1'!B6006-('935'!S480*(1-'935'!W480/'11'!B$17))</f>
        <v>0</v>
      </c>
      <c r="C485" s="10"/>
    </row>
    <row r="486" spans="1:3">
      <c r="A486" s="21">
        <v>475</v>
      </c>
      <c r="B486" s="23">
        <f>'Calc1'!B6007-('935'!S481*(1-'935'!W481/'11'!B$17))</f>
        <v>0</v>
      </c>
      <c r="C486" s="10"/>
    </row>
    <row r="487" spans="1:3">
      <c r="A487" s="21">
        <v>476</v>
      </c>
      <c r="B487" s="23">
        <f>'Calc1'!B6008-('935'!S482*(1-'935'!W482/'11'!B$17))</f>
        <v>0</v>
      </c>
      <c r="C487" s="10"/>
    </row>
    <row r="488" spans="1:3">
      <c r="A488" s="21">
        <v>477</v>
      </c>
      <c r="B488" s="23">
        <f>'Calc1'!B6009-('935'!S483*(1-'935'!W483/'11'!B$17))</f>
        <v>0</v>
      </c>
      <c r="C488" s="10"/>
    </row>
    <row r="489" spans="1:3">
      <c r="A489" s="21">
        <v>478</v>
      </c>
      <c r="B489" s="23">
        <f>'Calc1'!B6010-('935'!S484*(1-'935'!W484/'11'!B$17))</f>
        <v>0</v>
      </c>
      <c r="C489" s="10"/>
    </row>
    <row r="490" spans="1:3">
      <c r="A490" s="21">
        <v>479</v>
      </c>
      <c r="B490" s="23">
        <f>'Calc1'!B6011-('935'!S485*(1-'935'!W485/'11'!B$17))</f>
        <v>0</v>
      </c>
      <c r="C490" s="10"/>
    </row>
    <row r="491" spans="1:3">
      <c r="A491" s="21">
        <v>480</v>
      </c>
      <c r="B491" s="23">
        <f>'Calc1'!B6012-('935'!S486*(1-'935'!W486/'11'!B$17))</f>
        <v>0</v>
      </c>
      <c r="C491" s="10"/>
    </row>
    <row r="492" spans="1:3">
      <c r="A492" s="21">
        <v>481</v>
      </c>
      <c r="B492" s="23">
        <f>'Calc1'!B6013-('935'!S487*(1-'935'!W487/'11'!B$17))</f>
        <v>0</v>
      </c>
      <c r="C492" s="10"/>
    </row>
    <row r="493" spans="1:3">
      <c r="A493" s="21">
        <v>482</v>
      </c>
      <c r="B493" s="23">
        <f>'Calc1'!B6014-('935'!S488*(1-'935'!W488/'11'!B$17))</f>
        <v>0</v>
      </c>
      <c r="C493" s="10"/>
    </row>
    <row r="494" spans="1:3">
      <c r="A494" s="21">
        <v>483</v>
      </c>
      <c r="B494" s="23">
        <f>'Calc1'!B6015-('935'!S489*(1-'935'!W489/'11'!B$17))</f>
        <v>0</v>
      </c>
      <c r="C494" s="10"/>
    </row>
    <row r="495" spans="1:3">
      <c r="A495" s="21">
        <v>484</v>
      </c>
      <c r="B495" s="23">
        <f>'Calc1'!B6016-('935'!S490*(1-'935'!W490/'11'!B$17))</f>
        <v>0</v>
      </c>
      <c r="C495" s="10"/>
    </row>
    <row r="496" spans="1:3">
      <c r="A496" s="21">
        <v>485</v>
      </c>
      <c r="B496" s="23">
        <f>'Calc1'!B6017-('935'!S491*(1-'935'!W491/'11'!B$17))</f>
        <v>0</v>
      </c>
      <c r="C496" s="10"/>
    </row>
    <row r="497" spans="1:3">
      <c r="A497" s="21">
        <v>486</v>
      </c>
      <c r="B497" s="23">
        <f>'Calc1'!B6018-('935'!S492*(1-'935'!W492/'11'!B$17))</f>
        <v>0</v>
      </c>
      <c r="C497" s="10"/>
    </row>
    <row r="498" spans="1:3">
      <c r="A498" s="21">
        <v>487</v>
      </c>
      <c r="B498" s="23">
        <f>'Calc1'!B6019-('935'!S493*(1-'935'!W493/'11'!B$17))</f>
        <v>0</v>
      </c>
      <c r="C498" s="10"/>
    </row>
    <row r="499" spans="1:3">
      <c r="A499" s="21">
        <v>488</v>
      </c>
      <c r="B499" s="23">
        <f>'Calc1'!B6020-('935'!S494*(1-'935'!W494/'11'!B$17))</f>
        <v>0</v>
      </c>
      <c r="C499" s="10"/>
    </row>
    <row r="500" spans="1:3">
      <c r="A500" s="21">
        <v>489</v>
      </c>
      <c r="B500" s="23">
        <f>'Calc1'!B6021-('935'!S495*(1-'935'!W495/'11'!B$17))</f>
        <v>0</v>
      </c>
      <c r="C500" s="10"/>
    </row>
    <row r="501" spans="1:3">
      <c r="A501" s="21">
        <v>490</v>
      </c>
      <c r="B501" s="23">
        <f>'Calc1'!B6022-('935'!S496*(1-'935'!W496/'11'!B$17))</f>
        <v>0</v>
      </c>
      <c r="C501" s="10"/>
    </row>
    <row r="502" spans="1:3">
      <c r="A502" s="21">
        <v>491</v>
      </c>
      <c r="B502" s="23">
        <f>'Calc1'!B6023-('935'!S497*(1-'935'!W497/'11'!B$17))</f>
        <v>0</v>
      </c>
      <c r="C502" s="10"/>
    </row>
    <row r="503" spans="1:3">
      <c r="A503" s="21">
        <v>492</v>
      </c>
      <c r="B503" s="23">
        <f>'Calc1'!B6024-('935'!S498*(1-'935'!W498/'11'!B$17))</f>
        <v>0</v>
      </c>
      <c r="C503" s="10"/>
    </row>
    <row r="504" spans="1:3">
      <c r="A504" s="21">
        <v>493</v>
      </c>
      <c r="B504" s="23">
        <f>'Calc1'!B6025-('935'!S499*(1-'935'!W499/'11'!B$17))</f>
        <v>0</v>
      </c>
      <c r="C504" s="10"/>
    </row>
    <row r="505" spans="1:3">
      <c r="A505" s="21">
        <v>494</v>
      </c>
      <c r="B505" s="23">
        <f>'Calc1'!B6026-('935'!S500*(1-'935'!W500/'11'!B$17))</f>
        <v>0</v>
      </c>
      <c r="C505" s="10"/>
    </row>
    <row r="506" spans="1:3">
      <c r="A506" s="21">
        <v>495</v>
      </c>
      <c r="B506" s="23">
        <f>'Calc1'!B6027-('935'!S501*(1-'935'!W501/'11'!B$17))</f>
        <v>0</v>
      </c>
      <c r="C506" s="10"/>
    </row>
    <row r="507" spans="1:3">
      <c r="A507" s="21">
        <v>496</v>
      </c>
      <c r="B507" s="23">
        <f>'Calc1'!B6028-('935'!S502*(1-'935'!W502/'11'!B$17))</f>
        <v>0</v>
      </c>
      <c r="C507" s="10"/>
    </row>
    <row r="508" spans="1:3">
      <c r="A508" s="21">
        <v>497</v>
      </c>
      <c r="B508" s="23">
        <f>'Calc1'!B6029-('935'!S503*(1-'935'!W503/'11'!B$17))</f>
        <v>0</v>
      </c>
      <c r="C508" s="10"/>
    </row>
    <row r="509" spans="1:3">
      <c r="A509" s="21">
        <v>498</v>
      </c>
      <c r="B509" s="23">
        <f>'Calc1'!B6030-('935'!S504*(1-'935'!W504/'11'!B$17))</f>
        <v>0</v>
      </c>
      <c r="C509" s="10"/>
    </row>
    <row r="510" spans="1:3">
      <c r="A510" s="21">
        <v>499</v>
      </c>
      <c r="B510" s="23">
        <f>'Calc1'!B6031-('935'!S505*(1-'935'!W505/'11'!B$17))</f>
        <v>0</v>
      </c>
      <c r="C510" s="10"/>
    </row>
    <row r="511" spans="1:3">
      <c r="A511" s="21">
        <v>500</v>
      </c>
      <c r="B511" s="23">
        <f>'Calc1'!B6032-('935'!S506*(1-'935'!W506/'11'!B$17))</f>
        <v>0</v>
      </c>
      <c r="C511" s="10"/>
    </row>
    <row r="512" spans="1:3">
      <c r="A512" s="21">
        <v>501</v>
      </c>
      <c r="B512" s="23">
        <f>'Calc1'!B6033-('935'!S507*(1-'935'!W507/'11'!B$17))</f>
        <v>0</v>
      </c>
      <c r="C512" s="10"/>
    </row>
    <row r="513" spans="1:3">
      <c r="A513" s="21">
        <v>502</v>
      </c>
      <c r="B513" s="23">
        <f>'Calc1'!B6034-('935'!S508*(1-'935'!W508/'11'!B$17))</f>
        <v>0</v>
      </c>
      <c r="C513" s="10"/>
    </row>
    <row r="514" spans="1:3">
      <c r="A514" s="21">
        <v>503</v>
      </c>
      <c r="B514" s="23">
        <f>'Calc1'!B6035-('935'!S509*(1-'935'!W509/'11'!B$17))</f>
        <v>0</v>
      </c>
      <c r="C514" s="10"/>
    </row>
    <row r="515" spans="1:3">
      <c r="A515" s="21">
        <v>504</v>
      </c>
      <c r="B515" s="23">
        <f>'Calc1'!B6036-('935'!S510*(1-'935'!W510/'11'!B$17))</f>
        <v>0</v>
      </c>
      <c r="C515" s="10"/>
    </row>
    <row r="516" spans="1:3">
      <c r="A516" s="21">
        <v>505</v>
      </c>
      <c r="B516" s="23">
        <f>'Calc1'!B6037-('935'!S511*(1-'935'!W511/'11'!B$17))</f>
        <v>0</v>
      </c>
      <c r="C516" s="10"/>
    </row>
    <row r="517" spans="1:3">
      <c r="A517" s="21">
        <v>506</v>
      </c>
      <c r="B517" s="23">
        <f>'Calc1'!B6038-('935'!S512*(1-'935'!W512/'11'!B$17))</f>
        <v>0</v>
      </c>
      <c r="C517" s="10"/>
    </row>
    <row r="518" spans="1:3">
      <c r="A518" s="21">
        <v>507</v>
      </c>
      <c r="B518" s="23">
        <f>'Calc1'!B6039-('935'!S513*(1-'935'!W513/'11'!B$17))</f>
        <v>0</v>
      </c>
      <c r="C518" s="10"/>
    </row>
    <row r="519" spans="1:3">
      <c r="A519" s="21">
        <v>508</v>
      </c>
      <c r="B519" s="23">
        <f>'Calc1'!B6040-('935'!S514*(1-'935'!W514/'11'!B$17))</f>
        <v>0</v>
      </c>
      <c r="C519" s="10"/>
    </row>
    <row r="520" spans="1:3">
      <c r="A520" s="21">
        <v>509</v>
      </c>
      <c r="B520" s="23">
        <f>'Calc1'!B6041-('935'!S515*(1-'935'!W515/'11'!B$17))</f>
        <v>0</v>
      </c>
      <c r="C520" s="10"/>
    </row>
    <row r="521" spans="1:3">
      <c r="A521" s="21">
        <v>510</v>
      </c>
      <c r="B521" s="23">
        <f>'Calc1'!B6042-('935'!S516*(1-'935'!W516/'11'!B$17))</f>
        <v>0</v>
      </c>
      <c r="C521" s="10"/>
    </row>
    <row r="522" spans="1:3">
      <c r="A522" s="21">
        <v>511</v>
      </c>
      <c r="B522" s="23">
        <f>'Calc1'!B6043-('935'!S517*(1-'935'!W517/'11'!B$17))</f>
        <v>0</v>
      </c>
      <c r="C522" s="10"/>
    </row>
    <row r="523" spans="1:3">
      <c r="A523" s="21">
        <v>512</v>
      </c>
      <c r="B523" s="23">
        <f>'Calc1'!B6044-('935'!S518*(1-'935'!W518/'11'!B$17))</f>
        <v>0</v>
      </c>
      <c r="C523" s="10"/>
    </row>
    <row r="524" spans="1:3">
      <c r="A524" s="21">
        <v>513</v>
      </c>
      <c r="B524" s="23">
        <f>'Calc1'!B6045-('935'!S519*(1-'935'!W519/'11'!B$17))</f>
        <v>0</v>
      </c>
      <c r="C524" s="10"/>
    </row>
    <row r="525" spans="1:3">
      <c r="A525" s="21">
        <v>514</v>
      </c>
      <c r="B525" s="23">
        <f>'Calc1'!B6046-('935'!S520*(1-'935'!W520/'11'!B$17))</f>
        <v>0</v>
      </c>
      <c r="C525" s="10"/>
    </row>
    <row r="526" spans="1:3">
      <c r="A526" s="21">
        <v>515</v>
      </c>
      <c r="B526" s="23">
        <f>'Calc1'!B6047-('935'!S521*(1-'935'!W521/'11'!B$17))</f>
        <v>0</v>
      </c>
      <c r="C526" s="10"/>
    </row>
    <row r="527" spans="1:3">
      <c r="A527" s="21">
        <v>516</v>
      </c>
      <c r="B527" s="23">
        <f>'Calc1'!B6048-('935'!S522*(1-'935'!W522/'11'!B$17))</f>
        <v>0</v>
      </c>
      <c r="C527" s="10"/>
    </row>
    <row r="528" spans="1:3">
      <c r="A528" s="21">
        <v>517</v>
      </c>
      <c r="B528" s="23">
        <f>'Calc1'!B6049-('935'!S523*(1-'935'!W523/'11'!B$17))</f>
        <v>0</v>
      </c>
      <c r="C528" s="10"/>
    </row>
    <row r="529" spans="1:3">
      <c r="A529" s="21">
        <v>518</v>
      </c>
      <c r="B529" s="23">
        <f>'Calc1'!B6050-('935'!S524*(1-'935'!W524/'11'!B$17))</f>
        <v>0</v>
      </c>
      <c r="C529" s="10"/>
    </row>
    <row r="530" spans="1:3">
      <c r="A530" s="21">
        <v>519</v>
      </c>
      <c r="B530" s="23">
        <f>'Calc1'!B6051-('935'!S525*(1-'935'!W525/'11'!B$17))</f>
        <v>0</v>
      </c>
      <c r="C530" s="10"/>
    </row>
    <row r="531" spans="1:3">
      <c r="A531" s="21">
        <v>520</v>
      </c>
      <c r="B531" s="23">
        <f>'Calc1'!B6052-('935'!S526*(1-'935'!W526/'11'!B$17))</f>
        <v>0</v>
      </c>
      <c r="C531" s="10"/>
    </row>
    <row r="532" spans="1:3">
      <c r="A532" s="21">
        <v>521</v>
      </c>
      <c r="B532" s="23">
        <f>'Calc1'!B6053-('935'!S527*(1-'935'!W527/'11'!B$17))</f>
        <v>0</v>
      </c>
      <c r="C532" s="10"/>
    </row>
    <row r="533" spans="1:3">
      <c r="A533" s="21">
        <v>522</v>
      </c>
      <c r="B533" s="23">
        <f>'Calc1'!B6054-('935'!S528*(1-'935'!W528/'11'!B$17))</f>
        <v>0</v>
      </c>
      <c r="C533" s="10"/>
    </row>
    <row r="534" spans="1:3">
      <c r="A534" s="21">
        <v>523</v>
      </c>
      <c r="B534" s="23">
        <f>'Calc1'!B6055-('935'!S529*(1-'935'!W529/'11'!B$17))</f>
        <v>0</v>
      </c>
      <c r="C534" s="10"/>
    </row>
    <row r="535" spans="1:3">
      <c r="A535" s="21">
        <v>524</v>
      </c>
      <c r="B535" s="23">
        <f>'Calc1'!B6056-('935'!S530*(1-'935'!W530/'11'!B$17))</f>
        <v>0</v>
      </c>
      <c r="C535" s="10"/>
    </row>
    <row r="536" spans="1:3">
      <c r="A536" s="21">
        <v>525</v>
      </c>
      <c r="B536" s="23">
        <f>'Calc1'!B6057-('935'!S531*(1-'935'!W531/'11'!B$17))</f>
        <v>0</v>
      </c>
      <c r="C536" s="10"/>
    </row>
    <row r="537" spans="1:3">
      <c r="A537" s="21">
        <v>526</v>
      </c>
      <c r="B537" s="23">
        <f>'Calc1'!B6058-('935'!S532*(1-'935'!W532/'11'!B$17))</f>
        <v>0</v>
      </c>
      <c r="C537" s="10"/>
    </row>
    <row r="538" spans="1:3">
      <c r="A538" s="21">
        <v>527</v>
      </c>
      <c r="B538" s="23">
        <f>'Calc1'!B6059-('935'!S533*(1-'935'!W533/'11'!B$17))</f>
        <v>0</v>
      </c>
      <c r="C538" s="10"/>
    </row>
    <row r="539" spans="1:3">
      <c r="A539" s="21">
        <v>528</v>
      </c>
      <c r="B539" s="23">
        <f>'Calc1'!B6060-('935'!S534*(1-'935'!W534/'11'!B$17))</f>
        <v>0</v>
      </c>
      <c r="C539" s="10"/>
    </row>
    <row r="540" spans="1:3">
      <c r="A540" s="21">
        <v>529</v>
      </c>
      <c r="B540" s="23">
        <f>'Calc1'!B6061-('935'!S535*(1-'935'!W535/'11'!B$17))</f>
        <v>0</v>
      </c>
      <c r="C540" s="10"/>
    </row>
    <row r="541" spans="1:3">
      <c r="A541" s="21">
        <v>530</v>
      </c>
      <c r="B541" s="23">
        <f>'Calc1'!B6062-('935'!S536*(1-'935'!W536/'11'!B$17))</f>
        <v>0</v>
      </c>
      <c r="C541" s="10"/>
    </row>
    <row r="542" spans="1:3">
      <c r="A542" s="21">
        <v>531</v>
      </c>
      <c r="B542" s="23">
        <f>'Calc1'!B6063-('935'!S537*(1-'935'!W537/'11'!B$17))</f>
        <v>0</v>
      </c>
      <c r="C542" s="10"/>
    </row>
    <row r="543" spans="1:3">
      <c r="A543" s="21">
        <v>532</v>
      </c>
      <c r="B543" s="23">
        <f>'Calc1'!B6064-('935'!S538*(1-'935'!W538/'11'!B$17))</f>
        <v>0</v>
      </c>
      <c r="C543" s="10"/>
    </row>
    <row r="544" spans="1:3">
      <c r="A544" s="21">
        <v>533</v>
      </c>
      <c r="B544" s="23">
        <f>'Calc1'!B6065-('935'!S539*(1-'935'!W539/'11'!B$17))</f>
        <v>0</v>
      </c>
      <c r="C544" s="10"/>
    </row>
    <row r="545" spans="1:3">
      <c r="A545" s="21">
        <v>534</v>
      </c>
      <c r="B545" s="23">
        <f>'Calc1'!B6066-('935'!S540*(1-'935'!W540/'11'!B$17))</f>
        <v>0</v>
      </c>
      <c r="C545" s="10"/>
    </row>
    <row r="546" spans="1:3">
      <c r="A546" s="21">
        <v>535</v>
      </c>
      <c r="B546" s="23">
        <f>'Calc1'!B6067-('935'!S541*(1-'935'!W541/'11'!B$17))</f>
        <v>0</v>
      </c>
      <c r="C546" s="10"/>
    </row>
    <row r="547" spans="1:3">
      <c r="A547" s="21">
        <v>536</v>
      </c>
      <c r="B547" s="23">
        <f>'Calc1'!B6068-('935'!S542*(1-'935'!W542/'11'!B$17))</f>
        <v>0</v>
      </c>
      <c r="C547" s="10"/>
    </row>
    <row r="548" spans="1:3">
      <c r="A548" s="21">
        <v>537</v>
      </c>
      <c r="B548" s="23">
        <f>'Calc1'!B6069-('935'!S543*(1-'935'!W543/'11'!B$17))</f>
        <v>0</v>
      </c>
      <c r="C548" s="10"/>
    </row>
    <row r="549" spans="1:3">
      <c r="A549" s="21">
        <v>538</v>
      </c>
      <c r="B549" s="23">
        <f>'Calc1'!B6070-('935'!S544*(1-'935'!W544/'11'!B$17))</f>
        <v>0</v>
      </c>
      <c r="C549" s="10"/>
    </row>
    <row r="550" spans="1:3">
      <c r="A550" s="21">
        <v>539</v>
      </c>
      <c r="B550" s="23">
        <f>'Calc1'!B6071-('935'!S545*(1-'935'!W545/'11'!B$17))</f>
        <v>0</v>
      </c>
      <c r="C550" s="10"/>
    </row>
    <row r="551" spans="1:3">
      <c r="A551" s="21">
        <v>540</v>
      </c>
      <c r="B551" s="23">
        <f>'Calc1'!B6072-('935'!S546*(1-'935'!W546/'11'!B$17))</f>
        <v>0</v>
      </c>
      <c r="C551" s="10"/>
    </row>
    <row r="552" spans="1:3">
      <c r="A552" s="21">
        <v>541</v>
      </c>
      <c r="B552" s="23">
        <f>'Calc1'!B6073-('935'!S547*(1-'935'!W547/'11'!B$17))</f>
        <v>0</v>
      </c>
      <c r="C552" s="10"/>
    </row>
    <row r="553" spans="1:3">
      <c r="A553" s="21">
        <v>542</v>
      </c>
      <c r="B553" s="23">
        <f>'Calc1'!B6074-('935'!S548*(1-'935'!W548/'11'!B$17))</f>
        <v>0</v>
      </c>
      <c r="C553" s="10"/>
    </row>
    <row r="554" spans="1:3">
      <c r="A554" s="21">
        <v>543</v>
      </c>
      <c r="B554" s="23">
        <f>'Calc1'!B6075-('935'!S549*(1-'935'!W549/'11'!B$17))</f>
        <v>0</v>
      </c>
      <c r="C554" s="10"/>
    </row>
    <row r="555" spans="1:3">
      <c r="A555" s="21">
        <v>544</v>
      </c>
      <c r="B555" s="23">
        <f>'Calc1'!B6076-('935'!S550*(1-'935'!W550/'11'!B$17))</f>
        <v>0</v>
      </c>
      <c r="C555" s="10"/>
    </row>
    <row r="556" spans="1:3">
      <c r="A556" s="21">
        <v>545</v>
      </c>
      <c r="B556" s="23">
        <f>'Calc1'!B6077-('935'!S551*(1-'935'!W551/'11'!B$17))</f>
        <v>0</v>
      </c>
      <c r="C556" s="10"/>
    </row>
    <row r="557" spans="1:3">
      <c r="A557" s="21">
        <v>546</v>
      </c>
      <c r="B557" s="23">
        <f>'Calc1'!B6078-('935'!S552*(1-'935'!W552/'11'!B$17))</f>
        <v>0</v>
      </c>
      <c r="C557" s="10"/>
    </row>
    <row r="558" spans="1:3">
      <c r="A558" s="21">
        <v>547</v>
      </c>
      <c r="B558" s="23">
        <f>'Calc1'!B6079-('935'!S553*(1-'935'!W553/'11'!B$17))</f>
        <v>0</v>
      </c>
      <c r="C558" s="10"/>
    </row>
    <row r="559" spans="1:3">
      <c r="A559" s="21">
        <v>548</v>
      </c>
      <c r="B559" s="23">
        <f>'Calc1'!B6080-('935'!S554*(1-'935'!W554/'11'!B$17))</f>
        <v>0</v>
      </c>
      <c r="C559" s="10"/>
    </row>
    <row r="560" spans="1:3">
      <c r="A560" s="21">
        <v>549</v>
      </c>
      <c r="B560" s="23">
        <f>'Calc1'!B6081-('935'!S555*(1-'935'!W555/'11'!B$17))</f>
        <v>0</v>
      </c>
      <c r="C560" s="10"/>
    </row>
    <row r="561" spans="1:3">
      <c r="A561" s="21">
        <v>550</v>
      </c>
      <c r="B561" s="23">
        <f>'Calc1'!B6082-('935'!S556*(1-'935'!W556/'11'!B$17))</f>
        <v>0</v>
      </c>
      <c r="C561" s="10"/>
    </row>
    <row r="562" spans="1:3">
      <c r="A562" s="21">
        <v>551</v>
      </c>
      <c r="B562" s="23">
        <f>'Calc1'!B6083-('935'!S557*(1-'935'!W557/'11'!B$17))</f>
        <v>0</v>
      </c>
      <c r="C562" s="10"/>
    </row>
    <row r="563" spans="1:3">
      <c r="A563" s="21">
        <v>552</v>
      </c>
      <c r="B563" s="23">
        <f>'Calc1'!B6084-('935'!S558*(1-'935'!W558/'11'!B$17))</f>
        <v>0</v>
      </c>
      <c r="C563" s="10"/>
    </row>
    <row r="564" spans="1:3">
      <c r="A564" s="21">
        <v>553</v>
      </c>
      <c r="B564" s="23">
        <f>'Calc1'!B6085-('935'!S559*(1-'935'!W559/'11'!B$17))</f>
        <v>0</v>
      </c>
      <c r="C564" s="10"/>
    </row>
    <row r="565" spans="1:3">
      <c r="A565" s="21">
        <v>554</v>
      </c>
      <c r="B565" s="23">
        <f>'Calc1'!B6086-('935'!S560*(1-'935'!W560/'11'!B$17))</f>
        <v>0</v>
      </c>
      <c r="C565" s="10"/>
    </row>
    <row r="566" spans="1:3">
      <c r="A566" s="21">
        <v>555</v>
      </c>
      <c r="B566" s="23">
        <f>'Calc1'!B6087-('935'!S561*(1-'935'!W561/'11'!B$17))</f>
        <v>0</v>
      </c>
      <c r="C566" s="10"/>
    </row>
    <row r="567" spans="1:3">
      <c r="A567" s="21">
        <v>556</v>
      </c>
      <c r="B567" s="23">
        <f>'Calc1'!B6088-('935'!S562*(1-'935'!W562/'11'!B$17))</f>
        <v>0</v>
      </c>
      <c r="C567" s="10"/>
    </row>
    <row r="568" spans="1:3">
      <c r="A568" s="21">
        <v>557</v>
      </c>
      <c r="B568" s="23">
        <f>'Calc1'!B6089-('935'!S563*(1-'935'!W563/'11'!B$17))</f>
        <v>0</v>
      </c>
      <c r="C568" s="10"/>
    </row>
    <row r="569" spans="1:3">
      <c r="A569" s="21">
        <v>558</v>
      </c>
      <c r="B569" s="23">
        <f>'Calc1'!B6090-('935'!S564*(1-'935'!W564/'11'!B$17))</f>
        <v>0</v>
      </c>
      <c r="C569" s="10"/>
    </row>
    <row r="570" spans="1:3">
      <c r="A570" s="21">
        <v>559</v>
      </c>
      <c r="B570" s="23">
        <f>'Calc1'!B6091-('935'!S565*(1-'935'!W565/'11'!B$17))</f>
        <v>0</v>
      </c>
      <c r="C570" s="10"/>
    </row>
    <row r="571" spans="1:3">
      <c r="A571" s="21">
        <v>560</v>
      </c>
      <c r="B571" s="23">
        <f>'Calc1'!B6092-('935'!S566*(1-'935'!W566/'11'!B$17))</f>
        <v>0</v>
      </c>
      <c r="C571" s="10"/>
    </row>
    <row r="572" spans="1:3">
      <c r="A572" s="21">
        <v>561</v>
      </c>
      <c r="B572" s="23">
        <f>'Calc1'!B6093-('935'!S567*(1-'935'!W567/'11'!B$17))</f>
        <v>0</v>
      </c>
      <c r="C572" s="10"/>
    </row>
    <row r="573" spans="1:3">
      <c r="A573" s="21">
        <v>562</v>
      </c>
      <c r="B573" s="23">
        <f>'Calc1'!B6094-('935'!S568*(1-'935'!W568/'11'!B$17))</f>
        <v>0</v>
      </c>
      <c r="C573" s="10"/>
    </row>
    <row r="574" spans="1:3">
      <c r="A574" s="21">
        <v>563</v>
      </c>
      <c r="B574" s="23">
        <f>'Calc1'!B6095-('935'!S569*(1-'935'!W569/'11'!B$17))</f>
        <v>0</v>
      </c>
      <c r="C574" s="10"/>
    </row>
    <row r="575" spans="1:3">
      <c r="A575" s="21">
        <v>564</v>
      </c>
      <c r="B575" s="23">
        <f>'Calc1'!B6096-('935'!S570*(1-'935'!W570/'11'!B$17))</f>
        <v>0</v>
      </c>
      <c r="C575" s="10"/>
    </row>
    <row r="576" spans="1:3">
      <c r="A576" s="21">
        <v>565</v>
      </c>
      <c r="B576" s="23">
        <f>'Calc1'!B6097-('935'!S571*(1-'935'!W571/'11'!B$17))</f>
        <v>0</v>
      </c>
      <c r="C576" s="10"/>
    </row>
    <row r="577" spans="1:3">
      <c r="A577" s="21">
        <v>566</v>
      </c>
      <c r="B577" s="23">
        <f>'Calc1'!B6098-('935'!S572*(1-'935'!W572/'11'!B$17))</f>
        <v>0</v>
      </c>
      <c r="C577" s="10"/>
    </row>
    <row r="578" spans="1:3">
      <c r="A578" s="21">
        <v>567</v>
      </c>
      <c r="B578" s="23">
        <f>'Calc1'!B6099-('935'!S573*(1-'935'!W573/'11'!B$17))</f>
        <v>0</v>
      </c>
      <c r="C578" s="10"/>
    </row>
    <row r="579" spans="1:3">
      <c r="A579" s="21">
        <v>568</v>
      </c>
      <c r="B579" s="23">
        <f>'Calc1'!B6100-('935'!S574*(1-'935'!W574/'11'!B$17))</f>
        <v>0</v>
      </c>
      <c r="C579" s="10"/>
    </row>
    <row r="580" spans="1:3">
      <c r="A580" s="21">
        <v>569</v>
      </c>
      <c r="B580" s="23">
        <f>'Calc1'!B6101-('935'!S575*(1-'935'!W575/'11'!B$17))</f>
        <v>0</v>
      </c>
      <c r="C580" s="10"/>
    </row>
    <row r="581" spans="1:3">
      <c r="A581" s="21">
        <v>570</v>
      </c>
      <c r="B581" s="23">
        <f>'Calc1'!B6102-('935'!S576*(1-'935'!W576/'11'!B$17))</f>
        <v>0</v>
      </c>
      <c r="C581" s="10"/>
    </row>
    <row r="582" spans="1:3">
      <c r="A582" s="21">
        <v>571</v>
      </c>
      <c r="B582" s="23">
        <f>'Calc1'!B6103-('935'!S577*(1-'935'!W577/'11'!B$17))</f>
        <v>0</v>
      </c>
      <c r="C582" s="10"/>
    </row>
    <row r="583" spans="1:3">
      <c r="A583" s="21">
        <v>572</v>
      </c>
      <c r="B583" s="23">
        <f>'Calc1'!B6104-('935'!S578*(1-'935'!W578/'11'!B$17))</f>
        <v>0</v>
      </c>
      <c r="C583" s="10"/>
    </row>
    <row r="584" spans="1:3">
      <c r="A584" s="21">
        <v>573</v>
      </c>
      <c r="B584" s="23">
        <f>'Calc1'!B6105-('935'!S579*(1-'935'!W579/'11'!B$17))</f>
        <v>0</v>
      </c>
      <c r="C584" s="10"/>
    </row>
    <row r="585" spans="1:3">
      <c r="A585" s="21">
        <v>574</v>
      </c>
      <c r="B585" s="23">
        <f>'Calc1'!B6106-('935'!S580*(1-'935'!W580/'11'!B$17))</f>
        <v>0</v>
      </c>
      <c r="C585" s="10"/>
    </row>
    <row r="586" spans="1:3">
      <c r="A586" s="21">
        <v>575</v>
      </c>
      <c r="B586" s="23">
        <f>'Calc1'!B6107-('935'!S581*(1-'935'!W581/'11'!B$17))</f>
        <v>0</v>
      </c>
      <c r="C586" s="10"/>
    </row>
    <row r="587" spans="1:3">
      <c r="A587" s="21">
        <v>576</v>
      </c>
      <c r="B587" s="23">
        <f>'Calc1'!B6108-('935'!S582*(1-'935'!W582/'11'!B$17))</f>
        <v>0</v>
      </c>
      <c r="C587" s="10"/>
    </row>
    <row r="588" spans="1:3">
      <c r="A588" s="21">
        <v>577</v>
      </c>
      <c r="B588" s="23">
        <f>'Calc1'!B6109-('935'!S583*(1-'935'!W583/'11'!B$17))</f>
        <v>0</v>
      </c>
      <c r="C588" s="10"/>
    </row>
    <row r="589" spans="1:3">
      <c r="A589" s="21">
        <v>578</v>
      </c>
      <c r="B589" s="23">
        <f>'Calc1'!B6110-('935'!S584*(1-'935'!W584/'11'!B$17))</f>
        <v>0</v>
      </c>
      <c r="C589" s="10"/>
    </row>
    <row r="590" spans="1:3">
      <c r="A590" s="21">
        <v>579</v>
      </c>
      <c r="B590" s="23">
        <f>'Calc1'!B6111-('935'!S585*(1-'935'!W585/'11'!B$17))</f>
        <v>0</v>
      </c>
      <c r="C590" s="10"/>
    </row>
    <row r="591" spans="1:3">
      <c r="A591" s="21">
        <v>580</v>
      </c>
      <c r="B591" s="23">
        <f>'Calc1'!B6112-('935'!S586*(1-'935'!W586/'11'!B$17))</f>
        <v>0</v>
      </c>
      <c r="C591" s="10"/>
    </row>
    <row r="592" spans="1:3">
      <c r="A592" s="21">
        <v>581</v>
      </c>
      <c r="B592" s="23">
        <f>'Calc1'!B6113-('935'!S587*(1-'935'!W587/'11'!B$17))</f>
        <v>0</v>
      </c>
      <c r="C592" s="10"/>
    </row>
    <row r="593" spans="1:3">
      <c r="A593" s="21">
        <v>582</v>
      </c>
      <c r="B593" s="23">
        <f>'Calc1'!B6114-('935'!S588*(1-'935'!W588/'11'!B$17))</f>
        <v>0</v>
      </c>
      <c r="C593" s="10"/>
    </row>
    <row r="594" spans="1:3">
      <c r="A594" s="21">
        <v>583</v>
      </c>
      <c r="B594" s="23">
        <f>'Calc1'!B6115-('935'!S589*(1-'935'!W589/'11'!B$17))</f>
        <v>0</v>
      </c>
      <c r="C594" s="10"/>
    </row>
    <row r="595" spans="1:3">
      <c r="A595" s="21">
        <v>584</v>
      </c>
      <c r="B595" s="23">
        <f>'Calc1'!B6116-('935'!S590*(1-'935'!W590/'11'!B$17))</f>
        <v>0</v>
      </c>
      <c r="C595" s="10"/>
    </row>
    <row r="596" spans="1:3">
      <c r="A596" s="21">
        <v>585</v>
      </c>
      <c r="B596" s="23">
        <f>'Calc1'!B6117-('935'!S591*(1-'935'!W591/'11'!B$17))</f>
        <v>0</v>
      </c>
      <c r="C596" s="10"/>
    </row>
    <row r="597" spans="1:3">
      <c r="A597" s="21">
        <v>586</v>
      </c>
      <c r="B597" s="23">
        <f>'Calc1'!B6118-('935'!S592*(1-'935'!W592/'11'!B$17))</f>
        <v>0</v>
      </c>
      <c r="C597" s="10"/>
    </row>
    <row r="598" spans="1:3">
      <c r="A598" s="21">
        <v>587</v>
      </c>
      <c r="B598" s="23">
        <f>'Calc1'!B6119-('935'!S593*(1-'935'!W593/'11'!B$17))</f>
        <v>0</v>
      </c>
      <c r="C598" s="10"/>
    </row>
    <row r="599" spans="1:3">
      <c r="A599" s="21">
        <v>588</v>
      </c>
      <c r="B599" s="23">
        <f>'Calc1'!B6120-('935'!S594*(1-'935'!W594/'11'!B$17))</f>
        <v>0</v>
      </c>
      <c r="C599" s="10"/>
    </row>
    <row r="600" spans="1:3">
      <c r="A600" s="21">
        <v>589</v>
      </c>
      <c r="B600" s="23">
        <f>'Calc1'!B6121-('935'!S595*(1-'935'!W595/'11'!B$17))</f>
        <v>0</v>
      </c>
      <c r="C600" s="10"/>
    </row>
    <row r="601" spans="1:3">
      <c r="A601" s="21">
        <v>590</v>
      </c>
      <c r="B601" s="23">
        <f>'Calc1'!B6122-('935'!S596*(1-'935'!W596/'11'!B$17))</f>
        <v>0</v>
      </c>
      <c r="C601" s="10"/>
    </row>
    <row r="602" spans="1:3">
      <c r="A602" s="21">
        <v>591</v>
      </c>
      <c r="B602" s="23">
        <f>'Calc1'!B6123-('935'!S597*(1-'935'!W597/'11'!B$17))</f>
        <v>0</v>
      </c>
      <c r="C602" s="10"/>
    </row>
    <row r="603" spans="1:3">
      <c r="A603" s="21">
        <v>592</v>
      </c>
      <c r="B603" s="23">
        <f>'Calc1'!B6124-('935'!S598*(1-'935'!W598/'11'!B$17))</f>
        <v>0</v>
      </c>
      <c r="C603" s="10"/>
    </row>
    <row r="604" spans="1:3">
      <c r="A604" s="21">
        <v>593</v>
      </c>
      <c r="B604" s="23">
        <f>'Calc1'!B6125-('935'!S599*(1-'935'!W599/'11'!B$17))</f>
        <v>0</v>
      </c>
      <c r="C604" s="10"/>
    </row>
    <row r="605" spans="1:3">
      <c r="A605" s="21">
        <v>594</v>
      </c>
      <c r="B605" s="23">
        <f>'Calc1'!B6126-('935'!S600*(1-'935'!W600/'11'!B$17))</f>
        <v>0</v>
      </c>
      <c r="C605" s="10"/>
    </row>
    <row r="606" spans="1:3">
      <c r="A606" s="21">
        <v>595</v>
      </c>
      <c r="B606" s="23">
        <f>'Calc1'!B6127-('935'!S601*(1-'935'!W601/'11'!B$17))</f>
        <v>0</v>
      </c>
      <c r="C606" s="10"/>
    </row>
    <row r="607" spans="1:3">
      <c r="A607" s="21">
        <v>596</v>
      </c>
      <c r="B607" s="23">
        <f>'Calc1'!B6128-('935'!S602*(1-'935'!W602/'11'!B$17))</f>
        <v>0</v>
      </c>
      <c r="C607" s="10"/>
    </row>
    <row r="608" spans="1:3">
      <c r="A608" s="21">
        <v>597</v>
      </c>
      <c r="B608" s="23">
        <f>'Calc1'!B6129-('935'!S603*(1-'935'!W603/'11'!B$17))</f>
        <v>0</v>
      </c>
      <c r="C608" s="10"/>
    </row>
    <row r="609" spans="1:3">
      <c r="A609" s="21">
        <v>598</v>
      </c>
      <c r="B609" s="23">
        <f>'Calc1'!B6130-('935'!S604*(1-'935'!W604/'11'!B$17))</f>
        <v>0</v>
      </c>
      <c r="C609" s="10"/>
    </row>
    <row r="610" spans="1:3">
      <c r="A610" s="21">
        <v>599</v>
      </c>
      <c r="B610" s="23">
        <f>'Calc1'!B6131-('935'!S605*(1-'935'!W605/'11'!B$17))</f>
        <v>0</v>
      </c>
      <c r="C610" s="10"/>
    </row>
    <row r="611" spans="1:3">
      <c r="A611" s="21">
        <v>600</v>
      </c>
      <c r="B611" s="23">
        <f>'Calc1'!B6132-('935'!S606*(1-'935'!W606/'11'!B$17))</f>
        <v>0</v>
      </c>
      <c r="C611" s="10"/>
    </row>
    <row r="613" spans="1:3" ht="21" customHeight="1">
      <c r="A613" s="1" t="s">
        <v>406</v>
      </c>
    </row>
    <row r="615" spans="1:3">
      <c r="B615" s="3" t="s">
        <v>407</v>
      </c>
    </row>
    <row r="616" spans="1:3">
      <c r="A616" s="21">
        <v>1</v>
      </c>
      <c r="B616" s="5">
        <v>0</v>
      </c>
      <c r="C616" s="10"/>
    </row>
    <row r="617" spans="1:3">
      <c r="A617" s="21">
        <v>2</v>
      </c>
      <c r="B617" s="5">
        <v>0</v>
      </c>
      <c r="C617" s="10"/>
    </row>
    <row r="618" spans="1:3">
      <c r="A618" s="21">
        <v>3</v>
      </c>
      <c r="B618" s="5">
        <v>0</v>
      </c>
      <c r="C618" s="10"/>
    </row>
    <row r="619" spans="1:3">
      <c r="A619" s="21">
        <v>4</v>
      </c>
      <c r="B619" s="5">
        <v>0</v>
      </c>
      <c r="C619" s="10"/>
    </row>
    <row r="620" spans="1:3">
      <c r="A620" s="21">
        <v>5</v>
      </c>
      <c r="B620" s="5">
        <v>0</v>
      </c>
      <c r="C620" s="10"/>
    </row>
    <row r="621" spans="1:3">
      <c r="A621" s="21">
        <v>6</v>
      </c>
      <c r="B621" s="5">
        <v>0</v>
      </c>
      <c r="C621" s="10"/>
    </row>
    <row r="622" spans="1:3">
      <c r="A622" s="21">
        <v>7</v>
      </c>
      <c r="B622" s="5">
        <v>0</v>
      </c>
      <c r="C622" s="10"/>
    </row>
    <row r="623" spans="1:3">
      <c r="A623" s="21">
        <v>8</v>
      </c>
      <c r="B623" s="5">
        <v>0</v>
      </c>
      <c r="C623" s="10"/>
    </row>
    <row r="624" spans="1:3">
      <c r="A624" s="21">
        <v>9</v>
      </c>
      <c r="B624" s="5">
        <v>0</v>
      </c>
      <c r="C624" s="10"/>
    </row>
    <row r="625" spans="1:3">
      <c r="A625" s="21">
        <v>10</v>
      </c>
      <c r="B625" s="5">
        <v>0</v>
      </c>
      <c r="C625" s="10"/>
    </row>
    <row r="626" spans="1:3">
      <c r="A626" s="21">
        <v>11</v>
      </c>
      <c r="B626" s="5">
        <v>0</v>
      </c>
      <c r="C626" s="10"/>
    </row>
    <row r="627" spans="1:3">
      <c r="A627" s="21">
        <v>12</v>
      </c>
      <c r="B627" s="5">
        <v>0</v>
      </c>
      <c r="C627" s="10"/>
    </row>
    <row r="628" spans="1:3">
      <c r="A628" s="21">
        <v>13</v>
      </c>
      <c r="B628" s="5">
        <v>0</v>
      </c>
      <c r="C628" s="10"/>
    </row>
    <row r="629" spans="1:3">
      <c r="A629" s="21">
        <v>14</v>
      </c>
      <c r="B629" s="5">
        <v>0</v>
      </c>
      <c r="C629" s="10"/>
    </row>
    <row r="630" spans="1:3">
      <c r="A630" s="21">
        <v>15</v>
      </c>
      <c r="B630" s="5">
        <v>0</v>
      </c>
      <c r="C630" s="10"/>
    </row>
    <row r="631" spans="1:3">
      <c r="A631" s="21">
        <v>16</v>
      </c>
      <c r="B631" s="5">
        <v>0</v>
      </c>
      <c r="C631" s="10"/>
    </row>
    <row r="632" spans="1:3">
      <c r="A632" s="21">
        <v>17</v>
      </c>
      <c r="B632" s="5">
        <v>0</v>
      </c>
      <c r="C632" s="10"/>
    </row>
    <row r="633" spans="1:3">
      <c r="A633" s="21">
        <v>18</v>
      </c>
      <c r="B633" s="5">
        <v>0</v>
      </c>
      <c r="C633" s="10"/>
    </row>
    <row r="634" spans="1:3">
      <c r="A634" s="21">
        <v>19</v>
      </c>
      <c r="B634" s="5">
        <v>0</v>
      </c>
      <c r="C634" s="10"/>
    </row>
    <row r="635" spans="1:3">
      <c r="A635" s="21">
        <v>20</v>
      </c>
      <c r="B635" s="5">
        <v>0</v>
      </c>
      <c r="C635" s="10"/>
    </row>
    <row r="636" spans="1:3">
      <c r="A636" s="21">
        <v>21</v>
      </c>
      <c r="B636" s="5">
        <v>0</v>
      </c>
      <c r="C636" s="10"/>
    </row>
    <row r="637" spans="1:3">
      <c r="A637" s="21">
        <v>22</v>
      </c>
      <c r="B637" s="5">
        <v>0</v>
      </c>
      <c r="C637" s="10"/>
    </row>
    <row r="638" spans="1:3">
      <c r="A638" s="21">
        <v>23</v>
      </c>
      <c r="B638" s="5">
        <v>0</v>
      </c>
      <c r="C638" s="10"/>
    </row>
    <row r="639" spans="1:3">
      <c r="A639" s="21">
        <v>24</v>
      </c>
      <c r="B639" s="5">
        <v>0</v>
      </c>
      <c r="C639" s="10"/>
    </row>
    <row r="640" spans="1:3">
      <c r="A640" s="21">
        <v>25</v>
      </c>
      <c r="B640" s="5">
        <v>0</v>
      </c>
      <c r="C640" s="10"/>
    </row>
    <row r="641" spans="1:3">
      <c r="A641" s="21">
        <v>26</v>
      </c>
      <c r="B641" s="5">
        <v>0</v>
      </c>
      <c r="C641" s="10"/>
    </row>
    <row r="642" spans="1:3">
      <c r="A642" s="21">
        <v>27</v>
      </c>
      <c r="B642" s="5">
        <v>0</v>
      </c>
      <c r="C642" s="10"/>
    </row>
    <row r="643" spans="1:3">
      <c r="A643" s="21">
        <v>28</v>
      </c>
      <c r="B643" s="5">
        <v>0</v>
      </c>
      <c r="C643" s="10"/>
    </row>
    <row r="644" spans="1:3">
      <c r="A644" s="21">
        <v>29</v>
      </c>
      <c r="B644" s="5">
        <v>0</v>
      </c>
      <c r="C644" s="10"/>
    </row>
    <row r="645" spans="1:3">
      <c r="A645" s="21">
        <v>30</v>
      </c>
      <c r="B645" s="5">
        <v>0</v>
      </c>
      <c r="C645" s="10"/>
    </row>
    <row r="646" spans="1:3">
      <c r="A646" s="21">
        <v>31</v>
      </c>
      <c r="B646" s="5">
        <v>0</v>
      </c>
      <c r="C646" s="10"/>
    </row>
    <row r="647" spans="1:3">
      <c r="A647" s="21">
        <v>32</v>
      </c>
      <c r="B647" s="5">
        <v>0</v>
      </c>
      <c r="C647" s="10"/>
    </row>
    <row r="648" spans="1:3">
      <c r="A648" s="21">
        <v>33</v>
      </c>
      <c r="B648" s="5">
        <v>0</v>
      </c>
      <c r="C648" s="10"/>
    </row>
    <row r="649" spans="1:3">
      <c r="A649" s="21">
        <v>34</v>
      </c>
      <c r="B649" s="5">
        <v>0</v>
      </c>
      <c r="C649" s="10"/>
    </row>
    <row r="650" spans="1:3">
      <c r="A650" s="21">
        <v>35</v>
      </c>
      <c r="B650" s="5">
        <v>0</v>
      </c>
      <c r="C650" s="10"/>
    </row>
    <row r="651" spans="1:3">
      <c r="A651" s="21">
        <v>36</v>
      </c>
      <c r="B651" s="5">
        <v>0</v>
      </c>
      <c r="C651" s="10"/>
    </row>
    <row r="652" spans="1:3">
      <c r="A652" s="21">
        <v>37</v>
      </c>
      <c r="B652" s="5">
        <v>0</v>
      </c>
      <c r="C652" s="10"/>
    </row>
    <row r="653" spans="1:3">
      <c r="A653" s="21">
        <v>38</v>
      </c>
      <c r="B653" s="5">
        <v>0</v>
      </c>
      <c r="C653" s="10"/>
    </row>
    <row r="654" spans="1:3">
      <c r="A654" s="21">
        <v>39</v>
      </c>
      <c r="B654" s="5">
        <v>0</v>
      </c>
      <c r="C654" s="10"/>
    </row>
    <row r="655" spans="1:3">
      <c r="A655" s="21">
        <v>40</v>
      </c>
      <c r="B655" s="5">
        <v>0</v>
      </c>
      <c r="C655" s="10"/>
    </row>
    <row r="656" spans="1:3">
      <c r="A656" s="21">
        <v>41</v>
      </c>
      <c r="B656" s="5">
        <v>0</v>
      </c>
      <c r="C656" s="10"/>
    </row>
    <row r="657" spans="1:3">
      <c r="A657" s="21">
        <v>42</v>
      </c>
      <c r="B657" s="5">
        <v>0</v>
      </c>
      <c r="C657" s="10"/>
    </row>
    <row r="658" spans="1:3">
      <c r="A658" s="21">
        <v>43</v>
      </c>
      <c r="B658" s="5">
        <v>0</v>
      </c>
      <c r="C658" s="10"/>
    </row>
    <row r="659" spans="1:3">
      <c r="A659" s="21">
        <v>44</v>
      </c>
      <c r="B659" s="5">
        <v>0</v>
      </c>
      <c r="C659" s="10"/>
    </row>
    <row r="660" spans="1:3">
      <c r="A660" s="21">
        <v>45</v>
      </c>
      <c r="B660" s="5">
        <v>0</v>
      </c>
      <c r="C660" s="10"/>
    </row>
    <row r="661" spans="1:3">
      <c r="A661" s="21">
        <v>46</v>
      </c>
      <c r="B661" s="5">
        <v>0</v>
      </c>
      <c r="C661" s="10"/>
    </row>
    <row r="662" spans="1:3">
      <c r="A662" s="21">
        <v>47</v>
      </c>
      <c r="B662" s="5">
        <v>0</v>
      </c>
      <c r="C662" s="10"/>
    </row>
    <row r="663" spans="1:3">
      <c r="A663" s="21">
        <v>48</v>
      </c>
      <c r="B663" s="5">
        <v>0</v>
      </c>
      <c r="C663" s="10"/>
    </row>
    <row r="664" spans="1:3">
      <c r="A664" s="21">
        <v>49</v>
      </c>
      <c r="B664" s="5">
        <v>0</v>
      </c>
      <c r="C664" s="10"/>
    </row>
    <row r="665" spans="1:3">
      <c r="A665" s="21">
        <v>50</v>
      </c>
      <c r="B665" s="5">
        <v>0</v>
      </c>
      <c r="C665" s="10"/>
    </row>
    <row r="666" spans="1:3">
      <c r="A666" s="21">
        <v>51</v>
      </c>
      <c r="B666" s="5">
        <v>0</v>
      </c>
      <c r="C666" s="10"/>
    </row>
    <row r="667" spans="1:3">
      <c r="A667" s="21">
        <v>52</v>
      </c>
      <c r="B667" s="5">
        <v>0</v>
      </c>
      <c r="C667" s="10"/>
    </row>
    <row r="668" spans="1:3">
      <c r="A668" s="21">
        <v>53</v>
      </c>
      <c r="B668" s="5">
        <v>0</v>
      </c>
      <c r="C668" s="10"/>
    </row>
    <row r="669" spans="1:3">
      <c r="A669" s="21">
        <v>54</v>
      </c>
      <c r="B669" s="5">
        <v>0</v>
      </c>
      <c r="C669" s="10"/>
    </row>
    <row r="670" spans="1:3">
      <c r="A670" s="21">
        <v>55</v>
      </c>
      <c r="B670" s="5">
        <v>0</v>
      </c>
      <c r="C670" s="10"/>
    </row>
    <row r="671" spans="1:3">
      <c r="A671" s="21">
        <v>56</v>
      </c>
      <c r="B671" s="5">
        <v>0</v>
      </c>
      <c r="C671" s="10"/>
    </row>
    <row r="672" spans="1:3">
      <c r="A672" s="21">
        <v>57</v>
      </c>
      <c r="B672" s="5">
        <v>0</v>
      </c>
      <c r="C672" s="10"/>
    </row>
    <row r="673" spans="1:3">
      <c r="A673" s="21">
        <v>58</v>
      </c>
      <c r="B673" s="5">
        <v>0</v>
      </c>
      <c r="C673" s="10"/>
    </row>
    <row r="674" spans="1:3">
      <c r="A674" s="21">
        <v>59</v>
      </c>
      <c r="B674" s="5">
        <v>0</v>
      </c>
      <c r="C674" s="10"/>
    </row>
    <row r="675" spans="1:3">
      <c r="A675" s="21">
        <v>60</v>
      </c>
      <c r="B675" s="5">
        <v>0</v>
      </c>
      <c r="C675" s="10"/>
    </row>
    <row r="676" spans="1:3">
      <c r="A676" s="21">
        <v>61</v>
      </c>
      <c r="B676" s="5">
        <v>0</v>
      </c>
      <c r="C676" s="10"/>
    </row>
    <row r="677" spans="1:3">
      <c r="A677" s="21">
        <v>62</v>
      </c>
      <c r="B677" s="5">
        <v>0</v>
      </c>
      <c r="C677" s="10"/>
    </row>
    <row r="678" spans="1:3">
      <c r="A678" s="21">
        <v>63</v>
      </c>
      <c r="B678" s="5">
        <v>0</v>
      </c>
      <c r="C678" s="10"/>
    </row>
    <row r="679" spans="1:3">
      <c r="A679" s="21">
        <v>64</v>
      </c>
      <c r="B679" s="5">
        <v>0</v>
      </c>
      <c r="C679" s="10"/>
    </row>
    <row r="680" spans="1:3">
      <c r="A680" s="21">
        <v>65</v>
      </c>
      <c r="B680" s="5">
        <v>0</v>
      </c>
      <c r="C680" s="10"/>
    </row>
    <row r="681" spans="1:3">
      <c r="A681" s="21">
        <v>66</v>
      </c>
      <c r="B681" s="5">
        <v>0</v>
      </c>
      <c r="C681" s="10"/>
    </row>
    <row r="682" spans="1:3">
      <c r="A682" s="21">
        <v>67</v>
      </c>
      <c r="B682" s="5">
        <v>0</v>
      </c>
      <c r="C682" s="10"/>
    </row>
    <row r="683" spans="1:3">
      <c r="A683" s="21">
        <v>68</v>
      </c>
      <c r="B683" s="5">
        <v>0</v>
      </c>
      <c r="C683" s="10"/>
    </row>
    <row r="684" spans="1:3">
      <c r="A684" s="21">
        <v>69</v>
      </c>
      <c r="B684" s="5">
        <v>0</v>
      </c>
      <c r="C684" s="10"/>
    </row>
    <row r="685" spans="1:3">
      <c r="A685" s="21">
        <v>70</v>
      </c>
      <c r="B685" s="5">
        <v>0</v>
      </c>
      <c r="C685" s="10"/>
    </row>
    <row r="686" spans="1:3">
      <c r="A686" s="21">
        <v>71</v>
      </c>
      <c r="B686" s="5">
        <v>0</v>
      </c>
      <c r="C686" s="10"/>
    </row>
    <row r="687" spans="1:3">
      <c r="A687" s="21">
        <v>72</v>
      </c>
      <c r="B687" s="5">
        <v>0</v>
      </c>
      <c r="C687" s="10"/>
    </row>
    <row r="688" spans="1:3">
      <c r="A688" s="21">
        <v>73</v>
      </c>
      <c r="B688" s="5">
        <v>0</v>
      </c>
      <c r="C688" s="10"/>
    </row>
    <row r="689" spans="1:3">
      <c r="A689" s="21">
        <v>74</v>
      </c>
      <c r="B689" s="5">
        <v>0</v>
      </c>
      <c r="C689" s="10"/>
    </row>
    <row r="690" spans="1:3">
      <c r="A690" s="21">
        <v>75</v>
      </c>
      <c r="B690" s="5">
        <v>0</v>
      </c>
      <c r="C690" s="10"/>
    </row>
    <row r="691" spans="1:3">
      <c r="A691" s="21">
        <v>76</v>
      </c>
      <c r="B691" s="5">
        <v>0</v>
      </c>
      <c r="C691" s="10"/>
    </row>
    <row r="692" spans="1:3">
      <c r="A692" s="21">
        <v>77</v>
      </c>
      <c r="B692" s="5">
        <v>0</v>
      </c>
      <c r="C692" s="10"/>
    </row>
    <row r="693" spans="1:3">
      <c r="A693" s="21">
        <v>78</v>
      </c>
      <c r="B693" s="5">
        <v>0</v>
      </c>
      <c r="C693" s="10"/>
    </row>
    <row r="694" spans="1:3">
      <c r="A694" s="21">
        <v>79</v>
      </c>
      <c r="B694" s="5">
        <v>0</v>
      </c>
      <c r="C694" s="10"/>
    </row>
    <row r="695" spans="1:3">
      <c r="A695" s="21">
        <v>80</v>
      </c>
      <c r="B695" s="5">
        <v>0</v>
      </c>
      <c r="C695" s="10"/>
    </row>
    <row r="696" spans="1:3">
      <c r="A696" s="21">
        <v>81</v>
      </c>
      <c r="B696" s="5">
        <v>0</v>
      </c>
      <c r="C696" s="10"/>
    </row>
    <row r="697" spans="1:3">
      <c r="A697" s="21">
        <v>82</v>
      </c>
      <c r="B697" s="5">
        <v>0</v>
      </c>
      <c r="C697" s="10"/>
    </row>
    <row r="698" spans="1:3">
      <c r="A698" s="21">
        <v>83</v>
      </c>
      <c r="B698" s="5">
        <v>0</v>
      </c>
      <c r="C698" s="10"/>
    </row>
    <row r="699" spans="1:3">
      <c r="A699" s="21">
        <v>84</v>
      </c>
      <c r="B699" s="5">
        <v>0</v>
      </c>
      <c r="C699" s="10"/>
    </row>
    <row r="700" spans="1:3">
      <c r="A700" s="21">
        <v>85</v>
      </c>
      <c r="B700" s="5">
        <v>0</v>
      </c>
      <c r="C700" s="10"/>
    </row>
    <row r="701" spans="1:3">
      <c r="A701" s="21">
        <v>86</v>
      </c>
      <c r="B701" s="5">
        <v>0</v>
      </c>
      <c r="C701" s="10"/>
    </row>
    <row r="702" spans="1:3">
      <c r="A702" s="21">
        <v>87</v>
      </c>
      <c r="B702" s="5">
        <v>0</v>
      </c>
      <c r="C702" s="10"/>
    </row>
    <row r="703" spans="1:3">
      <c r="A703" s="21">
        <v>88</v>
      </c>
      <c r="B703" s="5">
        <v>0</v>
      </c>
      <c r="C703" s="10"/>
    </row>
    <row r="704" spans="1:3">
      <c r="A704" s="21">
        <v>89</v>
      </c>
      <c r="B704" s="5">
        <v>0</v>
      </c>
      <c r="C704" s="10"/>
    </row>
    <row r="705" spans="1:3">
      <c r="A705" s="21">
        <v>90</v>
      </c>
      <c r="B705" s="5">
        <v>0</v>
      </c>
      <c r="C705" s="10"/>
    </row>
    <row r="706" spans="1:3">
      <c r="A706" s="21">
        <v>91</v>
      </c>
      <c r="B706" s="5">
        <v>0</v>
      </c>
      <c r="C706" s="10"/>
    </row>
    <row r="707" spans="1:3">
      <c r="A707" s="21">
        <v>92</v>
      </c>
      <c r="B707" s="5">
        <v>0</v>
      </c>
      <c r="C707" s="10"/>
    </row>
    <row r="708" spans="1:3">
      <c r="A708" s="21">
        <v>93</v>
      </c>
      <c r="B708" s="5">
        <v>0</v>
      </c>
      <c r="C708" s="10"/>
    </row>
    <row r="709" spans="1:3">
      <c r="A709" s="21">
        <v>94</v>
      </c>
      <c r="B709" s="5">
        <v>0</v>
      </c>
      <c r="C709" s="10"/>
    </row>
    <row r="710" spans="1:3">
      <c r="A710" s="21">
        <v>95</v>
      </c>
      <c r="B710" s="5">
        <v>0</v>
      </c>
      <c r="C710" s="10"/>
    </row>
    <row r="711" spans="1:3">
      <c r="A711" s="21">
        <v>96</v>
      </c>
      <c r="B711" s="5">
        <v>0</v>
      </c>
      <c r="C711" s="10"/>
    </row>
    <row r="712" spans="1:3">
      <c r="A712" s="21">
        <v>97</v>
      </c>
      <c r="B712" s="5">
        <v>0</v>
      </c>
      <c r="C712" s="10"/>
    </row>
    <row r="713" spans="1:3">
      <c r="A713" s="21">
        <v>98</v>
      </c>
      <c r="B713" s="5">
        <v>0</v>
      </c>
      <c r="C713" s="10"/>
    </row>
    <row r="714" spans="1:3">
      <c r="A714" s="21">
        <v>99</v>
      </c>
      <c r="B714" s="5">
        <v>0</v>
      </c>
      <c r="C714" s="10"/>
    </row>
    <row r="715" spans="1:3">
      <c r="A715" s="21">
        <v>100</v>
      </c>
      <c r="B715" s="5">
        <v>0</v>
      </c>
      <c r="C715" s="10"/>
    </row>
    <row r="716" spans="1:3">
      <c r="A716" s="21">
        <v>101</v>
      </c>
      <c r="B716" s="5">
        <v>0</v>
      </c>
      <c r="C716" s="10"/>
    </row>
    <row r="717" spans="1:3">
      <c r="A717" s="21">
        <v>102</v>
      </c>
      <c r="B717" s="5">
        <v>0</v>
      </c>
      <c r="C717" s="10"/>
    </row>
    <row r="718" spans="1:3">
      <c r="A718" s="21">
        <v>103</v>
      </c>
      <c r="B718" s="5">
        <v>0</v>
      </c>
      <c r="C718" s="10"/>
    </row>
    <row r="719" spans="1:3">
      <c r="A719" s="21">
        <v>104</v>
      </c>
      <c r="B719" s="5">
        <v>0</v>
      </c>
      <c r="C719" s="10"/>
    </row>
    <row r="720" spans="1:3">
      <c r="A720" s="21">
        <v>105</v>
      </c>
      <c r="B720" s="5">
        <v>0</v>
      </c>
      <c r="C720" s="10"/>
    </row>
    <row r="721" spans="1:3">
      <c r="A721" s="21">
        <v>106</v>
      </c>
      <c r="B721" s="5">
        <v>0</v>
      </c>
      <c r="C721" s="10"/>
    </row>
    <row r="722" spans="1:3">
      <c r="A722" s="21">
        <v>107</v>
      </c>
      <c r="B722" s="5">
        <v>0</v>
      </c>
      <c r="C722" s="10"/>
    </row>
    <row r="723" spans="1:3">
      <c r="A723" s="21">
        <v>108</v>
      </c>
      <c r="B723" s="5">
        <v>0</v>
      </c>
      <c r="C723" s="10"/>
    </row>
    <row r="724" spans="1:3">
      <c r="A724" s="21">
        <v>109</v>
      </c>
      <c r="B724" s="5">
        <v>0</v>
      </c>
      <c r="C724" s="10"/>
    </row>
    <row r="725" spans="1:3">
      <c r="A725" s="21">
        <v>110</v>
      </c>
      <c r="B725" s="5">
        <v>0</v>
      </c>
      <c r="C725" s="10"/>
    </row>
    <row r="726" spans="1:3">
      <c r="A726" s="21">
        <v>111</v>
      </c>
      <c r="B726" s="5">
        <v>0</v>
      </c>
      <c r="C726" s="10"/>
    </row>
    <row r="727" spans="1:3">
      <c r="A727" s="21">
        <v>112</v>
      </c>
      <c r="B727" s="5">
        <v>0</v>
      </c>
      <c r="C727" s="10"/>
    </row>
    <row r="728" spans="1:3">
      <c r="A728" s="21">
        <v>113</v>
      </c>
      <c r="B728" s="5">
        <v>0</v>
      </c>
      <c r="C728" s="10"/>
    </row>
    <row r="729" spans="1:3">
      <c r="A729" s="21">
        <v>114</v>
      </c>
      <c r="B729" s="5">
        <v>0</v>
      </c>
      <c r="C729" s="10"/>
    </row>
    <row r="730" spans="1:3">
      <c r="A730" s="21">
        <v>115</v>
      </c>
      <c r="B730" s="5">
        <v>0</v>
      </c>
      <c r="C730" s="10"/>
    </row>
    <row r="731" spans="1:3">
      <c r="A731" s="21">
        <v>116</v>
      </c>
      <c r="B731" s="5">
        <v>0</v>
      </c>
      <c r="C731" s="10"/>
    </row>
    <row r="732" spans="1:3">
      <c r="A732" s="21">
        <v>117</v>
      </c>
      <c r="B732" s="5">
        <v>0</v>
      </c>
      <c r="C732" s="10"/>
    </row>
    <row r="733" spans="1:3">
      <c r="A733" s="21">
        <v>118</v>
      </c>
      <c r="B733" s="5">
        <v>0</v>
      </c>
      <c r="C733" s="10"/>
    </row>
    <row r="734" spans="1:3">
      <c r="A734" s="21">
        <v>119</v>
      </c>
      <c r="B734" s="5">
        <v>0</v>
      </c>
      <c r="C734" s="10"/>
    </row>
    <row r="735" spans="1:3">
      <c r="A735" s="21">
        <v>120</v>
      </c>
      <c r="B735" s="5">
        <v>0</v>
      </c>
      <c r="C735" s="10"/>
    </row>
    <row r="736" spans="1:3">
      <c r="A736" s="21">
        <v>121</v>
      </c>
      <c r="B736" s="5">
        <v>0</v>
      </c>
      <c r="C736" s="10"/>
    </row>
    <row r="737" spans="1:3">
      <c r="A737" s="21">
        <v>122</v>
      </c>
      <c r="B737" s="5">
        <v>0</v>
      </c>
      <c r="C737" s="10"/>
    </row>
    <row r="738" spans="1:3">
      <c r="A738" s="21">
        <v>123</v>
      </c>
      <c r="B738" s="5">
        <v>0</v>
      </c>
      <c r="C738" s="10"/>
    </row>
    <row r="739" spans="1:3">
      <c r="A739" s="21">
        <v>124</v>
      </c>
      <c r="B739" s="5">
        <v>0</v>
      </c>
      <c r="C739" s="10"/>
    </row>
    <row r="740" spans="1:3">
      <c r="A740" s="21">
        <v>125</v>
      </c>
      <c r="B740" s="5">
        <v>0</v>
      </c>
      <c r="C740" s="10"/>
    </row>
    <row r="741" spans="1:3">
      <c r="A741" s="21">
        <v>126</v>
      </c>
      <c r="B741" s="5">
        <v>0</v>
      </c>
      <c r="C741" s="10"/>
    </row>
    <row r="742" spans="1:3">
      <c r="A742" s="21">
        <v>127</v>
      </c>
      <c r="B742" s="5">
        <v>0</v>
      </c>
      <c r="C742" s="10"/>
    </row>
    <row r="743" spans="1:3">
      <c r="A743" s="21">
        <v>128</v>
      </c>
      <c r="B743" s="5">
        <v>0</v>
      </c>
      <c r="C743" s="10"/>
    </row>
    <row r="744" spans="1:3">
      <c r="A744" s="21">
        <v>129</v>
      </c>
      <c r="B744" s="5">
        <v>0</v>
      </c>
      <c r="C744" s="10"/>
    </row>
    <row r="745" spans="1:3">
      <c r="A745" s="21">
        <v>130</v>
      </c>
      <c r="B745" s="5">
        <v>0</v>
      </c>
      <c r="C745" s="10"/>
    </row>
    <row r="746" spans="1:3">
      <c r="A746" s="21">
        <v>131</v>
      </c>
      <c r="B746" s="5">
        <v>0</v>
      </c>
      <c r="C746" s="10"/>
    </row>
    <row r="747" spans="1:3">
      <c r="A747" s="21">
        <v>132</v>
      </c>
      <c r="B747" s="5">
        <v>0</v>
      </c>
      <c r="C747" s="10"/>
    </row>
    <row r="748" spans="1:3">
      <c r="A748" s="21">
        <v>133</v>
      </c>
      <c r="B748" s="5">
        <v>0</v>
      </c>
      <c r="C748" s="10"/>
    </row>
    <row r="749" spans="1:3">
      <c r="A749" s="21">
        <v>134</v>
      </c>
      <c r="B749" s="5">
        <v>0</v>
      </c>
      <c r="C749" s="10"/>
    </row>
    <row r="750" spans="1:3">
      <c r="A750" s="21">
        <v>135</v>
      </c>
      <c r="B750" s="5">
        <v>0</v>
      </c>
      <c r="C750" s="10"/>
    </row>
    <row r="751" spans="1:3">
      <c r="A751" s="21">
        <v>136</v>
      </c>
      <c r="B751" s="5">
        <v>0</v>
      </c>
      <c r="C751" s="10"/>
    </row>
    <row r="752" spans="1:3">
      <c r="A752" s="21">
        <v>137</v>
      </c>
      <c r="B752" s="5">
        <v>0</v>
      </c>
      <c r="C752" s="10"/>
    </row>
    <row r="753" spans="1:3">
      <c r="A753" s="21">
        <v>138</v>
      </c>
      <c r="B753" s="5">
        <v>0</v>
      </c>
      <c r="C753" s="10"/>
    </row>
    <row r="754" spans="1:3">
      <c r="A754" s="21">
        <v>139</v>
      </c>
      <c r="B754" s="5">
        <v>0</v>
      </c>
      <c r="C754" s="10"/>
    </row>
    <row r="755" spans="1:3">
      <c r="A755" s="21">
        <v>140</v>
      </c>
      <c r="B755" s="5">
        <v>0</v>
      </c>
      <c r="C755" s="10"/>
    </row>
    <row r="756" spans="1:3">
      <c r="A756" s="21">
        <v>141</v>
      </c>
      <c r="B756" s="5">
        <v>0</v>
      </c>
      <c r="C756" s="10"/>
    </row>
    <row r="757" spans="1:3">
      <c r="A757" s="21">
        <v>142</v>
      </c>
      <c r="B757" s="5">
        <v>0</v>
      </c>
      <c r="C757" s="10"/>
    </row>
    <row r="758" spans="1:3">
      <c r="A758" s="21">
        <v>143</v>
      </c>
      <c r="B758" s="5">
        <v>0</v>
      </c>
      <c r="C758" s="10"/>
    </row>
    <row r="759" spans="1:3">
      <c r="A759" s="21">
        <v>144</v>
      </c>
      <c r="B759" s="5">
        <v>0</v>
      </c>
      <c r="C759" s="10"/>
    </row>
    <row r="760" spans="1:3">
      <c r="A760" s="21">
        <v>145</v>
      </c>
      <c r="B760" s="5">
        <v>0</v>
      </c>
      <c r="C760" s="10"/>
    </row>
    <row r="761" spans="1:3">
      <c r="A761" s="21">
        <v>146</v>
      </c>
      <c r="B761" s="5">
        <v>0</v>
      </c>
      <c r="C761" s="10"/>
    </row>
    <row r="762" spans="1:3">
      <c r="A762" s="21">
        <v>147</v>
      </c>
      <c r="B762" s="5">
        <v>0</v>
      </c>
      <c r="C762" s="10"/>
    </row>
    <row r="763" spans="1:3">
      <c r="A763" s="21">
        <v>148</v>
      </c>
      <c r="B763" s="5">
        <v>0</v>
      </c>
      <c r="C763" s="10"/>
    </row>
    <row r="764" spans="1:3">
      <c r="A764" s="21">
        <v>149</v>
      </c>
      <c r="B764" s="5">
        <v>0</v>
      </c>
      <c r="C764" s="10"/>
    </row>
    <row r="765" spans="1:3">
      <c r="A765" s="21">
        <v>150</v>
      </c>
      <c r="B765" s="5">
        <v>0</v>
      </c>
      <c r="C765" s="10"/>
    </row>
    <row r="766" spans="1:3">
      <c r="A766" s="21">
        <v>151</v>
      </c>
      <c r="B766" s="5">
        <v>0</v>
      </c>
      <c r="C766" s="10"/>
    </row>
    <row r="767" spans="1:3">
      <c r="A767" s="21">
        <v>152</v>
      </c>
      <c r="B767" s="5">
        <v>0</v>
      </c>
      <c r="C767" s="10"/>
    </row>
    <row r="768" spans="1:3">
      <c r="A768" s="21">
        <v>153</v>
      </c>
      <c r="B768" s="5">
        <v>0</v>
      </c>
      <c r="C768" s="10"/>
    </row>
    <row r="769" spans="1:3">
      <c r="A769" s="21">
        <v>154</v>
      </c>
      <c r="B769" s="5">
        <v>0</v>
      </c>
      <c r="C769" s="10"/>
    </row>
    <row r="770" spans="1:3">
      <c r="A770" s="21">
        <v>155</v>
      </c>
      <c r="B770" s="5">
        <v>0</v>
      </c>
      <c r="C770" s="10"/>
    </row>
    <row r="771" spans="1:3">
      <c r="A771" s="21">
        <v>156</v>
      </c>
      <c r="B771" s="5">
        <v>0</v>
      </c>
      <c r="C771" s="10"/>
    </row>
    <row r="772" spans="1:3">
      <c r="A772" s="21">
        <v>157</v>
      </c>
      <c r="B772" s="5">
        <v>0</v>
      </c>
      <c r="C772" s="10"/>
    </row>
    <row r="773" spans="1:3">
      <c r="A773" s="21">
        <v>158</v>
      </c>
      <c r="B773" s="5">
        <v>0</v>
      </c>
      <c r="C773" s="10"/>
    </row>
    <row r="774" spans="1:3">
      <c r="A774" s="21">
        <v>159</v>
      </c>
      <c r="B774" s="5">
        <v>0</v>
      </c>
      <c r="C774" s="10"/>
    </row>
    <row r="775" spans="1:3">
      <c r="A775" s="21">
        <v>160</v>
      </c>
      <c r="B775" s="5">
        <v>0</v>
      </c>
      <c r="C775" s="10"/>
    </row>
    <row r="776" spans="1:3">
      <c r="A776" s="21">
        <v>161</v>
      </c>
      <c r="B776" s="5">
        <v>0</v>
      </c>
      <c r="C776" s="10"/>
    </row>
    <row r="777" spans="1:3">
      <c r="A777" s="21">
        <v>162</v>
      </c>
      <c r="B777" s="5">
        <v>0</v>
      </c>
      <c r="C777" s="10"/>
    </row>
    <row r="778" spans="1:3">
      <c r="A778" s="21">
        <v>163</v>
      </c>
      <c r="B778" s="5">
        <v>0</v>
      </c>
      <c r="C778" s="10"/>
    </row>
    <row r="779" spans="1:3">
      <c r="A779" s="21">
        <v>164</v>
      </c>
      <c r="B779" s="5">
        <v>0</v>
      </c>
      <c r="C779" s="10"/>
    </row>
    <row r="780" spans="1:3">
      <c r="A780" s="21">
        <v>165</v>
      </c>
      <c r="B780" s="5">
        <v>0</v>
      </c>
      <c r="C780" s="10"/>
    </row>
    <row r="781" spans="1:3">
      <c r="A781" s="21">
        <v>166</v>
      </c>
      <c r="B781" s="5">
        <v>0</v>
      </c>
      <c r="C781" s="10"/>
    </row>
    <row r="782" spans="1:3">
      <c r="A782" s="21">
        <v>167</v>
      </c>
      <c r="B782" s="5">
        <v>0</v>
      </c>
      <c r="C782" s="10"/>
    </row>
    <row r="783" spans="1:3">
      <c r="A783" s="21">
        <v>168</v>
      </c>
      <c r="B783" s="5">
        <v>0</v>
      </c>
      <c r="C783" s="10"/>
    </row>
    <row r="784" spans="1:3">
      <c r="A784" s="21">
        <v>169</v>
      </c>
      <c r="B784" s="5">
        <v>0</v>
      </c>
      <c r="C784" s="10"/>
    </row>
    <row r="785" spans="1:3">
      <c r="A785" s="21">
        <v>170</v>
      </c>
      <c r="B785" s="5">
        <v>0</v>
      </c>
      <c r="C785" s="10"/>
    </row>
    <row r="786" spans="1:3">
      <c r="A786" s="21">
        <v>171</v>
      </c>
      <c r="B786" s="5">
        <v>0</v>
      </c>
      <c r="C786" s="10"/>
    </row>
    <row r="787" spans="1:3">
      <c r="A787" s="21">
        <v>172</v>
      </c>
      <c r="B787" s="5">
        <v>0</v>
      </c>
      <c r="C787" s="10"/>
    </row>
    <row r="788" spans="1:3">
      <c r="A788" s="21">
        <v>173</v>
      </c>
      <c r="B788" s="5">
        <v>0</v>
      </c>
      <c r="C788" s="10"/>
    </row>
    <row r="789" spans="1:3">
      <c r="A789" s="21">
        <v>174</v>
      </c>
      <c r="B789" s="5">
        <v>0</v>
      </c>
      <c r="C789" s="10"/>
    </row>
    <row r="790" spans="1:3">
      <c r="A790" s="21">
        <v>175</v>
      </c>
      <c r="B790" s="5">
        <v>0</v>
      </c>
      <c r="C790" s="10"/>
    </row>
    <row r="791" spans="1:3">
      <c r="A791" s="21">
        <v>176</v>
      </c>
      <c r="B791" s="5">
        <v>0</v>
      </c>
      <c r="C791" s="10"/>
    </row>
    <row r="792" spans="1:3">
      <c r="A792" s="21">
        <v>177</v>
      </c>
      <c r="B792" s="5">
        <v>0</v>
      </c>
      <c r="C792" s="10"/>
    </row>
    <row r="793" spans="1:3">
      <c r="A793" s="21">
        <v>178</v>
      </c>
      <c r="B793" s="5">
        <v>0</v>
      </c>
      <c r="C793" s="10"/>
    </row>
    <row r="794" spans="1:3">
      <c r="A794" s="21">
        <v>179</v>
      </c>
      <c r="B794" s="5">
        <v>0</v>
      </c>
      <c r="C794" s="10"/>
    </row>
    <row r="795" spans="1:3">
      <c r="A795" s="21">
        <v>180</v>
      </c>
      <c r="B795" s="5">
        <v>0</v>
      </c>
      <c r="C795" s="10"/>
    </row>
    <row r="796" spans="1:3">
      <c r="A796" s="21">
        <v>181</v>
      </c>
      <c r="B796" s="5">
        <v>0</v>
      </c>
      <c r="C796" s="10"/>
    </row>
    <row r="797" spans="1:3">
      <c r="A797" s="21">
        <v>182</v>
      </c>
      <c r="B797" s="5">
        <v>0</v>
      </c>
      <c r="C797" s="10"/>
    </row>
    <row r="798" spans="1:3">
      <c r="A798" s="21">
        <v>183</v>
      </c>
      <c r="B798" s="5">
        <v>0</v>
      </c>
      <c r="C798" s="10"/>
    </row>
    <row r="799" spans="1:3">
      <c r="A799" s="21">
        <v>184</v>
      </c>
      <c r="B799" s="5">
        <v>0</v>
      </c>
      <c r="C799" s="10"/>
    </row>
    <row r="800" spans="1:3">
      <c r="A800" s="21">
        <v>185</v>
      </c>
      <c r="B800" s="5">
        <v>0</v>
      </c>
      <c r="C800" s="10"/>
    </row>
    <row r="801" spans="1:3">
      <c r="A801" s="21">
        <v>186</v>
      </c>
      <c r="B801" s="5">
        <v>0</v>
      </c>
      <c r="C801" s="10"/>
    </row>
    <row r="802" spans="1:3">
      <c r="A802" s="21">
        <v>187</v>
      </c>
      <c r="B802" s="5">
        <v>0</v>
      </c>
      <c r="C802" s="10"/>
    </row>
    <row r="803" spans="1:3">
      <c r="A803" s="21">
        <v>188</v>
      </c>
      <c r="B803" s="5">
        <v>0</v>
      </c>
      <c r="C803" s="10"/>
    </row>
    <row r="804" spans="1:3">
      <c r="A804" s="21">
        <v>189</v>
      </c>
      <c r="B804" s="5">
        <v>0</v>
      </c>
      <c r="C804" s="10"/>
    </row>
    <row r="805" spans="1:3">
      <c r="A805" s="21">
        <v>190</v>
      </c>
      <c r="B805" s="5">
        <v>0</v>
      </c>
      <c r="C805" s="10"/>
    </row>
    <row r="806" spans="1:3">
      <c r="A806" s="21">
        <v>191</v>
      </c>
      <c r="B806" s="5">
        <v>0</v>
      </c>
      <c r="C806" s="10"/>
    </row>
    <row r="807" spans="1:3">
      <c r="A807" s="21">
        <v>192</v>
      </c>
      <c r="B807" s="5">
        <v>0</v>
      </c>
      <c r="C807" s="10"/>
    </row>
    <row r="808" spans="1:3">
      <c r="A808" s="21">
        <v>193</v>
      </c>
      <c r="B808" s="5">
        <v>0</v>
      </c>
      <c r="C808" s="10"/>
    </row>
    <row r="809" spans="1:3">
      <c r="A809" s="21">
        <v>194</v>
      </c>
      <c r="B809" s="5">
        <v>0</v>
      </c>
      <c r="C809" s="10"/>
    </row>
    <row r="810" spans="1:3">
      <c r="A810" s="21">
        <v>195</v>
      </c>
      <c r="B810" s="5">
        <v>0</v>
      </c>
      <c r="C810" s="10"/>
    </row>
    <row r="811" spans="1:3">
      <c r="A811" s="21">
        <v>196</v>
      </c>
      <c r="B811" s="5">
        <v>0</v>
      </c>
      <c r="C811" s="10"/>
    </row>
    <row r="812" spans="1:3">
      <c r="A812" s="21">
        <v>197</v>
      </c>
      <c r="B812" s="5">
        <v>0</v>
      </c>
      <c r="C812" s="10"/>
    </row>
    <row r="813" spans="1:3">
      <c r="A813" s="21">
        <v>198</v>
      </c>
      <c r="B813" s="5">
        <v>0</v>
      </c>
      <c r="C813" s="10"/>
    </row>
    <row r="814" spans="1:3">
      <c r="A814" s="21">
        <v>199</v>
      </c>
      <c r="B814" s="5">
        <v>0</v>
      </c>
      <c r="C814" s="10"/>
    </row>
    <row r="815" spans="1:3">
      <c r="A815" s="21">
        <v>200</v>
      </c>
      <c r="B815" s="5">
        <v>0</v>
      </c>
      <c r="C815" s="10"/>
    </row>
    <row r="816" spans="1:3">
      <c r="A816" s="21">
        <v>201</v>
      </c>
      <c r="B816" s="5">
        <v>0</v>
      </c>
      <c r="C816" s="10"/>
    </row>
    <row r="817" spans="1:3">
      <c r="A817" s="21">
        <v>202</v>
      </c>
      <c r="B817" s="5">
        <v>0</v>
      </c>
      <c r="C817" s="10"/>
    </row>
    <row r="818" spans="1:3">
      <c r="A818" s="21">
        <v>203</v>
      </c>
      <c r="B818" s="5">
        <v>0</v>
      </c>
      <c r="C818" s="10"/>
    </row>
    <row r="819" spans="1:3">
      <c r="A819" s="21">
        <v>204</v>
      </c>
      <c r="B819" s="5">
        <v>0</v>
      </c>
      <c r="C819" s="10"/>
    </row>
    <row r="820" spans="1:3">
      <c r="A820" s="21">
        <v>205</v>
      </c>
      <c r="B820" s="5">
        <v>0</v>
      </c>
      <c r="C820" s="10"/>
    </row>
    <row r="821" spans="1:3">
      <c r="A821" s="21">
        <v>206</v>
      </c>
      <c r="B821" s="5">
        <v>0</v>
      </c>
      <c r="C821" s="10"/>
    </row>
    <row r="822" spans="1:3">
      <c r="A822" s="21">
        <v>207</v>
      </c>
      <c r="B822" s="5">
        <v>0</v>
      </c>
      <c r="C822" s="10"/>
    </row>
    <row r="823" spans="1:3">
      <c r="A823" s="21">
        <v>208</v>
      </c>
      <c r="B823" s="5">
        <v>0</v>
      </c>
      <c r="C823" s="10"/>
    </row>
    <row r="824" spans="1:3">
      <c r="A824" s="21">
        <v>209</v>
      </c>
      <c r="B824" s="5">
        <v>0</v>
      </c>
      <c r="C824" s="10"/>
    </row>
    <row r="825" spans="1:3">
      <c r="A825" s="21">
        <v>210</v>
      </c>
      <c r="B825" s="5">
        <v>0</v>
      </c>
      <c r="C825" s="10"/>
    </row>
    <row r="826" spans="1:3">
      <c r="A826" s="21">
        <v>211</v>
      </c>
      <c r="B826" s="5">
        <v>0</v>
      </c>
      <c r="C826" s="10"/>
    </row>
    <row r="827" spans="1:3">
      <c r="A827" s="21">
        <v>212</v>
      </c>
      <c r="B827" s="5">
        <v>0</v>
      </c>
      <c r="C827" s="10"/>
    </row>
    <row r="828" spans="1:3">
      <c r="A828" s="21">
        <v>213</v>
      </c>
      <c r="B828" s="5">
        <v>0</v>
      </c>
      <c r="C828" s="10"/>
    </row>
    <row r="829" spans="1:3">
      <c r="A829" s="21">
        <v>214</v>
      </c>
      <c r="B829" s="5">
        <v>0</v>
      </c>
      <c r="C829" s="10"/>
    </row>
    <row r="830" spans="1:3">
      <c r="A830" s="21">
        <v>215</v>
      </c>
      <c r="B830" s="5">
        <v>0</v>
      </c>
      <c r="C830" s="10"/>
    </row>
    <row r="831" spans="1:3">
      <c r="A831" s="21">
        <v>216</v>
      </c>
      <c r="B831" s="5">
        <v>0</v>
      </c>
      <c r="C831" s="10"/>
    </row>
    <row r="832" spans="1:3">
      <c r="A832" s="21">
        <v>217</v>
      </c>
      <c r="B832" s="5">
        <v>0</v>
      </c>
      <c r="C832" s="10"/>
    </row>
    <row r="833" spans="1:3">
      <c r="A833" s="21">
        <v>218</v>
      </c>
      <c r="B833" s="5">
        <v>0</v>
      </c>
      <c r="C833" s="10"/>
    </row>
    <row r="834" spans="1:3">
      <c r="A834" s="21">
        <v>219</v>
      </c>
      <c r="B834" s="5">
        <v>0</v>
      </c>
      <c r="C834" s="10"/>
    </row>
    <row r="835" spans="1:3">
      <c r="A835" s="21">
        <v>220</v>
      </c>
      <c r="B835" s="5">
        <v>0</v>
      </c>
      <c r="C835" s="10"/>
    </row>
    <row r="836" spans="1:3">
      <c r="A836" s="21">
        <v>221</v>
      </c>
      <c r="B836" s="5">
        <v>0</v>
      </c>
      <c r="C836" s="10"/>
    </row>
    <row r="837" spans="1:3">
      <c r="A837" s="21">
        <v>222</v>
      </c>
      <c r="B837" s="5">
        <v>0</v>
      </c>
      <c r="C837" s="10"/>
    </row>
    <row r="838" spans="1:3">
      <c r="A838" s="21">
        <v>223</v>
      </c>
      <c r="B838" s="5">
        <v>0</v>
      </c>
      <c r="C838" s="10"/>
    </row>
    <row r="839" spans="1:3">
      <c r="A839" s="21">
        <v>224</v>
      </c>
      <c r="B839" s="5">
        <v>0</v>
      </c>
      <c r="C839" s="10"/>
    </row>
    <row r="840" spans="1:3">
      <c r="A840" s="21">
        <v>225</v>
      </c>
      <c r="B840" s="5">
        <v>0</v>
      </c>
      <c r="C840" s="10"/>
    </row>
    <row r="841" spans="1:3">
      <c r="A841" s="21">
        <v>226</v>
      </c>
      <c r="B841" s="5">
        <v>0</v>
      </c>
      <c r="C841" s="10"/>
    </row>
    <row r="842" spans="1:3">
      <c r="A842" s="21">
        <v>227</v>
      </c>
      <c r="B842" s="5">
        <v>0</v>
      </c>
      <c r="C842" s="10"/>
    </row>
    <row r="843" spans="1:3">
      <c r="A843" s="21">
        <v>228</v>
      </c>
      <c r="B843" s="5">
        <v>0</v>
      </c>
      <c r="C843" s="10"/>
    </row>
    <row r="844" spans="1:3">
      <c r="A844" s="21">
        <v>229</v>
      </c>
      <c r="B844" s="5">
        <v>0</v>
      </c>
      <c r="C844" s="10"/>
    </row>
    <row r="845" spans="1:3">
      <c r="A845" s="21">
        <v>230</v>
      </c>
      <c r="B845" s="5">
        <v>0</v>
      </c>
      <c r="C845" s="10"/>
    </row>
    <row r="846" spans="1:3">
      <c r="A846" s="21">
        <v>231</v>
      </c>
      <c r="B846" s="5">
        <v>0</v>
      </c>
      <c r="C846" s="10"/>
    </row>
    <row r="847" spans="1:3">
      <c r="A847" s="21">
        <v>232</v>
      </c>
      <c r="B847" s="5">
        <v>0</v>
      </c>
      <c r="C847" s="10"/>
    </row>
    <row r="848" spans="1:3">
      <c r="A848" s="21">
        <v>233</v>
      </c>
      <c r="B848" s="5">
        <v>0</v>
      </c>
      <c r="C848" s="10"/>
    </row>
    <row r="849" spans="1:3">
      <c r="A849" s="21">
        <v>234</v>
      </c>
      <c r="B849" s="5">
        <v>0</v>
      </c>
      <c r="C849" s="10"/>
    </row>
    <row r="850" spans="1:3">
      <c r="A850" s="21">
        <v>235</v>
      </c>
      <c r="B850" s="5">
        <v>0</v>
      </c>
      <c r="C850" s="10"/>
    </row>
    <row r="851" spans="1:3">
      <c r="A851" s="21">
        <v>236</v>
      </c>
      <c r="B851" s="5">
        <v>0</v>
      </c>
      <c r="C851" s="10"/>
    </row>
    <row r="852" spans="1:3">
      <c r="A852" s="21">
        <v>237</v>
      </c>
      <c r="B852" s="5">
        <v>0</v>
      </c>
      <c r="C852" s="10"/>
    </row>
    <row r="853" spans="1:3">
      <c r="A853" s="21">
        <v>238</v>
      </c>
      <c r="B853" s="5">
        <v>0</v>
      </c>
      <c r="C853" s="10"/>
    </row>
    <row r="854" spans="1:3">
      <c r="A854" s="21">
        <v>239</v>
      </c>
      <c r="B854" s="5">
        <v>0</v>
      </c>
      <c r="C854" s="10"/>
    </row>
    <row r="855" spans="1:3">
      <c r="A855" s="21">
        <v>240</v>
      </c>
      <c r="B855" s="5">
        <v>0</v>
      </c>
      <c r="C855" s="10"/>
    </row>
    <row r="856" spans="1:3">
      <c r="A856" s="21">
        <v>241</v>
      </c>
      <c r="B856" s="5">
        <v>0</v>
      </c>
      <c r="C856" s="10"/>
    </row>
    <row r="857" spans="1:3">
      <c r="A857" s="21">
        <v>242</v>
      </c>
      <c r="B857" s="5">
        <v>0</v>
      </c>
      <c r="C857" s="10"/>
    </row>
    <row r="858" spans="1:3">
      <c r="A858" s="21">
        <v>243</v>
      </c>
      <c r="B858" s="5">
        <v>0</v>
      </c>
      <c r="C858" s="10"/>
    </row>
    <row r="859" spans="1:3">
      <c r="A859" s="21">
        <v>244</v>
      </c>
      <c r="B859" s="5">
        <v>0</v>
      </c>
      <c r="C859" s="10"/>
    </row>
    <row r="860" spans="1:3">
      <c r="A860" s="21">
        <v>245</v>
      </c>
      <c r="B860" s="5">
        <v>0</v>
      </c>
      <c r="C860" s="10"/>
    </row>
    <row r="861" spans="1:3">
      <c r="A861" s="21">
        <v>246</v>
      </c>
      <c r="B861" s="5">
        <v>0</v>
      </c>
      <c r="C861" s="10"/>
    </row>
    <row r="862" spans="1:3">
      <c r="A862" s="21">
        <v>247</v>
      </c>
      <c r="B862" s="5">
        <v>0</v>
      </c>
      <c r="C862" s="10"/>
    </row>
    <row r="863" spans="1:3">
      <c r="A863" s="21">
        <v>248</v>
      </c>
      <c r="B863" s="5">
        <v>0</v>
      </c>
      <c r="C863" s="10"/>
    </row>
    <row r="864" spans="1:3">
      <c r="A864" s="21">
        <v>249</v>
      </c>
      <c r="B864" s="5">
        <v>0</v>
      </c>
      <c r="C864" s="10"/>
    </row>
    <row r="865" spans="1:3">
      <c r="A865" s="21">
        <v>250</v>
      </c>
      <c r="B865" s="5">
        <v>0</v>
      </c>
      <c r="C865" s="10"/>
    </row>
    <row r="866" spans="1:3">
      <c r="A866" s="21">
        <v>251</v>
      </c>
      <c r="B866" s="5">
        <v>0</v>
      </c>
      <c r="C866" s="10"/>
    </row>
    <row r="867" spans="1:3">
      <c r="A867" s="21">
        <v>252</v>
      </c>
      <c r="B867" s="5">
        <v>0</v>
      </c>
      <c r="C867" s="10"/>
    </row>
    <row r="868" spans="1:3">
      <c r="A868" s="21">
        <v>253</v>
      </c>
      <c r="B868" s="5">
        <v>0</v>
      </c>
      <c r="C868" s="10"/>
    </row>
    <row r="869" spans="1:3">
      <c r="A869" s="21">
        <v>254</v>
      </c>
      <c r="B869" s="5">
        <v>0</v>
      </c>
      <c r="C869" s="10"/>
    </row>
    <row r="870" spans="1:3">
      <c r="A870" s="21">
        <v>255</v>
      </c>
      <c r="B870" s="5">
        <v>0</v>
      </c>
      <c r="C870" s="10"/>
    </row>
    <row r="871" spans="1:3">
      <c r="A871" s="21">
        <v>256</v>
      </c>
      <c r="B871" s="5">
        <v>0</v>
      </c>
      <c r="C871" s="10"/>
    </row>
    <row r="872" spans="1:3">
      <c r="A872" s="21">
        <v>257</v>
      </c>
      <c r="B872" s="5">
        <v>0</v>
      </c>
      <c r="C872" s="10"/>
    </row>
    <row r="873" spans="1:3">
      <c r="A873" s="21">
        <v>258</v>
      </c>
      <c r="B873" s="5">
        <v>0</v>
      </c>
      <c r="C873" s="10"/>
    </row>
    <row r="874" spans="1:3">
      <c r="A874" s="21">
        <v>259</v>
      </c>
      <c r="B874" s="5">
        <v>0</v>
      </c>
      <c r="C874" s="10"/>
    </row>
    <row r="875" spans="1:3">
      <c r="A875" s="21">
        <v>260</v>
      </c>
      <c r="B875" s="5">
        <v>0</v>
      </c>
      <c r="C875" s="10"/>
    </row>
    <row r="876" spans="1:3">
      <c r="A876" s="21">
        <v>261</v>
      </c>
      <c r="B876" s="5">
        <v>0</v>
      </c>
      <c r="C876" s="10"/>
    </row>
    <row r="877" spans="1:3">
      <c r="A877" s="21">
        <v>262</v>
      </c>
      <c r="B877" s="5">
        <v>0</v>
      </c>
      <c r="C877" s="10"/>
    </row>
    <row r="878" spans="1:3">
      <c r="A878" s="21">
        <v>263</v>
      </c>
      <c r="B878" s="5">
        <v>0</v>
      </c>
      <c r="C878" s="10"/>
    </row>
    <row r="879" spans="1:3">
      <c r="A879" s="21">
        <v>264</v>
      </c>
      <c r="B879" s="5">
        <v>0</v>
      </c>
      <c r="C879" s="10"/>
    </row>
    <row r="880" spans="1:3">
      <c r="A880" s="21">
        <v>265</v>
      </c>
      <c r="B880" s="5">
        <v>0</v>
      </c>
      <c r="C880" s="10"/>
    </row>
    <row r="881" spans="1:3">
      <c r="A881" s="21">
        <v>266</v>
      </c>
      <c r="B881" s="5">
        <v>0</v>
      </c>
      <c r="C881" s="10"/>
    </row>
    <row r="882" spans="1:3">
      <c r="A882" s="21">
        <v>267</v>
      </c>
      <c r="B882" s="5">
        <v>0</v>
      </c>
      <c r="C882" s="10"/>
    </row>
    <row r="883" spans="1:3">
      <c r="A883" s="21">
        <v>268</v>
      </c>
      <c r="B883" s="5">
        <v>0</v>
      </c>
      <c r="C883" s="10"/>
    </row>
    <row r="884" spans="1:3">
      <c r="A884" s="21">
        <v>269</v>
      </c>
      <c r="B884" s="5">
        <v>0</v>
      </c>
      <c r="C884" s="10"/>
    </row>
    <row r="885" spans="1:3">
      <c r="A885" s="21">
        <v>270</v>
      </c>
      <c r="B885" s="5">
        <v>0</v>
      </c>
      <c r="C885" s="10"/>
    </row>
    <row r="886" spans="1:3">
      <c r="A886" s="21">
        <v>271</v>
      </c>
      <c r="B886" s="5">
        <v>0</v>
      </c>
      <c r="C886" s="10"/>
    </row>
    <row r="887" spans="1:3">
      <c r="A887" s="21">
        <v>272</v>
      </c>
      <c r="B887" s="5">
        <v>0</v>
      </c>
      <c r="C887" s="10"/>
    </row>
    <row r="888" spans="1:3">
      <c r="A888" s="21">
        <v>273</v>
      </c>
      <c r="B888" s="5">
        <v>0</v>
      </c>
      <c r="C888" s="10"/>
    </row>
    <row r="889" spans="1:3">
      <c r="A889" s="21">
        <v>274</v>
      </c>
      <c r="B889" s="5">
        <v>0</v>
      </c>
      <c r="C889" s="10"/>
    </row>
    <row r="890" spans="1:3">
      <c r="A890" s="21">
        <v>275</v>
      </c>
      <c r="B890" s="5">
        <v>0</v>
      </c>
      <c r="C890" s="10"/>
    </row>
    <row r="891" spans="1:3">
      <c r="A891" s="21">
        <v>276</v>
      </c>
      <c r="B891" s="5">
        <v>0</v>
      </c>
      <c r="C891" s="10"/>
    </row>
    <row r="892" spans="1:3">
      <c r="A892" s="21">
        <v>277</v>
      </c>
      <c r="B892" s="5">
        <v>0</v>
      </c>
      <c r="C892" s="10"/>
    </row>
    <row r="893" spans="1:3">
      <c r="A893" s="21">
        <v>278</v>
      </c>
      <c r="B893" s="5">
        <v>0</v>
      </c>
      <c r="C893" s="10"/>
    </row>
    <row r="894" spans="1:3">
      <c r="A894" s="21">
        <v>279</v>
      </c>
      <c r="B894" s="5">
        <v>0</v>
      </c>
      <c r="C894" s="10"/>
    </row>
    <row r="895" spans="1:3">
      <c r="A895" s="21">
        <v>280</v>
      </c>
      <c r="B895" s="5">
        <v>0</v>
      </c>
      <c r="C895" s="10"/>
    </row>
    <row r="896" spans="1:3">
      <c r="A896" s="21">
        <v>281</v>
      </c>
      <c r="B896" s="5">
        <v>0</v>
      </c>
      <c r="C896" s="10"/>
    </row>
    <row r="897" spans="1:3">
      <c r="A897" s="21">
        <v>282</v>
      </c>
      <c r="B897" s="5">
        <v>0</v>
      </c>
      <c r="C897" s="10"/>
    </row>
    <row r="898" spans="1:3">
      <c r="A898" s="21">
        <v>283</v>
      </c>
      <c r="B898" s="5">
        <v>0</v>
      </c>
      <c r="C898" s="10"/>
    </row>
    <row r="899" spans="1:3">
      <c r="A899" s="21">
        <v>284</v>
      </c>
      <c r="B899" s="5">
        <v>0</v>
      </c>
      <c r="C899" s="10"/>
    </row>
    <row r="900" spans="1:3">
      <c r="A900" s="21">
        <v>285</v>
      </c>
      <c r="B900" s="5">
        <v>0</v>
      </c>
      <c r="C900" s="10"/>
    </row>
    <row r="901" spans="1:3">
      <c r="A901" s="21">
        <v>286</v>
      </c>
      <c r="B901" s="5">
        <v>0</v>
      </c>
      <c r="C901" s="10"/>
    </row>
    <row r="902" spans="1:3">
      <c r="A902" s="21">
        <v>287</v>
      </c>
      <c r="B902" s="5">
        <v>0</v>
      </c>
      <c r="C902" s="10"/>
    </row>
    <row r="903" spans="1:3">
      <c r="A903" s="21">
        <v>288</v>
      </c>
      <c r="B903" s="5">
        <v>0</v>
      </c>
      <c r="C903" s="10"/>
    </row>
    <row r="904" spans="1:3">
      <c r="A904" s="21">
        <v>289</v>
      </c>
      <c r="B904" s="5">
        <v>0</v>
      </c>
      <c r="C904" s="10"/>
    </row>
    <row r="905" spans="1:3">
      <c r="A905" s="21">
        <v>290</v>
      </c>
      <c r="B905" s="5">
        <v>0</v>
      </c>
      <c r="C905" s="10"/>
    </row>
    <row r="906" spans="1:3">
      <c r="A906" s="21">
        <v>291</v>
      </c>
      <c r="B906" s="5">
        <v>0</v>
      </c>
      <c r="C906" s="10"/>
    </row>
    <row r="907" spans="1:3">
      <c r="A907" s="21">
        <v>292</v>
      </c>
      <c r="B907" s="5">
        <v>0</v>
      </c>
      <c r="C907" s="10"/>
    </row>
    <row r="908" spans="1:3">
      <c r="A908" s="21">
        <v>293</v>
      </c>
      <c r="B908" s="5">
        <v>0</v>
      </c>
      <c r="C908" s="10"/>
    </row>
    <row r="909" spans="1:3">
      <c r="A909" s="21">
        <v>294</v>
      </c>
      <c r="B909" s="5">
        <v>0</v>
      </c>
      <c r="C909" s="10"/>
    </row>
    <row r="910" spans="1:3">
      <c r="A910" s="21">
        <v>295</v>
      </c>
      <c r="B910" s="5">
        <v>0</v>
      </c>
      <c r="C910" s="10"/>
    </row>
    <row r="911" spans="1:3">
      <c r="A911" s="21">
        <v>296</v>
      </c>
      <c r="B911" s="5">
        <v>0</v>
      </c>
      <c r="C911" s="10"/>
    </row>
    <row r="912" spans="1:3">
      <c r="A912" s="21">
        <v>297</v>
      </c>
      <c r="B912" s="5">
        <v>0</v>
      </c>
      <c r="C912" s="10"/>
    </row>
    <row r="913" spans="1:3">
      <c r="A913" s="21">
        <v>298</v>
      </c>
      <c r="B913" s="5">
        <v>0</v>
      </c>
      <c r="C913" s="10"/>
    </row>
    <row r="914" spans="1:3">
      <c r="A914" s="21">
        <v>299</v>
      </c>
      <c r="B914" s="5">
        <v>0</v>
      </c>
      <c r="C914" s="10"/>
    </row>
    <row r="915" spans="1:3">
      <c r="A915" s="21">
        <v>300</v>
      </c>
      <c r="B915" s="5">
        <v>0</v>
      </c>
      <c r="C915" s="10"/>
    </row>
    <row r="916" spans="1:3">
      <c r="A916" s="21">
        <v>301</v>
      </c>
      <c r="B916" s="5">
        <v>0</v>
      </c>
      <c r="C916" s="10"/>
    </row>
    <row r="917" spans="1:3">
      <c r="A917" s="21">
        <v>302</v>
      </c>
      <c r="B917" s="5">
        <v>0</v>
      </c>
      <c r="C917" s="10"/>
    </row>
    <row r="918" spans="1:3">
      <c r="A918" s="21">
        <v>303</v>
      </c>
      <c r="B918" s="5">
        <v>0</v>
      </c>
      <c r="C918" s="10"/>
    </row>
    <row r="919" spans="1:3">
      <c r="A919" s="21">
        <v>304</v>
      </c>
      <c r="B919" s="5">
        <v>0</v>
      </c>
      <c r="C919" s="10"/>
    </row>
    <row r="920" spans="1:3">
      <c r="A920" s="21">
        <v>305</v>
      </c>
      <c r="B920" s="5">
        <v>0</v>
      </c>
      <c r="C920" s="10"/>
    </row>
    <row r="921" spans="1:3">
      <c r="A921" s="21">
        <v>306</v>
      </c>
      <c r="B921" s="5">
        <v>0</v>
      </c>
      <c r="C921" s="10"/>
    </row>
    <row r="922" spans="1:3">
      <c r="A922" s="21">
        <v>307</v>
      </c>
      <c r="B922" s="5">
        <v>0</v>
      </c>
      <c r="C922" s="10"/>
    </row>
    <row r="923" spans="1:3">
      <c r="A923" s="21">
        <v>308</v>
      </c>
      <c r="B923" s="5">
        <v>0</v>
      </c>
      <c r="C923" s="10"/>
    </row>
    <row r="924" spans="1:3">
      <c r="A924" s="21">
        <v>309</v>
      </c>
      <c r="B924" s="5">
        <v>0</v>
      </c>
      <c r="C924" s="10"/>
    </row>
    <row r="925" spans="1:3">
      <c r="A925" s="21">
        <v>310</v>
      </c>
      <c r="B925" s="5">
        <v>0</v>
      </c>
      <c r="C925" s="10"/>
    </row>
    <row r="926" spans="1:3">
      <c r="A926" s="21">
        <v>311</v>
      </c>
      <c r="B926" s="5">
        <v>0</v>
      </c>
      <c r="C926" s="10"/>
    </row>
    <row r="927" spans="1:3">
      <c r="A927" s="21">
        <v>312</v>
      </c>
      <c r="B927" s="5">
        <v>0</v>
      </c>
      <c r="C927" s="10"/>
    </row>
    <row r="928" spans="1:3">
      <c r="A928" s="21">
        <v>313</v>
      </c>
      <c r="B928" s="5">
        <v>0</v>
      </c>
      <c r="C928" s="10"/>
    </row>
    <row r="929" spans="1:3">
      <c r="A929" s="21">
        <v>314</v>
      </c>
      <c r="B929" s="5">
        <v>0</v>
      </c>
      <c r="C929" s="10"/>
    </row>
    <row r="930" spans="1:3">
      <c r="A930" s="21">
        <v>315</v>
      </c>
      <c r="B930" s="5">
        <v>0</v>
      </c>
      <c r="C930" s="10"/>
    </row>
    <row r="931" spans="1:3">
      <c r="A931" s="21">
        <v>316</v>
      </c>
      <c r="B931" s="5">
        <v>0</v>
      </c>
      <c r="C931" s="10"/>
    </row>
    <row r="932" spans="1:3">
      <c r="A932" s="21">
        <v>317</v>
      </c>
      <c r="B932" s="5">
        <v>0</v>
      </c>
      <c r="C932" s="10"/>
    </row>
    <row r="933" spans="1:3">
      <c r="A933" s="21">
        <v>318</v>
      </c>
      <c r="B933" s="5">
        <v>0</v>
      </c>
      <c r="C933" s="10"/>
    </row>
    <row r="934" spans="1:3">
      <c r="A934" s="21">
        <v>319</v>
      </c>
      <c r="B934" s="5">
        <v>0</v>
      </c>
      <c r="C934" s="10"/>
    </row>
    <row r="935" spans="1:3">
      <c r="A935" s="21">
        <v>320</v>
      </c>
      <c r="B935" s="5">
        <v>0</v>
      </c>
      <c r="C935" s="10"/>
    </row>
    <row r="936" spans="1:3">
      <c r="A936" s="21">
        <v>321</v>
      </c>
      <c r="B936" s="5">
        <v>0</v>
      </c>
      <c r="C936" s="10"/>
    </row>
    <row r="937" spans="1:3">
      <c r="A937" s="21">
        <v>322</v>
      </c>
      <c r="B937" s="5">
        <v>0</v>
      </c>
      <c r="C937" s="10"/>
    </row>
    <row r="938" spans="1:3">
      <c r="A938" s="21">
        <v>323</v>
      </c>
      <c r="B938" s="5">
        <v>0</v>
      </c>
      <c r="C938" s="10"/>
    </row>
    <row r="939" spans="1:3">
      <c r="A939" s="21">
        <v>324</v>
      </c>
      <c r="B939" s="5">
        <v>0</v>
      </c>
      <c r="C939" s="10"/>
    </row>
    <row r="940" spans="1:3">
      <c r="A940" s="21">
        <v>325</v>
      </c>
      <c r="B940" s="5">
        <v>0</v>
      </c>
      <c r="C940" s="10"/>
    </row>
    <row r="941" spans="1:3">
      <c r="A941" s="21">
        <v>326</v>
      </c>
      <c r="B941" s="5">
        <v>0</v>
      </c>
      <c r="C941" s="10"/>
    </row>
    <row r="942" spans="1:3">
      <c r="A942" s="21">
        <v>327</v>
      </c>
      <c r="B942" s="5">
        <v>0</v>
      </c>
      <c r="C942" s="10"/>
    </row>
    <row r="943" spans="1:3">
      <c r="A943" s="21">
        <v>328</v>
      </c>
      <c r="B943" s="5">
        <v>0</v>
      </c>
      <c r="C943" s="10"/>
    </row>
    <row r="944" spans="1:3">
      <c r="A944" s="21">
        <v>329</v>
      </c>
      <c r="B944" s="5">
        <v>0</v>
      </c>
      <c r="C944" s="10"/>
    </row>
    <row r="945" spans="1:3">
      <c r="A945" s="21">
        <v>330</v>
      </c>
      <c r="B945" s="5">
        <v>0</v>
      </c>
      <c r="C945" s="10"/>
    </row>
    <row r="946" spans="1:3">
      <c r="A946" s="21">
        <v>331</v>
      </c>
      <c r="B946" s="5">
        <v>0</v>
      </c>
      <c r="C946" s="10"/>
    </row>
    <row r="947" spans="1:3">
      <c r="A947" s="21">
        <v>332</v>
      </c>
      <c r="B947" s="5">
        <v>0</v>
      </c>
      <c r="C947" s="10"/>
    </row>
    <row r="948" spans="1:3">
      <c r="A948" s="21">
        <v>333</v>
      </c>
      <c r="B948" s="5">
        <v>0</v>
      </c>
      <c r="C948" s="10"/>
    </row>
    <row r="949" spans="1:3">
      <c r="A949" s="21">
        <v>334</v>
      </c>
      <c r="B949" s="5">
        <v>0</v>
      </c>
      <c r="C949" s="10"/>
    </row>
    <row r="950" spans="1:3">
      <c r="A950" s="21">
        <v>335</v>
      </c>
      <c r="B950" s="5">
        <v>0</v>
      </c>
      <c r="C950" s="10"/>
    </row>
    <row r="951" spans="1:3">
      <c r="A951" s="21">
        <v>336</v>
      </c>
      <c r="B951" s="5">
        <v>0</v>
      </c>
      <c r="C951" s="10"/>
    </row>
    <row r="952" spans="1:3">
      <c r="A952" s="21">
        <v>337</v>
      </c>
      <c r="B952" s="5">
        <v>0</v>
      </c>
      <c r="C952" s="10"/>
    </row>
    <row r="953" spans="1:3">
      <c r="A953" s="21">
        <v>338</v>
      </c>
      <c r="B953" s="5">
        <v>0</v>
      </c>
      <c r="C953" s="10"/>
    </row>
    <row r="954" spans="1:3">
      <c r="A954" s="21">
        <v>339</v>
      </c>
      <c r="B954" s="5">
        <v>0</v>
      </c>
      <c r="C954" s="10"/>
    </row>
    <row r="955" spans="1:3">
      <c r="A955" s="21">
        <v>340</v>
      </c>
      <c r="B955" s="5">
        <v>0</v>
      </c>
      <c r="C955" s="10"/>
    </row>
    <row r="956" spans="1:3">
      <c r="A956" s="21">
        <v>341</v>
      </c>
      <c r="B956" s="5">
        <v>0</v>
      </c>
      <c r="C956" s="10"/>
    </row>
    <row r="957" spans="1:3">
      <c r="A957" s="21">
        <v>342</v>
      </c>
      <c r="B957" s="5">
        <v>0</v>
      </c>
      <c r="C957" s="10"/>
    </row>
    <row r="958" spans="1:3">
      <c r="A958" s="21">
        <v>343</v>
      </c>
      <c r="B958" s="5">
        <v>0</v>
      </c>
      <c r="C958" s="10"/>
    </row>
    <row r="959" spans="1:3">
      <c r="A959" s="21">
        <v>344</v>
      </c>
      <c r="B959" s="5">
        <v>0</v>
      </c>
      <c r="C959" s="10"/>
    </row>
    <row r="960" spans="1:3">
      <c r="A960" s="21">
        <v>345</v>
      </c>
      <c r="B960" s="5">
        <v>0</v>
      </c>
      <c r="C960" s="10"/>
    </row>
    <row r="961" spans="1:3">
      <c r="A961" s="21">
        <v>346</v>
      </c>
      <c r="B961" s="5">
        <v>0</v>
      </c>
      <c r="C961" s="10"/>
    </row>
    <row r="962" spans="1:3">
      <c r="A962" s="21">
        <v>347</v>
      </c>
      <c r="B962" s="5">
        <v>0</v>
      </c>
      <c r="C962" s="10"/>
    </row>
    <row r="963" spans="1:3">
      <c r="A963" s="21">
        <v>348</v>
      </c>
      <c r="B963" s="5">
        <v>0</v>
      </c>
      <c r="C963" s="10"/>
    </row>
    <row r="964" spans="1:3">
      <c r="A964" s="21">
        <v>349</v>
      </c>
      <c r="B964" s="5">
        <v>0</v>
      </c>
      <c r="C964" s="10"/>
    </row>
    <row r="965" spans="1:3">
      <c r="A965" s="21">
        <v>350</v>
      </c>
      <c r="B965" s="5">
        <v>0</v>
      </c>
      <c r="C965" s="10"/>
    </row>
    <row r="966" spans="1:3">
      <c r="A966" s="21">
        <v>351</v>
      </c>
      <c r="B966" s="5">
        <v>0</v>
      </c>
      <c r="C966" s="10"/>
    </row>
    <row r="967" spans="1:3">
      <c r="A967" s="21">
        <v>352</v>
      </c>
      <c r="B967" s="5">
        <v>0</v>
      </c>
      <c r="C967" s="10"/>
    </row>
    <row r="968" spans="1:3">
      <c r="A968" s="21">
        <v>353</v>
      </c>
      <c r="B968" s="5">
        <v>0</v>
      </c>
      <c r="C968" s="10"/>
    </row>
    <row r="969" spans="1:3">
      <c r="A969" s="21">
        <v>354</v>
      </c>
      <c r="B969" s="5">
        <v>0</v>
      </c>
      <c r="C969" s="10"/>
    </row>
    <row r="970" spans="1:3">
      <c r="A970" s="21">
        <v>355</v>
      </c>
      <c r="B970" s="5">
        <v>0</v>
      </c>
      <c r="C970" s="10"/>
    </row>
    <row r="971" spans="1:3">
      <c r="A971" s="21">
        <v>356</v>
      </c>
      <c r="B971" s="5">
        <v>0</v>
      </c>
      <c r="C971" s="10"/>
    </row>
    <row r="972" spans="1:3">
      <c r="A972" s="21">
        <v>357</v>
      </c>
      <c r="B972" s="5">
        <v>0</v>
      </c>
      <c r="C972" s="10"/>
    </row>
    <row r="973" spans="1:3">
      <c r="A973" s="21">
        <v>358</v>
      </c>
      <c r="B973" s="5">
        <v>0</v>
      </c>
      <c r="C973" s="10"/>
    </row>
    <row r="974" spans="1:3">
      <c r="A974" s="21">
        <v>359</v>
      </c>
      <c r="B974" s="5">
        <v>0</v>
      </c>
      <c r="C974" s="10"/>
    </row>
    <row r="975" spans="1:3">
      <c r="A975" s="21">
        <v>360</v>
      </c>
      <c r="B975" s="5">
        <v>0</v>
      </c>
      <c r="C975" s="10"/>
    </row>
    <row r="976" spans="1:3">
      <c r="A976" s="21">
        <v>361</v>
      </c>
      <c r="B976" s="5">
        <v>0</v>
      </c>
      <c r="C976" s="10"/>
    </row>
    <row r="977" spans="1:3">
      <c r="A977" s="21">
        <v>362</v>
      </c>
      <c r="B977" s="5">
        <v>0</v>
      </c>
      <c r="C977" s="10"/>
    </row>
    <row r="978" spans="1:3">
      <c r="A978" s="21">
        <v>363</v>
      </c>
      <c r="B978" s="5">
        <v>0</v>
      </c>
      <c r="C978" s="10"/>
    </row>
    <row r="979" spans="1:3">
      <c r="A979" s="21">
        <v>364</v>
      </c>
      <c r="B979" s="5">
        <v>0</v>
      </c>
      <c r="C979" s="10"/>
    </row>
    <row r="980" spans="1:3">
      <c r="A980" s="21">
        <v>365</v>
      </c>
      <c r="B980" s="5">
        <v>0</v>
      </c>
      <c r="C980" s="10"/>
    </row>
    <row r="981" spans="1:3">
      <c r="A981" s="21">
        <v>366</v>
      </c>
      <c r="B981" s="5">
        <v>0</v>
      </c>
      <c r="C981" s="10"/>
    </row>
    <row r="982" spans="1:3">
      <c r="A982" s="21">
        <v>367</v>
      </c>
      <c r="B982" s="5">
        <v>0</v>
      </c>
      <c r="C982" s="10"/>
    </row>
    <row r="983" spans="1:3">
      <c r="A983" s="21">
        <v>368</v>
      </c>
      <c r="B983" s="5">
        <v>0</v>
      </c>
      <c r="C983" s="10"/>
    </row>
    <row r="984" spans="1:3">
      <c r="A984" s="21">
        <v>369</v>
      </c>
      <c r="B984" s="5">
        <v>0</v>
      </c>
      <c r="C984" s="10"/>
    </row>
    <row r="985" spans="1:3">
      <c r="A985" s="21">
        <v>370</v>
      </c>
      <c r="B985" s="5">
        <v>0</v>
      </c>
      <c r="C985" s="10"/>
    </row>
    <row r="986" spans="1:3">
      <c r="A986" s="21">
        <v>371</v>
      </c>
      <c r="B986" s="5">
        <v>0</v>
      </c>
      <c r="C986" s="10"/>
    </row>
    <row r="987" spans="1:3">
      <c r="A987" s="21">
        <v>372</v>
      </c>
      <c r="B987" s="5">
        <v>0</v>
      </c>
      <c r="C987" s="10"/>
    </row>
    <row r="988" spans="1:3">
      <c r="A988" s="21">
        <v>373</v>
      </c>
      <c r="B988" s="5">
        <v>0</v>
      </c>
      <c r="C988" s="10"/>
    </row>
    <row r="989" spans="1:3">
      <c r="A989" s="21">
        <v>374</v>
      </c>
      <c r="B989" s="5">
        <v>0</v>
      </c>
      <c r="C989" s="10"/>
    </row>
    <row r="990" spans="1:3">
      <c r="A990" s="21">
        <v>375</v>
      </c>
      <c r="B990" s="5">
        <v>0</v>
      </c>
      <c r="C990" s="10"/>
    </row>
    <row r="991" spans="1:3">
      <c r="A991" s="21">
        <v>376</v>
      </c>
      <c r="B991" s="5">
        <v>0</v>
      </c>
      <c r="C991" s="10"/>
    </row>
    <row r="992" spans="1:3">
      <c r="A992" s="21">
        <v>377</v>
      </c>
      <c r="B992" s="5">
        <v>0</v>
      </c>
      <c r="C992" s="10"/>
    </row>
    <row r="993" spans="1:3">
      <c r="A993" s="21">
        <v>378</v>
      </c>
      <c r="B993" s="5">
        <v>0</v>
      </c>
      <c r="C993" s="10"/>
    </row>
    <row r="994" spans="1:3">
      <c r="A994" s="21">
        <v>379</v>
      </c>
      <c r="B994" s="5">
        <v>0</v>
      </c>
      <c r="C994" s="10"/>
    </row>
    <row r="995" spans="1:3">
      <c r="A995" s="21">
        <v>380</v>
      </c>
      <c r="B995" s="5">
        <v>0</v>
      </c>
      <c r="C995" s="10"/>
    </row>
    <row r="996" spans="1:3">
      <c r="A996" s="21">
        <v>381</v>
      </c>
      <c r="B996" s="5">
        <v>0</v>
      </c>
      <c r="C996" s="10"/>
    </row>
    <row r="997" spans="1:3">
      <c r="A997" s="21">
        <v>382</v>
      </c>
      <c r="B997" s="5">
        <v>0</v>
      </c>
      <c r="C997" s="10"/>
    </row>
    <row r="998" spans="1:3">
      <c r="A998" s="21">
        <v>383</v>
      </c>
      <c r="B998" s="5">
        <v>0</v>
      </c>
      <c r="C998" s="10"/>
    </row>
    <row r="999" spans="1:3">
      <c r="A999" s="21">
        <v>384</v>
      </c>
      <c r="B999" s="5">
        <v>0</v>
      </c>
      <c r="C999" s="10"/>
    </row>
    <row r="1000" spans="1:3">
      <c r="A1000" s="21">
        <v>385</v>
      </c>
      <c r="B1000" s="5">
        <v>0</v>
      </c>
      <c r="C1000" s="10"/>
    </row>
    <row r="1001" spans="1:3">
      <c r="A1001" s="21">
        <v>386</v>
      </c>
      <c r="B1001" s="5">
        <v>0</v>
      </c>
      <c r="C1001" s="10"/>
    </row>
    <row r="1002" spans="1:3">
      <c r="A1002" s="21">
        <v>387</v>
      </c>
      <c r="B1002" s="5">
        <v>0</v>
      </c>
      <c r="C1002" s="10"/>
    </row>
    <row r="1003" spans="1:3">
      <c r="A1003" s="21">
        <v>388</v>
      </c>
      <c r="B1003" s="5">
        <v>0</v>
      </c>
      <c r="C1003" s="10"/>
    </row>
    <row r="1004" spans="1:3">
      <c r="A1004" s="21">
        <v>389</v>
      </c>
      <c r="B1004" s="5">
        <v>0</v>
      </c>
      <c r="C1004" s="10"/>
    </row>
    <row r="1005" spans="1:3">
      <c r="A1005" s="21">
        <v>390</v>
      </c>
      <c r="B1005" s="5">
        <v>0</v>
      </c>
      <c r="C1005" s="10"/>
    </row>
    <row r="1006" spans="1:3">
      <c r="A1006" s="21">
        <v>391</v>
      </c>
      <c r="B1006" s="5">
        <v>0</v>
      </c>
      <c r="C1006" s="10"/>
    </row>
    <row r="1007" spans="1:3">
      <c r="A1007" s="21">
        <v>392</v>
      </c>
      <c r="B1007" s="5">
        <v>0</v>
      </c>
      <c r="C1007" s="10"/>
    </row>
    <row r="1008" spans="1:3">
      <c r="A1008" s="21">
        <v>393</v>
      </c>
      <c r="B1008" s="5">
        <v>0</v>
      </c>
      <c r="C1008" s="10"/>
    </row>
    <row r="1009" spans="1:3">
      <c r="A1009" s="21">
        <v>394</v>
      </c>
      <c r="B1009" s="5">
        <v>0</v>
      </c>
      <c r="C1009" s="10"/>
    </row>
    <row r="1010" spans="1:3">
      <c r="A1010" s="21">
        <v>395</v>
      </c>
      <c r="B1010" s="5">
        <v>0</v>
      </c>
      <c r="C1010" s="10"/>
    </row>
    <row r="1011" spans="1:3">
      <c r="A1011" s="21">
        <v>396</v>
      </c>
      <c r="B1011" s="5">
        <v>0</v>
      </c>
      <c r="C1011" s="10"/>
    </row>
    <row r="1012" spans="1:3">
      <c r="A1012" s="21">
        <v>397</v>
      </c>
      <c r="B1012" s="5">
        <v>0</v>
      </c>
      <c r="C1012" s="10"/>
    </row>
    <row r="1013" spans="1:3">
      <c r="A1013" s="21">
        <v>398</v>
      </c>
      <c r="B1013" s="5">
        <v>0</v>
      </c>
      <c r="C1013" s="10"/>
    </row>
    <row r="1014" spans="1:3">
      <c r="A1014" s="21">
        <v>399</v>
      </c>
      <c r="B1014" s="5">
        <v>0</v>
      </c>
      <c r="C1014" s="10"/>
    </row>
    <row r="1015" spans="1:3">
      <c r="A1015" s="21">
        <v>400</v>
      </c>
      <c r="B1015" s="5">
        <v>0</v>
      </c>
      <c r="C1015" s="10"/>
    </row>
    <row r="1016" spans="1:3">
      <c r="A1016" s="21">
        <v>401</v>
      </c>
      <c r="B1016" s="5">
        <v>0</v>
      </c>
      <c r="C1016" s="10"/>
    </row>
    <row r="1017" spans="1:3">
      <c r="A1017" s="21">
        <v>402</v>
      </c>
      <c r="B1017" s="5">
        <v>0</v>
      </c>
      <c r="C1017" s="10"/>
    </row>
    <row r="1018" spans="1:3">
      <c r="A1018" s="21">
        <v>403</v>
      </c>
      <c r="B1018" s="5">
        <v>0</v>
      </c>
      <c r="C1018" s="10"/>
    </row>
    <row r="1019" spans="1:3">
      <c r="A1019" s="21">
        <v>404</v>
      </c>
      <c r="B1019" s="5">
        <v>0</v>
      </c>
      <c r="C1019" s="10"/>
    </row>
    <row r="1020" spans="1:3">
      <c r="A1020" s="21">
        <v>405</v>
      </c>
      <c r="B1020" s="5">
        <v>0</v>
      </c>
      <c r="C1020" s="10"/>
    </row>
    <row r="1021" spans="1:3">
      <c r="A1021" s="21">
        <v>406</v>
      </c>
      <c r="B1021" s="5">
        <v>0</v>
      </c>
      <c r="C1021" s="10"/>
    </row>
    <row r="1022" spans="1:3">
      <c r="A1022" s="21">
        <v>407</v>
      </c>
      <c r="B1022" s="5">
        <v>0</v>
      </c>
      <c r="C1022" s="10"/>
    </row>
    <row r="1023" spans="1:3">
      <c r="A1023" s="21">
        <v>408</v>
      </c>
      <c r="B1023" s="5">
        <v>0</v>
      </c>
      <c r="C1023" s="10"/>
    </row>
    <row r="1024" spans="1:3">
      <c r="A1024" s="21">
        <v>409</v>
      </c>
      <c r="B1024" s="5">
        <v>0</v>
      </c>
      <c r="C1024" s="10"/>
    </row>
    <row r="1025" spans="1:3">
      <c r="A1025" s="21">
        <v>410</v>
      </c>
      <c r="B1025" s="5">
        <v>0</v>
      </c>
      <c r="C1025" s="10"/>
    </row>
    <row r="1026" spans="1:3">
      <c r="A1026" s="21">
        <v>411</v>
      </c>
      <c r="B1026" s="5">
        <v>0</v>
      </c>
      <c r="C1026" s="10"/>
    </row>
    <row r="1027" spans="1:3">
      <c r="A1027" s="21">
        <v>412</v>
      </c>
      <c r="B1027" s="5">
        <v>0</v>
      </c>
      <c r="C1027" s="10"/>
    </row>
    <row r="1028" spans="1:3">
      <c r="A1028" s="21">
        <v>413</v>
      </c>
      <c r="B1028" s="5">
        <v>0</v>
      </c>
      <c r="C1028" s="10"/>
    </row>
    <row r="1029" spans="1:3">
      <c r="A1029" s="21">
        <v>414</v>
      </c>
      <c r="B1029" s="5">
        <v>0</v>
      </c>
      <c r="C1029" s="10"/>
    </row>
    <row r="1030" spans="1:3">
      <c r="A1030" s="21">
        <v>415</v>
      </c>
      <c r="B1030" s="5">
        <v>0</v>
      </c>
      <c r="C1030" s="10"/>
    </row>
    <row r="1031" spans="1:3">
      <c r="A1031" s="21">
        <v>416</v>
      </c>
      <c r="B1031" s="5">
        <v>0</v>
      </c>
      <c r="C1031" s="10"/>
    </row>
    <row r="1032" spans="1:3">
      <c r="A1032" s="21">
        <v>417</v>
      </c>
      <c r="B1032" s="5">
        <v>0</v>
      </c>
      <c r="C1032" s="10"/>
    </row>
    <row r="1033" spans="1:3">
      <c r="A1033" s="21">
        <v>418</v>
      </c>
      <c r="B1033" s="5">
        <v>0</v>
      </c>
      <c r="C1033" s="10"/>
    </row>
    <row r="1034" spans="1:3">
      <c r="A1034" s="21">
        <v>419</v>
      </c>
      <c r="B1034" s="5">
        <v>0</v>
      </c>
      <c r="C1034" s="10"/>
    </row>
    <row r="1035" spans="1:3">
      <c r="A1035" s="21">
        <v>420</v>
      </c>
      <c r="B1035" s="5">
        <v>0</v>
      </c>
      <c r="C1035" s="10"/>
    </row>
    <row r="1036" spans="1:3">
      <c r="A1036" s="21">
        <v>421</v>
      </c>
      <c r="B1036" s="5">
        <v>0</v>
      </c>
      <c r="C1036" s="10"/>
    </row>
    <row r="1037" spans="1:3">
      <c r="A1037" s="21">
        <v>422</v>
      </c>
      <c r="B1037" s="5">
        <v>0</v>
      </c>
      <c r="C1037" s="10"/>
    </row>
    <row r="1038" spans="1:3">
      <c r="A1038" s="21">
        <v>423</v>
      </c>
      <c r="B1038" s="5">
        <v>0</v>
      </c>
      <c r="C1038" s="10"/>
    </row>
    <row r="1039" spans="1:3">
      <c r="A1039" s="21">
        <v>424</v>
      </c>
      <c r="B1039" s="5">
        <v>0</v>
      </c>
      <c r="C1039" s="10"/>
    </row>
    <row r="1040" spans="1:3">
      <c r="A1040" s="21">
        <v>425</v>
      </c>
      <c r="B1040" s="5">
        <v>0</v>
      </c>
      <c r="C1040" s="10"/>
    </row>
    <row r="1041" spans="1:3">
      <c r="A1041" s="21">
        <v>426</v>
      </c>
      <c r="B1041" s="5">
        <v>0</v>
      </c>
      <c r="C1041" s="10"/>
    </row>
    <row r="1042" spans="1:3">
      <c r="A1042" s="21">
        <v>427</v>
      </c>
      <c r="B1042" s="5">
        <v>0</v>
      </c>
      <c r="C1042" s="10"/>
    </row>
    <row r="1043" spans="1:3">
      <c r="A1043" s="21">
        <v>428</v>
      </c>
      <c r="B1043" s="5">
        <v>0</v>
      </c>
      <c r="C1043" s="10"/>
    </row>
    <row r="1044" spans="1:3">
      <c r="A1044" s="21">
        <v>429</v>
      </c>
      <c r="B1044" s="5">
        <v>0</v>
      </c>
      <c r="C1044" s="10"/>
    </row>
    <row r="1045" spans="1:3">
      <c r="A1045" s="21">
        <v>430</v>
      </c>
      <c r="B1045" s="5">
        <v>0</v>
      </c>
      <c r="C1045" s="10"/>
    </row>
    <row r="1046" spans="1:3">
      <c r="A1046" s="21">
        <v>431</v>
      </c>
      <c r="B1046" s="5">
        <v>0</v>
      </c>
      <c r="C1046" s="10"/>
    </row>
    <row r="1047" spans="1:3">
      <c r="A1047" s="21">
        <v>432</v>
      </c>
      <c r="B1047" s="5">
        <v>0</v>
      </c>
      <c r="C1047" s="10"/>
    </row>
    <row r="1048" spans="1:3">
      <c r="A1048" s="21">
        <v>433</v>
      </c>
      <c r="B1048" s="5">
        <v>0</v>
      </c>
      <c r="C1048" s="10"/>
    </row>
    <row r="1049" spans="1:3">
      <c r="A1049" s="21">
        <v>434</v>
      </c>
      <c r="B1049" s="5">
        <v>0</v>
      </c>
      <c r="C1049" s="10"/>
    </row>
    <row r="1050" spans="1:3">
      <c r="A1050" s="21">
        <v>435</v>
      </c>
      <c r="B1050" s="5">
        <v>0</v>
      </c>
      <c r="C1050" s="10"/>
    </row>
    <row r="1051" spans="1:3">
      <c r="A1051" s="21">
        <v>436</v>
      </c>
      <c r="B1051" s="5">
        <v>0</v>
      </c>
      <c r="C1051" s="10"/>
    </row>
    <row r="1052" spans="1:3">
      <c r="A1052" s="21">
        <v>437</v>
      </c>
      <c r="B1052" s="5">
        <v>0</v>
      </c>
      <c r="C1052" s="10"/>
    </row>
    <row r="1053" spans="1:3">
      <c r="A1053" s="21">
        <v>438</v>
      </c>
      <c r="B1053" s="5">
        <v>0</v>
      </c>
      <c r="C1053" s="10"/>
    </row>
    <row r="1054" spans="1:3">
      <c r="A1054" s="21">
        <v>439</v>
      </c>
      <c r="B1054" s="5">
        <v>0</v>
      </c>
      <c r="C1054" s="10"/>
    </row>
    <row r="1055" spans="1:3">
      <c r="A1055" s="21">
        <v>440</v>
      </c>
      <c r="B1055" s="5">
        <v>0</v>
      </c>
      <c r="C1055" s="10"/>
    </row>
    <row r="1056" spans="1:3">
      <c r="A1056" s="21">
        <v>441</v>
      </c>
      <c r="B1056" s="5">
        <v>0</v>
      </c>
      <c r="C1056" s="10"/>
    </row>
    <row r="1057" spans="1:3">
      <c r="A1057" s="21">
        <v>442</v>
      </c>
      <c r="B1057" s="5">
        <v>0</v>
      </c>
      <c r="C1057" s="10"/>
    </row>
    <row r="1058" spans="1:3">
      <c r="A1058" s="21">
        <v>443</v>
      </c>
      <c r="B1058" s="5">
        <v>0</v>
      </c>
      <c r="C1058" s="10"/>
    </row>
    <row r="1059" spans="1:3">
      <c r="A1059" s="21">
        <v>444</v>
      </c>
      <c r="B1059" s="5">
        <v>0</v>
      </c>
      <c r="C1059" s="10"/>
    </row>
    <row r="1060" spans="1:3">
      <c r="A1060" s="21">
        <v>445</v>
      </c>
      <c r="B1060" s="5">
        <v>0</v>
      </c>
      <c r="C1060" s="10"/>
    </row>
    <row r="1061" spans="1:3">
      <c r="A1061" s="21">
        <v>446</v>
      </c>
      <c r="B1061" s="5">
        <v>0</v>
      </c>
      <c r="C1061" s="10"/>
    </row>
    <row r="1062" spans="1:3">
      <c r="A1062" s="21">
        <v>447</v>
      </c>
      <c r="B1062" s="5">
        <v>0</v>
      </c>
      <c r="C1062" s="10"/>
    </row>
    <row r="1063" spans="1:3">
      <c r="A1063" s="21">
        <v>448</v>
      </c>
      <c r="B1063" s="5">
        <v>0</v>
      </c>
      <c r="C1063" s="10"/>
    </row>
    <row r="1064" spans="1:3">
      <c r="A1064" s="21">
        <v>449</v>
      </c>
      <c r="B1064" s="5">
        <v>0</v>
      </c>
      <c r="C1064" s="10"/>
    </row>
    <row r="1065" spans="1:3">
      <c r="A1065" s="21">
        <v>450</v>
      </c>
      <c r="B1065" s="5">
        <v>0</v>
      </c>
      <c r="C1065" s="10"/>
    </row>
    <row r="1066" spans="1:3">
      <c r="A1066" s="21">
        <v>451</v>
      </c>
      <c r="B1066" s="5">
        <v>0</v>
      </c>
      <c r="C1066" s="10"/>
    </row>
    <row r="1067" spans="1:3">
      <c r="A1067" s="21">
        <v>452</v>
      </c>
      <c r="B1067" s="5">
        <v>0</v>
      </c>
      <c r="C1067" s="10"/>
    </row>
    <row r="1068" spans="1:3">
      <c r="A1068" s="21">
        <v>453</v>
      </c>
      <c r="B1068" s="5">
        <v>0</v>
      </c>
      <c r="C1068" s="10"/>
    </row>
    <row r="1069" spans="1:3">
      <c r="A1069" s="21">
        <v>454</v>
      </c>
      <c r="B1069" s="5">
        <v>0</v>
      </c>
      <c r="C1069" s="10"/>
    </row>
    <row r="1070" spans="1:3">
      <c r="A1070" s="21">
        <v>455</v>
      </c>
      <c r="B1070" s="5">
        <v>0</v>
      </c>
      <c r="C1070" s="10"/>
    </row>
    <row r="1071" spans="1:3">
      <c r="A1071" s="21">
        <v>456</v>
      </c>
      <c r="B1071" s="5">
        <v>0</v>
      </c>
      <c r="C1071" s="10"/>
    </row>
    <row r="1072" spans="1:3">
      <c r="A1072" s="21">
        <v>457</v>
      </c>
      <c r="B1072" s="5">
        <v>0</v>
      </c>
      <c r="C1072" s="10"/>
    </row>
    <row r="1073" spans="1:3">
      <c r="A1073" s="21">
        <v>458</v>
      </c>
      <c r="B1073" s="5">
        <v>0</v>
      </c>
      <c r="C1073" s="10"/>
    </row>
    <row r="1074" spans="1:3">
      <c r="A1074" s="21">
        <v>459</v>
      </c>
      <c r="B1074" s="5">
        <v>0</v>
      </c>
      <c r="C1074" s="10"/>
    </row>
    <row r="1075" spans="1:3">
      <c r="A1075" s="21">
        <v>460</v>
      </c>
      <c r="B1075" s="5">
        <v>0</v>
      </c>
      <c r="C1075" s="10"/>
    </row>
    <row r="1076" spans="1:3">
      <c r="A1076" s="21">
        <v>461</v>
      </c>
      <c r="B1076" s="5">
        <v>0</v>
      </c>
      <c r="C1076" s="10"/>
    </row>
    <row r="1077" spans="1:3">
      <c r="A1077" s="21">
        <v>462</v>
      </c>
      <c r="B1077" s="5">
        <v>0</v>
      </c>
      <c r="C1077" s="10"/>
    </row>
    <row r="1078" spans="1:3">
      <c r="A1078" s="21">
        <v>463</v>
      </c>
      <c r="B1078" s="5">
        <v>0</v>
      </c>
      <c r="C1078" s="10"/>
    </row>
    <row r="1079" spans="1:3">
      <c r="A1079" s="21">
        <v>464</v>
      </c>
      <c r="B1079" s="5">
        <v>0</v>
      </c>
      <c r="C1079" s="10"/>
    </row>
    <row r="1080" spans="1:3">
      <c r="A1080" s="21">
        <v>465</v>
      </c>
      <c r="B1080" s="5">
        <v>0</v>
      </c>
      <c r="C1080" s="10"/>
    </row>
    <row r="1081" spans="1:3">
      <c r="A1081" s="21">
        <v>466</v>
      </c>
      <c r="B1081" s="5">
        <v>0</v>
      </c>
      <c r="C1081" s="10"/>
    </row>
    <row r="1082" spans="1:3">
      <c r="A1082" s="21">
        <v>467</v>
      </c>
      <c r="B1082" s="5">
        <v>0</v>
      </c>
      <c r="C1082" s="10"/>
    </row>
    <row r="1083" spans="1:3">
      <c r="A1083" s="21">
        <v>468</v>
      </c>
      <c r="B1083" s="5">
        <v>0</v>
      </c>
      <c r="C1083" s="10"/>
    </row>
    <row r="1084" spans="1:3">
      <c r="A1084" s="21">
        <v>469</v>
      </c>
      <c r="B1084" s="5">
        <v>0</v>
      </c>
      <c r="C1084" s="10"/>
    </row>
    <row r="1085" spans="1:3">
      <c r="A1085" s="21">
        <v>470</v>
      </c>
      <c r="B1085" s="5">
        <v>0</v>
      </c>
      <c r="C1085" s="10"/>
    </row>
    <row r="1086" spans="1:3">
      <c r="A1086" s="21">
        <v>471</v>
      </c>
      <c r="B1086" s="5">
        <v>0</v>
      </c>
      <c r="C1086" s="10"/>
    </row>
    <row r="1087" spans="1:3">
      <c r="A1087" s="21">
        <v>472</v>
      </c>
      <c r="B1087" s="5">
        <v>0</v>
      </c>
      <c r="C1087" s="10"/>
    </row>
    <row r="1088" spans="1:3">
      <c r="A1088" s="21">
        <v>473</v>
      </c>
      <c r="B1088" s="5">
        <v>0</v>
      </c>
      <c r="C1088" s="10"/>
    </row>
    <row r="1089" spans="1:3">
      <c r="A1089" s="21">
        <v>474</v>
      </c>
      <c r="B1089" s="5">
        <v>0</v>
      </c>
      <c r="C1089" s="10"/>
    </row>
    <row r="1090" spans="1:3">
      <c r="A1090" s="21">
        <v>475</v>
      </c>
      <c r="B1090" s="5">
        <v>0</v>
      </c>
      <c r="C1090" s="10"/>
    </row>
    <row r="1091" spans="1:3">
      <c r="A1091" s="21">
        <v>476</v>
      </c>
      <c r="B1091" s="5">
        <v>0</v>
      </c>
      <c r="C1091" s="10"/>
    </row>
    <row r="1092" spans="1:3">
      <c r="A1092" s="21">
        <v>477</v>
      </c>
      <c r="B1092" s="5">
        <v>0</v>
      </c>
      <c r="C1092" s="10"/>
    </row>
    <row r="1093" spans="1:3">
      <c r="A1093" s="21">
        <v>478</v>
      </c>
      <c r="B1093" s="5">
        <v>0</v>
      </c>
      <c r="C1093" s="10"/>
    </row>
    <row r="1094" spans="1:3">
      <c r="A1094" s="21">
        <v>479</v>
      </c>
      <c r="B1094" s="5">
        <v>0</v>
      </c>
      <c r="C1094" s="10"/>
    </row>
    <row r="1095" spans="1:3">
      <c r="A1095" s="21">
        <v>480</v>
      </c>
      <c r="B1095" s="5">
        <v>0</v>
      </c>
      <c r="C1095" s="10"/>
    </row>
    <row r="1096" spans="1:3">
      <c r="A1096" s="21">
        <v>481</v>
      </c>
      <c r="B1096" s="5">
        <v>0</v>
      </c>
      <c r="C1096" s="10"/>
    </row>
    <row r="1097" spans="1:3">
      <c r="A1097" s="21">
        <v>482</v>
      </c>
      <c r="B1097" s="5">
        <v>0</v>
      </c>
      <c r="C1097" s="10"/>
    </row>
    <row r="1098" spans="1:3">
      <c r="A1098" s="21">
        <v>483</v>
      </c>
      <c r="B1098" s="5">
        <v>0</v>
      </c>
      <c r="C1098" s="10"/>
    </row>
    <row r="1099" spans="1:3">
      <c r="A1099" s="21">
        <v>484</v>
      </c>
      <c r="B1099" s="5">
        <v>0</v>
      </c>
      <c r="C1099" s="10"/>
    </row>
    <row r="1100" spans="1:3">
      <c r="A1100" s="21">
        <v>485</v>
      </c>
      <c r="B1100" s="5">
        <v>0</v>
      </c>
      <c r="C1100" s="10"/>
    </row>
    <row r="1101" spans="1:3">
      <c r="A1101" s="21">
        <v>486</v>
      </c>
      <c r="B1101" s="5">
        <v>0</v>
      </c>
      <c r="C1101" s="10"/>
    </row>
    <row r="1102" spans="1:3">
      <c r="A1102" s="21">
        <v>487</v>
      </c>
      <c r="B1102" s="5">
        <v>0</v>
      </c>
      <c r="C1102" s="10"/>
    </row>
    <row r="1103" spans="1:3">
      <c r="A1103" s="21">
        <v>488</v>
      </c>
      <c r="B1103" s="5">
        <v>0</v>
      </c>
      <c r="C1103" s="10"/>
    </row>
    <row r="1104" spans="1:3">
      <c r="A1104" s="21">
        <v>489</v>
      </c>
      <c r="B1104" s="5">
        <v>0</v>
      </c>
      <c r="C1104" s="10"/>
    </row>
    <row r="1105" spans="1:3">
      <c r="A1105" s="21">
        <v>490</v>
      </c>
      <c r="B1105" s="5">
        <v>0</v>
      </c>
      <c r="C1105" s="10"/>
    </row>
    <row r="1106" spans="1:3">
      <c r="A1106" s="21">
        <v>491</v>
      </c>
      <c r="B1106" s="5">
        <v>0</v>
      </c>
      <c r="C1106" s="10"/>
    </row>
    <row r="1107" spans="1:3">
      <c r="A1107" s="21">
        <v>492</v>
      </c>
      <c r="B1107" s="5">
        <v>0</v>
      </c>
      <c r="C1107" s="10"/>
    </row>
    <row r="1108" spans="1:3">
      <c r="A1108" s="21">
        <v>493</v>
      </c>
      <c r="B1108" s="5">
        <v>0</v>
      </c>
      <c r="C1108" s="10"/>
    </row>
    <row r="1109" spans="1:3">
      <c r="A1109" s="21">
        <v>494</v>
      </c>
      <c r="B1109" s="5">
        <v>0</v>
      </c>
      <c r="C1109" s="10"/>
    </row>
    <row r="1110" spans="1:3">
      <c r="A1110" s="21">
        <v>495</v>
      </c>
      <c r="B1110" s="5">
        <v>0</v>
      </c>
      <c r="C1110" s="10"/>
    </row>
    <row r="1111" spans="1:3">
      <c r="A1111" s="21">
        <v>496</v>
      </c>
      <c r="B1111" s="5">
        <v>0</v>
      </c>
      <c r="C1111" s="10"/>
    </row>
    <row r="1112" spans="1:3">
      <c r="A1112" s="21">
        <v>497</v>
      </c>
      <c r="B1112" s="5">
        <v>0</v>
      </c>
      <c r="C1112" s="10"/>
    </row>
    <row r="1113" spans="1:3">
      <c r="A1113" s="21">
        <v>498</v>
      </c>
      <c r="B1113" s="5">
        <v>0</v>
      </c>
      <c r="C1113" s="10"/>
    </row>
    <row r="1114" spans="1:3">
      <c r="A1114" s="21">
        <v>499</v>
      </c>
      <c r="B1114" s="5">
        <v>0</v>
      </c>
      <c r="C1114" s="10"/>
    </row>
    <row r="1115" spans="1:3">
      <c r="A1115" s="21">
        <v>500</v>
      </c>
      <c r="B1115" s="5">
        <v>0</v>
      </c>
      <c r="C1115" s="10"/>
    </row>
    <row r="1116" spans="1:3">
      <c r="A1116" s="21">
        <v>501</v>
      </c>
      <c r="B1116" s="5">
        <v>0</v>
      </c>
      <c r="C1116" s="10"/>
    </row>
    <row r="1117" spans="1:3">
      <c r="A1117" s="21">
        <v>502</v>
      </c>
      <c r="B1117" s="5">
        <v>0</v>
      </c>
      <c r="C1117" s="10"/>
    </row>
    <row r="1118" spans="1:3">
      <c r="A1118" s="21">
        <v>503</v>
      </c>
      <c r="B1118" s="5">
        <v>0</v>
      </c>
      <c r="C1118" s="10"/>
    </row>
    <row r="1119" spans="1:3">
      <c r="A1119" s="21">
        <v>504</v>
      </c>
      <c r="B1119" s="5">
        <v>0</v>
      </c>
      <c r="C1119" s="10"/>
    </row>
    <row r="1120" spans="1:3">
      <c r="A1120" s="21">
        <v>505</v>
      </c>
      <c r="B1120" s="5">
        <v>0</v>
      </c>
      <c r="C1120" s="10"/>
    </row>
    <row r="1121" spans="1:3">
      <c r="A1121" s="21">
        <v>506</v>
      </c>
      <c r="B1121" s="5">
        <v>0</v>
      </c>
      <c r="C1121" s="10"/>
    </row>
    <row r="1122" spans="1:3">
      <c r="A1122" s="21">
        <v>507</v>
      </c>
      <c r="B1122" s="5">
        <v>0</v>
      </c>
      <c r="C1122" s="10"/>
    </row>
    <row r="1123" spans="1:3">
      <c r="A1123" s="21">
        <v>508</v>
      </c>
      <c r="B1123" s="5">
        <v>0</v>
      </c>
      <c r="C1123" s="10"/>
    </row>
    <row r="1124" spans="1:3">
      <c r="A1124" s="21">
        <v>509</v>
      </c>
      <c r="B1124" s="5">
        <v>0</v>
      </c>
      <c r="C1124" s="10"/>
    </row>
    <row r="1125" spans="1:3">
      <c r="A1125" s="21">
        <v>510</v>
      </c>
      <c r="B1125" s="5">
        <v>0</v>
      </c>
      <c r="C1125" s="10"/>
    </row>
    <row r="1126" spans="1:3">
      <c r="A1126" s="21">
        <v>511</v>
      </c>
      <c r="B1126" s="5">
        <v>0</v>
      </c>
      <c r="C1126" s="10"/>
    </row>
    <row r="1127" spans="1:3">
      <c r="A1127" s="21">
        <v>512</v>
      </c>
      <c r="B1127" s="5">
        <v>0</v>
      </c>
      <c r="C1127" s="10"/>
    </row>
    <row r="1128" spans="1:3">
      <c r="A1128" s="21">
        <v>513</v>
      </c>
      <c r="B1128" s="5">
        <v>0</v>
      </c>
      <c r="C1128" s="10"/>
    </row>
    <row r="1129" spans="1:3">
      <c r="A1129" s="21">
        <v>514</v>
      </c>
      <c r="B1129" s="5">
        <v>0</v>
      </c>
      <c r="C1129" s="10"/>
    </row>
    <row r="1130" spans="1:3">
      <c r="A1130" s="21">
        <v>515</v>
      </c>
      <c r="B1130" s="5">
        <v>0</v>
      </c>
      <c r="C1130" s="10"/>
    </row>
    <row r="1131" spans="1:3">
      <c r="A1131" s="21">
        <v>516</v>
      </c>
      <c r="B1131" s="5">
        <v>0</v>
      </c>
      <c r="C1131" s="10"/>
    </row>
    <row r="1132" spans="1:3">
      <c r="A1132" s="21">
        <v>517</v>
      </c>
      <c r="B1132" s="5">
        <v>0</v>
      </c>
      <c r="C1132" s="10"/>
    </row>
    <row r="1133" spans="1:3">
      <c r="A1133" s="21">
        <v>518</v>
      </c>
      <c r="B1133" s="5">
        <v>0</v>
      </c>
      <c r="C1133" s="10"/>
    </row>
    <row r="1134" spans="1:3">
      <c r="A1134" s="21">
        <v>519</v>
      </c>
      <c r="B1134" s="5">
        <v>0</v>
      </c>
      <c r="C1134" s="10"/>
    </row>
    <row r="1135" spans="1:3">
      <c r="A1135" s="21">
        <v>520</v>
      </c>
      <c r="B1135" s="5">
        <v>0</v>
      </c>
      <c r="C1135" s="10"/>
    </row>
    <row r="1136" spans="1:3">
      <c r="A1136" s="21">
        <v>521</v>
      </c>
      <c r="B1136" s="5">
        <v>0</v>
      </c>
      <c r="C1136" s="10"/>
    </row>
    <row r="1137" spans="1:3">
      <c r="A1137" s="21">
        <v>522</v>
      </c>
      <c r="B1137" s="5">
        <v>0</v>
      </c>
      <c r="C1137" s="10"/>
    </row>
    <row r="1138" spans="1:3">
      <c r="A1138" s="21">
        <v>523</v>
      </c>
      <c r="B1138" s="5">
        <v>0</v>
      </c>
      <c r="C1138" s="10"/>
    </row>
    <row r="1139" spans="1:3">
      <c r="A1139" s="21">
        <v>524</v>
      </c>
      <c r="B1139" s="5">
        <v>0</v>
      </c>
      <c r="C1139" s="10"/>
    </row>
    <row r="1140" spans="1:3">
      <c r="A1140" s="21">
        <v>525</v>
      </c>
      <c r="B1140" s="5">
        <v>0</v>
      </c>
      <c r="C1140" s="10"/>
    </row>
    <row r="1141" spans="1:3">
      <c r="A1141" s="21">
        <v>526</v>
      </c>
      <c r="B1141" s="5">
        <v>0</v>
      </c>
      <c r="C1141" s="10"/>
    </row>
    <row r="1142" spans="1:3">
      <c r="A1142" s="21">
        <v>527</v>
      </c>
      <c r="B1142" s="5">
        <v>0</v>
      </c>
      <c r="C1142" s="10"/>
    </row>
    <row r="1143" spans="1:3">
      <c r="A1143" s="21">
        <v>528</v>
      </c>
      <c r="B1143" s="5">
        <v>0</v>
      </c>
      <c r="C1143" s="10"/>
    </row>
    <row r="1144" spans="1:3">
      <c r="A1144" s="21">
        <v>529</v>
      </c>
      <c r="B1144" s="5">
        <v>0</v>
      </c>
      <c r="C1144" s="10"/>
    </row>
    <row r="1145" spans="1:3">
      <c r="A1145" s="21">
        <v>530</v>
      </c>
      <c r="B1145" s="5">
        <v>0</v>
      </c>
      <c r="C1145" s="10"/>
    </row>
    <row r="1146" spans="1:3">
      <c r="A1146" s="21">
        <v>531</v>
      </c>
      <c r="B1146" s="5">
        <v>0</v>
      </c>
      <c r="C1146" s="10"/>
    </row>
    <row r="1147" spans="1:3">
      <c r="A1147" s="21">
        <v>532</v>
      </c>
      <c r="B1147" s="5">
        <v>0</v>
      </c>
      <c r="C1147" s="10"/>
    </row>
    <row r="1148" spans="1:3">
      <c r="A1148" s="21">
        <v>533</v>
      </c>
      <c r="B1148" s="5">
        <v>0</v>
      </c>
      <c r="C1148" s="10"/>
    </row>
    <row r="1149" spans="1:3">
      <c r="A1149" s="21">
        <v>534</v>
      </c>
      <c r="B1149" s="5">
        <v>0</v>
      </c>
      <c r="C1149" s="10"/>
    </row>
    <row r="1150" spans="1:3">
      <c r="A1150" s="21">
        <v>535</v>
      </c>
      <c r="B1150" s="5">
        <v>0</v>
      </c>
      <c r="C1150" s="10"/>
    </row>
    <row r="1151" spans="1:3">
      <c r="A1151" s="21">
        <v>536</v>
      </c>
      <c r="B1151" s="5">
        <v>0</v>
      </c>
      <c r="C1151" s="10"/>
    </row>
    <row r="1152" spans="1:3">
      <c r="A1152" s="21">
        <v>537</v>
      </c>
      <c r="B1152" s="5">
        <v>0</v>
      </c>
      <c r="C1152" s="10"/>
    </row>
    <row r="1153" spans="1:3">
      <c r="A1153" s="21">
        <v>538</v>
      </c>
      <c r="B1153" s="5">
        <v>0</v>
      </c>
      <c r="C1153" s="10"/>
    </row>
    <row r="1154" spans="1:3">
      <c r="A1154" s="21">
        <v>539</v>
      </c>
      <c r="B1154" s="5">
        <v>0</v>
      </c>
      <c r="C1154" s="10"/>
    </row>
    <row r="1155" spans="1:3">
      <c r="A1155" s="21">
        <v>540</v>
      </c>
      <c r="B1155" s="5">
        <v>0</v>
      </c>
      <c r="C1155" s="10"/>
    </row>
    <row r="1156" spans="1:3">
      <c r="A1156" s="21">
        <v>541</v>
      </c>
      <c r="B1156" s="5">
        <v>0</v>
      </c>
      <c r="C1156" s="10"/>
    </row>
    <row r="1157" spans="1:3">
      <c r="A1157" s="21">
        <v>542</v>
      </c>
      <c r="B1157" s="5">
        <v>0</v>
      </c>
      <c r="C1157" s="10"/>
    </row>
    <row r="1158" spans="1:3">
      <c r="A1158" s="21">
        <v>543</v>
      </c>
      <c r="B1158" s="5">
        <v>0</v>
      </c>
      <c r="C1158" s="10"/>
    </row>
    <row r="1159" spans="1:3">
      <c r="A1159" s="21">
        <v>544</v>
      </c>
      <c r="B1159" s="5">
        <v>0</v>
      </c>
      <c r="C1159" s="10"/>
    </row>
    <row r="1160" spans="1:3">
      <c r="A1160" s="21">
        <v>545</v>
      </c>
      <c r="B1160" s="5">
        <v>0</v>
      </c>
      <c r="C1160" s="10"/>
    </row>
    <row r="1161" spans="1:3">
      <c r="A1161" s="21">
        <v>546</v>
      </c>
      <c r="B1161" s="5">
        <v>0</v>
      </c>
      <c r="C1161" s="10"/>
    </row>
    <row r="1162" spans="1:3">
      <c r="A1162" s="21">
        <v>547</v>
      </c>
      <c r="B1162" s="5">
        <v>0</v>
      </c>
      <c r="C1162" s="10"/>
    </row>
    <row r="1163" spans="1:3">
      <c r="A1163" s="21">
        <v>548</v>
      </c>
      <c r="B1163" s="5">
        <v>0</v>
      </c>
      <c r="C1163" s="10"/>
    </row>
    <row r="1164" spans="1:3">
      <c r="A1164" s="21">
        <v>549</v>
      </c>
      <c r="B1164" s="5">
        <v>0</v>
      </c>
      <c r="C1164" s="10"/>
    </row>
    <row r="1165" spans="1:3">
      <c r="A1165" s="21">
        <v>550</v>
      </c>
      <c r="B1165" s="5">
        <v>0</v>
      </c>
      <c r="C1165" s="10"/>
    </row>
    <row r="1166" spans="1:3">
      <c r="A1166" s="21">
        <v>551</v>
      </c>
      <c r="B1166" s="5">
        <v>0</v>
      </c>
      <c r="C1166" s="10"/>
    </row>
    <row r="1167" spans="1:3">
      <c r="A1167" s="21">
        <v>552</v>
      </c>
      <c r="B1167" s="5">
        <v>0</v>
      </c>
      <c r="C1167" s="10"/>
    </row>
    <row r="1168" spans="1:3">
      <c r="A1168" s="21">
        <v>553</v>
      </c>
      <c r="B1168" s="5">
        <v>0</v>
      </c>
      <c r="C1168" s="10"/>
    </row>
    <row r="1169" spans="1:3">
      <c r="A1169" s="21">
        <v>554</v>
      </c>
      <c r="B1169" s="5">
        <v>0</v>
      </c>
      <c r="C1169" s="10"/>
    </row>
    <row r="1170" spans="1:3">
      <c r="A1170" s="21">
        <v>555</v>
      </c>
      <c r="B1170" s="5">
        <v>0</v>
      </c>
      <c r="C1170" s="10"/>
    </row>
    <row r="1171" spans="1:3">
      <c r="A1171" s="21">
        <v>556</v>
      </c>
      <c r="B1171" s="5">
        <v>0</v>
      </c>
      <c r="C1171" s="10"/>
    </row>
    <row r="1172" spans="1:3">
      <c r="A1172" s="21">
        <v>557</v>
      </c>
      <c r="B1172" s="5">
        <v>0</v>
      </c>
      <c r="C1172" s="10"/>
    </row>
    <row r="1173" spans="1:3">
      <c r="A1173" s="21">
        <v>558</v>
      </c>
      <c r="B1173" s="5">
        <v>0</v>
      </c>
      <c r="C1173" s="10"/>
    </row>
    <row r="1174" spans="1:3">
      <c r="A1174" s="21">
        <v>559</v>
      </c>
      <c r="B1174" s="5">
        <v>0</v>
      </c>
      <c r="C1174" s="10"/>
    </row>
    <row r="1175" spans="1:3">
      <c r="A1175" s="21">
        <v>560</v>
      </c>
      <c r="B1175" s="5">
        <v>0</v>
      </c>
      <c r="C1175" s="10"/>
    </row>
    <row r="1176" spans="1:3">
      <c r="A1176" s="21">
        <v>561</v>
      </c>
      <c r="B1176" s="5">
        <v>0</v>
      </c>
      <c r="C1176" s="10"/>
    </row>
    <row r="1177" spans="1:3">
      <c r="A1177" s="21">
        <v>562</v>
      </c>
      <c r="B1177" s="5">
        <v>0</v>
      </c>
      <c r="C1177" s="10"/>
    </row>
    <row r="1178" spans="1:3">
      <c r="A1178" s="21">
        <v>563</v>
      </c>
      <c r="B1178" s="5">
        <v>0</v>
      </c>
      <c r="C1178" s="10"/>
    </row>
    <row r="1179" spans="1:3">
      <c r="A1179" s="21">
        <v>564</v>
      </c>
      <c r="B1179" s="5">
        <v>0</v>
      </c>
      <c r="C1179" s="10"/>
    </row>
    <row r="1180" spans="1:3">
      <c r="A1180" s="21">
        <v>565</v>
      </c>
      <c r="B1180" s="5">
        <v>0</v>
      </c>
      <c r="C1180" s="10"/>
    </row>
    <row r="1181" spans="1:3">
      <c r="A1181" s="21">
        <v>566</v>
      </c>
      <c r="B1181" s="5">
        <v>0</v>
      </c>
      <c r="C1181" s="10"/>
    </row>
    <row r="1182" spans="1:3">
      <c r="A1182" s="21">
        <v>567</v>
      </c>
      <c r="B1182" s="5">
        <v>0</v>
      </c>
      <c r="C1182" s="10"/>
    </row>
    <row r="1183" spans="1:3">
      <c r="A1183" s="21">
        <v>568</v>
      </c>
      <c r="B1183" s="5">
        <v>0</v>
      </c>
      <c r="C1183" s="10"/>
    </row>
    <row r="1184" spans="1:3">
      <c r="A1184" s="21">
        <v>569</v>
      </c>
      <c r="B1184" s="5">
        <v>0</v>
      </c>
      <c r="C1184" s="10"/>
    </row>
    <row r="1185" spans="1:3">
      <c r="A1185" s="21">
        <v>570</v>
      </c>
      <c r="B1185" s="5">
        <v>0</v>
      </c>
      <c r="C1185" s="10"/>
    </row>
    <row r="1186" spans="1:3">
      <c r="A1186" s="21">
        <v>571</v>
      </c>
      <c r="B1186" s="5">
        <v>0</v>
      </c>
      <c r="C1186" s="10"/>
    </row>
    <row r="1187" spans="1:3">
      <c r="A1187" s="21">
        <v>572</v>
      </c>
      <c r="B1187" s="5">
        <v>0</v>
      </c>
      <c r="C1187" s="10"/>
    </row>
    <row r="1188" spans="1:3">
      <c r="A1188" s="21">
        <v>573</v>
      </c>
      <c r="B1188" s="5">
        <v>0</v>
      </c>
      <c r="C1188" s="10"/>
    </row>
    <row r="1189" spans="1:3">
      <c r="A1189" s="21">
        <v>574</v>
      </c>
      <c r="B1189" s="5">
        <v>0</v>
      </c>
      <c r="C1189" s="10"/>
    </row>
    <row r="1190" spans="1:3">
      <c r="A1190" s="21">
        <v>575</v>
      </c>
      <c r="B1190" s="5">
        <v>0</v>
      </c>
      <c r="C1190" s="10"/>
    </row>
    <row r="1191" spans="1:3">
      <c r="A1191" s="21">
        <v>576</v>
      </c>
      <c r="B1191" s="5">
        <v>0</v>
      </c>
      <c r="C1191" s="10"/>
    </row>
    <row r="1192" spans="1:3">
      <c r="A1192" s="21">
        <v>577</v>
      </c>
      <c r="B1192" s="5">
        <v>0</v>
      </c>
      <c r="C1192" s="10"/>
    </row>
    <row r="1193" spans="1:3">
      <c r="A1193" s="21">
        <v>578</v>
      </c>
      <c r="B1193" s="5">
        <v>0</v>
      </c>
      <c r="C1193" s="10"/>
    </row>
    <row r="1194" spans="1:3">
      <c r="A1194" s="21">
        <v>579</v>
      </c>
      <c r="B1194" s="5">
        <v>0</v>
      </c>
      <c r="C1194" s="10"/>
    </row>
    <row r="1195" spans="1:3">
      <c r="A1195" s="21">
        <v>580</v>
      </c>
      <c r="B1195" s="5">
        <v>0</v>
      </c>
      <c r="C1195" s="10"/>
    </row>
    <row r="1196" spans="1:3">
      <c r="A1196" s="21">
        <v>581</v>
      </c>
      <c r="B1196" s="5">
        <v>0</v>
      </c>
      <c r="C1196" s="10"/>
    </row>
    <row r="1197" spans="1:3">
      <c r="A1197" s="21">
        <v>582</v>
      </c>
      <c r="B1197" s="5">
        <v>0</v>
      </c>
      <c r="C1197" s="10"/>
    </row>
    <row r="1198" spans="1:3">
      <c r="A1198" s="21">
        <v>583</v>
      </c>
      <c r="B1198" s="5">
        <v>0</v>
      </c>
      <c r="C1198" s="10"/>
    </row>
    <row r="1199" spans="1:3">
      <c r="A1199" s="21">
        <v>584</v>
      </c>
      <c r="B1199" s="5">
        <v>0</v>
      </c>
      <c r="C1199" s="10"/>
    </row>
    <row r="1200" spans="1:3">
      <c r="A1200" s="21">
        <v>585</v>
      </c>
      <c r="B1200" s="5">
        <v>0</v>
      </c>
      <c r="C1200" s="10"/>
    </row>
    <row r="1201" spans="1:3">
      <c r="A1201" s="21">
        <v>586</v>
      </c>
      <c r="B1201" s="5">
        <v>0</v>
      </c>
      <c r="C1201" s="10"/>
    </row>
    <row r="1202" spans="1:3">
      <c r="A1202" s="21">
        <v>587</v>
      </c>
      <c r="B1202" s="5">
        <v>0</v>
      </c>
      <c r="C1202" s="10"/>
    </row>
    <row r="1203" spans="1:3">
      <c r="A1203" s="21">
        <v>588</v>
      </c>
      <c r="B1203" s="5">
        <v>0</v>
      </c>
      <c r="C1203" s="10"/>
    </row>
    <row r="1204" spans="1:3">
      <c r="A1204" s="21">
        <v>589</v>
      </c>
      <c r="B1204" s="5">
        <v>0</v>
      </c>
      <c r="C1204" s="10"/>
    </row>
    <row r="1205" spans="1:3">
      <c r="A1205" s="21">
        <v>590</v>
      </c>
      <c r="B1205" s="5">
        <v>0</v>
      </c>
      <c r="C1205" s="10"/>
    </row>
    <row r="1206" spans="1:3">
      <c r="A1206" s="21">
        <v>591</v>
      </c>
      <c r="B1206" s="5">
        <v>0</v>
      </c>
      <c r="C1206" s="10"/>
    </row>
    <row r="1207" spans="1:3">
      <c r="A1207" s="21">
        <v>592</v>
      </c>
      <c r="B1207" s="5">
        <v>0</v>
      </c>
      <c r="C1207" s="10"/>
    </row>
    <row r="1208" spans="1:3">
      <c r="A1208" s="21">
        <v>593</v>
      </c>
      <c r="B1208" s="5">
        <v>0</v>
      </c>
      <c r="C1208" s="10"/>
    </row>
    <row r="1209" spans="1:3">
      <c r="A1209" s="21">
        <v>594</v>
      </c>
      <c r="B1209" s="5">
        <v>0</v>
      </c>
      <c r="C1209" s="10"/>
    </row>
    <row r="1210" spans="1:3">
      <c r="A1210" s="21">
        <v>595</v>
      </c>
      <c r="B1210" s="5">
        <v>0</v>
      </c>
      <c r="C1210" s="10"/>
    </row>
    <row r="1211" spans="1:3">
      <c r="A1211" s="21">
        <v>596</v>
      </c>
      <c r="B1211" s="5">
        <v>0</v>
      </c>
      <c r="C1211" s="10"/>
    </row>
    <row r="1212" spans="1:3">
      <c r="A1212" s="21">
        <v>597</v>
      </c>
      <c r="B1212" s="5">
        <v>0</v>
      </c>
      <c r="C1212" s="10"/>
    </row>
    <row r="1213" spans="1:3">
      <c r="A1213" s="21">
        <v>598</v>
      </c>
      <c r="B1213" s="5">
        <v>0</v>
      </c>
      <c r="C1213" s="10"/>
    </row>
    <row r="1214" spans="1:3">
      <c r="A1214" s="21">
        <v>599</v>
      </c>
      <c r="B1214" s="5">
        <v>0</v>
      </c>
      <c r="C1214" s="10"/>
    </row>
    <row r="1215" spans="1:3">
      <c r="A1215" s="21">
        <v>600</v>
      </c>
      <c r="B1215" s="5">
        <v>0</v>
      </c>
      <c r="C1215" s="10"/>
    </row>
    <row r="1217" spans="1:3" ht="21" customHeight="1">
      <c r="A1217" s="1" t="s">
        <v>408</v>
      </c>
    </row>
    <row r="1218" spans="1:3">
      <c r="A1218" s="2" t="s">
        <v>254</v>
      </c>
    </row>
    <row r="1219" spans="1:3">
      <c r="A1219" s="12" t="s">
        <v>339</v>
      </c>
    </row>
    <row r="1220" spans="1:3">
      <c r="A1220" s="12" t="s">
        <v>409</v>
      </c>
    </row>
    <row r="1221" spans="1:3">
      <c r="A1221" s="12" t="s">
        <v>410</v>
      </c>
    </row>
    <row r="1222" spans="1:3">
      <c r="A1222" s="2" t="s">
        <v>411</v>
      </c>
    </row>
    <row r="1224" spans="1:3">
      <c r="B1224" s="3" t="s">
        <v>412</v>
      </c>
    </row>
    <row r="1225" spans="1:3">
      <c r="A1225" s="21">
        <v>1</v>
      </c>
      <c r="B1225" s="6">
        <f>IF('Calc1'!B5533=0,1,B12/'Calc1'!B5533)*B616</f>
        <v>0</v>
      </c>
      <c r="C1225" s="10"/>
    </row>
    <row r="1226" spans="1:3">
      <c r="A1226" s="21">
        <v>2</v>
      </c>
      <c r="B1226" s="6">
        <f>IF('Calc1'!B5534=0,1,B13/'Calc1'!B5534)*B617</f>
        <v>0</v>
      </c>
      <c r="C1226" s="10"/>
    </row>
    <row r="1227" spans="1:3">
      <c r="A1227" s="21">
        <v>3</v>
      </c>
      <c r="B1227" s="6">
        <f>IF('Calc1'!B5535=0,1,B14/'Calc1'!B5535)*B618</f>
        <v>0</v>
      </c>
      <c r="C1227" s="10"/>
    </row>
    <row r="1228" spans="1:3">
      <c r="A1228" s="21">
        <v>4</v>
      </c>
      <c r="B1228" s="6">
        <f>IF('Calc1'!B5536=0,1,B15/'Calc1'!B5536)*B619</f>
        <v>0</v>
      </c>
      <c r="C1228" s="10"/>
    </row>
    <row r="1229" spans="1:3">
      <c r="A1229" s="21">
        <v>5</v>
      </c>
      <c r="B1229" s="6">
        <f>IF('Calc1'!B5537=0,1,B16/'Calc1'!B5537)*B620</f>
        <v>0</v>
      </c>
      <c r="C1229" s="10"/>
    </row>
    <row r="1230" spans="1:3">
      <c r="A1230" s="21">
        <v>6</v>
      </c>
      <c r="B1230" s="6">
        <f>IF('Calc1'!B5538=0,1,B17/'Calc1'!B5538)*B621</f>
        <v>0</v>
      </c>
      <c r="C1230" s="10"/>
    </row>
    <row r="1231" spans="1:3">
      <c r="A1231" s="21">
        <v>7</v>
      </c>
      <c r="B1231" s="6">
        <f>IF('Calc1'!B5539=0,1,B18/'Calc1'!B5539)*B622</f>
        <v>0</v>
      </c>
      <c r="C1231" s="10"/>
    </row>
    <row r="1232" spans="1:3">
      <c r="A1232" s="21">
        <v>8</v>
      </c>
      <c r="B1232" s="6">
        <f>IF('Calc1'!B5540=0,1,B19/'Calc1'!B5540)*B623</f>
        <v>0</v>
      </c>
      <c r="C1232" s="10"/>
    </row>
    <row r="1233" spans="1:3">
      <c r="A1233" s="21">
        <v>9</v>
      </c>
      <c r="B1233" s="6">
        <f>IF('Calc1'!B5541=0,1,B20/'Calc1'!B5541)*B624</f>
        <v>0</v>
      </c>
      <c r="C1233" s="10"/>
    </row>
    <row r="1234" spans="1:3">
      <c r="A1234" s="21">
        <v>10</v>
      </c>
      <c r="B1234" s="6">
        <f>IF('Calc1'!B5542=0,1,B21/'Calc1'!B5542)*B625</f>
        <v>0</v>
      </c>
      <c r="C1234" s="10"/>
    </row>
    <row r="1235" spans="1:3">
      <c r="A1235" s="21">
        <v>11</v>
      </c>
      <c r="B1235" s="6">
        <f>IF('Calc1'!B5543=0,1,B22/'Calc1'!B5543)*B626</f>
        <v>0</v>
      </c>
      <c r="C1235" s="10"/>
    </row>
    <row r="1236" spans="1:3">
      <c r="A1236" s="21">
        <v>12</v>
      </c>
      <c r="B1236" s="6">
        <f>IF('Calc1'!B5544=0,1,B23/'Calc1'!B5544)*B627</f>
        <v>0</v>
      </c>
      <c r="C1236" s="10"/>
    </row>
    <row r="1237" spans="1:3">
      <c r="A1237" s="21">
        <v>13</v>
      </c>
      <c r="B1237" s="6">
        <f>IF('Calc1'!B5545=0,1,B24/'Calc1'!B5545)*B628</f>
        <v>0</v>
      </c>
      <c r="C1237" s="10"/>
    </row>
    <row r="1238" spans="1:3">
      <c r="A1238" s="21">
        <v>14</v>
      </c>
      <c r="B1238" s="6">
        <f>IF('Calc1'!B5546=0,1,B25/'Calc1'!B5546)*B629</f>
        <v>0</v>
      </c>
      <c r="C1238" s="10"/>
    </row>
    <row r="1239" spans="1:3">
      <c r="A1239" s="21">
        <v>15</v>
      </c>
      <c r="B1239" s="6">
        <f>IF('Calc1'!B5547=0,1,B26/'Calc1'!B5547)*B630</f>
        <v>0</v>
      </c>
      <c r="C1239" s="10"/>
    </row>
    <row r="1240" spans="1:3">
      <c r="A1240" s="21">
        <v>16</v>
      </c>
      <c r="B1240" s="6">
        <f>IF('Calc1'!B5548=0,1,B27/'Calc1'!B5548)*B631</f>
        <v>0</v>
      </c>
      <c r="C1240" s="10"/>
    </row>
    <row r="1241" spans="1:3">
      <c r="A1241" s="21">
        <v>17</v>
      </c>
      <c r="B1241" s="6">
        <f>IF('Calc1'!B5549=0,1,B28/'Calc1'!B5549)*B632</f>
        <v>0</v>
      </c>
      <c r="C1241" s="10"/>
    </row>
    <row r="1242" spans="1:3">
      <c r="A1242" s="21">
        <v>18</v>
      </c>
      <c r="B1242" s="6">
        <f>IF('Calc1'!B5550=0,1,B29/'Calc1'!B5550)*B633</f>
        <v>0</v>
      </c>
      <c r="C1242" s="10"/>
    </row>
    <row r="1243" spans="1:3">
      <c r="A1243" s="21">
        <v>19</v>
      </c>
      <c r="B1243" s="6">
        <f>IF('Calc1'!B5551=0,1,B30/'Calc1'!B5551)*B634</f>
        <v>0</v>
      </c>
      <c r="C1243" s="10"/>
    </row>
    <row r="1244" spans="1:3">
      <c r="A1244" s="21">
        <v>20</v>
      </c>
      <c r="B1244" s="6">
        <f>IF('Calc1'!B5552=0,1,B31/'Calc1'!B5552)*B635</f>
        <v>0</v>
      </c>
      <c r="C1244" s="10"/>
    </row>
    <row r="1245" spans="1:3">
      <c r="A1245" s="21">
        <v>21</v>
      </c>
      <c r="B1245" s="6">
        <f>IF('Calc1'!B5553=0,1,B32/'Calc1'!B5553)*B636</f>
        <v>0</v>
      </c>
      <c r="C1245" s="10"/>
    </row>
    <row r="1246" spans="1:3">
      <c r="A1246" s="21">
        <v>22</v>
      </c>
      <c r="B1246" s="6">
        <f>IF('Calc1'!B5554=0,1,B33/'Calc1'!B5554)*B637</f>
        <v>0</v>
      </c>
      <c r="C1246" s="10"/>
    </row>
    <row r="1247" spans="1:3">
      <c r="A1247" s="21">
        <v>23</v>
      </c>
      <c r="B1247" s="6">
        <f>IF('Calc1'!B5555=0,1,B34/'Calc1'!B5555)*B638</f>
        <v>0</v>
      </c>
      <c r="C1247" s="10"/>
    </row>
    <row r="1248" spans="1:3">
      <c r="A1248" s="21">
        <v>24</v>
      </c>
      <c r="B1248" s="6">
        <f>IF('Calc1'!B5556=0,1,B35/'Calc1'!B5556)*B639</f>
        <v>0</v>
      </c>
      <c r="C1248" s="10"/>
    </row>
    <row r="1249" spans="1:3">
      <c r="A1249" s="21">
        <v>25</v>
      </c>
      <c r="B1249" s="6">
        <f>IF('Calc1'!B5557=0,1,B36/'Calc1'!B5557)*B640</f>
        <v>0</v>
      </c>
      <c r="C1249" s="10"/>
    </row>
    <row r="1250" spans="1:3">
      <c r="A1250" s="21">
        <v>26</v>
      </c>
      <c r="B1250" s="6">
        <f>IF('Calc1'!B5558=0,1,B37/'Calc1'!B5558)*B641</f>
        <v>0</v>
      </c>
      <c r="C1250" s="10"/>
    </row>
    <row r="1251" spans="1:3">
      <c r="A1251" s="21">
        <v>27</v>
      </c>
      <c r="B1251" s="6">
        <f>IF('Calc1'!B5559=0,1,B38/'Calc1'!B5559)*B642</f>
        <v>0</v>
      </c>
      <c r="C1251" s="10"/>
    </row>
    <row r="1252" spans="1:3">
      <c r="A1252" s="21">
        <v>28</v>
      </c>
      <c r="B1252" s="6">
        <f>IF('Calc1'!B5560=0,1,B39/'Calc1'!B5560)*B643</f>
        <v>0</v>
      </c>
      <c r="C1252" s="10"/>
    </row>
    <row r="1253" spans="1:3">
      <c r="A1253" s="21">
        <v>29</v>
      </c>
      <c r="B1253" s="6">
        <f>IF('Calc1'!B5561=0,1,B40/'Calc1'!B5561)*B644</f>
        <v>0</v>
      </c>
      <c r="C1253" s="10"/>
    </row>
    <row r="1254" spans="1:3">
      <c r="A1254" s="21">
        <v>30</v>
      </c>
      <c r="B1254" s="6">
        <f>IF('Calc1'!B5562=0,1,B41/'Calc1'!B5562)*B645</f>
        <v>0</v>
      </c>
      <c r="C1254" s="10"/>
    </row>
    <row r="1255" spans="1:3">
      <c r="A1255" s="21">
        <v>31</v>
      </c>
      <c r="B1255" s="6">
        <f>IF('Calc1'!B5563=0,1,B42/'Calc1'!B5563)*B646</f>
        <v>0</v>
      </c>
      <c r="C1255" s="10"/>
    </row>
    <row r="1256" spans="1:3">
      <c r="A1256" s="21">
        <v>32</v>
      </c>
      <c r="B1256" s="6">
        <f>IF('Calc1'!B5564=0,1,B43/'Calc1'!B5564)*B647</f>
        <v>0</v>
      </c>
      <c r="C1256" s="10"/>
    </row>
    <row r="1257" spans="1:3">
      <c r="A1257" s="21">
        <v>33</v>
      </c>
      <c r="B1257" s="6">
        <f>IF('Calc1'!B5565=0,1,B44/'Calc1'!B5565)*B648</f>
        <v>0</v>
      </c>
      <c r="C1257" s="10"/>
    </row>
    <row r="1258" spans="1:3">
      <c r="A1258" s="21">
        <v>34</v>
      </c>
      <c r="B1258" s="6">
        <f>IF('Calc1'!B5566=0,1,B45/'Calc1'!B5566)*B649</f>
        <v>0</v>
      </c>
      <c r="C1258" s="10"/>
    </row>
    <row r="1259" spans="1:3">
      <c r="A1259" s="21">
        <v>35</v>
      </c>
      <c r="B1259" s="6">
        <f>IF('Calc1'!B5567=0,1,B46/'Calc1'!B5567)*B650</f>
        <v>0</v>
      </c>
      <c r="C1259" s="10"/>
    </row>
    <row r="1260" spans="1:3">
      <c r="A1260" s="21">
        <v>36</v>
      </c>
      <c r="B1260" s="6">
        <f>IF('Calc1'!B5568=0,1,B47/'Calc1'!B5568)*B651</f>
        <v>0</v>
      </c>
      <c r="C1260" s="10"/>
    </row>
    <row r="1261" spans="1:3">
      <c r="A1261" s="21">
        <v>37</v>
      </c>
      <c r="B1261" s="6">
        <f>IF('Calc1'!B5569=0,1,B48/'Calc1'!B5569)*B652</f>
        <v>0</v>
      </c>
      <c r="C1261" s="10"/>
    </row>
    <row r="1262" spans="1:3">
      <c r="A1262" s="21">
        <v>38</v>
      </c>
      <c r="B1262" s="6">
        <f>IF('Calc1'!B5570=0,1,B49/'Calc1'!B5570)*B653</f>
        <v>0</v>
      </c>
      <c r="C1262" s="10"/>
    </row>
    <row r="1263" spans="1:3">
      <c r="A1263" s="21">
        <v>39</v>
      </c>
      <c r="B1263" s="6">
        <f>IF('Calc1'!B5571=0,1,B50/'Calc1'!B5571)*B654</f>
        <v>0</v>
      </c>
      <c r="C1263" s="10"/>
    </row>
    <row r="1264" spans="1:3">
      <c r="A1264" s="21">
        <v>40</v>
      </c>
      <c r="B1264" s="6">
        <f>IF('Calc1'!B5572=0,1,B51/'Calc1'!B5572)*B655</f>
        <v>0</v>
      </c>
      <c r="C1264" s="10"/>
    </row>
    <row r="1265" spans="1:3">
      <c r="A1265" s="21">
        <v>41</v>
      </c>
      <c r="B1265" s="6">
        <f>IF('Calc1'!B5573=0,1,B52/'Calc1'!B5573)*B656</f>
        <v>0</v>
      </c>
      <c r="C1265" s="10"/>
    </row>
    <row r="1266" spans="1:3">
      <c r="A1266" s="21">
        <v>42</v>
      </c>
      <c r="B1266" s="6">
        <f>IF('Calc1'!B5574=0,1,B53/'Calc1'!B5574)*B657</f>
        <v>0</v>
      </c>
      <c r="C1266" s="10"/>
    </row>
    <row r="1267" spans="1:3">
      <c r="A1267" s="21">
        <v>43</v>
      </c>
      <c r="B1267" s="6">
        <f>IF('Calc1'!B5575=0,1,B54/'Calc1'!B5575)*B658</f>
        <v>0</v>
      </c>
      <c r="C1267" s="10"/>
    </row>
    <row r="1268" spans="1:3">
      <c r="A1268" s="21">
        <v>44</v>
      </c>
      <c r="B1268" s="6">
        <f>IF('Calc1'!B5576=0,1,B55/'Calc1'!B5576)*B659</f>
        <v>0</v>
      </c>
      <c r="C1268" s="10"/>
    </row>
    <row r="1269" spans="1:3">
      <c r="A1269" s="21">
        <v>45</v>
      </c>
      <c r="B1269" s="6">
        <f>IF('Calc1'!B5577=0,1,B56/'Calc1'!B5577)*B660</f>
        <v>0</v>
      </c>
      <c r="C1269" s="10"/>
    </row>
    <row r="1270" spans="1:3">
      <c r="A1270" s="21">
        <v>46</v>
      </c>
      <c r="B1270" s="6">
        <f>IF('Calc1'!B5578=0,1,B57/'Calc1'!B5578)*B661</f>
        <v>0</v>
      </c>
      <c r="C1270" s="10"/>
    </row>
    <row r="1271" spans="1:3">
      <c r="A1271" s="21">
        <v>47</v>
      </c>
      <c r="B1271" s="6">
        <f>IF('Calc1'!B5579=0,1,B58/'Calc1'!B5579)*B662</f>
        <v>0</v>
      </c>
      <c r="C1271" s="10"/>
    </row>
    <row r="1272" spans="1:3">
      <c r="A1272" s="21">
        <v>48</v>
      </c>
      <c r="B1272" s="6">
        <f>IF('Calc1'!B5580=0,1,B59/'Calc1'!B5580)*B663</f>
        <v>0</v>
      </c>
      <c r="C1272" s="10"/>
    </row>
    <row r="1273" spans="1:3">
      <c r="A1273" s="21">
        <v>49</v>
      </c>
      <c r="B1273" s="6">
        <f>IF('Calc1'!B5581=0,1,B60/'Calc1'!B5581)*B664</f>
        <v>0</v>
      </c>
      <c r="C1273" s="10"/>
    </row>
    <row r="1274" spans="1:3">
      <c r="A1274" s="21">
        <v>50</v>
      </c>
      <c r="B1274" s="6">
        <f>IF('Calc1'!B5582=0,1,B61/'Calc1'!B5582)*B665</f>
        <v>0</v>
      </c>
      <c r="C1274" s="10"/>
    </row>
    <row r="1275" spans="1:3">
      <c r="A1275" s="21">
        <v>51</v>
      </c>
      <c r="B1275" s="6">
        <f>IF('Calc1'!B5583=0,1,B62/'Calc1'!B5583)*B666</f>
        <v>0</v>
      </c>
      <c r="C1275" s="10"/>
    </row>
    <row r="1276" spans="1:3">
      <c r="A1276" s="21">
        <v>52</v>
      </c>
      <c r="B1276" s="6">
        <f>IF('Calc1'!B5584=0,1,B63/'Calc1'!B5584)*B667</f>
        <v>0</v>
      </c>
      <c r="C1276" s="10"/>
    </row>
    <row r="1277" spans="1:3">
      <c r="A1277" s="21">
        <v>53</v>
      </c>
      <c r="B1277" s="6">
        <f>IF('Calc1'!B5585=0,1,B64/'Calc1'!B5585)*B668</f>
        <v>0</v>
      </c>
      <c r="C1277" s="10"/>
    </row>
    <row r="1278" spans="1:3">
      <c r="A1278" s="21">
        <v>54</v>
      </c>
      <c r="B1278" s="6">
        <f>IF('Calc1'!B5586=0,1,B65/'Calc1'!B5586)*B669</f>
        <v>0</v>
      </c>
      <c r="C1278" s="10"/>
    </row>
    <row r="1279" spans="1:3">
      <c r="A1279" s="21">
        <v>55</v>
      </c>
      <c r="B1279" s="6">
        <f>IF('Calc1'!B5587=0,1,B66/'Calc1'!B5587)*B670</f>
        <v>0</v>
      </c>
      <c r="C1279" s="10"/>
    </row>
    <row r="1280" spans="1:3">
      <c r="A1280" s="21">
        <v>56</v>
      </c>
      <c r="B1280" s="6">
        <f>IF('Calc1'!B5588=0,1,B67/'Calc1'!B5588)*B671</f>
        <v>0</v>
      </c>
      <c r="C1280" s="10"/>
    </row>
    <row r="1281" spans="1:3">
      <c r="A1281" s="21">
        <v>57</v>
      </c>
      <c r="B1281" s="6">
        <f>IF('Calc1'!B5589=0,1,B68/'Calc1'!B5589)*B672</f>
        <v>0</v>
      </c>
      <c r="C1281" s="10"/>
    </row>
    <row r="1282" spans="1:3">
      <c r="A1282" s="21">
        <v>58</v>
      </c>
      <c r="B1282" s="6">
        <f>IF('Calc1'!B5590=0,1,B69/'Calc1'!B5590)*B673</f>
        <v>0</v>
      </c>
      <c r="C1282" s="10"/>
    </row>
    <row r="1283" spans="1:3">
      <c r="A1283" s="21">
        <v>59</v>
      </c>
      <c r="B1283" s="6">
        <f>IF('Calc1'!B5591=0,1,B70/'Calc1'!B5591)*B674</f>
        <v>0</v>
      </c>
      <c r="C1283" s="10"/>
    </row>
    <row r="1284" spans="1:3">
      <c r="A1284" s="21">
        <v>60</v>
      </c>
      <c r="B1284" s="6">
        <f>IF('Calc1'!B5592=0,1,B71/'Calc1'!B5592)*B675</f>
        <v>0</v>
      </c>
      <c r="C1284" s="10"/>
    </row>
    <row r="1285" spans="1:3">
      <c r="A1285" s="21">
        <v>61</v>
      </c>
      <c r="B1285" s="6">
        <f>IF('Calc1'!B5593=0,1,B72/'Calc1'!B5593)*B676</f>
        <v>0</v>
      </c>
      <c r="C1285" s="10"/>
    </row>
    <row r="1286" spans="1:3">
      <c r="A1286" s="21">
        <v>62</v>
      </c>
      <c r="B1286" s="6">
        <f>IF('Calc1'!B5594=0,1,B73/'Calc1'!B5594)*B677</f>
        <v>0</v>
      </c>
      <c r="C1286" s="10"/>
    </row>
    <row r="1287" spans="1:3">
      <c r="A1287" s="21">
        <v>63</v>
      </c>
      <c r="B1287" s="6">
        <f>IF('Calc1'!B5595=0,1,B74/'Calc1'!B5595)*B678</f>
        <v>0</v>
      </c>
      <c r="C1287" s="10"/>
    </row>
    <row r="1288" spans="1:3">
      <c r="A1288" s="21">
        <v>64</v>
      </c>
      <c r="B1288" s="6">
        <f>IF('Calc1'!B5596=0,1,B75/'Calc1'!B5596)*B679</f>
        <v>0</v>
      </c>
      <c r="C1288" s="10"/>
    </row>
    <row r="1289" spans="1:3">
      <c r="A1289" s="21">
        <v>65</v>
      </c>
      <c r="B1289" s="6">
        <f>IF('Calc1'!B5597=0,1,B76/'Calc1'!B5597)*B680</f>
        <v>0</v>
      </c>
      <c r="C1289" s="10"/>
    </row>
    <row r="1290" spans="1:3">
      <c r="A1290" s="21">
        <v>66</v>
      </c>
      <c r="B1290" s="6">
        <f>IF('Calc1'!B5598=0,1,B77/'Calc1'!B5598)*B681</f>
        <v>0</v>
      </c>
      <c r="C1290" s="10"/>
    </row>
    <row r="1291" spans="1:3">
      <c r="A1291" s="21">
        <v>67</v>
      </c>
      <c r="B1291" s="6">
        <f>IF('Calc1'!B5599=0,1,B78/'Calc1'!B5599)*B682</f>
        <v>0</v>
      </c>
      <c r="C1291" s="10"/>
    </row>
    <row r="1292" spans="1:3">
      <c r="A1292" s="21">
        <v>68</v>
      </c>
      <c r="B1292" s="6">
        <f>IF('Calc1'!B5600=0,1,B79/'Calc1'!B5600)*B683</f>
        <v>0</v>
      </c>
      <c r="C1292" s="10"/>
    </row>
    <row r="1293" spans="1:3">
      <c r="A1293" s="21">
        <v>69</v>
      </c>
      <c r="B1293" s="6">
        <f>IF('Calc1'!B5601=0,1,B80/'Calc1'!B5601)*B684</f>
        <v>0</v>
      </c>
      <c r="C1293" s="10"/>
    </row>
    <row r="1294" spans="1:3">
      <c r="A1294" s="21">
        <v>70</v>
      </c>
      <c r="B1294" s="6">
        <f>IF('Calc1'!B5602=0,1,B81/'Calc1'!B5602)*B685</f>
        <v>0</v>
      </c>
      <c r="C1294" s="10"/>
    </row>
    <row r="1295" spans="1:3">
      <c r="A1295" s="21">
        <v>71</v>
      </c>
      <c r="B1295" s="6">
        <f>IF('Calc1'!B5603=0,1,B82/'Calc1'!B5603)*B686</f>
        <v>0</v>
      </c>
      <c r="C1295" s="10"/>
    </row>
    <row r="1296" spans="1:3">
      <c r="A1296" s="21">
        <v>72</v>
      </c>
      <c r="B1296" s="6">
        <f>IF('Calc1'!B5604=0,1,B83/'Calc1'!B5604)*B687</f>
        <v>0</v>
      </c>
      <c r="C1296" s="10"/>
    </row>
    <row r="1297" spans="1:3">
      <c r="A1297" s="21">
        <v>73</v>
      </c>
      <c r="B1297" s="6">
        <f>IF('Calc1'!B5605=0,1,B84/'Calc1'!B5605)*B688</f>
        <v>0</v>
      </c>
      <c r="C1297" s="10"/>
    </row>
    <row r="1298" spans="1:3">
      <c r="A1298" s="21">
        <v>74</v>
      </c>
      <c r="B1298" s="6">
        <f>IF('Calc1'!B5606=0,1,B85/'Calc1'!B5606)*B689</f>
        <v>0</v>
      </c>
      <c r="C1298" s="10"/>
    </row>
    <row r="1299" spans="1:3">
      <c r="A1299" s="21">
        <v>75</v>
      </c>
      <c r="B1299" s="6">
        <f>IF('Calc1'!B5607=0,1,B86/'Calc1'!B5607)*B690</f>
        <v>0</v>
      </c>
      <c r="C1299" s="10"/>
    </row>
    <row r="1300" spans="1:3">
      <c r="A1300" s="21">
        <v>76</v>
      </c>
      <c r="B1300" s="6">
        <f>IF('Calc1'!B5608=0,1,B87/'Calc1'!B5608)*B691</f>
        <v>0</v>
      </c>
      <c r="C1300" s="10"/>
    </row>
    <row r="1301" spans="1:3">
      <c r="A1301" s="21">
        <v>77</v>
      </c>
      <c r="B1301" s="6">
        <f>IF('Calc1'!B5609=0,1,B88/'Calc1'!B5609)*B692</f>
        <v>0</v>
      </c>
      <c r="C1301" s="10"/>
    </row>
    <row r="1302" spans="1:3">
      <c r="A1302" s="21">
        <v>78</v>
      </c>
      <c r="B1302" s="6">
        <f>IF('Calc1'!B5610=0,1,B89/'Calc1'!B5610)*B693</f>
        <v>0</v>
      </c>
      <c r="C1302" s="10"/>
    </row>
    <row r="1303" spans="1:3">
      <c r="A1303" s="21">
        <v>79</v>
      </c>
      <c r="B1303" s="6">
        <f>IF('Calc1'!B5611=0,1,B90/'Calc1'!B5611)*B694</f>
        <v>0</v>
      </c>
      <c r="C1303" s="10"/>
    </row>
    <row r="1304" spans="1:3">
      <c r="A1304" s="21">
        <v>80</v>
      </c>
      <c r="B1304" s="6">
        <f>IF('Calc1'!B5612=0,1,B91/'Calc1'!B5612)*B695</f>
        <v>0</v>
      </c>
      <c r="C1304" s="10"/>
    </row>
    <row r="1305" spans="1:3">
      <c r="A1305" s="21">
        <v>81</v>
      </c>
      <c r="B1305" s="6">
        <f>IF('Calc1'!B5613=0,1,B92/'Calc1'!B5613)*B696</f>
        <v>0</v>
      </c>
      <c r="C1305" s="10"/>
    </row>
    <row r="1306" spans="1:3">
      <c r="A1306" s="21">
        <v>82</v>
      </c>
      <c r="B1306" s="6">
        <f>IF('Calc1'!B5614=0,1,B93/'Calc1'!B5614)*B697</f>
        <v>0</v>
      </c>
      <c r="C1306" s="10"/>
    </row>
    <row r="1307" spans="1:3">
      <c r="A1307" s="21">
        <v>83</v>
      </c>
      <c r="B1307" s="6">
        <f>IF('Calc1'!B5615=0,1,B94/'Calc1'!B5615)*B698</f>
        <v>0</v>
      </c>
      <c r="C1307" s="10"/>
    </row>
    <row r="1308" spans="1:3">
      <c r="A1308" s="21">
        <v>84</v>
      </c>
      <c r="B1308" s="6">
        <f>IF('Calc1'!B5616=0,1,B95/'Calc1'!B5616)*B699</f>
        <v>0</v>
      </c>
      <c r="C1308" s="10"/>
    </row>
    <row r="1309" spans="1:3">
      <c r="A1309" s="21">
        <v>85</v>
      </c>
      <c r="B1309" s="6">
        <f>IF('Calc1'!B5617=0,1,B96/'Calc1'!B5617)*B700</f>
        <v>0</v>
      </c>
      <c r="C1309" s="10"/>
    </row>
    <row r="1310" spans="1:3">
      <c r="A1310" s="21">
        <v>86</v>
      </c>
      <c r="B1310" s="6">
        <f>IF('Calc1'!B5618=0,1,B97/'Calc1'!B5618)*B701</f>
        <v>0</v>
      </c>
      <c r="C1310" s="10"/>
    </row>
    <row r="1311" spans="1:3">
      <c r="A1311" s="21">
        <v>87</v>
      </c>
      <c r="B1311" s="6">
        <f>IF('Calc1'!B5619=0,1,B98/'Calc1'!B5619)*B702</f>
        <v>0</v>
      </c>
      <c r="C1311" s="10"/>
    </row>
    <row r="1312" spans="1:3">
      <c r="A1312" s="21">
        <v>88</v>
      </c>
      <c r="B1312" s="6">
        <f>IF('Calc1'!B5620=0,1,B99/'Calc1'!B5620)*B703</f>
        <v>0</v>
      </c>
      <c r="C1312" s="10"/>
    </row>
    <row r="1313" spans="1:3">
      <c r="A1313" s="21">
        <v>89</v>
      </c>
      <c r="B1313" s="6">
        <f>IF('Calc1'!B5621=0,1,B100/'Calc1'!B5621)*B704</f>
        <v>0</v>
      </c>
      <c r="C1313" s="10"/>
    </row>
    <row r="1314" spans="1:3">
      <c r="A1314" s="21">
        <v>90</v>
      </c>
      <c r="B1314" s="6">
        <f>IF('Calc1'!B5622=0,1,B101/'Calc1'!B5622)*B705</f>
        <v>0</v>
      </c>
      <c r="C1314" s="10"/>
    </row>
    <row r="1315" spans="1:3">
      <c r="A1315" s="21">
        <v>91</v>
      </c>
      <c r="B1315" s="6">
        <f>IF('Calc1'!B5623=0,1,B102/'Calc1'!B5623)*B706</f>
        <v>0</v>
      </c>
      <c r="C1315" s="10"/>
    </row>
    <row r="1316" spans="1:3">
      <c r="A1316" s="21">
        <v>92</v>
      </c>
      <c r="B1316" s="6">
        <f>IF('Calc1'!B5624=0,1,B103/'Calc1'!B5624)*B707</f>
        <v>0</v>
      </c>
      <c r="C1316" s="10"/>
    </row>
    <row r="1317" spans="1:3">
      <c r="A1317" s="21">
        <v>93</v>
      </c>
      <c r="B1317" s="6">
        <f>IF('Calc1'!B5625=0,1,B104/'Calc1'!B5625)*B708</f>
        <v>0</v>
      </c>
      <c r="C1317" s="10"/>
    </row>
    <row r="1318" spans="1:3">
      <c r="A1318" s="21">
        <v>94</v>
      </c>
      <c r="B1318" s="6">
        <f>IF('Calc1'!B5626=0,1,B105/'Calc1'!B5626)*B709</f>
        <v>0</v>
      </c>
      <c r="C1318" s="10"/>
    </row>
    <row r="1319" spans="1:3">
      <c r="A1319" s="21">
        <v>95</v>
      </c>
      <c r="B1319" s="6">
        <f>IF('Calc1'!B5627=0,1,B106/'Calc1'!B5627)*B710</f>
        <v>0</v>
      </c>
      <c r="C1319" s="10"/>
    </row>
    <row r="1320" spans="1:3">
      <c r="A1320" s="21">
        <v>96</v>
      </c>
      <c r="B1320" s="6">
        <f>IF('Calc1'!B5628=0,1,B107/'Calc1'!B5628)*B711</f>
        <v>0</v>
      </c>
      <c r="C1320" s="10"/>
    </row>
    <row r="1321" spans="1:3">
      <c r="A1321" s="21">
        <v>97</v>
      </c>
      <c r="B1321" s="6">
        <f>IF('Calc1'!B5629=0,1,B108/'Calc1'!B5629)*B712</f>
        <v>0</v>
      </c>
      <c r="C1321" s="10"/>
    </row>
    <row r="1322" spans="1:3">
      <c r="A1322" s="21">
        <v>98</v>
      </c>
      <c r="B1322" s="6">
        <f>IF('Calc1'!B5630=0,1,B109/'Calc1'!B5630)*B713</f>
        <v>0</v>
      </c>
      <c r="C1322" s="10"/>
    </row>
    <row r="1323" spans="1:3">
      <c r="A1323" s="21">
        <v>99</v>
      </c>
      <c r="B1323" s="6">
        <f>IF('Calc1'!B5631=0,1,B110/'Calc1'!B5631)*B714</f>
        <v>0</v>
      </c>
      <c r="C1323" s="10"/>
    </row>
    <row r="1324" spans="1:3">
      <c r="A1324" s="21">
        <v>100</v>
      </c>
      <c r="B1324" s="6">
        <f>IF('Calc1'!B5632=0,1,B111/'Calc1'!B5632)*B715</f>
        <v>0</v>
      </c>
      <c r="C1324" s="10"/>
    </row>
    <row r="1325" spans="1:3">
      <c r="A1325" s="21">
        <v>101</v>
      </c>
      <c r="B1325" s="6">
        <f>IF('Calc1'!B5633=0,1,B112/'Calc1'!B5633)*B716</f>
        <v>0</v>
      </c>
      <c r="C1325" s="10"/>
    </row>
    <row r="1326" spans="1:3">
      <c r="A1326" s="21">
        <v>102</v>
      </c>
      <c r="B1326" s="6">
        <f>IF('Calc1'!B5634=0,1,B113/'Calc1'!B5634)*B717</f>
        <v>0</v>
      </c>
      <c r="C1326" s="10"/>
    </row>
    <row r="1327" spans="1:3">
      <c r="A1327" s="21">
        <v>103</v>
      </c>
      <c r="B1327" s="6">
        <f>IF('Calc1'!B5635=0,1,B114/'Calc1'!B5635)*B718</f>
        <v>0</v>
      </c>
      <c r="C1327" s="10"/>
    </row>
    <row r="1328" spans="1:3">
      <c r="A1328" s="21">
        <v>104</v>
      </c>
      <c r="B1328" s="6">
        <f>IF('Calc1'!B5636=0,1,B115/'Calc1'!B5636)*B719</f>
        <v>0</v>
      </c>
      <c r="C1328" s="10"/>
    </row>
    <row r="1329" spans="1:3">
      <c r="A1329" s="21">
        <v>105</v>
      </c>
      <c r="B1329" s="6">
        <f>IF('Calc1'!B5637=0,1,B116/'Calc1'!B5637)*B720</f>
        <v>0</v>
      </c>
      <c r="C1329" s="10"/>
    </row>
    <row r="1330" spans="1:3">
      <c r="A1330" s="21">
        <v>106</v>
      </c>
      <c r="B1330" s="6">
        <f>IF('Calc1'!B5638=0,1,B117/'Calc1'!B5638)*B721</f>
        <v>0</v>
      </c>
      <c r="C1330" s="10"/>
    </row>
    <row r="1331" spans="1:3">
      <c r="A1331" s="21">
        <v>107</v>
      </c>
      <c r="B1331" s="6">
        <f>IF('Calc1'!B5639=0,1,B118/'Calc1'!B5639)*B722</f>
        <v>0</v>
      </c>
      <c r="C1331" s="10"/>
    </row>
    <row r="1332" spans="1:3">
      <c r="A1332" s="21">
        <v>108</v>
      </c>
      <c r="B1332" s="6">
        <f>IF('Calc1'!B5640=0,1,B119/'Calc1'!B5640)*B723</f>
        <v>0</v>
      </c>
      <c r="C1332" s="10"/>
    </row>
    <row r="1333" spans="1:3">
      <c r="A1333" s="21">
        <v>109</v>
      </c>
      <c r="B1333" s="6">
        <f>IF('Calc1'!B5641=0,1,B120/'Calc1'!B5641)*B724</f>
        <v>0</v>
      </c>
      <c r="C1333" s="10"/>
    </row>
    <row r="1334" spans="1:3">
      <c r="A1334" s="21">
        <v>110</v>
      </c>
      <c r="B1334" s="6">
        <f>IF('Calc1'!B5642=0,1,B121/'Calc1'!B5642)*B725</f>
        <v>0</v>
      </c>
      <c r="C1334" s="10"/>
    </row>
    <row r="1335" spans="1:3">
      <c r="A1335" s="21">
        <v>111</v>
      </c>
      <c r="B1335" s="6">
        <f>IF('Calc1'!B5643=0,1,B122/'Calc1'!B5643)*B726</f>
        <v>0</v>
      </c>
      <c r="C1335" s="10"/>
    </row>
    <row r="1336" spans="1:3">
      <c r="A1336" s="21">
        <v>112</v>
      </c>
      <c r="B1336" s="6">
        <f>IF('Calc1'!B5644=0,1,B123/'Calc1'!B5644)*B727</f>
        <v>0</v>
      </c>
      <c r="C1336" s="10"/>
    </row>
    <row r="1337" spans="1:3">
      <c r="A1337" s="21">
        <v>113</v>
      </c>
      <c r="B1337" s="6">
        <f>IF('Calc1'!B5645=0,1,B124/'Calc1'!B5645)*B728</f>
        <v>0</v>
      </c>
      <c r="C1337" s="10"/>
    </row>
    <row r="1338" spans="1:3">
      <c r="A1338" s="21">
        <v>114</v>
      </c>
      <c r="B1338" s="6">
        <f>IF('Calc1'!B5646=0,1,B125/'Calc1'!B5646)*B729</f>
        <v>0</v>
      </c>
      <c r="C1338" s="10"/>
    </row>
    <row r="1339" spans="1:3">
      <c r="A1339" s="21">
        <v>115</v>
      </c>
      <c r="B1339" s="6">
        <f>IF('Calc1'!B5647=0,1,B126/'Calc1'!B5647)*B730</f>
        <v>0</v>
      </c>
      <c r="C1339" s="10"/>
    </row>
    <row r="1340" spans="1:3">
      <c r="A1340" s="21">
        <v>116</v>
      </c>
      <c r="B1340" s="6">
        <f>IF('Calc1'!B5648=0,1,B127/'Calc1'!B5648)*B731</f>
        <v>0</v>
      </c>
      <c r="C1340" s="10"/>
    </row>
    <row r="1341" spans="1:3">
      <c r="A1341" s="21">
        <v>117</v>
      </c>
      <c r="B1341" s="6">
        <f>IF('Calc1'!B5649=0,1,B128/'Calc1'!B5649)*B732</f>
        <v>0</v>
      </c>
      <c r="C1341" s="10"/>
    </row>
    <row r="1342" spans="1:3">
      <c r="A1342" s="21">
        <v>118</v>
      </c>
      <c r="B1342" s="6">
        <f>IF('Calc1'!B5650=0,1,B129/'Calc1'!B5650)*B733</f>
        <v>0</v>
      </c>
      <c r="C1342" s="10"/>
    </row>
    <row r="1343" spans="1:3">
      <c r="A1343" s="21">
        <v>119</v>
      </c>
      <c r="B1343" s="6">
        <f>IF('Calc1'!B5651=0,1,B130/'Calc1'!B5651)*B734</f>
        <v>0</v>
      </c>
      <c r="C1343" s="10"/>
    </row>
    <row r="1344" spans="1:3">
      <c r="A1344" s="21">
        <v>120</v>
      </c>
      <c r="B1344" s="6">
        <f>IF('Calc1'!B5652=0,1,B131/'Calc1'!B5652)*B735</f>
        <v>0</v>
      </c>
      <c r="C1344" s="10"/>
    </row>
    <row r="1345" spans="1:3">
      <c r="A1345" s="21">
        <v>121</v>
      </c>
      <c r="B1345" s="6">
        <f>IF('Calc1'!B5653=0,1,B132/'Calc1'!B5653)*B736</f>
        <v>0</v>
      </c>
      <c r="C1345" s="10"/>
    </row>
    <row r="1346" spans="1:3">
      <c r="A1346" s="21">
        <v>122</v>
      </c>
      <c r="B1346" s="6">
        <f>IF('Calc1'!B5654=0,1,B133/'Calc1'!B5654)*B737</f>
        <v>0</v>
      </c>
      <c r="C1346" s="10"/>
    </row>
    <row r="1347" spans="1:3">
      <c r="A1347" s="21">
        <v>123</v>
      </c>
      <c r="B1347" s="6">
        <f>IF('Calc1'!B5655=0,1,B134/'Calc1'!B5655)*B738</f>
        <v>0</v>
      </c>
      <c r="C1347" s="10"/>
    </row>
    <row r="1348" spans="1:3">
      <c r="A1348" s="21">
        <v>124</v>
      </c>
      <c r="B1348" s="6">
        <f>IF('Calc1'!B5656=0,1,B135/'Calc1'!B5656)*B739</f>
        <v>0</v>
      </c>
      <c r="C1348" s="10"/>
    </row>
    <row r="1349" spans="1:3">
      <c r="A1349" s="21">
        <v>125</v>
      </c>
      <c r="B1349" s="6">
        <f>IF('Calc1'!B5657=0,1,B136/'Calc1'!B5657)*B740</f>
        <v>0</v>
      </c>
      <c r="C1349" s="10"/>
    </row>
    <row r="1350" spans="1:3">
      <c r="A1350" s="21">
        <v>126</v>
      </c>
      <c r="B1350" s="6">
        <f>IF('Calc1'!B5658=0,1,B137/'Calc1'!B5658)*B741</f>
        <v>0</v>
      </c>
      <c r="C1350" s="10"/>
    </row>
    <row r="1351" spans="1:3">
      <c r="A1351" s="21">
        <v>127</v>
      </c>
      <c r="B1351" s="6">
        <f>IF('Calc1'!B5659=0,1,B138/'Calc1'!B5659)*B742</f>
        <v>0</v>
      </c>
      <c r="C1351" s="10"/>
    </row>
    <row r="1352" spans="1:3">
      <c r="A1352" s="21">
        <v>128</v>
      </c>
      <c r="B1352" s="6">
        <f>IF('Calc1'!B5660=0,1,B139/'Calc1'!B5660)*B743</f>
        <v>0</v>
      </c>
      <c r="C1352" s="10"/>
    </row>
    <row r="1353" spans="1:3">
      <c r="A1353" s="21">
        <v>129</v>
      </c>
      <c r="B1353" s="6">
        <f>IF('Calc1'!B5661=0,1,B140/'Calc1'!B5661)*B744</f>
        <v>0</v>
      </c>
      <c r="C1353" s="10"/>
    </row>
    <row r="1354" spans="1:3">
      <c r="A1354" s="21">
        <v>130</v>
      </c>
      <c r="B1354" s="6">
        <f>IF('Calc1'!B5662=0,1,B141/'Calc1'!B5662)*B745</f>
        <v>0</v>
      </c>
      <c r="C1354" s="10"/>
    </row>
    <row r="1355" spans="1:3">
      <c r="A1355" s="21">
        <v>131</v>
      </c>
      <c r="B1355" s="6">
        <f>IF('Calc1'!B5663=0,1,B142/'Calc1'!B5663)*B746</f>
        <v>0</v>
      </c>
      <c r="C1355" s="10"/>
    </row>
    <row r="1356" spans="1:3">
      <c r="A1356" s="21">
        <v>132</v>
      </c>
      <c r="B1356" s="6">
        <f>IF('Calc1'!B5664=0,1,B143/'Calc1'!B5664)*B747</f>
        <v>0</v>
      </c>
      <c r="C1356" s="10"/>
    </row>
    <row r="1357" spans="1:3">
      <c r="A1357" s="21">
        <v>133</v>
      </c>
      <c r="B1357" s="6">
        <f>IF('Calc1'!B5665=0,1,B144/'Calc1'!B5665)*B748</f>
        <v>0</v>
      </c>
      <c r="C1357" s="10"/>
    </row>
    <row r="1358" spans="1:3">
      <c r="A1358" s="21">
        <v>134</v>
      </c>
      <c r="B1358" s="6">
        <f>IF('Calc1'!B5666=0,1,B145/'Calc1'!B5666)*B749</f>
        <v>0</v>
      </c>
      <c r="C1358" s="10"/>
    </row>
    <row r="1359" spans="1:3">
      <c r="A1359" s="21">
        <v>135</v>
      </c>
      <c r="B1359" s="6">
        <f>IF('Calc1'!B5667=0,1,B146/'Calc1'!B5667)*B750</f>
        <v>0</v>
      </c>
      <c r="C1359" s="10"/>
    </row>
    <row r="1360" spans="1:3">
      <c r="A1360" s="21">
        <v>136</v>
      </c>
      <c r="B1360" s="6">
        <f>IF('Calc1'!B5668=0,1,B147/'Calc1'!B5668)*B751</f>
        <v>0</v>
      </c>
      <c r="C1360" s="10"/>
    </row>
    <row r="1361" spans="1:3">
      <c r="A1361" s="21">
        <v>137</v>
      </c>
      <c r="B1361" s="6">
        <f>IF('Calc1'!B5669=0,1,B148/'Calc1'!B5669)*B752</f>
        <v>0</v>
      </c>
      <c r="C1361" s="10"/>
    </row>
    <row r="1362" spans="1:3">
      <c r="A1362" s="21">
        <v>138</v>
      </c>
      <c r="B1362" s="6">
        <f>IF('Calc1'!B5670=0,1,B149/'Calc1'!B5670)*B753</f>
        <v>0</v>
      </c>
      <c r="C1362" s="10"/>
    </row>
    <row r="1363" spans="1:3">
      <c r="A1363" s="21">
        <v>139</v>
      </c>
      <c r="B1363" s="6">
        <f>IF('Calc1'!B5671=0,1,B150/'Calc1'!B5671)*B754</f>
        <v>0</v>
      </c>
      <c r="C1363" s="10"/>
    </row>
    <row r="1364" spans="1:3">
      <c r="A1364" s="21">
        <v>140</v>
      </c>
      <c r="B1364" s="6">
        <f>IF('Calc1'!B5672=0,1,B151/'Calc1'!B5672)*B755</f>
        <v>0</v>
      </c>
      <c r="C1364" s="10"/>
    </row>
    <row r="1365" spans="1:3">
      <c r="A1365" s="21">
        <v>141</v>
      </c>
      <c r="B1365" s="6">
        <f>IF('Calc1'!B5673=0,1,B152/'Calc1'!B5673)*B756</f>
        <v>0</v>
      </c>
      <c r="C1365" s="10"/>
    </row>
    <row r="1366" spans="1:3">
      <c r="A1366" s="21">
        <v>142</v>
      </c>
      <c r="B1366" s="6">
        <f>IF('Calc1'!B5674=0,1,B153/'Calc1'!B5674)*B757</f>
        <v>0</v>
      </c>
      <c r="C1366" s="10"/>
    </row>
    <row r="1367" spans="1:3">
      <c r="A1367" s="21">
        <v>143</v>
      </c>
      <c r="B1367" s="6">
        <f>IF('Calc1'!B5675=0,1,B154/'Calc1'!B5675)*B758</f>
        <v>0</v>
      </c>
      <c r="C1367" s="10"/>
    </row>
    <row r="1368" spans="1:3">
      <c r="A1368" s="21">
        <v>144</v>
      </c>
      <c r="B1368" s="6">
        <f>IF('Calc1'!B5676=0,1,B155/'Calc1'!B5676)*B759</f>
        <v>0</v>
      </c>
      <c r="C1368" s="10"/>
    </row>
    <row r="1369" spans="1:3">
      <c r="A1369" s="21">
        <v>145</v>
      </c>
      <c r="B1369" s="6">
        <f>IF('Calc1'!B5677=0,1,B156/'Calc1'!B5677)*B760</f>
        <v>0</v>
      </c>
      <c r="C1369" s="10"/>
    </row>
    <row r="1370" spans="1:3">
      <c r="A1370" s="21">
        <v>146</v>
      </c>
      <c r="B1370" s="6">
        <f>IF('Calc1'!B5678=0,1,B157/'Calc1'!B5678)*B761</f>
        <v>0</v>
      </c>
      <c r="C1370" s="10"/>
    </row>
    <row r="1371" spans="1:3">
      <c r="A1371" s="21">
        <v>147</v>
      </c>
      <c r="B1371" s="6">
        <f>IF('Calc1'!B5679=0,1,B158/'Calc1'!B5679)*B762</f>
        <v>0</v>
      </c>
      <c r="C1371" s="10"/>
    </row>
    <row r="1372" spans="1:3">
      <c r="A1372" s="21">
        <v>148</v>
      </c>
      <c r="B1372" s="6">
        <f>IF('Calc1'!B5680=0,1,B159/'Calc1'!B5680)*B763</f>
        <v>0</v>
      </c>
      <c r="C1372" s="10"/>
    </row>
    <row r="1373" spans="1:3">
      <c r="A1373" s="21">
        <v>149</v>
      </c>
      <c r="B1373" s="6">
        <f>IF('Calc1'!B5681=0,1,B160/'Calc1'!B5681)*B764</f>
        <v>0</v>
      </c>
      <c r="C1373" s="10"/>
    </row>
    <row r="1374" spans="1:3">
      <c r="A1374" s="21">
        <v>150</v>
      </c>
      <c r="B1374" s="6">
        <f>IF('Calc1'!B5682=0,1,B161/'Calc1'!B5682)*B765</f>
        <v>0</v>
      </c>
      <c r="C1374" s="10"/>
    </row>
    <row r="1375" spans="1:3">
      <c r="A1375" s="21">
        <v>151</v>
      </c>
      <c r="B1375" s="6">
        <f>IF('Calc1'!B5683=0,1,B162/'Calc1'!B5683)*B766</f>
        <v>0</v>
      </c>
      <c r="C1375" s="10"/>
    </row>
    <row r="1376" spans="1:3">
      <c r="A1376" s="21">
        <v>152</v>
      </c>
      <c r="B1376" s="6">
        <f>IF('Calc1'!B5684=0,1,B163/'Calc1'!B5684)*B767</f>
        <v>0</v>
      </c>
      <c r="C1376" s="10"/>
    </row>
    <row r="1377" spans="1:3">
      <c r="A1377" s="21">
        <v>153</v>
      </c>
      <c r="B1377" s="6">
        <f>IF('Calc1'!B5685=0,1,B164/'Calc1'!B5685)*B768</f>
        <v>0</v>
      </c>
      <c r="C1377" s="10"/>
    </row>
    <row r="1378" spans="1:3">
      <c r="A1378" s="21">
        <v>154</v>
      </c>
      <c r="B1378" s="6">
        <f>IF('Calc1'!B5686=0,1,B165/'Calc1'!B5686)*B769</f>
        <v>0</v>
      </c>
      <c r="C1378" s="10"/>
    </row>
    <row r="1379" spans="1:3">
      <c r="A1379" s="21">
        <v>155</v>
      </c>
      <c r="B1379" s="6">
        <f>IF('Calc1'!B5687=0,1,B166/'Calc1'!B5687)*B770</f>
        <v>0</v>
      </c>
      <c r="C1379" s="10"/>
    </row>
    <row r="1380" spans="1:3">
      <c r="A1380" s="21">
        <v>156</v>
      </c>
      <c r="B1380" s="6">
        <f>IF('Calc1'!B5688=0,1,B167/'Calc1'!B5688)*B771</f>
        <v>0</v>
      </c>
      <c r="C1380" s="10"/>
    </row>
    <row r="1381" spans="1:3">
      <c r="A1381" s="21">
        <v>157</v>
      </c>
      <c r="B1381" s="6">
        <f>IF('Calc1'!B5689=0,1,B168/'Calc1'!B5689)*B772</f>
        <v>0</v>
      </c>
      <c r="C1381" s="10"/>
    </row>
    <row r="1382" spans="1:3">
      <c r="A1382" s="21">
        <v>158</v>
      </c>
      <c r="B1382" s="6">
        <f>IF('Calc1'!B5690=0,1,B169/'Calc1'!B5690)*B773</f>
        <v>0</v>
      </c>
      <c r="C1382" s="10"/>
    </row>
    <row r="1383" spans="1:3">
      <c r="A1383" s="21">
        <v>159</v>
      </c>
      <c r="B1383" s="6">
        <f>IF('Calc1'!B5691=0,1,B170/'Calc1'!B5691)*B774</f>
        <v>0</v>
      </c>
      <c r="C1383" s="10"/>
    </row>
    <row r="1384" spans="1:3">
      <c r="A1384" s="21">
        <v>160</v>
      </c>
      <c r="B1384" s="6">
        <f>IF('Calc1'!B5692=0,1,B171/'Calc1'!B5692)*B775</f>
        <v>0</v>
      </c>
      <c r="C1384" s="10"/>
    </row>
    <row r="1385" spans="1:3">
      <c r="A1385" s="21">
        <v>161</v>
      </c>
      <c r="B1385" s="6">
        <f>IF('Calc1'!B5693=0,1,B172/'Calc1'!B5693)*B776</f>
        <v>0</v>
      </c>
      <c r="C1385" s="10"/>
    </row>
    <row r="1386" spans="1:3">
      <c r="A1386" s="21">
        <v>162</v>
      </c>
      <c r="B1386" s="6">
        <f>IF('Calc1'!B5694=0,1,B173/'Calc1'!B5694)*B777</f>
        <v>0</v>
      </c>
      <c r="C1386" s="10"/>
    </row>
    <row r="1387" spans="1:3">
      <c r="A1387" s="21">
        <v>163</v>
      </c>
      <c r="B1387" s="6">
        <f>IF('Calc1'!B5695=0,1,B174/'Calc1'!B5695)*B778</f>
        <v>0</v>
      </c>
      <c r="C1387" s="10"/>
    </row>
    <row r="1388" spans="1:3">
      <c r="A1388" s="21">
        <v>164</v>
      </c>
      <c r="B1388" s="6">
        <f>IF('Calc1'!B5696=0,1,B175/'Calc1'!B5696)*B779</f>
        <v>0</v>
      </c>
      <c r="C1388" s="10"/>
    </row>
    <row r="1389" spans="1:3">
      <c r="A1389" s="21">
        <v>165</v>
      </c>
      <c r="B1389" s="6">
        <f>IF('Calc1'!B5697=0,1,B176/'Calc1'!B5697)*B780</f>
        <v>0</v>
      </c>
      <c r="C1389" s="10"/>
    </row>
    <row r="1390" spans="1:3">
      <c r="A1390" s="21">
        <v>166</v>
      </c>
      <c r="B1390" s="6">
        <f>IF('Calc1'!B5698=0,1,B177/'Calc1'!B5698)*B781</f>
        <v>0</v>
      </c>
      <c r="C1390" s="10"/>
    </row>
    <row r="1391" spans="1:3">
      <c r="A1391" s="21">
        <v>167</v>
      </c>
      <c r="B1391" s="6">
        <f>IF('Calc1'!B5699=0,1,B178/'Calc1'!B5699)*B782</f>
        <v>0</v>
      </c>
      <c r="C1391" s="10"/>
    </row>
    <row r="1392" spans="1:3">
      <c r="A1392" s="21">
        <v>168</v>
      </c>
      <c r="B1392" s="6">
        <f>IF('Calc1'!B5700=0,1,B179/'Calc1'!B5700)*B783</f>
        <v>0</v>
      </c>
      <c r="C1392" s="10"/>
    </row>
    <row r="1393" spans="1:3">
      <c r="A1393" s="21">
        <v>169</v>
      </c>
      <c r="B1393" s="6">
        <f>IF('Calc1'!B5701=0,1,B180/'Calc1'!B5701)*B784</f>
        <v>0</v>
      </c>
      <c r="C1393" s="10"/>
    </row>
    <row r="1394" spans="1:3">
      <c r="A1394" s="21">
        <v>170</v>
      </c>
      <c r="B1394" s="6">
        <f>IF('Calc1'!B5702=0,1,B181/'Calc1'!B5702)*B785</f>
        <v>0</v>
      </c>
      <c r="C1394" s="10"/>
    </row>
    <row r="1395" spans="1:3">
      <c r="A1395" s="21">
        <v>171</v>
      </c>
      <c r="B1395" s="6">
        <f>IF('Calc1'!B5703=0,1,B182/'Calc1'!B5703)*B786</f>
        <v>0</v>
      </c>
      <c r="C1395" s="10"/>
    </row>
    <row r="1396" spans="1:3">
      <c r="A1396" s="21">
        <v>172</v>
      </c>
      <c r="B1396" s="6">
        <f>IF('Calc1'!B5704=0,1,B183/'Calc1'!B5704)*B787</f>
        <v>0</v>
      </c>
      <c r="C1396" s="10"/>
    </row>
    <row r="1397" spans="1:3">
      <c r="A1397" s="21">
        <v>173</v>
      </c>
      <c r="B1397" s="6">
        <f>IF('Calc1'!B5705=0,1,B184/'Calc1'!B5705)*B788</f>
        <v>0</v>
      </c>
      <c r="C1397" s="10"/>
    </row>
    <row r="1398" spans="1:3">
      <c r="A1398" s="21">
        <v>174</v>
      </c>
      <c r="B1398" s="6">
        <f>IF('Calc1'!B5706=0,1,B185/'Calc1'!B5706)*B789</f>
        <v>0</v>
      </c>
      <c r="C1398" s="10"/>
    </row>
    <row r="1399" spans="1:3">
      <c r="A1399" s="21">
        <v>175</v>
      </c>
      <c r="B1399" s="6">
        <f>IF('Calc1'!B5707=0,1,B186/'Calc1'!B5707)*B790</f>
        <v>0</v>
      </c>
      <c r="C1399" s="10"/>
    </row>
    <row r="1400" spans="1:3">
      <c r="A1400" s="21">
        <v>176</v>
      </c>
      <c r="B1400" s="6">
        <f>IF('Calc1'!B5708=0,1,B187/'Calc1'!B5708)*B791</f>
        <v>0</v>
      </c>
      <c r="C1400" s="10"/>
    </row>
    <row r="1401" spans="1:3">
      <c r="A1401" s="21">
        <v>177</v>
      </c>
      <c r="B1401" s="6">
        <f>IF('Calc1'!B5709=0,1,B188/'Calc1'!B5709)*B792</f>
        <v>0</v>
      </c>
      <c r="C1401" s="10"/>
    </row>
    <row r="1402" spans="1:3">
      <c r="A1402" s="21">
        <v>178</v>
      </c>
      <c r="B1402" s="6">
        <f>IF('Calc1'!B5710=0,1,B189/'Calc1'!B5710)*B793</f>
        <v>0</v>
      </c>
      <c r="C1402" s="10"/>
    </row>
    <row r="1403" spans="1:3">
      <c r="A1403" s="21">
        <v>179</v>
      </c>
      <c r="B1403" s="6">
        <f>IF('Calc1'!B5711=0,1,B190/'Calc1'!B5711)*B794</f>
        <v>0</v>
      </c>
      <c r="C1403" s="10"/>
    </row>
    <row r="1404" spans="1:3">
      <c r="A1404" s="21">
        <v>180</v>
      </c>
      <c r="B1404" s="6">
        <f>IF('Calc1'!B5712=0,1,B191/'Calc1'!B5712)*B795</f>
        <v>0</v>
      </c>
      <c r="C1404" s="10"/>
    </row>
    <row r="1405" spans="1:3">
      <c r="A1405" s="21">
        <v>181</v>
      </c>
      <c r="B1405" s="6">
        <f>IF('Calc1'!B5713=0,1,B192/'Calc1'!B5713)*B796</f>
        <v>0</v>
      </c>
      <c r="C1405" s="10"/>
    </row>
    <row r="1406" spans="1:3">
      <c r="A1406" s="21">
        <v>182</v>
      </c>
      <c r="B1406" s="6">
        <f>IF('Calc1'!B5714=0,1,B193/'Calc1'!B5714)*B797</f>
        <v>0</v>
      </c>
      <c r="C1406" s="10"/>
    </row>
    <row r="1407" spans="1:3">
      <c r="A1407" s="21">
        <v>183</v>
      </c>
      <c r="B1407" s="6">
        <f>IF('Calc1'!B5715=0,1,B194/'Calc1'!B5715)*B798</f>
        <v>0</v>
      </c>
      <c r="C1407" s="10"/>
    </row>
    <row r="1408" spans="1:3">
      <c r="A1408" s="21">
        <v>184</v>
      </c>
      <c r="B1408" s="6">
        <f>IF('Calc1'!B5716=0,1,B195/'Calc1'!B5716)*B799</f>
        <v>0</v>
      </c>
      <c r="C1408" s="10"/>
    </row>
    <row r="1409" spans="1:3">
      <c r="A1409" s="21">
        <v>185</v>
      </c>
      <c r="B1409" s="6">
        <f>IF('Calc1'!B5717=0,1,B196/'Calc1'!B5717)*B800</f>
        <v>0</v>
      </c>
      <c r="C1409" s="10"/>
    </row>
    <row r="1410" spans="1:3">
      <c r="A1410" s="21">
        <v>186</v>
      </c>
      <c r="B1410" s="6">
        <f>IF('Calc1'!B5718=0,1,B197/'Calc1'!B5718)*B801</f>
        <v>0</v>
      </c>
      <c r="C1410" s="10"/>
    </row>
    <row r="1411" spans="1:3">
      <c r="A1411" s="21">
        <v>187</v>
      </c>
      <c r="B1411" s="6">
        <f>IF('Calc1'!B5719=0,1,B198/'Calc1'!B5719)*B802</f>
        <v>0</v>
      </c>
      <c r="C1411" s="10"/>
    </row>
    <row r="1412" spans="1:3">
      <c r="A1412" s="21">
        <v>188</v>
      </c>
      <c r="B1412" s="6">
        <f>IF('Calc1'!B5720=0,1,B199/'Calc1'!B5720)*B803</f>
        <v>0</v>
      </c>
      <c r="C1412" s="10"/>
    </row>
    <row r="1413" spans="1:3">
      <c r="A1413" s="21">
        <v>189</v>
      </c>
      <c r="B1413" s="6">
        <f>IF('Calc1'!B5721=0,1,B200/'Calc1'!B5721)*B804</f>
        <v>0</v>
      </c>
      <c r="C1413" s="10"/>
    </row>
    <row r="1414" spans="1:3">
      <c r="A1414" s="21">
        <v>190</v>
      </c>
      <c r="B1414" s="6">
        <f>IF('Calc1'!B5722=0,1,B201/'Calc1'!B5722)*B805</f>
        <v>0</v>
      </c>
      <c r="C1414" s="10"/>
    </row>
    <row r="1415" spans="1:3">
      <c r="A1415" s="21">
        <v>191</v>
      </c>
      <c r="B1415" s="6">
        <f>IF('Calc1'!B5723=0,1,B202/'Calc1'!B5723)*B806</f>
        <v>0</v>
      </c>
      <c r="C1415" s="10"/>
    </row>
    <row r="1416" spans="1:3">
      <c r="A1416" s="21">
        <v>192</v>
      </c>
      <c r="B1416" s="6">
        <f>IF('Calc1'!B5724=0,1,B203/'Calc1'!B5724)*B807</f>
        <v>0</v>
      </c>
      <c r="C1416" s="10"/>
    </row>
    <row r="1417" spans="1:3">
      <c r="A1417" s="21">
        <v>193</v>
      </c>
      <c r="B1417" s="6">
        <f>IF('Calc1'!B5725=0,1,B204/'Calc1'!B5725)*B808</f>
        <v>0</v>
      </c>
      <c r="C1417" s="10"/>
    </row>
    <row r="1418" spans="1:3">
      <c r="A1418" s="21">
        <v>194</v>
      </c>
      <c r="B1418" s="6">
        <f>IF('Calc1'!B5726=0,1,B205/'Calc1'!B5726)*B809</f>
        <v>0</v>
      </c>
      <c r="C1418" s="10"/>
    </row>
    <row r="1419" spans="1:3">
      <c r="A1419" s="21">
        <v>195</v>
      </c>
      <c r="B1419" s="6">
        <f>IF('Calc1'!B5727=0,1,B206/'Calc1'!B5727)*B810</f>
        <v>0</v>
      </c>
      <c r="C1419" s="10"/>
    </row>
    <row r="1420" spans="1:3">
      <c r="A1420" s="21">
        <v>196</v>
      </c>
      <c r="B1420" s="6">
        <f>IF('Calc1'!B5728=0,1,B207/'Calc1'!B5728)*B811</f>
        <v>0</v>
      </c>
      <c r="C1420" s="10"/>
    </row>
    <row r="1421" spans="1:3">
      <c r="A1421" s="21">
        <v>197</v>
      </c>
      <c r="B1421" s="6">
        <f>IF('Calc1'!B5729=0,1,B208/'Calc1'!B5729)*B812</f>
        <v>0</v>
      </c>
      <c r="C1421" s="10"/>
    </row>
    <row r="1422" spans="1:3">
      <c r="A1422" s="21">
        <v>198</v>
      </c>
      <c r="B1422" s="6">
        <f>IF('Calc1'!B5730=0,1,B209/'Calc1'!B5730)*B813</f>
        <v>0</v>
      </c>
      <c r="C1422" s="10"/>
    </row>
    <row r="1423" spans="1:3">
      <c r="A1423" s="21">
        <v>199</v>
      </c>
      <c r="B1423" s="6">
        <f>IF('Calc1'!B5731=0,1,B210/'Calc1'!B5731)*B814</f>
        <v>0</v>
      </c>
      <c r="C1423" s="10"/>
    </row>
    <row r="1424" spans="1:3">
      <c r="A1424" s="21">
        <v>200</v>
      </c>
      <c r="B1424" s="6">
        <f>IF('Calc1'!B5732=0,1,B211/'Calc1'!B5732)*B815</f>
        <v>0</v>
      </c>
      <c r="C1424" s="10"/>
    </row>
    <row r="1425" spans="1:3">
      <c r="A1425" s="21">
        <v>201</v>
      </c>
      <c r="B1425" s="6">
        <f>IF('Calc1'!B5733=0,1,B212/'Calc1'!B5733)*B816</f>
        <v>0</v>
      </c>
      <c r="C1425" s="10"/>
    </row>
    <row r="1426" spans="1:3">
      <c r="A1426" s="21">
        <v>202</v>
      </c>
      <c r="B1426" s="6">
        <f>IF('Calc1'!B5734=0,1,B213/'Calc1'!B5734)*B817</f>
        <v>0</v>
      </c>
      <c r="C1426" s="10"/>
    </row>
    <row r="1427" spans="1:3">
      <c r="A1427" s="21">
        <v>203</v>
      </c>
      <c r="B1427" s="6">
        <f>IF('Calc1'!B5735=0,1,B214/'Calc1'!B5735)*B818</f>
        <v>0</v>
      </c>
      <c r="C1427" s="10"/>
    </row>
    <row r="1428" spans="1:3">
      <c r="A1428" s="21">
        <v>204</v>
      </c>
      <c r="B1428" s="6">
        <f>IF('Calc1'!B5736=0,1,B215/'Calc1'!B5736)*B819</f>
        <v>0</v>
      </c>
      <c r="C1428" s="10"/>
    </row>
    <row r="1429" spans="1:3">
      <c r="A1429" s="21">
        <v>205</v>
      </c>
      <c r="B1429" s="6">
        <f>IF('Calc1'!B5737=0,1,B216/'Calc1'!B5737)*B820</f>
        <v>0</v>
      </c>
      <c r="C1429" s="10"/>
    </row>
    <row r="1430" spans="1:3">
      <c r="A1430" s="21">
        <v>206</v>
      </c>
      <c r="B1430" s="6">
        <f>IF('Calc1'!B5738=0,1,B217/'Calc1'!B5738)*B821</f>
        <v>0</v>
      </c>
      <c r="C1430" s="10"/>
    </row>
    <row r="1431" spans="1:3">
      <c r="A1431" s="21">
        <v>207</v>
      </c>
      <c r="B1431" s="6">
        <f>IF('Calc1'!B5739=0,1,B218/'Calc1'!B5739)*B822</f>
        <v>0</v>
      </c>
      <c r="C1431" s="10"/>
    </row>
    <row r="1432" spans="1:3">
      <c r="A1432" s="21">
        <v>208</v>
      </c>
      <c r="B1432" s="6">
        <f>IF('Calc1'!B5740=0,1,B219/'Calc1'!B5740)*B823</f>
        <v>0</v>
      </c>
      <c r="C1432" s="10"/>
    </row>
    <row r="1433" spans="1:3">
      <c r="A1433" s="21">
        <v>209</v>
      </c>
      <c r="B1433" s="6">
        <f>IF('Calc1'!B5741=0,1,B220/'Calc1'!B5741)*B824</f>
        <v>0</v>
      </c>
      <c r="C1433" s="10"/>
    </row>
    <row r="1434" spans="1:3">
      <c r="A1434" s="21">
        <v>210</v>
      </c>
      <c r="B1434" s="6">
        <f>IF('Calc1'!B5742=0,1,B221/'Calc1'!B5742)*B825</f>
        <v>0</v>
      </c>
      <c r="C1434" s="10"/>
    </row>
    <row r="1435" spans="1:3">
      <c r="A1435" s="21">
        <v>211</v>
      </c>
      <c r="B1435" s="6">
        <f>IF('Calc1'!B5743=0,1,B222/'Calc1'!B5743)*B826</f>
        <v>0</v>
      </c>
      <c r="C1435" s="10"/>
    </row>
    <row r="1436" spans="1:3">
      <c r="A1436" s="21">
        <v>212</v>
      </c>
      <c r="B1436" s="6">
        <f>IF('Calc1'!B5744=0,1,B223/'Calc1'!B5744)*B827</f>
        <v>0</v>
      </c>
      <c r="C1436" s="10"/>
    </row>
    <row r="1437" spans="1:3">
      <c r="A1437" s="21">
        <v>213</v>
      </c>
      <c r="B1437" s="6">
        <f>IF('Calc1'!B5745=0,1,B224/'Calc1'!B5745)*B828</f>
        <v>0</v>
      </c>
      <c r="C1437" s="10"/>
    </row>
    <row r="1438" spans="1:3">
      <c r="A1438" s="21">
        <v>214</v>
      </c>
      <c r="B1438" s="6">
        <f>IF('Calc1'!B5746=0,1,B225/'Calc1'!B5746)*B829</f>
        <v>0</v>
      </c>
      <c r="C1438" s="10"/>
    </row>
    <row r="1439" spans="1:3">
      <c r="A1439" s="21">
        <v>215</v>
      </c>
      <c r="B1439" s="6">
        <f>IF('Calc1'!B5747=0,1,B226/'Calc1'!B5747)*B830</f>
        <v>0</v>
      </c>
      <c r="C1439" s="10"/>
    </row>
    <row r="1440" spans="1:3">
      <c r="A1440" s="21">
        <v>216</v>
      </c>
      <c r="B1440" s="6">
        <f>IF('Calc1'!B5748=0,1,B227/'Calc1'!B5748)*B831</f>
        <v>0</v>
      </c>
      <c r="C1440" s="10"/>
    </row>
    <row r="1441" spans="1:3">
      <c r="A1441" s="21">
        <v>217</v>
      </c>
      <c r="B1441" s="6">
        <f>IF('Calc1'!B5749=0,1,B228/'Calc1'!B5749)*B832</f>
        <v>0</v>
      </c>
      <c r="C1441" s="10"/>
    </row>
    <row r="1442" spans="1:3">
      <c r="A1442" s="21">
        <v>218</v>
      </c>
      <c r="B1442" s="6">
        <f>IF('Calc1'!B5750=0,1,B229/'Calc1'!B5750)*B833</f>
        <v>0</v>
      </c>
      <c r="C1442" s="10"/>
    </row>
    <row r="1443" spans="1:3">
      <c r="A1443" s="21">
        <v>219</v>
      </c>
      <c r="B1443" s="6">
        <f>IF('Calc1'!B5751=0,1,B230/'Calc1'!B5751)*B834</f>
        <v>0</v>
      </c>
      <c r="C1443" s="10"/>
    </row>
    <row r="1444" spans="1:3">
      <c r="A1444" s="21">
        <v>220</v>
      </c>
      <c r="B1444" s="6">
        <f>IF('Calc1'!B5752=0,1,B231/'Calc1'!B5752)*B835</f>
        <v>0</v>
      </c>
      <c r="C1444" s="10"/>
    </row>
    <row r="1445" spans="1:3">
      <c r="A1445" s="21">
        <v>221</v>
      </c>
      <c r="B1445" s="6">
        <f>IF('Calc1'!B5753=0,1,B232/'Calc1'!B5753)*B836</f>
        <v>0</v>
      </c>
      <c r="C1445" s="10"/>
    </row>
    <row r="1446" spans="1:3">
      <c r="A1446" s="21">
        <v>222</v>
      </c>
      <c r="B1446" s="6">
        <f>IF('Calc1'!B5754=0,1,B233/'Calc1'!B5754)*B837</f>
        <v>0</v>
      </c>
      <c r="C1446" s="10"/>
    </row>
    <row r="1447" spans="1:3">
      <c r="A1447" s="21">
        <v>223</v>
      </c>
      <c r="B1447" s="6">
        <f>IF('Calc1'!B5755=0,1,B234/'Calc1'!B5755)*B838</f>
        <v>0</v>
      </c>
      <c r="C1447" s="10"/>
    </row>
    <row r="1448" spans="1:3">
      <c r="A1448" s="21">
        <v>224</v>
      </c>
      <c r="B1448" s="6">
        <f>IF('Calc1'!B5756=0,1,B235/'Calc1'!B5756)*B839</f>
        <v>0</v>
      </c>
      <c r="C1448" s="10"/>
    </row>
    <row r="1449" spans="1:3">
      <c r="A1449" s="21">
        <v>225</v>
      </c>
      <c r="B1449" s="6">
        <f>IF('Calc1'!B5757=0,1,B236/'Calc1'!B5757)*B840</f>
        <v>0</v>
      </c>
      <c r="C1449" s="10"/>
    </row>
    <row r="1450" spans="1:3">
      <c r="A1450" s="21">
        <v>226</v>
      </c>
      <c r="B1450" s="6">
        <f>IF('Calc1'!B5758=0,1,B237/'Calc1'!B5758)*B841</f>
        <v>0</v>
      </c>
      <c r="C1450" s="10"/>
    </row>
    <row r="1451" spans="1:3">
      <c r="A1451" s="21">
        <v>227</v>
      </c>
      <c r="B1451" s="6">
        <f>IF('Calc1'!B5759=0,1,B238/'Calc1'!B5759)*B842</f>
        <v>0</v>
      </c>
      <c r="C1451" s="10"/>
    </row>
    <row r="1452" spans="1:3">
      <c r="A1452" s="21">
        <v>228</v>
      </c>
      <c r="B1452" s="6">
        <f>IF('Calc1'!B5760=0,1,B239/'Calc1'!B5760)*B843</f>
        <v>0</v>
      </c>
      <c r="C1452" s="10"/>
    </row>
    <row r="1453" spans="1:3">
      <c r="A1453" s="21">
        <v>229</v>
      </c>
      <c r="B1453" s="6">
        <f>IF('Calc1'!B5761=0,1,B240/'Calc1'!B5761)*B844</f>
        <v>0</v>
      </c>
      <c r="C1453" s="10"/>
    </row>
    <row r="1454" spans="1:3">
      <c r="A1454" s="21">
        <v>230</v>
      </c>
      <c r="B1454" s="6">
        <f>IF('Calc1'!B5762=0,1,B241/'Calc1'!B5762)*B845</f>
        <v>0</v>
      </c>
      <c r="C1454" s="10"/>
    </row>
    <row r="1455" spans="1:3">
      <c r="A1455" s="21">
        <v>231</v>
      </c>
      <c r="B1455" s="6">
        <f>IF('Calc1'!B5763=0,1,B242/'Calc1'!B5763)*B846</f>
        <v>0</v>
      </c>
      <c r="C1455" s="10"/>
    </row>
    <row r="1456" spans="1:3">
      <c r="A1456" s="21">
        <v>232</v>
      </c>
      <c r="B1456" s="6">
        <f>IF('Calc1'!B5764=0,1,B243/'Calc1'!B5764)*B847</f>
        <v>0</v>
      </c>
      <c r="C1456" s="10"/>
    </row>
    <row r="1457" spans="1:3">
      <c r="A1457" s="21">
        <v>233</v>
      </c>
      <c r="B1457" s="6">
        <f>IF('Calc1'!B5765=0,1,B244/'Calc1'!B5765)*B848</f>
        <v>0</v>
      </c>
      <c r="C1457" s="10"/>
    </row>
    <row r="1458" spans="1:3">
      <c r="A1458" s="21">
        <v>234</v>
      </c>
      <c r="B1458" s="6">
        <f>IF('Calc1'!B5766=0,1,B245/'Calc1'!B5766)*B849</f>
        <v>0</v>
      </c>
      <c r="C1458" s="10"/>
    </row>
    <row r="1459" spans="1:3">
      <c r="A1459" s="21">
        <v>235</v>
      </c>
      <c r="B1459" s="6">
        <f>IF('Calc1'!B5767=0,1,B246/'Calc1'!B5767)*B850</f>
        <v>0</v>
      </c>
      <c r="C1459" s="10"/>
    </row>
    <row r="1460" spans="1:3">
      <c r="A1460" s="21">
        <v>236</v>
      </c>
      <c r="B1460" s="6">
        <f>IF('Calc1'!B5768=0,1,B247/'Calc1'!B5768)*B851</f>
        <v>0</v>
      </c>
      <c r="C1460" s="10"/>
    </row>
    <row r="1461" spans="1:3">
      <c r="A1461" s="21">
        <v>237</v>
      </c>
      <c r="B1461" s="6">
        <f>IF('Calc1'!B5769=0,1,B248/'Calc1'!B5769)*B852</f>
        <v>0</v>
      </c>
      <c r="C1461" s="10"/>
    </row>
    <row r="1462" spans="1:3">
      <c r="A1462" s="21">
        <v>238</v>
      </c>
      <c r="B1462" s="6">
        <f>IF('Calc1'!B5770=0,1,B249/'Calc1'!B5770)*B853</f>
        <v>0</v>
      </c>
      <c r="C1462" s="10"/>
    </row>
    <row r="1463" spans="1:3">
      <c r="A1463" s="21">
        <v>239</v>
      </c>
      <c r="B1463" s="6">
        <f>IF('Calc1'!B5771=0,1,B250/'Calc1'!B5771)*B854</f>
        <v>0</v>
      </c>
      <c r="C1463" s="10"/>
    </row>
    <row r="1464" spans="1:3">
      <c r="A1464" s="21">
        <v>240</v>
      </c>
      <c r="B1464" s="6">
        <f>IF('Calc1'!B5772=0,1,B251/'Calc1'!B5772)*B855</f>
        <v>0</v>
      </c>
      <c r="C1464" s="10"/>
    </row>
    <row r="1465" spans="1:3">
      <c r="A1465" s="21">
        <v>241</v>
      </c>
      <c r="B1465" s="6">
        <f>IF('Calc1'!B5773=0,1,B252/'Calc1'!B5773)*B856</f>
        <v>0</v>
      </c>
      <c r="C1465" s="10"/>
    </row>
    <row r="1466" spans="1:3">
      <c r="A1466" s="21">
        <v>242</v>
      </c>
      <c r="B1466" s="6">
        <f>IF('Calc1'!B5774=0,1,B253/'Calc1'!B5774)*B857</f>
        <v>0</v>
      </c>
      <c r="C1466" s="10"/>
    </row>
    <row r="1467" spans="1:3">
      <c r="A1467" s="21">
        <v>243</v>
      </c>
      <c r="B1467" s="6">
        <f>IF('Calc1'!B5775=0,1,B254/'Calc1'!B5775)*B858</f>
        <v>0</v>
      </c>
      <c r="C1467" s="10"/>
    </row>
    <row r="1468" spans="1:3">
      <c r="A1468" s="21">
        <v>244</v>
      </c>
      <c r="B1468" s="6">
        <f>IF('Calc1'!B5776=0,1,B255/'Calc1'!B5776)*B859</f>
        <v>0</v>
      </c>
      <c r="C1468" s="10"/>
    </row>
    <row r="1469" spans="1:3">
      <c r="A1469" s="21">
        <v>245</v>
      </c>
      <c r="B1469" s="6">
        <f>IF('Calc1'!B5777=0,1,B256/'Calc1'!B5777)*B860</f>
        <v>0</v>
      </c>
      <c r="C1469" s="10"/>
    </row>
    <row r="1470" spans="1:3">
      <c r="A1470" s="21">
        <v>246</v>
      </c>
      <c r="B1470" s="6">
        <f>IF('Calc1'!B5778=0,1,B257/'Calc1'!B5778)*B861</f>
        <v>0</v>
      </c>
      <c r="C1470" s="10"/>
    </row>
    <row r="1471" spans="1:3">
      <c r="A1471" s="21">
        <v>247</v>
      </c>
      <c r="B1471" s="6">
        <f>IF('Calc1'!B5779=0,1,B258/'Calc1'!B5779)*B862</f>
        <v>0</v>
      </c>
      <c r="C1471" s="10"/>
    </row>
    <row r="1472" spans="1:3">
      <c r="A1472" s="21">
        <v>248</v>
      </c>
      <c r="B1472" s="6">
        <f>IF('Calc1'!B5780=0,1,B259/'Calc1'!B5780)*B863</f>
        <v>0</v>
      </c>
      <c r="C1472" s="10"/>
    </row>
    <row r="1473" spans="1:3">
      <c r="A1473" s="21">
        <v>249</v>
      </c>
      <c r="B1473" s="6">
        <f>IF('Calc1'!B5781=0,1,B260/'Calc1'!B5781)*B864</f>
        <v>0</v>
      </c>
      <c r="C1473" s="10"/>
    </row>
    <row r="1474" spans="1:3">
      <c r="A1474" s="21">
        <v>250</v>
      </c>
      <c r="B1474" s="6">
        <f>IF('Calc1'!B5782=0,1,B261/'Calc1'!B5782)*B865</f>
        <v>0</v>
      </c>
      <c r="C1474" s="10"/>
    </row>
    <row r="1475" spans="1:3">
      <c r="A1475" s="21">
        <v>251</v>
      </c>
      <c r="B1475" s="6">
        <f>IF('Calc1'!B5783=0,1,B262/'Calc1'!B5783)*B866</f>
        <v>0</v>
      </c>
      <c r="C1475" s="10"/>
    </row>
    <row r="1476" spans="1:3">
      <c r="A1476" s="21">
        <v>252</v>
      </c>
      <c r="B1476" s="6">
        <f>IF('Calc1'!B5784=0,1,B263/'Calc1'!B5784)*B867</f>
        <v>0</v>
      </c>
      <c r="C1476" s="10"/>
    </row>
    <row r="1477" spans="1:3">
      <c r="A1477" s="21">
        <v>253</v>
      </c>
      <c r="B1477" s="6">
        <f>IF('Calc1'!B5785=0,1,B264/'Calc1'!B5785)*B868</f>
        <v>0</v>
      </c>
      <c r="C1477" s="10"/>
    </row>
    <row r="1478" spans="1:3">
      <c r="A1478" s="21">
        <v>254</v>
      </c>
      <c r="B1478" s="6">
        <f>IF('Calc1'!B5786=0,1,B265/'Calc1'!B5786)*B869</f>
        <v>0</v>
      </c>
      <c r="C1478" s="10"/>
    </row>
    <row r="1479" spans="1:3">
      <c r="A1479" s="21">
        <v>255</v>
      </c>
      <c r="B1479" s="6">
        <f>IF('Calc1'!B5787=0,1,B266/'Calc1'!B5787)*B870</f>
        <v>0</v>
      </c>
      <c r="C1479" s="10"/>
    </row>
    <row r="1480" spans="1:3">
      <c r="A1480" s="21">
        <v>256</v>
      </c>
      <c r="B1480" s="6">
        <f>IF('Calc1'!B5788=0,1,B267/'Calc1'!B5788)*B871</f>
        <v>0</v>
      </c>
      <c r="C1480" s="10"/>
    </row>
    <row r="1481" spans="1:3">
      <c r="A1481" s="21">
        <v>257</v>
      </c>
      <c r="B1481" s="6">
        <f>IF('Calc1'!B5789=0,1,B268/'Calc1'!B5789)*B872</f>
        <v>0</v>
      </c>
      <c r="C1481" s="10"/>
    </row>
    <row r="1482" spans="1:3">
      <c r="A1482" s="21">
        <v>258</v>
      </c>
      <c r="B1482" s="6">
        <f>IF('Calc1'!B5790=0,1,B269/'Calc1'!B5790)*B873</f>
        <v>0</v>
      </c>
      <c r="C1482" s="10"/>
    </row>
    <row r="1483" spans="1:3">
      <c r="A1483" s="21">
        <v>259</v>
      </c>
      <c r="B1483" s="6">
        <f>IF('Calc1'!B5791=0,1,B270/'Calc1'!B5791)*B874</f>
        <v>0</v>
      </c>
      <c r="C1483" s="10"/>
    </row>
    <row r="1484" spans="1:3">
      <c r="A1484" s="21">
        <v>260</v>
      </c>
      <c r="B1484" s="6">
        <f>IF('Calc1'!B5792=0,1,B271/'Calc1'!B5792)*B875</f>
        <v>0</v>
      </c>
      <c r="C1484" s="10"/>
    </row>
    <row r="1485" spans="1:3">
      <c r="A1485" s="21">
        <v>261</v>
      </c>
      <c r="B1485" s="6">
        <f>IF('Calc1'!B5793=0,1,B272/'Calc1'!B5793)*B876</f>
        <v>0</v>
      </c>
      <c r="C1485" s="10"/>
    </row>
    <row r="1486" spans="1:3">
      <c r="A1486" s="21">
        <v>262</v>
      </c>
      <c r="B1486" s="6">
        <f>IF('Calc1'!B5794=0,1,B273/'Calc1'!B5794)*B877</f>
        <v>0</v>
      </c>
      <c r="C1486" s="10"/>
    </row>
    <row r="1487" spans="1:3">
      <c r="A1487" s="21">
        <v>263</v>
      </c>
      <c r="B1487" s="6">
        <f>IF('Calc1'!B5795=0,1,B274/'Calc1'!B5795)*B878</f>
        <v>0</v>
      </c>
      <c r="C1487" s="10"/>
    </row>
    <row r="1488" spans="1:3">
      <c r="A1488" s="21">
        <v>264</v>
      </c>
      <c r="B1488" s="6">
        <f>IF('Calc1'!B5796=0,1,B275/'Calc1'!B5796)*B879</f>
        <v>0</v>
      </c>
      <c r="C1488" s="10"/>
    </row>
    <row r="1489" spans="1:3">
      <c r="A1489" s="21">
        <v>265</v>
      </c>
      <c r="B1489" s="6">
        <f>IF('Calc1'!B5797=0,1,B276/'Calc1'!B5797)*B880</f>
        <v>0</v>
      </c>
      <c r="C1489" s="10"/>
    </row>
    <row r="1490" spans="1:3">
      <c r="A1490" s="21">
        <v>266</v>
      </c>
      <c r="B1490" s="6">
        <f>IF('Calc1'!B5798=0,1,B277/'Calc1'!B5798)*B881</f>
        <v>0</v>
      </c>
      <c r="C1490" s="10"/>
    </row>
    <row r="1491" spans="1:3">
      <c r="A1491" s="21">
        <v>267</v>
      </c>
      <c r="B1491" s="6">
        <f>IF('Calc1'!B5799=0,1,B278/'Calc1'!B5799)*B882</f>
        <v>0</v>
      </c>
      <c r="C1491" s="10"/>
    </row>
    <row r="1492" spans="1:3">
      <c r="A1492" s="21">
        <v>268</v>
      </c>
      <c r="B1492" s="6">
        <f>IF('Calc1'!B5800=0,1,B279/'Calc1'!B5800)*B883</f>
        <v>0</v>
      </c>
      <c r="C1492" s="10"/>
    </row>
    <row r="1493" spans="1:3">
      <c r="A1493" s="21">
        <v>269</v>
      </c>
      <c r="B1493" s="6">
        <f>IF('Calc1'!B5801=0,1,B280/'Calc1'!B5801)*B884</f>
        <v>0</v>
      </c>
      <c r="C1493" s="10"/>
    </row>
    <row r="1494" spans="1:3">
      <c r="A1494" s="21">
        <v>270</v>
      </c>
      <c r="B1494" s="6">
        <f>IF('Calc1'!B5802=0,1,B281/'Calc1'!B5802)*B885</f>
        <v>0</v>
      </c>
      <c r="C1494" s="10"/>
    </row>
    <row r="1495" spans="1:3">
      <c r="A1495" s="21">
        <v>271</v>
      </c>
      <c r="B1495" s="6">
        <f>IF('Calc1'!B5803=0,1,B282/'Calc1'!B5803)*B886</f>
        <v>0</v>
      </c>
      <c r="C1495" s="10"/>
    </row>
    <row r="1496" spans="1:3">
      <c r="A1496" s="21">
        <v>272</v>
      </c>
      <c r="B1496" s="6">
        <f>IF('Calc1'!B5804=0,1,B283/'Calc1'!B5804)*B887</f>
        <v>0</v>
      </c>
      <c r="C1496" s="10"/>
    </row>
    <row r="1497" spans="1:3">
      <c r="A1497" s="21">
        <v>273</v>
      </c>
      <c r="B1497" s="6">
        <f>IF('Calc1'!B5805=0,1,B284/'Calc1'!B5805)*B888</f>
        <v>0</v>
      </c>
      <c r="C1497" s="10"/>
    </row>
    <row r="1498" spans="1:3">
      <c r="A1498" s="21">
        <v>274</v>
      </c>
      <c r="B1498" s="6">
        <f>IF('Calc1'!B5806=0,1,B285/'Calc1'!B5806)*B889</f>
        <v>0</v>
      </c>
      <c r="C1498" s="10"/>
    </row>
    <row r="1499" spans="1:3">
      <c r="A1499" s="21">
        <v>275</v>
      </c>
      <c r="B1499" s="6">
        <f>IF('Calc1'!B5807=0,1,B286/'Calc1'!B5807)*B890</f>
        <v>0</v>
      </c>
      <c r="C1499" s="10"/>
    </row>
    <row r="1500" spans="1:3">
      <c r="A1500" s="21">
        <v>276</v>
      </c>
      <c r="B1500" s="6">
        <f>IF('Calc1'!B5808=0,1,B287/'Calc1'!B5808)*B891</f>
        <v>0</v>
      </c>
      <c r="C1500" s="10"/>
    </row>
    <row r="1501" spans="1:3">
      <c r="A1501" s="21">
        <v>277</v>
      </c>
      <c r="B1501" s="6">
        <f>IF('Calc1'!B5809=0,1,B288/'Calc1'!B5809)*B892</f>
        <v>0</v>
      </c>
      <c r="C1501" s="10"/>
    </row>
    <row r="1502" spans="1:3">
      <c r="A1502" s="21">
        <v>278</v>
      </c>
      <c r="B1502" s="6">
        <f>IF('Calc1'!B5810=0,1,B289/'Calc1'!B5810)*B893</f>
        <v>0</v>
      </c>
      <c r="C1502" s="10"/>
    </row>
    <row r="1503" spans="1:3">
      <c r="A1503" s="21">
        <v>279</v>
      </c>
      <c r="B1503" s="6">
        <f>IF('Calc1'!B5811=0,1,B290/'Calc1'!B5811)*B894</f>
        <v>0</v>
      </c>
      <c r="C1503" s="10"/>
    </row>
    <row r="1504" spans="1:3">
      <c r="A1504" s="21">
        <v>280</v>
      </c>
      <c r="B1504" s="6">
        <f>IF('Calc1'!B5812=0,1,B291/'Calc1'!B5812)*B895</f>
        <v>0</v>
      </c>
      <c r="C1504" s="10"/>
    </row>
    <row r="1505" spans="1:3">
      <c r="A1505" s="21">
        <v>281</v>
      </c>
      <c r="B1505" s="6">
        <f>IF('Calc1'!B5813=0,1,B292/'Calc1'!B5813)*B896</f>
        <v>0</v>
      </c>
      <c r="C1505" s="10"/>
    </row>
    <row r="1506" spans="1:3">
      <c r="A1506" s="21">
        <v>282</v>
      </c>
      <c r="B1506" s="6">
        <f>IF('Calc1'!B5814=0,1,B293/'Calc1'!B5814)*B897</f>
        <v>0</v>
      </c>
      <c r="C1506" s="10"/>
    </row>
    <row r="1507" spans="1:3">
      <c r="A1507" s="21">
        <v>283</v>
      </c>
      <c r="B1507" s="6">
        <f>IF('Calc1'!B5815=0,1,B294/'Calc1'!B5815)*B898</f>
        <v>0</v>
      </c>
      <c r="C1507" s="10"/>
    </row>
    <row r="1508" spans="1:3">
      <c r="A1508" s="21">
        <v>284</v>
      </c>
      <c r="B1508" s="6">
        <f>IF('Calc1'!B5816=0,1,B295/'Calc1'!B5816)*B899</f>
        <v>0</v>
      </c>
      <c r="C1508" s="10"/>
    </row>
    <row r="1509" spans="1:3">
      <c r="A1509" s="21">
        <v>285</v>
      </c>
      <c r="B1509" s="6">
        <f>IF('Calc1'!B5817=0,1,B296/'Calc1'!B5817)*B900</f>
        <v>0</v>
      </c>
      <c r="C1509" s="10"/>
    </row>
    <row r="1510" spans="1:3">
      <c r="A1510" s="21">
        <v>286</v>
      </c>
      <c r="B1510" s="6">
        <f>IF('Calc1'!B5818=0,1,B297/'Calc1'!B5818)*B901</f>
        <v>0</v>
      </c>
      <c r="C1510" s="10"/>
    </row>
    <row r="1511" spans="1:3">
      <c r="A1511" s="21">
        <v>287</v>
      </c>
      <c r="B1511" s="6">
        <f>IF('Calc1'!B5819=0,1,B298/'Calc1'!B5819)*B902</f>
        <v>0</v>
      </c>
      <c r="C1511" s="10"/>
    </row>
    <row r="1512" spans="1:3">
      <c r="A1512" s="21">
        <v>288</v>
      </c>
      <c r="B1512" s="6">
        <f>IF('Calc1'!B5820=0,1,B299/'Calc1'!B5820)*B903</f>
        <v>0</v>
      </c>
      <c r="C1512" s="10"/>
    </row>
    <row r="1513" spans="1:3">
      <c r="A1513" s="21">
        <v>289</v>
      </c>
      <c r="B1513" s="6">
        <f>IF('Calc1'!B5821=0,1,B300/'Calc1'!B5821)*B904</f>
        <v>0</v>
      </c>
      <c r="C1513" s="10"/>
    </row>
    <row r="1514" spans="1:3">
      <c r="A1514" s="21">
        <v>290</v>
      </c>
      <c r="B1514" s="6">
        <f>IF('Calc1'!B5822=0,1,B301/'Calc1'!B5822)*B905</f>
        <v>0</v>
      </c>
      <c r="C1514" s="10"/>
    </row>
    <row r="1515" spans="1:3">
      <c r="A1515" s="21">
        <v>291</v>
      </c>
      <c r="B1515" s="6">
        <f>IF('Calc1'!B5823=0,1,B302/'Calc1'!B5823)*B906</f>
        <v>0</v>
      </c>
      <c r="C1515" s="10"/>
    </row>
    <row r="1516" spans="1:3">
      <c r="A1516" s="21">
        <v>292</v>
      </c>
      <c r="B1516" s="6">
        <f>IF('Calc1'!B5824=0,1,B303/'Calc1'!B5824)*B907</f>
        <v>0</v>
      </c>
      <c r="C1516" s="10"/>
    </row>
    <row r="1517" spans="1:3">
      <c r="A1517" s="21">
        <v>293</v>
      </c>
      <c r="B1517" s="6">
        <f>IF('Calc1'!B5825=0,1,B304/'Calc1'!B5825)*B908</f>
        <v>0</v>
      </c>
      <c r="C1517" s="10"/>
    </row>
    <row r="1518" spans="1:3">
      <c r="A1518" s="21">
        <v>294</v>
      </c>
      <c r="B1518" s="6">
        <f>IF('Calc1'!B5826=0,1,B305/'Calc1'!B5826)*B909</f>
        <v>0</v>
      </c>
      <c r="C1518" s="10"/>
    </row>
    <row r="1519" spans="1:3">
      <c r="A1519" s="21">
        <v>295</v>
      </c>
      <c r="B1519" s="6">
        <f>IF('Calc1'!B5827=0,1,B306/'Calc1'!B5827)*B910</f>
        <v>0</v>
      </c>
      <c r="C1519" s="10"/>
    </row>
    <row r="1520" spans="1:3">
      <c r="A1520" s="21">
        <v>296</v>
      </c>
      <c r="B1520" s="6">
        <f>IF('Calc1'!B5828=0,1,B307/'Calc1'!B5828)*B911</f>
        <v>0</v>
      </c>
      <c r="C1520" s="10"/>
    </row>
    <row r="1521" spans="1:3">
      <c r="A1521" s="21">
        <v>297</v>
      </c>
      <c r="B1521" s="6">
        <f>IF('Calc1'!B5829=0,1,B308/'Calc1'!B5829)*B912</f>
        <v>0</v>
      </c>
      <c r="C1521" s="10"/>
    </row>
    <row r="1522" spans="1:3">
      <c r="A1522" s="21">
        <v>298</v>
      </c>
      <c r="B1522" s="6">
        <f>IF('Calc1'!B5830=0,1,B309/'Calc1'!B5830)*B913</f>
        <v>0</v>
      </c>
      <c r="C1522" s="10"/>
    </row>
    <row r="1523" spans="1:3">
      <c r="A1523" s="21">
        <v>299</v>
      </c>
      <c r="B1523" s="6">
        <f>IF('Calc1'!B5831=0,1,B310/'Calc1'!B5831)*B914</f>
        <v>0</v>
      </c>
      <c r="C1523" s="10"/>
    </row>
    <row r="1524" spans="1:3">
      <c r="A1524" s="21">
        <v>300</v>
      </c>
      <c r="B1524" s="6">
        <f>IF('Calc1'!B5832=0,1,B311/'Calc1'!B5832)*B915</f>
        <v>0</v>
      </c>
      <c r="C1524" s="10"/>
    </row>
    <row r="1525" spans="1:3">
      <c r="A1525" s="21">
        <v>301</v>
      </c>
      <c r="B1525" s="6">
        <f>IF('Calc1'!B5833=0,1,B312/'Calc1'!B5833)*B916</f>
        <v>0</v>
      </c>
      <c r="C1525" s="10"/>
    </row>
    <row r="1526" spans="1:3">
      <c r="A1526" s="21">
        <v>302</v>
      </c>
      <c r="B1526" s="6">
        <f>IF('Calc1'!B5834=0,1,B313/'Calc1'!B5834)*B917</f>
        <v>0</v>
      </c>
      <c r="C1526" s="10"/>
    </row>
    <row r="1527" spans="1:3">
      <c r="A1527" s="21">
        <v>303</v>
      </c>
      <c r="B1527" s="6">
        <f>IF('Calc1'!B5835=0,1,B314/'Calc1'!B5835)*B918</f>
        <v>0</v>
      </c>
      <c r="C1527" s="10"/>
    </row>
    <row r="1528" spans="1:3">
      <c r="A1528" s="21">
        <v>304</v>
      </c>
      <c r="B1528" s="6">
        <f>IF('Calc1'!B5836=0,1,B315/'Calc1'!B5836)*B919</f>
        <v>0</v>
      </c>
      <c r="C1528" s="10"/>
    </row>
    <row r="1529" spans="1:3">
      <c r="A1529" s="21">
        <v>305</v>
      </c>
      <c r="B1529" s="6">
        <f>IF('Calc1'!B5837=0,1,B316/'Calc1'!B5837)*B920</f>
        <v>0</v>
      </c>
      <c r="C1529" s="10"/>
    </row>
    <row r="1530" spans="1:3">
      <c r="A1530" s="21">
        <v>306</v>
      </c>
      <c r="B1530" s="6">
        <f>IF('Calc1'!B5838=0,1,B317/'Calc1'!B5838)*B921</f>
        <v>0</v>
      </c>
      <c r="C1530" s="10"/>
    </row>
    <row r="1531" spans="1:3">
      <c r="A1531" s="21">
        <v>307</v>
      </c>
      <c r="B1531" s="6">
        <f>IF('Calc1'!B5839=0,1,B318/'Calc1'!B5839)*B922</f>
        <v>0</v>
      </c>
      <c r="C1531" s="10"/>
    </row>
    <row r="1532" spans="1:3">
      <c r="A1532" s="21">
        <v>308</v>
      </c>
      <c r="B1532" s="6">
        <f>IF('Calc1'!B5840=0,1,B319/'Calc1'!B5840)*B923</f>
        <v>0</v>
      </c>
      <c r="C1532" s="10"/>
    </row>
    <row r="1533" spans="1:3">
      <c r="A1533" s="21">
        <v>309</v>
      </c>
      <c r="B1533" s="6">
        <f>IF('Calc1'!B5841=0,1,B320/'Calc1'!B5841)*B924</f>
        <v>0</v>
      </c>
      <c r="C1533" s="10"/>
    </row>
    <row r="1534" spans="1:3">
      <c r="A1534" s="21">
        <v>310</v>
      </c>
      <c r="B1534" s="6">
        <f>IF('Calc1'!B5842=0,1,B321/'Calc1'!B5842)*B925</f>
        <v>0</v>
      </c>
      <c r="C1534" s="10"/>
    </row>
    <row r="1535" spans="1:3">
      <c r="A1535" s="21">
        <v>311</v>
      </c>
      <c r="B1535" s="6">
        <f>IF('Calc1'!B5843=0,1,B322/'Calc1'!B5843)*B926</f>
        <v>0</v>
      </c>
      <c r="C1535" s="10"/>
    </row>
    <row r="1536" spans="1:3">
      <c r="A1536" s="21">
        <v>312</v>
      </c>
      <c r="B1536" s="6">
        <f>IF('Calc1'!B5844=0,1,B323/'Calc1'!B5844)*B927</f>
        <v>0</v>
      </c>
      <c r="C1536" s="10"/>
    </row>
    <row r="1537" spans="1:3">
      <c r="A1537" s="21">
        <v>313</v>
      </c>
      <c r="B1537" s="6">
        <f>IF('Calc1'!B5845=0,1,B324/'Calc1'!B5845)*B928</f>
        <v>0</v>
      </c>
      <c r="C1537" s="10"/>
    </row>
    <row r="1538" spans="1:3">
      <c r="A1538" s="21">
        <v>314</v>
      </c>
      <c r="B1538" s="6">
        <f>IF('Calc1'!B5846=0,1,B325/'Calc1'!B5846)*B929</f>
        <v>0</v>
      </c>
      <c r="C1538" s="10"/>
    </row>
    <row r="1539" spans="1:3">
      <c r="A1539" s="21">
        <v>315</v>
      </c>
      <c r="B1539" s="6">
        <f>IF('Calc1'!B5847=0,1,B326/'Calc1'!B5847)*B930</f>
        <v>0</v>
      </c>
      <c r="C1539" s="10"/>
    </row>
    <row r="1540" spans="1:3">
      <c r="A1540" s="21">
        <v>316</v>
      </c>
      <c r="B1540" s="6">
        <f>IF('Calc1'!B5848=0,1,B327/'Calc1'!B5848)*B931</f>
        <v>0</v>
      </c>
      <c r="C1540" s="10"/>
    </row>
    <row r="1541" spans="1:3">
      <c r="A1541" s="21">
        <v>317</v>
      </c>
      <c r="B1541" s="6">
        <f>IF('Calc1'!B5849=0,1,B328/'Calc1'!B5849)*B932</f>
        <v>0</v>
      </c>
      <c r="C1541" s="10"/>
    </row>
    <row r="1542" spans="1:3">
      <c r="A1542" s="21">
        <v>318</v>
      </c>
      <c r="B1542" s="6">
        <f>IF('Calc1'!B5850=0,1,B329/'Calc1'!B5850)*B933</f>
        <v>0</v>
      </c>
      <c r="C1542" s="10"/>
    </row>
    <row r="1543" spans="1:3">
      <c r="A1543" s="21">
        <v>319</v>
      </c>
      <c r="B1543" s="6">
        <f>IF('Calc1'!B5851=0,1,B330/'Calc1'!B5851)*B934</f>
        <v>0</v>
      </c>
      <c r="C1543" s="10"/>
    </row>
    <row r="1544" spans="1:3">
      <c r="A1544" s="21">
        <v>320</v>
      </c>
      <c r="B1544" s="6">
        <f>IF('Calc1'!B5852=0,1,B331/'Calc1'!B5852)*B935</f>
        <v>0</v>
      </c>
      <c r="C1544" s="10"/>
    </row>
    <row r="1545" spans="1:3">
      <c r="A1545" s="21">
        <v>321</v>
      </c>
      <c r="B1545" s="6">
        <f>IF('Calc1'!B5853=0,1,B332/'Calc1'!B5853)*B936</f>
        <v>0</v>
      </c>
      <c r="C1545" s="10"/>
    </row>
    <row r="1546" spans="1:3">
      <c r="A1546" s="21">
        <v>322</v>
      </c>
      <c r="B1546" s="6">
        <f>IF('Calc1'!B5854=0,1,B333/'Calc1'!B5854)*B937</f>
        <v>0</v>
      </c>
      <c r="C1546" s="10"/>
    </row>
    <row r="1547" spans="1:3">
      <c r="A1547" s="21">
        <v>323</v>
      </c>
      <c r="B1547" s="6">
        <f>IF('Calc1'!B5855=0,1,B334/'Calc1'!B5855)*B938</f>
        <v>0</v>
      </c>
      <c r="C1547" s="10"/>
    </row>
    <row r="1548" spans="1:3">
      <c r="A1548" s="21">
        <v>324</v>
      </c>
      <c r="B1548" s="6">
        <f>IF('Calc1'!B5856=0,1,B335/'Calc1'!B5856)*B939</f>
        <v>0</v>
      </c>
      <c r="C1548" s="10"/>
    </row>
    <row r="1549" spans="1:3">
      <c r="A1549" s="21">
        <v>325</v>
      </c>
      <c r="B1549" s="6">
        <f>IF('Calc1'!B5857=0,1,B336/'Calc1'!B5857)*B940</f>
        <v>0</v>
      </c>
      <c r="C1549" s="10"/>
    </row>
    <row r="1550" spans="1:3">
      <c r="A1550" s="21">
        <v>326</v>
      </c>
      <c r="B1550" s="6">
        <f>IF('Calc1'!B5858=0,1,B337/'Calc1'!B5858)*B941</f>
        <v>0</v>
      </c>
      <c r="C1550" s="10"/>
    </row>
    <row r="1551" spans="1:3">
      <c r="A1551" s="21">
        <v>327</v>
      </c>
      <c r="B1551" s="6">
        <f>IF('Calc1'!B5859=0,1,B338/'Calc1'!B5859)*B942</f>
        <v>0</v>
      </c>
      <c r="C1551" s="10"/>
    </row>
    <row r="1552" spans="1:3">
      <c r="A1552" s="21">
        <v>328</v>
      </c>
      <c r="B1552" s="6">
        <f>IF('Calc1'!B5860=0,1,B339/'Calc1'!B5860)*B943</f>
        <v>0</v>
      </c>
      <c r="C1552" s="10"/>
    </row>
    <row r="1553" spans="1:3">
      <c r="A1553" s="21">
        <v>329</v>
      </c>
      <c r="B1553" s="6">
        <f>IF('Calc1'!B5861=0,1,B340/'Calc1'!B5861)*B944</f>
        <v>0</v>
      </c>
      <c r="C1553" s="10"/>
    </row>
    <row r="1554" spans="1:3">
      <c r="A1554" s="21">
        <v>330</v>
      </c>
      <c r="B1554" s="6">
        <f>IF('Calc1'!B5862=0,1,B341/'Calc1'!B5862)*B945</f>
        <v>0</v>
      </c>
      <c r="C1554" s="10"/>
    </row>
    <row r="1555" spans="1:3">
      <c r="A1555" s="21">
        <v>331</v>
      </c>
      <c r="B1555" s="6">
        <f>IF('Calc1'!B5863=0,1,B342/'Calc1'!B5863)*B946</f>
        <v>0</v>
      </c>
      <c r="C1555" s="10"/>
    </row>
    <row r="1556" spans="1:3">
      <c r="A1556" s="21">
        <v>332</v>
      </c>
      <c r="B1556" s="6">
        <f>IF('Calc1'!B5864=0,1,B343/'Calc1'!B5864)*B947</f>
        <v>0</v>
      </c>
      <c r="C1556" s="10"/>
    </row>
    <row r="1557" spans="1:3">
      <c r="A1557" s="21">
        <v>333</v>
      </c>
      <c r="B1557" s="6">
        <f>IF('Calc1'!B5865=0,1,B344/'Calc1'!B5865)*B948</f>
        <v>0</v>
      </c>
      <c r="C1557" s="10"/>
    </row>
    <row r="1558" spans="1:3">
      <c r="A1558" s="21">
        <v>334</v>
      </c>
      <c r="B1558" s="6">
        <f>IF('Calc1'!B5866=0,1,B345/'Calc1'!B5866)*B949</f>
        <v>0</v>
      </c>
      <c r="C1558" s="10"/>
    </row>
    <row r="1559" spans="1:3">
      <c r="A1559" s="21">
        <v>335</v>
      </c>
      <c r="B1559" s="6">
        <f>IF('Calc1'!B5867=0,1,B346/'Calc1'!B5867)*B950</f>
        <v>0</v>
      </c>
      <c r="C1559" s="10"/>
    </row>
    <row r="1560" spans="1:3">
      <c r="A1560" s="21">
        <v>336</v>
      </c>
      <c r="B1560" s="6">
        <f>IF('Calc1'!B5868=0,1,B347/'Calc1'!B5868)*B951</f>
        <v>0</v>
      </c>
      <c r="C1560" s="10"/>
    </row>
    <row r="1561" spans="1:3">
      <c r="A1561" s="21">
        <v>337</v>
      </c>
      <c r="B1561" s="6">
        <f>IF('Calc1'!B5869=0,1,B348/'Calc1'!B5869)*B952</f>
        <v>0</v>
      </c>
      <c r="C1561" s="10"/>
    </row>
    <row r="1562" spans="1:3">
      <c r="A1562" s="21">
        <v>338</v>
      </c>
      <c r="B1562" s="6">
        <f>IF('Calc1'!B5870=0,1,B349/'Calc1'!B5870)*B953</f>
        <v>0</v>
      </c>
      <c r="C1562" s="10"/>
    </row>
    <row r="1563" spans="1:3">
      <c r="A1563" s="21">
        <v>339</v>
      </c>
      <c r="B1563" s="6">
        <f>IF('Calc1'!B5871=0,1,B350/'Calc1'!B5871)*B954</f>
        <v>0</v>
      </c>
      <c r="C1563" s="10"/>
    </row>
    <row r="1564" spans="1:3">
      <c r="A1564" s="21">
        <v>340</v>
      </c>
      <c r="B1564" s="6">
        <f>IF('Calc1'!B5872=0,1,B351/'Calc1'!B5872)*B955</f>
        <v>0</v>
      </c>
      <c r="C1564" s="10"/>
    </row>
    <row r="1565" spans="1:3">
      <c r="A1565" s="21">
        <v>341</v>
      </c>
      <c r="B1565" s="6">
        <f>IF('Calc1'!B5873=0,1,B352/'Calc1'!B5873)*B956</f>
        <v>0</v>
      </c>
      <c r="C1565" s="10"/>
    </row>
    <row r="1566" spans="1:3">
      <c r="A1566" s="21">
        <v>342</v>
      </c>
      <c r="B1566" s="6">
        <f>IF('Calc1'!B5874=0,1,B353/'Calc1'!B5874)*B957</f>
        <v>0</v>
      </c>
      <c r="C1566" s="10"/>
    </row>
    <row r="1567" spans="1:3">
      <c r="A1567" s="21">
        <v>343</v>
      </c>
      <c r="B1567" s="6">
        <f>IF('Calc1'!B5875=0,1,B354/'Calc1'!B5875)*B958</f>
        <v>0</v>
      </c>
      <c r="C1567" s="10"/>
    </row>
    <row r="1568" spans="1:3">
      <c r="A1568" s="21">
        <v>344</v>
      </c>
      <c r="B1568" s="6">
        <f>IF('Calc1'!B5876=0,1,B355/'Calc1'!B5876)*B959</f>
        <v>0</v>
      </c>
      <c r="C1568" s="10"/>
    </row>
    <row r="1569" spans="1:3">
      <c r="A1569" s="21">
        <v>345</v>
      </c>
      <c r="B1569" s="6">
        <f>IF('Calc1'!B5877=0,1,B356/'Calc1'!B5877)*B960</f>
        <v>0</v>
      </c>
      <c r="C1569" s="10"/>
    </row>
    <row r="1570" spans="1:3">
      <c r="A1570" s="21">
        <v>346</v>
      </c>
      <c r="B1570" s="6">
        <f>IF('Calc1'!B5878=0,1,B357/'Calc1'!B5878)*B961</f>
        <v>0</v>
      </c>
      <c r="C1570" s="10"/>
    </row>
    <row r="1571" spans="1:3">
      <c r="A1571" s="21">
        <v>347</v>
      </c>
      <c r="B1571" s="6">
        <f>IF('Calc1'!B5879=0,1,B358/'Calc1'!B5879)*B962</f>
        <v>0</v>
      </c>
      <c r="C1571" s="10"/>
    </row>
    <row r="1572" spans="1:3">
      <c r="A1572" s="21">
        <v>348</v>
      </c>
      <c r="B1572" s="6">
        <f>IF('Calc1'!B5880=0,1,B359/'Calc1'!B5880)*B963</f>
        <v>0</v>
      </c>
      <c r="C1572" s="10"/>
    </row>
    <row r="1573" spans="1:3">
      <c r="A1573" s="21">
        <v>349</v>
      </c>
      <c r="B1573" s="6">
        <f>IF('Calc1'!B5881=0,1,B360/'Calc1'!B5881)*B964</f>
        <v>0</v>
      </c>
      <c r="C1573" s="10"/>
    </row>
    <row r="1574" spans="1:3">
      <c r="A1574" s="21">
        <v>350</v>
      </c>
      <c r="B1574" s="6">
        <f>IF('Calc1'!B5882=0,1,B361/'Calc1'!B5882)*B965</f>
        <v>0</v>
      </c>
      <c r="C1574" s="10"/>
    </row>
    <row r="1575" spans="1:3">
      <c r="A1575" s="21">
        <v>351</v>
      </c>
      <c r="B1575" s="6">
        <f>IF('Calc1'!B5883=0,1,B362/'Calc1'!B5883)*B966</f>
        <v>0</v>
      </c>
      <c r="C1575" s="10"/>
    </row>
    <row r="1576" spans="1:3">
      <c r="A1576" s="21">
        <v>352</v>
      </c>
      <c r="B1576" s="6">
        <f>IF('Calc1'!B5884=0,1,B363/'Calc1'!B5884)*B967</f>
        <v>0</v>
      </c>
      <c r="C1576" s="10"/>
    </row>
    <row r="1577" spans="1:3">
      <c r="A1577" s="21">
        <v>353</v>
      </c>
      <c r="B1577" s="6">
        <f>IF('Calc1'!B5885=0,1,B364/'Calc1'!B5885)*B968</f>
        <v>0</v>
      </c>
      <c r="C1577" s="10"/>
    </row>
    <row r="1578" spans="1:3">
      <c r="A1578" s="21">
        <v>354</v>
      </c>
      <c r="B1578" s="6">
        <f>IF('Calc1'!B5886=0,1,B365/'Calc1'!B5886)*B969</f>
        <v>0</v>
      </c>
      <c r="C1578" s="10"/>
    </row>
    <row r="1579" spans="1:3">
      <c r="A1579" s="21">
        <v>355</v>
      </c>
      <c r="B1579" s="6">
        <f>IF('Calc1'!B5887=0,1,B366/'Calc1'!B5887)*B970</f>
        <v>0</v>
      </c>
      <c r="C1579" s="10"/>
    </row>
    <row r="1580" spans="1:3">
      <c r="A1580" s="21">
        <v>356</v>
      </c>
      <c r="B1580" s="6">
        <f>IF('Calc1'!B5888=0,1,B367/'Calc1'!B5888)*B971</f>
        <v>0</v>
      </c>
      <c r="C1580" s="10"/>
    </row>
    <row r="1581" spans="1:3">
      <c r="A1581" s="21">
        <v>357</v>
      </c>
      <c r="B1581" s="6">
        <f>IF('Calc1'!B5889=0,1,B368/'Calc1'!B5889)*B972</f>
        <v>0</v>
      </c>
      <c r="C1581" s="10"/>
    </row>
    <row r="1582" spans="1:3">
      <c r="A1582" s="21">
        <v>358</v>
      </c>
      <c r="B1582" s="6">
        <f>IF('Calc1'!B5890=0,1,B369/'Calc1'!B5890)*B973</f>
        <v>0</v>
      </c>
      <c r="C1582" s="10"/>
    </row>
    <row r="1583" spans="1:3">
      <c r="A1583" s="21">
        <v>359</v>
      </c>
      <c r="B1583" s="6">
        <f>IF('Calc1'!B5891=0,1,B370/'Calc1'!B5891)*B974</f>
        <v>0</v>
      </c>
      <c r="C1583" s="10"/>
    </row>
    <row r="1584" spans="1:3">
      <c r="A1584" s="21">
        <v>360</v>
      </c>
      <c r="B1584" s="6">
        <f>IF('Calc1'!B5892=0,1,B371/'Calc1'!B5892)*B975</f>
        <v>0</v>
      </c>
      <c r="C1584" s="10"/>
    </row>
    <row r="1585" spans="1:3">
      <c r="A1585" s="21">
        <v>361</v>
      </c>
      <c r="B1585" s="6">
        <f>IF('Calc1'!B5893=0,1,B372/'Calc1'!B5893)*B976</f>
        <v>0</v>
      </c>
      <c r="C1585" s="10"/>
    </row>
    <row r="1586" spans="1:3">
      <c r="A1586" s="21">
        <v>362</v>
      </c>
      <c r="B1586" s="6">
        <f>IF('Calc1'!B5894=0,1,B373/'Calc1'!B5894)*B977</f>
        <v>0</v>
      </c>
      <c r="C1586" s="10"/>
    </row>
    <row r="1587" spans="1:3">
      <c r="A1587" s="21">
        <v>363</v>
      </c>
      <c r="B1587" s="6">
        <f>IF('Calc1'!B5895=0,1,B374/'Calc1'!B5895)*B978</f>
        <v>0</v>
      </c>
      <c r="C1587" s="10"/>
    </row>
    <row r="1588" spans="1:3">
      <c r="A1588" s="21">
        <v>364</v>
      </c>
      <c r="B1588" s="6">
        <f>IF('Calc1'!B5896=0,1,B375/'Calc1'!B5896)*B979</f>
        <v>0</v>
      </c>
      <c r="C1588" s="10"/>
    </row>
    <row r="1589" spans="1:3">
      <c r="A1589" s="21">
        <v>365</v>
      </c>
      <c r="B1589" s="6">
        <f>IF('Calc1'!B5897=0,1,B376/'Calc1'!B5897)*B980</f>
        <v>0</v>
      </c>
      <c r="C1589" s="10"/>
    </row>
    <row r="1590" spans="1:3">
      <c r="A1590" s="21">
        <v>366</v>
      </c>
      <c r="B1590" s="6">
        <f>IF('Calc1'!B5898=0,1,B377/'Calc1'!B5898)*B981</f>
        <v>0</v>
      </c>
      <c r="C1590" s="10"/>
    </row>
    <row r="1591" spans="1:3">
      <c r="A1591" s="21">
        <v>367</v>
      </c>
      <c r="B1591" s="6">
        <f>IF('Calc1'!B5899=0,1,B378/'Calc1'!B5899)*B982</f>
        <v>0</v>
      </c>
      <c r="C1591" s="10"/>
    </row>
    <row r="1592" spans="1:3">
      <c r="A1592" s="21">
        <v>368</v>
      </c>
      <c r="B1592" s="6">
        <f>IF('Calc1'!B5900=0,1,B379/'Calc1'!B5900)*B983</f>
        <v>0</v>
      </c>
      <c r="C1592" s="10"/>
    </row>
    <row r="1593" spans="1:3">
      <c r="A1593" s="21">
        <v>369</v>
      </c>
      <c r="B1593" s="6">
        <f>IF('Calc1'!B5901=0,1,B380/'Calc1'!B5901)*B984</f>
        <v>0</v>
      </c>
      <c r="C1593" s="10"/>
    </row>
    <row r="1594" spans="1:3">
      <c r="A1594" s="21">
        <v>370</v>
      </c>
      <c r="B1594" s="6">
        <f>IF('Calc1'!B5902=0,1,B381/'Calc1'!B5902)*B985</f>
        <v>0</v>
      </c>
      <c r="C1594" s="10"/>
    </row>
    <row r="1595" spans="1:3">
      <c r="A1595" s="21">
        <v>371</v>
      </c>
      <c r="B1595" s="6">
        <f>IF('Calc1'!B5903=0,1,B382/'Calc1'!B5903)*B986</f>
        <v>0</v>
      </c>
      <c r="C1595" s="10"/>
    </row>
    <row r="1596" spans="1:3">
      <c r="A1596" s="21">
        <v>372</v>
      </c>
      <c r="B1596" s="6">
        <f>IF('Calc1'!B5904=0,1,B383/'Calc1'!B5904)*B987</f>
        <v>0</v>
      </c>
      <c r="C1596" s="10"/>
    </row>
    <row r="1597" spans="1:3">
      <c r="A1597" s="21">
        <v>373</v>
      </c>
      <c r="B1597" s="6">
        <f>IF('Calc1'!B5905=0,1,B384/'Calc1'!B5905)*B988</f>
        <v>0</v>
      </c>
      <c r="C1597" s="10"/>
    </row>
    <row r="1598" spans="1:3">
      <c r="A1598" s="21">
        <v>374</v>
      </c>
      <c r="B1598" s="6">
        <f>IF('Calc1'!B5906=0,1,B385/'Calc1'!B5906)*B989</f>
        <v>0</v>
      </c>
      <c r="C1598" s="10"/>
    </row>
    <row r="1599" spans="1:3">
      <c r="A1599" s="21">
        <v>375</v>
      </c>
      <c r="B1599" s="6">
        <f>IF('Calc1'!B5907=0,1,B386/'Calc1'!B5907)*B990</f>
        <v>0</v>
      </c>
      <c r="C1599" s="10"/>
    </row>
    <row r="1600" spans="1:3">
      <c r="A1600" s="21">
        <v>376</v>
      </c>
      <c r="B1600" s="6">
        <f>IF('Calc1'!B5908=0,1,B387/'Calc1'!B5908)*B991</f>
        <v>0</v>
      </c>
      <c r="C1600" s="10"/>
    </row>
    <row r="1601" spans="1:3">
      <c r="A1601" s="21">
        <v>377</v>
      </c>
      <c r="B1601" s="6">
        <f>IF('Calc1'!B5909=0,1,B388/'Calc1'!B5909)*B992</f>
        <v>0</v>
      </c>
      <c r="C1601" s="10"/>
    </row>
    <row r="1602" spans="1:3">
      <c r="A1602" s="21">
        <v>378</v>
      </c>
      <c r="B1602" s="6">
        <f>IF('Calc1'!B5910=0,1,B389/'Calc1'!B5910)*B993</f>
        <v>0</v>
      </c>
      <c r="C1602" s="10"/>
    </row>
    <row r="1603" spans="1:3">
      <c r="A1603" s="21">
        <v>379</v>
      </c>
      <c r="B1603" s="6">
        <f>IF('Calc1'!B5911=0,1,B390/'Calc1'!B5911)*B994</f>
        <v>0</v>
      </c>
      <c r="C1603" s="10"/>
    </row>
    <row r="1604" spans="1:3">
      <c r="A1604" s="21">
        <v>380</v>
      </c>
      <c r="B1604" s="6">
        <f>IF('Calc1'!B5912=0,1,B391/'Calc1'!B5912)*B995</f>
        <v>0</v>
      </c>
      <c r="C1604" s="10"/>
    </row>
    <row r="1605" spans="1:3">
      <c r="A1605" s="21">
        <v>381</v>
      </c>
      <c r="B1605" s="6">
        <f>IF('Calc1'!B5913=0,1,B392/'Calc1'!B5913)*B996</f>
        <v>0</v>
      </c>
      <c r="C1605" s="10"/>
    </row>
    <row r="1606" spans="1:3">
      <c r="A1606" s="21">
        <v>382</v>
      </c>
      <c r="B1606" s="6">
        <f>IF('Calc1'!B5914=0,1,B393/'Calc1'!B5914)*B997</f>
        <v>0</v>
      </c>
      <c r="C1606" s="10"/>
    </row>
    <row r="1607" spans="1:3">
      <c r="A1607" s="21">
        <v>383</v>
      </c>
      <c r="B1607" s="6">
        <f>IF('Calc1'!B5915=0,1,B394/'Calc1'!B5915)*B998</f>
        <v>0</v>
      </c>
      <c r="C1607" s="10"/>
    </row>
    <row r="1608" spans="1:3">
      <c r="A1608" s="21">
        <v>384</v>
      </c>
      <c r="B1608" s="6">
        <f>IF('Calc1'!B5916=0,1,B395/'Calc1'!B5916)*B999</f>
        <v>0</v>
      </c>
      <c r="C1608" s="10"/>
    </row>
    <row r="1609" spans="1:3">
      <c r="A1609" s="21">
        <v>385</v>
      </c>
      <c r="B1609" s="6">
        <f>IF('Calc1'!B5917=0,1,B396/'Calc1'!B5917)*B1000</f>
        <v>0</v>
      </c>
      <c r="C1609" s="10"/>
    </row>
    <row r="1610" spans="1:3">
      <c r="A1610" s="21">
        <v>386</v>
      </c>
      <c r="B1610" s="6">
        <f>IF('Calc1'!B5918=0,1,B397/'Calc1'!B5918)*B1001</f>
        <v>0</v>
      </c>
      <c r="C1610" s="10"/>
    </row>
    <row r="1611" spans="1:3">
      <c r="A1611" s="21">
        <v>387</v>
      </c>
      <c r="B1611" s="6">
        <f>IF('Calc1'!B5919=0,1,B398/'Calc1'!B5919)*B1002</f>
        <v>0</v>
      </c>
      <c r="C1611" s="10"/>
    </row>
    <row r="1612" spans="1:3">
      <c r="A1612" s="21">
        <v>388</v>
      </c>
      <c r="B1612" s="6">
        <f>IF('Calc1'!B5920=0,1,B399/'Calc1'!B5920)*B1003</f>
        <v>0</v>
      </c>
      <c r="C1612" s="10"/>
    </row>
    <row r="1613" spans="1:3">
      <c r="A1613" s="21">
        <v>389</v>
      </c>
      <c r="B1613" s="6">
        <f>IF('Calc1'!B5921=0,1,B400/'Calc1'!B5921)*B1004</f>
        <v>0</v>
      </c>
      <c r="C1613" s="10"/>
    </row>
    <row r="1614" spans="1:3">
      <c r="A1614" s="21">
        <v>390</v>
      </c>
      <c r="B1614" s="6">
        <f>IF('Calc1'!B5922=0,1,B401/'Calc1'!B5922)*B1005</f>
        <v>0</v>
      </c>
      <c r="C1614" s="10"/>
    </row>
    <row r="1615" spans="1:3">
      <c r="A1615" s="21">
        <v>391</v>
      </c>
      <c r="B1615" s="6">
        <f>IF('Calc1'!B5923=0,1,B402/'Calc1'!B5923)*B1006</f>
        <v>0</v>
      </c>
      <c r="C1615" s="10"/>
    </row>
    <row r="1616" spans="1:3">
      <c r="A1616" s="21">
        <v>392</v>
      </c>
      <c r="B1616" s="6">
        <f>IF('Calc1'!B5924=0,1,B403/'Calc1'!B5924)*B1007</f>
        <v>0</v>
      </c>
      <c r="C1616" s="10"/>
    </row>
    <row r="1617" spans="1:3">
      <c r="A1617" s="21">
        <v>393</v>
      </c>
      <c r="B1617" s="6">
        <f>IF('Calc1'!B5925=0,1,B404/'Calc1'!B5925)*B1008</f>
        <v>0</v>
      </c>
      <c r="C1617" s="10"/>
    </row>
    <row r="1618" spans="1:3">
      <c r="A1618" s="21">
        <v>394</v>
      </c>
      <c r="B1618" s="6">
        <f>IF('Calc1'!B5926=0,1,B405/'Calc1'!B5926)*B1009</f>
        <v>0</v>
      </c>
      <c r="C1618" s="10"/>
    </row>
    <row r="1619" spans="1:3">
      <c r="A1619" s="21">
        <v>395</v>
      </c>
      <c r="B1619" s="6">
        <f>IF('Calc1'!B5927=0,1,B406/'Calc1'!B5927)*B1010</f>
        <v>0</v>
      </c>
      <c r="C1619" s="10"/>
    </row>
    <row r="1620" spans="1:3">
      <c r="A1620" s="21">
        <v>396</v>
      </c>
      <c r="B1620" s="6">
        <f>IF('Calc1'!B5928=0,1,B407/'Calc1'!B5928)*B1011</f>
        <v>0</v>
      </c>
      <c r="C1620" s="10"/>
    </row>
    <row r="1621" spans="1:3">
      <c r="A1621" s="21">
        <v>397</v>
      </c>
      <c r="B1621" s="6">
        <f>IF('Calc1'!B5929=0,1,B408/'Calc1'!B5929)*B1012</f>
        <v>0</v>
      </c>
      <c r="C1621" s="10"/>
    </row>
    <row r="1622" spans="1:3">
      <c r="A1622" s="21">
        <v>398</v>
      </c>
      <c r="B1622" s="6">
        <f>IF('Calc1'!B5930=0,1,B409/'Calc1'!B5930)*B1013</f>
        <v>0</v>
      </c>
      <c r="C1622" s="10"/>
    </row>
    <row r="1623" spans="1:3">
      <c r="A1623" s="21">
        <v>399</v>
      </c>
      <c r="B1623" s="6">
        <f>IF('Calc1'!B5931=0,1,B410/'Calc1'!B5931)*B1014</f>
        <v>0</v>
      </c>
      <c r="C1623" s="10"/>
    </row>
    <row r="1624" spans="1:3">
      <c r="A1624" s="21">
        <v>400</v>
      </c>
      <c r="B1624" s="6">
        <f>IF('Calc1'!B5932=0,1,B411/'Calc1'!B5932)*B1015</f>
        <v>0</v>
      </c>
      <c r="C1624" s="10"/>
    </row>
    <row r="1625" spans="1:3">
      <c r="A1625" s="21">
        <v>401</v>
      </c>
      <c r="B1625" s="6">
        <f>IF('Calc1'!B5933=0,1,B412/'Calc1'!B5933)*B1016</f>
        <v>0</v>
      </c>
      <c r="C1625" s="10"/>
    </row>
    <row r="1626" spans="1:3">
      <c r="A1626" s="21">
        <v>402</v>
      </c>
      <c r="B1626" s="6">
        <f>IF('Calc1'!B5934=0,1,B413/'Calc1'!B5934)*B1017</f>
        <v>0</v>
      </c>
      <c r="C1626" s="10"/>
    </row>
    <row r="1627" spans="1:3">
      <c r="A1627" s="21">
        <v>403</v>
      </c>
      <c r="B1627" s="6">
        <f>IF('Calc1'!B5935=0,1,B414/'Calc1'!B5935)*B1018</f>
        <v>0</v>
      </c>
      <c r="C1627" s="10"/>
    </row>
    <row r="1628" spans="1:3">
      <c r="A1628" s="21">
        <v>404</v>
      </c>
      <c r="B1628" s="6">
        <f>IF('Calc1'!B5936=0,1,B415/'Calc1'!B5936)*B1019</f>
        <v>0</v>
      </c>
      <c r="C1628" s="10"/>
    </row>
    <row r="1629" spans="1:3">
      <c r="A1629" s="21">
        <v>405</v>
      </c>
      <c r="B1629" s="6">
        <f>IF('Calc1'!B5937=0,1,B416/'Calc1'!B5937)*B1020</f>
        <v>0</v>
      </c>
      <c r="C1629" s="10"/>
    </row>
    <row r="1630" spans="1:3">
      <c r="A1630" s="21">
        <v>406</v>
      </c>
      <c r="B1630" s="6">
        <f>IF('Calc1'!B5938=0,1,B417/'Calc1'!B5938)*B1021</f>
        <v>0</v>
      </c>
      <c r="C1630" s="10"/>
    </row>
    <row r="1631" spans="1:3">
      <c r="A1631" s="21">
        <v>407</v>
      </c>
      <c r="B1631" s="6">
        <f>IF('Calc1'!B5939=0,1,B418/'Calc1'!B5939)*B1022</f>
        <v>0</v>
      </c>
      <c r="C1631" s="10"/>
    </row>
    <row r="1632" spans="1:3">
      <c r="A1632" s="21">
        <v>408</v>
      </c>
      <c r="B1632" s="6">
        <f>IF('Calc1'!B5940=0,1,B419/'Calc1'!B5940)*B1023</f>
        <v>0</v>
      </c>
      <c r="C1632" s="10"/>
    </row>
    <row r="1633" spans="1:3">
      <c r="A1633" s="21">
        <v>409</v>
      </c>
      <c r="B1633" s="6">
        <f>IF('Calc1'!B5941=0,1,B420/'Calc1'!B5941)*B1024</f>
        <v>0</v>
      </c>
      <c r="C1633" s="10"/>
    </row>
    <row r="1634" spans="1:3">
      <c r="A1634" s="21">
        <v>410</v>
      </c>
      <c r="B1634" s="6">
        <f>IF('Calc1'!B5942=0,1,B421/'Calc1'!B5942)*B1025</f>
        <v>0</v>
      </c>
      <c r="C1634" s="10"/>
    </row>
    <row r="1635" spans="1:3">
      <c r="A1635" s="21">
        <v>411</v>
      </c>
      <c r="B1635" s="6">
        <f>IF('Calc1'!B5943=0,1,B422/'Calc1'!B5943)*B1026</f>
        <v>0</v>
      </c>
      <c r="C1635" s="10"/>
    </row>
    <row r="1636" spans="1:3">
      <c r="A1636" s="21">
        <v>412</v>
      </c>
      <c r="B1636" s="6">
        <f>IF('Calc1'!B5944=0,1,B423/'Calc1'!B5944)*B1027</f>
        <v>0</v>
      </c>
      <c r="C1636" s="10"/>
    </row>
    <row r="1637" spans="1:3">
      <c r="A1637" s="21">
        <v>413</v>
      </c>
      <c r="B1637" s="6">
        <f>IF('Calc1'!B5945=0,1,B424/'Calc1'!B5945)*B1028</f>
        <v>0</v>
      </c>
      <c r="C1637" s="10"/>
    </row>
    <row r="1638" spans="1:3">
      <c r="A1638" s="21">
        <v>414</v>
      </c>
      <c r="B1638" s="6">
        <f>IF('Calc1'!B5946=0,1,B425/'Calc1'!B5946)*B1029</f>
        <v>0</v>
      </c>
      <c r="C1638" s="10"/>
    </row>
    <row r="1639" spans="1:3">
      <c r="A1639" s="21">
        <v>415</v>
      </c>
      <c r="B1639" s="6">
        <f>IF('Calc1'!B5947=0,1,B426/'Calc1'!B5947)*B1030</f>
        <v>0</v>
      </c>
      <c r="C1639" s="10"/>
    </row>
    <row r="1640" spans="1:3">
      <c r="A1640" s="21">
        <v>416</v>
      </c>
      <c r="B1640" s="6">
        <f>IF('Calc1'!B5948=0,1,B427/'Calc1'!B5948)*B1031</f>
        <v>0</v>
      </c>
      <c r="C1640" s="10"/>
    </row>
    <row r="1641" spans="1:3">
      <c r="A1641" s="21">
        <v>417</v>
      </c>
      <c r="B1641" s="6">
        <f>IF('Calc1'!B5949=0,1,B428/'Calc1'!B5949)*B1032</f>
        <v>0</v>
      </c>
      <c r="C1641" s="10"/>
    </row>
    <row r="1642" spans="1:3">
      <c r="A1642" s="21">
        <v>418</v>
      </c>
      <c r="B1642" s="6">
        <f>IF('Calc1'!B5950=0,1,B429/'Calc1'!B5950)*B1033</f>
        <v>0</v>
      </c>
      <c r="C1642" s="10"/>
    </row>
    <row r="1643" spans="1:3">
      <c r="A1643" s="21">
        <v>419</v>
      </c>
      <c r="B1643" s="6">
        <f>IF('Calc1'!B5951=0,1,B430/'Calc1'!B5951)*B1034</f>
        <v>0</v>
      </c>
      <c r="C1643" s="10"/>
    </row>
    <row r="1644" spans="1:3">
      <c r="A1644" s="21">
        <v>420</v>
      </c>
      <c r="B1644" s="6">
        <f>IF('Calc1'!B5952=0,1,B431/'Calc1'!B5952)*B1035</f>
        <v>0</v>
      </c>
      <c r="C1644" s="10"/>
    </row>
    <row r="1645" spans="1:3">
      <c r="A1645" s="21">
        <v>421</v>
      </c>
      <c r="B1645" s="6">
        <f>IF('Calc1'!B5953=0,1,B432/'Calc1'!B5953)*B1036</f>
        <v>0</v>
      </c>
      <c r="C1645" s="10"/>
    </row>
    <row r="1646" spans="1:3">
      <c r="A1646" s="21">
        <v>422</v>
      </c>
      <c r="B1646" s="6">
        <f>IF('Calc1'!B5954=0,1,B433/'Calc1'!B5954)*B1037</f>
        <v>0</v>
      </c>
      <c r="C1646" s="10"/>
    </row>
    <row r="1647" spans="1:3">
      <c r="A1647" s="21">
        <v>423</v>
      </c>
      <c r="B1647" s="6">
        <f>IF('Calc1'!B5955=0,1,B434/'Calc1'!B5955)*B1038</f>
        <v>0</v>
      </c>
      <c r="C1647" s="10"/>
    </row>
    <row r="1648" spans="1:3">
      <c r="A1648" s="21">
        <v>424</v>
      </c>
      <c r="B1648" s="6">
        <f>IF('Calc1'!B5956=0,1,B435/'Calc1'!B5956)*B1039</f>
        <v>0</v>
      </c>
      <c r="C1648" s="10"/>
    </row>
    <row r="1649" spans="1:3">
      <c r="A1649" s="21">
        <v>425</v>
      </c>
      <c r="B1649" s="6">
        <f>IF('Calc1'!B5957=0,1,B436/'Calc1'!B5957)*B1040</f>
        <v>0</v>
      </c>
      <c r="C1649" s="10"/>
    </row>
    <row r="1650" spans="1:3">
      <c r="A1650" s="21">
        <v>426</v>
      </c>
      <c r="B1650" s="6">
        <f>IF('Calc1'!B5958=0,1,B437/'Calc1'!B5958)*B1041</f>
        <v>0</v>
      </c>
      <c r="C1650" s="10"/>
    </row>
    <row r="1651" spans="1:3">
      <c r="A1651" s="21">
        <v>427</v>
      </c>
      <c r="B1651" s="6">
        <f>IF('Calc1'!B5959=0,1,B438/'Calc1'!B5959)*B1042</f>
        <v>0</v>
      </c>
      <c r="C1651" s="10"/>
    </row>
    <row r="1652" spans="1:3">
      <c r="A1652" s="21">
        <v>428</v>
      </c>
      <c r="B1652" s="6">
        <f>IF('Calc1'!B5960=0,1,B439/'Calc1'!B5960)*B1043</f>
        <v>0</v>
      </c>
      <c r="C1652" s="10"/>
    </row>
    <row r="1653" spans="1:3">
      <c r="A1653" s="21">
        <v>429</v>
      </c>
      <c r="B1653" s="6">
        <f>IF('Calc1'!B5961=0,1,B440/'Calc1'!B5961)*B1044</f>
        <v>0</v>
      </c>
      <c r="C1653" s="10"/>
    </row>
    <row r="1654" spans="1:3">
      <c r="A1654" s="21">
        <v>430</v>
      </c>
      <c r="B1654" s="6">
        <f>IF('Calc1'!B5962=0,1,B441/'Calc1'!B5962)*B1045</f>
        <v>0</v>
      </c>
      <c r="C1654" s="10"/>
    </row>
    <row r="1655" spans="1:3">
      <c r="A1655" s="21">
        <v>431</v>
      </c>
      <c r="B1655" s="6">
        <f>IF('Calc1'!B5963=0,1,B442/'Calc1'!B5963)*B1046</f>
        <v>0</v>
      </c>
      <c r="C1655" s="10"/>
    </row>
    <row r="1656" spans="1:3">
      <c r="A1656" s="21">
        <v>432</v>
      </c>
      <c r="B1656" s="6">
        <f>IF('Calc1'!B5964=0,1,B443/'Calc1'!B5964)*B1047</f>
        <v>0</v>
      </c>
      <c r="C1656" s="10"/>
    </row>
    <row r="1657" spans="1:3">
      <c r="A1657" s="21">
        <v>433</v>
      </c>
      <c r="B1657" s="6">
        <f>IF('Calc1'!B5965=0,1,B444/'Calc1'!B5965)*B1048</f>
        <v>0</v>
      </c>
      <c r="C1657" s="10"/>
    </row>
    <row r="1658" spans="1:3">
      <c r="A1658" s="21">
        <v>434</v>
      </c>
      <c r="B1658" s="6">
        <f>IF('Calc1'!B5966=0,1,B445/'Calc1'!B5966)*B1049</f>
        <v>0</v>
      </c>
      <c r="C1658" s="10"/>
    </row>
    <row r="1659" spans="1:3">
      <c r="A1659" s="21">
        <v>435</v>
      </c>
      <c r="B1659" s="6">
        <f>IF('Calc1'!B5967=0,1,B446/'Calc1'!B5967)*B1050</f>
        <v>0</v>
      </c>
      <c r="C1659" s="10"/>
    </row>
    <row r="1660" spans="1:3">
      <c r="A1660" s="21">
        <v>436</v>
      </c>
      <c r="B1660" s="6">
        <f>IF('Calc1'!B5968=0,1,B447/'Calc1'!B5968)*B1051</f>
        <v>0</v>
      </c>
      <c r="C1660" s="10"/>
    </row>
    <row r="1661" spans="1:3">
      <c r="A1661" s="21">
        <v>437</v>
      </c>
      <c r="B1661" s="6">
        <f>IF('Calc1'!B5969=0,1,B448/'Calc1'!B5969)*B1052</f>
        <v>0</v>
      </c>
      <c r="C1661" s="10"/>
    </row>
    <row r="1662" spans="1:3">
      <c r="A1662" s="21">
        <v>438</v>
      </c>
      <c r="B1662" s="6">
        <f>IF('Calc1'!B5970=0,1,B449/'Calc1'!B5970)*B1053</f>
        <v>0</v>
      </c>
      <c r="C1662" s="10"/>
    </row>
    <row r="1663" spans="1:3">
      <c r="A1663" s="21">
        <v>439</v>
      </c>
      <c r="B1663" s="6">
        <f>IF('Calc1'!B5971=0,1,B450/'Calc1'!B5971)*B1054</f>
        <v>0</v>
      </c>
      <c r="C1663" s="10"/>
    </row>
    <row r="1664" spans="1:3">
      <c r="A1664" s="21">
        <v>440</v>
      </c>
      <c r="B1664" s="6">
        <f>IF('Calc1'!B5972=0,1,B451/'Calc1'!B5972)*B1055</f>
        <v>0</v>
      </c>
      <c r="C1664" s="10"/>
    </row>
    <row r="1665" spans="1:3">
      <c r="A1665" s="21">
        <v>441</v>
      </c>
      <c r="B1665" s="6">
        <f>IF('Calc1'!B5973=0,1,B452/'Calc1'!B5973)*B1056</f>
        <v>0</v>
      </c>
      <c r="C1665" s="10"/>
    </row>
    <row r="1666" spans="1:3">
      <c r="A1666" s="21">
        <v>442</v>
      </c>
      <c r="B1666" s="6">
        <f>IF('Calc1'!B5974=0,1,B453/'Calc1'!B5974)*B1057</f>
        <v>0</v>
      </c>
      <c r="C1666" s="10"/>
    </row>
    <row r="1667" spans="1:3">
      <c r="A1667" s="21">
        <v>443</v>
      </c>
      <c r="B1667" s="6">
        <f>IF('Calc1'!B5975=0,1,B454/'Calc1'!B5975)*B1058</f>
        <v>0</v>
      </c>
      <c r="C1667" s="10"/>
    </row>
    <row r="1668" spans="1:3">
      <c r="A1668" s="21">
        <v>444</v>
      </c>
      <c r="B1668" s="6">
        <f>IF('Calc1'!B5976=0,1,B455/'Calc1'!B5976)*B1059</f>
        <v>0</v>
      </c>
      <c r="C1668" s="10"/>
    </row>
    <row r="1669" spans="1:3">
      <c r="A1669" s="21">
        <v>445</v>
      </c>
      <c r="B1669" s="6">
        <f>IF('Calc1'!B5977=0,1,B456/'Calc1'!B5977)*B1060</f>
        <v>0</v>
      </c>
      <c r="C1669" s="10"/>
    </row>
    <row r="1670" spans="1:3">
      <c r="A1670" s="21">
        <v>446</v>
      </c>
      <c r="B1670" s="6">
        <f>IF('Calc1'!B5978=0,1,B457/'Calc1'!B5978)*B1061</f>
        <v>0</v>
      </c>
      <c r="C1670" s="10"/>
    </row>
    <row r="1671" spans="1:3">
      <c r="A1671" s="21">
        <v>447</v>
      </c>
      <c r="B1671" s="6">
        <f>IF('Calc1'!B5979=0,1,B458/'Calc1'!B5979)*B1062</f>
        <v>0</v>
      </c>
      <c r="C1671" s="10"/>
    </row>
    <row r="1672" spans="1:3">
      <c r="A1672" s="21">
        <v>448</v>
      </c>
      <c r="B1672" s="6">
        <f>IF('Calc1'!B5980=0,1,B459/'Calc1'!B5980)*B1063</f>
        <v>0</v>
      </c>
      <c r="C1672" s="10"/>
    </row>
    <row r="1673" spans="1:3">
      <c r="A1673" s="21">
        <v>449</v>
      </c>
      <c r="B1673" s="6">
        <f>IF('Calc1'!B5981=0,1,B460/'Calc1'!B5981)*B1064</f>
        <v>0</v>
      </c>
      <c r="C1673" s="10"/>
    </row>
    <row r="1674" spans="1:3">
      <c r="A1674" s="21">
        <v>450</v>
      </c>
      <c r="B1674" s="6">
        <f>IF('Calc1'!B5982=0,1,B461/'Calc1'!B5982)*B1065</f>
        <v>0</v>
      </c>
      <c r="C1674" s="10"/>
    </row>
    <row r="1675" spans="1:3">
      <c r="A1675" s="21">
        <v>451</v>
      </c>
      <c r="B1675" s="6">
        <f>IF('Calc1'!B5983=0,1,B462/'Calc1'!B5983)*B1066</f>
        <v>0</v>
      </c>
      <c r="C1675" s="10"/>
    </row>
    <row r="1676" spans="1:3">
      <c r="A1676" s="21">
        <v>452</v>
      </c>
      <c r="B1676" s="6">
        <f>IF('Calc1'!B5984=0,1,B463/'Calc1'!B5984)*B1067</f>
        <v>0</v>
      </c>
      <c r="C1676" s="10"/>
    </row>
    <row r="1677" spans="1:3">
      <c r="A1677" s="21">
        <v>453</v>
      </c>
      <c r="B1677" s="6">
        <f>IF('Calc1'!B5985=0,1,B464/'Calc1'!B5985)*B1068</f>
        <v>0</v>
      </c>
      <c r="C1677" s="10"/>
    </row>
    <row r="1678" spans="1:3">
      <c r="A1678" s="21">
        <v>454</v>
      </c>
      <c r="B1678" s="6">
        <f>IF('Calc1'!B5986=0,1,B465/'Calc1'!B5986)*B1069</f>
        <v>0</v>
      </c>
      <c r="C1678" s="10"/>
    </row>
    <row r="1679" spans="1:3">
      <c r="A1679" s="21">
        <v>455</v>
      </c>
      <c r="B1679" s="6">
        <f>IF('Calc1'!B5987=0,1,B466/'Calc1'!B5987)*B1070</f>
        <v>0</v>
      </c>
      <c r="C1679" s="10"/>
    </row>
    <row r="1680" spans="1:3">
      <c r="A1680" s="21">
        <v>456</v>
      </c>
      <c r="B1680" s="6">
        <f>IF('Calc1'!B5988=0,1,B467/'Calc1'!B5988)*B1071</f>
        <v>0</v>
      </c>
      <c r="C1680" s="10"/>
    </row>
    <row r="1681" spans="1:3">
      <c r="A1681" s="21">
        <v>457</v>
      </c>
      <c r="B1681" s="6">
        <f>IF('Calc1'!B5989=0,1,B468/'Calc1'!B5989)*B1072</f>
        <v>0</v>
      </c>
      <c r="C1681" s="10"/>
    </row>
    <row r="1682" spans="1:3">
      <c r="A1682" s="21">
        <v>458</v>
      </c>
      <c r="B1682" s="6">
        <f>IF('Calc1'!B5990=0,1,B469/'Calc1'!B5990)*B1073</f>
        <v>0</v>
      </c>
      <c r="C1682" s="10"/>
    </row>
    <row r="1683" spans="1:3">
      <c r="A1683" s="21">
        <v>459</v>
      </c>
      <c r="B1683" s="6">
        <f>IF('Calc1'!B5991=0,1,B470/'Calc1'!B5991)*B1074</f>
        <v>0</v>
      </c>
      <c r="C1683" s="10"/>
    </row>
    <row r="1684" spans="1:3">
      <c r="A1684" s="21">
        <v>460</v>
      </c>
      <c r="B1684" s="6">
        <f>IF('Calc1'!B5992=0,1,B471/'Calc1'!B5992)*B1075</f>
        <v>0</v>
      </c>
      <c r="C1684" s="10"/>
    </row>
    <row r="1685" spans="1:3">
      <c r="A1685" s="21">
        <v>461</v>
      </c>
      <c r="B1685" s="6">
        <f>IF('Calc1'!B5993=0,1,B472/'Calc1'!B5993)*B1076</f>
        <v>0</v>
      </c>
      <c r="C1685" s="10"/>
    </row>
    <row r="1686" spans="1:3">
      <c r="A1686" s="21">
        <v>462</v>
      </c>
      <c r="B1686" s="6">
        <f>IF('Calc1'!B5994=0,1,B473/'Calc1'!B5994)*B1077</f>
        <v>0</v>
      </c>
      <c r="C1686" s="10"/>
    </row>
    <row r="1687" spans="1:3">
      <c r="A1687" s="21">
        <v>463</v>
      </c>
      <c r="B1687" s="6">
        <f>IF('Calc1'!B5995=0,1,B474/'Calc1'!B5995)*B1078</f>
        <v>0</v>
      </c>
      <c r="C1687" s="10"/>
    </row>
    <row r="1688" spans="1:3">
      <c r="A1688" s="21">
        <v>464</v>
      </c>
      <c r="B1688" s="6">
        <f>IF('Calc1'!B5996=0,1,B475/'Calc1'!B5996)*B1079</f>
        <v>0</v>
      </c>
      <c r="C1688" s="10"/>
    </row>
    <row r="1689" spans="1:3">
      <c r="A1689" s="21">
        <v>465</v>
      </c>
      <c r="B1689" s="6">
        <f>IF('Calc1'!B5997=0,1,B476/'Calc1'!B5997)*B1080</f>
        <v>0</v>
      </c>
      <c r="C1689" s="10"/>
    </row>
    <row r="1690" spans="1:3">
      <c r="A1690" s="21">
        <v>466</v>
      </c>
      <c r="B1690" s="6">
        <f>IF('Calc1'!B5998=0,1,B477/'Calc1'!B5998)*B1081</f>
        <v>0</v>
      </c>
      <c r="C1690" s="10"/>
    </row>
    <row r="1691" spans="1:3">
      <c r="A1691" s="21">
        <v>467</v>
      </c>
      <c r="B1691" s="6">
        <f>IF('Calc1'!B5999=0,1,B478/'Calc1'!B5999)*B1082</f>
        <v>0</v>
      </c>
      <c r="C1691" s="10"/>
    </row>
    <row r="1692" spans="1:3">
      <c r="A1692" s="21">
        <v>468</v>
      </c>
      <c r="B1692" s="6">
        <f>IF('Calc1'!B6000=0,1,B479/'Calc1'!B6000)*B1083</f>
        <v>0</v>
      </c>
      <c r="C1692" s="10"/>
    </row>
    <row r="1693" spans="1:3">
      <c r="A1693" s="21">
        <v>469</v>
      </c>
      <c r="B1693" s="6">
        <f>IF('Calc1'!B6001=0,1,B480/'Calc1'!B6001)*B1084</f>
        <v>0</v>
      </c>
      <c r="C1693" s="10"/>
    </row>
    <row r="1694" spans="1:3">
      <c r="A1694" s="21">
        <v>470</v>
      </c>
      <c r="B1694" s="6">
        <f>IF('Calc1'!B6002=0,1,B481/'Calc1'!B6002)*B1085</f>
        <v>0</v>
      </c>
      <c r="C1694" s="10"/>
    </row>
    <row r="1695" spans="1:3">
      <c r="A1695" s="21">
        <v>471</v>
      </c>
      <c r="B1695" s="6">
        <f>IF('Calc1'!B6003=0,1,B482/'Calc1'!B6003)*B1086</f>
        <v>0</v>
      </c>
      <c r="C1695" s="10"/>
    </row>
    <row r="1696" spans="1:3">
      <c r="A1696" s="21">
        <v>472</v>
      </c>
      <c r="B1696" s="6">
        <f>IF('Calc1'!B6004=0,1,B483/'Calc1'!B6004)*B1087</f>
        <v>0</v>
      </c>
      <c r="C1696" s="10"/>
    </row>
    <row r="1697" spans="1:3">
      <c r="A1697" s="21">
        <v>473</v>
      </c>
      <c r="B1697" s="6">
        <f>IF('Calc1'!B6005=0,1,B484/'Calc1'!B6005)*B1088</f>
        <v>0</v>
      </c>
      <c r="C1697" s="10"/>
    </row>
    <row r="1698" spans="1:3">
      <c r="A1698" s="21">
        <v>474</v>
      </c>
      <c r="B1698" s="6">
        <f>IF('Calc1'!B6006=0,1,B485/'Calc1'!B6006)*B1089</f>
        <v>0</v>
      </c>
      <c r="C1698" s="10"/>
    </row>
    <row r="1699" spans="1:3">
      <c r="A1699" s="21">
        <v>475</v>
      </c>
      <c r="B1699" s="6">
        <f>IF('Calc1'!B6007=0,1,B486/'Calc1'!B6007)*B1090</f>
        <v>0</v>
      </c>
      <c r="C1699" s="10"/>
    </row>
    <row r="1700" spans="1:3">
      <c r="A1700" s="21">
        <v>476</v>
      </c>
      <c r="B1700" s="6">
        <f>IF('Calc1'!B6008=0,1,B487/'Calc1'!B6008)*B1091</f>
        <v>0</v>
      </c>
      <c r="C1700" s="10"/>
    </row>
    <row r="1701" spans="1:3">
      <c r="A1701" s="21">
        <v>477</v>
      </c>
      <c r="B1701" s="6">
        <f>IF('Calc1'!B6009=0,1,B488/'Calc1'!B6009)*B1092</f>
        <v>0</v>
      </c>
      <c r="C1701" s="10"/>
    </row>
    <row r="1702" spans="1:3">
      <c r="A1702" s="21">
        <v>478</v>
      </c>
      <c r="B1702" s="6">
        <f>IF('Calc1'!B6010=0,1,B489/'Calc1'!B6010)*B1093</f>
        <v>0</v>
      </c>
      <c r="C1702" s="10"/>
    </row>
    <row r="1703" spans="1:3">
      <c r="A1703" s="21">
        <v>479</v>
      </c>
      <c r="B1703" s="6">
        <f>IF('Calc1'!B6011=0,1,B490/'Calc1'!B6011)*B1094</f>
        <v>0</v>
      </c>
      <c r="C1703" s="10"/>
    </row>
    <row r="1704" spans="1:3">
      <c r="A1704" s="21">
        <v>480</v>
      </c>
      <c r="B1704" s="6">
        <f>IF('Calc1'!B6012=0,1,B491/'Calc1'!B6012)*B1095</f>
        <v>0</v>
      </c>
      <c r="C1704" s="10"/>
    </row>
    <row r="1705" spans="1:3">
      <c r="A1705" s="21">
        <v>481</v>
      </c>
      <c r="B1705" s="6">
        <f>IF('Calc1'!B6013=0,1,B492/'Calc1'!B6013)*B1096</f>
        <v>0</v>
      </c>
      <c r="C1705" s="10"/>
    </row>
    <row r="1706" spans="1:3">
      <c r="A1706" s="21">
        <v>482</v>
      </c>
      <c r="B1706" s="6">
        <f>IF('Calc1'!B6014=0,1,B493/'Calc1'!B6014)*B1097</f>
        <v>0</v>
      </c>
      <c r="C1706" s="10"/>
    </row>
    <row r="1707" spans="1:3">
      <c r="A1707" s="21">
        <v>483</v>
      </c>
      <c r="B1707" s="6">
        <f>IF('Calc1'!B6015=0,1,B494/'Calc1'!B6015)*B1098</f>
        <v>0</v>
      </c>
      <c r="C1707" s="10"/>
    </row>
    <row r="1708" spans="1:3">
      <c r="A1708" s="21">
        <v>484</v>
      </c>
      <c r="B1708" s="6">
        <f>IF('Calc1'!B6016=0,1,B495/'Calc1'!B6016)*B1099</f>
        <v>0</v>
      </c>
      <c r="C1708" s="10"/>
    </row>
    <row r="1709" spans="1:3">
      <c r="A1709" s="21">
        <v>485</v>
      </c>
      <c r="B1709" s="6">
        <f>IF('Calc1'!B6017=0,1,B496/'Calc1'!B6017)*B1100</f>
        <v>0</v>
      </c>
      <c r="C1709" s="10"/>
    </row>
    <row r="1710" spans="1:3">
      <c r="A1710" s="21">
        <v>486</v>
      </c>
      <c r="B1710" s="6">
        <f>IF('Calc1'!B6018=0,1,B497/'Calc1'!B6018)*B1101</f>
        <v>0</v>
      </c>
      <c r="C1710" s="10"/>
    </row>
    <row r="1711" spans="1:3">
      <c r="A1711" s="21">
        <v>487</v>
      </c>
      <c r="B1711" s="6">
        <f>IF('Calc1'!B6019=0,1,B498/'Calc1'!B6019)*B1102</f>
        <v>0</v>
      </c>
      <c r="C1711" s="10"/>
    </row>
    <row r="1712" spans="1:3">
      <c r="A1712" s="21">
        <v>488</v>
      </c>
      <c r="B1712" s="6">
        <f>IF('Calc1'!B6020=0,1,B499/'Calc1'!B6020)*B1103</f>
        <v>0</v>
      </c>
      <c r="C1712" s="10"/>
    </row>
    <row r="1713" spans="1:3">
      <c r="A1713" s="21">
        <v>489</v>
      </c>
      <c r="B1713" s="6">
        <f>IF('Calc1'!B6021=0,1,B500/'Calc1'!B6021)*B1104</f>
        <v>0</v>
      </c>
      <c r="C1713" s="10"/>
    </row>
    <row r="1714" spans="1:3">
      <c r="A1714" s="21">
        <v>490</v>
      </c>
      <c r="B1714" s="6">
        <f>IF('Calc1'!B6022=0,1,B501/'Calc1'!B6022)*B1105</f>
        <v>0</v>
      </c>
      <c r="C1714" s="10"/>
    </row>
    <row r="1715" spans="1:3">
      <c r="A1715" s="21">
        <v>491</v>
      </c>
      <c r="B1715" s="6">
        <f>IF('Calc1'!B6023=0,1,B502/'Calc1'!B6023)*B1106</f>
        <v>0</v>
      </c>
      <c r="C1715" s="10"/>
    </row>
    <row r="1716" spans="1:3">
      <c r="A1716" s="21">
        <v>492</v>
      </c>
      <c r="B1716" s="6">
        <f>IF('Calc1'!B6024=0,1,B503/'Calc1'!B6024)*B1107</f>
        <v>0</v>
      </c>
      <c r="C1716" s="10"/>
    </row>
    <row r="1717" spans="1:3">
      <c r="A1717" s="21">
        <v>493</v>
      </c>
      <c r="B1717" s="6">
        <f>IF('Calc1'!B6025=0,1,B504/'Calc1'!B6025)*B1108</f>
        <v>0</v>
      </c>
      <c r="C1717" s="10"/>
    </row>
    <row r="1718" spans="1:3">
      <c r="A1718" s="21">
        <v>494</v>
      </c>
      <c r="B1718" s="6">
        <f>IF('Calc1'!B6026=0,1,B505/'Calc1'!B6026)*B1109</f>
        <v>0</v>
      </c>
      <c r="C1718" s="10"/>
    </row>
    <row r="1719" spans="1:3">
      <c r="A1719" s="21">
        <v>495</v>
      </c>
      <c r="B1719" s="6">
        <f>IF('Calc1'!B6027=0,1,B506/'Calc1'!B6027)*B1110</f>
        <v>0</v>
      </c>
      <c r="C1719" s="10"/>
    </row>
    <row r="1720" spans="1:3">
      <c r="A1720" s="21">
        <v>496</v>
      </c>
      <c r="B1720" s="6">
        <f>IF('Calc1'!B6028=0,1,B507/'Calc1'!B6028)*B1111</f>
        <v>0</v>
      </c>
      <c r="C1720" s="10"/>
    </row>
    <row r="1721" spans="1:3">
      <c r="A1721" s="21">
        <v>497</v>
      </c>
      <c r="B1721" s="6">
        <f>IF('Calc1'!B6029=0,1,B508/'Calc1'!B6029)*B1112</f>
        <v>0</v>
      </c>
      <c r="C1721" s="10"/>
    </row>
    <row r="1722" spans="1:3">
      <c r="A1722" s="21">
        <v>498</v>
      </c>
      <c r="B1722" s="6">
        <f>IF('Calc1'!B6030=0,1,B509/'Calc1'!B6030)*B1113</f>
        <v>0</v>
      </c>
      <c r="C1722" s="10"/>
    </row>
    <row r="1723" spans="1:3">
      <c r="A1723" s="21">
        <v>499</v>
      </c>
      <c r="B1723" s="6">
        <f>IF('Calc1'!B6031=0,1,B510/'Calc1'!B6031)*B1114</f>
        <v>0</v>
      </c>
      <c r="C1723" s="10"/>
    </row>
    <row r="1724" spans="1:3">
      <c r="A1724" s="21">
        <v>500</v>
      </c>
      <c r="B1724" s="6">
        <f>IF('Calc1'!B6032=0,1,B511/'Calc1'!B6032)*B1115</f>
        <v>0</v>
      </c>
      <c r="C1724" s="10"/>
    </row>
    <row r="1725" spans="1:3">
      <c r="A1725" s="21">
        <v>501</v>
      </c>
      <c r="B1725" s="6">
        <f>IF('Calc1'!B6033=0,1,B512/'Calc1'!B6033)*B1116</f>
        <v>0</v>
      </c>
      <c r="C1725" s="10"/>
    </row>
    <row r="1726" spans="1:3">
      <c r="A1726" s="21">
        <v>502</v>
      </c>
      <c r="B1726" s="6">
        <f>IF('Calc1'!B6034=0,1,B513/'Calc1'!B6034)*B1117</f>
        <v>0</v>
      </c>
      <c r="C1726" s="10"/>
    </row>
    <row r="1727" spans="1:3">
      <c r="A1727" s="21">
        <v>503</v>
      </c>
      <c r="B1727" s="6">
        <f>IF('Calc1'!B6035=0,1,B514/'Calc1'!B6035)*B1118</f>
        <v>0</v>
      </c>
      <c r="C1727" s="10"/>
    </row>
    <row r="1728" spans="1:3">
      <c r="A1728" s="21">
        <v>504</v>
      </c>
      <c r="B1728" s="6">
        <f>IF('Calc1'!B6036=0,1,B515/'Calc1'!B6036)*B1119</f>
        <v>0</v>
      </c>
      <c r="C1728" s="10"/>
    </row>
    <row r="1729" spans="1:3">
      <c r="A1729" s="21">
        <v>505</v>
      </c>
      <c r="B1729" s="6">
        <f>IF('Calc1'!B6037=0,1,B516/'Calc1'!B6037)*B1120</f>
        <v>0</v>
      </c>
      <c r="C1729" s="10"/>
    </row>
    <row r="1730" spans="1:3">
      <c r="A1730" s="21">
        <v>506</v>
      </c>
      <c r="B1730" s="6">
        <f>IF('Calc1'!B6038=0,1,B517/'Calc1'!B6038)*B1121</f>
        <v>0</v>
      </c>
      <c r="C1730" s="10"/>
    </row>
    <row r="1731" spans="1:3">
      <c r="A1731" s="21">
        <v>507</v>
      </c>
      <c r="B1731" s="6">
        <f>IF('Calc1'!B6039=0,1,B518/'Calc1'!B6039)*B1122</f>
        <v>0</v>
      </c>
      <c r="C1731" s="10"/>
    </row>
    <row r="1732" spans="1:3">
      <c r="A1732" s="21">
        <v>508</v>
      </c>
      <c r="B1732" s="6">
        <f>IF('Calc1'!B6040=0,1,B519/'Calc1'!B6040)*B1123</f>
        <v>0</v>
      </c>
      <c r="C1732" s="10"/>
    </row>
    <row r="1733" spans="1:3">
      <c r="A1733" s="21">
        <v>509</v>
      </c>
      <c r="B1733" s="6">
        <f>IF('Calc1'!B6041=0,1,B520/'Calc1'!B6041)*B1124</f>
        <v>0</v>
      </c>
      <c r="C1733" s="10"/>
    </row>
    <row r="1734" spans="1:3">
      <c r="A1734" s="21">
        <v>510</v>
      </c>
      <c r="B1734" s="6">
        <f>IF('Calc1'!B6042=0,1,B521/'Calc1'!B6042)*B1125</f>
        <v>0</v>
      </c>
      <c r="C1734" s="10"/>
    </row>
    <row r="1735" spans="1:3">
      <c r="A1735" s="21">
        <v>511</v>
      </c>
      <c r="B1735" s="6">
        <f>IF('Calc1'!B6043=0,1,B522/'Calc1'!B6043)*B1126</f>
        <v>0</v>
      </c>
      <c r="C1735" s="10"/>
    </row>
    <row r="1736" spans="1:3">
      <c r="A1736" s="21">
        <v>512</v>
      </c>
      <c r="B1736" s="6">
        <f>IF('Calc1'!B6044=0,1,B523/'Calc1'!B6044)*B1127</f>
        <v>0</v>
      </c>
      <c r="C1736" s="10"/>
    </row>
    <row r="1737" spans="1:3">
      <c r="A1737" s="21">
        <v>513</v>
      </c>
      <c r="B1737" s="6">
        <f>IF('Calc1'!B6045=0,1,B524/'Calc1'!B6045)*B1128</f>
        <v>0</v>
      </c>
      <c r="C1737" s="10"/>
    </row>
    <row r="1738" spans="1:3">
      <c r="A1738" s="21">
        <v>514</v>
      </c>
      <c r="B1738" s="6">
        <f>IF('Calc1'!B6046=0,1,B525/'Calc1'!B6046)*B1129</f>
        <v>0</v>
      </c>
      <c r="C1738" s="10"/>
    </row>
    <row r="1739" spans="1:3">
      <c r="A1739" s="21">
        <v>515</v>
      </c>
      <c r="B1739" s="6">
        <f>IF('Calc1'!B6047=0,1,B526/'Calc1'!B6047)*B1130</f>
        <v>0</v>
      </c>
      <c r="C1739" s="10"/>
    </row>
    <row r="1740" spans="1:3">
      <c r="A1740" s="21">
        <v>516</v>
      </c>
      <c r="B1740" s="6">
        <f>IF('Calc1'!B6048=0,1,B527/'Calc1'!B6048)*B1131</f>
        <v>0</v>
      </c>
      <c r="C1740" s="10"/>
    </row>
    <row r="1741" spans="1:3">
      <c r="A1741" s="21">
        <v>517</v>
      </c>
      <c r="B1741" s="6">
        <f>IF('Calc1'!B6049=0,1,B528/'Calc1'!B6049)*B1132</f>
        <v>0</v>
      </c>
      <c r="C1741" s="10"/>
    </row>
    <row r="1742" spans="1:3">
      <c r="A1742" s="21">
        <v>518</v>
      </c>
      <c r="B1742" s="6">
        <f>IF('Calc1'!B6050=0,1,B529/'Calc1'!B6050)*B1133</f>
        <v>0</v>
      </c>
      <c r="C1742" s="10"/>
    </row>
    <row r="1743" spans="1:3">
      <c r="A1743" s="21">
        <v>519</v>
      </c>
      <c r="B1743" s="6">
        <f>IF('Calc1'!B6051=0,1,B530/'Calc1'!B6051)*B1134</f>
        <v>0</v>
      </c>
      <c r="C1743" s="10"/>
    </row>
    <row r="1744" spans="1:3">
      <c r="A1744" s="21">
        <v>520</v>
      </c>
      <c r="B1744" s="6">
        <f>IF('Calc1'!B6052=0,1,B531/'Calc1'!B6052)*B1135</f>
        <v>0</v>
      </c>
      <c r="C1744" s="10"/>
    </row>
    <row r="1745" spans="1:3">
      <c r="A1745" s="21">
        <v>521</v>
      </c>
      <c r="B1745" s="6">
        <f>IF('Calc1'!B6053=0,1,B532/'Calc1'!B6053)*B1136</f>
        <v>0</v>
      </c>
      <c r="C1745" s="10"/>
    </row>
    <row r="1746" spans="1:3">
      <c r="A1746" s="21">
        <v>522</v>
      </c>
      <c r="B1746" s="6">
        <f>IF('Calc1'!B6054=0,1,B533/'Calc1'!B6054)*B1137</f>
        <v>0</v>
      </c>
      <c r="C1746" s="10"/>
    </row>
    <row r="1747" spans="1:3">
      <c r="A1747" s="21">
        <v>523</v>
      </c>
      <c r="B1747" s="6">
        <f>IF('Calc1'!B6055=0,1,B534/'Calc1'!B6055)*B1138</f>
        <v>0</v>
      </c>
      <c r="C1747" s="10"/>
    </row>
    <row r="1748" spans="1:3">
      <c r="A1748" s="21">
        <v>524</v>
      </c>
      <c r="B1748" s="6">
        <f>IF('Calc1'!B6056=0,1,B535/'Calc1'!B6056)*B1139</f>
        <v>0</v>
      </c>
      <c r="C1748" s="10"/>
    </row>
    <row r="1749" spans="1:3">
      <c r="A1749" s="21">
        <v>525</v>
      </c>
      <c r="B1749" s="6">
        <f>IF('Calc1'!B6057=0,1,B536/'Calc1'!B6057)*B1140</f>
        <v>0</v>
      </c>
      <c r="C1749" s="10"/>
    </row>
    <row r="1750" spans="1:3">
      <c r="A1750" s="21">
        <v>526</v>
      </c>
      <c r="B1750" s="6">
        <f>IF('Calc1'!B6058=0,1,B537/'Calc1'!B6058)*B1141</f>
        <v>0</v>
      </c>
      <c r="C1750" s="10"/>
    </row>
    <row r="1751" spans="1:3">
      <c r="A1751" s="21">
        <v>527</v>
      </c>
      <c r="B1751" s="6">
        <f>IF('Calc1'!B6059=0,1,B538/'Calc1'!B6059)*B1142</f>
        <v>0</v>
      </c>
      <c r="C1751" s="10"/>
    </row>
    <row r="1752" spans="1:3">
      <c r="A1752" s="21">
        <v>528</v>
      </c>
      <c r="B1752" s="6">
        <f>IF('Calc1'!B6060=0,1,B539/'Calc1'!B6060)*B1143</f>
        <v>0</v>
      </c>
      <c r="C1752" s="10"/>
    </row>
    <row r="1753" spans="1:3">
      <c r="A1753" s="21">
        <v>529</v>
      </c>
      <c r="B1753" s="6">
        <f>IF('Calc1'!B6061=0,1,B540/'Calc1'!B6061)*B1144</f>
        <v>0</v>
      </c>
      <c r="C1753" s="10"/>
    </row>
    <row r="1754" spans="1:3">
      <c r="A1754" s="21">
        <v>530</v>
      </c>
      <c r="B1754" s="6">
        <f>IF('Calc1'!B6062=0,1,B541/'Calc1'!B6062)*B1145</f>
        <v>0</v>
      </c>
      <c r="C1754" s="10"/>
    </row>
    <row r="1755" spans="1:3">
      <c r="A1755" s="21">
        <v>531</v>
      </c>
      <c r="B1755" s="6">
        <f>IF('Calc1'!B6063=0,1,B542/'Calc1'!B6063)*B1146</f>
        <v>0</v>
      </c>
      <c r="C1755" s="10"/>
    </row>
    <row r="1756" spans="1:3">
      <c r="A1756" s="21">
        <v>532</v>
      </c>
      <c r="B1756" s="6">
        <f>IF('Calc1'!B6064=0,1,B543/'Calc1'!B6064)*B1147</f>
        <v>0</v>
      </c>
      <c r="C1756" s="10"/>
    </row>
    <row r="1757" spans="1:3">
      <c r="A1757" s="21">
        <v>533</v>
      </c>
      <c r="B1757" s="6">
        <f>IF('Calc1'!B6065=0,1,B544/'Calc1'!B6065)*B1148</f>
        <v>0</v>
      </c>
      <c r="C1757" s="10"/>
    </row>
    <row r="1758" spans="1:3">
      <c r="A1758" s="21">
        <v>534</v>
      </c>
      <c r="B1758" s="6">
        <f>IF('Calc1'!B6066=0,1,B545/'Calc1'!B6066)*B1149</f>
        <v>0</v>
      </c>
      <c r="C1758" s="10"/>
    </row>
    <row r="1759" spans="1:3">
      <c r="A1759" s="21">
        <v>535</v>
      </c>
      <c r="B1759" s="6">
        <f>IF('Calc1'!B6067=0,1,B546/'Calc1'!B6067)*B1150</f>
        <v>0</v>
      </c>
      <c r="C1759" s="10"/>
    </row>
    <row r="1760" spans="1:3">
      <c r="A1760" s="21">
        <v>536</v>
      </c>
      <c r="B1760" s="6">
        <f>IF('Calc1'!B6068=0,1,B547/'Calc1'!B6068)*B1151</f>
        <v>0</v>
      </c>
      <c r="C1760" s="10"/>
    </row>
    <row r="1761" spans="1:3">
      <c r="A1761" s="21">
        <v>537</v>
      </c>
      <c r="B1761" s="6">
        <f>IF('Calc1'!B6069=0,1,B548/'Calc1'!B6069)*B1152</f>
        <v>0</v>
      </c>
      <c r="C1761" s="10"/>
    </row>
    <row r="1762" spans="1:3">
      <c r="A1762" s="21">
        <v>538</v>
      </c>
      <c r="B1762" s="6">
        <f>IF('Calc1'!B6070=0,1,B549/'Calc1'!B6070)*B1153</f>
        <v>0</v>
      </c>
      <c r="C1762" s="10"/>
    </row>
    <row r="1763" spans="1:3">
      <c r="A1763" s="21">
        <v>539</v>
      </c>
      <c r="B1763" s="6">
        <f>IF('Calc1'!B6071=0,1,B550/'Calc1'!B6071)*B1154</f>
        <v>0</v>
      </c>
      <c r="C1763" s="10"/>
    </row>
    <row r="1764" spans="1:3">
      <c r="A1764" s="21">
        <v>540</v>
      </c>
      <c r="B1764" s="6">
        <f>IF('Calc1'!B6072=0,1,B551/'Calc1'!B6072)*B1155</f>
        <v>0</v>
      </c>
      <c r="C1764" s="10"/>
    </row>
    <row r="1765" spans="1:3">
      <c r="A1765" s="21">
        <v>541</v>
      </c>
      <c r="B1765" s="6">
        <f>IF('Calc1'!B6073=0,1,B552/'Calc1'!B6073)*B1156</f>
        <v>0</v>
      </c>
      <c r="C1765" s="10"/>
    </row>
    <row r="1766" spans="1:3">
      <c r="A1766" s="21">
        <v>542</v>
      </c>
      <c r="B1766" s="6">
        <f>IF('Calc1'!B6074=0,1,B553/'Calc1'!B6074)*B1157</f>
        <v>0</v>
      </c>
      <c r="C1766" s="10"/>
    </row>
    <row r="1767" spans="1:3">
      <c r="A1767" s="21">
        <v>543</v>
      </c>
      <c r="B1767" s="6">
        <f>IF('Calc1'!B6075=0,1,B554/'Calc1'!B6075)*B1158</f>
        <v>0</v>
      </c>
      <c r="C1767" s="10"/>
    </row>
    <row r="1768" spans="1:3">
      <c r="A1768" s="21">
        <v>544</v>
      </c>
      <c r="B1768" s="6">
        <f>IF('Calc1'!B6076=0,1,B555/'Calc1'!B6076)*B1159</f>
        <v>0</v>
      </c>
      <c r="C1768" s="10"/>
    </row>
    <row r="1769" spans="1:3">
      <c r="A1769" s="21">
        <v>545</v>
      </c>
      <c r="B1769" s="6">
        <f>IF('Calc1'!B6077=0,1,B556/'Calc1'!B6077)*B1160</f>
        <v>0</v>
      </c>
      <c r="C1769" s="10"/>
    </row>
    <row r="1770" spans="1:3">
      <c r="A1770" s="21">
        <v>546</v>
      </c>
      <c r="B1770" s="6">
        <f>IF('Calc1'!B6078=0,1,B557/'Calc1'!B6078)*B1161</f>
        <v>0</v>
      </c>
      <c r="C1770" s="10"/>
    </row>
    <row r="1771" spans="1:3">
      <c r="A1771" s="21">
        <v>547</v>
      </c>
      <c r="B1771" s="6">
        <f>IF('Calc1'!B6079=0,1,B558/'Calc1'!B6079)*B1162</f>
        <v>0</v>
      </c>
      <c r="C1771" s="10"/>
    </row>
    <row r="1772" spans="1:3">
      <c r="A1772" s="21">
        <v>548</v>
      </c>
      <c r="B1772" s="6">
        <f>IF('Calc1'!B6080=0,1,B559/'Calc1'!B6080)*B1163</f>
        <v>0</v>
      </c>
      <c r="C1772" s="10"/>
    </row>
    <row r="1773" spans="1:3">
      <c r="A1773" s="21">
        <v>549</v>
      </c>
      <c r="B1773" s="6">
        <f>IF('Calc1'!B6081=0,1,B560/'Calc1'!B6081)*B1164</f>
        <v>0</v>
      </c>
      <c r="C1773" s="10"/>
    </row>
    <row r="1774" spans="1:3">
      <c r="A1774" s="21">
        <v>550</v>
      </c>
      <c r="B1774" s="6">
        <f>IF('Calc1'!B6082=0,1,B561/'Calc1'!B6082)*B1165</f>
        <v>0</v>
      </c>
      <c r="C1774" s="10"/>
    </row>
    <row r="1775" spans="1:3">
      <c r="A1775" s="21">
        <v>551</v>
      </c>
      <c r="B1775" s="6">
        <f>IF('Calc1'!B6083=0,1,B562/'Calc1'!B6083)*B1166</f>
        <v>0</v>
      </c>
      <c r="C1775" s="10"/>
    </row>
    <row r="1776" spans="1:3">
      <c r="A1776" s="21">
        <v>552</v>
      </c>
      <c r="B1776" s="6">
        <f>IF('Calc1'!B6084=0,1,B563/'Calc1'!B6084)*B1167</f>
        <v>0</v>
      </c>
      <c r="C1776" s="10"/>
    </row>
    <row r="1777" spans="1:3">
      <c r="A1777" s="21">
        <v>553</v>
      </c>
      <c r="B1777" s="6">
        <f>IF('Calc1'!B6085=0,1,B564/'Calc1'!B6085)*B1168</f>
        <v>0</v>
      </c>
      <c r="C1777" s="10"/>
    </row>
    <row r="1778" spans="1:3">
      <c r="A1778" s="21">
        <v>554</v>
      </c>
      <c r="B1778" s="6">
        <f>IF('Calc1'!B6086=0,1,B565/'Calc1'!B6086)*B1169</f>
        <v>0</v>
      </c>
      <c r="C1778" s="10"/>
    </row>
    <row r="1779" spans="1:3">
      <c r="A1779" s="21">
        <v>555</v>
      </c>
      <c r="B1779" s="6">
        <f>IF('Calc1'!B6087=0,1,B566/'Calc1'!B6087)*B1170</f>
        <v>0</v>
      </c>
      <c r="C1779" s="10"/>
    </row>
    <row r="1780" spans="1:3">
      <c r="A1780" s="21">
        <v>556</v>
      </c>
      <c r="B1780" s="6">
        <f>IF('Calc1'!B6088=0,1,B567/'Calc1'!B6088)*B1171</f>
        <v>0</v>
      </c>
      <c r="C1780" s="10"/>
    </row>
    <row r="1781" spans="1:3">
      <c r="A1781" s="21">
        <v>557</v>
      </c>
      <c r="B1781" s="6">
        <f>IF('Calc1'!B6089=0,1,B568/'Calc1'!B6089)*B1172</f>
        <v>0</v>
      </c>
      <c r="C1781" s="10"/>
    </row>
    <row r="1782" spans="1:3">
      <c r="A1782" s="21">
        <v>558</v>
      </c>
      <c r="B1782" s="6">
        <f>IF('Calc1'!B6090=0,1,B569/'Calc1'!B6090)*B1173</f>
        <v>0</v>
      </c>
      <c r="C1782" s="10"/>
    </row>
    <row r="1783" spans="1:3">
      <c r="A1783" s="21">
        <v>559</v>
      </c>
      <c r="B1783" s="6">
        <f>IF('Calc1'!B6091=0,1,B570/'Calc1'!B6091)*B1174</f>
        <v>0</v>
      </c>
      <c r="C1783" s="10"/>
    </row>
    <row r="1784" spans="1:3">
      <c r="A1784" s="21">
        <v>560</v>
      </c>
      <c r="B1784" s="6">
        <f>IF('Calc1'!B6092=0,1,B571/'Calc1'!B6092)*B1175</f>
        <v>0</v>
      </c>
      <c r="C1784" s="10"/>
    </row>
    <row r="1785" spans="1:3">
      <c r="A1785" s="21">
        <v>561</v>
      </c>
      <c r="B1785" s="6">
        <f>IF('Calc1'!B6093=0,1,B572/'Calc1'!B6093)*B1176</f>
        <v>0</v>
      </c>
      <c r="C1785" s="10"/>
    </row>
    <row r="1786" spans="1:3">
      <c r="A1786" s="21">
        <v>562</v>
      </c>
      <c r="B1786" s="6">
        <f>IF('Calc1'!B6094=0,1,B573/'Calc1'!B6094)*B1177</f>
        <v>0</v>
      </c>
      <c r="C1786" s="10"/>
    </row>
    <row r="1787" spans="1:3">
      <c r="A1787" s="21">
        <v>563</v>
      </c>
      <c r="B1787" s="6">
        <f>IF('Calc1'!B6095=0,1,B574/'Calc1'!B6095)*B1178</f>
        <v>0</v>
      </c>
      <c r="C1787" s="10"/>
    </row>
    <row r="1788" spans="1:3">
      <c r="A1788" s="21">
        <v>564</v>
      </c>
      <c r="B1788" s="6">
        <f>IF('Calc1'!B6096=0,1,B575/'Calc1'!B6096)*B1179</f>
        <v>0</v>
      </c>
      <c r="C1788" s="10"/>
    </row>
    <row r="1789" spans="1:3">
      <c r="A1789" s="21">
        <v>565</v>
      </c>
      <c r="B1789" s="6">
        <f>IF('Calc1'!B6097=0,1,B576/'Calc1'!B6097)*B1180</f>
        <v>0</v>
      </c>
      <c r="C1789" s="10"/>
    </row>
    <row r="1790" spans="1:3">
      <c r="A1790" s="21">
        <v>566</v>
      </c>
      <c r="B1790" s="6">
        <f>IF('Calc1'!B6098=0,1,B577/'Calc1'!B6098)*B1181</f>
        <v>0</v>
      </c>
      <c r="C1790" s="10"/>
    </row>
    <row r="1791" spans="1:3">
      <c r="A1791" s="21">
        <v>567</v>
      </c>
      <c r="B1791" s="6">
        <f>IF('Calc1'!B6099=0,1,B578/'Calc1'!B6099)*B1182</f>
        <v>0</v>
      </c>
      <c r="C1791" s="10"/>
    </row>
    <row r="1792" spans="1:3">
      <c r="A1792" s="21">
        <v>568</v>
      </c>
      <c r="B1792" s="6">
        <f>IF('Calc1'!B6100=0,1,B579/'Calc1'!B6100)*B1183</f>
        <v>0</v>
      </c>
      <c r="C1792" s="10"/>
    </row>
    <row r="1793" spans="1:3">
      <c r="A1793" s="21">
        <v>569</v>
      </c>
      <c r="B1793" s="6">
        <f>IF('Calc1'!B6101=0,1,B580/'Calc1'!B6101)*B1184</f>
        <v>0</v>
      </c>
      <c r="C1793" s="10"/>
    </row>
    <row r="1794" spans="1:3">
      <c r="A1794" s="21">
        <v>570</v>
      </c>
      <c r="B1794" s="6">
        <f>IF('Calc1'!B6102=0,1,B581/'Calc1'!B6102)*B1185</f>
        <v>0</v>
      </c>
      <c r="C1794" s="10"/>
    </row>
    <row r="1795" spans="1:3">
      <c r="A1795" s="21">
        <v>571</v>
      </c>
      <c r="B1795" s="6">
        <f>IF('Calc1'!B6103=0,1,B582/'Calc1'!B6103)*B1186</f>
        <v>0</v>
      </c>
      <c r="C1795" s="10"/>
    </row>
    <row r="1796" spans="1:3">
      <c r="A1796" s="21">
        <v>572</v>
      </c>
      <c r="B1796" s="6">
        <f>IF('Calc1'!B6104=0,1,B583/'Calc1'!B6104)*B1187</f>
        <v>0</v>
      </c>
      <c r="C1796" s="10"/>
    </row>
    <row r="1797" spans="1:3">
      <c r="A1797" s="21">
        <v>573</v>
      </c>
      <c r="B1797" s="6">
        <f>IF('Calc1'!B6105=0,1,B584/'Calc1'!B6105)*B1188</f>
        <v>0</v>
      </c>
      <c r="C1797" s="10"/>
    </row>
    <row r="1798" spans="1:3">
      <c r="A1798" s="21">
        <v>574</v>
      </c>
      <c r="B1798" s="6">
        <f>IF('Calc1'!B6106=0,1,B585/'Calc1'!B6106)*B1189</f>
        <v>0</v>
      </c>
      <c r="C1798" s="10"/>
    </row>
    <row r="1799" spans="1:3">
      <c r="A1799" s="21">
        <v>575</v>
      </c>
      <c r="B1799" s="6">
        <f>IF('Calc1'!B6107=0,1,B586/'Calc1'!B6107)*B1190</f>
        <v>0</v>
      </c>
      <c r="C1799" s="10"/>
    </row>
    <row r="1800" spans="1:3">
      <c r="A1800" s="21">
        <v>576</v>
      </c>
      <c r="B1800" s="6">
        <f>IF('Calc1'!B6108=0,1,B587/'Calc1'!B6108)*B1191</f>
        <v>0</v>
      </c>
      <c r="C1800" s="10"/>
    </row>
    <row r="1801" spans="1:3">
      <c r="A1801" s="21">
        <v>577</v>
      </c>
      <c r="B1801" s="6">
        <f>IF('Calc1'!B6109=0,1,B588/'Calc1'!B6109)*B1192</f>
        <v>0</v>
      </c>
      <c r="C1801" s="10"/>
    </row>
    <row r="1802" spans="1:3">
      <c r="A1802" s="21">
        <v>578</v>
      </c>
      <c r="B1802" s="6">
        <f>IF('Calc1'!B6110=0,1,B589/'Calc1'!B6110)*B1193</f>
        <v>0</v>
      </c>
      <c r="C1802" s="10"/>
    </row>
    <row r="1803" spans="1:3">
      <c r="A1803" s="21">
        <v>579</v>
      </c>
      <c r="B1803" s="6">
        <f>IF('Calc1'!B6111=0,1,B590/'Calc1'!B6111)*B1194</f>
        <v>0</v>
      </c>
      <c r="C1803" s="10"/>
    </row>
    <row r="1804" spans="1:3">
      <c r="A1804" s="21">
        <v>580</v>
      </c>
      <c r="B1804" s="6">
        <f>IF('Calc1'!B6112=0,1,B591/'Calc1'!B6112)*B1195</f>
        <v>0</v>
      </c>
      <c r="C1804" s="10"/>
    </row>
    <row r="1805" spans="1:3">
      <c r="A1805" s="21">
        <v>581</v>
      </c>
      <c r="B1805" s="6">
        <f>IF('Calc1'!B6113=0,1,B592/'Calc1'!B6113)*B1196</f>
        <v>0</v>
      </c>
      <c r="C1805" s="10"/>
    </row>
    <row r="1806" spans="1:3">
      <c r="A1806" s="21">
        <v>582</v>
      </c>
      <c r="B1806" s="6">
        <f>IF('Calc1'!B6114=0,1,B593/'Calc1'!B6114)*B1197</f>
        <v>0</v>
      </c>
      <c r="C1806" s="10"/>
    </row>
    <row r="1807" spans="1:3">
      <c r="A1807" s="21">
        <v>583</v>
      </c>
      <c r="B1807" s="6">
        <f>IF('Calc1'!B6115=0,1,B594/'Calc1'!B6115)*B1198</f>
        <v>0</v>
      </c>
      <c r="C1807" s="10"/>
    </row>
    <row r="1808" spans="1:3">
      <c r="A1808" s="21">
        <v>584</v>
      </c>
      <c r="B1808" s="6">
        <f>IF('Calc1'!B6116=0,1,B595/'Calc1'!B6116)*B1199</f>
        <v>0</v>
      </c>
      <c r="C1808" s="10"/>
    </row>
    <row r="1809" spans="1:3">
      <c r="A1809" s="21">
        <v>585</v>
      </c>
      <c r="B1809" s="6">
        <f>IF('Calc1'!B6117=0,1,B596/'Calc1'!B6117)*B1200</f>
        <v>0</v>
      </c>
      <c r="C1809" s="10"/>
    </row>
    <row r="1810" spans="1:3">
      <c r="A1810" s="21">
        <v>586</v>
      </c>
      <c r="B1810" s="6">
        <f>IF('Calc1'!B6118=0,1,B597/'Calc1'!B6118)*B1201</f>
        <v>0</v>
      </c>
      <c r="C1810" s="10"/>
    </row>
    <row r="1811" spans="1:3">
      <c r="A1811" s="21">
        <v>587</v>
      </c>
      <c r="B1811" s="6">
        <f>IF('Calc1'!B6119=0,1,B598/'Calc1'!B6119)*B1202</f>
        <v>0</v>
      </c>
      <c r="C1811" s="10"/>
    </row>
    <row r="1812" spans="1:3">
      <c r="A1812" s="21">
        <v>588</v>
      </c>
      <c r="B1812" s="6">
        <f>IF('Calc1'!B6120=0,1,B599/'Calc1'!B6120)*B1203</f>
        <v>0</v>
      </c>
      <c r="C1812" s="10"/>
    </row>
    <row r="1813" spans="1:3">
      <c r="A1813" s="21">
        <v>589</v>
      </c>
      <c r="B1813" s="6">
        <f>IF('Calc1'!B6121=0,1,B600/'Calc1'!B6121)*B1204</f>
        <v>0</v>
      </c>
      <c r="C1813" s="10"/>
    </row>
    <row r="1814" spans="1:3">
      <c r="A1814" s="21">
        <v>590</v>
      </c>
      <c r="B1814" s="6">
        <f>IF('Calc1'!B6122=0,1,B601/'Calc1'!B6122)*B1205</f>
        <v>0</v>
      </c>
      <c r="C1814" s="10"/>
    </row>
    <row r="1815" spans="1:3">
      <c r="A1815" s="21">
        <v>591</v>
      </c>
      <c r="B1815" s="6">
        <f>IF('Calc1'!B6123=0,1,B602/'Calc1'!B6123)*B1206</f>
        <v>0</v>
      </c>
      <c r="C1815" s="10"/>
    </row>
    <row r="1816" spans="1:3">
      <c r="A1816" s="21">
        <v>592</v>
      </c>
      <c r="B1816" s="6">
        <f>IF('Calc1'!B6124=0,1,B603/'Calc1'!B6124)*B1207</f>
        <v>0</v>
      </c>
      <c r="C1816" s="10"/>
    </row>
    <row r="1817" spans="1:3">
      <c r="A1817" s="21">
        <v>593</v>
      </c>
      <c r="B1817" s="6">
        <f>IF('Calc1'!B6125=0,1,B604/'Calc1'!B6125)*B1208</f>
        <v>0</v>
      </c>
      <c r="C1817" s="10"/>
    </row>
    <row r="1818" spans="1:3">
      <c r="A1818" s="21">
        <v>594</v>
      </c>
      <c r="B1818" s="6">
        <f>IF('Calc1'!B6126=0,1,B605/'Calc1'!B6126)*B1209</f>
        <v>0</v>
      </c>
      <c r="C1818" s="10"/>
    </row>
    <row r="1819" spans="1:3">
      <c r="A1819" s="21">
        <v>595</v>
      </c>
      <c r="B1819" s="6">
        <f>IF('Calc1'!B6127=0,1,B606/'Calc1'!B6127)*B1210</f>
        <v>0</v>
      </c>
      <c r="C1819" s="10"/>
    </row>
    <row r="1820" spans="1:3">
      <c r="A1820" s="21">
        <v>596</v>
      </c>
      <c r="B1820" s="6">
        <f>IF('Calc1'!B6128=0,1,B607/'Calc1'!B6128)*B1211</f>
        <v>0</v>
      </c>
      <c r="C1820" s="10"/>
    </row>
    <row r="1821" spans="1:3">
      <c r="A1821" s="21">
        <v>597</v>
      </c>
      <c r="B1821" s="6">
        <f>IF('Calc1'!B6129=0,1,B608/'Calc1'!B6129)*B1212</f>
        <v>0</v>
      </c>
      <c r="C1821" s="10"/>
    </row>
    <row r="1822" spans="1:3">
      <c r="A1822" s="21">
        <v>598</v>
      </c>
      <c r="B1822" s="6">
        <f>IF('Calc1'!B6130=0,1,B609/'Calc1'!B6130)*B1213</f>
        <v>0</v>
      </c>
      <c r="C1822" s="10"/>
    </row>
    <row r="1823" spans="1:3">
      <c r="A1823" s="21">
        <v>599</v>
      </c>
      <c r="B1823" s="6">
        <f>IF('Calc1'!B6131=0,1,B610/'Calc1'!B6131)*B1214</f>
        <v>0</v>
      </c>
      <c r="C1823" s="10"/>
    </row>
    <row r="1824" spans="1:3">
      <c r="A1824" s="21">
        <v>600</v>
      </c>
      <c r="B1824" s="6">
        <f>IF('Calc1'!B6132=0,1,B611/'Calc1'!B6132)*B1215</f>
        <v>0</v>
      </c>
      <c r="C1824" s="10"/>
    </row>
    <row r="1826" spans="1:3" ht="21" customHeight="1">
      <c r="A1826" s="1" t="s">
        <v>413</v>
      </c>
    </row>
    <row r="1828" spans="1:3">
      <c r="B1828" s="3" t="s">
        <v>414</v>
      </c>
    </row>
    <row r="1829" spans="1:3">
      <c r="A1829" s="21">
        <v>1</v>
      </c>
      <c r="B1829" s="5">
        <v>0</v>
      </c>
      <c r="C1829" s="10"/>
    </row>
    <row r="1830" spans="1:3">
      <c r="A1830" s="21">
        <v>2</v>
      </c>
      <c r="B1830" s="5">
        <v>0</v>
      </c>
      <c r="C1830" s="10"/>
    </row>
    <row r="1831" spans="1:3">
      <c r="A1831" s="21">
        <v>3</v>
      </c>
      <c r="B1831" s="5">
        <v>0</v>
      </c>
      <c r="C1831" s="10"/>
    </row>
    <row r="1832" spans="1:3">
      <c r="A1832" s="21">
        <v>4</v>
      </c>
      <c r="B1832" s="5">
        <v>0</v>
      </c>
      <c r="C1832" s="10"/>
    </row>
    <row r="1833" spans="1:3">
      <c r="A1833" s="21">
        <v>5</v>
      </c>
      <c r="B1833" s="5">
        <v>0</v>
      </c>
      <c r="C1833" s="10"/>
    </row>
    <row r="1834" spans="1:3">
      <c r="A1834" s="21">
        <v>6</v>
      </c>
      <c r="B1834" s="5">
        <v>0</v>
      </c>
      <c r="C1834" s="10"/>
    </row>
    <row r="1835" spans="1:3">
      <c r="A1835" s="21">
        <v>7</v>
      </c>
      <c r="B1835" s="5">
        <v>0</v>
      </c>
      <c r="C1835" s="10"/>
    </row>
    <row r="1836" spans="1:3">
      <c r="A1836" s="21">
        <v>8</v>
      </c>
      <c r="B1836" s="5">
        <v>0</v>
      </c>
      <c r="C1836" s="10"/>
    </row>
    <row r="1837" spans="1:3">
      <c r="A1837" s="21">
        <v>9</v>
      </c>
      <c r="B1837" s="5">
        <v>0</v>
      </c>
      <c r="C1837" s="10"/>
    </row>
    <row r="1838" spans="1:3">
      <c r="A1838" s="21">
        <v>10</v>
      </c>
      <c r="B1838" s="5">
        <v>0</v>
      </c>
      <c r="C1838" s="10"/>
    </row>
    <row r="1839" spans="1:3">
      <c r="A1839" s="21">
        <v>11</v>
      </c>
      <c r="B1839" s="5">
        <v>0</v>
      </c>
      <c r="C1839" s="10"/>
    </row>
    <row r="1840" spans="1:3">
      <c r="A1840" s="21">
        <v>12</v>
      </c>
      <c r="B1840" s="5">
        <v>0</v>
      </c>
      <c r="C1840" s="10"/>
    </row>
    <row r="1841" spans="1:3">
      <c r="A1841" s="21">
        <v>13</v>
      </c>
      <c r="B1841" s="5">
        <v>0</v>
      </c>
      <c r="C1841" s="10"/>
    </row>
    <row r="1842" spans="1:3">
      <c r="A1842" s="21">
        <v>14</v>
      </c>
      <c r="B1842" s="5">
        <v>0</v>
      </c>
      <c r="C1842" s="10"/>
    </row>
    <row r="1843" spans="1:3">
      <c r="A1843" s="21">
        <v>15</v>
      </c>
      <c r="B1843" s="5">
        <v>0</v>
      </c>
      <c r="C1843" s="10"/>
    </row>
    <row r="1844" spans="1:3">
      <c r="A1844" s="21">
        <v>16</v>
      </c>
      <c r="B1844" s="5">
        <v>0</v>
      </c>
      <c r="C1844" s="10"/>
    </row>
    <row r="1845" spans="1:3">
      <c r="A1845" s="21">
        <v>17</v>
      </c>
      <c r="B1845" s="5">
        <v>0</v>
      </c>
      <c r="C1845" s="10"/>
    </row>
    <row r="1846" spans="1:3">
      <c r="A1846" s="21">
        <v>18</v>
      </c>
      <c r="B1846" s="5">
        <v>0</v>
      </c>
      <c r="C1846" s="10"/>
    </row>
    <row r="1847" spans="1:3">
      <c r="A1847" s="21">
        <v>19</v>
      </c>
      <c r="B1847" s="5">
        <v>0</v>
      </c>
      <c r="C1847" s="10"/>
    </row>
    <row r="1848" spans="1:3">
      <c r="A1848" s="21">
        <v>20</v>
      </c>
      <c r="B1848" s="5">
        <v>0</v>
      </c>
      <c r="C1848" s="10"/>
    </row>
    <row r="1849" spans="1:3">
      <c r="A1849" s="21">
        <v>21</v>
      </c>
      <c r="B1849" s="5">
        <v>0</v>
      </c>
      <c r="C1849" s="10"/>
    </row>
    <row r="1850" spans="1:3">
      <c r="A1850" s="21">
        <v>22</v>
      </c>
      <c r="B1850" s="5">
        <v>0</v>
      </c>
      <c r="C1850" s="10"/>
    </row>
    <row r="1851" spans="1:3">
      <c r="A1851" s="21">
        <v>23</v>
      </c>
      <c r="B1851" s="5">
        <v>0</v>
      </c>
      <c r="C1851" s="10"/>
    </row>
    <row r="1852" spans="1:3">
      <c r="A1852" s="21">
        <v>24</v>
      </c>
      <c r="B1852" s="5">
        <v>0</v>
      </c>
      <c r="C1852" s="10"/>
    </row>
    <row r="1853" spans="1:3">
      <c r="A1853" s="21">
        <v>25</v>
      </c>
      <c r="B1853" s="5">
        <v>0</v>
      </c>
      <c r="C1853" s="10"/>
    </row>
    <row r="1854" spans="1:3">
      <c r="A1854" s="21">
        <v>26</v>
      </c>
      <c r="B1854" s="5">
        <v>0</v>
      </c>
      <c r="C1854" s="10"/>
    </row>
    <row r="1855" spans="1:3">
      <c r="A1855" s="21">
        <v>27</v>
      </c>
      <c r="B1855" s="5">
        <v>0</v>
      </c>
      <c r="C1855" s="10"/>
    </row>
    <row r="1856" spans="1:3">
      <c r="A1856" s="21">
        <v>28</v>
      </c>
      <c r="B1856" s="5">
        <v>0</v>
      </c>
      <c r="C1856" s="10"/>
    </row>
    <row r="1857" spans="1:3">
      <c r="A1857" s="21">
        <v>29</v>
      </c>
      <c r="B1857" s="5">
        <v>0</v>
      </c>
      <c r="C1857" s="10"/>
    </row>
    <row r="1858" spans="1:3">
      <c r="A1858" s="21">
        <v>30</v>
      </c>
      <c r="B1858" s="5">
        <v>0</v>
      </c>
      <c r="C1858" s="10"/>
    </row>
    <row r="1859" spans="1:3">
      <c r="A1859" s="21">
        <v>31</v>
      </c>
      <c r="B1859" s="5">
        <v>0</v>
      </c>
      <c r="C1859" s="10"/>
    </row>
    <row r="1860" spans="1:3">
      <c r="A1860" s="21">
        <v>32</v>
      </c>
      <c r="B1860" s="5">
        <v>0</v>
      </c>
      <c r="C1860" s="10"/>
    </row>
    <row r="1861" spans="1:3">
      <c r="A1861" s="21">
        <v>33</v>
      </c>
      <c r="B1861" s="5">
        <v>0</v>
      </c>
      <c r="C1861" s="10"/>
    </row>
    <row r="1862" spans="1:3">
      <c r="A1862" s="21">
        <v>34</v>
      </c>
      <c r="B1862" s="5">
        <v>0</v>
      </c>
      <c r="C1862" s="10"/>
    </row>
    <row r="1863" spans="1:3">
      <c r="A1863" s="21">
        <v>35</v>
      </c>
      <c r="B1863" s="5">
        <v>0</v>
      </c>
      <c r="C1863" s="10"/>
    </row>
    <row r="1864" spans="1:3">
      <c r="A1864" s="21">
        <v>36</v>
      </c>
      <c r="B1864" s="5">
        <v>0</v>
      </c>
      <c r="C1864" s="10"/>
    </row>
    <row r="1865" spans="1:3">
      <c r="A1865" s="21">
        <v>37</v>
      </c>
      <c r="B1865" s="5">
        <v>0</v>
      </c>
      <c r="C1865" s="10"/>
    </row>
    <row r="1866" spans="1:3">
      <c r="A1866" s="21">
        <v>38</v>
      </c>
      <c r="B1866" s="5">
        <v>0</v>
      </c>
      <c r="C1866" s="10"/>
    </row>
    <row r="1867" spans="1:3">
      <c r="A1867" s="21">
        <v>39</v>
      </c>
      <c r="B1867" s="5">
        <v>0</v>
      </c>
      <c r="C1867" s="10"/>
    </row>
    <row r="1868" spans="1:3">
      <c r="A1868" s="21">
        <v>40</v>
      </c>
      <c r="B1868" s="5">
        <v>0</v>
      </c>
      <c r="C1868" s="10"/>
    </row>
    <row r="1869" spans="1:3">
      <c r="A1869" s="21">
        <v>41</v>
      </c>
      <c r="B1869" s="5">
        <v>0</v>
      </c>
      <c r="C1869" s="10"/>
    </row>
    <row r="1870" spans="1:3">
      <c r="A1870" s="21">
        <v>42</v>
      </c>
      <c r="B1870" s="5">
        <v>0</v>
      </c>
      <c r="C1870" s="10"/>
    </row>
    <row r="1871" spans="1:3">
      <c r="A1871" s="21">
        <v>43</v>
      </c>
      <c r="B1871" s="5">
        <v>0</v>
      </c>
      <c r="C1871" s="10"/>
    </row>
    <row r="1872" spans="1:3">
      <c r="A1872" s="21">
        <v>44</v>
      </c>
      <c r="B1872" s="5">
        <v>0</v>
      </c>
      <c r="C1872" s="10"/>
    </row>
    <row r="1873" spans="1:3">
      <c r="A1873" s="21">
        <v>45</v>
      </c>
      <c r="B1873" s="5">
        <v>0</v>
      </c>
      <c r="C1873" s="10"/>
    </row>
    <row r="1874" spans="1:3">
      <c r="A1874" s="21">
        <v>46</v>
      </c>
      <c r="B1874" s="5">
        <v>0</v>
      </c>
      <c r="C1874" s="10"/>
    </row>
    <row r="1875" spans="1:3">
      <c r="A1875" s="21">
        <v>47</v>
      </c>
      <c r="B1875" s="5">
        <v>0</v>
      </c>
      <c r="C1875" s="10"/>
    </row>
    <row r="1876" spans="1:3">
      <c r="A1876" s="21">
        <v>48</v>
      </c>
      <c r="B1876" s="5">
        <v>0</v>
      </c>
      <c r="C1876" s="10"/>
    </row>
    <row r="1877" spans="1:3">
      <c r="A1877" s="21">
        <v>49</v>
      </c>
      <c r="B1877" s="5">
        <v>0</v>
      </c>
      <c r="C1877" s="10"/>
    </row>
    <row r="1878" spans="1:3">
      <c r="A1878" s="21">
        <v>50</v>
      </c>
      <c r="B1878" s="5">
        <v>0</v>
      </c>
      <c r="C1878" s="10"/>
    </row>
    <row r="1879" spans="1:3">
      <c r="A1879" s="21">
        <v>51</v>
      </c>
      <c r="B1879" s="5">
        <v>0</v>
      </c>
      <c r="C1879" s="10"/>
    </row>
    <row r="1880" spans="1:3">
      <c r="A1880" s="21">
        <v>52</v>
      </c>
      <c r="B1880" s="5">
        <v>0</v>
      </c>
      <c r="C1880" s="10"/>
    </row>
    <row r="1881" spans="1:3">
      <c r="A1881" s="21">
        <v>53</v>
      </c>
      <c r="B1881" s="5">
        <v>0</v>
      </c>
      <c r="C1881" s="10"/>
    </row>
    <row r="1882" spans="1:3">
      <c r="A1882" s="21">
        <v>54</v>
      </c>
      <c r="B1882" s="5">
        <v>0</v>
      </c>
      <c r="C1882" s="10"/>
    </row>
    <row r="1883" spans="1:3">
      <c r="A1883" s="21">
        <v>55</v>
      </c>
      <c r="B1883" s="5">
        <v>0</v>
      </c>
      <c r="C1883" s="10"/>
    </row>
    <row r="1884" spans="1:3">
      <c r="A1884" s="21">
        <v>56</v>
      </c>
      <c r="B1884" s="5">
        <v>0</v>
      </c>
      <c r="C1884" s="10"/>
    </row>
    <row r="1885" spans="1:3">
      <c r="A1885" s="21">
        <v>57</v>
      </c>
      <c r="B1885" s="5">
        <v>0</v>
      </c>
      <c r="C1885" s="10"/>
    </row>
    <row r="1886" spans="1:3">
      <c r="A1886" s="21">
        <v>58</v>
      </c>
      <c r="B1886" s="5">
        <v>0</v>
      </c>
      <c r="C1886" s="10"/>
    </row>
    <row r="1887" spans="1:3">
      <c r="A1887" s="21">
        <v>59</v>
      </c>
      <c r="B1887" s="5">
        <v>0</v>
      </c>
      <c r="C1887" s="10"/>
    </row>
    <row r="1888" spans="1:3">
      <c r="A1888" s="21">
        <v>60</v>
      </c>
      <c r="B1888" s="5">
        <v>0</v>
      </c>
      <c r="C1888" s="10"/>
    </row>
    <row r="1889" spans="1:3">
      <c r="A1889" s="21">
        <v>61</v>
      </c>
      <c r="B1889" s="5">
        <v>0</v>
      </c>
      <c r="C1889" s="10"/>
    </row>
    <row r="1890" spans="1:3">
      <c r="A1890" s="21">
        <v>62</v>
      </c>
      <c r="B1890" s="5">
        <v>0</v>
      </c>
      <c r="C1890" s="10"/>
    </row>
    <row r="1891" spans="1:3">
      <c r="A1891" s="21">
        <v>63</v>
      </c>
      <c r="B1891" s="5">
        <v>0</v>
      </c>
      <c r="C1891" s="10"/>
    </row>
    <row r="1892" spans="1:3">
      <c r="A1892" s="21">
        <v>64</v>
      </c>
      <c r="B1892" s="5">
        <v>0</v>
      </c>
      <c r="C1892" s="10"/>
    </row>
    <row r="1893" spans="1:3">
      <c r="A1893" s="21">
        <v>65</v>
      </c>
      <c r="B1893" s="5">
        <v>0</v>
      </c>
      <c r="C1893" s="10"/>
    </row>
    <row r="1894" spans="1:3">
      <c r="A1894" s="21">
        <v>66</v>
      </c>
      <c r="B1894" s="5">
        <v>0</v>
      </c>
      <c r="C1894" s="10"/>
    </row>
    <row r="1895" spans="1:3">
      <c r="A1895" s="21">
        <v>67</v>
      </c>
      <c r="B1895" s="5">
        <v>0</v>
      </c>
      <c r="C1895" s="10"/>
    </row>
    <row r="1896" spans="1:3">
      <c r="A1896" s="21">
        <v>68</v>
      </c>
      <c r="B1896" s="5">
        <v>0</v>
      </c>
      <c r="C1896" s="10"/>
    </row>
    <row r="1897" spans="1:3">
      <c r="A1897" s="21">
        <v>69</v>
      </c>
      <c r="B1897" s="5">
        <v>0</v>
      </c>
      <c r="C1897" s="10"/>
    </row>
    <row r="1898" spans="1:3">
      <c r="A1898" s="21">
        <v>70</v>
      </c>
      <c r="B1898" s="5">
        <v>0</v>
      </c>
      <c r="C1898" s="10"/>
    </row>
    <row r="1899" spans="1:3">
      <c r="A1899" s="21">
        <v>71</v>
      </c>
      <c r="B1899" s="5">
        <v>0</v>
      </c>
      <c r="C1899" s="10"/>
    </row>
    <row r="1900" spans="1:3">
      <c r="A1900" s="21">
        <v>72</v>
      </c>
      <c r="B1900" s="5">
        <v>0</v>
      </c>
      <c r="C1900" s="10"/>
    </row>
    <row r="1901" spans="1:3">
      <c r="A1901" s="21">
        <v>73</v>
      </c>
      <c r="B1901" s="5">
        <v>0</v>
      </c>
      <c r="C1901" s="10"/>
    </row>
    <row r="1902" spans="1:3">
      <c r="A1902" s="21">
        <v>74</v>
      </c>
      <c r="B1902" s="5">
        <v>0</v>
      </c>
      <c r="C1902" s="10"/>
    </row>
    <row r="1903" spans="1:3">
      <c r="A1903" s="21">
        <v>75</v>
      </c>
      <c r="B1903" s="5">
        <v>0</v>
      </c>
      <c r="C1903" s="10"/>
    </row>
    <row r="1904" spans="1:3">
      <c r="A1904" s="21">
        <v>76</v>
      </c>
      <c r="B1904" s="5">
        <v>0</v>
      </c>
      <c r="C1904" s="10"/>
    </row>
    <row r="1905" spans="1:3">
      <c r="A1905" s="21">
        <v>77</v>
      </c>
      <c r="B1905" s="5">
        <v>0</v>
      </c>
      <c r="C1905" s="10"/>
    </row>
    <row r="1906" spans="1:3">
      <c r="A1906" s="21">
        <v>78</v>
      </c>
      <c r="B1906" s="5">
        <v>0</v>
      </c>
      <c r="C1906" s="10"/>
    </row>
    <row r="1907" spans="1:3">
      <c r="A1907" s="21">
        <v>79</v>
      </c>
      <c r="B1907" s="5">
        <v>0</v>
      </c>
      <c r="C1907" s="10"/>
    </row>
    <row r="1908" spans="1:3">
      <c r="A1908" s="21">
        <v>80</v>
      </c>
      <c r="B1908" s="5">
        <v>0</v>
      </c>
      <c r="C1908" s="10"/>
    </row>
    <row r="1909" spans="1:3">
      <c r="A1909" s="21">
        <v>81</v>
      </c>
      <c r="B1909" s="5">
        <v>0</v>
      </c>
      <c r="C1909" s="10"/>
    </row>
    <row r="1910" spans="1:3">
      <c r="A1910" s="21">
        <v>82</v>
      </c>
      <c r="B1910" s="5">
        <v>0</v>
      </c>
      <c r="C1910" s="10"/>
    </row>
    <row r="1911" spans="1:3">
      <c r="A1911" s="21">
        <v>83</v>
      </c>
      <c r="B1911" s="5">
        <v>0</v>
      </c>
      <c r="C1911" s="10"/>
    </row>
    <row r="1912" spans="1:3">
      <c r="A1912" s="21">
        <v>84</v>
      </c>
      <c r="B1912" s="5">
        <v>0</v>
      </c>
      <c r="C1912" s="10"/>
    </row>
    <row r="1913" spans="1:3">
      <c r="A1913" s="21">
        <v>85</v>
      </c>
      <c r="B1913" s="5">
        <v>0</v>
      </c>
      <c r="C1913" s="10"/>
    </row>
    <row r="1914" spans="1:3">
      <c r="A1914" s="21">
        <v>86</v>
      </c>
      <c r="B1914" s="5">
        <v>0</v>
      </c>
      <c r="C1914" s="10"/>
    </row>
    <row r="1915" spans="1:3">
      <c r="A1915" s="21">
        <v>87</v>
      </c>
      <c r="B1915" s="5">
        <v>0</v>
      </c>
      <c r="C1915" s="10"/>
    </row>
    <row r="1916" spans="1:3">
      <c r="A1916" s="21">
        <v>88</v>
      </c>
      <c r="B1916" s="5">
        <v>0</v>
      </c>
      <c r="C1916" s="10"/>
    </row>
    <row r="1917" spans="1:3">
      <c r="A1917" s="21">
        <v>89</v>
      </c>
      <c r="B1917" s="5">
        <v>0</v>
      </c>
      <c r="C1917" s="10"/>
    </row>
    <row r="1918" spans="1:3">
      <c r="A1918" s="21">
        <v>90</v>
      </c>
      <c r="B1918" s="5">
        <v>0</v>
      </c>
      <c r="C1918" s="10"/>
    </row>
    <row r="1919" spans="1:3">
      <c r="A1919" s="21">
        <v>91</v>
      </c>
      <c r="B1919" s="5">
        <v>0</v>
      </c>
      <c r="C1919" s="10"/>
    </row>
    <row r="1920" spans="1:3">
      <c r="A1920" s="21">
        <v>92</v>
      </c>
      <c r="B1920" s="5">
        <v>0</v>
      </c>
      <c r="C1920" s="10"/>
    </row>
    <row r="1921" spans="1:3">
      <c r="A1921" s="21">
        <v>93</v>
      </c>
      <c r="B1921" s="5">
        <v>0</v>
      </c>
      <c r="C1921" s="10"/>
    </row>
    <row r="1922" spans="1:3">
      <c r="A1922" s="21">
        <v>94</v>
      </c>
      <c r="B1922" s="5">
        <v>0</v>
      </c>
      <c r="C1922" s="10"/>
    </row>
    <row r="1923" spans="1:3">
      <c r="A1923" s="21">
        <v>95</v>
      </c>
      <c r="B1923" s="5">
        <v>0</v>
      </c>
      <c r="C1923" s="10"/>
    </row>
    <row r="1924" spans="1:3">
      <c r="A1924" s="21">
        <v>96</v>
      </c>
      <c r="B1924" s="5">
        <v>0</v>
      </c>
      <c r="C1924" s="10"/>
    </row>
    <row r="1925" spans="1:3">
      <c r="A1925" s="21">
        <v>97</v>
      </c>
      <c r="B1925" s="5">
        <v>0</v>
      </c>
      <c r="C1925" s="10"/>
    </row>
    <row r="1926" spans="1:3">
      <c r="A1926" s="21">
        <v>98</v>
      </c>
      <c r="B1926" s="5">
        <v>0</v>
      </c>
      <c r="C1926" s="10"/>
    </row>
    <row r="1927" spans="1:3">
      <c r="A1927" s="21">
        <v>99</v>
      </c>
      <c r="B1927" s="5">
        <v>0</v>
      </c>
      <c r="C1927" s="10"/>
    </row>
    <row r="1928" spans="1:3">
      <c r="A1928" s="21">
        <v>100</v>
      </c>
      <c r="B1928" s="5">
        <v>0</v>
      </c>
      <c r="C1928" s="10"/>
    </row>
    <row r="1929" spans="1:3">
      <c r="A1929" s="21">
        <v>101</v>
      </c>
      <c r="B1929" s="5">
        <v>0</v>
      </c>
      <c r="C1929" s="10"/>
    </row>
    <row r="1930" spans="1:3">
      <c r="A1930" s="21">
        <v>102</v>
      </c>
      <c r="B1930" s="5">
        <v>0</v>
      </c>
      <c r="C1930" s="10"/>
    </row>
    <row r="1931" spans="1:3">
      <c r="A1931" s="21">
        <v>103</v>
      </c>
      <c r="B1931" s="5">
        <v>0</v>
      </c>
      <c r="C1931" s="10"/>
    </row>
    <row r="1932" spans="1:3">
      <c r="A1932" s="21">
        <v>104</v>
      </c>
      <c r="B1932" s="5">
        <v>0</v>
      </c>
      <c r="C1932" s="10"/>
    </row>
    <row r="1933" spans="1:3">
      <c r="A1933" s="21">
        <v>105</v>
      </c>
      <c r="B1933" s="5">
        <v>0</v>
      </c>
      <c r="C1933" s="10"/>
    </row>
    <row r="1934" spans="1:3">
      <c r="A1934" s="21">
        <v>106</v>
      </c>
      <c r="B1934" s="5">
        <v>0</v>
      </c>
      <c r="C1934" s="10"/>
    </row>
    <row r="1935" spans="1:3">
      <c r="A1935" s="21">
        <v>107</v>
      </c>
      <c r="B1935" s="5">
        <v>0</v>
      </c>
      <c r="C1935" s="10"/>
    </row>
    <row r="1936" spans="1:3">
      <c r="A1936" s="21">
        <v>108</v>
      </c>
      <c r="B1936" s="5">
        <v>0</v>
      </c>
      <c r="C1936" s="10"/>
    </row>
    <row r="1937" spans="1:3">
      <c r="A1937" s="21">
        <v>109</v>
      </c>
      <c r="B1937" s="5">
        <v>0</v>
      </c>
      <c r="C1937" s="10"/>
    </row>
    <row r="1938" spans="1:3">
      <c r="A1938" s="21">
        <v>110</v>
      </c>
      <c r="B1938" s="5">
        <v>0</v>
      </c>
      <c r="C1938" s="10"/>
    </row>
    <row r="1939" spans="1:3">
      <c r="A1939" s="21">
        <v>111</v>
      </c>
      <c r="B1939" s="5">
        <v>0</v>
      </c>
      <c r="C1939" s="10"/>
    </row>
    <row r="1940" spans="1:3">
      <c r="A1940" s="21">
        <v>112</v>
      </c>
      <c r="B1940" s="5">
        <v>0</v>
      </c>
      <c r="C1940" s="10"/>
    </row>
    <row r="1941" spans="1:3">
      <c r="A1941" s="21">
        <v>113</v>
      </c>
      <c r="B1941" s="5">
        <v>0</v>
      </c>
      <c r="C1941" s="10"/>
    </row>
    <row r="1942" spans="1:3">
      <c r="A1942" s="21">
        <v>114</v>
      </c>
      <c r="B1942" s="5">
        <v>0</v>
      </c>
      <c r="C1942" s="10"/>
    </row>
    <row r="1943" spans="1:3">
      <c r="A1943" s="21">
        <v>115</v>
      </c>
      <c r="B1943" s="5">
        <v>0</v>
      </c>
      <c r="C1943" s="10"/>
    </row>
    <row r="1944" spans="1:3">
      <c r="A1944" s="21">
        <v>116</v>
      </c>
      <c r="B1944" s="5">
        <v>0</v>
      </c>
      <c r="C1944" s="10"/>
    </row>
    <row r="1945" spans="1:3">
      <c r="A1945" s="21">
        <v>117</v>
      </c>
      <c r="B1945" s="5">
        <v>0</v>
      </c>
      <c r="C1945" s="10"/>
    </row>
    <row r="1946" spans="1:3">
      <c r="A1946" s="21">
        <v>118</v>
      </c>
      <c r="B1946" s="5">
        <v>0</v>
      </c>
      <c r="C1946" s="10"/>
    </row>
    <row r="1947" spans="1:3">
      <c r="A1947" s="21">
        <v>119</v>
      </c>
      <c r="B1947" s="5">
        <v>0</v>
      </c>
      <c r="C1947" s="10"/>
    </row>
    <row r="1948" spans="1:3">
      <c r="A1948" s="21">
        <v>120</v>
      </c>
      <c r="B1948" s="5">
        <v>0</v>
      </c>
      <c r="C1948" s="10"/>
    </row>
    <row r="1949" spans="1:3">
      <c r="A1949" s="21">
        <v>121</v>
      </c>
      <c r="B1949" s="5">
        <v>0</v>
      </c>
      <c r="C1949" s="10"/>
    </row>
    <row r="1950" spans="1:3">
      <c r="A1950" s="21">
        <v>122</v>
      </c>
      <c r="B1950" s="5">
        <v>0</v>
      </c>
      <c r="C1950" s="10"/>
    </row>
    <row r="1951" spans="1:3">
      <c r="A1951" s="21">
        <v>123</v>
      </c>
      <c r="B1951" s="5">
        <v>0</v>
      </c>
      <c r="C1951" s="10"/>
    </row>
    <row r="1952" spans="1:3">
      <c r="A1952" s="21">
        <v>124</v>
      </c>
      <c r="B1952" s="5">
        <v>0</v>
      </c>
      <c r="C1952" s="10"/>
    </row>
    <row r="1953" spans="1:3">
      <c r="A1953" s="21">
        <v>125</v>
      </c>
      <c r="B1953" s="5">
        <v>0</v>
      </c>
      <c r="C1953" s="10"/>
    </row>
    <row r="1954" spans="1:3">
      <c r="A1954" s="21">
        <v>126</v>
      </c>
      <c r="B1954" s="5">
        <v>0</v>
      </c>
      <c r="C1954" s="10"/>
    </row>
    <row r="1955" spans="1:3">
      <c r="A1955" s="21">
        <v>127</v>
      </c>
      <c r="B1955" s="5">
        <v>0</v>
      </c>
      <c r="C1955" s="10"/>
    </row>
    <row r="1956" spans="1:3">
      <c r="A1956" s="21">
        <v>128</v>
      </c>
      <c r="B1956" s="5">
        <v>0</v>
      </c>
      <c r="C1956" s="10"/>
    </row>
    <row r="1957" spans="1:3">
      <c r="A1957" s="21">
        <v>129</v>
      </c>
      <c r="B1957" s="5">
        <v>0</v>
      </c>
      <c r="C1957" s="10"/>
    </row>
    <row r="1958" spans="1:3">
      <c r="A1958" s="21">
        <v>130</v>
      </c>
      <c r="B1958" s="5">
        <v>0</v>
      </c>
      <c r="C1958" s="10"/>
    </row>
    <row r="1959" spans="1:3">
      <c r="A1959" s="21">
        <v>131</v>
      </c>
      <c r="B1959" s="5">
        <v>0</v>
      </c>
      <c r="C1959" s="10"/>
    </row>
    <row r="1960" spans="1:3">
      <c r="A1960" s="21">
        <v>132</v>
      </c>
      <c r="B1960" s="5">
        <v>0</v>
      </c>
      <c r="C1960" s="10"/>
    </row>
    <row r="1961" spans="1:3">
      <c r="A1961" s="21">
        <v>133</v>
      </c>
      <c r="B1961" s="5">
        <v>0</v>
      </c>
      <c r="C1961" s="10"/>
    </row>
    <row r="1962" spans="1:3">
      <c r="A1962" s="21">
        <v>134</v>
      </c>
      <c r="B1962" s="5">
        <v>0</v>
      </c>
      <c r="C1962" s="10"/>
    </row>
    <row r="1963" spans="1:3">
      <c r="A1963" s="21">
        <v>135</v>
      </c>
      <c r="B1963" s="5">
        <v>0</v>
      </c>
      <c r="C1963" s="10"/>
    </row>
    <row r="1964" spans="1:3">
      <c r="A1964" s="21">
        <v>136</v>
      </c>
      <c r="B1964" s="5">
        <v>0</v>
      </c>
      <c r="C1964" s="10"/>
    </row>
    <row r="1965" spans="1:3">
      <c r="A1965" s="21">
        <v>137</v>
      </c>
      <c r="B1965" s="5">
        <v>0</v>
      </c>
      <c r="C1965" s="10"/>
    </row>
    <row r="1966" spans="1:3">
      <c r="A1966" s="21">
        <v>138</v>
      </c>
      <c r="B1966" s="5">
        <v>0</v>
      </c>
      <c r="C1966" s="10"/>
    </row>
    <row r="1967" spans="1:3">
      <c r="A1967" s="21">
        <v>139</v>
      </c>
      <c r="B1967" s="5">
        <v>0</v>
      </c>
      <c r="C1967" s="10"/>
    </row>
    <row r="1968" spans="1:3">
      <c r="A1968" s="21">
        <v>140</v>
      </c>
      <c r="B1968" s="5">
        <v>0</v>
      </c>
      <c r="C1968" s="10"/>
    </row>
    <row r="1969" spans="1:3">
      <c r="A1969" s="21">
        <v>141</v>
      </c>
      <c r="B1969" s="5">
        <v>0</v>
      </c>
      <c r="C1969" s="10"/>
    </row>
    <row r="1970" spans="1:3">
      <c r="A1970" s="21">
        <v>142</v>
      </c>
      <c r="B1970" s="5">
        <v>0</v>
      </c>
      <c r="C1970" s="10"/>
    </row>
    <row r="1971" spans="1:3">
      <c r="A1971" s="21">
        <v>143</v>
      </c>
      <c r="B1971" s="5">
        <v>0</v>
      </c>
      <c r="C1971" s="10"/>
    </row>
    <row r="1972" spans="1:3">
      <c r="A1972" s="21">
        <v>144</v>
      </c>
      <c r="B1972" s="5">
        <v>0</v>
      </c>
      <c r="C1972" s="10"/>
    </row>
    <row r="1973" spans="1:3">
      <c r="A1973" s="21">
        <v>145</v>
      </c>
      <c r="B1973" s="5">
        <v>0</v>
      </c>
      <c r="C1973" s="10"/>
    </row>
    <row r="1974" spans="1:3">
      <c r="A1974" s="21">
        <v>146</v>
      </c>
      <c r="B1974" s="5">
        <v>0</v>
      </c>
      <c r="C1974" s="10"/>
    </row>
    <row r="1975" spans="1:3">
      <c r="A1975" s="21">
        <v>147</v>
      </c>
      <c r="B1975" s="5">
        <v>0</v>
      </c>
      <c r="C1975" s="10"/>
    </row>
    <row r="1976" spans="1:3">
      <c r="A1976" s="21">
        <v>148</v>
      </c>
      <c r="B1976" s="5">
        <v>0</v>
      </c>
      <c r="C1976" s="10"/>
    </row>
    <row r="1977" spans="1:3">
      <c r="A1977" s="21">
        <v>149</v>
      </c>
      <c r="B1977" s="5">
        <v>0</v>
      </c>
      <c r="C1977" s="10"/>
    </row>
    <row r="1978" spans="1:3">
      <c r="A1978" s="21">
        <v>150</v>
      </c>
      <c r="B1978" s="5">
        <v>0</v>
      </c>
      <c r="C1978" s="10"/>
    </row>
    <row r="1979" spans="1:3">
      <c r="A1979" s="21">
        <v>151</v>
      </c>
      <c r="B1979" s="5">
        <v>0</v>
      </c>
      <c r="C1979" s="10"/>
    </row>
    <row r="1980" spans="1:3">
      <c r="A1980" s="21">
        <v>152</v>
      </c>
      <c r="B1980" s="5">
        <v>0</v>
      </c>
      <c r="C1980" s="10"/>
    </row>
    <row r="1981" spans="1:3">
      <c r="A1981" s="21">
        <v>153</v>
      </c>
      <c r="B1981" s="5">
        <v>0</v>
      </c>
      <c r="C1981" s="10"/>
    </row>
    <row r="1982" spans="1:3">
      <c r="A1982" s="21">
        <v>154</v>
      </c>
      <c r="B1982" s="5">
        <v>0</v>
      </c>
      <c r="C1982" s="10"/>
    </row>
    <row r="1983" spans="1:3">
      <c r="A1983" s="21">
        <v>155</v>
      </c>
      <c r="B1983" s="5">
        <v>0</v>
      </c>
      <c r="C1983" s="10"/>
    </row>
    <row r="1984" spans="1:3">
      <c r="A1984" s="21">
        <v>156</v>
      </c>
      <c r="B1984" s="5">
        <v>0</v>
      </c>
      <c r="C1984" s="10"/>
    </row>
    <row r="1985" spans="1:3">
      <c r="A1985" s="21">
        <v>157</v>
      </c>
      <c r="B1985" s="5">
        <v>0</v>
      </c>
      <c r="C1985" s="10"/>
    </row>
    <row r="1986" spans="1:3">
      <c r="A1986" s="21">
        <v>158</v>
      </c>
      <c r="B1986" s="5">
        <v>0</v>
      </c>
      <c r="C1986" s="10"/>
    </row>
    <row r="1987" spans="1:3">
      <c r="A1987" s="21">
        <v>159</v>
      </c>
      <c r="B1987" s="5">
        <v>0</v>
      </c>
      <c r="C1987" s="10"/>
    </row>
    <row r="1988" spans="1:3">
      <c r="A1988" s="21">
        <v>160</v>
      </c>
      <c r="B1988" s="5">
        <v>0</v>
      </c>
      <c r="C1988" s="10"/>
    </row>
    <row r="1989" spans="1:3">
      <c r="A1989" s="21">
        <v>161</v>
      </c>
      <c r="B1989" s="5">
        <v>0</v>
      </c>
      <c r="C1989" s="10"/>
    </row>
    <row r="1990" spans="1:3">
      <c r="A1990" s="21">
        <v>162</v>
      </c>
      <c r="B1990" s="5">
        <v>0</v>
      </c>
      <c r="C1990" s="10"/>
    </row>
    <row r="1991" spans="1:3">
      <c r="A1991" s="21">
        <v>163</v>
      </c>
      <c r="B1991" s="5">
        <v>0</v>
      </c>
      <c r="C1991" s="10"/>
    </row>
    <row r="1992" spans="1:3">
      <c r="A1992" s="21">
        <v>164</v>
      </c>
      <c r="B1992" s="5">
        <v>0</v>
      </c>
      <c r="C1992" s="10"/>
    </row>
    <row r="1993" spans="1:3">
      <c r="A1993" s="21">
        <v>165</v>
      </c>
      <c r="B1993" s="5">
        <v>0</v>
      </c>
      <c r="C1993" s="10"/>
    </row>
    <row r="1994" spans="1:3">
      <c r="A1994" s="21">
        <v>166</v>
      </c>
      <c r="B1994" s="5">
        <v>0</v>
      </c>
      <c r="C1994" s="10"/>
    </row>
    <row r="1995" spans="1:3">
      <c r="A1995" s="21">
        <v>167</v>
      </c>
      <c r="B1995" s="5">
        <v>0</v>
      </c>
      <c r="C1995" s="10"/>
    </row>
    <row r="1996" spans="1:3">
      <c r="A1996" s="21">
        <v>168</v>
      </c>
      <c r="B1996" s="5">
        <v>0</v>
      </c>
      <c r="C1996" s="10"/>
    </row>
    <row r="1997" spans="1:3">
      <c r="A1997" s="21">
        <v>169</v>
      </c>
      <c r="B1997" s="5">
        <v>0</v>
      </c>
      <c r="C1997" s="10"/>
    </row>
    <row r="1998" spans="1:3">
      <c r="A1998" s="21">
        <v>170</v>
      </c>
      <c r="B1998" s="5">
        <v>0</v>
      </c>
      <c r="C1998" s="10"/>
    </row>
    <row r="1999" spans="1:3">
      <c r="A1999" s="21">
        <v>171</v>
      </c>
      <c r="B1999" s="5">
        <v>0</v>
      </c>
      <c r="C1999" s="10"/>
    </row>
    <row r="2000" spans="1:3">
      <c r="A2000" s="21">
        <v>172</v>
      </c>
      <c r="B2000" s="5">
        <v>0</v>
      </c>
      <c r="C2000" s="10"/>
    </row>
    <row r="2001" spans="1:3">
      <c r="A2001" s="21">
        <v>173</v>
      </c>
      <c r="B2001" s="5">
        <v>0</v>
      </c>
      <c r="C2001" s="10"/>
    </row>
    <row r="2002" spans="1:3">
      <c r="A2002" s="21">
        <v>174</v>
      </c>
      <c r="B2002" s="5">
        <v>0</v>
      </c>
      <c r="C2002" s="10"/>
    </row>
    <row r="2003" spans="1:3">
      <c r="A2003" s="21">
        <v>175</v>
      </c>
      <c r="B2003" s="5">
        <v>0</v>
      </c>
      <c r="C2003" s="10"/>
    </row>
    <row r="2004" spans="1:3">
      <c r="A2004" s="21">
        <v>176</v>
      </c>
      <c r="B2004" s="5">
        <v>0</v>
      </c>
      <c r="C2004" s="10"/>
    </row>
    <row r="2005" spans="1:3">
      <c r="A2005" s="21">
        <v>177</v>
      </c>
      <c r="B2005" s="5">
        <v>0</v>
      </c>
      <c r="C2005" s="10"/>
    </row>
    <row r="2006" spans="1:3">
      <c r="A2006" s="21">
        <v>178</v>
      </c>
      <c r="B2006" s="5">
        <v>0</v>
      </c>
      <c r="C2006" s="10"/>
    </row>
    <row r="2007" spans="1:3">
      <c r="A2007" s="21">
        <v>179</v>
      </c>
      <c r="B2007" s="5">
        <v>0</v>
      </c>
      <c r="C2007" s="10"/>
    </row>
    <row r="2008" spans="1:3">
      <c r="A2008" s="21">
        <v>180</v>
      </c>
      <c r="B2008" s="5">
        <v>0</v>
      </c>
      <c r="C2008" s="10"/>
    </row>
    <row r="2009" spans="1:3">
      <c r="A2009" s="21">
        <v>181</v>
      </c>
      <c r="B2009" s="5">
        <v>0</v>
      </c>
      <c r="C2009" s="10"/>
    </row>
    <row r="2010" spans="1:3">
      <c r="A2010" s="21">
        <v>182</v>
      </c>
      <c r="B2010" s="5">
        <v>0</v>
      </c>
      <c r="C2010" s="10"/>
    </row>
    <row r="2011" spans="1:3">
      <c r="A2011" s="21">
        <v>183</v>
      </c>
      <c r="B2011" s="5">
        <v>0</v>
      </c>
      <c r="C2011" s="10"/>
    </row>
    <row r="2012" spans="1:3">
      <c r="A2012" s="21">
        <v>184</v>
      </c>
      <c r="B2012" s="5">
        <v>0</v>
      </c>
      <c r="C2012" s="10"/>
    </row>
    <row r="2013" spans="1:3">
      <c r="A2013" s="21">
        <v>185</v>
      </c>
      <c r="B2013" s="5">
        <v>0</v>
      </c>
      <c r="C2013" s="10"/>
    </row>
    <row r="2014" spans="1:3">
      <c r="A2014" s="21">
        <v>186</v>
      </c>
      <c r="B2014" s="5">
        <v>0</v>
      </c>
      <c r="C2014" s="10"/>
    </row>
    <row r="2015" spans="1:3">
      <c r="A2015" s="21">
        <v>187</v>
      </c>
      <c r="B2015" s="5">
        <v>0</v>
      </c>
      <c r="C2015" s="10"/>
    </row>
    <row r="2016" spans="1:3">
      <c r="A2016" s="21">
        <v>188</v>
      </c>
      <c r="B2016" s="5">
        <v>0</v>
      </c>
      <c r="C2016" s="10"/>
    </row>
    <row r="2017" spans="1:3">
      <c r="A2017" s="21">
        <v>189</v>
      </c>
      <c r="B2017" s="5">
        <v>0</v>
      </c>
      <c r="C2017" s="10"/>
    </row>
    <row r="2018" spans="1:3">
      <c r="A2018" s="21">
        <v>190</v>
      </c>
      <c r="B2018" s="5">
        <v>0</v>
      </c>
      <c r="C2018" s="10"/>
    </row>
    <row r="2019" spans="1:3">
      <c r="A2019" s="21">
        <v>191</v>
      </c>
      <c r="B2019" s="5">
        <v>0</v>
      </c>
      <c r="C2019" s="10"/>
    </row>
    <row r="2020" spans="1:3">
      <c r="A2020" s="21">
        <v>192</v>
      </c>
      <c r="B2020" s="5">
        <v>0</v>
      </c>
      <c r="C2020" s="10"/>
    </row>
    <row r="2021" spans="1:3">
      <c r="A2021" s="21">
        <v>193</v>
      </c>
      <c r="B2021" s="5">
        <v>0</v>
      </c>
      <c r="C2021" s="10"/>
    </row>
    <row r="2022" spans="1:3">
      <c r="A2022" s="21">
        <v>194</v>
      </c>
      <c r="B2022" s="5">
        <v>0</v>
      </c>
      <c r="C2022" s="10"/>
    </row>
    <row r="2023" spans="1:3">
      <c r="A2023" s="21">
        <v>195</v>
      </c>
      <c r="B2023" s="5">
        <v>0</v>
      </c>
      <c r="C2023" s="10"/>
    </row>
    <row r="2024" spans="1:3">
      <c r="A2024" s="21">
        <v>196</v>
      </c>
      <c r="B2024" s="5">
        <v>0</v>
      </c>
      <c r="C2024" s="10"/>
    </row>
    <row r="2025" spans="1:3">
      <c r="A2025" s="21">
        <v>197</v>
      </c>
      <c r="B2025" s="5">
        <v>0</v>
      </c>
      <c r="C2025" s="10"/>
    </row>
    <row r="2026" spans="1:3">
      <c r="A2026" s="21">
        <v>198</v>
      </c>
      <c r="B2026" s="5">
        <v>0</v>
      </c>
      <c r="C2026" s="10"/>
    </row>
    <row r="2027" spans="1:3">
      <c r="A2027" s="21">
        <v>199</v>
      </c>
      <c r="B2027" s="5">
        <v>0</v>
      </c>
      <c r="C2027" s="10"/>
    </row>
    <row r="2028" spans="1:3">
      <c r="A2028" s="21">
        <v>200</v>
      </c>
      <c r="B2028" s="5">
        <v>0</v>
      </c>
      <c r="C2028" s="10"/>
    </row>
    <row r="2029" spans="1:3">
      <c r="A2029" s="21">
        <v>201</v>
      </c>
      <c r="B2029" s="5">
        <v>0</v>
      </c>
      <c r="C2029" s="10"/>
    </row>
    <row r="2030" spans="1:3">
      <c r="A2030" s="21">
        <v>202</v>
      </c>
      <c r="B2030" s="5">
        <v>0</v>
      </c>
      <c r="C2030" s="10"/>
    </row>
    <row r="2031" spans="1:3">
      <c r="A2031" s="21">
        <v>203</v>
      </c>
      <c r="B2031" s="5">
        <v>0</v>
      </c>
      <c r="C2031" s="10"/>
    </row>
    <row r="2032" spans="1:3">
      <c r="A2032" s="21">
        <v>204</v>
      </c>
      <c r="B2032" s="5">
        <v>0</v>
      </c>
      <c r="C2032" s="10"/>
    </row>
    <row r="2033" spans="1:3">
      <c r="A2033" s="21">
        <v>205</v>
      </c>
      <c r="B2033" s="5">
        <v>0</v>
      </c>
      <c r="C2033" s="10"/>
    </row>
    <row r="2034" spans="1:3">
      <c r="A2034" s="21">
        <v>206</v>
      </c>
      <c r="B2034" s="5">
        <v>0</v>
      </c>
      <c r="C2034" s="10"/>
    </row>
    <row r="2035" spans="1:3">
      <c r="A2035" s="21">
        <v>207</v>
      </c>
      <c r="B2035" s="5">
        <v>0</v>
      </c>
      <c r="C2035" s="10"/>
    </row>
    <row r="2036" spans="1:3">
      <c r="A2036" s="21">
        <v>208</v>
      </c>
      <c r="B2036" s="5">
        <v>0</v>
      </c>
      <c r="C2036" s="10"/>
    </row>
    <row r="2037" spans="1:3">
      <c r="A2037" s="21">
        <v>209</v>
      </c>
      <c r="B2037" s="5">
        <v>0</v>
      </c>
      <c r="C2037" s="10"/>
    </row>
    <row r="2038" spans="1:3">
      <c r="A2038" s="21">
        <v>210</v>
      </c>
      <c r="B2038" s="5">
        <v>0</v>
      </c>
      <c r="C2038" s="10"/>
    </row>
    <row r="2039" spans="1:3">
      <c r="A2039" s="21">
        <v>211</v>
      </c>
      <c r="B2039" s="5">
        <v>0</v>
      </c>
      <c r="C2039" s="10"/>
    </row>
    <row r="2040" spans="1:3">
      <c r="A2040" s="21">
        <v>212</v>
      </c>
      <c r="B2040" s="5">
        <v>0</v>
      </c>
      <c r="C2040" s="10"/>
    </row>
    <row r="2041" spans="1:3">
      <c r="A2041" s="21">
        <v>213</v>
      </c>
      <c r="B2041" s="5">
        <v>0</v>
      </c>
      <c r="C2041" s="10"/>
    </row>
    <row r="2042" spans="1:3">
      <c r="A2042" s="21">
        <v>214</v>
      </c>
      <c r="B2042" s="5">
        <v>0</v>
      </c>
      <c r="C2042" s="10"/>
    </row>
    <row r="2043" spans="1:3">
      <c r="A2043" s="21">
        <v>215</v>
      </c>
      <c r="B2043" s="5">
        <v>0</v>
      </c>
      <c r="C2043" s="10"/>
    </row>
    <row r="2044" spans="1:3">
      <c r="A2044" s="21">
        <v>216</v>
      </c>
      <c r="B2044" s="5">
        <v>0</v>
      </c>
      <c r="C2044" s="10"/>
    </row>
    <row r="2045" spans="1:3">
      <c r="A2045" s="21">
        <v>217</v>
      </c>
      <c r="B2045" s="5">
        <v>0</v>
      </c>
      <c r="C2045" s="10"/>
    </row>
    <row r="2046" spans="1:3">
      <c r="A2046" s="21">
        <v>218</v>
      </c>
      <c r="B2046" s="5">
        <v>0</v>
      </c>
      <c r="C2046" s="10"/>
    </row>
    <row r="2047" spans="1:3">
      <c r="A2047" s="21">
        <v>219</v>
      </c>
      <c r="B2047" s="5">
        <v>0</v>
      </c>
      <c r="C2047" s="10"/>
    </row>
    <row r="2048" spans="1:3">
      <c r="A2048" s="21">
        <v>220</v>
      </c>
      <c r="B2048" s="5">
        <v>0</v>
      </c>
      <c r="C2048" s="10"/>
    </row>
    <row r="2049" spans="1:3">
      <c r="A2049" s="21">
        <v>221</v>
      </c>
      <c r="B2049" s="5">
        <v>0</v>
      </c>
      <c r="C2049" s="10"/>
    </row>
    <row r="2050" spans="1:3">
      <c r="A2050" s="21">
        <v>222</v>
      </c>
      <c r="B2050" s="5">
        <v>0</v>
      </c>
      <c r="C2050" s="10"/>
    </row>
    <row r="2051" spans="1:3">
      <c r="A2051" s="21">
        <v>223</v>
      </c>
      <c r="B2051" s="5">
        <v>0</v>
      </c>
      <c r="C2051" s="10"/>
    </row>
    <row r="2052" spans="1:3">
      <c r="A2052" s="21">
        <v>224</v>
      </c>
      <c r="B2052" s="5">
        <v>0</v>
      </c>
      <c r="C2052" s="10"/>
    </row>
    <row r="2053" spans="1:3">
      <c r="A2053" s="21">
        <v>225</v>
      </c>
      <c r="B2053" s="5">
        <v>0</v>
      </c>
      <c r="C2053" s="10"/>
    </row>
    <row r="2054" spans="1:3">
      <c r="A2054" s="21">
        <v>226</v>
      </c>
      <c r="B2054" s="5">
        <v>0</v>
      </c>
      <c r="C2054" s="10"/>
    </row>
    <row r="2055" spans="1:3">
      <c r="A2055" s="21">
        <v>227</v>
      </c>
      <c r="B2055" s="5">
        <v>0</v>
      </c>
      <c r="C2055" s="10"/>
    </row>
    <row r="2056" spans="1:3">
      <c r="A2056" s="21">
        <v>228</v>
      </c>
      <c r="B2056" s="5">
        <v>0</v>
      </c>
      <c r="C2056" s="10"/>
    </row>
    <row r="2057" spans="1:3">
      <c r="A2057" s="21">
        <v>229</v>
      </c>
      <c r="B2057" s="5">
        <v>0</v>
      </c>
      <c r="C2057" s="10"/>
    </row>
    <row r="2058" spans="1:3">
      <c r="A2058" s="21">
        <v>230</v>
      </c>
      <c r="B2058" s="5">
        <v>0</v>
      </c>
      <c r="C2058" s="10"/>
    </row>
    <row r="2059" spans="1:3">
      <c r="A2059" s="21">
        <v>231</v>
      </c>
      <c r="B2059" s="5">
        <v>0</v>
      </c>
      <c r="C2059" s="10"/>
    </row>
    <row r="2060" spans="1:3">
      <c r="A2060" s="21">
        <v>232</v>
      </c>
      <c r="B2060" s="5">
        <v>0</v>
      </c>
      <c r="C2060" s="10"/>
    </row>
    <row r="2061" spans="1:3">
      <c r="A2061" s="21">
        <v>233</v>
      </c>
      <c r="B2061" s="5">
        <v>0</v>
      </c>
      <c r="C2061" s="10"/>
    </row>
    <row r="2062" spans="1:3">
      <c r="A2062" s="21">
        <v>234</v>
      </c>
      <c r="B2062" s="5">
        <v>0</v>
      </c>
      <c r="C2062" s="10"/>
    </row>
    <row r="2063" spans="1:3">
      <c r="A2063" s="21">
        <v>235</v>
      </c>
      <c r="B2063" s="5">
        <v>0</v>
      </c>
      <c r="C2063" s="10"/>
    </row>
    <row r="2064" spans="1:3">
      <c r="A2064" s="21">
        <v>236</v>
      </c>
      <c r="B2064" s="5">
        <v>0</v>
      </c>
      <c r="C2064" s="10"/>
    </row>
    <row r="2065" spans="1:3">
      <c r="A2065" s="21">
        <v>237</v>
      </c>
      <c r="B2065" s="5">
        <v>0</v>
      </c>
      <c r="C2065" s="10"/>
    </row>
    <row r="2066" spans="1:3">
      <c r="A2066" s="21">
        <v>238</v>
      </c>
      <c r="B2066" s="5">
        <v>0</v>
      </c>
      <c r="C2066" s="10"/>
    </row>
    <row r="2067" spans="1:3">
      <c r="A2067" s="21">
        <v>239</v>
      </c>
      <c r="B2067" s="5">
        <v>0</v>
      </c>
      <c r="C2067" s="10"/>
    </row>
    <row r="2068" spans="1:3">
      <c r="A2068" s="21">
        <v>240</v>
      </c>
      <c r="B2068" s="5">
        <v>0</v>
      </c>
      <c r="C2068" s="10"/>
    </row>
    <row r="2069" spans="1:3">
      <c r="A2069" s="21">
        <v>241</v>
      </c>
      <c r="B2069" s="5">
        <v>0</v>
      </c>
      <c r="C2069" s="10"/>
    </row>
    <row r="2070" spans="1:3">
      <c r="A2070" s="21">
        <v>242</v>
      </c>
      <c r="B2070" s="5">
        <v>0</v>
      </c>
      <c r="C2070" s="10"/>
    </row>
    <row r="2071" spans="1:3">
      <c r="A2071" s="21">
        <v>243</v>
      </c>
      <c r="B2071" s="5">
        <v>0</v>
      </c>
      <c r="C2071" s="10"/>
    </row>
    <row r="2072" spans="1:3">
      <c r="A2072" s="21">
        <v>244</v>
      </c>
      <c r="B2072" s="5">
        <v>0</v>
      </c>
      <c r="C2072" s="10"/>
    </row>
    <row r="2073" spans="1:3">
      <c r="A2073" s="21">
        <v>245</v>
      </c>
      <c r="B2073" s="5">
        <v>0</v>
      </c>
      <c r="C2073" s="10"/>
    </row>
    <row r="2074" spans="1:3">
      <c r="A2074" s="21">
        <v>246</v>
      </c>
      <c r="B2074" s="5">
        <v>0</v>
      </c>
      <c r="C2074" s="10"/>
    </row>
    <row r="2075" spans="1:3">
      <c r="A2075" s="21">
        <v>247</v>
      </c>
      <c r="B2075" s="5">
        <v>0</v>
      </c>
      <c r="C2075" s="10"/>
    </row>
    <row r="2076" spans="1:3">
      <c r="A2076" s="21">
        <v>248</v>
      </c>
      <c r="B2076" s="5">
        <v>0</v>
      </c>
      <c r="C2076" s="10"/>
    </row>
    <row r="2077" spans="1:3">
      <c r="A2077" s="21">
        <v>249</v>
      </c>
      <c r="B2077" s="5">
        <v>0</v>
      </c>
      <c r="C2077" s="10"/>
    </row>
    <row r="2078" spans="1:3">
      <c r="A2078" s="21">
        <v>250</v>
      </c>
      <c r="B2078" s="5">
        <v>0</v>
      </c>
      <c r="C2078" s="10"/>
    </row>
    <row r="2079" spans="1:3">
      <c r="A2079" s="21">
        <v>251</v>
      </c>
      <c r="B2079" s="5">
        <v>0</v>
      </c>
      <c r="C2079" s="10"/>
    </row>
    <row r="2080" spans="1:3">
      <c r="A2080" s="21">
        <v>252</v>
      </c>
      <c r="B2080" s="5">
        <v>0</v>
      </c>
      <c r="C2080" s="10"/>
    </row>
    <row r="2081" spans="1:3">
      <c r="A2081" s="21">
        <v>253</v>
      </c>
      <c r="B2081" s="5">
        <v>0</v>
      </c>
      <c r="C2081" s="10"/>
    </row>
    <row r="2082" spans="1:3">
      <c r="A2082" s="21">
        <v>254</v>
      </c>
      <c r="B2082" s="5">
        <v>0</v>
      </c>
      <c r="C2082" s="10"/>
    </row>
    <row r="2083" spans="1:3">
      <c r="A2083" s="21">
        <v>255</v>
      </c>
      <c r="B2083" s="5">
        <v>0</v>
      </c>
      <c r="C2083" s="10"/>
    </row>
    <row r="2084" spans="1:3">
      <c r="A2084" s="21">
        <v>256</v>
      </c>
      <c r="B2084" s="5">
        <v>0</v>
      </c>
      <c r="C2084" s="10"/>
    </row>
    <row r="2085" spans="1:3">
      <c r="A2085" s="21">
        <v>257</v>
      </c>
      <c r="B2085" s="5">
        <v>0</v>
      </c>
      <c r="C2085" s="10"/>
    </row>
    <row r="2086" spans="1:3">
      <c r="A2086" s="21">
        <v>258</v>
      </c>
      <c r="B2086" s="5">
        <v>0</v>
      </c>
      <c r="C2086" s="10"/>
    </row>
    <row r="2087" spans="1:3">
      <c r="A2087" s="21">
        <v>259</v>
      </c>
      <c r="B2087" s="5">
        <v>0</v>
      </c>
      <c r="C2087" s="10"/>
    </row>
    <row r="2088" spans="1:3">
      <c r="A2088" s="21">
        <v>260</v>
      </c>
      <c r="B2088" s="5">
        <v>0</v>
      </c>
      <c r="C2088" s="10"/>
    </row>
    <row r="2089" spans="1:3">
      <c r="A2089" s="21">
        <v>261</v>
      </c>
      <c r="B2089" s="5">
        <v>0</v>
      </c>
      <c r="C2089" s="10"/>
    </row>
    <row r="2090" spans="1:3">
      <c r="A2090" s="21">
        <v>262</v>
      </c>
      <c r="B2090" s="5">
        <v>0</v>
      </c>
      <c r="C2090" s="10"/>
    </row>
    <row r="2091" spans="1:3">
      <c r="A2091" s="21">
        <v>263</v>
      </c>
      <c r="B2091" s="5">
        <v>0</v>
      </c>
      <c r="C2091" s="10"/>
    </row>
    <row r="2092" spans="1:3">
      <c r="A2092" s="21">
        <v>264</v>
      </c>
      <c r="B2092" s="5">
        <v>0</v>
      </c>
      <c r="C2092" s="10"/>
    </row>
    <row r="2093" spans="1:3">
      <c r="A2093" s="21">
        <v>265</v>
      </c>
      <c r="B2093" s="5">
        <v>0</v>
      </c>
      <c r="C2093" s="10"/>
    </row>
    <row r="2094" spans="1:3">
      <c r="A2094" s="21">
        <v>266</v>
      </c>
      <c r="B2094" s="5">
        <v>0</v>
      </c>
      <c r="C2094" s="10"/>
    </row>
    <row r="2095" spans="1:3">
      <c r="A2095" s="21">
        <v>267</v>
      </c>
      <c r="B2095" s="5">
        <v>0</v>
      </c>
      <c r="C2095" s="10"/>
    </row>
    <row r="2096" spans="1:3">
      <c r="A2096" s="21">
        <v>268</v>
      </c>
      <c r="B2096" s="5">
        <v>0</v>
      </c>
      <c r="C2096" s="10"/>
    </row>
    <row r="2097" spans="1:3">
      <c r="A2097" s="21">
        <v>269</v>
      </c>
      <c r="B2097" s="5">
        <v>0</v>
      </c>
      <c r="C2097" s="10"/>
    </row>
    <row r="2098" spans="1:3">
      <c r="A2098" s="21">
        <v>270</v>
      </c>
      <c r="B2098" s="5">
        <v>0</v>
      </c>
      <c r="C2098" s="10"/>
    </row>
    <row r="2099" spans="1:3">
      <c r="A2099" s="21">
        <v>271</v>
      </c>
      <c r="B2099" s="5">
        <v>0</v>
      </c>
      <c r="C2099" s="10"/>
    </row>
    <row r="2100" spans="1:3">
      <c r="A2100" s="21">
        <v>272</v>
      </c>
      <c r="B2100" s="5">
        <v>0</v>
      </c>
      <c r="C2100" s="10"/>
    </row>
    <row r="2101" spans="1:3">
      <c r="A2101" s="21">
        <v>273</v>
      </c>
      <c r="B2101" s="5">
        <v>0</v>
      </c>
      <c r="C2101" s="10"/>
    </row>
    <row r="2102" spans="1:3">
      <c r="A2102" s="21">
        <v>274</v>
      </c>
      <c r="B2102" s="5">
        <v>0</v>
      </c>
      <c r="C2102" s="10"/>
    </row>
    <row r="2103" spans="1:3">
      <c r="A2103" s="21">
        <v>275</v>
      </c>
      <c r="B2103" s="5">
        <v>0</v>
      </c>
      <c r="C2103" s="10"/>
    </row>
    <row r="2104" spans="1:3">
      <c r="A2104" s="21">
        <v>276</v>
      </c>
      <c r="B2104" s="5">
        <v>0</v>
      </c>
      <c r="C2104" s="10"/>
    </row>
    <row r="2105" spans="1:3">
      <c r="A2105" s="21">
        <v>277</v>
      </c>
      <c r="B2105" s="5">
        <v>0</v>
      </c>
      <c r="C2105" s="10"/>
    </row>
    <row r="2106" spans="1:3">
      <c r="A2106" s="21">
        <v>278</v>
      </c>
      <c r="B2106" s="5">
        <v>0</v>
      </c>
      <c r="C2106" s="10"/>
    </row>
    <row r="2107" spans="1:3">
      <c r="A2107" s="21">
        <v>279</v>
      </c>
      <c r="B2107" s="5">
        <v>0</v>
      </c>
      <c r="C2107" s="10"/>
    </row>
    <row r="2108" spans="1:3">
      <c r="A2108" s="21">
        <v>280</v>
      </c>
      <c r="B2108" s="5">
        <v>0</v>
      </c>
      <c r="C2108" s="10"/>
    </row>
    <row r="2109" spans="1:3">
      <c r="A2109" s="21">
        <v>281</v>
      </c>
      <c r="B2109" s="5">
        <v>0</v>
      </c>
      <c r="C2109" s="10"/>
    </row>
    <row r="2110" spans="1:3">
      <c r="A2110" s="21">
        <v>282</v>
      </c>
      <c r="B2110" s="5">
        <v>0</v>
      </c>
      <c r="C2110" s="10"/>
    </row>
    <row r="2111" spans="1:3">
      <c r="A2111" s="21">
        <v>283</v>
      </c>
      <c r="B2111" s="5">
        <v>0</v>
      </c>
      <c r="C2111" s="10"/>
    </row>
    <row r="2112" spans="1:3">
      <c r="A2112" s="21">
        <v>284</v>
      </c>
      <c r="B2112" s="5">
        <v>0</v>
      </c>
      <c r="C2112" s="10"/>
    </row>
    <row r="2113" spans="1:3">
      <c r="A2113" s="21">
        <v>285</v>
      </c>
      <c r="B2113" s="5">
        <v>0</v>
      </c>
      <c r="C2113" s="10"/>
    </row>
    <row r="2114" spans="1:3">
      <c r="A2114" s="21">
        <v>286</v>
      </c>
      <c r="B2114" s="5">
        <v>0</v>
      </c>
      <c r="C2114" s="10"/>
    </row>
    <row r="2115" spans="1:3">
      <c r="A2115" s="21">
        <v>287</v>
      </c>
      <c r="B2115" s="5">
        <v>0</v>
      </c>
      <c r="C2115" s="10"/>
    </row>
    <row r="2116" spans="1:3">
      <c r="A2116" s="21">
        <v>288</v>
      </c>
      <c r="B2116" s="5">
        <v>0</v>
      </c>
      <c r="C2116" s="10"/>
    </row>
    <row r="2117" spans="1:3">
      <c r="A2117" s="21">
        <v>289</v>
      </c>
      <c r="B2117" s="5">
        <v>0</v>
      </c>
      <c r="C2117" s="10"/>
    </row>
    <row r="2118" spans="1:3">
      <c r="A2118" s="21">
        <v>290</v>
      </c>
      <c r="B2118" s="5">
        <v>0</v>
      </c>
      <c r="C2118" s="10"/>
    </row>
    <row r="2119" spans="1:3">
      <c r="A2119" s="21">
        <v>291</v>
      </c>
      <c r="B2119" s="5">
        <v>0</v>
      </c>
      <c r="C2119" s="10"/>
    </row>
    <row r="2120" spans="1:3">
      <c r="A2120" s="21">
        <v>292</v>
      </c>
      <c r="B2120" s="5">
        <v>0</v>
      </c>
      <c r="C2120" s="10"/>
    </row>
    <row r="2121" spans="1:3">
      <c r="A2121" s="21">
        <v>293</v>
      </c>
      <c r="B2121" s="5">
        <v>0</v>
      </c>
      <c r="C2121" s="10"/>
    </row>
    <row r="2122" spans="1:3">
      <c r="A2122" s="21">
        <v>294</v>
      </c>
      <c r="B2122" s="5">
        <v>0</v>
      </c>
      <c r="C2122" s="10"/>
    </row>
    <row r="2123" spans="1:3">
      <c r="A2123" s="21">
        <v>295</v>
      </c>
      <c r="B2123" s="5">
        <v>0</v>
      </c>
      <c r="C2123" s="10"/>
    </row>
    <row r="2124" spans="1:3">
      <c r="A2124" s="21">
        <v>296</v>
      </c>
      <c r="B2124" s="5">
        <v>0</v>
      </c>
      <c r="C2124" s="10"/>
    </row>
    <row r="2125" spans="1:3">
      <c r="A2125" s="21">
        <v>297</v>
      </c>
      <c r="B2125" s="5">
        <v>0</v>
      </c>
      <c r="C2125" s="10"/>
    </row>
    <row r="2126" spans="1:3">
      <c r="A2126" s="21">
        <v>298</v>
      </c>
      <c r="B2126" s="5">
        <v>0</v>
      </c>
      <c r="C2126" s="10"/>
    </row>
    <row r="2127" spans="1:3">
      <c r="A2127" s="21">
        <v>299</v>
      </c>
      <c r="B2127" s="5">
        <v>0</v>
      </c>
      <c r="C2127" s="10"/>
    </row>
    <row r="2128" spans="1:3">
      <c r="A2128" s="21">
        <v>300</v>
      </c>
      <c r="B2128" s="5">
        <v>0</v>
      </c>
      <c r="C2128" s="10"/>
    </row>
    <row r="2129" spans="1:3">
      <c r="A2129" s="21">
        <v>301</v>
      </c>
      <c r="B2129" s="5">
        <v>0</v>
      </c>
      <c r="C2129" s="10"/>
    </row>
    <row r="2130" spans="1:3">
      <c r="A2130" s="21">
        <v>302</v>
      </c>
      <c r="B2130" s="5">
        <v>0</v>
      </c>
      <c r="C2130" s="10"/>
    </row>
    <row r="2131" spans="1:3">
      <c r="A2131" s="21">
        <v>303</v>
      </c>
      <c r="B2131" s="5">
        <v>0</v>
      </c>
      <c r="C2131" s="10"/>
    </row>
    <row r="2132" spans="1:3">
      <c r="A2132" s="21">
        <v>304</v>
      </c>
      <c r="B2132" s="5">
        <v>0</v>
      </c>
      <c r="C2132" s="10"/>
    </row>
    <row r="2133" spans="1:3">
      <c r="A2133" s="21">
        <v>305</v>
      </c>
      <c r="B2133" s="5">
        <v>0</v>
      </c>
      <c r="C2133" s="10"/>
    </row>
    <row r="2134" spans="1:3">
      <c r="A2134" s="21">
        <v>306</v>
      </c>
      <c r="B2134" s="5">
        <v>0</v>
      </c>
      <c r="C2134" s="10"/>
    </row>
    <row r="2135" spans="1:3">
      <c r="A2135" s="21">
        <v>307</v>
      </c>
      <c r="B2135" s="5">
        <v>0</v>
      </c>
      <c r="C2135" s="10"/>
    </row>
    <row r="2136" spans="1:3">
      <c r="A2136" s="21">
        <v>308</v>
      </c>
      <c r="B2136" s="5">
        <v>0</v>
      </c>
      <c r="C2136" s="10"/>
    </row>
    <row r="2137" spans="1:3">
      <c r="A2137" s="21">
        <v>309</v>
      </c>
      <c r="B2137" s="5">
        <v>0</v>
      </c>
      <c r="C2137" s="10"/>
    </row>
    <row r="2138" spans="1:3">
      <c r="A2138" s="21">
        <v>310</v>
      </c>
      <c r="B2138" s="5">
        <v>0</v>
      </c>
      <c r="C2138" s="10"/>
    </row>
    <row r="2139" spans="1:3">
      <c r="A2139" s="21">
        <v>311</v>
      </c>
      <c r="B2139" s="5">
        <v>0</v>
      </c>
      <c r="C2139" s="10"/>
    </row>
    <row r="2140" spans="1:3">
      <c r="A2140" s="21">
        <v>312</v>
      </c>
      <c r="B2140" s="5">
        <v>0</v>
      </c>
      <c r="C2140" s="10"/>
    </row>
    <row r="2141" spans="1:3">
      <c r="A2141" s="21">
        <v>313</v>
      </c>
      <c r="B2141" s="5">
        <v>0</v>
      </c>
      <c r="C2141" s="10"/>
    </row>
    <row r="2142" spans="1:3">
      <c r="A2142" s="21">
        <v>314</v>
      </c>
      <c r="B2142" s="5">
        <v>0</v>
      </c>
      <c r="C2142" s="10"/>
    </row>
    <row r="2143" spans="1:3">
      <c r="A2143" s="21">
        <v>315</v>
      </c>
      <c r="B2143" s="5">
        <v>0</v>
      </c>
      <c r="C2143" s="10"/>
    </row>
    <row r="2144" spans="1:3">
      <c r="A2144" s="21">
        <v>316</v>
      </c>
      <c r="B2144" s="5">
        <v>0</v>
      </c>
      <c r="C2144" s="10"/>
    </row>
    <row r="2145" spans="1:3">
      <c r="A2145" s="21">
        <v>317</v>
      </c>
      <c r="B2145" s="5">
        <v>0</v>
      </c>
      <c r="C2145" s="10"/>
    </row>
    <row r="2146" spans="1:3">
      <c r="A2146" s="21">
        <v>318</v>
      </c>
      <c r="B2146" s="5">
        <v>0</v>
      </c>
      <c r="C2146" s="10"/>
    </row>
    <row r="2147" spans="1:3">
      <c r="A2147" s="21">
        <v>319</v>
      </c>
      <c r="B2147" s="5">
        <v>0</v>
      </c>
      <c r="C2147" s="10"/>
    </row>
    <row r="2148" spans="1:3">
      <c r="A2148" s="21">
        <v>320</v>
      </c>
      <c r="B2148" s="5">
        <v>0</v>
      </c>
      <c r="C2148" s="10"/>
    </row>
    <row r="2149" spans="1:3">
      <c r="A2149" s="21">
        <v>321</v>
      </c>
      <c r="B2149" s="5">
        <v>0</v>
      </c>
      <c r="C2149" s="10"/>
    </row>
    <row r="2150" spans="1:3">
      <c r="A2150" s="21">
        <v>322</v>
      </c>
      <c r="B2150" s="5">
        <v>0</v>
      </c>
      <c r="C2150" s="10"/>
    </row>
    <row r="2151" spans="1:3">
      <c r="A2151" s="21">
        <v>323</v>
      </c>
      <c r="B2151" s="5">
        <v>0</v>
      </c>
      <c r="C2151" s="10"/>
    </row>
    <row r="2152" spans="1:3">
      <c r="A2152" s="21">
        <v>324</v>
      </c>
      <c r="B2152" s="5">
        <v>0</v>
      </c>
      <c r="C2152" s="10"/>
    </row>
    <row r="2153" spans="1:3">
      <c r="A2153" s="21">
        <v>325</v>
      </c>
      <c r="B2153" s="5">
        <v>0</v>
      </c>
      <c r="C2153" s="10"/>
    </row>
    <row r="2154" spans="1:3">
      <c r="A2154" s="21">
        <v>326</v>
      </c>
      <c r="B2154" s="5">
        <v>0</v>
      </c>
      <c r="C2154" s="10"/>
    </row>
    <row r="2155" spans="1:3">
      <c r="A2155" s="21">
        <v>327</v>
      </c>
      <c r="B2155" s="5">
        <v>0</v>
      </c>
      <c r="C2155" s="10"/>
    </row>
    <row r="2156" spans="1:3">
      <c r="A2156" s="21">
        <v>328</v>
      </c>
      <c r="B2156" s="5">
        <v>0</v>
      </c>
      <c r="C2156" s="10"/>
    </row>
    <row r="2157" spans="1:3">
      <c r="A2157" s="21">
        <v>329</v>
      </c>
      <c r="B2157" s="5">
        <v>0</v>
      </c>
      <c r="C2157" s="10"/>
    </row>
    <row r="2158" spans="1:3">
      <c r="A2158" s="21">
        <v>330</v>
      </c>
      <c r="B2158" s="5">
        <v>0</v>
      </c>
      <c r="C2158" s="10"/>
    </row>
    <row r="2159" spans="1:3">
      <c r="A2159" s="21">
        <v>331</v>
      </c>
      <c r="B2159" s="5">
        <v>0</v>
      </c>
      <c r="C2159" s="10"/>
    </row>
    <row r="2160" spans="1:3">
      <c r="A2160" s="21">
        <v>332</v>
      </c>
      <c r="B2160" s="5">
        <v>0</v>
      </c>
      <c r="C2160" s="10"/>
    </row>
    <row r="2161" spans="1:3">
      <c r="A2161" s="21">
        <v>333</v>
      </c>
      <c r="B2161" s="5">
        <v>0</v>
      </c>
      <c r="C2161" s="10"/>
    </row>
    <row r="2162" spans="1:3">
      <c r="A2162" s="21">
        <v>334</v>
      </c>
      <c r="B2162" s="5">
        <v>0</v>
      </c>
      <c r="C2162" s="10"/>
    </row>
    <row r="2163" spans="1:3">
      <c r="A2163" s="21">
        <v>335</v>
      </c>
      <c r="B2163" s="5">
        <v>0</v>
      </c>
      <c r="C2163" s="10"/>
    </row>
    <row r="2164" spans="1:3">
      <c r="A2164" s="21">
        <v>336</v>
      </c>
      <c r="B2164" s="5">
        <v>0</v>
      </c>
      <c r="C2164" s="10"/>
    </row>
    <row r="2165" spans="1:3">
      <c r="A2165" s="21">
        <v>337</v>
      </c>
      <c r="B2165" s="5">
        <v>0</v>
      </c>
      <c r="C2165" s="10"/>
    </row>
    <row r="2166" spans="1:3">
      <c r="A2166" s="21">
        <v>338</v>
      </c>
      <c r="B2166" s="5">
        <v>0</v>
      </c>
      <c r="C2166" s="10"/>
    </row>
    <row r="2167" spans="1:3">
      <c r="A2167" s="21">
        <v>339</v>
      </c>
      <c r="B2167" s="5">
        <v>0</v>
      </c>
      <c r="C2167" s="10"/>
    </row>
    <row r="2168" spans="1:3">
      <c r="A2168" s="21">
        <v>340</v>
      </c>
      <c r="B2168" s="5">
        <v>0</v>
      </c>
      <c r="C2168" s="10"/>
    </row>
    <row r="2169" spans="1:3">
      <c r="A2169" s="21">
        <v>341</v>
      </c>
      <c r="B2169" s="5">
        <v>0</v>
      </c>
      <c r="C2169" s="10"/>
    </row>
    <row r="2170" spans="1:3">
      <c r="A2170" s="21">
        <v>342</v>
      </c>
      <c r="B2170" s="5">
        <v>0</v>
      </c>
      <c r="C2170" s="10"/>
    </row>
    <row r="2171" spans="1:3">
      <c r="A2171" s="21">
        <v>343</v>
      </c>
      <c r="B2171" s="5">
        <v>0</v>
      </c>
      <c r="C2171" s="10"/>
    </row>
    <row r="2172" spans="1:3">
      <c r="A2172" s="21">
        <v>344</v>
      </c>
      <c r="B2172" s="5">
        <v>0</v>
      </c>
      <c r="C2172" s="10"/>
    </row>
    <row r="2173" spans="1:3">
      <c r="A2173" s="21">
        <v>345</v>
      </c>
      <c r="B2173" s="5">
        <v>0</v>
      </c>
      <c r="C2173" s="10"/>
    </row>
    <row r="2174" spans="1:3">
      <c r="A2174" s="21">
        <v>346</v>
      </c>
      <c r="B2174" s="5">
        <v>0</v>
      </c>
      <c r="C2174" s="10"/>
    </row>
    <row r="2175" spans="1:3">
      <c r="A2175" s="21">
        <v>347</v>
      </c>
      <c r="B2175" s="5">
        <v>0</v>
      </c>
      <c r="C2175" s="10"/>
    </row>
    <row r="2176" spans="1:3">
      <c r="A2176" s="21">
        <v>348</v>
      </c>
      <c r="B2176" s="5">
        <v>0</v>
      </c>
      <c r="C2176" s="10"/>
    </row>
    <row r="2177" spans="1:3">
      <c r="A2177" s="21">
        <v>349</v>
      </c>
      <c r="B2177" s="5">
        <v>0</v>
      </c>
      <c r="C2177" s="10"/>
    </row>
    <row r="2178" spans="1:3">
      <c r="A2178" s="21">
        <v>350</v>
      </c>
      <c r="B2178" s="5">
        <v>0</v>
      </c>
      <c r="C2178" s="10"/>
    </row>
    <row r="2179" spans="1:3">
      <c r="A2179" s="21">
        <v>351</v>
      </c>
      <c r="B2179" s="5">
        <v>0</v>
      </c>
      <c r="C2179" s="10"/>
    </row>
    <row r="2180" spans="1:3">
      <c r="A2180" s="21">
        <v>352</v>
      </c>
      <c r="B2180" s="5">
        <v>0</v>
      </c>
      <c r="C2180" s="10"/>
    </row>
    <row r="2181" spans="1:3">
      <c r="A2181" s="21">
        <v>353</v>
      </c>
      <c r="B2181" s="5">
        <v>0</v>
      </c>
      <c r="C2181" s="10"/>
    </row>
    <row r="2182" spans="1:3">
      <c r="A2182" s="21">
        <v>354</v>
      </c>
      <c r="B2182" s="5">
        <v>0</v>
      </c>
      <c r="C2182" s="10"/>
    </row>
    <row r="2183" spans="1:3">
      <c r="A2183" s="21">
        <v>355</v>
      </c>
      <c r="B2183" s="5">
        <v>0</v>
      </c>
      <c r="C2183" s="10"/>
    </row>
    <row r="2184" spans="1:3">
      <c r="A2184" s="21">
        <v>356</v>
      </c>
      <c r="B2184" s="5">
        <v>0</v>
      </c>
      <c r="C2184" s="10"/>
    </row>
    <row r="2185" spans="1:3">
      <c r="A2185" s="21">
        <v>357</v>
      </c>
      <c r="B2185" s="5">
        <v>0</v>
      </c>
      <c r="C2185" s="10"/>
    </row>
    <row r="2186" spans="1:3">
      <c r="A2186" s="21">
        <v>358</v>
      </c>
      <c r="B2186" s="5">
        <v>0</v>
      </c>
      <c r="C2186" s="10"/>
    </row>
    <row r="2187" spans="1:3">
      <c r="A2187" s="21">
        <v>359</v>
      </c>
      <c r="B2187" s="5">
        <v>0</v>
      </c>
      <c r="C2187" s="10"/>
    </row>
    <row r="2188" spans="1:3">
      <c r="A2188" s="21">
        <v>360</v>
      </c>
      <c r="B2188" s="5">
        <v>0</v>
      </c>
      <c r="C2188" s="10"/>
    </row>
    <row r="2189" spans="1:3">
      <c r="A2189" s="21">
        <v>361</v>
      </c>
      <c r="B2189" s="5">
        <v>0</v>
      </c>
      <c r="C2189" s="10"/>
    </row>
    <row r="2190" spans="1:3">
      <c r="A2190" s="21">
        <v>362</v>
      </c>
      <c r="B2190" s="5">
        <v>0</v>
      </c>
      <c r="C2190" s="10"/>
    </row>
    <row r="2191" spans="1:3">
      <c r="A2191" s="21">
        <v>363</v>
      </c>
      <c r="B2191" s="5">
        <v>0</v>
      </c>
      <c r="C2191" s="10"/>
    </row>
    <row r="2192" spans="1:3">
      <c r="A2192" s="21">
        <v>364</v>
      </c>
      <c r="B2192" s="5">
        <v>0</v>
      </c>
      <c r="C2192" s="10"/>
    </row>
    <row r="2193" spans="1:3">
      <c r="A2193" s="21">
        <v>365</v>
      </c>
      <c r="B2193" s="5">
        <v>0</v>
      </c>
      <c r="C2193" s="10"/>
    </row>
    <row r="2194" spans="1:3">
      <c r="A2194" s="21">
        <v>366</v>
      </c>
      <c r="B2194" s="5">
        <v>0</v>
      </c>
      <c r="C2194" s="10"/>
    </row>
    <row r="2195" spans="1:3">
      <c r="A2195" s="21">
        <v>367</v>
      </c>
      <c r="B2195" s="5">
        <v>0</v>
      </c>
      <c r="C2195" s="10"/>
    </row>
    <row r="2196" spans="1:3">
      <c r="A2196" s="21">
        <v>368</v>
      </c>
      <c r="B2196" s="5">
        <v>0</v>
      </c>
      <c r="C2196" s="10"/>
    </row>
    <row r="2197" spans="1:3">
      <c r="A2197" s="21">
        <v>369</v>
      </c>
      <c r="B2197" s="5">
        <v>0</v>
      </c>
      <c r="C2197" s="10"/>
    </row>
    <row r="2198" spans="1:3">
      <c r="A2198" s="21">
        <v>370</v>
      </c>
      <c r="B2198" s="5">
        <v>0</v>
      </c>
      <c r="C2198" s="10"/>
    </row>
    <row r="2199" spans="1:3">
      <c r="A2199" s="21">
        <v>371</v>
      </c>
      <c r="B2199" s="5">
        <v>0</v>
      </c>
      <c r="C2199" s="10"/>
    </row>
    <row r="2200" spans="1:3">
      <c r="A2200" s="21">
        <v>372</v>
      </c>
      <c r="B2200" s="5">
        <v>0</v>
      </c>
      <c r="C2200" s="10"/>
    </row>
    <row r="2201" spans="1:3">
      <c r="A2201" s="21">
        <v>373</v>
      </c>
      <c r="B2201" s="5">
        <v>0</v>
      </c>
      <c r="C2201" s="10"/>
    </row>
    <row r="2202" spans="1:3">
      <c r="A2202" s="21">
        <v>374</v>
      </c>
      <c r="B2202" s="5">
        <v>0</v>
      </c>
      <c r="C2202" s="10"/>
    </row>
    <row r="2203" spans="1:3">
      <c r="A2203" s="21">
        <v>375</v>
      </c>
      <c r="B2203" s="5">
        <v>0</v>
      </c>
      <c r="C2203" s="10"/>
    </row>
    <row r="2204" spans="1:3">
      <c r="A2204" s="21">
        <v>376</v>
      </c>
      <c r="B2204" s="5">
        <v>0</v>
      </c>
      <c r="C2204" s="10"/>
    </row>
    <row r="2205" spans="1:3">
      <c r="A2205" s="21">
        <v>377</v>
      </c>
      <c r="B2205" s="5">
        <v>0</v>
      </c>
      <c r="C2205" s="10"/>
    </row>
    <row r="2206" spans="1:3">
      <c r="A2206" s="21">
        <v>378</v>
      </c>
      <c r="B2206" s="5">
        <v>0</v>
      </c>
      <c r="C2206" s="10"/>
    </row>
    <row r="2207" spans="1:3">
      <c r="A2207" s="21">
        <v>379</v>
      </c>
      <c r="B2207" s="5">
        <v>0</v>
      </c>
      <c r="C2207" s="10"/>
    </row>
    <row r="2208" spans="1:3">
      <c r="A2208" s="21">
        <v>380</v>
      </c>
      <c r="B2208" s="5">
        <v>0</v>
      </c>
      <c r="C2208" s="10"/>
    </row>
    <row r="2209" spans="1:3">
      <c r="A2209" s="21">
        <v>381</v>
      </c>
      <c r="B2209" s="5">
        <v>0</v>
      </c>
      <c r="C2209" s="10"/>
    </row>
    <row r="2210" spans="1:3">
      <c r="A2210" s="21">
        <v>382</v>
      </c>
      <c r="B2210" s="5">
        <v>0</v>
      </c>
      <c r="C2210" s="10"/>
    </row>
    <row r="2211" spans="1:3">
      <c r="A2211" s="21">
        <v>383</v>
      </c>
      <c r="B2211" s="5">
        <v>0</v>
      </c>
      <c r="C2211" s="10"/>
    </row>
    <row r="2212" spans="1:3">
      <c r="A2212" s="21">
        <v>384</v>
      </c>
      <c r="B2212" s="5">
        <v>0</v>
      </c>
      <c r="C2212" s="10"/>
    </row>
    <row r="2213" spans="1:3">
      <c r="A2213" s="21">
        <v>385</v>
      </c>
      <c r="B2213" s="5">
        <v>0</v>
      </c>
      <c r="C2213" s="10"/>
    </row>
    <row r="2214" spans="1:3">
      <c r="A2214" s="21">
        <v>386</v>
      </c>
      <c r="B2214" s="5">
        <v>0</v>
      </c>
      <c r="C2214" s="10"/>
    </row>
    <row r="2215" spans="1:3">
      <c r="A2215" s="21">
        <v>387</v>
      </c>
      <c r="B2215" s="5">
        <v>0</v>
      </c>
      <c r="C2215" s="10"/>
    </row>
    <row r="2216" spans="1:3">
      <c r="A2216" s="21">
        <v>388</v>
      </c>
      <c r="B2216" s="5">
        <v>0</v>
      </c>
      <c r="C2216" s="10"/>
    </row>
    <row r="2217" spans="1:3">
      <c r="A2217" s="21">
        <v>389</v>
      </c>
      <c r="B2217" s="5">
        <v>0</v>
      </c>
      <c r="C2217" s="10"/>
    </row>
    <row r="2218" spans="1:3">
      <c r="A2218" s="21">
        <v>390</v>
      </c>
      <c r="B2218" s="5">
        <v>0</v>
      </c>
      <c r="C2218" s="10"/>
    </row>
    <row r="2219" spans="1:3">
      <c r="A2219" s="21">
        <v>391</v>
      </c>
      <c r="B2219" s="5">
        <v>0</v>
      </c>
      <c r="C2219" s="10"/>
    </row>
    <row r="2220" spans="1:3">
      <c r="A2220" s="21">
        <v>392</v>
      </c>
      <c r="B2220" s="5">
        <v>0</v>
      </c>
      <c r="C2220" s="10"/>
    </row>
    <row r="2221" spans="1:3">
      <c r="A2221" s="21">
        <v>393</v>
      </c>
      <c r="B2221" s="5">
        <v>0</v>
      </c>
      <c r="C2221" s="10"/>
    </row>
    <row r="2222" spans="1:3">
      <c r="A2222" s="21">
        <v>394</v>
      </c>
      <c r="B2222" s="5">
        <v>0</v>
      </c>
      <c r="C2222" s="10"/>
    </row>
    <row r="2223" spans="1:3">
      <c r="A2223" s="21">
        <v>395</v>
      </c>
      <c r="B2223" s="5">
        <v>0</v>
      </c>
      <c r="C2223" s="10"/>
    </row>
    <row r="2224" spans="1:3">
      <c r="A2224" s="21">
        <v>396</v>
      </c>
      <c r="B2224" s="5">
        <v>0</v>
      </c>
      <c r="C2224" s="10"/>
    </row>
    <row r="2225" spans="1:3">
      <c r="A2225" s="21">
        <v>397</v>
      </c>
      <c r="B2225" s="5">
        <v>0</v>
      </c>
      <c r="C2225" s="10"/>
    </row>
    <row r="2226" spans="1:3">
      <c r="A2226" s="21">
        <v>398</v>
      </c>
      <c r="B2226" s="5">
        <v>0</v>
      </c>
      <c r="C2226" s="10"/>
    </row>
    <row r="2227" spans="1:3">
      <c r="A2227" s="21">
        <v>399</v>
      </c>
      <c r="B2227" s="5">
        <v>0</v>
      </c>
      <c r="C2227" s="10"/>
    </row>
    <row r="2228" spans="1:3">
      <c r="A2228" s="21">
        <v>400</v>
      </c>
      <c r="B2228" s="5">
        <v>0</v>
      </c>
      <c r="C2228" s="10"/>
    </row>
    <row r="2229" spans="1:3">
      <c r="A2229" s="21">
        <v>401</v>
      </c>
      <c r="B2229" s="5">
        <v>0</v>
      </c>
      <c r="C2229" s="10"/>
    </row>
    <row r="2230" spans="1:3">
      <c r="A2230" s="21">
        <v>402</v>
      </c>
      <c r="B2230" s="5">
        <v>0</v>
      </c>
      <c r="C2230" s="10"/>
    </row>
    <row r="2231" spans="1:3">
      <c r="A2231" s="21">
        <v>403</v>
      </c>
      <c r="B2231" s="5">
        <v>0</v>
      </c>
      <c r="C2231" s="10"/>
    </row>
    <row r="2232" spans="1:3">
      <c r="A2232" s="21">
        <v>404</v>
      </c>
      <c r="B2232" s="5">
        <v>0</v>
      </c>
      <c r="C2232" s="10"/>
    </row>
    <row r="2233" spans="1:3">
      <c r="A2233" s="21">
        <v>405</v>
      </c>
      <c r="B2233" s="5">
        <v>0</v>
      </c>
      <c r="C2233" s="10"/>
    </row>
    <row r="2234" spans="1:3">
      <c r="A2234" s="21">
        <v>406</v>
      </c>
      <c r="B2234" s="5">
        <v>0</v>
      </c>
      <c r="C2234" s="10"/>
    </row>
    <row r="2235" spans="1:3">
      <c r="A2235" s="21">
        <v>407</v>
      </c>
      <c r="B2235" s="5">
        <v>0</v>
      </c>
      <c r="C2235" s="10"/>
    </row>
    <row r="2236" spans="1:3">
      <c r="A2236" s="21">
        <v>408</v>
      </c>
      <c r="B2236" s="5">
        <v>0</v>
      </c>
      <c r="C2236" s="10"/>
    </row>
    <row r="2237" spans="1:3">
      <c r="A2237" s="21">
        <v>409</v>
      </c>
      <c r="B2237" s="5">
        <v>0</v>
      </c>
      <c r="C2237" s="10"/>
    </row>
    <row r="2238" spans="1:3">
      <c r="A2238" s="21">
        <v>410</v>
      </c>
      <c r="B2238" s="5">
        <v>0</v>
      </c>
      <c r="C2238" s="10"/>
    </row>
    <row r="2239" spans="1:3">
      <c r="A2239" s="21">
        <v>411</v>
      </c>
      <c r="B2239" s="5">
        <v>0</v>
      </c>
      <c r="C2239" s="10"/>
    </row>
    <row r="2240" spans="1:3">
      <c r="A2240" s="21">
        <v>412</v>
      </c>
      <c r="B2240" s="5">
        <v>0</v>
      </c>
      <c r="C2240" s="10"/>
    </row>
    <row r="2241" spans="1:3">
      <c r="A2241" s="21">
        <v>413</v>
      </c>
      <c r="B2241" s="5">
        <v>0</v>
      </c>
      <c r="C2241" s="10"/>
    </row>
    <row r="2242" spans="1:3">
      <c r="A2242" s="21">
        <v>414</v>
      </c>
      <c r="B2242" s="5">
        <v>0</v>
      </c>
      <c r="C2242" s="10"/>
    </row>
    <row r="2243" spans="1:3">
      <c r="A2243" s="21">
        <v>415</v>
      </c>
      <c r="B2243" s="5">
        <v>0</v>
      </c>
      <c r="C2243" s="10"/>
    </row>
    <row r="2244" spans="1:3">
      <c r="A2244" s="21">
        <v>416</v>
      </c>
      <c r="B2244" s="5">
        <v>0</v>
      </c>
      <c r="C2244" s="10"/>
    </row>
    <row r="2245" spans="1:3">
      <c r="A2245" s="21">
        <v>417</v>
      </c>
      <c r="B2245" s="5">
        <v>0</v>
      </c>
      <c r="C2245" s="10"/>
    </row>
    <row r="2246" spans="1:3">
      <c r="A2246" s="21">
        <v>418</v>
      </c>
      <c r="B2246" s="5">
        <v>0</v>
      </c>
      <c r="C2246" s="10"/>
    </row>
    <row r="2247" spans="1:3">
      <c r="A2247" s="21">
        <v>419</v>
      </c>
      <c r="B2247" s="5">
        <v>0</v>
      </c>
      <c r="C2247" s="10"/>
    </row>
    <row r="2248" spans="1:3">
      <c r="A2248" s="21">
        <v>420</v>
      </c>
      <c r="B2248" s="5">
        <v>0</v>
      </c>
      <c r="C2248" s="10"/>
    </row>
    <row r="2249" spans="1:3">
      <c r="A2249" s="21">
        <v>421</v>
      </c>
      <c r="B2249" s="5">
        <v>0</v>
      </c>
      <c r="C2249" s="10"/>
    </row>
    <row r="2250" spans="1:3">
      <c r="A2250" s="21">
        <v>422</v>
      </c>
      <c r="B2250" s="5">
        <v>0</v>
      </c>
      <c r="C2250" s="10"/>
    </row>
    <row r="2251" spans="1:3">
      <c r="A2251" s="21">
        <v>423</v>
      </c>
      <c r="B2251" s="5">
        <v>0</v>
      </c>
      <c r="C2251" s="10"/>
    </row>
    <row r="2252" spans="1:3">
      <c r="A2252" s="21">
        <v>424</v>
      </c>
      <c r="B2252" s="5">
        <v>0</v>
      </c>
      <c r="C2252" s="10"/>
    </row>
    <row r="2253" spans="1:3">
      <c r="A2253" s="21">
        <v>425</v>
      </c>
      <c r="B2253" s="5">
        <v>0</v>
      </c>
      <c r="C2253" s="10"/>
    </row>
    <row r="2254" spans="1:3">
      <c r="A2254" s="21">
        <v>426</v>
      </c>
      <c r="B2254" s="5">
        <v>0</v>
      </c>
      <c r="C2254" s="10"/>
    </row>
    <row r="2255" spans="1:3">
      <c r="A2255" s="21">
        <v>427</v>
      </c>
      <c r="B2255" s="5">
        <v>0</v>
      </c>
      <c r="C2255" s="10"/>
    </row>
    <row r="2256" spans="1:3">
      <c r="A2256" s="21">
        <v>428</v>
      </c>
      <c r="B2256" s="5">
        <v>0</v>
      </c>
      <c r="C2256" s="10"/>
    </row>
    <row r="2257" spans="1:3">
      <c r="A2257" s="21">
        <v>429</v>
      </c>
      <c r="B2257" s="5">
        <v>0</v>
      </c>
      <c r="C2257" s="10"/>
    </row>
    <row r="2258" spans="1:3">
      <c r="A2258" s="21">
        <v>430</v>
      </c>
      <c r="B2258" s="5">
        <v>0</v>
      </c>
      <c r="C2258" s="10"/>
    </row>
    <row r="2259" spans="1:3">
      <c r="A2259" s="21">
        <v>431</v>
      </c>
      <c r="B2259" s="5">
        <v>0</v>
      </c>
      <c r="C2259" s="10"/>
    </row>
    <row r="2260" spans="1:3">
      <c r="A2260" s="21">
        <v>432</v>
      </c>
      <c r="B2260" s="5">
        <v>0</v>
      </c>
      <c r="C2260" s="10"/>
    </row>
    <row r="2261" spans="1:3">
      <c r="A2261" s="21">
        <v>433</v>
      </c>
      <c r="B2261" s="5">
        <v>0</v>
      </c>
      <c r="C2261" s="10"/>
    </row>
    <row r="2262" spans="1:3">
      <c r="A2262" s="21">
        <v>434</v>
      </c>
      <c r="B2262" s="5">
        <v>0</v>
      </c>
      <c r="C2262" s="10"/>
    </row>
    <row r="2263" spans="1:3">
      <c r="A2263" s="21">
        <v>435</v>
      </c>
      <c r="B2263" s="5">
        <v>0</v>
      </c>
      <c r="C2263" s="10"/>
    </row>
    <row r="2264" spans="1:3">
      <c r="A2264" s="21">
        <v>436</v>
      </c>
      <c r="B2264" s="5">
        <v>0</v>
      </c>
      <c r="C2264" s="10"/>
    </row>
    <row r="2265" spans="1:3">
      <c r="A2265" s="21">
        <v>437</v>
      </c>
      <c r="B2265" s="5">
        <v>0</v>
      </c>
      <c r="C2265" s="10"/>
    </row>
    <row r="2266" spans="1:3">
      <c r="A2266" s="21">
        <v>438</v>
      </c>
      <c r="B2266" s="5">
        <v>0</v>
      </c>
      <c r="C2266" s="10"/>
    </row>
    <row r="2267" spans="1:3">
      <c r="A2267" s="21">
        <v>439</v>
      </c>
      <c r="B2267" s="5">
        <v>0</v>
      </c>
      <c r="C2267" s="10"/>
    </row>
    <row r="2268" spans="1:3">
      <c r="A2268" s="21">
        <v>440</v>
      </c>
      <c r="B2268" s="5">
        <v>0</v>
      </c>
      <c r="C2268" s="10"/>
    </row>
    <row r="2269" spans="1:3">
      <c r="A2269" s="21">
        <v>441</v>
      </c>
      <c r="B2269" s="5">
        <v>0</v>
      </c>
      <c r="C2269" s="10"/>
    </row>
    <row r="2270" spans="1:3">
      <c r="A2270" s="21">
        <v>442</v>
      </c>
      <c r="B2270" s="5">
        <v>0</v>
      </c>
      <c r="C2270" s="10"/>
    </row>
    <row r="2271" spans="1:3">
      <c r="A2271" s="21">
        <v>443</v>
      </c>
      <c r="B2271" s="5">
        <v>0</v>
      </c>
      <c r="C2271" s="10"/>
    </row>
    <row r="2272" spans="1:3">
      <c r="A2272" s="21">
        <v>444</v>
      </c>
      <c r="B2272" s="5">
        <v>0</v>
      </c>
      <c r="C2272" s="10"/>
    </row>
    <row r="2273" spans="1:3">
      <c r="A2273" s="21">
        <v>445</v>
      </c>
      <c r="B2273" s="5">
        <v>0</v>
      </c>
      <c r="C2273" s="10"/>
    </row>
    <row r="2274" spans="1:3">
      <c r="A2274" s="21">
        <v>446</v>
      </c>
      <c r="B2274" s="5">
        <v>0</v>
      </c>
      <c r="C2274" s="10"/>
    </row>
    <row r="2275" spans="1:3">
      <c r="A2275" s="21">
        <v>447</v>
      </c>
      <c r="B2275" s="5">
        <v>0</v>
      </c>
      <c r="C2275" s="10"/>
    </row>
    <row r="2276" spans="1:3">
      <c r="A2276" s="21">
        <v>448</v>
      </c>
      <c r="B2276" s="5">
        <v>0</v>
      </c>
      <c r="C2276" s="10"/>
    </row>
    <row r="2277" spans="1:3">
      <c r="A2277" s="21">
        <v>449</v>
      </c>
      <c r="B2277" s="5">
        <v>0</v>
      </c>
      <c r="C2277" s="10"/>
    </row>
    <row r="2278" spans="1:3">
      <c r="A2278" s="21">
        <v>450</v>
      </c>
      <c r="B2278" s="5">
        <v>0</v>
      </c>
      <c r="C2278" s="10"/>
    </row>
    <row r="2279" spans="1:3">
      <c r="A2279" s="21">
        <v>451</v>
      </c>
      <c r="B2279" s="5">
        <v>0</v>
      </c>
      <c r="C2279" s="10"/>
    </row>
    <row r="2280" spans="1:3">
      <c r="A2280" s="21">
        <v>452</v>
      </c>
      <c r="B2280" s="5">
        <v>0</v>
      </c>
      <c r="C2280" s="10"/>
    </row>
    <row r="2281" spans="1:3">
      <c r="A2281" s="21">
        <v>453</v>
      </c>
      <c r="B2281" s="5">
        <v>0</v>
      </c>
      <c r="C2281" s="10"/>
    </row>
    <row r="2282" spans="1:3">
      <c r="A2282" s="21">
        <v>454</v>
      </c>
      <c r="B2282" s="5">
        <v>0</v>
      </c>
      <c r="C2282" s="10"/>
    </row>
    <row r="2283" spans="1:3">
      <c r="A2283" s="21">
        <v>455</v>
      </c>
      <c r="B2283" s="5">
        <v>0</v>
      </c>
      <c r="C2283" s="10"/>
    </row>
    <row r="2284" spans="1:3">
      <c r="A2284" s="21">
        <v>456</v>
      </c>
      <c r="B2284" s="5">
        <v>0</v>
      </c>
      <c r="C2284" s="10"/>
    </row>
    <row r="2285" spans="1:3">
      <c r="A2285" s="21">
        <v>457</v>
      </c>
      <c r="B2285" s="5">
        <v>0</v>
      </c>
      <c r="C2285" s="10"/>
    </row>
    <row r="2286" spans="1:3">
      <c r="A2286" s="21">
        <v>458</v>
      </c>
      <c r="B2286" s="5">
        <v>0</v>
      </c>
      <c r="C2286" s="10"/>
    </row>
    <row r="2287" spans="1:3">
      <c r="A2287" s="21">
        <v>459</v>
      </c>
      <c r="B2287" s="5">
        <v>0</v>
      </c>
      <c r="C2287" s="10"/>
    </row>
    <row r="2288" spans="1:3">
      <c r="A2288" s="21">
        <v>460</v>
      </c>
      <c r="B2288" s="5">
        <v>0</v>
      </c>
      <c r="C2288" s="10"/>
    </row>
    <row r="2289" spans="1:3">
      <c r="A2289" s="21">
        <v>461</v>
      </c>
      <c r="B2289" s="5">
        <v>0</v>
      </c>
      <c r="C2289" s="10"/>
    </row>
    <row r="2290" spans="1:3">
      <c r="A2290" s="21">
        <v>462</v>
      </c>
      <c r="B2290" s="5">
        <v>0</v>
      </c>
      <c r="C2290" s="10"/>
    </row>
    <row r="2291" spans="1:3">
      <c r="A2291" s="21">
        <v>463</v>
      </c>
      <c r="B2291" s="5">
        <v>0</v>
      </c>
      <c r="C2291" s="10"/>
    </row>
    <row r="2292" spans="1:3">
      <c r="A2292" s="21">
        <v>464</v>
      </c>
      <c r="B2292" s="5">
        <v>0</v>
      </c>
      <c r="C2292" s="10"/>
    </row>
    <row r="2293" spans="1:3">
      <c r="A2293" s="21">
        <v>465</v>
      </c>
      <c r="B2293" s="5">
        <v>0</v>
      </c>
      <c r="C2293" s="10"/>
    </row>
    <row r="2294" spans="1:3">
      <c r="A2294" s="21">
        <v>466</v>
      </c>
      <c r="B2294" s="5">
        <v>0</v>
      </c>
      <c r="C2294" s="10"/>
    </row>
    <row r="2295" spans="1:3">
      <c r="A2295" s="21">
        <v>467</v>
      </c>
      <c r="B2295" s="5">
        <v>0</v>
      </c>
      <c r="C2295" s="10"/>
    </row>
    <row r="2296" spans="1:3">
      <c r="A2296" s="21">
        <v>468</v>
      </c>
      <c r="B2296" s="5">
        <v>0</v>
      </c>
      <c r="C2296" s="10"/>
    </row>
    <row r="2297" spans="1:3">
      <c r="A2297" s="21">
        <v>469</v>
      </c>
      <c r="B2297" s="5">
        <v>0</v>
      </c>
      <c r="C2297" s="10"/>
    </row>
    <row r="2298" spans="1:3">
      <c r="A2298" s="21">
        <v>470</v>
      </c>
      <c r="B2298" s="5">
        <v>0</v>
      </c>
      <c r="C2298" s="10"/>
    </row>
    <row r="2299" spans="1:3">
      <c r="A2299" s="21">
        <v>471</v>
      </c>
      <c r="B2299" s="5">
        <v>0</v>
      </c>
      <c r="C2299" s="10"/>
    </row>
    <row r="2300" spans="1:3">
      <c r="A2300" s="21">
        <v>472</v>
      </c>
      <c r="B2300" s="5">
        <v>0</v>
      </c>
      <c r="C2300" s="10"/>
    </row>
    <row r="2301" spans="1:3">
      <c r="A2301" s="21">
        <v>473</v>
      </c>
      <c r="B2301" s="5">
        <v>0</v>
      </c>
      <c r="C2301" s="10"/>
    </row>
    <row r="2302" spans="1:3">
      <c r="A2302" s="21">
        <v>474</v>
      </c>
      <c r="B2302" s="5">
        <v>0</v>
      </c>
      <c r="C2302" s="10"/>
    </row>
    <row r="2303" spans="1:3">
      <c r="A2303" s="21">
        <v>475</v>
      </c>
      <c r="B2303" s="5">
        <v>0</v>
      </c>
      <c r="C2303" s="10"/>
    </row>
    <row r="2304" spans="1:3">
      <c r="A2304" s="21">
        <v>476</v>
      </c>
      <c r="B2304" s="5">
        <v>0</v>
      </c>
      <c r="C2304" s="10"/>
    </row>
    <row r="2305" spans="1:3">
      <c r="A2305" s="21">
        <v>477</v>
      </c>
      <c r="B2305" s="5">
        <v>0</v>
      </c>
      <c r="C2305" s="10"/>
    </row>
    <row r="2306" spans="1:3">
      <c r="A2306" s="21">
        <v>478</v>
      </c>
      <c r="B2306" s="5">
        <v>0</v>
      </c>
      <c r="C2306" s="10"/>
    </row>
    <row r="2307" spans="1:3">
      <c r="A2307" s="21">
        <v>479</v>
      </c>
      <c r="B2307" s="5">
        <v>0</v>
      </c>
      <c r="C2307" s="10"/>
    </row>
    <row r="2308" spans="1:3">
      <c r="A2308" s="21">
        <v>480</v>
      </c>
      <c r="B2308" s="5">
        <v>0</v>
      </c>
      <c r="C2308" s="10"/>
    </row>
    <row r="2309" spans="1:3">
      <c r="A2309" s="21">
        <v>481</v>
      </c>
      <c r="B2309" s="5">
        <v>0</v>
      </c>
      <c r="C2309" s="10"/>
    </row>
    <row r="2310" spans="1:3">
      <c r="A2310" s="21">
        <v>482</v>
      </c>
      <c r="B2310" s="5">
        <v>0</v>
      </c>
      <c r="C2310" s="10"/>
    </row>
    <row r="2311" spans="1:3">
      <c r="A2311" s="21">
        <v>483</v>
      </c>
      <c r="B2311" s="5">
        <v>0</v>
      </c>
      <c r="C2311" s="10"/>
    </row>
    <row r="2312" spans="1:3">
      <c r="A2312" s="21">
        <v>484</v>
      </c>
      <c r="B2312" s="5">
        <v>0</v>
      </c>
      <c r="C2312" s="10"/>
    </row>
    <row r="2313" spans="1:3">
      <c r="A2313" s="21">
        <v>485</v>
      </c>
      <c r="B2313" s="5">
        <v>0</v>
      </c>
      <c r="C2313" s="10"/>
    </row>
    <row r="2314" spans="1:3">
      <c r="A2314" s="21">
        <v>486</v>
      </c>
      <c r="B2314" s="5">
        <v>0</v>
      </c>
      <c r="C2314" s="10"/>
    </row>
    <row r="2315" spans="1:3">
      <c r="A2315" s="21">
        <v>487</v>
      </c>
      <c r="B2315" s="5">
        <v>0</v>
      </c>
      <c r="C2315" s="10"/>
    </row>
    <row r="2316" spans="1:3">
      <c r="A2316" s="21">
        <v>488</v>
      </c>
      <c r="B2316" s="5">
        <v>0</v>
      </c>
      <c r="C2316" s="10"/>
    </row>
    <row r="2317" spans="1:3">
      <c r="A2317" s="21">
        <v>489</v>
      </c>
      <c r="B2317" s="5">
        <v>0</v>
      </c>
      <c r="C2317" s="10"/>
    </row>
    <row r="2318" spans="1:3">
      <c r="A2318" s="21">
        <v>490</v>
      </c>
      <c r="B2318" s="5">
        <v>0</v>
      </c>
      <c r="C2318" s="10"/>
    </row>
    <row r="2319" spans="1:3">
      <c r="A2319" s="21">
        <v>491</v>
      </c>
      <c r="B2319" s="5">
        <v>0</v>
      </c>
      <c r="C2319" s="10"/>
    </row>
    <row r="2320" spans="1:3">
      <c r="A2320" s="21">
        <v>492</v>
      </c>
      <c r="B2320" s="5">
        <v>0</v>
      </c>
      <c r="C2320" s="10"/>
    </row>
    <row r="2321" spans="1:3">
      <c r="A2321" s="21">
        <v>493</v>
      </c>
      <c r="B2321" s="5">
        <v>0</v>
      </c>
      <c r="C2321" s="10"/>
    </row>
    <row r="2322" spans="1:3">
      <c r="A2322" s="21">
        <v>494</v>
      </c>
      <c r="B2322" s="5">
        <v>0</v>
      </c>
      <c r="C2322" s="10"/>
    </row>
    <row r="2323" spans="1:3">
      <c r="A2323" s="21">
        <v>495</v>
      </c>
      <c r="B2323" s="5">
        <v>0</v>
      </c>
      <c r="C2323" s="10"/>
    </row>
    <row r="2324" spans="1:3">
      <c r="A2324" s="21">
        <v>496</v>
      </c>
      <c r="B2324" s="5">
        <v>0</v>
      </c>
      <c r="C2324" s="10"/>
    </row>
    <row r="2325" spans="1:3">
      <c r="A2325" s="21">
        <v>497</v>
      </c>
      <c r="B2325" s="5">
        <v>0</v>
      </c>
      <c r="C2325" s="10"/>
    </row>
    <row r="2326" spans="1:3">
      <c r="A2326" s="21">
        <v>498</v>
      </c>
      <c r="B2326" s="5">
        <v>0</v>
      </c>
      <c r="C2326" s="10"/>
    </row>
    <row r="2327" spans="1:3">
      <c r="A2327" s="21">
        <v>499</v>
      </c>
      <c r="B2327" s="5">
        <v>0</v>
      </c>
      <c r="C2327" s="10"/>
    </row>
    <row r="2328" spans="1:3">
      <c r="A2328" s="21">
        <v>500</v>
      </c>
      <c r="B2328" s="5">
        <v>0</v>
      </c>
      <c r="C2328" s="10"/>
    </row>
    <row r="2329" spans="1:3">
      <c r="A2329" s="21">
        <v>501</v>
      </c>
      <c r="B2329" s="5">
        <v>0</v>
      </c>
      <c r="C2329" s="10"/>
    </row>
    <row r="2330" spans="1:3">
      <c r="A2330" s="21">
        <v>502</v>
      </c>
      <c r="B2330" s="5">
        <v>0</v>
      </c>
      <c r="C2330" s="10"/>
    </row>
    <row r="2331" spans="1:3">
      <c r="A2331" s="21">
        <v>503</v>
      </c>
      <c r="B2331" s="5">
        <v>0</v>
      </c>
      <c r="C2331" s="10"/>
    </row>
    <row r="2332" spans="1:3">
      <c r="A2332" s="21">
        <v>504</v>
      </c>
      <c r="B2332" s="5">
        <v>0</v>
      </c>
      <c r="C2332" s="10"/>
    </row>
    <row r="2333" spans="1:3">
      <c r="A2333" s="21">
        <v>505</v>
      </c>
      <c r="B2333" s="5">
        <v>0</v>
      </c>
      <c r="C2333" s="10"/>
    </row>
    <row r="2334" spans="1:3">
      <c r="A2334" s="21">
        <v>506</v>
      </c>
      <c r="B2334" s="5">
        <v>0</v>
      </c>
      <c r="C2334" s="10"/>
    </row>
    <row r="2335" spans="1:3">
      <c r="A2335" s="21">
        <v>507</v>
      </c>
      <c r="B2335" s="5">
        <v>0</v>
      </c>
      <c r="C2335" s="10"/>
    </row>
    <row r="2336" spans="1:3">
      <c r="A2336" s="21">
        <v>508</v>
      </c>
      <c r="B2336" s="5">
        <v>0</v>
      </c>
      <c r="C2336" s="10"/>
    </row>
    <row r="2337" spans="1:3">
      <c r="A2337" s="21">
        <v>509</v>
      </c>
      <c r="B2337" s="5">
        <v>0</v>
      </c>
      <c r="C2337" s="10"/>
    </row>
    <row r="2338" spans="1:3">
      <c r="A2338" s="21">
        <v>510</v>
      </c>
      <c r="B2338" s="5">
        <v>0</v>
      </c>
      <c r="C2338" s="10"/>
    </row>
    <row r="2339" spans="1:3">
      <c r="A2339" s="21">
        <v>511</v>
      </c>
      <c r="B2339" s="5">
        <v>0</v>
      </c>
      <c r="C2339" s="10"/>
    </row>
    <row r="2340" spans="1:3">
      <c r="A2340" s="21">
        <v>512</v>
      </c>
      <c r="B2340" s="5">
        <v>0</v>
      </c>
      <c r="C2340" s="10"/>
    </row>
    <row r="2341" spans="1:3">
      <c r="A2341" s="21">
        <v>513</v>
      </c>
      <c r="B2341" s="5">
        <v>0</v>
      </c>
      <c r="C2341" s="10"/>
    </row>
    <row r="2342" spans="1:3">
      <c r="A2342" s="21">
        <v>514</v>
      </c>
      <c r="B2342" s="5">
        <v>0</v>
      </c>
      <c r="C2342" s="10"/>
    </row>
    <row r="2343" spans="1:3">
      <c r="A2343" s="21">
        <v>515</v>
      </c>
      <c r="B2343" s="5">
        <v>0</v>
      </c>
      <c r="C2343" s="10"/>
    </row>
    <row r="2344" spans="1:3">
      <c r="A2344" s="21">
        <v>516</v>
      </c>
      <c r="B2344" s="5">
        <v>0</v>
      </c>
      <c r="C2344" s="10"/>
    </row>
    <row r="2345" spans="1:3">
      <c r="A2345" s="21">
        <v>517</v>
      </c>
      <c r="B2345" s="5">
        <v>0</v>
      </c>
      <c r="C2345" s="10"/>
    </row>
    <row r="2346" spans="1:3">
      <c r="A2346" s="21">
        <v>518</v>
      </c>
      <c r="B2346" s="5">
        <v>0</v>
      </c>
      <c r="C2346" s="10"/>
    </row>
    <row r="2347" spans="1:3">
      <c r="A2347" s="21">
        <v>519</v>
      </c>
      <c r="B2347" s="5">
        <v>0</v>
      </c>
      <c r="C2347" s="10"/>
    </row>
    <row r="2348" spans="1:3">
      <c r="A2348" s="21">
        <v>520</v>
      </c>
      <c r="B2348" s="5">
        <v>0</v>
      </c>
      <c r="C2348" s="10"/>
    </row>
    <row r="2349" spans="1:3">
      <c r="A2349" s="21">
        <v>521</v>
      </c>
      <c r="B2349" s="5">
        <v>0</v>
      </c>
      <c r="C2349" s="10"/>
    </row>
    <row r="2350" spans="1:3">
      <c r="A2350" s="21">
        <v>522</v>
      </c>
      <c r="B2350" s="5">
        <v>0</v>
      </c>
      <c r="C2350" s="10"/>
    </row>
    <row r="2351" spans="1:3">
      <c r="A2351" s="21">
        <v>523</v>
      </c>
      <c r="B2351" s="5">
        <v>0</v>
      </c>
      <c r="C2351" s="10"/>
    </row>
    <row r="2352" spans="1:3">
      <c r="A2352" s="21">
        <v>524</v>
      </c>
      <c r="B2352" s="5">
        <v>0</v>
      </c>
      <c r="C2352" s="10"/>
    </row>
    <row r="2353" spans="1:3">
      <c r="A2353" s="21">
        <v>525</v>
      </c>
      <c r="B2353" s="5">
        <v>0</v>
      </c>
      <c r="C2353" s="10"/>
    </row>
    <row r="2354" spans="1:3">
      <c r="A2354" s="21">
        <v>526</v>
      </c>
      <c r="B2354" s="5">
        <v>0</v>
      </c>
      <c r="C2354" s="10"/>
    </row>
    <row r="2355" spans="1:3">
      <c r="A2355" s="21">
        <v>527</v>
      </c>
      <c r="B2355" s="5">
        <v>0</v>
      </c>
      <c r="C2355" s="10"/>
    </row>
    <row r="2356" spans="1:3">
      <c r="A2356" s="21">
        <v>528</v>
      </c>
      <c r="B2356" s="5">
        <v>0</v>
      </c>
      <c r="C2356" s="10"/>
    </row>
    <row r="2357" spans="1:3">
      <c r="A2357" s="21">
        <v>529</v>
      </c>
      <c r="B2357" s="5">
        <v>0</v>
      </c>
      <c r="C2357" s="10"/>
    </row>
    <row r="2358" spans="1:3">
      <c r="A2358" s="21">
        <v>530</v>
      </c>
      <c r="B2358" s="5">
        <v>0</v>
      </c>
      <c r="C2358" s="10"/>
    </row>
    <row r="2359" spans="1:3">
      <c r="A2359" s="21">
        <v>531</v>
      </c>
      <c r="B2359" s="5">
        <v>0</v>
      </c>
      <c r="C2359" s="10"/>
    </row>
    <row r="2360" spans="1:3">
      <c r="A2360" s="21">
        <v>532</v>
      </c>
      <c r="B2360" s="5">
        <v>0</v>
      </c>
      <c r="C2360" s="10"/>
    </row>
    <row r="2361" spans="1:3">
      <c r="A2361" s="21">
        <v>533</v>
      </c>
      <c r="B2361" s="5">
        <v>0</v>
      </c>
      <c r="C2361" s="10"/>
    </row>
    <row r="2362" spans="1:3">
      <c r="A2362" s="21">
        <v>534</v>
      </c>
      <c r="B2362" s="5">
        <v>0</v>
      </c>
      <c r="C2362" s="10"/>
    </row>
    <row r="2363" spans="1:3">
      <c r="A2363" s="21">
        <v>535</v>
      </c>
      <c r="B2363" s="5">
        <v>0</v>
      </c>
      <c r="C2363" s="10"/>
    </row>
    <row r="2364" spans="1:3">
      <c r="A2364" s="21">
        <v>536</v>
      </c>
      <c r="B2364" s="5">
        <v>0</v>
      </c>
      <c r="C2364" s="10"/>
    </row>
    <row r="2365" spans="1:3">
      <c r="A2365" s="21">
        <v>537</v>
      </c>
      <c r="B2365" s="5">
        <v>0</v>
      </c>
      <c r="C2365" s="10"/>
    </row>
    <row r="2366" spans="1:3">
      <c r="A2366" s="21">
        <v>538</v>
      </c>
      <c r="B2366" s="5">
        <v>0</v>
      </c>
      <c r="C2366" s="10"/>
    </row>
    <row r="2367" spans="1:3">
      <c r="A2367" s="21">
        <v>539</v>
      </c>
      <c r="B2367" s="5">
        <v>0</v>
      </c>
      <c r="C2367" s="10"/>
    </row>
    <row r="2368" spans="1:3">
      <c r="A2368" s="21">
        <v>540</v>
      </c>
      <c r="B2368" s="5">
        <v>0</v>
      </c>
      <c r="C2368" s="10"/>
    </row>
    <row r="2369" spans="1:3">
      <c r="A2369" s="21">
        <v>541</v>
      </c>
      <c r="B2369" s="5">
        <v>0</v>
      </c>
      <c r="C2369" s="10"/>
    </row>
    <row r="2370" spans="1:3">
      <c r="A2370" s="21">
        <v>542</v>
      </c>
      <c r="B2370" s="5">
        <v>0</v>
      </c>
      <c r="C2370" s="10"/>
    </row>
    <row r="2371" spans="1:3">
      <c r="A2371" s="21">
        <v>543</v>
      </c>
      <c r="B2371" s="5">
        <v>0</v>
      </c>
      <c r="C2371" s="10"/>
    </row>
    <row r="2372" spans="1:3">
      <c r="A2372" s="21">
        <v>544</v>
      </c>
      <c r="B2372" s="5">
        <v>0</v>
      </c>
      <c r="C2372" s="10"/>
    </row>
    <row r="2373" spans="1:3">
      <c r="A2373" s="21">
        <v>545</v>
      </c>
      <c r="B2373" s="5">
        <v>0</v>
      </c>
      <c r="C2373" s="10"/>
    </row>
    <row r="2374" spans="1:3">
      <c r="A2374" s="21">
        <v>546</v>
      </c>
      <c r="B2374" s="5">
        <v>0</v>
      </c>
      <c r="C2374" s="10"/>
    </row>
    <row r="2375" spans="1:3">
      <c r="A2375" s="21">
        <v>547</v>
      </c>
      <c r="B2375" s="5">
        <v>0</v>
      </c>
      <c r="C2375" s="10"/>
    </row>
    <row r="2376" spans="1:3">
      <c r="A2376" s="21">
        <v>548</v>
      </c>
      <c r="B2376" s="5">
        <v>0</v>
      </c>
      <c r="C2376" s="10"/>
    </row>
    <row r="2377" spans="1:3">
      <c r="A2377" s="21">
        <v>549</v>
      </c>
      <c r="B2377" s="5">
        <v>0</v>
      </c>
      <c r="C2377" s="10"/>
    </row>
    <row r="2378" spans="1:3">
      <c r="A2378" s="21">
        <v>550</v>
      </c>
      <c r="B2378" s="5">
        <v>0</v>
      </c>
      <c r="C2378" s="10"/>
    </row>
    <row r="2379" spans="1:3">
      <c r="A2379" s="21">
        <v>551</v>
      </c>
      <c r="B2379" s="5">
        <v>0</v>
      </c>
      <c r="C2379" s="10"/>
    </row>
    <row r="2380" spans="1:3">
      <c r="A2380" s="21">
        <v>552</v>
      </c>
      <c r="B2380" s="5">
        <v>0</v>
      </c>
      <c r="C2380" s="10"/>
    </row>
    <row r="2381" spans="1:3">
      <c r="A2381" s="21">
        <v>553</v>
      </c>
      <c r="B2381" s="5">
        <v>0</v>
      </c>
      <c r="C2381" s="10"/>
    </row>
    <row r="2382" spans="1:3">
      <c r="A2382" s="21">
        <v>554</v>
      </c>
      <c r="B2382" s="5">
        <v>0</v>
      </c>
      <c r="C2382" s="10"/>
    </row>
    <row r="2383" spans="1:3">
      <c r="A2383" s="21">
        <v>555</v>
      </c>
      <c r="B2383" s="5">
        <v>0</v>
      </c>
      <c r="C2383" s="10"/>
    </row>
    <row r="2384" spans="1:3">
      <c r="A2384" s="21">
        <v>556</v>
      </c>
      <c r="B2384" s="5">
        <v>0</v>
      </c>
      <c r="C2384" s="10"/>
    </row>
    <row r="2385" spans="1:3">
      <c r="A2385" s="21">
        <v>557</v>
      </c>
      <c r="B2385" s="5">
        <v>0</v>
      </c>
      <c r="C2385" s="10"/>
    </row>
    <row r="2386" spans="1:3">
      <c r="A2386" s="21">
        <v>558</v>
      </c>
      <c r="B2386" s="5">
        <v>0</v>
      </c>
      <c r="C2386" s="10"/>
    </row>
    <row r="2387" spans="1:3">
      <c r="A2387" s="21">
        <v>559</v>
      </c>
      <c r="B2387" s="5">
        <v>0</v>
      </c>
      <c r="C2387" s="10"/>
    </row>
    <row r="2388" spans="1:3">
      <c r="A2388" s="21">
        <v>560</v>
      </c>
      <c r="B2388" s="5">
        <v>0</v>
      </c>
      <c r="C2388" s="10"/>
    </row>
    <row r="2389" spans="1:3">
      <c r="A2389" s="21">
        <v>561</v>
      </c>
      <c r="B2389" s="5">
        <v>0</v>
      </c>
      <c r="C2389" s="10"/>
    </row>
    <row r="2390" spans="1:3">
      <c r="A2390" s="21">
        <v>562</v>
      </c>
      <c r="B2390" s="5">
        <v>0</v>
      </c>
      <c r="C2390" s="10"/>
    </row>
    <row r="2391" spans="1:3">
      <c r="A2391" s="21">
        <v>563</v>
      </c>
      <c r="B2391" s="5">
        <v>0</v>
      </c>
      <c r="C2391" s="10"/>
    </row>
    <row r="2392" spans="1:3">
      <c r="A2392" s="21">
        <v>564</v>
      </c>
      <c r="B2392" s="5">
        <v>0</v>
      </c>
      <c r="C2392" s="10"/>
    </row>
    <row r="2393" spans="1:3">
      <c r="A2393" s="21">
        <v>565</v>
      </c>
      <c r="B2393" s="5">
        <v>0</v>
      </c>
      <c r="C2393" s="10"/>
    </row>
    <row r="2394" spans="1:3">
      <c r="A2394" s="21">
        <v>566</v>
      </c>
      <c r="B2394" s="5">
        <v>0</v>
      </c>
      <c r="C2394" s="10"/>
    </row>
    <row r="2395" spans="1:3">
      <c r="A2395" s="21">
        <v>567</v>
      </c>
      <c r="B2395" s="5">
        <v>0</v>
      </c>
      <c r="C2395" s="10"/>
    </row>
    <row r="2396" spans="1:3">
      <c r="A2396" s="21">
        <v>568</v>
      </c>
      <c r="B2396" s="5">
        <v>0</v>
      </c>
      <c r="C2396" s="10"/>
    </row>
    <row r="2397" spans="1:3">
      <c r="A2397" s="21">
        <v>569</v>
      </c>
      <c r="B2397" s="5">
        <v>0</v>
      </c>
      <c r="C2397" s="10"/>
    </row>
    <row r="2398" spans="1:3">
      <c r="A2398" s="21">
        <v>570</v>
      </c>
      <c r="B2398" s="5">
        <v>0</v>
      </c>
      <c r="C2398" s="10"/>
    </row>
    <row r="2399" spans="1:3">
      <c r="A2399" s="21">
        <v>571</v>
      </c>
      <c r="B2399" s="5">
        <v>0</v>
      </c>
      <c r="C2399" s="10"/>
    </row>
    <row r="2400" spans="1:3">
      <c r="A2400" s="21">
        <v>572</v>
      </c>
      <c r="B2400" s="5">
        <v>0</v>
      </c>
      <c r="C2400" s="10"/>
    </row>
    <row r="2401" spans="1:3">
      <c r="A2401" s="21">
        <v>573</v>
      </c>
      <c r="B2401" s="5">
        <v>0</v>
      </c>
      <c r="C2401" s="10"/>
    </row>
    <row r="2402" spans="1:3">
      <c r="A2402" s="21">
        <v>574</v>
      </c>
      <c r="B2402" s="5">
        <v>0</v>
      </c>
      <c r="C2402" s="10"/>
    </row>
    <row r="2403" spans="1:3">
      <c r="A2403" s="21">
        <v>575</v>
      </c>
      <c r="B2403" s="5">
        <v>0</v>
      </c>
      <c r="C2403" s="10"/>
    </row>
    <row r="2404" spans="1:3">
      <c r="A2404" s="21">
        <v>576</v>
      </c>
      <c r="B2404" s="5">
        <v>0</v>
      </c>
      <c r="C2404" s="10"/>
    </row>
    <row r="2405" spans="1:3">
      <c r="A2405" s="21">
        <v>577</v>
      </c>
      <c r="B2405" s="5">
        <v>0</v>
      </c>
      <c r="C2405" s="10"/>
    </row>
    <row r="2406" spans="1:3">
      <c r="A2406" s="21">
        <v>578</v>
      </c>
      <c r="B2406" s="5">
        <v>0</v>
      </c>
      <c r="C2406" s="10"/>
    </row>
    <row r="2407" spans="1:3">
      <c r="A2407" s="21">
        <v>579</v>
      </c>
      <c r="B2407" s="5">
        <v>0</v>
      </c>
      <c r="C2407" s="10"/>
    </row>
    <row r="2408" spans="1:3">
      <c r="A2408" s="21">
        <v>580</v>
      </c>
      <c r="B2408" s="5">
        <v>0</v>
      </c>
      <c r="C2408" s="10"/>
    </row>
    <row r="2409" spans="1:3">
      <c r="A2409" s="21">
        <v>581</v>
      </c>
      <c r="B2409" s="5">
        <v>0</v>
      </c>
      <c r="C2409" s="10"/>
    </row>
    <row r="2410" spans="1:3">
      <c r="A2410" s="21">
        <v>582</v>
      </c>
      <c r="B2410" s="5">
        <v>0</v>
      </c>
      <c r="C2410" s="10"/>
    </row>
    <row r="2411" spans="1:3">
      <c r="A2411" s="21">
        <v>583</v>
      </c>
      <c r="B2411" s="5">
        <v>0</v>
      </c>
      <c r="C2411" s="10"/>
    </row>
    <row r="2412" spans="1:3">
      <c r="A2412" s="21">
        <v>584</v>
      </c>
      <c r="B2412" s="5">
        <v>0</v>
      </c>
      <c r="C2412" s="10"/>
    </row>
    <row r="2413" spans="1:3">
      <c r="A2413" s="21">
        <v>585</v>
      </c>
      <c r="B2413" s="5">
        <v>0</v>
      </c>
      <c r="C2413" s="10"/>
    </row>
    <row r="2414" spans="1:3">
      <c r="A2414" s="21">
        <v>586</v>
      </c>
      <c r="B2414" s="5">
        <v>0</v>
      </c>
      <c r="C2414" s="10"/>
    </row>
    <row r="2415" spans="1:3">
      <c r="A2415" s="21">
        <v>587</v>
      </c>
      <c r="B2415" s="5">
        <v>0</v>
      </c>
      <c r="C2415" s="10"/>
    </row>
    <row r="2416" spans="1:3">
      <c r="A2416" s="21">
        <v>588</v>
      </c>
      <c r="B2416" s="5">
        <v>0</v>
      </c>
      <c r="C2416" s="10"/>
    </row>
    <row r="2417" spans="1:3">
      <c r="A2417" s="21">
        <v>589</v>
      </c>
      <c r="B2417" s="5">
        <v>0</v>
      </c>
      <c r="C2417" s="10"/>
    </row>
    <row r="2418" spans="1:3">
      <c r="A2418" s="21">
        <v>590</v>
      </c>
      <c r="B2418" s="5">
        <v>0</v>
      </c>
      <c r="C2418" s="10"/>
    </row>
    <row r="2419" spans="1:3">
      <c r="A2419" s="21">
        <v>591</v>
      </c>
      <c r="B2419" s="5">
        <v>0</v>
      </c>
      <c r="C2419" s="10"/>
    </row>
    <row r="2420" spans="1:3">
      <c r="A2420" s="21">
        <v>592</v>
      </c>
      <c r="B2420" s="5">
        <v>0</v>
      </c>
      <c r="C2420" s="10"/>
    </row>
    <row r="2421" spans="1:3">
      <c r="A2421" s="21">
        <v>593</v>
      </c>
      <c r="B2421" s="5">
        <v>0</v>
      </c>
      <c r="C2421" s="10"/>
    </row>
    <row r="2422" spans="1:3">
      <c r="A2422" s="21">
        <v>594</v>
      </c>
      <c r="B2422" s="5">
        <v>0</v>
      </c>
      <c r="C2422" s="10"/>
    </row>
    <row r="2423" spans="1:3">
      <c r="A2423" s="21">
        <v>595</v>
      </c>
      <c r="B2423" s="5">
        <v>0</v>
      </c>
      <c r="C2423" s="10"/>
    </row>
    <row r="2424" spans="1:3">
      <c r="A2424" s="21">
        <v>596</v>
      </c>
      <c r="B2424" s="5">
        <v>0</v>
      </c>
      <c r="C2424" s="10"/>
    </row>
    <row r="2425" spans="1:3">
      <c r="A2425" s="21">
        <v>597</v>
      </c>
      <c r="B2425" s="5">
        <v>0</v>
      </c>
      <c r="C2425" s="10"/>
    </row>
    <row r="2426" spans="1:3">
      <c r="A2426" s="21">
        <v>598</v>
      </c>
      <c r="B2426" s="5">
        <v>0</v>
      </c>
      <c r="C2426" s="10"/>
    </row>
    <row r="2427" spans="1:3">
      <c r="A2427" s="21">
        <v>599</v>
      </c>
      <c r="B2427" s="5">
        <v>0</v>
      </c>
      <c r="C2427" s="10"/>
    </row>
    <row r="2428" spans="1:3">
      <c r="A2428" s="21">
        <v>600</v>
      </c>
      <c r="B2428" s="5">
        <v>0</v>
      </c>
      <c r="C2428" s="10"/>
    </row>
    <row r="2430" spans="1:3" ht="21" customHeight="1">
      <c r="A2430" s="1" t="s">
        <v>415</v>
      </c>
    </row>
    <row r="2432" spans="1:3">
      <c r="B2432" s="3" t="s">
        <v>416</v>
      </c>
    </row>
    <row r="2433" spans="1:3">
      <c r="A2433" s="21">
        <v>1</v>
      </c>
      <c r="B2433" s="5">
        <v>0</v>
      </c>
      <c r="C2433" s="10"/>
    </row>
    <row r="2434" spans="1:3">
      <c r="A2434" s="21">
        <v>2</v>
      </c>
      <c r="B2434" s="5">
        <v>0</v>
      </c>
      <c r="C2434" s="10"/>
    </row>
    <row r="2435" spans="1:3">
      <c r="A2435" s="21">
        <v>3</v>
      </c>
      <c r="B2435" s="5">
        <v>0</v>
      </c>
      <c r="C2435" s="10"/>
    </row>
    <row r="2436" spans="1:3">
      <c r="A2436" s="21">
        <v>4</v>
      </c>
      <c r="B2436" s="5">
        <v>0</v>
      </c>
      <c r="C2436" s="10"/>
    </row>
    <row r="2437" spans="1:3">
      <c r="A2437" s="21">
        <v>5</v>
      </c>
      <c r="B2437" s="5">
        <v>0</v>
      </c>
      <c r="C2437" s="10"/>
    </row>
    <row r="2438" spans="1:3">
      <c r="A2438" s="21">
        <v>6</v>
      </c>
      <c r="B2438" s="5">
        <v>0</v>
      </c>
      <c r="C2438" s="10"/>
    </row>
    <row r="2439" spans="1:3">
      <c r="A2439" s="21">
        <v>7</v>
      </c>
      <c r="B2439" s="5">
        <v>0</v>
      </c>
      <c r="C2439" s="10"/>
    </row>
    <row r="2440" spans="1:3">
      <c r="A2440" s="21">
        <v>8</v>
      </c>
      <c r="B2440" s="5">
        <v>0</v>
      </c>
      <c r="C2440" s="10"/>
    </row>
    <row r="2441" spans="1:3">
      <c r="A2441" s="21">
        <v>9</v>
      </c>
      <c r="B2441" s="5">
        <v>0</v>
      </c>
      <c r="C2441" s="10"/>
    </row>
    <row r="2442" spans="1:3">
      <c r="A2442" s="21">
        <v>10</v>
      </c>
      <c r="B2442" s="5">
        <v>0</v>
      </c>
      <c r="C2442" s="10"/>
    </row>
    <row r="2443" spans="1:3">
      <c r="A2443" s="21">
        <v>11</v>
      </c>
      <c r="B2443" s="5">
        <v>0</v>
      </c>
      <c r="C2443" s="10"/>
    </row>
    <row r="2444" spans="1:3">
      <c r="A2444" s="21">
        <v>12</v>
      </c>
      <c r="B2444" s="5">
        <v>0</v>
      </c>
      <c r="C2444" s="10"/>
    </row>
    <row r="2445" spans="1:3">
      <c r="A2445" s="21">
        <v>13</v>
      </c>
      <c r="B2445" s="5">
        <v>0</v>
      </c>
      <c r="C2445" s="10"/>
    </row>
    <row r="2446" spans="1:3">
      <c r="A2446" s="21">
        <v>14</v>
      </c>
      <c r="B2446" s="5">
        <v>0</v>
      </c>
      <c r="C2446" s="10"/>
    </row>
    <row r="2447" spans="1:3">
      <c r="A2447" s="21">
        <v>15</v>
      </c>
      <c r="B2447" s="5">
        <v>0</v>
      </c>
      <c r="C2447" s="10"/>
    </row>
    <row r="2448" spans="1:3">
      <c r="A2448" s="21">
        <v>16</v>
      </c>
      <c r="B2448" s="5">
        <v>0</v>
      </c>
      <c r="C2448" s="10"/>
    </row>
    <row r="2449" spans="1:3">
      <c r="A2449" s="21">
        <v>17</v>
      </c>
      <c r="B2449" s="5">
        <v>0</v>
      </c>
      <c r="C2449" s="10"/>
    </row>
    <row r="2450" spans="1:3">
      <c r="A2450" s="21">
        <v>18</v>
      </c>
      <c r="B2450" s="5">
        <v>0</v>
      </c>
      <c r="C2450" s="10"/>
    </row>
    <row r="2451" spans="1:3">
      <c r="A2451" s="21">
        <v>19</v>
      </c>
      <c r="B2451" s="5">
        <v>0</v>
      </c>
      <c r="C2451" s="10"/>
    </row>
    <row r="2452" spans="1:3">
      <c r="A2452" s="21">
        <v>20</v>
      </c>
      <c r="B2452" s="5">
        <v>0</v>
      </c>
      <c r="C2452" s="10"/>
    </row>
    <row r="2453" spans="1:3">
      <c r="A2453" s="21">
        <v>21</v>
      </c>
      <c r="B2453" s="5">
        <v>0</v>
      </c>
      <c r="C2453" s="10"/>
    </row>
    <row r="2454" spans="1:3">
      <c r="A2454" s="21">
        <v>22</v>
      </c>
      <c r="B2454" s="5">
        <v>0</v>
      </c>
      <c r="C2454" s="10"/>
    </row>
    <row r="2455" spans="1:3">
      <c r="A2455" s="21">
        <v>23</v>
      </c>
      <c r="B2455" s="5">
        <v>0</v>
      </c>
      <c r="C2455" s="10"/>
    </row>
    <row r="2456" spans="1:3">
      <c r="A2456" s="21">
        <v>24</v>
      </c>
      <c r="B2456" s="5">
        <v>0</v>
      </c>
      <c r="C2456" s="10"/>
    </row>
    <row r="2457" spans="1:3">
      <c r="A2457" s="21">
        <v>25</v>
      </c>
      <c r="B2457" s="5">
        <v>0</v>
      </c>
      <c r="C2457" s="10"/>
    </row>
    <row r="2458" spans="1:3">
      <c r="A2458" s="21">
        <v>26</v>
      </c>
      <c r="B2458" s="5">
        <v>0</v>
      </c>
      <c r="C2458" s="10"/>
    </row>
    <row r="2459" spans="1:3">
      <c r="A2459" s="21">
        <v>27</v>
      </c>
      <c r="B2459" s="5">
        <v>0</v>
      </c>
      <c r="C2459" s="10"/>
    </row>
    <row r="2460" spans="1:3">
      <c r="A2460" s="21">
        <v>28</v>
      </c>
      <c r="B2460" s="5">
        <v>0</v>
      </c>
      <c r="C2460" s="10"/>
    </row>
    <row r="2461" spans="1:3">
      <c r="A2461" s="21">
        <v>29</v>
      </c>
      <c r="B2461" s="5">
        <v>0</v>
      </c>
      <c r="C2461" s="10"/>
    </row>
    <row r="2462" spans="1:3">
      <c r="A2462" s="21">
        <v>30</v>
      </c>
      <c r="B2462" s="5">
        <v>0</v>
      </c>
      <c r="C2462" s="10"/>
    </row>
    <row r="2463" spans="1:3">
      <c r="A2463" s="21">
        <v>31</v>
      </c>
      <c r="B2463" s="5">
        <v>0</v>
      </c>
      <c r="C2463" s="10"/>
    </row>
    <row r="2464" spans="1:3">
      <c r="A2464" s="21">
        <v>32</v>
      </c>
      <c r="B2464" s="5">
        <v>0</v>
      </c>
      <c r="C2464" s="10"/>
    </row>
    <row r="2465" spans="1:3">
      <c r="A2465" s="21">
        <v>33</v>
      </c>
      <c r="B2465" s="5">
        <v>0</v>
      </c>
      <c r="C2465" s="10"/>
    </row>
    <row r="2466" spans="1:3">
      <c r="A2466" s="21">
        <v>34</v>
      </c>
      <c r="B2466" s="5">
        <v>0</v>
      </c>
      <c r="C2466" s="10"/>
    </row>
    <row r="2467" spans="1:3">
      <c r="A2467" s="21">
        <v>35</v>
      </c>
      <c r="B2467" s="5">
        <v>0</v>
      </c>
      <c r="C2467" s="10"/>
    </row>
    <row r="2468" spans="1:3">
      <c r="A2468" s="21">
        <v>36</v>
      </c>
      <c r="B2468" s="5">
        <v>0</v>
      </c>
      <c r="C2468" s="10"/>
    </row>
    <row r="2469" spans="1:3">
      <c r="A2469" s="21">
        <v>37</v>
      </c>
      <c r="B2469" s="5">
        <v>0</v>
      </c>
      <c r="C2469" s="10"/>
    </row>
    <row r="2470" spans="1:3">
      <c r="A2470" s="21">
        <v>38</v>
      </c>
      <c r="B2470" s="5">
        <v>0</v>
      </c>
      <c r="C2470" s="10"/>
    </row>
    <row r="2471" spans="1:3">
      <c r="A2471" s="21">
        <v>39</v>
      </c>
      <c r="B2471" s="5">
        <v>0</v>
      </c>
      <c r="C2471" s="10"/>
    </row>
    <row r="2472" spans="1:3">
      <c r="A2472" s="21">
        <v>40</v>
      </c>
      <c r="B2472" s="5">
        <v>0</v>
      </c>
      <c r="C2472" s="10"/>
    </row>
    <row r="2473" spans="1:3">
      <c r="A2473" s="21">
        <v>41</v>
      </c>
      <c r="B2473" s="5">
        <v>0</v>
      </c>
      <c r="C2473" s="10"/>
    </row>
    <row r="2474" spans="1:3">
      <c r="A2474" s="21">
        <v>42</v>
      </c>
      <c r="B2474" s="5">
        <v>0</v>
      </c>
      <c r="C2474" s="10"/>
    </row>
    <row r="2475" spans="1:3">
      <c r="A2475" s="21">
        <v>43</v>
      </c>
      <c r="B2475" s="5">
        <v>0</v>
      </c>
      <c r="C2475" s="10"/>
    </row>
    <row r="2476" spans="1:3">
      <c r="A2476" s="21">
        <v>44</v>
      </c>
      <c r="B2476" s="5">
        <v>0</v>
      </c>
      <c r="C2476" s="10"/>
    </row>
    <row r="2477" spans="1:3">
      <c r="A2477" s="21">
        <v>45</v>
      </c>
      <c r="B2477" s="5">
        <v>0</v>
      </c>
      <c r="C2477" s="10"/>
    </row>
    <row r="2478" spans="1:3">
      <c r="A2478" s="21">
        <v>46</v>
      </c>
      <c r="B2478" s="5">
        <v>0</v>
      </c>
      <c r="C2478" s="10"/>
    </row>
    <row r="2479" spans="1:3">
      <c r="A2479" s="21">
        <v>47</v>
      </c>
      <c r="B2479" s="5">
        <v>0</v>
      </c>
      <c r="C2479" s="10"/>
    </row>
    <row r="2480" spans="1:3">
      <c r="A2480" s="21">
        <v>48</v>
      </c>
      <c r="B2480" s="5">
        <v>0</v>
      </c>
      <c r="C2480" s="10"/>
    </row>
    <row r="2481" spans="1:3">
      <c r="A2481" s="21">
        <v>49</v>
      </c>
      <c r="B2481" s="5">
        <v>0</v>
      </c>
      <c r="C2481" s="10"/>
    </row>
    <row r="2482" spans="1:3">
      <c r="A2482" s="21">
        <v>50</v>
      </c>
      <c r="B2482" s="5">
        <v>0</v>
      </c>
      <c r="C2482" s="10"/>
    </row>
    <row r="2483" spans="1:3">
      <c r="A2483" s="21">
        <v>51</v>
      </c>
      <c r="B2483" s="5">
        <v>0</v>
      </c>
      <c r="C2483" s="10"/>
    </row>
    <row r="2484" spans="1:3">
      <c r="A2484" s="21">
        <v>52</v>
      </c>
      <c r="B2484" s="5">
        <v>0</v>
      </c>
      <c r="C2484" s="10"/>
    </row>
    <row r="2485" spans="1:3">
      <c r="A2485" s="21">
        <v>53</v>
      </c>
      <c r="B2485" s="5">
        <v>0</v>
      </c>
      <c r="C2485" s="10"/>
    </row>
    <row r="2486" spans="1:3">
      <c r="A2486" s="21">
        <v>54</v>
      </c>
      <c r="B2486" s="5">
        <v>0</v>
      </c>
      <c r="C2486" s="10"/>
    </row>
    <row r="2487" spans="1:3">
      <c r="A2487" s="21">
        <v>55</v>
      </c>
      <c r="B2487" s="5">
        <v>0</v>
      </c>
      <c r="C2487" s="10"/>
    </row>
    <row r="2488" spans="1:3">
      <c r="A2488" s="21">
        <v>56</v>
      </c>
      <c r="B2488" s="5">
        <v>0</v>
      </c>
      <c r="C2488" s="10"/>
    </row>
    <row r="2489" spans="1:3">
      <c r="A2489" s="21">
        <v>57</v>
      </c>
      <c r="B2489" s="5">
        <v>0</v>
      </c>
      <c r="C2489" s="10"/>
    </row>
    <row r="2490" spans="1:3">
      <c r="A2490" s="21">
        <v>58</v>
      </c>
      <c r="B2490" s="5">
        <v>0</v>
      </c>
      <c r="C2490" s="10"/>
    </row>
    <row r="2491" spans="1:3">
      <c r="A2491" s="21">
        <v>59</v>
      </c>
      <c r="B2491" s="5">
        <v>0</v>
      </c>
      <c r="C2491" s="10"/>
    </row>
    <row r="2492" spans="1:3">
      <c r="A2492" s="21">
        <v>60</v>
      </c>
      <c r="B2492" s="5">
        <v>0</v>
      </c>
      <c r="C2492" s="10"/>
    </row>
    <row r="2493" spans="1:3">
      <c r="A2493" s="21">
        <v>61</v>
      </c>
      <c r="B2493" s="5">
        <v>0</v>
      </c>
      <c r="C2493" s="10"/>
    </row>
    <row r="2494" spans="1:3">
      <c r="A2494" s="21">
        <v>62</v>
      </c>
      <c r="B2494" s="5">
        <v>0</v>
      </c>
      <c r="C2494" s="10"/>
    </row>
    <row r="2495" spans="1:3">
      <c r="A2495" s="21">
        <v>63</v>
      </c>
      <c r="B2495" s="5">
        <v>0</v>
      </c>
      <c r="C2495" s="10"/>
    </row>
    <row r="2496" spans="1:3">
      <c r="A2496" s="21">
        <v>64</v>
      </c>
      <c r="B2496" s="5">
        <v>0</v>
      </c>
      <c r="C2496" s="10"/>
    </row>
    <row r="2497" spans="1:3">
      <c r="A2497" s="21">
        <v>65</v>
      </c>
      <c r="B2497" s="5">
        <v>0</v>
      </c>
      <c r="C2497" s="10"/>
    </row>
    <row r="2498" spans="1:3">
      <c r="A2498" s="21">
        <v>66</v>
      </c>
      <c r="B2498" s="5">
        <v>0</v>
      </c>
      <c r="C2498" s="10"/>
    </row>
    <row r="2499" spans="1:3">
      <c r="A2499" s="21">
        <v>67</v>
      </c>
      <c r="B2499" s="5">
        <v>0</v>
      </c>
      <c r="C2499" s="10"/>
    </row>
    <row r="2500" spans="1:3">
      <c r="A2500" s="21">
        <v>68</v>
      </c>
      <c r="B2500" s="5">
        <v>0</v>
      </c>
      <c r="C2500" s="10"/>
    </row>
    <row r="2501" spans="1:3">
      <c r="A2501" s="21">
        <v>69</v>
      </c>
      <c r="B2501" s="5">
        <v>0</v>
      </c>
      <c r="C2501" s="10"/>
    </row>
    <row r="2502" spans="1:3">
      <c r="A2502" s="21">
        <v>70</v>
      </c>
      <c r="B2502" s="5">
        <v>0</v>
      </c>
      <c r="C2502" s="10"/>
    </row>
    <row r="2503" spans="1:3">
      <c r="A2503" s="21">
        <v>71</v>
      </c>
      <c r="B2503" s="5">
        <v>0</v>
      </c>
      <c r="C2503" s="10"/>
    </row>
    <row r="2504" spans="1:3">
      <c r="A2504" s="21">
        <v>72</v>
      </c>
      <c r="B2504" s="5">
        <v>0</v>
      </c>
      <c r="C2504" s="10"/>
    </row>
    <row r="2505" spans="1:3">
      <c r="A2505" s="21">
        <v>73</v>
      </c>
      <c r="B2505" s="5">
        <v>0</v>
      </c>
      <c r="C2505" s="10"/>
    </row>
    <row r="2506" spans="1:3">
      <c r="A2506" s="21">
        <v>74</v>
      </c>
      <c r="B2506" s="5">
        <v>0</v>
      </c>
      <c r="C2506" s="10"/>
    </row>
    <row r="2507" spans="1:3">
      <c r="A2507" s="21">
        <v>75</v>
      </c>
      <c r="B2507" s="5">
        <v>0</v>
      </c>
      <c r="C2507" s="10"/>
    </row>
    <row r="2508" spans="1:3">
      <c r="A2508" s="21">
        <v>76</v>
      </c>
      <c r="B2508" s="5">
        <v>0</v>
      </c>
      <c r="C2508" s="10"/>
    </row>
    <row r="2509" spans="1:3">
      <c r="A2509" s="21">
        <v>77</v>
      </c>
      <c r="B2509" s="5">
        <v>0</v>
      </c>
      <c r="C2509" s="10"/>
    </row>
    <row r="2510" spans="1:3">
      <c r="A2510" s="21">
        <v>78</v>
      </c>
      <c r="B2510" s="5">
        <v>0</v>
      </c>
      <c r="C2510" s="10"/>
    </row>
    <row r="2511" spans="1:3">
      <c r="A2511" s="21">
        <v>79</v>
      </c>
      <c r="B2511" s="5">
        <v>0</v>
      </c>
      <c r="C2511" s="10"/>
    </row>
    <row r="2512" spans="1:3">
      <c r="A2512" s="21">
        <v>80</v>
      </c>
      <c r="B2512" s="5">
        <v>0</v>
      </c>
      <c r="C2512" s="10"/>
    </row>
    <row r="2513" spans="1:3">
      <c r="A2513" s="21">
        <v>81</v>
      </c>
      <c r="B2513" s="5">
        <v>0</v>
      </c>
      <c r="C2513" s="10"/>
    </row>
    <row r="2514" spans="1:3">
      <c r="A2514" s="21">
        <v>82</v>
      </c>
      <c r="B2514" s="5">
        <v>0</v>
      </c>
      <c r="C2514" s="10"/>
    </row>
    <row r="2515" spans="1:3">
      <c r="A2515" s="21">
        <v>83</v>
      </c>
      <c r="B2515" s="5">
        <v>0</v>
      </c>
      <c r="C2515" s="10"/>
    </row>
    <row r="2516" spans="1:3">
      <c r="A2516" s="21">
        <v>84</v>
      </c>
      <c r="B2516" s="5">
        <v>0</v>
      </c>
      <c r="C2516" s="10"/>
    </row>
    <row r="2517" spans="1:3">
      <c r="A2517" s="21">
        <v>85</v>
      </c>
      <c r="B2517" s="5">
        <v>0</v>
      </c>
      <c r="C2517" s="10"/>
    </row>
    <row r="2518" spans="1:3">
      <c r="A2518" s="21">
        <v>86</v>
      </c>
      <c r="B2518" s="5">
        <v>0</v>
      </c>
      <c r="C2518" s="10"/>
    </row>
    <row r="2519" spans="1:3">
      <c r="A2519" s="21">
        <v>87</v>
      </c>
      <c r="B2519" s="5">
        <v>0</v>
      </c>
      <c r="C2519" s="10"/>
    </row>
    <row r="2520" spans="1:3">
      <c r="A2520" s="21">
        <v>88</v>
      </c>
      <c r="B2520" s="5">
        <v>0</v>
      </c>
      <c r="C2520" s="10"/>
    </row>
    <row r="2521" spans="1:3">
      <c r="A2521" s="21">
        <v>89</v>
      </c>
      <c r="B2521" s="5">
        <v>0</v>
      </c>
      <c r="C2521" s="10"/>
    </row>
    <row r="2522" spans="1:3">
      <c r="A2522" s="21">
        <v>90</v>
      </c>
      <c r="B2522" s="5">
        <v>0</v>
      </c>
      <c r="C2522" s="10"/>
    </row>
    <row r="2523" spans="1:3">
      <c r="A2523" s="21">
        <v>91</v>
      </c>
      <c r="B2523" s="5">
        <v>0</v>
      </c>
      <c r="C2523" s="10"/>
    </row>
    <row r="2524" spans="1:3">
      <c r="A2524" s="21">
        <v>92</v>
      </c>
      <c r="B2524" s="5">
        <v>0</v>
      </c>
      <c r="C2524" s="10"/>
    </row>
    <row r="2525" spans="1:3">
      <c r="A2525" s="21">
        <v>93</v>
      </c>
      <c r="B2525" s="5">
        <v>0</v>
      </c>
      <c r="C2525" s="10"/>
    </row>
    <row r="2526" spans="1:3">
      <c r="A2526" s="21">
        <v>94</v>
      </c>
      <c r="B2526" s="5">
        <v>0</v>
      </c>
      <c r="C2526" s="10"/>
    </row>
    <row r="2527" spans="1:3">
      <c r="A2527" s="21">
        <v>95</v>
      </c>
      <c r="B2527" s="5">
        <v>0</v>
      </c>
      <c r="C2527" s="10"/>
    </row>
    <row r="2528" spans="1:3">
      <c r="A2528" s="21">
        <v>96</v>
      </c>
      <c r="B2528" s="5">
        <v>0</v>
      </c>
      <c r="C2528" s="10"/>
    </row>
    <row r="2529" spans="1:3">
      <c r="A2529" s="21">
        <v>97</v>
      </c>
      <c r="B2529" s="5">
        <v>0</v>
      </c>
      <c r="C2529" s="10"/>
    </row>
    <row r="2530" spans="1:3">
      <c r="A2530" s="21">
        <v>98</v>
      </c>
      <c r="B2530" s="5">
        <v>0</v>
      </c>
      <c r="C2530" s="10"/>
    </row>
    <row r="2531" spans="1:3">
      <c r="A2531" s="21">
        <v>99</v>
      </c>
      <c r="B2531" s="5">
        <v>0</v>
      </c>
      <c r="C2531" s="10"/>
    </row>
    <row r="2532" spans="1:3">
      <c r="A2532" s="21">
        <v>100</v>
      </c>
      <c r="B2532" s="5">
        <v>0</v>
      </c>
      <c r="C2532" s="10"/>
    </row>
    <row r="2533" spans="1:3">
      <c r="A2533" s="21">
        <v>101</v>
      </c>
      <c r="B2533" s="5">
        <v>0</v>
      </c>
      <c r="C2533" s="10"/>
    </row>
    <row r="2534" spans="1:3">
      <c r="A2534" s="21">
        <v>102</v>
      </c>
      <c r="B2534" s="5">
        <v>0</v>
      </c>
      <c r="C2534" s="10"/>
    </row>
    <row r="2535" spans="1:3">
      <c r="A2535" s="21">
        <v>103</v>
      </c>
      <c r="B2535" s="5">
        <v>0</v>
      </c>
      <c r="C2535" s="10"/>
    </row>
    <row r="2536" spans="1:3">
      <c r="A2536" s="21">
        <v>104</v>
      </c>
      <c r="B2536" s="5">
        <v>0</v>
      </c>
      <c r="C2536" s="10"/>
    </row>
    <row r="2537" spans="1:3">
      <c r="A2537" s="21">
        <v>105</v>
      </c>
      <c r="B2537" s="5">
        <v>0</v>
      </c>
      <c r="C2537" s="10"/>
    </row>
    <row r="2538" spans="1:3">
      <c r="A2538" s="21">
        <v>106</v>
      </c>
      <c r="B2538" s="5">
        <v>0</v>
      </c>
      <c r="C2538" s="10"/>
    </row>
    <row r="2539" spans="1:3">
      <c r="A2539" s="21">
        <v>107</v>
      </c>
      <c r="B2539" s="5">
        <v>0</v>
      </c>
      <c r="C2539" s="10"/>
    </row>
    <row r="2540" spans="1:3">
      <c r="A2540" s="21">
        <v>108</v>
      </c>
      <c r="B2540" s="5">
        <v>0</v>
      </c>
      <c r="C2540" s="10"/>
    </row>
    <row r="2541" spans="1:3">
      <c r="A2541" s="21">
        <v>109</v>
      </c>
      <c r="B2541" s="5">
        <v>0</v>
      </c>
      <c r="C2541" s="10"/>
    </row>
    <row r="2542" spans="1:3">
      <c r="A2542" s="21">
        <v>110</v>
      </c>
      <c r="B2542" s="5">
        <v>0</v>
      </c>
      <c r="C2542" s="10"/>
    </row>
    <row r="2543" spans="1:3">
      <c r="A2543" s="21">
        <v>111</v>
      </c>
      <c r="B2543" s="5">
        <v>0</v>
      </c>
      <c r="C2543" s="10"/>
    </row>
    <row r="2544" spans="1:3">
      <c r="A2544" s="21">
        <v>112</v>
      </c>
      <c r="B2544" s="5">
        <v>0</v>
      </c>
      <c r="C2544" s="10"/>
    </row>
    <row r="2545" spans="1:3">
      <c r="A2545" s="21">
        <v>113</v>
      </c>
      <c r="B2545" s="5">
        <v>0</v>
      </c>
      <c r="C2545" s="10"/>
    </row>
    <row r="2546" spans="1:3">
      <c r="A2546" s="21">
        <v>114</v>
      </c>
      <c r="B2546" s="5">
        <v>0</v>
      </c>
      <c r="C2546" s="10"/>
    </row>
    <row r="2547" spans="1:3">
      <c r="A2547" s="21">
        <v>115</v>
      </c>
      <c r="B2547" s="5">
        <v>0</v>
      </c>
      <c r="C2547" s="10"/>
    </row>
    <row r="2548" spans="1:3">
      <c r="A2548" s="21">
        <v>116</v>
      </c>
      <c r="B2548" s="5">
        <v>0</v>
      </c>
      <c r="C2548" s="10"/>
    </row>
    <row r="2549" spans="1:3">
      <c r="A2549" s="21">
        <v>117</v>
      </c>
      <c r="B2549" s="5">
        <v>0</v>
      </c>
      <c r="C2549" s="10"/>
    </row>
    <row r="2550" spans="1:3">
      <c r="A2550" s="21">
        <v>118</v>
      </c>
      <c r="B2550" s="5">
        <v>0</v>
      </c>
      <c r="C2550" s="10"/>
    </row>
    <row r="2551" spans="1:3">
      <c r="A2551" s="21">
        <v>119</v>
      </c>
      <c r="B2551" s="5">
        <v>0</v>
      </c>
      <c r="C2551" s="10"/>
    </row>
    <row r="2552" spans="1:3">
      <c r="A2552" s="21">
        <v>120</v>
      </c>
      <c r="B2552" s="5">
        <v>0</v>
      </c>
      <c r="C2552" s="10"/>
    </row>
    <row r="2553" spans="1:3">
      <c r="A2553" s="21">
        <v>121</v>
      </c>
      <c r="B2553" s="5">
        <v>0</v>
      </c>
      <c r="C2553" s="10"/>
    </row>
    <row r="2554" spans="1:3">
      <c r="A2554" s="21">
        <v>122</v>
      </c>
      <c r="B2554" s="5">
        <v>0</v>
      </c>
      <c r="C2554" s="10"/>
    </row>
    <row r="2555" spans="1:3">
      <c r="A2555" s="21">
        <v>123</v>
      </c>
      <c r="B2555" s="5">
        <v>0</v>
      </c>
      <c r="C2555" s="10"/>
    </row>
    <row r="2556" spans="1:3">
      <c r="A2556" s="21">
        <v>124</v>
      </c>
      <c r="B2556" s="5">
        <v>0</v>
      </c>
      <c r="C2556" s="10"/>
    </row>
    <row r="2557" spans="1:3">
      <c r="A2557" s="21">
        <v>125</v>
      </c>
      <c r="B2557" s="5">
        <v>0</v>
      </c>
      <c r="C2557" s="10"/>
    </row>
    <row r="2558" spans="1:3">
      <c r="A2558" s="21">
        <v>126</v>
      </c>
      <c r="B2558" s="5">
        <v>0</v>
      </c>
      <c r="C2558" s="10"/>
    </row>
    <row r="2559" spans="1:3">
      <c r="A2559" s="21">
        <v>127</v>
      </c>
      <c r="B2559" s="5">
        <v>0</v>
      </c>
      <c r="C2559" s="10"/>
    </row>
    <row r="2560" spans="1:3">
      <c r="A2560" s="21">
        <v>128</v>
      </c>
      <c r="B2560" s="5">
        <v>0</v>
      </c>
      <c r="C2560" s="10"/>
    </row>
    <row r="2561" spans="1:3">
      <c r="A2561" s="21">
        <v>129</v>
      </c>
      <c r="B2561" s="5">
        <v>0</v>
      </c>
      <c r="C2561" s="10"/>
    </row>
    <row r="2562" spans="1:3">
      <c r="A2562" s="21">
        <v>130</v>
      </c>
      <c r="B2562" s="5">
        <v>0</v>
      </c>
      <c r="C2562" s="10"/>
    </row>
    <row r="2563" spans="1:3">
      <c r="A2563" s="21">
        <v>131</v>
      </c>
      <c r="B2563" s="5">
        <v>0</v>
      </c>
      <c r="C2563" s="10"/>
    </row>
    <row r="2564" spans="1:3">
      <c r="A2564" s="21">
        <v>132</v>
      </c>
      <c r="B2564" s="5">
        <v>0</v>
      </c>
      <c r="C2564" s="10"/>
    </row>
    <row r="2565" spans="1:3">
      <c r="A2565" s="21">
        <v>133</v>
      </c>
      <c r="B2565" s="5">
        <v>0</v>
      </c>
      <c r="C2565" s="10"/>
    </row>
    <row r="2566" spans="1:3">
      <c r="A2566" s="21">
        <v>134</v>
      </c>
      <c r="B2566" s="5">
        <v>0</v>
      </c>
      <c r="C2566" s="10"/>
    </row>
    <row r="2567" spans="1:3">
      <c r="A2567" s="21">
        <v>135</v>
      </c>
      <c r="B2567" s="5">
        <v>0</v>
      </c>
      <c r="C2567" s="10"/>
    </row>
    <row r="2568" spans="1:3">
      <c r="A2568" s="21">
        <v>136</v>
      </c>
      <c r="B2568" s="5">
        <v>0</v>
      </c>
      <c r="C2568" s="10"/>
    </row>
    <row r="2569" spans="1:3">
      <c r="A2569" s="21">
        <v>137</v>
      </c>
      <c r="B2569" s="5">
        <v>0</v>
      </c>
      <c r="C2569" s="10"/>
    </row>
    <row r="2570" spans="1:3">
      <c r="A2570" s="21">
        <v>138</v>
      </c>
      <c r="B2570" s="5">
        <v>0</v>
      </c>
      <c r="C2570" s="10"/>
    </row>
    <row r="2571" spans="1:3">
      <c r="A2571" s="21">
        <v>139</v>
      </c>
      <c r="B2571" s="5">
        <v>0</v>
      </c>
      <c r="C2571" s="10"/>
    </row>
    <row r="2572" spans="1:3">
      <c r="A2572" s="21">
        <v>140</v>
      </c>
      <c r="B2572" s="5">
        <v>0</v>
      </c>
      <c r="C2572" s="10"/>
    </row>
    <row r="2573" spans="1:3">
      <c r="A2573" s="21">
        <v>141</v>
      </c>
      <c r="B2573" s="5">
        <v>0</v>
      </c>
      <c r="C2573" s="10"/>
    </row>
    <row r="2574" spans="1:3">
      <c r="A2574" s="21">
        <v>142</v>
      </c>
      <c r="B2574" s="5">
        <v>0</v>
      </c>
      <c r="C2574" s="10"/>
    </row>
    <row r="2575" spans="1:3">
      <c r="A2575" s="21">
        <v>143</v>
      </c>
      <c r="B2575" s="5">
        <v>0</v>
      </c>
      <c r="C2575" s="10"/>
    </row>
    <row r="2576" spans="1:3">
      <c r="A2576" s="21">
        <v>144</v>
      </c>
      <c r="B2576" s="5">
        <v>0</v>
      </c>
      <c r="C2576" s="10"/>
    </row>
    <row r="2577" spans="1:3">
      <c r="A2577" s="21">
        <v>145</v>
      </c>
      <c r="B2577" s="5">
        <v>0</v>
      </c>
      <c r="C2577" s="10"/>
    </row>
    <row r="2578" spans="1:3">
      <c r="A2578" s="21">
        <v>146</v>
      </c>
      <c r="B2578" s="5">
        <v>0</v>
      </c>
      <c r="C2578" s="10"/>
    </row>
    <row r="2579" spans="1:3">
      <c r="A2579" s="21">
        <v>147</v>
      </c>
      <c r="B2579" s="5">
        <v>0</v>
      </c>
      <c r="C2579" s="10"/>
    </row>
    <row r="2580" spans="1:3">
      <c r="A2580" s="21">
        <v>148</v>
      </c>
      <c r="B2580" s="5">
        <v>0</v>
      </c>
      <c r="C2580" s="10"/>
    </row>
    <row r="2581" spans="1:3">
      <c r="A2581" s="21">
        <v>149</v>
      </c>
      <c r="B2581" s="5">
        <v>0</v>
      </c>
      <c r="C2581" s="10"/>
    </row>
    <row r="2582" spans="1:3">
      <c r="A2582" s="21">
        <v>150</v>
      </c>
      <c r="B2582" s="5">
        <v>0</v>
      </c>
      <c r="C2582" s="10"/>
    </row>
    <row r="2583" spans="1:3">
      <c r="A2583" s="21">
        <v>151</v>
      </c>
      <c r="B2583" s="5">
        <v>0</v>
      </c>
      <c r="C2583" s="10"/>
    </row>
    <row r="2584" spans="1:3">
      <c r="A2584" s="21">
        <v>152</v>
      </c>
      <c r="B2584" s="5">
        <v>0</v>
      </c>
      <c r="C2584" s="10"/>
    </row>
    <row r="2585" spans="1:3">
      <c r="A2585" s="21">
        <v>153</v>
      </c>
      <c r="B2585" s="5">
        <v>0</v>
      </c>
      <c r="C2585" s="10"/>
    </row>
    <row r="2586" spans="1:3">
      <c r="A2586" s="21">
        <v>154</v>
      </c>
      <c r="B2586" s="5">
        <v>0</v>
      </c>
      <c r="C2586" s="10"/>
    </row>
    <row r="2587" spans="1:3">
      <c r="A2587" s="21">
        <v>155</v>
      </c>
      <c r="B2587" s="5">
        <v>0</v>
      </c>
      <c r="C2587" s="10"/>
    </row>
    <row r="2588" spans="1:3">
      <c r="A2588" s="21">
        <v>156</v>
      </c>
      <c r="B2588" s="5">
        <v>0</v>
      </c>
      <c r="C2588" s="10"/>
    </row>
    <row r="2589" spans="1:3">
      <c r="A2589" s="21">
        <v>157</v>
      </c>
      <c r="B2589" s="5">
        <v>0</v>
      </c>
      <c r="C2589" s="10"/>
    </row>
    <row r="2590" spans="1:3">
      <c r="A2590" s="21">
        <v>158</v>
      </c>
      <c r="B2590" s="5">
        <v>0</v>
      </c>
      <c r="C2590" s="10"/>
    </row>
    <row r="2591" spans="1:3">
      <c r="A2591" s="21">
        <v>159</v>
      </c>
      <c r="B2591" s="5">
        <v>0</v>
      </c>
      <c r="C2591" s="10"/>
    </row>
    <row r="2592" spans="1:3">
      <c r="A2592" s="21">
        <v>160</v>
      </c>
      <c r="B2592" s="5">
        <v>0</v>
      </c>
      <c r="C2592" s="10"/>
    </row>
    <row r="2593" spans="1:3">
      <c r="A2593" s="21">
        <v>161</v>
      </c>
      <c r="B2593" s="5">
        <v>0</v>
      </c>
      <c r="C2593" s="10"/>
    </row>
    <row r="2594" spans="1:3">
      <c r="A2594" s="21">
        <v>162</v>
      </c>
      <c r="B2594" s="5">
        <v>0</v>
      </c>
      <c r="C2594" s="10"/>
    </row>
    <row r="2595" spans="1:3">
      <c r="A2595" s="21">
        <v>163</v>
      </c>
      <c r="B2595" s="5">
        <v>0</v>
      </c>
      <c r="C2595" s="10"/>
    </row>
    <row r="2596" spans="1:3">
      <c r="A2596" s="21">
        <v>164</v>
      </c>
      <c r="B2596" s="5">
        <v>0</v>
      </c>
      <c r="C2596" s="10"/>
    </row>
    <row r="2597" spans="1:3">
      <c r="A2597" s="21">
        <v>165</v>
      </c>
      <c r="B2597" s="5">
        <v>0</v>
      </c>
      <c r="C2597" s="10"/>
    </row>
    <row r="2598" spans="1:3">
      <c r="A2598" s="21">
        <v>166</v>
      </c>
      <c r="B2598" s="5">
        <v>0</v>
      </c>
      <c r="C2598" s="10"/>
    </row>
    <row r="2599" spans="1:3">
      <c r="A2599" s="21">
        <v>167</v>
      </c>
      <c r="B2599" s="5">
        <v>0</v>
      </c>
      <c r="C2599" s="10"/>
    </row>
    <row r="2600" spans="1:3">
      <c r="A2600" s="21">
        <v>168</v>
      </c>
      <c r="B2600" s="5">
        <v>0</v>
      </c>
      <c r="C2600" s="10"/>
    </row>
    <row r="2601" spans="1:3">
      <c r="A2601" s="21">
        <v>169</v>
      </c>
      <c r="B2601" s="5">
        <v>0</v>
      </c>
      <c r="C2601" s="10"/>
    </row>
    <row r="2602" spans="1:3">
      <c r="A2602" s="21">
        <v>170</v>
      </c>
      <c r="B2602" s="5">
        <v>0</v>
      </c>
      <c r="C2602" s="10"/>
    </row>
    <row r="2603" spans="1:3">
      <c r="A2603" s="21">
        <v>171</v>
      </c>
      <c r="B2603" s="5">
        <v>0</v>
      </c>
      <c r="C2603" s="10"/>
    </row>
    <row r="2604" spans="1:3">
      <c r="A2604" s="21">
        <v>172</v>
      </c>
      <c r="B2604" s="5">
        <v>0</v>
      </c>
      <c r="C2604" s="10"/>
    </row>
    <row r="2605" spans="1:3">
      <c r="A2605" s="21">
        <v>173</v>
      </c>
      <c r="B2605" s="5">
        <v>0</v>
      </c>
      <c r="C2605" s="10"/>
    </row>
    <row r="2606" spans="1:3">
      <c r="A2606" s="21">
        <v>174</v>
      </c>
      <c r="B2606" s="5">
        <v>0</v>
      </c>
      <c r="C2606" s="10"/>
    </row>
    <row r="2607" spans="1:3">
      <c r="A2607" s="21">
        <v>175</v>
      </c>
      <c r="B2607" s="5">
        <v>0</v>
      </c>
      <c r="C2607" s="10"/>
    </row>
    <row r="2608" spans="1:3">
      <c r="A2608" s="21">
        <v>176</v>
      </c>
      <c r="B2608" s="5">
        <v>0</v>
      </c>
      <c r="C2608" s="10"/>
    </row>
    <row r="2609" spans="1:3">
      <c r="A2609" s="21">
        <v>177</v>
      </c>
      <c r="B2609" s="5">
        <v>0</v>
      </c>
      <c r="C2609" s="10"/>
    </row>
    <row r="2610" spans="1:3">
      <c r="A2610" s="21">
        <v>178</v>
      </c>
      <c r="B2610" s="5">
        <v>0</v>
      </c>
      <c r="C2610" s="10"/>
    </row>
    <row r="2611" spans="1:3">
      <c r="A2611" s="21">
        <v>179</v>
      </c>
      <c r="B2611" s="5">
        <v>0</v>
      </c>
      <c r="C2611" s="10"/>
    </row>
    <row r="2612" spans="1:3">
      <c r="A2612" s="21">
        <v>180</v>
      </c>
      <c r="B2612" s="5">
        <v>0</v>
      </c>
      <c r="C2612" s="10"/>
    </row>
    <row r="2613" spans="1:3">
      <c r="A2613" s="21">
        <v>181</v>
      </c>
      <c r="B2613" s="5">
        <v>0</v>
      </c>
      <c r="C2613" s="10"/>
    </row>
    <row r="2614" spans="1:3">
      <c r="A2614" s="21">
        <v>182</v>
      </c>
      <c r="B2614" s="5">
        <v>0</v>
      </c>
      <c r="C2614" s="10"/>
    </row>
    <row r="2615" spans="1:3">
      <c r="A2615" s="21">
        <v>183</v>
      </c>
      <c r="B2615" s="5">
        <v>0</v>
      </c>
      <c r="C2615" s="10"/>
    </row>
    <row r="2616" spans="1:3">
      <c r="A2616" s="21">
        <v>184</v>
      </c>
      <c r="B2616" s="5">
        <v>0</v>
      </c>
      <c r="C2616" s="10"/>
    </row>
    <row r="2617" spans="1:3">
      <c r="A2617" s="21">
        <v>185</v>
      </c>
      <c r="B2617" s="5">
        <v>0</v>
      </c>
      <c r="C2617" s="10"/>
    </row>
    <row r="2618" spans="1:3">
      <c r="A2618" s="21">
        <v>186</v>
      </c>
      <c r="B2618" s="5">
        <v>0</v>
      </c>
      <c r="C2618" s="10"/>
    </row>
    <row r="2619" spans="1:3">
      <c r="A2619" s="21">
        <v>187</v>
      </c>
      <c r="B2619" s="5">
        <v>0</v>
      </c>
      <c r="C2619" s="10"/>
    </row>
    <row r="2620" spans="1:3">
      <c r="A2620" s="21">
        <v>188</v>
      </c>
      <c r="B2620" s="5">
        <v>0</v>
      </c>
      <c r="C2620" s="10"/>
    </row>
    <row r="2621" spans="1:3">
      <c r="A2621" s="21">
        <v>189</v>
      </c>
      <c r="B2621" s="5">
        <v>0</v>
      </c>
      <c r="C2621" s="10"/>
    </row>
    <row r="2622" spans="1:3">
      <c r="A2622" s="21">
        <v>190</v>
      </c>
      <c r="B2622" s="5">
        <v>0</v>
      </c>
      <c r="C2622" s="10"/>
    </row>
    <row r="2623" spans="1:3">
      <c r="A2623" s="21">
        <v>191</v>
      </c>
      <c r="B2623" s="5">
        <v>0</v>
      </c>
      <c r="C2623" s="10"/>
    </row>
    <row r="2624" spans="1:3">
      <c r="A2624" s="21">
        <v>192</v>
      </c>
      <c r="B2624" s="5">
        <v>0</v>
      </c>
      <c r="C2624" s="10"/>
    </row>
    <row r="2625" spans="1:3">
      <c r="A2625" s="21">
        <v>193</v>
      </c>
      <c r="B2625" s="5">
        <v>0</v>
      </c>
      <c r="C2625" s="10"/>
    </row>
    <row r="2626" spans="1:3">
      <c r="A2626" s="21">
        <v>194</v>
      </c>
      <c r="B2626" s="5">
        <v>0</v>
      </c>
      <c r="C2626" s="10"/>
    </row>
    <row r="2627" spans="1:3">
      <c r="A2627" s="21">
        <v>195</v>
      </c>
      <c r="B2627" s="5">
        <v>0</v>
      </c>
      <c r="C2627" s="10"/>
    </row>
    <row r="2628" spans="1:3">
      <c r="A2628" s="21">
        <v>196</v>
      </c>
      <c r="B2628" s="5">
        <v>0</v>
      </c>
      <c r="C2628" s="10"/>
    </row>
    <row r="2629" spans="1:3">
      <c r="A2629" s="21">
        <v>197</v>
      </c>
      <c r="B2629" s="5">
        <v>0</v>
      </c>
      <c r="C2629" s="10"/>
    </row>
    <row r="2630" spans="1:3">
      <c r="A2630" s="21">
        <v>198</v>
      </c>
      <c r="B2630" s="5">
        <v>0</v>
      </c>
      <c r="C2630" s="10"/>
    </row>
    <row r="2631" spans="1:3">
      <c r="A2631" s="21">
        <v>199</v>
      </c>
      <c r="B2631" s="5">
        <v>0</v>
      </c>
      <c r="C2631" s="10"/>
    </row>
    <row r="2632" spans="1:3">
      <c r="A2632" s="21">
        <v>200</v>
      </c>
      <c r="B2632" s="5">
        <v>0</v>
      </c>
      <c r="C2632" s="10"/>
    </row>
    <row r="2633" spans="1:3">
      <c r="A2633" s="21">
        <v>201</v>
      </c>
      <c r="B2633" s="5">
        <v>0</v>
      </c>
      <c r="C2633" s="10"/>
    </row>
    <row r="2634" spans="1:3">
      <c r="A2634" s="21">
        <v>202</v>
      </c>
      <c r="B2634" s="5">
        <v>0</v>
      </c>
      <c r="C2634" s="10"/>
    </row>
    <row r="2635" spans="1:3">
      <c r="A2635" s="21">
        <v>203</v>
      </c>
      <c r="B2635" s="5">
        <v>0</v>
      </c>
      <c r="C2635" s="10"/>
    </row>
    <row r="2636" spans="1:3">
      <c r="A2636" s="21">
        <v>204</v>
      </c>
      <c r="B2636" s="5">
        <v>0</v>
      </c>
      <c r="C2636" s="10"/>
    </row>
    <row r="2637" spans="1:3">
      <c r="A2637" s="21">
        <v>205</v>
      </c>
      <c r="B2637" s="5">
        <v>0</v>
      </c>
      <c r="C2637" s="10"/>
    </row>
    <row r="2638" spans="1:3">
      <c r="A2638" s="21">
        <v>206</v>
      </c>
      <c r="B2638" s="5">
        <v>0</v>
      </c>
      <c r="C2638" s="10"/>
    </row>
    <row r="2639" spans="1:3">
      <c r="A2639" s="21">
        <v>207</v>
      </c>
      <c r="B2639" s="5">
        <v>0</v>
      </c>
      <c r="C2639" s="10"/>
    </row>
    <row r="2640" spans="1:3">
      <c r="A2640" s="21">
        <v>208</v>
      </c>
      <c r="B2640" s="5">
        <v>0</v>
      </c>
      <c r="C2640" s="10"/>
    </row>
    <row r="2641" spans="1:3">
      <c r="A2641" s="21">
        <v>209</v>
      </c>
      <c r="B2641" s="5">
        <v>0</v>
      </c>
      <c r="C2641" s="10"/>
    </row>
    <row r="2642" spans="1:3">
      <c r="A2642" s="21">
        <v>210</v>
      </c>
      <c r="B2642" s="5">
        <v>0</v>
      </c>
      <c r="C2642" s="10"/>
    </row>
    <row r="2643" spans="1:3">
      <c r="A2643" s="21">
        <v>211</v>
      </c>
      <c r="B2643" s="5">
        <v>0</v>
      </c>
      <c r="C2643" s="10"/>
    </row>
    <row r="2644" spans="1:3">
      <c r="A2644" s="21">
        <v>212</v>
      </c>
      <c r="B2644" s="5">
        <v>0</v>
      </c>
      <c r="C2644" s="10"/>
    </row>
    <row r="2645" spans="1:3">
      <c r="A2645" s="21">
        <v>213</v>
      </c>
      <c r="B2645" s="5">
        <v>0</v>
      </c>
      <c r="C2645" s="10"/>
    </row>
    <row r="2646" spans="1:3">
      <c r="A2646" s="21">
        <v>214</v>
      </c>
      <c r="B2646" s="5">
        <v>0</v>
      </c>
      <c r="C2646" s="10"/>
    </row>
    <row r="2647" spans="1:3">
      <c r="A2647" s="21">
        <v>215</v>
      </c>
      <c r="B2647" s="5">
        <v>0</v>
      </c>
      <c r="C2647" s="10"/>
    </row>
    <row r="2648" spans="1:3">
      <c r="A2648" s="21">
        <v>216</v>
      </c>
      <c r="B2648" s="5">
        <v>0</v>
      </c>
      <c r="C2648" s="10"/>
    </row>
    <row r="2649" spans="1:3">
      <c r="A2649" s="21">
        <v>217</v>
      </c>
      <c r="B2649" s="5">
        <v>0</v>
      </c>
      <c r="C2649" s="10"/>
    </row>
    <row r="2650" spans="1:3">
      <c r="A2650" s="21">
        <v>218</v>
      </c>
      <c r="B2650" s="5">
        <v>0</v>
      </c>
      <c r="C2650" s="10"/>
    </row>
    <row r="2651" spans="1:3">
      <c r="A2651" s="21">
        <v>219</v>
      </c>
      <c r="B2651" s="5">
        <v>0</v>
      </c>
      <c r="C2651" s="10"/>
    </row>
    <row r="2652" spans="1:3">
      <c r="A2652" s="21">
        <v>220</v>
      </c>
      <c r="B2652" s="5">
        <v>0</v>
      </c>
      <c r="C2652" s="10"/>
    </row>
    <row r="2653" spans="1:3">
      <c r="A2653" s="21">
        <v>221</v>
      </c>
      <c r="B2653" s="5">
        <v>0</v>
      </c>
      <c r="C2653" s="10"/>
    </row>
    <row r="2654" spans="1:3">
      <c r="A2654" s="21">
        <v>222</v>
      </c>
      <c r="B2654" s="5">
        <v>0</v>
      </c>
      <c r="C2654" s="10"/>
    </row>
    <row r="2655" spans="1:3">
      <c r="A2655" s="21">
        <v>223</v>
      </c>
      <c r="B2655" s="5">
        <v>0</v>
      </c>
      <c r="C2655" s="10"/>
    </row>
    <row r="2656" spans="1:3">
      <c r="A2656" s="21">
        <v>224</v>
      </c>
      <c r="B2656" s="5">
        <v>0</v>
      </c>
      <c r="C2656" s="10"/>
    </row>
    <row r="2657" spans="1:3">
      <c r="A2657" s="21">
        <v>225</v>
      </c>
      <c r="B2657" s="5">
        <v>0</v>
      </c>
      <c r="C2657" s="10"/>
    </row>
    <row r="2658" spans="1:3">
      <c r="A2658" s="21">
        <v>226</v>
      </c>
      <c r="B2658" s="5">
        <v>0</v>
      </c>
      <c r="C2658" s="10"/>
    </row>
    <row r="2659" spans="1:3">
      <c r="A2659" s="21">
        <v>227</v>
      </c>
      <c r="B2659" s="5">
        <v>0</v>
      </c>
      <c r="C2659" s="10"/>
    </row>
    <row r="2660" spans="1:3">
      <c r="A2660" s="21">
        <v>228</v>
      </c>
      <c r="B2660" s="5">
        <v>0</v>
      </c>
      <c r="C2660" s="10"/>
    </row>
    <row r="2661" spans="1:3">
      <c r="A2661" s="21">
        <v>229</v>
      </c>
      <c r="B2661" s="5">
        <v>0</v>
      </c>
      <c r="C2661" s="10"/>
    </row>
    <row r="2662" spans="1:3">
      <c r="A2662" s="21">
        <v>230</v>
      </c>
      <c r="B2662" s="5">
        <v>0</v>
      </c>
      <c r="C2662" s="10"/>
    </row>
    <row r="2663" spans="1:3">
      <c r="A2663" s="21">
        <v>231</v>
      </c>
      <c r="B2663" s="5">
        <v>0</v>
      </c>
      <c r="C2663" s="10"/>
    </row>
    <row r="2664" spans="1:3">
      <c r="A2664" s="21">
        <v>232</v>
      </c>
      <c r="B2664" s="5">
        <v>0</v>
      </c>
      <c r="C2664" s="10"/>
    </row>
    <row r="2665" spans="1:3">
      <c r="A2665" s="21">
        <v>233</v>
      </c>
      <c r="B2665" s="5">
        <v>0</v>
      </c>
      <c r="C2665" s="10"/>
    </row>
    <row r="2666" spans="1:3">
      <c r="A2666" s="21">
        <v>234</v>
      </c>
      <c r="B2666" s="5">
        <v>0</v>
      </c>
      <c r="C2666" s="10"/>
    </row>
    <row r="2667" spans="1:3">
      <c r="A2667" s="21">
        <v>235</v>
      </c>
      <c r="B2667" s="5">
        <v>0</v>
      </c>
      <c r="C2667" s="10"/>
    </row>
    <row r="2668" spans="1:3">
      <c r="A2668" s="21">
        <v>236</v>
      </c>
      <c r="B2668" s="5">
        <v>0</v>
      </c>
      <c r="C2668" s="10"/>
    </row>
    <row r="2669" spans="1:3">
      <c r="A2669" s="21">
        <v>237</v>
      </c>
      <c r="B2669" s="5">
        <v>0</v>
      </c>
      <c r="C2669" s="10"/>
    </row>
    <row r="2670" spans="1:3">
      <c r="A2670" s="21">
        <v>238</v>
      </c>
      <c r="B2670" s="5">
        <v>0</v>
      </c>
      <c r="C2670" s="10"/>
    </row>
    <row r="2671" spans="1:3">
      <c r="A2671" s="21">
        <v>239</v>
      </c>
      <c r="B2671" s="5">
        <v>0</v>
      </c>
      <c r="C2671" s="10"/>
    </row>
    <row r="2672" spans="1:3">
      <c r="A2672" s="21">
        <v>240</v>
      </c>
      <c r="B2672" s="5">
        <v>0</v>
      </c>
      <c r="C2672" s="10"/>
    </row>
    <row r="2673" spans="1:3">
      <c r="A2673" s="21">
        <v>241</v>
      </c>
      <c r="B2673" s="5">
        <v>0</v>
      </c>
      <c r="C2673" s="10"/>
    </row>
    <row r="2674" spans="1:3">
      <c r="A2674" s="21">
        <v>242</v>
      </c>
      <c r="B2674" s="5">
        <v>0</v>
      </c>
      <c r="C2674" s="10"/>
    </row>
    <row r="2675" spans="1:3">
      <c r="A2675" s="21">
        <v>243</v>
      </c>
      <c r="B2675" s="5">
        <v>0</v>
      </c>
      <c r="C2675" s="10"/>
    </row>
    <row r="2676" spans="1:3">
      <c r="A2676" s="21">
        <v>244</v>
      </c>
      <c r="B2676" s="5">
        <v>0</v>
      </c>
      <c r="C2676" s="10"/>
    </row>
    <row r="2677" spans="1:3">
      <c r="A2677" s="21">
        <v>245</v>
      </c>
      <c r="B2677" s="5">
        <v>0</v>
      </c>
      <c r="C2677" s="10"/>
    </row>
    <row r="2678" spans="1:3">
      <c r="A2678" s="21">
        <v>246</v>
      </c>
      <c r="B2678" s="5">
        <v>0</v>
      </c>
      <c r="C2678" s="10"/>
    </row>
    <row r="2679" spans="1:3">
      <c r="A2679" s="21">
        <v>247</v>
      </c>
      <c r="B2679" s="5">
        <v>0</v>
      </c>
      <c r="C2679" s="10"/>
    </row>
    <row r="2680" spans="1:3">
      <c r="A2680" s="21">
        <v>248</v>
      </c>
      <c r="B2680" s="5">
        <v>0</v>
      </c>
      <c r="C2680" s="10"/>
    </row>
    <row r="2681" spans="1:3">
      <c r="A2681" s="21">
        <v>249</v>
      </c>
      <c r="B2681" s="5">
        <v>0</v>
      </c>
      <c r="C2681" s="10"/>
    </row>
    <row r="2682" spans="1:3">
      <c r="A2682" s="21">
        <v>250</v>
      </c>
      <c r="B2682" s="5">
        <v>0</v>
      </c>
      <c r="C2682" s="10"/>
    </row>
    <row r="2683" spans="1:3">
      <c r="A2683" s="21">
        <v>251</v>
      </c>
      <c r="B2683" s="5">
        <v>0</v>
      </c>
      <c r="C2683" s="10"/>
    </row>
    <row r="2684" spans="1:3">
      <c r="A2684" s="21">
        <v>252</v>
      </c>
      <c r="B2684" s="5">
        <v>0</v>
      </c>
      <c r="C2684" s="10"/>
    </row>
    <row r="2685" spans="1:3">
      <c r="A2685" s="21">
        <v>253</v>
      </c>
      <c r="B2685" s="5">
        <v>0</v>
      </c>
      <c r="C2685" s="10"/>
    </row>
    <row r="2686" spans="1:3">
      <c r="A2686" s="21">
        <v>254</v>
      </c>
      <c r="B2686" s="5">
        <v>0</v>
      </c>
      <c r="C2686" s="10"/>
    </row>
    <row r="2687" spans="1:3">
      <c r="A2687" s="21">
        <v>255</v>
      </c>
      <c r="B2687" s="5">
        <v>0</v>
      </c>
      <c r="C2687" s="10"/>
    </row>
    <row r="2688" spans="1:3">
      <c r="A2688" s="21">
        <v>256</v>
      </c>
      <c r="B2688" s="5">
        <v>0</v>
      </c>
      <c r="C2688" s="10"/>
    </row>
    <row r="2689" spans="1:3">
      <c r="A2689" s="21">
        <v>257</v>
      </c>
      <c r="B2689" s="5">
        <v>0</v>
      </c>
      <c r="C2689" s="10"/>
    </row>
    <row r="2690" spans="1:3">
      <c r="A2690" s="21">
        <v>258</v>
      </c>
      <c r="B2690" s="5">
        <v>0</v>
      </c>
      <c r="C2690" s="10"/>
    </row>
    <row r="2691" spans="1:3">
      <c r="A2691" s="21">
        <v>259</v>
      </c>
      <c r="B2691" s="5">
        <v>0</v>
      </c>
      <c r="C2691" s="10"/>
    </row>
    <row r="2692" spans="1:3">
      <c r="A2692" s="21">
        <v>260</v>
      </c>
      <c r="B2692" s="5">
        <v>0</v>
      </c>
      <c r="C2692" s="10"/>
    </row>
    <row r="2693" spans="1:3">
      <c r="A2693" s="21">
        <v>261</v>
      </c>
      <c r="B2693" s="5">
        <v>0</v>
      </c>
      <c r="C2693" s="10"/>
    </row>
    <row r="2694" spans="1:3">
      <c r="A2694" s="21">
        <v>262</v>
      </c>
      <c r="B2694" s="5">
        <v>0</v>
      </c>
      <c r="C2694" s="10"/>
    </row>
    <row r="2695" spans="1:3">
      <c r="A2695" s="21">
        <v>263</v>
      </c>
      <c r="B2695" s="5">
        <v>0</v>
      </c>
      <c r="C2695" s="10"/>
    </row>
    <row r="2696" spans="1:3">
      <c r="A2696" s="21">
        <v>264</v>
      </c>
      <c r="B2696" s="5">
        <v>0</v>
      </c>
      <c r="C2696" s="10"/>
    </row>
    <row r="2697" spans="1:3">
      <c r="A2697" s="21">
        <v>265</v>
      </c>
      <c r="B2697" s="5">
        <v>0</v>
      </c>
      <c r="C2697" s="10"/>
    </row>
    <row r="2698" spans="1:3">
      <c r="A2698" s="21">
        <v>266</v>
      </c>
      <c r="B2698" s="5">
        <v>0</v>
      </c>
      <c r="C2698" s="10"/>
    </row>
    <row r="2699" spans="1:3">
      <c r="A2699" s="21">
        <v>267</v>
      </c>
      <c r="B2699" s="5">
        <v>0</v>
      </c>
      <c r="C2699" s="10"/>
    </row>
    <row r="2700" spans="1:3">
      <c r="A2700" s="21">
        <v>268</v>
      </c>
      <c r="B2700" s="5">
        <v>0</v>
      </c>
      <c r="C2700" s="10"/>
    </row>
    <row r="2701" spans="1:3">
      <c r="A2701" s="21">
        <v>269</v>
      </c>
      <c r="B2701" s="5">
        <v>0</v>
      </c>
      <c r="C2701" s="10"/>
    </row>
    <row r="2702" spans="1:3">
      <c r="A2702" s="21">
        <v>270</v>
      </c>
      <c r="B2702" s="5">
        <v>0</v>
      </c>
      <c r="C2702" s="10"/>
    </row>
    <row r="2703" spans="1:3">
      <c r="A2703" s="21">
        <v>271</v>
      </c>
      <c r="B2703" s="5">
        <v>0</v>
      </c>
      <c r="C2703" s="10"/>
    </row>
    <row r="2704" spans="1:3">
      <c r="A2704" s="21">
        <v>272</v>
      </c>
      <c r="B2704" s="5">
        <v>0</v>
      </c>
      <c r="C2704" s="10"/>
    </row>
    <row r="2705" spans="1:3">
      <c r="A2705" s="21">
        <v>273</v>
      </c>
      <c r="B2705" s="5">
        <v>0</v>
      </c>
      <c r="C2705" s="10"/>
    </row>
    <row r="2706" spans="1:3">
      <c r="A2706" s="21">
        <v>274</v>
      </c>
      <c r="B2706" s="5">
        <v>0</v>
      </c>
      <c r="C2706" s="10"/>
    </row>
    <row r="2707" spans="1:3">
      <c r="A2707" s="21">
        <v>275</v>
      </c>
      <c r="B2707" s="5">
        <v>0</v>
      </c>
      <c r="C2707" s="10"/>
    </row>
    <row r="2708" spans="1:3">
      <c r="A2708" s="21">
        <v>276</v>
      </c>
      <c r="B2708" s="5">
        <v>0</v>
      </c>
      <c r="C2708" s="10"/>
    </row>
    <row r="2709" spans="1:3">
      <c r="A2709" s="21">
        <v>277</v>
      </c>
      <c r="B2709" s="5">
        <v>0</v>
      </c>
      <c r="C2709" s="10"/>
    </row>
    <row r="2710" spans="1:3">
      <c r="A2710" s="21">
        <v>278</v>
      </c>
      <c r="B2710" s="5">
        <v>0</v>
      </c>
      <c r="C2710" s="10"/>
    </row>
    <row r="2711" spans="1:3">
      <c r="A2711" s="21">
        <v>279</v>
      </c>
      <c r="B2711" s="5">
        <v>0</v>
      </c>
      <c r="C2711" s="10"/>
    </row>
    <row r="2712" spans="1:3">
      <c r="A2712" s="21">
        <v>280</v>
      </c>
      <c r="B2712" s="5">
        <v>0</v>
      </c>
      <c r="C2712" s="10"/>
    </row>
    <row r="2713" spans="1:3">
      <c r="A2713" s="21">
        <v>281</v>
      </c>
      <c r="B2713" s="5">
        <v>0</v>
      </c>
      <c r="C2713" s="10"/>
    </row>
    <row r="2714" spans="1:3">
      <c r="A2714" s="21">
        <v>282</v>
      </c>
      <c r="B2714" s="5">
        <v>0</v>
      </c>
      <c r="C2714" s="10"/>
    </row>
    <row r="2715" spans="1:3">
      <c r="A2715" s="21">
        <v>283</v>
      </c>
      <c r="B2715" s="5">
        <v>0</v>
      </c>
      <c r="C2715" s="10"/>
    </row>
    <row r="2716" spans="1:3">
      <c r="A2716" s="21">
        <v>284</v>
      </c>
      <c r="B2716" s="5">
        <v>0</v>
      </c>
      <c r="C2716" s="10"/>
    </row>
    <row r="2717" spans="1:3">
      <c r="A2717" s="21">
        <v>285</v>
      </c>
      <c r="B2717" s="5">
        <v>0</v>
      </c>
      <c r="C2717" s="10"/>
    </row>
    <row r="2718" spans="1:3">
      <c r="A2718" s="21">
        <v>286</v>
      </c>
      <c r="B2718" s="5">
        <v>0</v>
      </c>
      <c r="C2718" s="10"/>
    </row>
    <row r="2719" spans="1:3">
      <c r="A2719" s="21">
        <v>287</v>
      </c>
      <c r="B2719" s="5">
        <v>0</v>
      </c>
      <c r="C2719" s="10"/>
    </row>
    <row r="2720" spans="1:3">
      <c r="A2720" s="21">
        <v>288</v>
      </c>
      <c r="B2720" s="5">
        <v>0</v>
      </c>
      <c r="C2720" s="10"/>
    </row>
    <row r="2721" spans="1:3">
      <c r="A2721" s="21">
        <v>289</v>
      </c>
      <c r="B2721" s="5">
        <v>0</v>
      </c>
      <c r="C2721" s="10"/>
    </row>
    <row r="2722" spans="1:3">
      <c r="A2722" s="21">
        <v>290</v>
      </c>
      <c r="B2722" s="5">
        <v>0</v>
      </c>
      <c r="C2722" s="10"/>
    </row>
    <row r="2723" spans="1:3">
      <c r="A2723" s="21">
        <v>291</v>
      </c>
      <c r="B2723" s="5">
        <v>0</v>
      </c>
      <c r="C2723" s="10"/>
    </row>
    <row r="2724" spans="1:3">
      <c r="A2724" s="21">
        <v>292</v>
      </c>
      <c r="B2724" s="5">
        <v>0</v>
      </c>
      <c r="C2724" s="10"/>
    </row>
    <row r="2725" spans="1:3">
      <c r="A2725" s="21">
        <v>293</v>
      </c>
      <c r="B2725" s="5">
        <v>0</v>
      </c>
      <c r="C2725" s="10"/>
    </row>
    <row r="2726" spans="1:3">
      <c r="A2726" s="21">
        <v>294</v>
      </c>
      <c r="B2726" s="5">
        <v>0</v>
      </c>
      <c r="C2726" s="10"/>
    </row>
    <row r="2727" spans="1:3">
      <c r="A2727" s="21">
        <v>295</v>
      </c>
      <c r="B2727" s="5">
        <v>0</v>
      </c>
      <c r="C2727" s="10"/>
    </row>
    <row r="2728" spans="1:3">
      <c r="A2728" s="21">
        <v>296</v>
      </c>
      <c r="B2728" s="5">
        <v>0</v>
      </c>
      <c r="C2728" s="10"/>
    </row>
    <row r="2729" spans="1:3">
      <c r="A2729" s="21">
        <v>297</v>
      </c>
      <c r="B2729" s="5">
        <v>0</v>
      </c>
      <c r="C2729" s="10"/>
    </row>
    <row r="2730" spans="1:3">
      <c r="A2730" s="21">
        <v>298</v>
      </c>
      <c r="B2730" s="5">
        <v>0</v>
      </c>
      <c r="C2730" s="10"/>
    </row>
    <row r="2731" spans="1:3">
      <c r="A2731" s="21">
        <v>299</v>
      </c>
      <c r="B2731" s="5">
        <v>0</v>
      </c>
      <c r="C2731" s="10"/>
    </row>
    <row r="2732" spans="1:3">
      <c r="A2732" s="21">
        <v>300</v>
      </c>
      <c r="B2732" s="5">
        <v>0</v>
      </c>
      <c r="C2732" s="10"/>
    </row>
    <row r="2733" spans="1:3">
      <c r="A2733" s="21">
        <v>301</v>
      </c>
      <c r="B2733" s="5">
        <v>0</v>
      </c>
      <c r="C2733" s="10"/>
    </row>
    <row r="2734" spans="1:3">
      <c r="A2734" s="21">
        <v>302</v>
      </c>
      <c r="B2734" s="5">
        <v>0</v>
      </c>
      <c r="C2734" s="10"/>
    </row>
    <row r="2735" spans="1:3">
      <c r="A2735" s="21">
        <v>303</v>
      </c>
      <c r="B2735" s="5">
        <v>0</v>
      </c>
      <c r="C2735" s="10"/>
    </row>
    <row r="2736" spans="1:3">
      <c r="A2736" s="21">
        <v>304</v>
      </c>
      <c r="B2736" s="5">
        <v>0</v>
      </c>
      <c r="C2736" s="10"/>
    </row>
    <row r="2737" spans="1:3">
      <c r="A2737" s="21">
        <v>305</v>
      </c>
      <c r="B2737" s="5">
        <v>0</v>
      </c>
      <c r="C2737" s="10"/>
    </row>
    <row r="2738" spans="1:3">
      <c r="A2738" s="21">
        <v>306</v>
      </c>
      <c r="B2738" s="5">
        <v>0</v>
      </c>
      <c r="C2738" s="10"/>
    </row>
    <row r="2739" spans="1:3">
      <c r="A2739" s="21">
        <v>307</v>
      </c>
      <c r="B2739" s="5">
        <v>0</v>
      </c>
      <c r="C2739" s="10"/>
    </row>
    <row r="2740" spans="1:3">
      <c r="A2740" s="21">
        <v>308</v>
      </c>
      <c r="B2740" s="5">
        <v>0</v>
      </c>
      <c r="C2740" s="10"/>
    </row>
    <row r="2741" spans="1:3">
      <c r="A2741" s="21">
        <v>309</v>
      </c>
      <c r="B2741" s="5">
        <v>0</v>
      </c>
      <c r="C2741" s="10"/>
    </row>
    <row r="2742" spans="1:3">
      <c r="A2742" s="21">
        <v>310</v>
      </c>
      <c r="B2742" s="5">
        <v>0</v>
      </c>
      <c r="C2742" s="10"/>
    </row>
    <row r="2743" spans="1:3">
      <c r="A2743" s="21">
        <v>311</v>
      </c>
      <c r="B2743" s="5">
        <v>0</v>
      </c>
      <c r="C2743" s="10"/>
    </row>
    <row r="2744" spans="1:3">
      <c r="A2744" s="21">
        <v>312</v>
      </c>
      <c r="B2744" s="5">
        <v>0</v>
      </c>
      <c r="C2744" s="10"/>
    </row>
    <row r="2745" spans="1:3">
      <c r="A2745" s="21">
        <v>313</v>
      </c>
      <c r="B2745" s="5">
        <v>0</v>
      </c>
      <c r="C2745" s="10"/>
    </row>
    <row r="2746" spans="1:3">
      <c r="A2746" s="21">
        <v>314</v>
      </c>
      <c r="B2746" s="5">
        <v>0</v>
      </c>
      <c r="C2746" s="10"/>
    </row>
    <row r="2747" spans="1:3">
      <c r="A2747" s="21">
        <v>315</v>
      </c>
      <c r="B2747" s="5">
        <v>0</v>
      </c>
      <c r="C2747" s="10"/>
    </row>
    <row r="2748" spans="1:3">
      <c r="A2748" s="21">
        <v>316</v>
      </c>
      <c r="B2748" s="5">
        <v>0</v>
      </c>
      <c r="C2748" s="10"/>
    </row>
    <row r="2749" spans="1:3">
      <c r="A2749" s="21">
        <v>317</v>
      </c>
      <c r="B2749" s="5">
        <v>0</v>
      </c>
      <c r="C2749" s="10"/>
    </row>
    <row r="2750" spans="1:3">
      <c r="A2750" s="21">
        <v>318</v>
      </c>
      <c r="B2750" s="5">
        <v>0</v>
      </c>
      <c r="C2750" s="10"/>
    </row>
    <row r="2751" spans="1:3">
      <c r="A2751" s="21">
        <v>319</v>
      </c>
      <c r="B2751" s="5">
        <v>0</v>
      </c>
      <c r="C2751" s="10"/>
    </row>
    <row r="2752" spans="1:3">
      <c r="A2752" s="21">
        <v>320</v>
      </c>
      <c r="B2752" s="5">
        <v>0</v>
      </c>
      <c r="C2752" s="10"/>
    </row>
    <row r="2753" spans="1:3">
      <c r="A2753" s="21">
        <v>321</v>
      </c>
      <c r="B2753" s="5">
        <v>0</v>
      </c>
      <c r="C2753" s="10"/>
    </row>
    <row r="2754" spans="1:3">
      <c r="A2754" s="21">
        <v>322</v>
      </c>
      <c r="B2754" s="5">
        <v>0</v>
      </c>
      <c r="C2754" s="10"/>
    </row>
    <row r="2755" spans="1:3">
      <c r="A2755" s="21">
        <v>323</v>
      </c>
      <c r="B2755" s="5">
        <v>0</v>
      </c>
      <c r="C2755" s="10"/>
    </row>
    <row r="2756" spans="1:3">
      <c r="A2756" s="21">
        <v>324</v>
      </c>
      <c r="B2756" s="5">
        <v>0</v>
      </c>
      <c r="C2756" s="10"/>
    </row>
    <row r="2757" spans="1:3">
      <c r="A2757" s="21">
        <v>325</v>
      </c>
      <c r="B2757" s="5">
        <v>0</v>
      </c>
      <c r="C2757" s="10"/>
    </row>
    <row r="2758" spans="1:3">
      <c r="A2758" s="21">
        <v>326</v>
      </c>
      <c r="B2758" s="5">
        <v>0</v>
      </c>
      <c r="C2758" s="10"/>
    </row>
    <row r="2759" spans="1:3">
      <c r="A2759" s="21">
        <v>327</v>
      </c>
      <c r="B2759" s="5">
        <v>0</v>
      </c>
      <c r="C2759" s="10"/>
    </row>
    <row r="2760" spans="1:3">
      <c r="A2760" s="21">
        <v>328</v>
      </c>
      <c r="B2760" s="5">
        <v>0</v>
      </c>
      <c r="C2760" s="10"/>
    </row>
    <row r="2761" spans="1:3">
      <c r="A2761" s="21">
        <v>329</v>
      </c>
      <c r="B2761" s="5">
        <v>0</v>
      </c>
      <c r="C2761" s="10"/>
    </row>
    <row r="2762" spans="1:3">
      <c r="A2762" s="21">
        <v>330</v>
      </c>
      <c r="B2762" s="5">
        <v>0</v>
      </c>
      <c r="C2762" s="10"/>
    </row>
    <row r="2763" spans="1:3">
      <c r="A2763" s="21">
        <v>331</v>
      </c>
      <c r="B2763" s="5">
        <v>0</v>
      </c>
      <c r="C2763" s="10"/>
    </row>
    <row r="2764" spans="1:3">
      <c r="A2764" s="21">
        <v>332</v>
      </c>
      <c r="B2764" s="5">
        <v>0</v>
      </c>
      <c r="C2764" s="10"/>
    </row>
    <row r="2765" spans="1:3">
      <c r="A2765" s="21">
        <v>333</v>
      </c>
      <c r="B2765" s="5">
        <v>0</v>
      </c>
      <c r="C2765" s="10"/>
    </row>
    <row r="2766" spans="1:3">
      <c r="A2766" s="21">
        <v>334</v>
      </c>
      <c r="B2766" s="5">
        <v>0</v>
      </c>
      <c r="C2766" s="10"/>
    </row>
    <row r="2767" spans="1:3">
      <c r="A2767" s="21">
        <v>335</v>
      </c>
      <c r="B2767" s="5">
        <v>0</v>
      </c>
      <c r="C2767" s="10"/>
    </row>
    <row r="2768" spans="1:3">
      <c r="A2768" s="21">
        <v>336</v>
      </c>
      <c r="B2768" s="5">
        <v>0</v>
      </c>
      <c r="C2768" s="10"/>
    </row>
    <row r="2769" spans="1:3">
      <c r="A2769" s="21">
        <v>337</v>
      </c>
      <c r="B2769" s="5">
        <v>0</v>
      </c>
      <c r="C2769" s="10"/>
    </row>
    <row r="2770" spans="1:3">
      <c r="A2770" s="21">
        <v>338</v>
      </c>
      <c r="B2770" s="5">
        <v>0</v>
      </c>
      <c r="C2770" s="10"/>
    </row>
    <row r="2771" spans="1:3">
      <c r="A2771" s="21">
        <v>339</v>
      </c>
      <c r="B2771" s="5">
        <v>0</v>
      </c>
      <c r="C2771" s="10"/>
    </row>
    <row r="2772" spans="1:3">
      <c r="A2772" s="21">
        <v>340</v>
      </c>
      <c r="B2772" s="5">
        <v>0</v>
      </c>
      <c r="C2772" s="10"/>
    </row>
    <row r="2773" spans="1:3">
      <c r="A2773" s="21">
        <v>341</v>
      </c>
      <c r="B2773" s="5">
        <v>0</v>
      </c>
      <c r="C2773" s="10"/>
    </row>
    <row r="2774" spans="1:3">
      <c r="A2774" s="21">
        <v>342</v>
      </c>
      <c r="B2774" s="5">
        <v>0</v>
      </c>
      <c r="C2774" s="10"/>
    </row>
    <row r="2775" spans="1:3">
      <c r="A2775" s="21">
        <v>343</v>
      </c>
      <c r="B2775" s="5">
        <v>0</v>
      </c>
      <c r="C2775" s="10"/>
    </row>
    <row r="2776" spans="1:3">
      <c r="A2776" s="21">
        <v>344</v>
      </c>
      <c r="B2776" s="5">
        <v>0</v>
      </c>
      <c r="C2776" s="10"/>
    </row>
    <row r="2777" spans="1:3">
      <c r="A2777" s="21">
        <v>345</v>
      </c>
      <c r="B2777" s="5">
        <v>0</v>
      </c>
      <c r="C2777" s="10"/>
    </row>
    <row r="2778" spans="1:3">
      <c r="A2778" s="21">
        <v>346</v>
      </c>
      <c r="B2778" s="5">
        <v>0</v>
      </c>
      <c r="C2778" s="10"/>
    </row>
    <row r="2779" spans="1:3">
      <c r="A2779" s="21">
        <v>347</v>
      </c>
      <c r="B2779" s="5">
        <v>0</v>
      </c>
      <c r="C2779" s="10"/>
    </row>
    <row r="2780" spans="1:3">
      <c r="A2780" s="21">
        <v>348</v>
      </c>
      <c r="B2780" s="5">
        <v>0</v>
      </c>
      <c r="C2780" s="10"/>
    </row>
    <row r="2781" spans="1:3">
      <c r="A2781" s="21">
        <v>349</v>
      </c>
      <c r="B2781" s="5">
        <v>0</v>
      </c>
      <c r="C2781" s="10"/>
    </row>
    <row r="2782" spans="1:3">
      <c r="A2782" s="21">
        <v>350</v>
      </c>
      <c r="B2782" s="5">
        <v>0</v>
      </c>
      <c r="C2782" s="10"/>
    </row>
    <row r="2783" spans="1:3">
      <c r="A2783" s="21">
        <v>351</v>
      </c>
      <c r="B2783" s="5">
        <v>0</v>
      </c>
      <c r="C2783" s="10"/>
    </row>
    <row r="2784" spans="1:3">
      <c r="A2784" s="21">
        <v>352</v>
      </c>
      <c r="B2784" s="5">
        <v>0</v>
      </c>
      <c r="C2784" s="10"/>
    </row>
    <row r="2785" spans="1:3">
      <c r="A2785" s="21">
        <v>353</v>
      </c>
      <c r="B2785" s="5">
        <v>0</v>
      </c>
      <c r="C2785" s="10"/>
    </row>
    <row r="2786" spans="1:3">
      <c r="A2786" s="21">
        <v>354</v>
      </c>
      <c r="B2786" s="5">
        <v>0</v>
      </c>
      <c r="C2786" s="10"/>
    </row>
    <row r="2787" spans="1:3">
      <c r="A2787" s="21">
        <v>355</v>
      </c>
      <c r="B2787" s="5">
        <v>0</v>
      </c>
      <c r="C2787" s="10"/>
    </row>
    <row r="2788" spans="1:3">
      <c r="A2788" s="21">
        <v>356</v>
      </c>
      <c r="B2788" s="5">
        <v>0</v>
      </c>
      <c r="C2788" s="10"/>
    </row>
    <row r="2789" spans="1:3">
      <c r="A2789" s="21">
        <v>357</v>
      </c>
      <c r="B2789" s="5">
        <v>0</v>
      </c>
      <c r="C2789" s="10"/>
    </row>
    <row r="2790" spans="1:3">
      <c r="A2790" s="21">
        <v>358</v>
      </c>
      <c r="B2790" s="5">
        <v>0</v>
      </c>
      <c r="C2790" s="10"/>
    </row>
    <row r="2791" spans="1:3">
      <c r="A2791" s="21">
        <v>359</v>
      </c>
      <c r="B2791" s="5">
        <v>0</v>
      </c>
      <c r="C2791" s="10"/>
    </row>
    <row r="2792" spans="1:3">
      <c r="A2792" s="21">
        <v>360</v>
      </c>
      <c r="B2792" s="5">
        <v>0</v>
      </c>
      <c r="C2792" s="10"/>
    </row>
    <row r="2793" spans="1:3">
      <c r="A2793" s="21">
        <v>361</v>
      </c>
      <c r="B2793" s="5">
        <v>0</v>
      </c>
      <c r="C2793" s="10"/>
    </row>
    <row r="2794" spans="1:3">
      <c r="A2794" s="21">
        <v>362</v>
      </c>
      <c r="B2794" s="5">
        <v>0</v>
      </c>
      <c r="C2794" s="10"/>
    </row>
    <row r="2795" spans="1:3">
      <c r="A2795" s="21">
        <v>363</v>
      </c>
      <c r="B2795" s="5">
        <v>0</v>
      </c>
      <c r="C2795" s="10"/>
    </row>
    <row r="2796" spans="1:3">
      <c r="A2796" s="21">
        <v>364</v>
      </c>
      <c r="B2796" s="5">
        <v>0</v>
      </c>
      <c r="C2796" s="10"/>
    </row>
    <row r="2797" spans="1:3">
      <c r="A2797" s="21">
        <v>365</v>
      </c>
      <c r="B2797" s="5">
        <v>0</v>
      </c>
      <c r="C2797" s="10"/>
    </row>
    <row r="2798" spans="1:3">
      <c r="A2798" s="21">
        <v>366</v>
      </c>
      <c r="B2798" s="5">
        <v>0</v>
      </c>
      <c r="C2798" s="10"/>
    </row>
    <row r="2799" spans="1:3">
      <c r="A2799" s="21">
        <v>367</v>
      </c>
      <c r="B2799" s="5">
        <v>0</v>
      </c>
      <c r="C2799" s="10"/>
    </row>
    <row r="2800" spans="1:3">
      <c r="A2800" s="21">
        <v>368</v>
      </c>
      <c r="B2800" s="5">
        <v>0</v>
      </c>
      <c r="C2800" s="10"/>
    </row>
    <row r="2801" spans="1:3">
      <c r="A2801" s="21">
        <v>369</v>
      </c>
      <c r="B2801" s="5">
        <v>0</v>
      </c>
      <c r="C2801" s="10"/>
    </row>
    <row r="2802" spans="1:3">
      <c r="A2802" s="21">
        <v>370</v>
      </c>
      <c r="B2802" s="5">
        <v>0</v>
      </c>
      <c r="C2802" s="10"/>
    </row>
    <row r="2803" spans="1:3">
      <c r="A2803" s="21">
        <v>371</v>
      </c>
      <c r="B2803" s="5">
        <v>0</v>
      </c>
      <c r="C2803" s="10"/>
    </row>
    <row r="2804" spans="1:3">
      <c r="A2804" s="21">
        <v>372</v>
      </c>
      <c r="B2804" s="5">
        <v>0</v>
      </c>
      <c r="C2804" s="10"/>
    </row>
    <row r="2805" spans="1:3">
      <c r="A2805" s="21">
        <v>373</v>
      </c>
      <c r="B2805" s="5">
        <v>0</v>
      </c>
      <c r="C2805" s="10"/>
    </row>
    <row r="2806" spans="1:3">
      <c r="A2806" s="21">
        <v>374</v>
      </c>
      <c r="B2806" s="5">
        <v>0</v>
      </c>
      <c r="C2806" s="10"/>
    </row>
    <row r="2807" spans="1:3">
      <c r="A2807" s="21">
        <v>375</v>
      </c>
      <c r="B2807" s="5">
        <v>0</v>
      </c>
      <c r="C2807" s="10"/>
    </row>
    <row r="2808" spans="1:3">
      <c r="A2808" s="21">
        <v>376</v>
      </c>
      <c r="B2808" s="5">
        <v>0</v>
      </c>
      <c r="C2808" s="10"/>
    </row>
    <row r="2809" spans="1:3">
      <c r="A2809" s="21">
        <v>377</v>
      </c>
      <c r="B2809" s="5">
        <v>0</v>
      </c>
      <c r="C2809" s="10"/>
    </row>
    <row r="2810" spans="1:3">
      <c r="A2810" s="21">
        <v>378</v>
      </c>
      <c r="B2810" s="5">
        <v>0</v>
      </c>
      <c r="C2810" s="10"/>
    </row>
    <row r="2811" spans="1:3">
      <c r="A2811" s="21">
        <v>379</v>
      </c>
      <c r="B2811" s="5">
        <v>0</v>
      </c>
      <c r="C2811" s="10"/>
    </row>
    <row r="2812" spans="1:3">
      <c r="A2812" s="21">
        <v>380</v>
      </c>
      <c r="B2812" s="5">
        <v>0</v>
      </c>
      <c r="C2812" s="10"/>
    </row>
    <row r="2813" spans="1:3">
      <c r="A2813" s="21">
        <v>381</v>
      </c>
      <c r="B2813" s="5">
        <v>0</v>
      </c>
      <c r="C2813" s="10"/>
    </row>
    <row r="2814" spans="1:3">
      <c r="A2814" s="21">
        <v>382</v>
      </c>
      <c r="B2814" s="5">
        <v>0</v>
      </c>
      <c r="C2814" s="10"/>
    </row>
    <row r="2815" spans="1:3">
      <c r="A2815" s="21">
        <v>383</v>
      </c>
      <c r="B2815" s="5">
        <v>0</v>
      </c>
      <c r="C2815" s="10"/>
    </row>
    <row r="2816" spans="1:3">
      <c r="A2816" s="21">
        <v>384</v>
      </c>
      <c r="B2816" s="5">
        <v>0</v>
      </c>
      <c r="C2816" s="10"/>
    </row>
    <row r="2817" spans="1:3">
      <c r="A2817" s="21">
        <v>385</v>
      </c>
      <c r="B2817" s="5">
        <v>0</v>
      </c>
      <c r="C2817" s="10"/>
    </row>
    <row r="2818" spans="1:3">
      <c r="A2818" s="21">
        <v>386</v>
      </c>
      <c r="B2818" s="5">
        <v>0</v>
      </c>
      <c r="C2818" s="10"/>
    </row>
    <row r="2819" spans="1:3">
      <c r="A2819" s="21">
        <v>387</v>
      </c>
      <c r="B2819" s="5">
        <v>0</v>
      </c>
      <c r="C2819" s="10"/>
    </row>
    <row r="2820" spans="1:3">
      <c r="A2820" s="21">
        <v>388</v>
      </c>
      <c r="B2820" s="5">
        <v>0</v>
      </c>
      <c r="C2820" s="10"/>
    </row>
    <row r="2821" spans="1:3">
      <c r="A2821" s="21">
        <v>389</v>
      </c>
      <c r="B2821" s="5">
        <v>0</v>
      </c>
      <c r="C2821" s="10"/>
    </row>
    <row r="2822" spans="1:3">
      <c r="A2822" s="21">
        <v>390</v>
      </c>
      <c r="B2822" s="5">
        <v>0</v>
      </c>
      <c r="C2822" s="10"/>
    </row>
    <row r="2823" spans="1:3">
      <c r="A2823" s="21">
        <v>391</v>
      </c>
      <c r="B2823" s="5">
        <v>0</v>
      </c>
      <c r="C2823" s="10"/>
    </row>
    <row r="2824" spans="1:3">
      <c r="A2824" s="21">
        <v>392</v>
      </c>
      <c r="B2824" s="5">
        <v>0</v>
      </c>
      <c r="C2824" s="10"/>
    </row>
    <row r="2825" spans="1:3">
      <c r="A2825" s="21">
        <v>393</v>
      </c>
      <c r="B2825" s="5">
        <v>0</v>
      </c>
      <c r="C2825" s="10"/>
    </row>
    <row r="2826" spans="1:3">
      <c r="A2826" s="21">
        <v>394</v>
      </c>
      <c r="B2826" s="5">
        <v>0</v>
      </c>
      <c r="C2826" s="10"/>
    </row>
    <row r="2827" spans="1:3">
      <c r="A2827" s="21">
        <v>395</v>
      </c>
      <c r="B2827" s="5">
        <v>0</v>
      </c>
      <c r="C2827" s="10"/>
    </row>
    <row r="2828" spans="1:3">
      <c r="A2828" s="21">
        <v>396</v>
      </c>
      <c r="B2828" s="5">
        <v>0</v>
      </c>
      <c r="C2828" s="10"/>
    </row>
    <row r="2829" spans="1:3">
      <c r="A2829" s="21">
        <v>397</v>
      </c>
      <c r="B2829" s="5">
        <v>0</v>
      </c>
      <c r="C2829" s="10"/>
    </row>
    <row r="2830" spans="1:3">
      <c r="A2830" s="21">
        <v>398</v>
      </c>
      <c r="B2830" s="5">
        <v>0</v>
      </c>
      <c r="C2830" s="10"/>
    </row>
    <row r="2831" spans="1:3">
      <c r="A2831" s="21">
        <v>399</v>
      </c>
      <c r="B2831" s="5">
        <v>0</v>
      </c>
      <c r="C2831" s="10"/>
    </row>
    <row r="2832" spans="1:3">
      <c r="A2832" s="21">
        <v>400</v>
      </c>
      <c r="B2832" s="5">
        <v>0</v>
      </c>
      <c r="C2832" s="10"/>
    </row>
    <row r="2833" spans="1:3">
      <c r="A2833" s="21">
        <v>401</v>
      </c>
      <c r="B2833" s="5">
        <v>0</v>
      </c>
      <c r="C2833" s="10"/>
    </row>
    <row r="2834" spans="1:3">
      <c r="A2834" s="21">
        <v>402</v>
      </c>
      <c r="B2834" s="5">
        <v>0</v>
      </c>
      <c r="C2834" s="10"/>
    </row>
    <row r="2835" spans="1:3">
      <c r="A2835" s="21">
        <v>403</v>
      </c>
      <c r="B2835" s="5">
        <v>0</v>
      </c>
      <c r="C2835" s="10"/>
    </row>
    <row r="2836" spans="1:3">
      <c r="A2836" s="21">
        <v>404</v>
      </c>
      <c r="B2836" s="5">
        <v>0</v>
      </c>
      <c r="C2836" s="10"/>
    </row>
    <row r="2837" spans="1:3">
      <c r="A2837" s="21">
        <v>405</v>
      </c>
      <c r="B2837" s="5">
        <v>0</v>
      </c>
      <c r="C2837" s="10"/>
    </row>
    <row r="2838" spans="1:3">
      <c r="A2838" s="21">
        <v>406</v>
      </c>
      <c r="B2838" s="5">
        <v>0</v>
      </c>
      <c r="C2838" s="10"/>
    </row>
    <row r="2839" spans="1:3">
      <c r="A2839" s="21">
        <v>407</v>
      </c>
      <c r="B2839" s="5">
        <v>0</v>
      </c>
      <c r="C2839" s="10"/>
    </row>
    <row r="2840" spans="1:3">
      <c r="A2840" s="21">
        <v>408</v>
      </c>
      <c r="B2840" s="5">
        <v>0</v>
      </c>
      <c r="C2840" s="10"/>
    </row>
    <row r="2841" spans="1:3">
      <c r="A2841" s="21">
        <v>409</v>
      </c>
      <c r="B2841" s="5">
        <v>0</v>
      </c>
      <c r="C2841" s="10"/>
    </row>
    <row r="2842" spans="1:3">
      <c r="A2842" s="21">
        <v>410</v>
      </c>
      <c r="B2842" s="5">
        <v>0</v>
      </c>
      <c r="C2842" s="10"/>
    </row>
    <row r="2843" spans="1:3">
      <c r="A2843" s="21">
        <v>411</v>
      </c>
      <c r="B2843" s="5">
        <v>0</v>
      </c>
      <c r="C2843" s="10"/>
    </row>
    <row r="2844" spans="1:3">
      <c r="A2844" s="21">
        <v>412</v>
      </c>
      <c r="B2844" s="5">
        <v>0</v>
      </c>
      <c r="C2844" s="10"/>
    </row>
    <row r="2845" spans="1:3">
      <c r="A2845" s="21">
        <v>413</v>
      </c>
      <c r="B2845" s="5">
        <v>0</v>
      </c>
      <c r="C2845" s="10"/>
    </row>
    <row r="2846" spans="1:3">
      <c r="A2846" s="21">
        <v>414</v>
      </c>
      <c r="B2846" s="5">
        <v>0</v>
      </c>
      <c r="C2846" s="10"/>
    </row>
    <row r="2847" spans="1:3">
      <c r="A2847" s="21">
        <v>415</v>
      </c>
      <c r="B2847" s="5">
        <v>0</v>
      </c>
      <c r="C2847" s="10"/>
    </row>
    <row r="2848" spans="1:3">
      <c r="A2848" s="21">
        <v>416</v>
      </c>
      <c r="B2848" s="5">
        <v>0</v>
      </c>
      <c r="C2848" s="10"/>
    </row>
    <row r="2849" spans="1:3">
      <c r="A2849" s="21">
        <v>417</v>
      </c>
      <c r="B2849" s="5">
        <v>0</v>
      </c>
      <c r="C2849" s="10"/>
    </row>
    <row r="2850" spans="1:3">
      <c r="A2850" s="21">
        <v>418</v>
      </c>
      <c r="B2850" s="5">
        <v>0</v>
      </c>
      <c r="C2850" s="10"/>
    </row>
    <row r="2851" spans="1:3">
      <c r="A2851" s="21">
        <v>419</v>
      </c>
      <c r="B2851" s="5">
        <v>0</v>
      </c>
      <c r="C2851" s="10"/>
    </row>
    <row r="2852" spans="1:3">
      <c r="A2852" s="21">
        <v>420</v>
      </c>
      <c r="B2852" s="5">
        <v>0</v>
      </c>
      <c r="C2852" s="10"/>
    </row>
    <row r="2853" spans="1:3">
      <c r="A2853" s="21">
        <v>421</v>
      </c>
      <c r="B2853" s="5">
        <v>0</v>
      </c>
      <c r="C2853" s="10"/>
    </row>
    <row r="2854" spans="1:3">
      <c r="A2854" s="21">
        <v>422</v>
      </c>
      <c r="B2854" s="5">
        <v>0</v>
      </c>
      <c r="C2854" s="10"/>
    </row>
    <row r="2855" spans="1:3">
      <c r="A2855" s="21">
        <v>423</v>
      </c>
      <c r="B2855" s="5">
        <v>0</v>
      </c>
      <c r="C2855" s="10"/>
    </row>
    <row r="2856" spans="1:3">
      <c r="A2856" s="21">
        <v>424</v>
      </c>
      <c r="B2856" s="5">
        <v>0</v>
      </c>
      <c r="C2856" s="10"/>
    </row>
    <row r="2857" spans="1:3">
      <c r="A2857" s="21">
        <v>425</v>
      </c>
      <c r="B2857" s="5">
        <v>0</v>
      </c>
      <c r="C2857" s="10"/>
    </row>
    <row r="2858" spans="1:3">
      <c r="A2858" s="21">
        <v>426</v>
      </c>
      <c r="B2858" s="5">
        <v>0</v>
      </c>
      <c r="C2858" s="10"/>
    </row>
    <row r="2859" spans="1:3">
      <c r="A2859" s="21">
        <v>427</v>
      </c>
      <c r="B2859" s="5">
        <v>0</v>
      </c>
      <c r="C2859" s="10"/>
    </row>
    <row r="2860" spans="1:3">
      <c r="A2860" s="21">
        <v>428</v>
      </c>
      <c r="B2860" s="5">
        <v>0</v>
      </c>
      <c r="C2860" s="10"/>
    </row>
    <row r="2861" spans="1:3">
      <c r="A2861" s="21">
        <v>429</v>
      </c>
      <c r="B2861" s="5">
        <v>0</v>
      </c>
      <c r="C2861" s="10"/>
    </row>
    <row r="2862" spans="1:3">
      <c r="A2862" s="21">
        <v>430</v>
      </c>
      <c r="B2862" s="5">
        <v>0</v>
      </c>
      <c r="C2862" s="10"/>
    </row>
    <row r="2863" spans="1:3">
      <c r="A2863" s="21">
        <v>431</v>
      </c>
      <c r="B2863" s="5">
        <v>0</v>
      </c>
      <c r="C2863" s="10"/>
    </row>
    <row r="2864" spans="1:3">
      <c r="A2864" s="21">
        <v>432</v>
      </c>
      <c r="B2864" s="5">
        <v>0</v>
      </c>
      <c r="C2864" s="10"/>
    </row>
    <row r="2865" spans="1:3">
      <c r="A2865" s="21">
        <v>433</v>
      </c>
      <c r="B2865" s="5">
        <v>0</v>
      </c>
      <c r="C2865" s="10"/>
    </row>
    <row r="2866" spans="1:3">
      <c r="A2866" s="21">
        <v>434</v>
      </c>
      <c r="B2866" s="5">
        <v>0</v>
      </c>
      <c r="C2866" s="10"/>
    </row>
    <row r="2867" spans="1:3">
      <c r="A2867" s="21">
        <v>435</v>
      </c>
      <c r="B2867" s="5">
        <v>0</v>
      </c>
      <c r="C2867" s="10"/>
    </row>
    <row r="2868" spans="1:3">
      <c r="A2868" s="21">
        <v>436</v>
      </c>
      <c r="B2868" s="5">
        <v>0</v>
      </c>
      <c r="C2868" s="10"/>
    </row>
    <row r="2869" spans="1:3">
      <c r="A2869" s="21">
        <v>437</v>
      </c>
      <c r="B2869" s="5">
        <v>0</v>
      </c>
      <c r="C2869" s="10"/>
    </row>
    <row r="2870" spans="1:3">
      <c r="A2870" s="21">
        <v>438</v>
      </c>
      <c r="B2870" s="5">
        <v>0</v>
      </c>
      <c r="C2870" s="10"/>
    </row>
    <row r="2871" spans="1:3">
      <c r="A2871" s="21">
        <v>439</v>
      </c>
      <c r="B2871" s="5">
        <v>0</v>
      </c>
      <c r="C2871" s="10"/>
    </row>
    <row r="2872" spans="1:3">
      <c r="A2872" s="21">
        <v>440</v>
      </c>
      <c r="B2872" s="5">
        <v>0</v>
      </c>
      <c r="C2872" s="10"/>
    </row>
    <row r="2873" spans="1:3">
      <c r="A2873" s="21">
        <v>441</v>
      </c>
      <c r="B2873" s="5">
        <v>0</v>
      </c>
      <c r="C2873" s="10"/>
    </row>
    <row r="2874" spans="1:3">
      <c r="A2874" s="21">
        <v>442</v>
      </c>
      <c r="B2874" s="5">
        <v>0</v>
      </c>
      <c r="C2874" s="10"/>
    </row>
    <row r="2875" spans="1:3">
      <c r="A2875" s="21">
        <v>443</v>
      </c>
      <c r="B2875" s="5">
        <v>0</v>
      </c>
      <c r="C2875" s="10"/>
    </row>
    <row r="2876" spans="1:3">
      <c r="A2876" s="21">
        <v>444</v>
      </c>
      <c r="B2876" s="5">
        <v>0</v>
      </c>
      <c r="C2876" s="10"/>
    </row>
    <row r="2877" spans="1:3">
      <c r="A2877" s="21">
        <v>445</v>
      </c>
      <c r="B2877" s="5">
        <v>0</v>
      </c>
      <c r="C2877" s="10"/>
    </row>
    <row r="2878" spans="1:3">
      <c r="A2878" s="21">
        <v>446</v>
      </c>
      <c r="B2878" s="5">
        <v>0</v>
      </c>
      <c r="C2878" s="10"/>
    </row>
    <row r="2879" spans="1:3">
      <c r="A2879" s="21">
        <v>447</v>
      </c>
      <c r="B2879" s="5">
        <v>0</v>
      </c>
      <c r="C2879" s="10"/>
    </row>
    <row r="2880" spans="1:3">
      <c r="A2880" s="21">
        <v>448</v>
      </c>
      <c r="B2880" s="5">
        <v>0</v>
      </c>
      <c r="C2880" s="10"/>
    </row>
    <row r="2881" spans="1:3">
      <c r="A2881" s="21">
        <v>449</v>
      </c>
      <c r="B2881" s="5">
        <v>0</v>
      </c>
      <c r="C2881" s="10"/>
    </row>
    <row r="2882" spans="1:3">
      <c r="A2882" s="21">
        <v>450</v>
      </c>
      <c r="B2882" s="5">
        <v>0</v>
      </c>
      <c r="C2882" s="10"/>
    </row>
    <row r="2883" spans="1:3">
      <c r="A2883" s="21">
        <v>451</v>
      </c>
      <c r="B2883" s="5">
        <v>0</v>
      </c>
      <c r="C2883" s="10"/>
    </row>
    <row r="2884" spans="1:3">
      <c r="A2884" s="21">
        <v>452</v>
      </c>
      <c r="B2884" s="5">
        <v>0</v>
      </c>
      <c r="C2884" s="10"/>
    </row>
    <row r="2885" spans="1:3">
      <c r="A2885" s="21">
        <v>453</v>
      </c>
      <c r="B2885" s="5">
        <v>0</v>
      </c>
      <c r="C2885" s="10"/>
    </row>
    <row r="2886" spans="1:3">
      <c r="A2886" s="21">
        <v>454</v>
      </c>
      <c r="B2886" s="5">
        <v>0</v>
      </c>
      <c r="C2886" s="10"/>
    </row>
    <row r="2887" spans="1:3">
      <c r="A2887" s="21">
        <v>455</v>
      </c>
      <c r="B2887" s="5">
        <v>0</v>
      </c>
      <c r="C2887" s="10"/>
    </row>
    <row r="2888" spans="1:3">
      <c r="A2888" s="21">
        <v>456</v>
      </c>
      <c r="B2888" s="5">
        <v>0</v>
      </c>
      <c r="C2888" s="10"/>
    </row>
    <row r="2889" spans="1:3">
      <c r="A2889" s="21">
        <v>457</v>
      </c>
      <c r="B2889" s="5">
        <v>0</v>
      </c>
      <c r="C2889" s="10"/>
    </row>
    <row r="2890" spans="1:3">
      <c r="A2890" s="21">
        <v>458</v>
      </c>
      <c r="B2890" s="5">
        <v>0</v>
      </c>
      <c r="C2890" s="10"/>
    </row>
    <row r="2891" spans="1:3">
      <c r="A2891" s="21">
        <v>459</v>
      </c>
      <c r="B2891" s="5">
        <v>0</v>
      </c>
      <c r="C2891" s="10"/>
    </row>
    <row r="2892" spans="1:3">
      <c r="A2892" s="21">
        <v>460</v>
      </c>
      <c r="B2892" s="5">
        <v>0</v>
      </c>
      <c r="C2892" s="10"/>
    </row>
    <row r="2893" spans="1:3">
      <c r="A2893" s="21">
        <v>461</v>
      </c>
      <c r="B2893" s="5">
        <v>0</v>
      </c>
      <c r="C2893" s="10"/>
    </row>
    <row r="2894" spans="1:3">
      <c r="A2894" s="21">
        <v>462</v>
      </c>
      <c r="B2894" s="5">
        <v>0</v>
      </c>
      <c r="C2894" s="10"/>
    </row>
    <row r="2895" spans="1:3">
      <c r="A2895" s="21">
        <v>463</v>
      </c>
      <c r="B2895" s="5">
        <v>0</v>
      </c>
      <c r="C2895" s="10"/>
    </row>
    <row r="2896" spans="1:3">
      <c r="A2896" s="21">
        <v>464</v>
      </c>
      <c r="B2896" s="5">
        <v>0</v>
      </c>
      <c r="C2896" s="10"/>
    </row>
    <row r="2897" spans="1:3">
      <c r="A2897" s="21">
        <v>465</v>
      </c>
      <c r="B2897" s="5">
        <v>0</v>
      </c>
      <c r="C2897" s="10"/>
    </row>
    <row r="2898" spans="1:3">
      <c r="A2898" s="21">
        <v>466</v>
      </c>
      <c r="B2898" s="5">
        <v>0</v>
      </c>
      <c r="C2898" s="10"/>
    </row>
    <row r="2899" spans="1:3">
      <c r="A2899" s="21">
        <v>467</v>
      </c>
      <c r="B2899" s="5">
        <v>0</v>
      </c>
      <c r="C2899" s="10"/>
    </row>
    <row r="2900" spans="1:3">
      <c r="A2900" s="21">
        <v>468</v>
      </c>
      <c r="B2900" s="5">
        <v>0</v>
      </c>
      <c r="C2900" s="10"/>
    </row>
    <row r="2901" spans="1:3">
      <c r="A2901" s="21">
        <v>469</v>
      </c>
      <c r="B2901" s="5">
        <v>0</v>
      </c>
      <c r="C2901" s="10"/>
    </row>
    <row r="2902" spans="1:3">
      <c r="A2902" s="21">
        <v>470</v>
      </c>
      <c r="B2902" s="5">
        <v>0</v>
      </c>
      <c r="C2902" s="10"/>
    </row>
    <row r="2903" spans="1:3">
      <c r="A2903" s="21">
        <v>471</v>
      </c>
      <c r="B2903" s="5">
        <v>0</v>
      </c>
      <c r="C2903" s="10"/>
    </row>
    <row r="2904" spans="1:3">
      <c r="A2904" s="21">
        <v>472</v>
      </c>
      <c r="B2904" s="5">
        <v>0</v>
      </c>
      <c r="C2904" s="10"/>
    </row>
    <row r="2905" spans="1:3">
      <c r="A2905" s="21">
        <v>473</v>
      </c>
      <c r="B2905" s="5">
        <v>0</v>
      </c>
      <c r="C2905" s="10"/>
    </row>
    <row r="2906" spans="1:3">
      <c r="A2906" s="21">
        <v>474</v>
      </c>
      <c r="B2906" s="5">
        <v>0</v>
      </c>
      <c r="C2906" s="10"/>
    </row>
    <row r="2907" spans="1:3">
      <c r="A2907" s="21">
        <v>475</v>
      </c>
      <c r="B2907" s="5">
        <v>0</v>
      </c>
      <c r="C2907" s="10"/>
    </row>
    <row r="2908" spans="1:3">
      <c r="A2908" s="21">
        <v>476</v>
      </c>
      <c r="B2908" s="5">
        <v>0</v>
      </c>
      <c r="C2908" s="10"/>
    </row>
    <row r="2909" spans="1:3">
      <c r="A2909" s="21">
        <v>477</v>
      </c>
      <c r="B2909" s="5">
        <v>0</v>
      </c>
      <c r="C2909" s="10"/>
    </row>
    <row r="2910" spans="1:3">
      <c r="A2910" s="21">
        <v>478</v>
      </c>
      <c r="B2910" s="5">
        <v>0</v>
      </c>
      <c r="C2910" s="10"/>
    </row>
    <row r="2911" spans="1:3">
      <c r="A2911" s="21">
        <v>479</v>
      </c>
      <c r="B2911" s="5">
        <v>0</v>
      </c>
      <c r="C2911" s="10"/>
    </row>
    <row r="2912" spans="1:3">
      <c r="A2912" s="21">
        <v>480</v>
      </c>
      <c r="B2912" s="5">
        <v>0</v>
      </c>
      <c r="C2912" s="10"/>
    </row>
    <row r="2913" spans="1:3">
      <c r="A2913" s="21">
        <v>481</v>
      </c>
      <c r="B2913" s="5">
        <v>0</v>
      </c>
      <c r="C2913" s="10"/>
    </row>
    <row r="2914" spans="1:3">
      <c r="A2914" s="21">
        <v>482</v>
      </c>
      <c r="B2914" s="5">
        <v>0</v>
      </c>
      <c r="C2914" s="10"/>
    </row>
    <row r="2915" spans="1:3">
      <c r="A2915" s="21">
        <v>483</v>
      </c>
      <c r="B2915" s="5">
        <v>0</v>
      </c>
      <c r="C2915" s="10"/>
    </row>
    <row r="2916" spans="1:3">
      <c r="A2916" s="21">
        <v>484</v>
      </c>
      <c r="B2916" s="5">
        <v>0</v>
      </c>
      <c r="C2916" s="10"/>
    </row>
    <row r="2917" spans="1:3">
      <c r="A2917" s="21">
        <v>485</v>
      </c>
      <c r="B2917" s="5">
        <v>0</v>
      </c>
      <c r="C2917" s="10"/>
    </row>
    <row r="2918" spans="1:3">
      <c r="A2918" s="21">
        <v>486</v>
      </c>
      <c r="B2918" s="5">
        <v>0</v>
      </c>
      <c r="C2918" s="10"/>
    </row>
    <row r="2919" spans="1:3">
      <c r="A2919" s="21">
        <v>487</v>
      </c>
      <c r="B2919" s="5">
        <v>0</v>
      </c>
      <c r="C2919" s="10"/>
    </row>
    <row r="2920" spans="1:3">
      <c r="A2920" s="21">
        <v>488</v>
      </c>
      <c r="B2920" s="5">
        <v>0</v>
      </c>
      <c r="C2920" s="10"/>
    </row>
    <row r="2921" spans="1:3">
      <c r="A2921" s="21">
        <v>489</v>
      </c>
      <c r="B2921" s="5">
        <v>0</v>
      </c>
      <c r="C2921" s="10"/>
    </row>
    <row r="2922" spans="1:3">
      <c r="A2922" s="21">
        <v>490</v>
      </c>
      <c r="B2922" s="5">
        <v>0</v>
      </c>
      <c r="C2922" s="10"/>
    </row>
    <row r="2923" spans="1:3">
      <c r="A2923" s="21">
        <v>491</v>
      </c>
      <c r="B2923" s="5">
        <v>0</v>
      </c>
      <c r="C2923" s="10"/>
    </row>
    <row r="2924" spans="1:3">
      <c r="A2924" s="21">
        <v>492</v>
      </c>
      <c r="B2924" s="5">
        <v>0</v>
      </c>
      <c r="C2924" s="10"/>
    </row>
    <row r="2925" spans="1:3">
      <c r="A2925" s="21">
        <v>493</v>
      </c>
      <c r="B2925" s="5">
        <v>0</v>
      </c>
      <c r="C2925" s="10"/>
    </row>
    <row r="2926" spans="1:3">
      <c r="A2926" s="21">
        <v>494</v>
      </c>
      <c r="B2926" s="5">
        <v>0</v>
      </c>
      <c r="C2926" s="10"/>
    </row>
    <row r="2927" spans="1:3">
      <c r="A2927" s="21">
        <v>495</v>
      </c>
      <c r="B2927" s="5">
        <v>0</v>
      </c>
      <c r="C2927" s="10"/>
    </row>
    <row r="2928" spans="1:3">
      <c r="A2928" s="21">
        <v>496</v>
      </c>
      <c r="B2928" s="5">
        <v>0</v>
      </c>
      <c r="C2928" s="10"/>
    </row>
    <row r="2929" spans="1:3">
      <c r="A2929" s="21">
        <v>497</v>
      </c>
      <c r="B2929" s="5">
        <v>0</v>
      </c>
      <c r="C2929" s="10"/>
    </row>
    <row r="2930" spans="1:3">
      <c r="A2930" s="21">
        <v>498</v>
      </c>
      <c r="B2930" s="5">
        <v>0</v>
      </c>
      <c r="C2930" s="10"/>
    </row>
    <row r="2931" spans="1:3">
      <c r="A2931" s="21">
        <v>499</v>
      </c>
      <c r="B2931" s="5">
        <v>0</v>
      </c>
      <c r="C2931" s="10"/>
    </row>
    <row r="2932" spans="1:3">
      <c r="A2932" s="21">
        <v>500</v>
      </c>
      <c r="B2932" s="5">
        <v>0</v>
      </c>
      <c r="C2932" s="10"/>
    </row>
    <row r="2933" spans="1:3">
      <c r="A2933" s="21">
        <v>501</v>
      </c>
      <c r="B2933" s="5">
        <v>0</v>
      </c>
      <c r="C2933" s="10"/>
    </row>
    <row r="2934" spans="1:3">
      <c r="A2934" s="21">
        <v>502</v>
      </c>
      <c r="B2934" s="5">
        <v>0</v>
      </c>
      <c r="C2934" s="10"/>
    </row>
    <row r="2935" spans="1:3">
      <c r="A2935" s="21">
        <v>503</v>
      </c>
      <c r="B2935" s="5">
        <v>0</v>
      </c>
      <c r="C2935" s="10"/>
    </row>
    <row r="2936" spans="1:3">
      <c r="A2936" s="21">
        <v>504</v>
      </c>
      <c r="B2936" s="5">
        <v>0</v>
      </c>
      <c r="C2936" s="10"/>
    </row>
    <row r="2937" spans="1:3">
      <c r="A2937" s="21">
        <v>505</v>
      </c>
      <c r="B2937" s="5">
        <v>0</v>
      </c>
      <c r="C2937" s="10"/>
    </row>
    <row r="2938" spans="1:3">
      <c r="A2938" s="21">
        <v>506</v>
      </c>
      <c r="B2938" s="5">
        <v>0</v>
      </c>
      <c r="C2938" s="10"/>
    </row>
    <row r="2939" spans="1:3">
      <c r="A2939" s="21">
        <v>507</v>
      </c>
      <c r="B2939" s="5">
        <v>0</v>
      </c>
      <c r="C2939" s="10"/>
    </row>
    <row r="2940" spans="1:3">
      <c r="A2940" s="21">
        <v>508</v>
      </c>
      <c r="B2940" s="5">
        <v>0</v>
      </c>
      <c r="C2940" s="10"/>
    </row>
    <row r="2941" spans="1:3">
      <c r="A2941" s="21">
        <v>509</v>
      </c>
      <c r="B2941" s="5">
        <v>0</v>
      </c>
      <c r="C2941" s="10"/>
    </row>
    <row r="2942" spans="1:3">
      <c r="A2942" s="21">
        <v>510</v>
      </c>
      <c r="B2942" s="5">
        <v>0</v>
      </c>
      <c r="C2942" s="10"/>
    </row>
    <row r="2943" spans="1:3">
      <c r="A2943" s="21">
        <v>511</v>
      </c>
      <c r="B2943" s="5">
        <v>0</v>
      </c>
      <c r="C2943" s="10"/>
    </row>
    <row r="2944" spans="1:3">
      <c r="A2944" s="21">
        <v>512</v>
      </c>
      <c r="B2944" s="5">
        <v>0</v>
      </c>
      <c r="C2944" s="10"/>
    </row>
    <row r="2945" spans="1:3">
      <c r="A2945" s="21">
        <v>513</v>
      </c>
      <c r="B2945" s="5">
        <v>0</v>
      </c>
      <c r="C2945" s="10"/>
    </row>
    <row r="2946" spans="1:3">
      <c r="A2946" s="21">
        <v>514</v>
      </c>
      <c r="B2946" s="5">
        <v>0</v>
      </c>
      <c r="C2946" s="10"/>
    </row>
    <row r="2947" spans="1:3">
      <c r="A2947" s="21">
        <v>515</v>
      </c>
      <c r="B2947" s="5">
        <v>0</v>
      </c>
      <c r="C2947" s="10"/>
    </row>
    <row r="2948" spans="1:3">
      <c r="A2948" s="21">
        <v>516</v>
      </c>
      <c r="B2948" s="5">
        <v>0</v>
      </c>
      <c r="C2948" s="10"/>
    </row>
    <row r="2949" spans="1:3">
      <c r="A2949" s="21">
        <v>517</v>
      </c>
      <c r="B2949" s="5">
        <v>0</v>
      </c>
      <c r="C2949" s="10"/>
    </row>
    <row r="2950" spans="1:3">
      <c r="A2950" s="21">
        <v>518</v>
      </c>
      <c r="B2950" s="5">
        <v>0</v>
      </c>
      <c r="C2950" s="10"/>
    </row>
    <row r="2951" spans="1:3">
      <c r="A2951" s="21">
        <v>519</v>
      </c>
      <c r="B2951" s="5">
        <v>0</v>
      </c>
      <c r="C2951" s="10"/>
    </row>
    <row r="2952" spans="1:3">
      <c r="A2952" s="21">
        <v>520</v>
      </c>
      <c r="B2952" s="5">
        <v>0</v>
      </c>
      <c r="C2952" s="10"/>
    </row>
    <row r="2953" spans="1:3">
      <c r="A2953" s="21">
        <v>521</v>
      </c>
      <c r="B2953" s="5">
        <v>0</v>
      </c>
      <c r="C2953" s="10"/>
    </row>
    <row r="2954" spans="1:3">
      <c r="A2954" s="21">
        <v>522</v>
      </c>
      <c r="B2954" s="5">
        <v>0</v>
      </c>
      <c r="C2954" s="10"/>
    </row>
    <row r="2955" spans="1:3">
      <c r="A2955" s="21">
        <v>523</v>
      </c>
      <c r="B2955" s="5">
        <v>0</v>
      </c>
      <c r="C2955" s="10"/>
    </row>
    <row r="2956" spans="1:3">
      <c r="A2956" s="21">
        <v>524</v>
      </c>
      <c r="B2956" s="5">
        <v>0</v>
      </c>
      <c r="C2956" s="10"/>
    </row>
    <row r="2957" spans="1:3">
      <c r="A2957" s="21">
        <v>525</v>
      </c>
      <c r="B2957" s="5">
        <v>0</v>
      </c>
      <c r="C2957" s="10"/>
    </row>
    <row r="2958" spans="1:3">
      <c r="A2958" s="21">
        <v>526</v>
      </c>
      <c r="B2958" s="5">
        <v>0</v>
      </c>
      <c r="C2958" s="10"/>
    </row>
    <row r="2959" spans="1:3">
      <c r="A2959" s="21">
        <v>527</v>
      </c>
      <c r="B2959" s="5">
        <v>0</v>
      </c>
      <c r="C2959" s="10"/>
    </row>
    <row r="2960" spans="1:3">
      <c r="A2960" s="21">
        <v>528</v>
      </c>
      <c r="B2960" s="5">
        <v>0</v>
      </c>
      <c r="C2960" s="10"/>
    </row>
    <row r="2961" spans="1:3">
      <c r="A2961" s="21">
        <v>529</v>
      </c>
      <c r="B2961" s="5">
        <v>0</v>
      </c>
      <c r="C2961" s="10"/>
    </row>
    <row r="2962" spans="1:3">
      <c r="A2962" s="21">
        <v>530</v>
      </c>
      <c r="B2962" s="5">
        <v>0</v>
      </c>
      <c r="C2962" s="10"/>
    </row>
    <row r="2963" spans="1:3">
      <c r="A2963" s="21">
        <v>531</v>
      </c>
      <c r="B2963" s="5">
        <v>0</v>
      </c>
      <c r="C2963" s="10"/>
    </row>
    <row r="2964" spans="1:3">
      <c r="A2964" s="21">
        <v>532</v>
      </c>
      <c r="B2964" s="5">
        <v>0</v>
      </c>
      <c r="C2964" s="10"/>
    </row>
    <row r="2965" spans="1:3">
      <c r="A2965" s="21">
        <v>533</v>
      </c>
      <c r="B2965" s="5">
        <v>0</v>
      </c>
      <c r="C2965" s="10"/>
    </row>
    <row r="2966" spans="1:3">
      <c r="A2966" s="21">
        <v>534</v>
      </c>
      <c r="B2966" s="5">
        <v>0</v>
      </c>
      <c r="C2966" s="10"/>
    </row>
    <row r="2967" spans="1:3">
      <c r="A2967" s="21">
        <v>535</v>
      </c>
      <c r="B2967" s="5">
        <v>0</v>
      </c>
      <c r="C2967" s="10"/>
    </row>
    <row r="2968" spans="1:3">
      <c r="A2968" s="21">
        <v>536</v>
      </c>
      <c r="B2968" s="5">
        <v>0</v>
      </c>
      <c r="C2968" s="10"/>
    </row>
    <row r="2969" spans="1:3">
      <c r="A2969" s="21">
        <v>537</v>
      </c>
      <c r="B2969" s="5">
        <v>0</v>
      </c>
      <c r="C2969" s="10"/>
    </row>
    <row r="2970" spans="1:3">
      <c r="A2970" s="21">
        <v>538</v>
      </c>
      <c r="B2970" s="5">
        <v>0</v>
      </c>
      <c r="C2970" s="10"/>
    </row>
    <row r="2971" spans="1:3">
      <c r="A2971" s="21">
        <v>539</v>
      </c>
      <c r="B2971" s="5">
        <v>0</v>
      </c>
      <c r="C2971" s="10"/>
    </row>
    <row r="2972" spans="1:3">
      <c r="A2972" s="21">
        <v>540</v>
      </c>
      <c r="B2972" s="5">
        <v>0</v>
      </c>
      <c r="C2972" s="10"/>
    </row>
    <row r="2973" spans="1:3">
      <c r="A2973" s="21">
        <v>541</v>
      </c>
      <c r="B2973" s="5">
        <v>0</v>
      </c>
      <c r="C2973" s="10"/>
    </row>
    <row r="2974" spans="1:3">
      <c r="A2974" s="21">
        <v>542</v>
      </c>
      <c r="B2974" s="5">
        <v>0</v>
      </c>
      <c r="C2974" s="10"/>
    </row>
    <row r="2975" spans="1:3">
      <c r="A2975" s="21">
        <v>543</v>
      </c>
      <c r="B2975" s="5">
        <v>0</v>
      </c>
      <c r="C2975" s="10"/>
    </row>
    <row r="2976" spans="1:3">
      <c r="A2976" s="21">
        <v>544</v>
      </c>
      <c r="B2976" s="5">
        <v>0</v>
      </c>
      <c r="C2976" s="10"/>
    </row>
    <row r="2977" spans="1:3">
      <c r="A2977" s="21">
        <v>545</v>
      </c>
      <c r="B2977" s="5">
        <v>0</v>
      </c>
      <c r="C2977" s="10"/>
    </row>
    <row r="2978" spans="1:3">
      <c r="A2978" s="21">
        <v>546</v>
      </c>
      <c r="B2978" s="5">
        <v>0</v>
      </c>
      <c r="C2978" s="10"/>
    </row>
    <row r="2979" spans="1:3">
      <c r="A2979" s="21">
        <v>547</v>
      </c>
      <c r="B2979" s="5">
        <v>0</v>
      </c>
      <c r="C2979" s="10"/>
    </row>
    <row r="2980" spans="1:3">
      <c r="A2980" s="21">
        <v>548</v>
      </c>
      <c r="B2980" s="5">
        <v>0</v>
      </c>
      <c r="C2980" s="10"/>
    </row>
    <row r="2981" spans="1:3">
      <c r="A2981" s="21">
        <v>549</v>
      </c>
      <c r="B2981" s="5">
        <v>0</v>
      </c>
      <c r="C2981" s="10"/>
    </row>
    <row r="2982" spans="1:3">
      <c r="A2982" s="21">
        <v>550</v>
      </c>
      <c r="B2982" s="5">
        <v>0</v>
      </c>
      <c r="C2982" s="10"/>
    </row>
    <row r="2983" spans="1:3">
      <c r="A2983" s="21">
        <v>551</v>
      </c>
      <c r="B2983" s="5">
        <v>0</v>
      </c>
      <c r="C2983" s="10"/>
    </row>
    <row r="2984" spans="1:3">
      <c r="A2984" s="21">
        <v>552</v>
      </c>
      <c r="B2984" s="5">
        <v>0</v>
      </c>
      <c r="C2984" s="10"/>
    </row>
    <row r="2985" spans="1:3">
      <c r="A2985" s="21">
        <v>553</v>
      </c>
      <c r="B2985" s="5">
        <v>0</v>
      </c>
      <c r="C2985" s="10"/>
    </row>
    <row r="2986" spans="1:3">
      <c r="A2986" s="21">
        <v>554</v>
      </c>
      <c r="B2986" s="5">
        <v>0</v>
      </c>
      <c r="C2986" s="10"/>
    </row>
    <row r="2987" spans="1:3">
      <c r="A2987" s="21">
        <v>555</v>
      </c>
      <c r="B2987" s="5">
        <v>0</v>
      </c>
      <c r="C2987" s="10"/>
    </row>
    <row r="2988" spans="1:3">
      <c r="A2988" s="21">
        <v>556</v>
      </c>
      <c r="B2988" s="5">
        <v>0</v>
      </c>
      <c r="C2988" s="10"/>
    </row>
    <row r="2989" spans="1:3">
      <c r="A2989" s="21">
        <v>557</v>
      </c>
      <c r="B2989" s="5">
        <v>0</v>
      </c>
      <c r="C2989" s="10"/>
    </row>
    <row r="2990" spans="1:3">
      <c r="A2990" s="21">
        <v>558</v>
      </c>
      <c r="B2990" s="5">
        <v>0</v>
      </c>
      <c r="C2990" s="10"/>
    </row>
    <row r="2991" spans="1:3">
      <c r="A2991" s="21">
        <v>559</v>
      </c>
      <c r="B2991" s="5">
        <v>0</v>
      </c>
      <c r="C2991" s="10"/>
    </row>
    <row r="2992" spans="1:3">
      <c r="A2992" s="21">
        <v>560</v>
      </c>
      <c r="B2992" s="5">
        <v>0</v>
      </c>
      <c r="C2992" s="10"/>
    </row>
    <row r="2993" spans="1:3">
      <c r="A2993" s="21">
        <v>561</v>
      </c>
      <c r="B2993" s="5">
        <v>0</v>
      </c>
      <c r="C2993" s="10"/>
    </row>
    <row r="2994" spans="1:3">
      <c r="A2994" s="21">
        <v>562</v>
      </c>
      <c r="B2994" s="5">
        <v>0</v>
      </c>
      <c r="C2994" s="10"/>
    </row>
    <row r="2995" spans="1:3">
      <c r="A2995" s="21">
        <v>563</v>
      </c>
      <c r="B2995" s="5">
        <v>0</v>
      </c>
      <c r="C2995" s="10"/>
    </row>
    <row r="2996" spans="1:3">
      <c r="A2996" s="21">
        <v>564</v>
      </c>
      <c r="B2996" s="5">
        <v>0</v>
      </c>
      <c r="C2996" s="10"/>
    </row>
    <row r="2997" spans="1:3">
      <c r="A2997" s="21">
        <v>565</v>
      </c>
      <c r="B2997" s="5">
        <v>0</v>
      </c>
      <c r="C2997" s="10"/>
    </row>
    <row r="2998" spans="1:3">
      <c r="A2998" s="21">
        <v>566</v>
      </c>
      <c r="B2998" s="5">
        <v>0</v>
      </c>
      <c r="C2998" s="10"/>
    </row>
    <row r="2999" spans="1:3">
      <c r="A2999" s="21">
        <v>567</v>
      </c>
      <c r="B2999" s="5">
        <v>0</v>
      </c>
      <c r="C2999" s="10"/>
    </row>
    <row r="3000" spans="1:3">
      <c r="A3000" s="21">
        <v>568</v>
      </c>
      <c r="B3000" s="5">
        <v>0</v>
      </c>
      <c r="C3000" s="10"/>
    </row>
    <row r="3001" spans="1:3">
      <c r="A3001" s="21">
        <v>569</v>
      </c>
      <c r="B3001" s="5">
        <v>0</v>
      </c>
      <c r="C3001" s="10"/>
    </row>
    <row r="3002" spans="1:3">
      <c r="A3002" s="21">
        <v>570</v>
      </c>
      <c r="B3002" s="5">
        <v>0</v>
      </c>
      <c r="C3002" s="10"/>
    </row>
    <row r="3003" spans="1:3">
      <c r="A3003" s="21">
        <v>571</v>
      </c>
      <c r="B3003" s="5">
        <v>0</v>
      </c>
      <c r="C3003" s="10"/>
    </row>
    <row r="3004" spans="1:3">
      <c r="A3004" s="21">
        <v>572</v>
      </c>
      <c r="B3004" s="5">
        <v>0</v>
      </c>
      <c r="C3004" s="10"/>
    </row>
    <row r="3005" spans="1:3">
      <c r="A3005" s="21">
        <v>573</v>
      </c>
      <c r="B3005" s="5">
        <v>0</v>
      </c>
      <c r="C3005" s="10"/>
    </row>
    <row r="3006" spans="1:3">
      <c r="A3006" s="21">
        <v>574</v>
      </c>
      <c r="B3006" s="5">
        <v>0</v>
      </c>
      <c r="C3006" s="10"/>
    </row>
    <row r="3007" spans="1:3">
      <c r="A3007" s="21">
        <v>575</v>
      </c>
      <c r="B3007" s="5">
        <v>0</v>
      </c>
      <c r="C3007" s="10"/>
    </row>
    <row r="3008" spans="1:3">
      <c r="A3008" s="21">
        <v>576</v>
      </c>
      <c r="B3008" s="5">
        <v>0</v>
      </c>
      <c r="C3008" s="10"/>
    </row>
    <row r="3009" spans="1:3">
      <c r="A3009" s="21">
        <v>577</v>
      </c>
      <c r="B3009" s="5">
        <v>0</v>
      </c>
      <c r="C3009" s="10"/>
    </row>
    <row r="3010" spans="1:3">
      <c r="A3010" s="21">
        <v>578</v>
      </c>
      <c r="B3010" s="5">
        <v>0</v>
      </c>
      <c r="C3010" s="10"/>
    </row>
    <row r="3011" spans="1:3">
      <c r="A3011" s="21">
        <v>579</v>
      </c>
      <c r="B3011" s="5">
        <v>0</v>
      </c>
      <c r="C3011" s="10"/>
    </row>
    <row r="3012" spans="1:3">
      <c r="A3012" s="21">
        <v>580</v>
      </c>
      <c r="B3012" s="5">
        <v>0</v>
      </c>
      <c r="C3012" s="10"/>
    </row>
    <row r="3013" spans="1:3">
      <c r="A3013" s="21">
        <v>581</v>
      </c>
      <c r="B3013" s="5">
        <v>0</v>
      </c>
      <c r="C3013" s="10"/>
    </row>
    <row r="3014" spans="1:3">
      <c r="A3014" s="21">
        <v>582</v>
      </c>
      <c r="B3014" s="5">
        <v>0</v>
      </c>
      <c r="C3014" s="10"/>
    </row>
    <row r="3015" spans="1:3">
      <c r="A3015" s="21">
        <v>583</v>
      </c>
      <c r="B3015" s="5">
        <v>0</v>
      </c>
      <c r="C3015" s="10"/>
    </row>
    <row r="3016" spans="1:3">
      <c r="A3016" s="21">
        <v>584</v>
      </c>
      <c r="B3016" s="5">
        <v>0</v>
      </c>
      <c r="C3016" s="10"/>
    </row>
    <row r="3017" spans="1:3">
      <c r="A3017" s="21">
        <v>585</v>
      </c>
      <c r="B3017" s="5">
        <v>0</v>
      </c>
      <c r="C3017" s="10"/>
    </row>
    <row r="3018" spans="1:3">
      <c r="A3018" s="21">
        <v>586</v>
      </c>
      <c r="B3018" s="5">
        <v>0</v>
      </c>
      <c r="C3018" s="10"/>
    </row>
    <row r="3019" spans="1:3">
      <c r="A3019" s="21">
        <v>587</v>
      </c>
      <c r="B3019" s="5">
        <v>0</v>
      </c>
      <c r="C3019" s="10"/>
    </row>
    <row r="3020" spans="1:3">
      <c r="A3020" s="21">
        <v>588</v>
      </c>
      <c r="B3020" s="5">
        <v>0</v>
      </c>
      <c r="C3020" s="10"/>
    </row>
    <row r="3021" spans="1:3">
      <c r="A3021" s="21">
        <v>589</v>
      </c>
      <c r="B3021" s="5">
        <v>0</v>
      </c>
      <c r="C3021" s="10"/>
    </row>
    <row r="3022" spans="1:3">
      <c r="A3022" s="21">
        <v>590</v>
      </c>
      <c r="B3022" s="5">
        <v>0</v>
      </c>
      <c r="C3022" s="10"/>
    </row>
    <row r="3023" spans="1:3">
      <c r="A3023" s="21">
        <v>591</v>
      </c>
      <c r="B3023" s="5">
        <v>0</v>
      </c>
      <c r="C3023" s="10"/>
    </row>
    <row r="3024" spans="1:3">
      <c r="A3024" s="21">
        <v>592</v>
      </c>
      <c r="B3024" s="5">
        <v>0</v>
      </c>
      <c r="C3024" s="10"/>
    </row>
    <row r="3025" spans="1:3">
      <c r="A3025" s="21">
        <v>593</v>
      </c>
      <c r="B3025" s="5">
        <v>0</v>
      </c>
      <c r="C3025" s="10"/>
    </row>
    <row r="3026" spans="1:3">
      <c r="A3026" s="21">
        <v>594</v>
      </c>
      <c r="B3026" s="5">
        <v>0</v>
      </c>
      <c r="C3026" s="10"/>
    </row>
    <row r="3027" spans="1:3">
      <c r="A3027" s="21">
        <v>595</v>
      </c>
      <c r="B3027" s="5">
        <v>0</v>
      </c>
      <c r="C3027" s="10"/>
    </row>
    <row r="3028" spans="1:3">
      <c r="A3028" s="21">
        <v>596</v>
      </c>
      <c r="B3028" s="5">
        <v>0</v>
      </c>
      <c r="C3028" s="10"/>
    </row>
    <row r="3029" spans="1:3">
      <c r="A3029" s="21">
        <v>597</v>
      </c>
      <c r="B3029" s="5">
        <v>0</v>
      </c>
      <c r="C3029" s="10"/>
    </row>
    <row r="3030" spans="1:3">
      <c r="A3030" s="21">
        <v>598</v>
      </c>
      <c r="B3030" s="5">
        <v>0</v>
      </c>
      <c r="C3030" s="10"/>
    </row>
    <row r="3031" spans="1:3">
      <c r="A3031" s="21">
        <v>599</v>
      </c>
      <c r="B3031" s="5">
        <v>0</v>
      </c>
      <c r="C3031" s="10"/>
    </row>
    <row r="3032" spans="1:3">
      <c r="A3032" s="21">
        <v>600</v>
      </c>
      <c r="B3032" s="5">
        <v>0</v>
      </c>
      <c r="C3032" s="10"/>
    </row>
    <row r="3034" spans="1:3" ht="21" customHeight="1">
      <c r="A3034" s="1" t="s">
        <v>417</v>
      </c>
    </row>
    <row r="3035" spans="1:3">
      <c r="A3035" s="2" t="s">
        <v>254</v>
      </c>
    </row>
    <row r="3036" spans="1:3">
      <c r="A3036" s="12" t="s">
        <v>354</v>
      </c>
    </row>
    <row r="3037" spans="1:3">
      <c r="A3037" s="12" t="s">
        <v>418</v>
      </c>
    </row>
    <row r="3038" spans="1:3">
      <c r="A3038" s="12" t="s">
        <v>419</v>
      </c>
    </row>
    <row r="3039" spans="1:3">
      <c r="A3039" s="2" t="s">
        <v>420</v>
      </c>
    </row>
    <row r="3041" spans="1:3">
      <c r="B3041" s="3" t="s">
        <v>421</v>
      </c>
    </row>
    <row r="3042" spans="1:3">
      <c r="A3042" s="21">
        <v>1</v>
      </c>
      <c r="B3042" s="24">
        <f>IF('935'!P7=0,B1829+B2433,B1829)</f>
        <v>0</v>
      </c>
      <c r="C3042" s="10"/>
    </row>
    <row r="3043" spans="1:3">
      <c r="A3043" s="21">
        <v>2</v>
      </c>
      <c r="B3043" s="24">
        <f>IF('935'!P8=0,B1830+B2434,B1830)</f>
        <v>0</v>
      </c>
      <c r="C3043" s="10"/>
    </row>
    <row r="3044" spans="1:3">
      <c r="A3044" s="21">
        <v>3</v>
      </c>
      <c r="B3044" s="24">
        <f>IF('935'!P9=0,B1831+B2435,B1831)</f>
        <v>0</v>
      </c>
      <c r="C3044" s="10"/>
    </row>
    <row r="3045" spans="1:3">
      <c r="A3045" s="21">
        <v>4</v>
      </c>
      <c r="B3045" s="24">
        <f>IF('935'!P10=0,B1832+B2436,B1832)</f>
        <v>0</v>
      </c>
      <c r="C3045" s="10"/>
    </row>
    <row r="3046" spans="1:3">
      <c r="A3046" s="21">
        <v>5</v>
      </c>
      <c r="B3046" s="24">
        <f>IF('935'!P11=0,B1833+B2437,B1833)</f>
        <v>0</v>
      </c>
      <c r="C3046" s="10"/>
    </row>
    <row r="3047" spans="1:3">
      <c r="A3047" s="21">
        <v>6</v>
      </c>
      <c r="B3047" s="24">
        <f>IF('935'!P12=0,B1834+B2438,B1834)</f>
        <v>0</v>
      </c>
      <c r="C3047" s="10"/>
    </row>
    <row r="3048" spans="1:3">
      <c r="A3048" s="21">
        <v>7</v>
      </c>
      <c r="B3048" s="24">
        <f>IF('935'!P13=0,B1835+B2439,B1835)</f>
        <v>0</v>
      </c>
      <c r="C3048" s="10"/>
    </row>
    <row r="3049" spans="1:3">
      <c r="A3049" s="21">
        <v>8</v>
      </c>
      <c r="B3049" s="24">
        <f>IF('935'!P14=0,B1836+B2440,B1836)</f>
        <v>0</v>
      </c>
      <c r="C3049" s="10"/>
    </row>
    <row r="3050" spans="1:3">
      <c r="A3050" s="21">
        <v>9</v>
      </c>
      <c r="B3050" s="24">
        <f>IF('935'!P15=0,B1837+B2441,B1837)</f>
        <v>0</v>
      </c>
      <c r="C3050" s="10"/>
    </row>
    <row r="3051" spans="1:3">
      <c r="A3051" s="21">
        <v>10</v>
      </c>
      <c r="B3051" s="24">
        <f>IF('935'!P16=0,B1838+B2442,B1838)</f>
        <v>0</v>
      </c>
      <c r="C3051" s="10"/>
    </row>
    <row r="3052" spans="1:3">
      <c r="A3052" s="21">
        <v>11</v>
      </c>
      <c r="B3052" s="24">
        <f>IF('935'!P17=0,B1839+B2443,B1839)</f>
        <v>0</v>
      </c>
      <c r="C3052" s="10"/>
    </row>
    <row r="3053" spans="1:3">
      <c r="A3053" s="21">
        <v>12</v>
      </c>
      <c r="B3053" s="24">
        <f>IF('935'!P18=0,B1840+B2444,B1840)</f>
        <v>0</v>
      </c>
      <c r="C3053" s="10"/>
    </row>
    <row r="3054" spans="1:3">
      <c r="A3054" s="21">
        <v>13</v>
      </c>
      <c r="B3054" s="24">
        <f>IF('935'!P19=0,B1841+B2445,B1841)</f>
        <v>0</v>
      </c>
      <c r="C3054" s="10"/>
    </row>
    <row r="3055" spans="1:3">
      <c r="A3055" s="21">
        <v>14</v>
      </c>
      <c r="B3055" s="24">
        <f>IF('935'!P20=0,B1842+B2446,B1842)</f>
        <v>0</v>
      </c>
      <c r="C3055" s="10"/>
    </row>
    <row r="3056" spans="1:3">
      <c r="A3056" s="21">
        <v>15</v>
      </c>
      <c r="B3056" s="24">
        <f>IF('935'!P21=0,B1843+B2447,B1843)</f>
        <v>0</v>
      </c>
      <c r="C3056" s="10"/>
    </row>
    <row r="3057" spans="1:3">
      <c r="A3057" s="21">
        <v>16</v>
      </c>
      <c r="B3057" s="24">
        <f>IF('935'!P22=0,B1844+B2448,B1844)</f>
        <v>0</v>
      </c>
      <c r="C3057" s="10"/>
    </row>
    <row r="3058" spans="1:3">
      <c r="A3058" s="21">
        <v>17</v>
      </c>
      <c r="B3058" s="24">
        <f>IF('935'!P23=0,B1845+B2449,B1845)</f>
        <v>0</v>
      </c>
      <c r="C3058" s="10"/>
    </row>
    <row r="3059" spans="1:3">
      <c r="A3059" s="21">
        <v>18</v>
      </c>
      <c r="B3059" s="24">
        <f>IF('935'!P24=0,B1846+B2450,B1846)</f>
        <v>0</v>
      </c>
      <c r="C3059" s="10"/>
    </row>
    <row r="3060" spans="1:3">
      <c r="A3060" s="21">
        <v>19</v>
      </c>
      <c r="B3060" s="24">
        <f>IF('935'!P25=0,B1847+B2451,B1847)</f>
        <v>0</v>
      </c>
      <c r="C3060" s="10"/>
    </row>
    <row r="3061" spans="1:3">
      <c r="A3061" s="21">
        <v>20</v>
      </c>
      <c r="B3061" s="24">
        <f>IF('935'!P26=0,B1848+B2452,B1848)</f>
        <v>0</v>
      </c>
      <c r="C3061" s="10"/>
    </row>
    <row r="3062" spans="1:3">
      <c r="A3062" s="21">
        <v>21</v>
      </c>
      <c r="B3062" s="24">
        <f>IF('935'!P27=0,B1849+B2453,B1849)</f>
        <v>0</v>
      </c>
      <c r="C3062" s="10"/>
    </row>
    <row r="3063" spans="1:3">
      <c r="A3063" s="21">
        <v>22</v>
      </c>
      <c r="B3063" s="24">
        <f>IF('935'!P28=0,B1850+B2454,B1850)</f>
        <v>0</v>
      </c>
      <c r="C3063" s="10"/>
    </row>
    <row r="3064" spans="1:3">
      <c r="A3064" s="21">
        <v>23</v>
      </c>
      <c r="B3064" s="24">
        <f>IF('935'!P29=0,B1851+B2455,B1851)</f>
        <v>0</v>
      </c>
      <c r="C3064" s="10"/>
    </row>
    <row r="3065" spans="1:3">
      <c r="A3065" s="21">
        <v>24</v>
      </c>
      <c r="B3065" s="24">
        <f>IF('935'!P30=0,B1852+B2456,B1852)</f>
        <v>0</v>
      </c>
      <c r="C3065" s="10"/>
    </row>
    <row r="3066" spans="1:3">
      <c r="A3066" s="21">
        <v>25</v>
      </c>
      <c r="B3066" s="24">
        <f>IF('935'!P31=0,B1853+B2457,B1853)</f>
        <v>0</v>
      </c>
      <c r="C3066" s="10"/>
    </row>
    <row r="3067" spans="1:3">
      <c r="A3067" s="21">
        <v>26</v>
      </c>
      <c r="B3067" s="24">
        <f>IF('935'!P32=0,B1854+B2458,B1854)</f>
        <v>0</v>
      </c>
      <c r="C3067" s="10"/>
    </row>
    <row r="3068" spans="1:3">
      <c r="A3068" s="21">
        <v>27</v>
      </c>
      <c r="B3068" s="24">
        <f>IF('935'!P33=0,B1855+B2459,B1855)</f>
        <v>0</v>
      </c>
      <c r="C3068" s="10"/>
    </row>
    <row r="3069" spans="1:3">
      <c r="A3069" s="21">
        <v>28</v>
      </c>
      <c r="B3069" s="24">
        <f>IF('935'!P34=0,B1856+B2460,B1856)</f>
        <v>0</v>
      </c>
      <c r="C3069" s="10"/>
    </row>
    <row r="3070" spans="1:3">
      <c r="A3070" s="21">
        <v>29</v>
      </c>
      <c r="B3070" s="24">
        <f>IF('935'!P35=0,B1857+B2461,B1857)</f>
        <v>0</v>
      </c>
      <c r="C3070" s="10"/>
    </row>
    <row r="3071" spans="1:3">
      <c r="A3071" s="21">
        <v>30</v>
      </c>
      <c r="B3071" s="24">
        <f>IF('935'!P36=0,B1858+B2462,B1858)</f>
        <v>0</v>
      </c>
      <c r="C3071" s="10"/>
    </row>
    <row r="3072" spans="1:3">
      <c r="A3072" s="21">
        <v>31</v>
      </c>
      <c r="B3072" s="24">
        <f>IF('935'!P37=0,B1859+B2463,B1859)</f>
        <v>0</v>
      </c>
      <c r="C3072" s="10"/>
    </row>
    <row r="3073" spans="1:3">
      <c r="A3073" s="21">
        <v>32</v>
      </c>
      <c r="B3073" s="24">
        <f>IF('935'!P38=0,B1860+B2464,B1860)</f>
        <v>0</v>
      </c>
      <c r="C3073" s="10"/>
    </row>
    <row r="3074" spans="1:3">
      <c r="A3074" s="21">
        <v>33</v>
      </c>
      <c r="B3074" s="24">
        <f>IF('935'!P39=0,B1861+B2465,B1861)</f>
        <v>0</v>
      </c>
      <c r="C3074" s="10"/>
    </row>
    <row r="3075" spans="1:3">
      <c r="A3075" s="21">
        <v>34</v>
      </c>
      <c r="B3075" s="24">
        <f>IF('935'!P40=0,B1862+B2466,B1862)</f>
        <v>0</v>
      </c>
      <c r="C3075" s="10"/>
    </row>
    <row r="3076" spans="1:3">
      <c r="A3076" s="21">
        <v>35</v>
      </c>
      <c r="B3076" s="24">
        <f>IF('935'!P41=0,B1863+B2467,B1863)</f>
        <v>0</v>
      </c>
      <c r="C3076" s="10"/>
    </row>
    <row r="3077" spans="1:3">
      <c r="A3077" s="21">
        <v>36</v>
      </c>
      <c r="B3077" s="24">
        <f>IF('935'!P42=0,B1864+B2468,B1864)</f>
        <v>0</v>
      </c>
      <c r="C3077" s="10"/>
    </row>
    <row r="3078" spans="1:3">
      <c r="A3078" s="21">
        <v>37</v>
      </c>
      <c r="B3078" s="24">
        <f>IF('935'!P43=0,B1865+B2469,B1865)</f>
        <v>0</v>
      </c>
      <c r="C3078" s="10"/>
    </row>
    <row r="3079" spans="1:3">
      <c r="A3079" s="21">
        <v>38</v>
      </c>
      <c r="B3079" s="24">
        <f>IF('935'!P44=0,B1866+B2470,B1866)</f>
        <v>0</v>
      </c>
      <c r="C3079" s="10"/>
    </row>
    <row r="3080" spans="1:3">
      <c r="A3080" s="21">
        <v>39</v>
      </c>
      <c r="B3080" s="24">
        <f>IF('935'!P45=0,B1867+B2471,B1867)</f>
        <v>0</v>
      </c>
      <c r="C3080" s="10"/>
    </row>
    <row r="3081" spans="1:3">
      <c r="A3081" s="21">
        <v>40</v>
      </c>
      <c r="B3081" s="24">
        <f>IF('935'!P46=0,B1868+B2472,B1868)</f>
        <v>0</v>
      </c>
      <c r="C3081" s="10"/>
    </row>
    <row r="3082" spans="1:3">
      <c r="A3082" s="21">
        <v>41</v>
      </c>
      <c r="B3082" s="24">
        <f>IF('935'!P47=0,B1869+B2473,B1869)</f>
        <v>0</v>
      </c>
      <c r="C3082" s="10"/>
    </row>
    <row r="3083" spans="1:3">
      <c r="A3083" s="21">
        <v>42</v>
      </c>
      <c r="B3083" s="24">
        <f>IF('935'!P48=0,B1870+B2474,B1870)</f>
        <v>0</v>
      </c>
      <c r="C3083" s="10"/>
    </row>
    <row r="3084" spans="1:3">
      <c r="A3084" s="21">
        <v>43</v>
      </c>
      <c r="B3084" s="24">
        <f>IF('935'!P49=0,B1871+B2475,B1871)</f>
        <v>0</v>
      </c>
      <c r="C3084" s="10"/>
    </row>
    <row r="3085" spans="1:3">
      <c r="A3085" s="21">
        <v>44</v>
      </c>
      <c r="B3085" s="24">
        <f>IF('935'!P50=0,B1872+B2476,B1872)</f>
        <v>0</v>
      </c>
      <c r="C3085" s="10"/>
    </row>
    <row r="3086" spans="1:3">
      <c r="A3086" s="21">
        <v>45</v>
      </c>
      <c r="B3086" s="24">
        <f>IF('935'!P51=0,B1873+B2477,B1873)</f>
        <v>0</v>
      </c>
      <c r="C3086" s="10"/>
    </row>
    <row r="3087" spans="1:3">
      <c r="A3087" s="21">
        <v>46</v>
      </c>
      <c r="B3087" s="24">
        <f>IF('935'!P52=0,B1874+B2478,B1874)</f>
        <v>0</v>
      </c>
      <c r="C3087" s="10"/>
    </row>
    <row r="3088" spans="1:3">
      <c r="A3088" s="21">
        <v>47</v>
      </c>
      <c r="B3088" s="24">
        <f>IF('935'!P53=0,B1875+B2479,B1875)</f>
        <v>0</v>
      </c>
      <c r="C3088" s="10"/>
    </row>
    <row r="3089" spans="1:3">
      <c r="A3089" s="21">
        <v>48</v>
      </c>
      <c r="B3089" s="24">
        <f>IF('935'!P54=0,B1876+B2480,B1876)</f>
        <v>0</v>
      </c>
      <c r="C3089" s="10"/>
    </row>
    <row r="3090" spans="1:3">
      <c r="A3090" s="21">
        <v>49</v>
      </c>
      <c r="B3090" s="24">
        <f>IF('935'!P55=0,B1877+B2481,B1877)</f>
        <v>0</v>
      </c>
      <c r="C3090" s="10"/>
    </row>
    <row r="3091" spans="1:3">
      <c r="A3091" s="21">
        <v>50</v>
      </c>
      <c r="B3091" s="24">
        <f>IF('935'!P56=0,B1878+B2482,B1878)</f>
        <v>0</v>
      </c>
      <c r="C3091" s="10"/>
    </row>
    <row r="3092" spans="1:3">
      <c r="A3092" s="21">
        <v>51</v>
      </c>
      <c r="B3092" s="24">
        <f>IF('935'!P57=0,B1879+B2483,B1879)</f>
        <v>0</v>
      </c>
      <c r="C3092" s="10"/>
    </row>
    <row r="3093" spans="1:3">
      <c r="A3093" s="21">
        <v>52</v>
      </c>
      <c r="B3093" s="24">
        <f>IF('935'!P58=0,B1880+B2484,B1880)</f>
        <v>0</v>
      </c>
      <c r="C3093" s="10"/>
    </row>
    <row r="3094" spans="1:3">
      <c r="A3094" s="21">
        <v>53</v>
      </c>
      <c r="B3094" s="24">
        <f>IF('935'!P59=0,B1881+B2485,B1881)</f>
        <v>0</v>
      </c>
      <c r="C3094" s="10"/>
    </row>
    <row r="3095" spans="1:3">
      <c r="A3095" s="21">
        <v>54</v>
      </c>
      <c r="B3095" s="24">
        <f>IF('935'!P60=0,B1882+B2486,B1882)</f>
        <v>0</v>
      </c>
      <c r="C3095" s="10"/>
    </row>
    <row r="3096" spans="1:3">
      <c r="A3096" s="21">
        <v>55</v>
      </c>
      <c r="B3096" s="24">
        <f>IF('935'!P61=0,B1883+B2487,B1883)</f>
        <v>0</v>
      </c>
      <c r="C3096" s="10"/>
    </row>
    <row r="3097" spans="1:3">
      <c r="A3097" s="21">
        <v>56</v>
      </c>
      <c r="B3097" s="24">
        <f>IF('935'!P62=0,B1884+B2488,B1884)</f>
        <v>0</v>
      </c>
      <c r="C3097" s="10"/>
    </row>
    <row r="3098" spans="1:3">
      <c r="A3098" s="21">
        <v>57</v>
      </c>
      <c r="B3098" s="24">
        <f>IF('935'!P63=0,B1885+B2489,B1885)</f>
        <v>0</v>
      </c>
      <c r="C3098" s="10"/>
    </row>
    <row r="3099" spans="1:3">
      <c r="A3099" s="21">
        <v>58</v>
      </c>
      <c r="B3099" s="24">
        <f>IF('935'!P64=0,B1886+B2490,B1886)</f>
        <v>0</v>
      </c>
      <c r="C3099" s="10"/>
    </row>
    <row r="3100" spans="1:3">
      <c r="A3100" s="21">
        <v>59</v>
      </c>
      <c r="B3100" s="24">
        <f>IF('935'!P65=0,B1887+B2491,B1887)</f>
        <v>0</v>
      </c>
      <c r="C3100" s="10"/>
    </row>
    <row r="3101" spans="1:3">
      <c r="A3101" s="21">
        <v>60</v>
      </c>
      <c r="B3101" s="24">
        <f>IF('935'!P66=0,B1888+B2492,B1888)</f>
        <v>0</v>
      </c>
      <c r="C3101" s="10"/>
    </row>
    <row r="3102" spans="1:3">
      <c r="A3102" s="21">
        <v>61</v>
      </c>
      <c r="B3102" s="24">
        <f>IF('935'!P67=0,B1889+B2493,B1889)</f>
        <v>0</v>
      </c>
      <c r="C3102" s="10"/>
    </row>
    <row r="3103" spans="1:3">
      <c r="A3103" s="21">
        <v>62</v>
      </c>
      <c r="B3103" s="24">
        <f>IF('935'!P68=0,B1890+B2494,B1890)</f>
        <v>0</v>
      </c>
      <c r="C3103" s="10"/>
    </row>
    <row r="3104" spans="1:3">
      <c r="A3104" s="21">
        <v>63</v>
      </c>
      <c r="B3104" s="24">
        <f>IF('935'!P69=0,B1891+B2495,B1891)</f>
        <v>0</v>
      </c>
      <c r="C3104" s="10"/>
    </row>
    <row r="3105" spans="1:3">
      <c r="A3105" s="21">
        <v>64</v>
      </c>
      <c r="B3105" s="24">
        <f>IF('935'!P70=0,B1892+B2496,B1892)</f>
        <v>0</v>
      </c>
      <c r="C3105" s="10"/>
    </row>
    <row r="3106" spans="1:3">
      <c r="A3106" s="21">
        <v>65</v>
      </c>
      <c r="B3106" s="24">
        <f>IF('935'!P71=0,B1893+B2497,B1893)</f>
        <v>0</v>
      </c>
      <c r="C3106" s="10"/>
    </row>
    <row r="3107" spans="1:3">
      <c r="A3107" s="21">
        <v>66</v>
      </c>
      <c r="B3107" s="24">
        <f>IF('935'!P72=0,B1894+B2498,B1894)</f>
        <v>0</v>
      </c>
      <c r="C3107" s="10"/>
    </row>
    <row r="3108" spans="1:3">
      <c r="A3108" s="21">
        <v>67</v>
      </c>
      <c r="B3108" s="24">
        <f>IF('935'!P73=0,B1895+B2499,B1895)</f>
        <v>0</v>
      </c>
      <c r="C3108" s="10"/>
    </row>
    <row r="3109" spans="1:3">
      <c r="A3109" s="21">
        <v>68</v>
      </c>
      <c r="B3109" s="24">
        <f>IF('935'!P74=0,B1896+B2500,B1896)</f>
        <v>0</v>
      </c>
      <c r="C3109" s="10"/>
    </row>
    <row r="3110" spans="1:3">
      <c r="A3110" s="21">
        <v>69</v>
      </c>
      <c r="B3110" s="24">
        <f>IF('935'!P75=0,B1897+B2501,B1897)</f>
        <v>0</v>
      </c>
      <c r="C3110" s="10"/>
    </row>
    <row r="3111" spans="1:3">
      <c r="A3111" s="21">
        <v>70</v>
      </c>
      <c r="B3111" s="24">
        <f>IF('935'!P76=0,B1898+B2502,B1898)</f>
        <v>0</v>
      </c>
      <c r="C3111" s="10"/>
    </row>
    <row r="3112" spans="1:3">
      <c r="A3112" s="21">
        <v>71</v>
      </c>
      <c r="B3112" s="24">
        <f>IF('935'!P77=0,B1899+B2503,B1899)</f>
        <v>0</v>
      </c>
      <c r="C3112" s="10"/>
    </row>
    <row r="3113" spans="1:3">
      <c r="A3113" s="21">
        <v>72</v>
      </c>
      <c r="B3113" s="24">
        <f>IF('935'!P78=0,B1900+B2504,B1900)</f>
        <v>0</v>
      </c>
      <c r="C3113" s="10"/>
    </row>
    <row r="3114" spans="1:3">
      <c r="A3114" s="21">
        <v>73</v>
      </c>
      <c r="B3114" s="24">
        <f>IF('935'!P79=0,B1901+B2505,B1901)</f>
        <v>0</v>
      </c>
      <c r="C3114" s="10"/>
    </row>
    <row r="3115" spans="1:3">
      <c r="A3115" s="21">
        <v>74</v>
      </c>
      <c r="B3115" s="24">
        <f>IF('935'!P80=0,B1902+B2506,B1902)</f>
        <v>0</v>
      </c>
      <c r="C3115" s="10"/>
    </row>
    <row r="3116" spans="1:3">
      <c r="A3116" s="21">
        <v>75</v>
      </c>
      <c r="B3116" s="24">
        <f>IF('935'!P81=0,B1903+B2507,B1903)</f>
        <v>0</v>
      </c>
      <c r="C3116" s="10"/>
    </row>
    <row r="3117" spans="1:3">
      <c r="A3117" s="21">
        <v>76</v>
      </c>
      <c r="B3117" s="24">
        <f>IF('935'!P82=0,B1904+B2508,B1904)</f>
        <v>0</v>
      </c>
      <c r="C3117" s="10"/>
    </row>
    <row r="3118" spans="1:3">
      <c r="A3118" s="21">
        <v>77</v>
      </c>
      <c r="B3118" s="24">
        <f>IF('935'!P83=0,B1905+B2509,B1905)</f>
        <v>0</v>
      </c>
      <c r="C3118" s="10"/>
    </row>
    <row r="3119" spans="1:3">
      <c r="A3119" s="21">
        <v>78</v>
      </c>
      <c r="B3119" s="24">
        <f>IF('935'!P84=0,B1906+B2510,B1906)</f>
        <v>0</v>
      </c>
      <c r="C3119" s="10"/>
    </row>
    <row r="3120" spans="1:3">
      <c r="A3120" s="21">
        <v>79</v>
      </c>
      <c r="B3120" s="24">
        <f>IF('935'!P85=0,B1907+B2511,B1907)</f>
        <v>0</v>
      </c>
      <c r="C3120" s="10"/>
    </row>
    <row r="3121" spans="1:3">
      <c r="A3121" s="21">
        <v>80</v>
      </c>
      <c r="B3121" s="24">
        <f>IF('935'!P86=0,B1908+B2512,B1908)</f>
        <v>0</v>
      </c>
      <c r="C3121" s="10"/>
    </row>
    <row r="3122" spans="1:3">
      <c r="A3122" s="21">
        <v>81</v>
      </c>
      <c r="B3122" s="24">
        <f>IF('935'!P87=0,B1909+B2513,B1909)</f>
        <v>0</v>
      </c>
      <c r="C3122" s="10"/>
    </row>
    <row r="3123" spans="1:3">
      <c r="A3123" s="21">
        <v>82</v>
      </c>
      <c r="B3123" s="24">
        <f>IF('935'!P88=0,B1910+B2514,B1910)</f>
        <v>0</v>
      </c>
      <c r="C3123" s="10"/>
    </row>
    <row r="3124" spans="1:3">
      <c r="A3124" s="21">
        <v>83</v>
      </c>
      <c r="B3124" s="24">
        <f>IF('935'!P89=0,B1911+B2515,B1911)</f>
        <v>0</v>
      </c>
      <c r="C3124" s="10"/>
    </row>
    <row r="3125" spans="1:3">
      <c r="A3125" s="21">
        <v>84</v>
      </c>
      <c r="B3125" s="24">
        <f>IF('935'!P90=0,B1912+B2516,B1912)</f>
        <v>0</v>
      </c>
      <c r="C3125" s="10"/>
    </row>
    <row r="3126" spans="1:3">
      <c r="A3126" s="21">
        <v>85</v>
      </c>
      <c r="B3126" s="24">
        <f>IF('935'!P91=0,B1913+B2517,B1913)</f>
        <v>0</v>
      </c>
      <c r="C3126" s="10"/>
    </row>
    <row r="3127" spans="1:3">
      <c r="A3127" s="21">
        <v>86</v>
      </c>
      <c r="B3127" s="24">
        <f>IF('935'!P92=0,B1914+B2518,B1914)</f>
        <v>0</v>
      </c>
      <c r="C3127" s="10"/>
    </row>
    <row r="3128" spans="1:3">
      <c r="A3128" s="21">
        <v>87</v>
      </c>
      <c r="B3128" s="24">
        <f>IF('935'!P93=0,B1915+B2519,B1915)</f>
        <v>0</v>
      </c>
      <c r="C3128" s="10"/>
    </row>
    <row r="3129" spans="1:3">
      <c r="A3129" s="21">
        <v>88</v>
      </c>
      <c r="B3129" s="24">
        <f>IF('935'!P94=0,B1916+B2520,B1916)</f>
        <v>0</v>
      </c>
      <c r="C3129" s="10"/>
    </row>
    <row r="3130" spans="1:3">
      <c r="A3130" s="21">
        <v>89</v>
      </c>
      <c r="B3130" s="24">
        <f>IF('935'!P95=0,B1917+B2521,B1917)</f>
        <v>0</v>
      </c>
      <c r="C3130" s="10"/>
    </row>
    <row r="3131" spans="1:3">
      <c r="A3131" s="21">
        <v>90</v>
      </c>
      <c r="B3131" s="24">
        <f>IF('935'!P96=0,B1918+B2522,B1918)</f>
        <v>0</v>
      </c>
      <c r="C3131" s="10"/>
    </row>
    <row r="3132" spans="1:3">
      <c r="A3132" s="21">
        <v>91</v>
      </c>
      <c r="B3132" s="24">
        <f>IF('935'!P97=0,B1919+B2523,B1919)</f>
        <v>0</v>
      </c>
      <c r="C3132" s="10"/>
    </row>
    <row r="3133" spans="1:3">
      <c r="A3133" s="21">
        <v>92</v>
      </c>
      <c r="B3133" s="24">
        <f>IF('935'!P98=0,B1920+B2524,B1920)</f>
        <v>0</v>
      </c>
      <c r="C3133" s="10"/>
    </row>
    <row r="3134" spans="1:3">
      <c r="A3134" s="21">
        <v>93</v>
      </c>
      <c r="B3134" s="24">
        <f>IF('935'!P99=0,B1921+B2525,B1921)</f>
        <v>0</v>
      </c>
      <c r="C3134" s="10"/>
    </row>
    <row r="3135" spans="1:3">
      <c r="A3135" s="21">
        <v>94</v>
      </c>
      <c r="B3135" s="24">
        <f>IF('935'!P100=0,B1922+B2526,B1922)</f>
        <v>0</v>
      </c>
      <c r="C3135" s="10"/>
    </row>
    <row r="3136" spans="1:3">
      <c r="A3136" s="21">
        <v>95</v>
      </c>
      <c r="B3136" s="24">
        <f>IF('935'!P101=0,B1923+B2527,B1923)</f>
        <v>0</v>
      </c>
      <c r="C3136" s="10"/>
    </row>
    <row r="3137" spans="1:3">
      <c r="A3137" s="21">
        <v>96</v>
      </c>
      <c r="B3137" s="24">
        <f>IF('935'!P102=0,B1924+B2528,B1924)</f>
        <v>0</v>
      </c>
      <c r="C3137" s="10"/>
    </row>
    <row r="3138" spans="1:3">
      <c r="A3138" s="21">
        <v>97</v>
      </c>
      <c r="B3138" s="24">
        <f>IF('935'!P103=0,B1925+B2529,B1925)</f>
        <v>0</v>
      </c>
      <c r="C3138" s="10"/>
    </row>
    <row r="3139" spans="1:3">
      <c r="A3139" s="21">
        <v>98</v>
      </c>
      <c r="B3139" s="24">
        <f>IF('935'!P104=0,B1926+B2530,B1926)</f>
        <v>0</v>
      </c>
      <c r="C3139" s="10"/>
    </row>
    <row r="3140" spans="1:3">
      <c r="A3140" s="21">
        <v>99</v>
      </c>
      <c r="B3140" s="24">
        <f>IF('935'!P105=0,B1927+B2531,B1927)</f>
        <v>0</v>
      </c>
      <c r="C3140" s="10"/>
    </row>
    <row r="3141" spans="1:3">
      <c r="A3141" s="21">
        <v>100</v>
      </c>
      <c r="B3141" s="24">
        <f>IF('935'!P106=0,B1928+B2532,B1928)</f>
        <v>0</v>
      </c>
      <c r="C3141" s="10"/>
    </row>
    <row r="3142" spans="1:3">
      <c r="A3142" s="21">
        <v>101</v>
      </c>
      <c r="B3142" s="24">
        <f>IF('935'!P107=0,B1929+B2533,B1929)</f>
        <v>0</v>
      </c>
      <c r="C3142" s="10"/>
    </row>
    <row r="3143" spans="1:3">
      <c r="A3143" s="21">
        <v>102</v>
      </c>
      <c r="B3143" s="24">
        <f>IF('935'!P108=0,B1930+B2534,B1930)</f>
        <v>0</v>
      </c>
      <c r="C3143" s="10"/>
    </row>
    <row r="3144" spans="1:3">
      <c r="A3144" s="21">
        <v>103</v>
      </c>
      <c r="B3144" s="24">
        <f>IF('935'!P109=0,B1931+B2535,B1931)</f>
        <v>0</v>
      </c>
      <c r="C3144" s="10"/>
    </row>
    <row r="3145" spans="1:3">
      <c r="A3145" s="21">
        <v>104</v>
      </c>
      <c r="B3145" s="24">
        <f>IF('935'!P110=0,B1932+B2536,B1932)</f>
        <v>0</v>
      </c>
      <c r="C3145" s="10"/>
    </row>
    <row r="3146" spans="1:3">
      <c r="A3146" s="21">
        <v>105</v>
      </c>
      <c r="B3146" s="24">
        <f>IF('935'!P111=0,B1933+B2537,B1933)</f>
        <v>0</v>
      </c>
      <c r="C3146" s="10"/>
    </row>
    <row r="3147" spans="1:3">
      <c r="A3147" s="21">
        <v>106</v>
      </c>
      <c r="B3147" s="24">
        <f>IF('935'!P112=0,B1934+B2538,B1934)</f>
        <v>0</v>
      </c>
      <c r="C3147" s="10"/>
    </row>
    <row r="3148" spans="1:3">
      <c r="A3148" s="21">
        <v>107</v>
      </c>
      <c r="B3148" s="24">
        <f>IF('935'!P113=0,B1935+B2539,B1935)</f>
        <v>0</v>
      </c>
      <c r="C3148" s="10"/>
    </row>
    <row r="3149" spans="1:3">
      <c r="A3149" s="21">
        <v>108</v>
      </c>
      <c r="B3149" s="24">
        <f>IF('935'!P114=0,B1936+B2540,B1936)</f>
        <v>0</v>
      </c>
      <c r="C3149" s="10"/>
    </row>
    <row r="3150" spans="1:3">
      <c r="A3150" s="21">
        <v>109</v>
      </c>
      <c r="B3150" s="24">
        <f>IF('935'!P115=0,B1937+B2541,B1937)</f>
        <v>0</v>
      </c>
      <c r="C3150" s="10"/>
    </row>
    <row r="3151" spans="1:3">
      <c r="A3151" s="21">
        <v>110</v>
      </c>
      <c r="B3151" s="24">
        <f>IF('935'!P116=0,B1938+B2542,B1938)</f>
        <v>0</v>
      </c>
      <c r="C3151" s="10"/>
    </row>
    <row r="3152" spans="1:3">
      <c r="A3152" s="21">
        <v>111</v>
      </c>
      <c r="B3152" s="24">
        <f>IF('935'!P117=0,B1939+B2543,B1939)</f>
        <v>0</v>
      </c>
      <c r="C3152" s="10"/>
    </row>
    <row r="3153" spans="1:3">
      <c r="A3153" s="21">
        <v>112</v>
      </c>
      <c r="B3153" s="24">
        <f>IF('935'!P118=0,B1940+B2544,B1940)</f>
        <v>0</v>
      </c>
      <c r="C3153" s="10"/>
    </row>
    <row r="3154" spans="1:3">
      <c r="A3154" s="21">
        <v>113</v>
      </c>
      <c r="B3154" s="24">
        <f>IF('935'!P119=0,B1941+B2545,B1941)</f>
        <v>0</v>
      </c>
      <c r="C3154" s="10"/>
    </row>
    <row r="3155" spans="1:3">
      <c r="A3155" s="21">
        <v>114</v>
      </c>
      <c r="B3155" s="24">
        <f>IF('935'!P120=0,B1942+B2546,B1942)</f>
        <v>0</v>
      </c>
      <c r="C3155" s="10"/>
    </row>
    <row r="3156" spans="1:3">
      <c r="A3156" s="21">
        <v>115</v>
      </c>
      <c r="B3156" s="24">
        <f>IF('935'!P121=0,B1943+B2547,B1943)</f>
        <v>0</v>
      </c>
      <c r="C3156" s="10"/>
    </row>
    <row r="3157" spans="1:3">
      <c r="A3157" s="21">
        <v>116</v>
      </c>
      <c r="B3157" s="24">
        <f>IF('935'!P122=0,B1944+B2548,B1944)</f>
        <v>0</v>
      </c>
      <c r="C3157" s="10"/>
    </row>
    <row r="3158" spans="1:3">
      <c r="A3158" s="21">
        <v>117</v>
      </c>
      <c r="B3158" s="24">
        <f>IF('935'!P123=0,B1945+B2549,B1945)</f>
        <v>0</v>
      </c>
      <c r="C3158" s="10"/>
    </row>
    <row r="3159" spans="1:3">
      <c r="A3159" s="21">
        <v>118</v>
      </c>
      <c r="B3159" s="24">
        <f>IF('935'!P124=0,B1946+B2550,B1946)</f>
        <v>0</v>
      </c>
      <c r="C3159" s="10"/>
    </row>
    <row r="3160" spans="1:3">
      <c r="A3160" s="21">
        <v>119</v>
      </c>
      <c r="B3160" s="24">
        <f>IF('935'!P125=0,B1947+B2551,B1947)</f>
        <v>0</v>
      </c>
      <c r="C3160" s="10"/>
    </row>
    <row r="3161" spans="1:3">
      <c r="A3161" s="21">
        <v>120</v>
      </c>
      <c r="B3161" s="24">
        <f>IF('935'!P126=0,B1948+B2552,B1948)</f>
        <v>0</v>
      </c>
      <c r="C3161" s="10"/>
    </row>
    <row r="3162" spans="1:3">
      <c r="A3162" s="21">
        <v>121</v>
      </c>
      <c r="B3162" s="24">
        <f>IF('935'!P127=0,B1949+B2553,B1949)</f>
        <v>0</v>
      </c>
      <c r="C3162" s="10"/>
    </row>
    <row r="3163" spans="1:3">
      <c r="A3163" s="21">
        <v>122</v>
      </c>
      <c r="B3163" s="24">
        <f>IF('935'!P128=0,B1950+B2554,B1950)</f>
        <v>0</v>
      </c>
      <c r="C3163" s="10"/>
    </row>
    <row r="3164" spans="1:3">
      <c r="A3164" s="21">
        <v>123</v>
      </c>
      <c r="B3164" s="24">
        <f>IF('935'!P129=0,B1951+B2555,B1951)</f>
        <v>0</v>
      </c>
      <c r="C3164" s="10"/>
    </row>
    <row r="3165" spans="1:3">
      <c r="A3165" s="21">
        <v>124</v>
      </c>
      <c r="B3165" s="24">
        <f>IF('935'!P130=0,B1952+B2556,B1952)</f>
        <v>0</v>
      </c>
      <c r="C3165" s="10"/>
    </row>
    <row r="3166" spans="1:3">
      <c r="A3166" s="21">
        <v>125</v>
      </c>
      <c r="B3166" s="24">
        <f>IF('935'!P131=0,B1953+B2557,B1953)</f>
        <v>0</v>
      </c>
      <c r="C3166" s="10"/>
    </row>
    <row r="3167" spans="1:3">
      <c r="A3167" s="21">
        <v>126</v>
      </c>
      <c r="B3167" s="24">
        <f>IF('935'!P132=0,B1954+B2558,B1954)</f>
        <v>0</v>
      </c>
      <c r="C3167" s="10"/>
    </row>
    <row r="3168" spans="1:3">
      <c r="A3168" s="21">
        <v>127</v>
      </c>
      <c r="B3168" s="24">
        <f>IF('935'!P133=0,B1955+B2559,B1955)</f>
        <v>0</v>
      </c>
      <c r="C3168" s="10"/>
    </row>
    <row r="3169" spans="1:3">
      <c r="A3169" s="21">
        <v>128</v>
      </c>
      <c r="B3169" s="24">
        <f>IF('935'!P134=0,B1956+B2560,B1956)</f>
        <v>0</v>
      </c>
      <c r="C3169" s="10"/>
    </row>
    <row r="3170" spans="1:3">
      <c r="A3170" s="21">
        <v>129</v>
      </c>
      <c r="B3170" s="24">
        <f>IF('935'!P135=0,B1957+B2561,B1957)</f>
        <v>0</v>
      </c>
      <c r="C3170" s="10"/>
    </row>
    <row r="3171" spans="1:3">
      <c r="A3171" s="21">
        <v>130</v>
      </c>
      <c r="B3171" s="24">
        <f>IF('935'!P136=0,B1958+B2562,B1958)</f>
        <v>0</v>
      </c>
      <c r="C3171" s="10"/>
    </row>
    <row r="3172" spans="1:3">
      <c r="A3172" s="21">
        <v>131</v>
      </c>
      <c r="B3172" s="24">
        <f>IF('935'!P137=0,B1959+B2563,B1959)</f>
        <v>0</v>
      </c>
      <c r="C3172" s="10"/>
    </row>
    <row r="3173" spans="1:3">
      <c r="A3173" s="21">
        <v>132</v>
      </c>
      <c r="B3173" s="24">
        <f>IF('935'!P138=0,B1960+B2564,B1960)</f>
        <v>0</v>
      </c>
      <c r="C3173" s="10"/>
    </row>
    <row r="3174" spans="1:3">
      <c r="A3174" s="21">
        <v>133</v>
      </c>
      <c r="B3174" s="24">
        <f>IF('935'!P139=0,B1961+B2565,B1961)</f>
        <v>0</v>
      </c>
      <c r="C3174" s="10"/>
    </row>
    <row r="3175" spans="1:3">
      <c r="A3175" s="21">
        <v>134</v>
      </c>
      <c r="B3175" s="24">
        <f>IF('935'!P140=0,B1962+B2566,B1962)</f>
        <v>0</v>
      </c>
      <c r="C3175" s="10"/>
    </row>
    <row r="3176" spans="1:3">
      <c r="A3176" s="21">
        <v>135</v>
      </c>
      <c r="B3176" s="24">
        <f>IF('935'!P141=0,B1963+B2567,B1963)</f>
        <v>0</v>
      </c>
      <c r="C3176" s="10"/>
    </row>
    <row r="3177" spans="1:3">
      <c r="A3177" s="21">
        <v>136</v>
      </c>
      <c r="B3177" s="24">
        <f>IF('935'!P142=0,B1964+B2568,B1964)</f>
        <v>0</v>
      </c>
      <c r="C3177" s="10"/>
    </row>
    <row r="3178" spans="1:3">
      <c r="A3178" s="21">
        <v>137</v>
      </c>
      <c r="B3178" s="24">
        <f>IF('935'!P143=0,B1965+B2569,B1965)</f>
        <v>0</v>
      </c>
      <c r="C3178" s="10"/>
    </row>
    <row r="3179" spans="1:3">
      <c r="A3179" s="21">
        <v>138</v>
      </c>
      <c r="B3179" s="24">
        <f>IF('935'!P144=0,B1966+B2570,B1966)</f>
        <v>0</v>
      </c>
      <c r="C3179" s="10"/>
    </row>
    <row r="3180" spans="1:3">
      <c r="A3180" s="21">
        <v>139</v>
      </c>
      <c r="B3180" s="24">
        <f>IF('935'!P145=0,B1967+B2571,B1967)</f>
        <v>0</v>
      </c>
      <c r="C3180" s="10"/>
    </row>
    <row r="3181" spans="1:3">
      <c r="A3181" s="21">
        <v>140</v>
      </c>
      <c r="B3181" s="24">
        <f>IF('935'!P146=0,B1968+B2572,B1968)</f>
        <v>0</v>
      </c>
      <c r="C3181" s="10"/>
    </row>
    <row r="3182" spans="1:3">
      <c r="A3182" s="21">
        <v>141</v>
      </c>
      <c r="B3182" s="24">
        <f>IF('935'!P147=0,B1969+B2573,B1969)</f>
        <v>0</v>
      </c>
      <c r="C3182" s="10"/>
    </row>
    <row r="3183" spans="1:3">
      <c r="A3183" s="21">
        <v>142</v>
      </c>
      <c r="B3183" s="24">
        <f>IF('935'!P148=0,B1970+B2574,B1970)</f>
        <v>0</v>
      </c>
      <c r="C3183" s="10"/>
    </row>
    <row r="3184" spans="1:3">
      <c r="A3184" s="21">
        <v>143</v>
      </c>
      <c r="B3184" s="24">
        <f>IF('935'!P149=0,B1971+B2575,B1971)</f>
        <v>0</v>
      </c>
      <c r="C3184" s="10"/>
    </row>
    <row r="3185" spans="1:3">
      <c r="A3185" s="21">
        <v>144</v>
      </c>
      <c r="B3185" s="24">
        <f>IF('935'!P150=0,B1972+B2576,B1972)</f>
        <v>0</v>
      </c>
      <c r="C3185" s="10"/>
    </row>
    <row r="3186" spans="1:3">
      <c r="A3186" s="21">
        <v>145</v>
      </c>
      <c r="B3186" s="24">
        <f>IF('935'!P151=0,B1973+B2577,B1973)</f>
        <v>0</v>
      </c>
      <c r="C3186" s="10"/>
    </row>
    <row r="3187" spans="1:3">
      <c r="A3187" s="21">
        <v>146</v>
      </c>
      <c r="B3187" s="24">
        <f>IF('935'!P152=0,B1974+B2578,B1974)</f>
        <v>0</v>
      </c>
      <c r="C3187" s="10"/>
    </row>
    <row r="3188" spans="1:3">
      <c r="A3188" s="21">
        <v>147</v>
      </c>
      <c r="B3188" s="24">
        <f>IF('935'!P153=0,B1975+B2579,B1975)</f>
        <v>0</v>
      </c>
      <c r="C3188" s="10"/>
    </row>
    <row r="3189" spans="1:3">
      <c r="A3189" s="21">
        <v>148</v>
      </c>
      <c r="B3189" s="24">
        <f>IF('935'!P154=0,B1976+B2580,B1976)</f>
        <v>0</v>
      </c>
      <c r="C3189" s="10"/>
    </row>
    <row r="3190" spans="1:3">
      <c r="A3190" s="21">
        <v>149</v>
      </c>
      <c r="B3190" s="24">
        <f>IF('935'!P155=0,B1977+B2581,B1977)</f>
        <v>0</v>
      </c>
      <c r="C3190" s="10"/>
    </row>
    <row r="3191" spans="1:3">
      <c r="A3191" s="21">
        <v>150</v>
      </c>
      <c r="B3191" s="24">
        <f>IF('935'!P156=0,B1978+B2582,B1978)</f>
        <v>0</v>
      </c>
      <c r="C3191" s="10"/>
    </row>
    <row r="3192" spans="1:3">
      <c r="A3192" s="21">
        <v>151</v>
      </c>
      <c r="B3192" s="24">
        <f>IF('935'!P157=0,B1979+B2583,B1979)</f>
        <v>0</v>
      </c>
      <c r="C3192" s="10"/>
    </row>
    <row r="3193" spans="1:3">
      <c r="A3193" s="21">
        <v>152</v>
      </c>
      <c r="B3193" s="24">
        <f>IF('935'!P158=0,B1980+B2584,B1980)</f>
        <v>0</v>
      </c>
      <c r="C3193" s="10"/>
    </row>
    <row r="3194" spans="1:3">
      <c r="A3194" s="21">
        <v>153</v>
      </c>
      <c r="B3194" s="24">
        <f>IF('935'!P159=0,B1981+B2585,B1981)</f>
        <v>0</v>
      </c>
      <c r="C3194" s="10"/>
    </row>
    <row r="3195" spans="1:3">
      <c r="A3195" s="21">
        <v>154</v>
      </c>
      <c r="B3195" s="24">
        <f>IF('935'!P160=0,B1982+B2586,B1982)</f>
        <v>0</v>
      </c>
      <c r="C3195" s="10"/>
    </row>
    <row r="3196" spans="1:3">
      <c r="A3196" s="21">
        <v>155</v>
      </c>
      <c r="B3196" s="24">
        <f>IF('935'!P161=0,B1983+B2587,B1983)</f>
        <v>0</v>
      </c>
      <c r="C3196" s="10"/>
    </row>
    <row r="3197" spans="1:3">
      <c r="A3197" s="21">
        <v>156</v>
      </c>
      <c r="B3197" s="24">
        <f>IF('935'!P162=0,B1984+B2588,B1984)</f>
        <v>0</v>
      </c>
      <c r="C3197" s="10"/>
    </row>
    <row r="3198" spans="1:3">
      <c r="A3198" s="21">
        <v>157</v>
      </c>
      <c r="B3198" s="24">
        <f>IF('935'!P163=0,B1985+B2589,B1985)</f>
        <v>0</v>
      </c>
      <c r="C3198" s="10"/>
    </row>
    <row r="3199" spans="1:3">
      <c r="A3199" s="21">
        <v>158</v>
      </c>
      <c r="B3199" s="24">
        <f>IF('935'!P164=0,B1986+B2590,B1986)</f>
        <v>0</v>
      </c>
      <c r="C3199" s="10"/>
    </row>
    <row r="3200" spans="1:3">
      <c r="A3200" s="21">
        <v>159</v>
      </c>
      <c r="B3200" s="24">
        <f>IF('935'!P165=0,B1987+B2591,B1987)</f>
        <v>0</v>
      </c>
      <c r="C3200" s="10"/>
    </row>
    <row r="3201" spans="1:3">
      <c r="A3201" s="21">
        <v>160</v>
      </c>
      <c r="B3201" s="24">
        <f>IF('935'!P166=0,B1988+B2592,B1988)</f>
        <v>0</v>
      </c>
      <c r="C3201" s="10"/>
    </row>
    <row r="3202" spans="1:3">
      <c r="A3202" s="21">
        <v>161</v>
      </c>
      <c r="B3202" s="24">
        <f>IF('935'!P167=0,B1989+B2593,B1989)</f>
        <v>0</v>
      </c>
      <c r="C3202" s="10"/>
    </row>
    <row r="3203" spans="1:3">
      <c r="A3203" s="21">
        <v>162</v>
      </c>
      <c r="B3203" s="24">
        <f>IF('935'!P168=0,B1990+B2594,B1990)</f>
        <v>0</v>
      </c>
      <c r="C3203" s="10"/>
    </row>
    <row r="3204" spans="1:3">
      <c r="A3204" s="21">
        <v>163</v>
      </c>
      <c r="B3204" s="24">
        <f>IF('935'!P169=0,B1991+B2595,B1991)</f>
        <v>0</v>
      </c>
      <c r="C3204" s="10"/>
    </row>
    <row r="3205" spans="1:3">
      <c r="A3205" s="21">
        <v>164</v>
      </c>
      <c r="B3205" s="24">
        <f>IF('935'!P170=0,B1992+B2596,B1992)</f>
        <v>0</v>
      </c>
      <c r="C3205" s="10"/>
    </row>
    <row r="3206" spans="1:3">
      <c r="A3206" s="21">
        <v>165</v>
      </c>
      <c r="B3206" s="24">
        <f>IF('935'!P171=0,B1993+B2597,B1993)</f>
        <v>0</v>
      </c>
      <c r="C3206" s="10"/>
    </row>
    <row r="3207" spans="1:3">
      <c r="A3207" s="21">
        <v>166</v>
      </c>
      <c r="B3207" s="24">
        <f>IF('935'!P172=0,B1994+B2598,B1994)</f>
        <v>0</v>
      </c>
      <c r="C3207" s="10"/>
    </row>
    <row r="3208" spans="1:3">
      <c r="A3208" s="21">
        <v>167</v>
      </c>
      <c r="B3208" s="24">
        <f>IF('935'!P173=0,B1995+B2599,B1995)</f>
        <v>0</v>
      </c>
      <c r="C3208" s="10"/>
    </row>
    <row r="3209" spans="1:3">
      <c r="A3209" s="21">
        <v>168</v>
      </c>
      <c r="B3209" s="24">
        <f>IF('935'!P174=0,B1996+B2600,B1996)</f>
        <v>0</v>
      </c>
      <c r="C3209" s="10"/>
    </row>
    <row r="3210" spans="1:3">
      <c r="A3210" s="21">
        <v>169</v>
      </c>
      <c r="B3210" s="24">
        <f>IF('935'!P175=0,B1997+B2601,B1997)</f>
        <v>0</v>
      </c>
      <c r="C3210" s="10"/>
    </row>
    <row r="3211" spans="1:3">
      <c r="A3211" s="21">
        <v>170</v>
      </c>
      <c r="B3211" s="24">
        <f>IF('935'!P176=0,B1998+B2602,B1998)</f>
        <v>0</v>
      </c>
      <c r="C3211" s="10"/>
    </row>
    <row r="3212" spans="1:3">
      <c r="A3212" s="21">
        <v>171</v>
      </c>
      <c r="B3212" s="24">
        <f>IF('935'!P177=0,B1999+B2603,B1999)</f>
        <v>0</v>
      </c>
      <c r="C3212" s="10"/>
    </row>
    <row r="3213" spans="1:3">
      <c r="A3213" s="21">
        <v>172</v>
      </c>
      <c r="B3213" s="24">
        <f>IF('935'!P178=0,B2000+B2604,B2000)</f>
        <v>0</v>
      </c>
      <c r="C3213" s="10"/>
    </row>
    <row r="3214" spans="1:3">
      <c r="A3214" s="21">
        <v>173</v>
      </c>
      <c r="B3214" s="24">
        <f>IF('935'!P179=0,B2001+B2605,B2001)</f>
        <v>0</v>
      </c>
      <c r="C3214" s="10"/>
    </row>
    <row r="3215" spans="1:3">
      <c r="A3215" s="21">
        <v>174</v>
      </c>
      <c r="B3215" s="24">
        <f>IF('935'!P180=0,B2002+B2606,B2002)</f>
        <v>0</v>
      </c>
      <c r="C3215" s="10"/>
    </row>
    <row r="3216" spans="1:3">
      <c r="A3216" s="21">
        <v>175</v>
      </c>
      <c r="B3216" s="24">
        <f>IF('935'!P181=0,B2003+B2607,B2003)</f>
        <v>0</v>
      </c>
      <c r="C3216" s="10"/>
    </row>
    <row r="3217" spans="1:3">
      <c r="A3217" s="21">
        <v>176</v>
      </c>
      <c r="B3217" s="24">
        <f>IF('935'!P182=0,B2004+B2608,B2004)</f>
        <v>0</v>
      </c>
      <c r="C3217" s="10"/>
    </row>
    <row r="3218" spans="1:3">
      <c r="A3218" s="21">
        <v>177</v>
      </c>
      <c r="B3218" s="24">
        <f>IF('935'!P183=0,B2005+B2609,B2005)</f>
        <v>0</v>
      </c>
      <c r="C3218" s="10"/>
    </row>
    <row r="3219" spans="1:3">
      <c r="A3219" s="21">
        <v>178</v>
      </c>
      <c r="B3219" s="24">
        <f>IF('935'!P184=0,B2006+B2610,B2006)</f>
        <v>0</v>
      </c>
      <c r="C3219" s="10"/>
    </row>
    <row r="3220" spans="1:3">
      <c r="A3220" s="21">
        <v>179</v>
      </c>
      <c r="B3220" s="24">
        <f>IF('935'!P185=0,B2007+B2611,B2007)</f>
        <v>0</v>
      </c>
      <c r="C3220" s="10"/>
    </row>
    <row r="3221" spans="1:3">
      <c r="A3221" s="21">
        <v>180</v>
      </c>
      <c r="B3221" s="24">
        <f>IF('935'!P186=0,B2008+B2612,B2008)</f>
        <v>0</v>
      </c>
      <c r="C3221" s="10"/>
    </row>
    <row r="3222" spans="1:3">
      <c r="A3222" s="21">
        <v>181</v>
      </c>
      <c r="B3222" s="24">
        <f>IF('935'!P187=0,B2009+B2613,B2009)</f>
        <v>0</v>
      </c>
      <c r="C3222" s="10"/>
    </row>
    <row r="3223" spans="1:3">
      <c r="A3223" s="21">
        <v>182</v>
      </c>
      <c r="B3223" s="24">
        <f>IF('935'!P188=0,B2010+B2614,B2010)</f>
        <v>0</v>
      </c>
      <c r="C3223" s="10"/>
    </row>
    <row r="3224" spans="1:3">
      <c r="A3224" s="21">
        <v>183</v>
      </c>
      <c r="B3224" s="24">
        <f>IF('935'!P189=0,B2011+B2615,B2011)</f>
        <v>0</v>
      </c>
      <c r="C3224" s="10"/>
    </row>
    <row r="3225" spans="1:3">
      <c r="A3225" s="21">
        <v>184</v>
      </c>
      <c r="B3225" s="24">
        <f>IF('935'!P190=0,B2012+B2616,B2012)</f>
        <v>0</v>
      </c>
      <c r="C3225" s="10"/>
    </row>
    <row r="3226" spans="1:3">
      <c r="A3226" s="21">
        <v>185</v>
      </c>
      <c r="B3226" s="24">
        <f>IF('935'!P191=0,B2013+B2617,B2013)</f>
        <v>0</v>
      </c>
      <c r="C3226" s="10"/>
    </row>
    <row r="3227" spans="1:3">
      <c r="A3227" s="21">
        <v>186</v>
      </c>
      <c r="B3227" s="24">
        <f>IF('935'!P192=0,B2014+B2618,B2014)</f>
        <v>0</v>
      </c>
      <c r="C3227" s="10"/>
    </row>
    <row r="3228" spans="1:3">
      <c r="A3228" s="21">
        <v>187</v>
      </c>
      <c r="B3228" s="24">
        <f>IF('935'!P193=0,B2015+B2619,B2015)</f>
        <v>0</v>
      </c>
      <c r="C3228" s="10"/>
    </row>
    <row r="3229" spans="1:3">
      <c r="A3229" s="21">
        <v>188</v>
      </c>
      <c r="B3229" s="24">
        <f>IF('935'!P194=0,B2016+B2620,B2016)</f>
        <v>0</v>
      </c>
      <c r="C3229" s="10"/>
    </row>
    <row r="3230" spans="1:3">
      <c r="A3230" s="21">
        <v>189</v>
      </c>
      <c r="B3230" s="24">
        <f>IF('935'!P195=0,B2017+B2621,B2017)</f>
        <v>0</v>
      </c>
      <c r="C3230" s="10"/>
    </row>
    <row r="3231" spans="1:3">
      <c r="A3231" s="21">
        <v>190</v>
      </c>
      <c r="B3231" s="24">
        <f>IF('935'!P196=0,B2018+B2622,B2018)</f>
        <v>0</v>
      </c>
      <c r="C3231" s="10"/>
    </row>
    <row r="3232" spans="1:3">
      <c r="A3232" s="21">
        <v>191</v>
      </c>
      <c r="B3232" s="24">
        <f>IF('935'!P197=0,B2019+B2623,B2019)</f>
        <v>0</v>
      </c>
      <c r="C3232" s="10"/>
    </row>
    <row r="3233" spans="1:3">
      <c r="A3233" s="21">
        <v>192</v>
      </c>
      <c r="B3233" s="24">
        <f>IF('935'!P198=0,B2020+B2624,B2020)</f>
        <v>0</v>
      </c>
      <c r="C3233" s="10"/>
    </row>
    <row r="3234" spans="1:3">
      <c r="A3234" s="21">
        <v>193</v>
      </c>
      <c r="B3234" s="24">
        <f>IF('935'!P199=0,B2021+B2625,B2021)</f>
        <v>0</v>
      </c>
      <c r="C3234" s="10"/>
    </row>
    <row r="3235" spans="1:3">
      <c r="A3235" s="21">
        <v>194</v>
      </c>
      <c r="B3235" s="24">
        <f>IF('935'!P200=0,B2022+B2626,B2022)</f>
        <v>0</v>
      </c>
      <c r="C3235" s="10"/>
    </row>
    <row r="3236" spans="1:3">
      <c r="A3236" s="21">
        <v>195</v>
      </c>
      <c r="B3236" s="24">
        <f>IF('935'!P201=0,B2023+B2627,B2023)</f>
        <v>0</v>
      </c>
      <c r="C3236" s="10"/>
    </row>
    <row r="3237" spans="1:3">
      <c r="A3237" s="21">
        <v>196</v>
      </c>
      <c r="B3237" s="24">
        <f>IF('935'!P202=0,B2024+B2628,B2024)</f>
        <v>0</v>
      </c>
      <c r="C3237" s="10"/>
    </row>
    <row r="3238" spans="1:3">
      <c r="A3238" s="21">
        <v>197</v>
      </c>
      <c r="B3238" s="24">
        <f>IF('935'!P203=0,B2025+B2629,B2025)</f>
        <v>0</v>
      </c>
      <c r="C3238" s="10"/>
    </row>
    <row r="3239" spans="1:3">
      <c r="A3239" s="21">
        <v>198</v>
      </c>
      <c r="B3239" s="24">
        <f>IF('935'!P204=0,B2026+B2630,B2026)</f>
        <v>0</v>
      </c>
      <c r="C3239" s="10"/>
    </row>
    <row r="3240" spans="1:3">
      <c r="A3240" s="21">
        <v>199</v>
      </c>
      <c r="B3240" s="24">
        <f>IF('935'!P205=0,B2027+B2631,B2027)</f>
        <v>0</v>
      </c>
      <c r="C3240" s="10"/>
    </row>
    <row r="3241" spans="1:3">
      <c r="A3241" s="21">
        <v>200</v>
      </c>
      <c r="B3241" s="24">
        <f>IF('935'!P206=0,B2028+B2632,B2028)</f>
        <v>0</v>
      </c>
      <c r="C3241" s="10"/>
    </row>
    <row r="3242" spans="1:3">
      <c r="A3242" s="21">
        <v>201</v>
      </c>
      <c r="B3242" s="24">
        <f>IF('935'!P207=0,B2029+B2633,B2029)</f>
        <v>0</v>
      </c>
      <c r="C3242" s="10"/>
    </row>
    <row r="3243" spans="1:3">
      <c r="A3243" s="21">
        <v>202</v>
      </c>
      <c r="B3243" s="24">
        <f>IF('935'!P208=0,B2030+B2634,B2030)</f>
        <v>0</v>
      </c>
      <c r="C3243" s="10"/>
    </row>
    <row r="3244" spans="1:3">
      <c r="A3244" s="21">
        <v>203</v>
      </c>
      <c r="B3244" s="24">
        <f>IF('935'!P209=0,B2031+B2635,B2031)</f>
        <v>0</v>
      </c>
      <c r="C3244" s="10"/>
    </row>
    <row r="3245" spans="1:3">
      <c r="A3245" s="21">
        <v>204</v>
      </c>
      <c r="B3245" s="24">
        <f>IF('935'!P210=0,B2032+B2636,B2032)</f>
        <v>0</v>
      </c>
      <c r="C3245" s="10"/>
    </row>
    <row r="3246" spans="1:3">
      <c r="A3246" s="21">
        <v>205</v>
      </c>
      <c r="B3246" s="24">
        <f>IF('935'!P211=0,B2033+B2637,B2033)</f>
        <v>0</v>
      </c>
      <c r="C3246" s="10"/>
    </row>
    <row r="3247" spans="1:3">
      <c r="A3247" s="21">
        <v>206</v>
      </c>
      <c r="B3247" s="24">
        <f>IF('935'!P212=0,B2034+B2638,B2034)</f>
        <v>0</v>
      </c>
      <c r="C3247" s="10"/>
    </row>
    <row r="3248" spans="1:3">
      <c r="A3248" s="21">
        <v>207</v>
      </c>
      <c r="B3248" s="24">
        <f>IF('935'!P213=0,B2035+B2639,B2035)</f>
        <v>0</v>
      </c>
      <c r="C3248" s="10"/>
    </row>
    <row r="3249" spans="1:3">
      <c r="A3249" s="21">
        <v>208</v>
      </c>
      <c r="B3249" s="24">
        <f>IF('935'!P214=0,B2036+B2640,B2036)</f>
        <v>0</v>
      </c>
      <c r="C3249" s="10"/>
    </row>
    <row r="3250" spans="1:3">
      <c r="A3250" s="21">
        <v>209</v>
      </c>
      <c r="B3250" s="24">
        <f>IF('935'!P215=0,B2037+B2641,B2037)</f>
        <v>0</v>
      </c>
      <c r="C3250" s="10"/>
    </row>
    <row r="3251" spans="1:3">
      <c r="A3251" s="21">
        <v>210</v>
      </c>
      <c r="B3251" s="24">
        <f>IF('935'!P216=0,B2038+B2642,B2038)</f>
        <v>0</v>
      </c>
      <c r="C3251" s="10"/>
    </row>
    <row r="3252" spans="1:3">
      <c r="A3252" s="21">
        <v>211</v>
      </c>
      <c r="B3252" s="24">
        <f>IF('935'!P217=0,B2039+B2643,B2039)</f>
        <v>0</v>
      </c>
      <c r="C3252" s="10"/>
    </row>
    <row r="3253" spans="1:3">
      <c r="A3253" s="21">
        <v>212</v>
      </c>
      <c r="B3253" s="24">
        <f>IF('935'!P218=0,B2040+B2644,B2040)</f>
        <v>0</v>
      </c>
      <c r="C3253" s="10"/>
    </row>
    <row r="3254" spans="1:3">
      <c r="A3254" s="21">
        <v>213</v>
      </c>
      <c r="B3254" s="24">
        <f>IF('935'!P219=0,B2041+B2645,B2041)</f>
        <v>0</v>
      </c>
      <c r="C3254" s="10"/>
    </row>
    <row r="3255" spans="1:3">
      <c r="A3255" s="21">
        <v>214</v>
      </c>
      <c r="B3255" s="24">
        <f>IF('935'!P220=0,B2042+B2646,B2042)</f>
        <v>0</v>
      </c>
      <c r="C3255" s="10"/>
    </row>
    <row r="3256" spans="1:3">
      <c r="A3256" s="21">
        <v>215</v>
      </c>
      <c r="B3256" s="24">
        <f>IF('935'!P221=0,B2043+B2647,B2043)</f>
        <v>0</v>
      </c>
      <c r="C3256" s="10"/>
    </row>
    <row r="3257" spans="1:3">
      <c r="A3257" s="21">
        <v>216</v>
      </c>
      <c r="B3257" s="24">
        <f>IF('935'!P222=0,B2044+B2648,B2044)</f>
        <v>0</v>
      </c>
      <c r="C3257" s="10"/>
    </row>
    <row r="3258" spans="1:3">
      <c r="A3258" s="21">
        <v>217</v>
      </c>
      <c r="B3258" s="24">
        <f>IF('935'!P223=0,B2045+B2649,B2045)</f>
        <v>0</v>
      </c>
      <c r="C3258" s="10"/>
    </row>
    <row r="3259" spans="1:3">
      <c r="A3259" s="21">
        <v>218</v>
      </c>
      <c r="B3259" s="24">
        <f>IF('935'!P224=0,B2046+B2650,B2046)</f>
        <v>0</v>
      </c>
      <c r="C3259" s="10"/>
    </row>
    <row r="3260" spans="1:3">
      <c r="A3260" s="21">
        <v>219</v>
      </c>
      <c r="B3260" s="24">
        <f>IF('935'!P225=0,B2047+B2651,B2047)</f>
        <v>0</v>
      </c>
      <c r="C3260" s="10"/>
    </row>
    <row r="3261" spans="1:3">
      <c r="A3261" s="21">
        <v>220</v>
      </c>
      <c r="B3261" s="24">
        <f>IF('935'!P226=0,B2048+B2652,B2048)</f>
        <v>0</v>
      </c>
      <c r="C3261" s="10"/>
    </row>
    <row r="3262" spans="1:3">
      <c r="A3262" s="21">
        <v>221</v>
      </c>
      <c r="B3262" s="24">
        <f>IF('935'!P227=0,B2049+B2653,B2049)</f>
        <v>0</v>
      </c>
      <c r="C3262" s="10"/>
    </row>
    <row r="3263" spans="1:3">
      <c r="A3263" s="21">
        <v>222</v>
      </c>
      <c r="B3263" s="24">
        <f>IF('935'!P228=0,B2050+B2654,B2050)</f>
        <v>0</v>
      </c>
      <c r="C3263" s="10"/>
    </row>
    <row r="3264" spans="1:3">
      <c r="A3264" s="21">
        <v>223</v>
      </c>
      <c r="B3264" s="24">
        <f>IF('935'!P229=0,B2051+B2655,B2051)</f>
        <v>0</v>
      </c>
      <c r="C3264" s="10"/>
    </row>
    <row r="3265" spans="1:3">
      <c r="A3265" s="21">
        <v>224</v>
      </c>
      <c r="B3265" s="24">
        <f>IF('935'!P230=0,B2052+B2656,B2052)</f>
        <v>0</v>
      </c>
      <c r="C3265" s="10"/>
    </row>
    <row r="3266" spans="1:3">
      <c r="A3266" s="21">
        <v>225</v>
      </c>
      <c r="B3266" s="24">
        <f>IF('935'!P231=0,B2053+B2657,B2053)</f>
        <v>0</v>
      </c>
      <c r="C3266" s="10"/>
    </row>
    <row r="3267" spans="1:3">
      <c r="A3267" s="21">
        <v>226</v>
      </c>
      <c r="B3267" s="24">
        <f>IF('935'!P232=0,B2054+B2658,B2054)</f>
        <v>0</v>
      </c>
      <c r="C3267" s="10"/>
    </row>
    <row r="3268" spans="1:3">
      <c r="A3268" s="21">
        <v>227</v>
      </c>
      <c r="B3268" s="24">
        <f>IF('935'!P233=0,B2055+B2659,B2055)</f>
        <v>0</v>
      </c>
      <c r="C3268" s="10"/>
    </row>
    <row r="3269" spans="1:3">
      <c r="A3269" s="21">
        <v>228</v>
      </c>
      <c r="B3269" s="24">
        <f>IF('935'!P234=0,B2056+B2660,B2056)</f>
        <v>0</v>
      </c>
      <c r="C3269" s="10"/>
    </row>
    <row r="3270" spans="1:3">
      <c r="A3270" s="21">
        <v>229</v>
      </c>
      <c r="B3270" s="24">
        <f>IF('935'!P235=0,B2057+B2661,B2057)</f>
        <v>0</v>
      </c>
      <c r="C3270" s="10"/>
    </row>
    <row r="3271" spans="1:3">
      <c r="A3271" s="21">
        <v>230</v>
      </c>
      <c r="B3271" s="24">
        <f>IF('935'!P236=0,B2058+B2662,B2058)</f>
        <v>0</v>
      </c>
      <c r="C3271" s="10"/>
    </row>
    <row r="3272" spans="1:3">
      <c r="A3272" s="21">
        <v>231</v>
      </c>
      <c r="B3272" s="24">
        <f>IF('935'!P237=0,B2059+B2663,B2059)</f>
        <v>0</v>
      </c>
      <c r="C3272" s="10"/>
    </row>
    <row r="3273" spans="1:3">
      <c r="A3273" s="21">
        <v>232</v>
      </c>
      <c r="B3273" s="24">
        <f>IF('935'!P238=0,B2060+B2664,B2060)</f>
        <v>0</v>
      </c>
      <c r="C3273" s="10"/>
    </row>
    <row r="3274" spans="1:3">
      <c r="A3274" s="21">
        <v>233</v>
      </c>
      <c r="B3274" s="24">
        <f>IF('935'!P239=0,B2061+B2665,B2061)</f>
        <v>0</v>
      </c>
      <c r="C3274" s="10"/>
    </row>
    <row r="3275" spans="1:3">
      <c r="A3275" s="21">
        <v>234</v>
      </c>
      <c r="B3275" s="24">
        <f>IF('935'!P240=0,B2062+B2666,B2062)</f>
        <v>0</v>
      </c>
      <c r="C3275" s="10"/>
    </row>
    <row r="3276" spans="1:3">
      <c r="A3276" s="21">
        <v>235</v>
      </c>
      <c r="B3276" s="24">
        <f>IF('935'!P241=0,B2063+B2667,B2063)</f>
        <v>0</v>
      </c>
      <c r="C3276" s="10"/>
    </row>
    <row r="3277" spans="1:3">
      <c r="A3277" s="21">
        <v>236</v>
      </c>
      <c r="B3277" s="24">
        <f>IF('935'!P242=0,B2064+B2668,B2064)</f>
        <v>0</v>
      </c>
      <c r="C3277" s="10"/>
    </row>
    <row r="3278" spans="1:3">
      <c r="A3278" s="21">
        <v>237</v>
      </c>
      <c r="B3278" s="24">
        <f>IF('935'!P243=0,B2065+B2669,B2065)</f>
        <v>0</v>
      </c>
      <c r="C3278" s="10"/>
    </row>
    <row r="3279" spans="1:3">
      <c r="A3279" s="21">
        <v>238</v>
      </c>
      <c r="B3279" s="24">
        <f>IF('935'!P244=0,B2066+B2670,B2066)</f>
        <v>0</v>
      </c>
      <c r="C3279" s="10"/>
    </row>
    <row r="3280" spans="1:3">
      <c r="A3280" s="21">
        <v>239</v>
      </c>
      <c r="B3280" s="24">
        <f>IF('935'!P245=0,B2067+B2671,B2067)</f>
        <v>0</v>
      </c>
      <c r="C3280" s="10"/>
    </row>
    <row r="3281" spans="1:3">
      <c r="A3281" s="21">
        <v>240</v>
      </c>
      <c r="B3281" s="24">
        <f>IF('935'!P246=0,B2068+B2672,B2068)</f>
        <v>0</v>
      </c>
      <c r="C3281" s="10"/>
    </row>
    <row r="3282" spans="1:3">
      <c r="A3282" s="21">
        <v>241</v>
      </c>
      <c r="B3282" s="24">
        <f>IF('935'!P247=0,B2069+B2673,B2069)</f>
        <v>0</v>
      </c>
      <c r="C3282" s="10"/>
    </row>
    <row r="3283" spans="1:3">
      <c r="A3283" s="21">
        <v>242</v>
      </c>
      <c r="B3283" s="24">
        <f>IF('935'!P248=0,B2070+B2674,B2070)</f>
        <v>0</v>
      </c>
      <c r="C3283" s="10"/>
    </row>
    <row r="3284" spans="1:3">
      <c r="A3284" s="21">
        <v>243</v>
      </c>
      <c r="B3284" s="24">
        <f>IF('935'!P249=0,B2071+B2675,B2071)</f>
        <v>0</v>
      </c>
      <c r="C3284" s="10"/>
    </row>
    <row r="3285" spans="1:3">
      <c r="A3285" s="21">
        <v>244</v>
      </c>
      <c r="B3285" s="24">
        <f>IF('935'!P250=0,B2072+B2676,B2072)</f>
        <v>0</v>
      </c>
      <c r="C3285" s="10"/>
    </row>
    <row r="3286" spans="1:3">
      <c r="A3286" s="21">
        <v>245</v>
      </c>
      <c r="B3286" s="24">
        <f>IF('935'!P251=0,B2073+B2677,B2073)</f>
        <v>0</v>
      </c>
      <c r="C3286" s="10"/>
    </row>
    <row r="3287" spans="1:3">
      <c r="A3287" s="21">
        <v>246</v>
      </c>
      <c r="B3287" s="24">
        <f>IF('935'!P252=0,B2074+B2678,B2074)</f>
        <v>0</v>
      </c>
      <c r="C3287" s="10"/>
    </row>
    <row r="3288" spans="1:3">
      <c r="A3288" s="21">
        <v>247</v>
      </c>
      <c r="B3288" s="24">
        <f>IF('935'!P253=0,B2075+B2679,B2075)</f>
        <v>0</v>
      </c>
      <c r="C3288" s="10"/>
    </row>
    <row r="3289" spans="1:3">
      <c r="A3289" s="21">
        <v>248</v>
      </c>
      <c r="B3289" s="24">
        <f>IF('935'!P254=0,B2076+B2680,B2076)</f>
        <v>0</v>
      </c>
      <c r="C3289" s="10"/>
    </row>
    <row r="3290" spans="1:3">
      <c r="A3290" s="21">
        <v>249</v>
      </c>
      <c r="B3290" s="24">
        <f>IF('935'!P255=0,B2077+B2681,B2077)</f>
        <v>0</v>
      </c>
      <c r="C3290" s="10"/>
    </row>
    <row r="3291" spans="1:3">
      <c r="A3291" s="21">
        <v>250</v>
      </c>
      <c r="B3291" s="24">
        <f>IF('935'!P256=0,B2078+B2682,B2078)</f>
        <v>0</v>
      </c>
      <c r="C3291" s="10"/>
    </row>
    <row r="3292" spans="1:3">
      <c r="A3292" s="21">
        <v>251</v>
      </c>
      <c r="B3292" s="24">
        <f>IF('935'!P257=0,B2079+B2683,B2079)</f>
        <v>0</v>
      </c>
      <c r="C3292" s="10"/>
    </row>
    <row r="3293" spans="1:3">
      <c r="A3293" s="21">
        <v>252</v>
      </c>
      <c r="B3293" s="24">
        <f>IF('935'!P258=0,B2080+B2684,B2080)</f>
        <v>0</v>
      </c>
      <c r="C3293" s="10"/>
    </row>
    <row r="3294" spans="1:3">
      <c r="A3294" s="21">
        <v>253</v>
      </c>
      <c r="B3294" s="24">
        <f>IF('935'!P259=0,B2081+B2685,B2081)</f>
        <v>0</v>
      </c>
      <c r="C3294" s="10"/>
    </row>
    <row r="3295" spans="1:3">
      <c r="A3295" s="21">
        <v>254</v>
      </c>
      <c r="B3295" s="24">
        <f>IF('935'!P260=0,B2082+B2686,B2082)</f>
        <v>0</v>
      </c>
      <c r="C3295" s="10"/>
    </row>
    <row r="3296" spans="1:3">
      <c r="A3296" s="21">
        <v>255</v>
      </c>
      <c r="B3296" s="24">
        <f>IF('935'!P261=0,B2083+B2687,B2083)</f>
        <v>0</v>
      </c>
      <c r="C3296" s="10"/>
    </row>
    <row r="3297" spans="1:3">
      <c r="A3297" s="21">
        <v>256</v>
      </c>
      <c r="B3297" s="24">
        <f>IF('935'!P262=0,B2084+B2688,B2084)</f>
        <v>0</v>
      </c>
      <c r="C3297" s="10"/>
    </row>
    <row r="3298" spans="1:3">
      <c r="A3298" s="21">
        <v>257</v>
      </c>
      <c r="B3298" s="24">
        <f>IF('935'!P263=0,B2085+B2689,B2085)</f>
        <v>0</v>
      </c>
      <c r="C3298" s="10"/>
    </row>
    <row r="3299" spans="1:3">
      <c r="A3299" s="21">
        <v>258</v>
      </c>
      <c r="B3299" s="24">
        <f>IF('935'!P264=0,B2086+B2690,B2086)</f>
        <v>0</v>
      </c>
      <c r="C3299" s="10"/>
    </row>
    <row r="3300" spans="1:3">
      <c r="A3300" s="21">
        <v>259</v>
      </c>
      <c r="B3300" s="24">
        <f>IF('935'!P265=0,B2087+B2691,B2087)</f>
        <v>0</v>
      </c>
      <c r="C3300" s="10"/>
    </row>
    <row r="3301" spans="1:3">
      <c r="A3301" s="21">
        <v>260</v>
      </c>
      <c r="B3301" s="24">
        <f>IF('935'!P266=0,B2088+B2692,B2088)</f>
        <v>0</v>
      </c>
      <c r="C3301" s="10"/>
    </row>
    <row r="3302" spans="1:3">
      <c r="A3302" s="21">
        <v>261</v>
      </c>
      <c r="B3302" s="24">
        <f>IF('935'!P267=0,B2089+B2693,B2089)</f>
        <v>0</v>
      </c>
      <c r="C3302" s="10"/>
    </row>
    <row r="3303" spans="1:3">
      <c r="A3303" s="21">
        <v>262</v>
      </c>
      <c r="B3303" s="24">
        <f>IF('935'!P268=0,B2090+B2694,B2090)</f>
        <v>0</v>
      </c>
      <c r="C3303" s="10"/>
    </row>
    <row r="3304" spans="1:3">
      <c r="A3304" s="21">
        <v>263</v>
      </c>
      <c r="B3304" s="24">
        <f>IF('935'!P269=0,B2091+B2695,B2091)</f>
        <v>0</v>
      </c>
      <c r="C3304" s="10"/>
    </row>
    <row r="3305" spans="1:3">
      <c r="A3305" s="21">
        <v>264</v>
      </c>
      <c r="B3305" s="24">
        <f>IF('935'!P270=0,B2092+B2696,B2092)</f>
        <v>0</v>
      </c>
      <c r="C3305" s="10"/>
    </row>
    <row r="3306" spans="1:3">
      <c r="A3306" s="21">
        <v>265</v>
      </c>
      <c r="B3306" s="24">
        <f>IF('935'!P271=0,B2093+B2697,B2093)</f>
        <v>0</v>
      </c>
      <c r="C3306" s="10"/>
    </row>
    <row r="3307" spans="1:3">
      <c r="A3307" s="21">
        <v>266</v>
      </c>
      <c r="B3307" s="24">
        <f>IF('935'!P272=0,B2094+B2698,B2094)</f>
        <v>0</v>
      </c>
      <c r="C3307" s="10"/>
    </row>
    <row r="3308" spans="1:3">
      <c r="A3308" s="21">
        <v>267</v>
      </c>
      <c r="B3308" s="24">
        <f>IF('935'!P273=0,B2095+B2699,B2095)</f>
        <v>0</v>
      </c>
      <c r="C3308" s="10"/>
    </row>
    <row r="3309" spans="1:3">
      <c r="A3309" s="21">
        <v>268</v>
      </c>
      <c r="B3309" s="24">
        <f>IF('935'!P274=0,B2096+B2700,B2096)</f>
        <v>0</v>
      </c>
      <c r="C3309" s="10"/>
    </row>
    <row r="3310" spans="1:3">
      <c r="A3310" s="21">
        <v>269</v>
      </c>
      <c r="B3310" s="24">
        <f>IF('935'!P275=0,B2097+B2701,B2097)</f>
        <v>0</v>
      </c>
      <c r="C3310" s="10"/>
    </row>
    <row r="3311" spans="1:3">
      <c r="A3311" s="21">
        <v>270</v>
      </c>
      <c r="B3311" s="24">
        <f>IF('935'!P276=0,B2098+B2702,B2098)</f>
        <v>0</v>
      </c>
      <c r="C3311" s="10"/>
    </row>
    <row r="3312" spans="1:3">
      <c r="A3312" s="21">
        <v>271</v>
      </c>
      <c r="B3312" s="24">
        <f>IF('935'!P277=0,B2099+B2703,B2099)</f>
        <v>0</v>
      </c>
      <c r="C3312" s="10"/>
    </row>
    <row r="3313" spans="1:3">
      <c r="A3313" s="21">
        <v>272</v>
      </c>
      <c r="B3313" s="24">
        <f>IF('935'!P278=0,B2100+B2704,B2100)</f>
        <v>0</v>
      </c>
      <c r="C3313" s="10"/>
    </row>
    <row r="3314" spans="1:3">
      <c r="A3314" s="21">
        <v>273</v>
      </c>
      <c r="B3314" s="24">
        <f>IF('935'!P279=0,B2101+B2705,B2101)</f>
        <v>0</v>
      </c>
      <c r="C3314" s="10"/>
    </row>
    <row r="3315" spans="1:3">
      <c r="A3315" s="21">
        <v>274</v>
      </c>
      <c r="B3315" s="24">
        <f>IF('935'!P280=0,B2102+B2706,B2102)</f>
        <v>0</v>
      </c>
      <c r="C3315" s="10"/>
    </row>
    <row r="3316" spans="1:3">
      <c r="A3316" s="21">
        <v>275</v>
      </c>
      <c r="B3316" s="24">
        <f>IF('935'!P281=0,B2103+B2707,B2103)</f>
        <v>0</v>
      </c>
      <c r="C3316" s="10"/>
    </row>
    <row r="3317" spans="1:3">
      <c r="A3317" s="21">
        <v>276</v>
      </c>
      <c r="B3317" s="24">
        <f>IF('935'!P282=0,B2104+B2708,B2104)</f>
        <v>0</v>
      </c>
      <c r="C3317" s="10"/>
    </row>
    <row r="3318" spans="1:3">
      <c r="A3318" s="21">
        <v>277</v>
      </c>
      <c r="B3318" s="24">
        <f>IF('935'!P283=0,B2105+B2709,B2105)</f>
        <v>0</v>
      </c>
      <c r="C3318" s="10"/>
    </row>
    <row r="3319" spans="1:3">
      <c r="A3319" s="21">
        <v>278</v>
      </c>
      <c r="B3319" s="24">
        <f>IF('935'!P284=0,B2106+B2710,B2106)</f>
        <v>0</v>
      </c>
      <c r="C3319" s="10"/>
    </row>
    <row r="3320" spans="1:3">
      <c r="A3320" s="21">
        <v>279</v>
      </c>
      <c r="B3320" s="24">
        <f>IF('935'!P285=0,B2107+B2711,B2107)</f>
        <v>0</v>
      </c>
      <c r="C3320" s="10"/>
    </row>
    <row r="3321" spans="1:3">
      <c r="A3321" s="21">
        <v>280</v>
      </c>
      <c r="B3321" s="24">
        <f>IF('935'!P286=0,B2108+B2712,B2108)</f>
        <v>0</v>
      </c>
      <c r="C3321" s="10"/>
    </row>
    <row r="3322" spans="1:3">
      <c r="A3322" s="21">
        <v>281</v>
      </c>
      <c r="B3322" s="24">
        <f>IF('935'!P287=0,B2109+B2713,B2109)</f>
        <v>0</v>
      </c>
      <c r="C3322" s="10"/>
    </row>
    <row r="3323" spans="1:3">
      <c r="A3323" s="21">
        <v>282</v>
      </c>
      <c r="B3323" s="24">
        <f>IF('935'!P288=0,B2110+B2714,B2110)</f>
        <v>0</v>
      </c>
      <c r="C3323" s="10"/>
    </row>
    <row r="3324" spans="1:3">
      <c r="A3324" s="21">
        <v>283</v>
      </c>
      <c r="B3324" s="24">
        <f>IF('935'!P289=0,B2111+B2715,B2111)</f>
        <v>0</v>
      </c>
      <c r="C3324" s="10"/>
    </row>
    <row r="3325" spans="1:3">
      <c r="A3325" s="21">
        <v>284</v>
      </c>
      <c r="B3325" s="24">
        <f>IF('935'!P290=0,B2112+B2716,B2112)</f>
        <v>0</v>
      </c>
      <c r="C3325" s="10"/>
    </row>
    <row r="3326" spans="1:3">
      <c r="A3326" s="21">
        <v>285</v>
      </c>
      <c r="B3326" s="24">
        <f>IF('935'!P291=0,B2113+B2717,B2113)</f>
        <v>0</v>
      </c>
      <c r="C3326" s="10"/>
    </row>
    <row r="3327" spans="1:3">
      <c r="A3327" s="21">
        <v>286</v>
      </c>
      <c r="B3327" s="24">
        <f>IF('935'!P292=0,B2114+B2718,B2114)</f>
        <v>0</v>
      </c>
      <c r="C3327" s="10"/>
    </row>
    <row r="3328" spans="1:3">
      <c r="A3328" s="21">
        <v>287</v>
      </c>
      <c r="B3328" s="24">
        <f>IF('935'!P293=0,B2115+B2719,B2115)</f>
        <v>0</v>
      </c>
      <c r="C3328" s="10"/>
    </row>
    <row r="3329" spans="1:3">
      <c r="A3329" s="21">
        <v>288</v>
      </c>
      <c r="B3329" s="24">
        <f>IF('935'!P294=0,B2116+B2720,B2116)</f>
        <v>0</v>
      </c>
      <c r="C3329" s="10"/>
    </row>
    <row r="3330" spans="1:3">
      <c r="A3330" s="21">
        <v>289</v>
      </c>
      <c r="B3330" s="24">
        <f>IF('935'!P295=0,B2117+B2721,B2117)</f>
        <v>0</v>
      </c>
      <c r="C3330" s="10"/>
    </row>
    <row r="3331" spans="1:3">
      <c r="A3331" s="21">
        <v>290</v>
      </c>
      <c r="B3331" s="24">
        <f>IF('935'!P296=0,B2118+B2722,B2118)</f>
        <v>0</v>
      </c>
      <c r="C3331" s="10"/>
    </row>
    <row r="3332" spans="1:3">
      <c r="A3332" s="21">
        <v>291</v>
      </c>
      <c r="B3332" s="24">
        <f>IF('935'!P297=0,B2119+B2723,B2119)</f>
        <v>0</v>
      </c>
      <c r="C3332" s="10"/>
    </row>
    <row r="3333" spans="1:3">
      <c r="A3333" s="21">
        <v>292</v>
      </c>
      <c r="B3333" s="24">
        <f>IF('935'!P298=0,B2120+B2724,B2120)</f>
        <v>0</v>
      </c>
      <c r="C3333" s="10"/>
    </row>
    <row r="3334" spans="1:3">
      <c r="A3334" s="21">
        <v>293</v>
      </c>
      <c r="B3334" s="24">
        <f>IF('935'!P299=0,B2121+B2725,B2121)</f>
        <v>0</v>
      </c>
      <c r="C3334" s="10"/>
    </row>
    <row r="3335" spans="1:3">
      <c r="A3335" s="21">
        <v>294</v>
      </c>
      <c r="B3335" s="24">
        <f>IF('935'!P300=0,B2122+B2726,B2122)</f>
        <v>0</v>
      </c>
      <c r="C3335" s="10"/>
    </row>
    <row r="3336" spans="1:3">
      <c r="A3336" s="21">
        <v>295</v>
      </c>
      <c r="B3336" s="24">
        <f>IF('935'!P301=0,B2123+B2727,B2123)</f>
        <v>0</v>
      </c>
      <c r="C3336" s="10"/>
    </row>
    <row r="3337" spans="1:3">
      <c r="A3337" s="21">
        <v>296</v>
      </c>
      <c r="B3337" s="24">
        <f>IF('935'!P302=0,B2124+B2728,B2124)</f>
        <v>0</v>
      </c>
      <c r="C3337" s="10"/>
    </row>
    <row r="3338" spans="1:3">
      <c r="A3338" s="21">
        <v>297</v>
      </c>
      <c r="B3338" s="24">
        <f>IF('935'!P303=0,B2125+B2729,B2125)</f>
        <v>0</v>
      </c>
      <c r="C3338" s="10"/>
    </row>
    <row r="3339" spans="1:3">
      <c r="A3339" s="21">
        <v>298</v>
      </c>
      <c r="B3339" s="24">
        <f>IF('935'!P304=0,B2126+B2730,B2126)</f>
        <v>0</v>
      </c>
      <c r="C3339" s="10"/>
    </row>
    <row r="3340" spans="1:3">
      <c r="A3340" s="21">
        <v>299</v>
      </c>
      <c r="B3340" s="24">
        <f>IF('935'!P305=0,B2127+B2731,B2127)</f>
        <v>0</v>
      </c>
      <c r="C3340" s="10"/>
    </row>
    <row r="3341" spans="1:3">
      <c r="A3341" s="21">
        <v>300</v>
      </c>
      <c r="B3341" s="24">
        <f>IF('935'!P306=0,B2128+B2732,B2128)</f>
        <v>0</v>
      </c>
      <c r="C3341" s="10"/>
    </row>
    <row r="3342" spans="1:3">
      <c r="A3342" s="21">
        <v>301</v>
      </c>
      <c r="B3342" s="24">
        <f>IF('935'!P307=0,B2129+B2733,B2129)</f>
        <v>0</v>
      </c>
      <c r="C3342" s="10"/>
    </row>
    <row r="3343" spans="1:3">
      <c r="A3343" s="21">
        <v>302</v>
      </c>
      <c r="B3343" s="24">
        <f>IF('935'!P308=0,B2130+B2734,B2130)</f>
        <v>0</v>
      </c>
      <c r="C3343" s="10"/>
    </row>
    <row r="3344" spans="1:3">
      <c r="A3344" s="21">
        <v>303</v>
      </c>
      <c r="B3344" s="24">
        <f>IF('935'!P309=0,B2131+B2735,B2131)</f>
        <v>0</v>
      </c>
      <c r="C3344" s="10"/>
    </row>
    <row r="3345" spans="1:3">
      <c r="A3345" s="21">
        <v>304</v>
      </c>
      <c r="B3345" s="24">
        <f>IF('935'!P310=0,B2132+B2736,B2132)</f>
        <v>0</v>
      </c>
      <c r="C3345" s="10"/>
    </row>
    <row r="3346" spans="1:3">
      <c r="A3346" s="21">
        <v>305</v>
      </c>
      <c r="B3346" s="24">
        <f>IF('935'!P311=0,B2133+B2737,B2133)</f>
        <v>0</v>
      </c>
      <c r="C3346" s="10"/>
    </row>
    <row r="3347" spans="1:3">
      <c r="A3347" s="21">
        <v>306</v>
      </c>
      <c r="B3347" s="24">
        <f>IF('935'!P312=0,B2134+B2738,B2134)</f>
        <v>0</v>
      </c>
      <c r="C3347" s="10"/>
    </row>
    <row r="3348" spans="1:3">
      <c r="A3348" s="21">
        <v>307</v>
      </c>
      <c r="B3348" s="24">
        <f>IF('935'!P313=0,B2135+B2739,B2135)</f>
        <v>0</v>
      </c>
      <c r="C3348" s="10"/>
    </row>
    <row r="3349" spans="1:3">
      <c r="A3349" s="21">
        <v>308</v>
      </c>
      <c r="B3349" s="24">
        <f>IF('935'!P314=0,B2136+B2740,B2136)</f>
        <v>0</v>
      </c>
      <c r="C3349" s="10"/>
    </row>
    <row r="3350" spans="1:3">
      <c r="A3350" s="21">
        <v>309</v>
      </c>
      <c r="B3350" s="24">
        <f>IF('935'!P315=0,B2137+B2741,B2137)</f>
        <v>0</v>
      </c>
      <c r="C3350" s="10"/>
    </row>
    <row r="3351" spans="1:3">
      <c r="A3351" s="21">
        <v>310</v>
      </c>
      <c r="B3351" s="24">
        <f>IF('935'!P316=0,B2138+B2742,B2138)</f>
        <v>0</v>
      </c>
      <c r="C3351" s="10"/>
    </row>
    <row r="3352" spans="1:3">
      <c r="A3352" s="21">
        <v>311</v>
      </c>
      <c r="B3352" s="24">
        <f>IF('935'!P317=0,B2139+B2743,B2139)</f>
        <v>0</v>
      </c>
      <c r="C3352" s="10"/>
    </row>
    <row r="3353" spans="1:3">
      <c r="A3353" s="21">
        <v>312</v>
      </c>
      <c r="B3353" s="24">
        <f>IF('935'!P318=0,B2140+B2744,B2140)</f>
        <v>0</v>
      </c>
      <c r="C3353" s="10"/>
    </row>
    <row r="3354" spans="1:3">
      <c r="A3354" s="21">
        <v>313</v>
      </c>
      <c r="B3354" s="24">
        <f>IF('935'!P319=0,B2141+B2745,B2141)</f>
        <v>0</v>
      </c>
      <c r="C3354" s="10"/>
    </row>
    <row r="3355" spans="1:3">
      <c r="A3355" s="21">
        <v>314</v>
      </c>
      <c r="B3355" s="24">
        <f>IF('935'!P320=0,B2142+B2746,B2142)</f>
        <v>0</v>
      </c>
      <c r="C3355" s="10"/>
    </row>
    <row r="3356" spans="1:3">
      <c r="A3356" s="21">
        <v>315</v>
      </c>
      <c r="B3356" s="24">
        <f>IF('935'!P321=0,B2143+B2747,B2143)</f>
        <v>0</v>
      </c>
      <c r="C3356" s="10"/>
    </row>
    <row r="3357" spans="1:3">
      <c r="A3357" s="21">
        <v>316</v>
      </c>
      <c r="B3357" s="24">
        <f>IF('935'!P322=0,B2144+B2748,B2144)</f>
        <v>0</v>
      </c>
      <c r="C3357" s="10"/>
    </row>
    <row r="3358" spans="1:3">
      <c r="A3358" s="21">
        <v>317</v>
      </c>
      <c r="B3358" s="24">
        <f>IF('935'!P323=0,B2145+B2749,B2145)</f>
        <v>0</v>
      </c>
      <c r="C3358" s="10"/>
    </row>
    <row r="3359" spans="1:3">
      <c r="A3359" s="21">
        <v>318</v>
      </c>
      <c r="B3359" s="24">
        <f>IF('935'!P324=0,B2146+B2750,B2146)</f>
        <v>0</v>
      </c>
      <c r="C3359" s="10"/>
    </row>
    <row r="3360" spans="1:3">
      <c r="A3360" s="21">
        <v>319</v>
      </c>
      <c r="B3360" s="24">
        <f>IF('935'!P325=0,B2147+B2751,B2147)</f>
        <v>0</v>
      </c>
      <c r="C3360" s="10"/>
    </row>
    <row r="3361" spans="1:3">
      <c r="A3361" s="21">
        <v>320</v>
      </c>
      <c r="B3361" s="24">
        <f>IF('935'!P326=0,B2148+B2752,B2148)</f>
        <v>0</v>
      </c>
      <c r="C3361" s="10"/>
    </row>
    <row r="3362" spans="1:3">
      <c r="A3362" s="21">
        <v>321</v>
      </c>
      <c r="B3362" s="24">
        <f>IF('935'!P327=0,B2149+B2753,B2149)</f>
        <v>0</v>
      </c>
      <c r="C3362" s="10"/>
    </row>
    <row r="3363" spans="1:3">
      <c r="A3363" s="21">
        <v>322</v>
      </c>
      <c r="B3363" s="24">
        <f>IF('935'!P328=0,B2150+B2754,B2150)</f>
        <v>0</v>
      </c>
      <c r="C3363" s="10"/>
    </row>
    <row r="3364" spans="1:3">
      <c r="A3364" s="21">
        <v>323</v>
      </c>
      <c r="B3364" s="24">
        <f>IF('935'!P329=0,B2151+B2755,B2151)</f>
        <v>0</v>
      </c>
      <c r="C3364" s="10"/>
    </row>
    <row r="3365" spans="1:3">
      <c r="A3365" s="21">
        <v>324</v>
      </c>
      <c r="B3365" s="24">
        <f>IF('935'!P330=0,B2152+B2756,B2152)</f>
        <v>0</v>
      </c>
      <c r="C3365" s="10"/>
    </row>
    <row r="3366" spans="1:3">
      <c r="A3366" s="21">
        <v>325</v>
      </c>
      <c r="B3366" s="24">
        <f>IF('935'!P331=0,B2153+B2757,B2153)</f>
        <v>0</v>
      </c>
      <c r="C3366" s="10"/>
    </row>
    <row r="3367" spans="1:3">
      <c r="A3367" s="21">
        <v>326</v>
      </c>
      <c r="B3367" s="24">
        <f>IF('935'!P332=0,B2154+B2758,B2154)</f>
        <v>0</v>
      </c>
      <c r="C3367" s="10"/>
    </row>
    <row r="3368" spans="1:3">
      <c r="A3368" s="21">
        <v>327</v>
      </c>
      <c r="B3368" s="24">
        <f>IF('935'!P333=0,B2155+B2759,B2155)</f>
        <v>0</v>
      </c>
      <c r="C3368" s="10"/>
    </row>
    <row r="3369" spans="1:3">
      <c r="A3369" s="21">
        <v>328</v>
      </c>
      <c r="B3369" s="24">
        <f>IF('935'!P334=0,B2156+B2760,B2156)</f>
        <v>0</v>
      </c>
      <c r="C3369" s="10"/>
    </row>
    <row r="3370" spans="1:3">
      <c r="A3370" s="21">
        <v>329</v>
      </c>
      <c r="B3370" s="24">
        <f>IF('935'!P335=0,B2157+B2761,B2157)</f>
        <v>0</v>
      </c>
      <c r="C3370" s="10"/>
    </row>
    <row r="3371" spans="1:3">
      <c r="A3371" s="21">
        <v>330</v>
      </c>
      <c r="B3371" s="24">
        <f>IF('935'!P336=0,B2158+B2762,B2158)</f>
        <v>0</v>
      </c>
      <c r="C3371" s="10"/>
    </row>
    <row r="3372" spans="1:3">
      <c r="A3372" s="21">
        <v>331</v>
      </c>
      <c r="B3372" s="24">
        <f>IF('935'!P337=0,B2159+B2763,B2159)</f>
        <v>0</v>
      </c>
      <c r="C3372" s="10"/>
    </row>
    <row r="3373" spans="1:3">
      <c r="A3373" s="21">
        <v>332</v>
      </c>
      <c r="B3373" s="24">
        <f>IF('935'!P338=0,B2160+B2764,B2160)</f>
        <v>0</v>
      </c>
      <c r="C3373" s="10"/>
    </row>
    <row r="3374" spans="1:3">
      <c r="A3374" s="21">
        <v>333</v>
      </c>
      <c r="B3374" s="24">
        <f>IF('935'!P339=0,B2161+B2765,B2161)</f>
        <v>0</v>
      </c>
      <c r="C3374" s="10"/>
    </row>
    <row r="3375" spans="1:3">
      <c r="A3375" s="21">
        <v>334</v>
      </c>
      <c r="B3375" s="24">
        <f>IF('935'!P340=0,B2162+B2766,B2162)</f>
        <v>0</v>
      </c>
      <c r="C3375" s="10"/>
    </row>
    <row r="3376" spans="1:3">
      <c r="A3376" s="21">
        <v>335</v>
      </c>
      <c r="B3376" s="24">
        <f>IF('935'!P341=0,B2163+B2767,B2163)</f>
        <v>0</v>
      </c>
      <c r="C3376" s="10"/>
    </row>
    <row r="3377" spans="1:3">
      <c r="A3377" s="21">
        <v>336</v>
      </c>
      <c r="B3377" s="24">
        <f>IF('935'!P342=0,B2164+B2768,B2164)</f>
        <v>0</v>
      </c>
      <c r="C3377" s="10"/>
    </row>
    <row r="3378" spans="1:3">
      <c r="A3378" s="21">
        <v>337</v>
      </c>
      <c r="B3378" s="24">
        <f>IF('935'!P343=0,B2165+B2769,B2165)</f>
        <v>0</v>
      </c>
      <c r="C3378" s="10"/>
    </row>
    <row r="3379" spans="1:3">
      <c r="A3379" s="21">
        <v>338</v>
      </c>
      <c r="B3379" s="24">
        <f>IF('935'!P344=0,B2166+B2770,B2166)</f>
        <v>0</v>
      </c>
      <c r="C3379" s="10"/>
    </row>
    <row r="3380" spans="1:3">
      <c r="A3380" s="21">
        <v>339</v>
      </c>
      <c r="B3380" s="24">
        <f>IF('935'!P345=0,B2167+B2771,B2167)</f>
        <v>0</v>
      </c>
      <c r="C3380" s="10"/>
    </row>
    <row r="3381" spans="1:3">
      <c r="A3381" s="21">
        <v>340</v>
      </c>
      <c r="B3381" s="24">
        <f>IF('935'!P346=0,B2168+B2772,B2168)</f>
        <v>0</v>
      </c>
      <c r="C3381" s="10"/>
    </row>
    <row r="3382" spans="1:3">
      <c r="A3382" s="21">
        <v>341</v>
      </c>
      <c r="B3382" s="24">
        <f>IF('935'!P347=0,B2169+B2773,B2169)</f>
        <v>0</v>
      </c>
      <c r="C3382" s="10"/>
    </row>
    <row r="3383" spans="1:3">
      <c r="A3383" s="21">
        <v>342</v>
      </c>
      <c r="B3383" s="24">
        <f>IF('935'!P348=0,B2170+B2774,B2170)</f>
        <v>0</v>
      </c>
      <c r="C3383" s="10"/>
    </row>
    <row r="3384" spans="1:3">
      <c r="A3384" s="21">
        <v>343</v>
      </c>
      <c r="B3384" s="24">
        <f>IF('935'!P349=0,B2171+B2775,B2171)</f>
        <v>0</v>
      </c>
      <c r="C3384" s="10"/>
    </row>
    <row r="3385" spans="1:3">
      <c r="A3385" s="21">
        <v>344</v>
      </c>
      <c r="B3385" s="24">
        <f>IF('935'!P350=0,B2172+B2776,B2172)</f>
        <v>0</v>
      </c>
      <c r="C3385" s="10"/>
    </row>
    <row r="3386" spans="1:3">
      <c r="A3386" s="21">
        <v>345</v>
      </c>
      <c r="B3386" s="24">
        <f>IF('935'!P351=0,B2173+B2777,B2173)</f>
        <v>0</v>
      </c>
      <c r="C3386" s="10"/>
    </row>
    <row r="3387" spans="1:3">
      <c r="A3387" s="21">
        <v>346</v>
      </c>
      <c r="B3387" s="24">
        <f>IF('935'!P352=0,B2174+B2778,B2174)</f>
        <v>0</v>
      </c>
      <c r="C3387" s="10"/>
    </row>
    <row r="3388" spans="1:3">
      <c r="A3388" s="21">
        <v>347</v>
      </c>
      <c r="B3388" s="24">
        <f>IF('935'!P353=0,B2175+B2779,B2175)</f>
        <v>0</v>
      </c>
      <c r="C3388" s="10"/>
    </row>
    <row r="3389" spans="1:3">
      <c r="A3389" s="21">
        <v>348</v>
      </c>
      <c r="B3389" s="24">
        <f>IF('935'!P354=0,B2176+B2780,B2176)</f>
        <v>0</v>
      </c>
      <c r="C3389" s="10"/>
    </row>
    <row r="3390" spans="1:3">
      <c r="A3390" s="21">
        <v>349</v>
      </c>
      <c r="B3390" s="24">
        <f>IF('935'!P355=0,B2177+B2781,B2177)</f>
        <v>0</v>
      </c>
      <c r="C3390" s="10"/>
    </row>
    <row r="3391" spans="1:3">
      <c r="A3391" s="21">
        <v>350</v>
      </c>
      <c r="B3391" s="24">
        <f>IF('935'!P356=0,B2178+B2782,B2178)</f>
        <v>0</v>
      </c>
      <c r="C3391" s="10"/>
    </row>
    <row r="3392" spans="1:3">
      <c r="A3392" s="21">
        <v>351</v>
      </c>
      <c r="B3392" s="24">
        <f>IF('935'!P357=0,B2179+B2783,B2179)</f>
        <v>0</v>
      </c>
      <c r="C3392" s="10"/>
    </row>
    <row r="3393" spans="1:3">
      <c r="A3393" s="21">
        <v>352</v>
      </c>
      <c r="B3393" s="24">
        <f>IF('935'!P358=0,B2180+B2784,B2180)</f>
        <v>0</v>
      </c>
      <c r="C3393" s="10"/>
    </row>
    <row r="3394" spans="1:3">
      <c r="A3394" s="21">
        <v>353</v>
      </c>
      <c r="B3394" s="24">
        <f>IF('935'!P359=0,B2181+B2785,B2181)</f>
        <v>0</v>
      </c>
      <c r="C3394" s="10"/>
    </row>
    <row r="3395" spans="1:3">
      <c r="A3395" s="21">
        <v>354</v>
      </c>
      <c r="B3395" s="24">
        <f>IF('935'!P360=0,B2182+B2786,B2182)</f>
        <v>0</v>
      </c>
      <c r="C3395" s="10"/>
    </row>
    <row r="3396" spans="1:3">
      <c r="A3396" s="21">
        <v>355</v>
      </c>
      <c r="B3396" s="24">
        <f>IF('935'!P361=0,B2183+B2787,B2183)</f>
        <v>0</v>
      </c>
      <c r="C3396" s="10"/>
    </row>
    <row r="3397" spans="1:3">
      <c r="A3397" s="21">
        <v>356</v>
      </c>
      <c r="B3397" s="24">
        <f>IF('935'!P362=0,B2184+B2788,B2184)</f>
        <v>0</v>
      </c>
      <c r="C3397" s="10"/>
    </row>
    <row r="3398" spans="1:3">
      <c r="A3398" s="21">
        <v>357</v>
      </c>
      <c r="B3398" s="24">
        <f>IF('935'!P363=0,B2185+B2789,B2185)</f>
        <v>0</v>
      </c>
      <c r="C3398" s="10"/>
    </row>
    <row r="3399" spans="1:3">
      <c r="A3399" s="21">
        <v>358</v>
      </c>
      <c r="B3399" s="24">
        <f>IF('935'!P364=0,B2186+B2790,B2186)</f>
        <v>0</v>
      </c>
      <c r="C3399" s="10"/>
    </row>
    <row r="3400" spans="1:3">
      <c r="A3400" s="21">
        <v>359</v>
      </c>
      <c r="B3400" s="24">
        <f>IF('935'!P365=0,B2187+B2791,B2187)</f>
        <v>0</v>
      </c>
      <c r="C3400" s="10"/>
    </row>
    <row r="3401" spans="1:3">
      <c r="A3401" s="21">
        <v>360</v>
      </c>
      <c r="B3401" s="24">
        <f>IF('935'!P366=0,B2188+B2792,B2188)</f>
        <v>0</v>
      </c>
      <c r="C3401" s="10"/>
    </row>
    <row r="3402" spans="1:3">
      <c r="A3402" s="21">
        <v>361</v>
      </c>
      <c r="B3402" s="24">
        <f>IF('935'!P367=0,B2189+B2793,B2189)</f>
        <v>0</v>
      </c>
      <c r="C3402" s="10"/>
    </row>
    <row r="3403" spans="1:3">
      <c r="A3403" s="21">
        <v>362</v>
      </c>
      <c r="B3403" s="24">
        <f>IF('935'!P368=0,B2190+B2794,B2190)</f>
        <v>0</v>
      </c>
      <c r="C3403" s="10"/>
    </row>
    <row r="3404" spans="1:3">
      <c r="A3404" s="21">
        <v>363</v>
      </c>
      <c r="B3404" s="24">
        <f>IF('935'!P369=0,B2191+B2795,B2191)</f>
        <v>0</v>
      </c>
      <c r="C3404" s="10"/>
    </row>
    <row r="3405" spans="1:3">
      <c r="A3405" s="21">
        <v>364</v>
      </c>
      <c r="B3405" s="24">
        <f>IF('935'!P370=0,B2192+B2796,B2192)</f>
        <v>0</v>
      </c>
      <c r="C3405" s="10"/>
    </row>
    <row r="3406" spans="1:3">
      <c r="A3406" s="21">
        <v>365</v>
      </c>
      <c r="B3406" s="24">
        <f>IF('935'!P371=0,B2193+B2797,B2193)</f>
        <v>0</v>
      </c>
      <c r="C3406" s="10"/>
    </row>
    <row r="3407" spans="1:3">
      <c r="A3407" s="21">
        <v>366</v>
      </c>
      <c r="B3407" s="24">
        <f>IF('935'!P372=0,B2194+B2798,B2194)</f>
        <v>0</v>
      </c>
      <c r="C3407" s="10"/>
    </row>
    <row r="3408" spans="1:3">
      <c r="A3408" s="21">
        <v>367</v>
      </c>
      <c r="B3408" s="24">
        <f>IF('935'!P373=0,B2195+B2799,B2195)</f>
        <v>0</v>
      </c>
      <c r="C3408" s="10"/>
    </row>
    <row r="3409" spans="1:3">
      <c r="A3409" s="21">
        <v>368</v>
      </c>
      <c r="B3409" s="24">
        <f>IF('935'!P374=0,B2196+B2800,B2196)</f>
        <v>0</v>
      </c>
      <c r="C3409" s="10"/>
    </row>
    <row r="3410" spans="1:3">
      <c r="A3410" s="21">
        <v>369</v>
      </c>
      <c r="B3410" s="24">
        <f>IF('935'!P375=0,B2197+B2801,B2197)</f>
        <v>0</v>
      </c>
      <c r="C3410" s="10"/>
    </row>
    <row r="3411" spans="1:3">
      <c r="A3411" s="21">
        <v>370</v>
      </c>
      <c r="B3411" s="24">
        <f>IF('935'!P376=0,B2198+B2802,B2198)</f>
        <v>0</v>
      </c>
      <c r="C3411" s="10"/>
    </row>
    <row r="3412" spans="1:3">
      <c r="A3412" s="21">
        <v>371</v>
      </c>
      <c r="B3412" s="24">
        <f>IF('935'!P377=0,B2199+B2803,B2199)</f>
        <v>0</v>
      </c>
      <c r="C3412" s="10"/>
    </row>
    <row r="3413" spans="1:3">
      <c r="A3413" s="21">
        <v>372</v>
      </c>
      <c r="B3413" s="24">
        <f>IF('935'!P378=0,B2200+B2804,B2200)</f>
        <v>0</v>
      </c>
      <c r="C3413" s="10"/>
    </row>
    <row r="3414" spans="1:3">
      <c r="A3414" s="21">
        <v>373</v>
      </c>
      <c r="B3414" s="24">
        <f>IF('935'!P379=0,B2201+B2805,B2201)</f>
        <v>0</v>
      </c>
      <c r="C3414" s="10"/>
    </row>
    <row r="3415" spans="1:3">
      <c r="A3415" s="21">
        <v>374</v>
      </c>
      <c r="B3415" s="24">
        <f>IF('935'!P380=0,B2202+B2806,B2202)</f>
        <v>0</v>
      </c>
      <c r="C3415" s="10"/>
    </row>
    <row r="3416" spans="1:3">
      <c r="A3416" s="21">
        <v>375</v>
      </c>
      <c r="B3416" s="24">
        <f>IF('935'!P381=0,B2203+B2807,B2203)</f>
        <v>0</v>
      </c>
      <c r="C3416" s="10"/>
    </row>
    <row r="3417" spans="1:3">
      <c r="A3417" s="21">
        <v>376</v>
      </c>
      <c r="B3417" s="24">
        <f>IF('935'!P382=0,B2204+B2808,B2204)</f>
        <v>0</v>
      </c>
      <c r="C3417" s="10"/>
    </row>
    <row r="3418" spans="1:3">
      <c r="A3418" s="21">
        <v>377</v>
      </c>
      <c r="B3418" s="24">
        <f>IF('935'!P383=0,B2205+B2809,B2205)</f>
        <v>0</v>
      </c>
      <c r="C3418" s="10"/>
    </row>
    <row r="3419" spans="1:3">
      <c r="A3419" s="21">
        <v>378</v>
      </c>
      <c r="B3419" s="24">
        <f>IF('935'!P384=0,B2206+B2810,B2206)</f>
        <v>0</v>
      </c>
      <c r="C3419" s="10"/>
    </row>
    <row r="3420" spans="1:3">
      <c r="A3420" s="21">
        <v>379</v>
      </c>
      <c r="B3420" s="24">
        <f>IF('935'!P385=0,B2207+B2811,B2207)</f>
        <v>0</v>
      </c>
      <c r="C3420" s="10"/>
    </row>
    <row r="3421" spans="1:3">
      <c r="A3421" s="21">
        <v>380</v>
      </c>
      <c r="B3421" s="24">
        <f>IF('935'!P386=0,B2208+B2812,B2208)</f>
        <v>0</v>
      </c>
      <c r="C3421" s="10"/>
    </row>
    <row r="3422" spans="1:3">
      <c r="A3422" s="21">
        <v>381</v>
      </c>
      <c r="B3422" s="24">
        <f>IF('935'!P387=0,B2209+B2813,B2209)</f>
        <v>0</v>
      </c>
      <c r="C3422" s="10"/>
    </row>
    <row r="3423" spans="1:3">
      <c r="A3423" s="21">
        <v>382</v>
      </c>
      <c r="B3423" s="24">
        <f>IF('935'!P388=0,B2210+B2814,B2210)</f>
        <v>0</v>
      </c>
      <c r="C3423" s="10"/>
    </row>
    <row r="3424" spans="1:3">
      <c r="A3424" s="21">
        <v>383</v>
      </c>
      <c r="B3424" s="24">
        <f>IF('935'!P389=0,B2211+B2815,B2211)</f>
        <v>0</v>
      </c>
      <c r="C3424" s="10"/>
    </row>
    <row r="3425" spans="1:3">
      <c r="A3425" s="21">
        <v>384</v>
      </c>
      <c r="B3425" s="24">
        <f>IF('935'!P390=0,B2212+B2816,B2212)</f>
        <v>0</v>
      </c>
      <c r="C3425" s="10"/>
    </row>
    <row r="3426" spans="1:3">
      <c r="A3426" s="21">
        <v>385</v>
      </c>
      <c r="B3426" s="24">
        <f>IF('935'!P391=0,B2213+B2817,B2213)</f>
        <v>0</v>
      </c>
      <c r="C3426" s="10"/>
    </row>
    <row r="3427" spans="1:3">
      <c r="A3427" s="21">
        <v>386</v>
      </c>
      <c r="B3427" s="24">
        <f>IF('935'!P392=0,B2214+B2818,B2214)</f>
        <v>0</v>
      </c>
      <c r="C3427" s="10"/>
    </row>
    <row r="3428" spans="1:3">
      <c r="A3428" s="21">
        <v>387</v>
      </c>
      <c r="B3428" s="24">
        <f>IF('935'!P393=0,B2215+B2819,B2215)</f>
        <v>0</v>
      </c>
      <c r="C3428" s="10"/>
    </row>
    <row r="3429" spans="1:3">
      <c r="A3429" s="21">
        <v>388</v>
      </c>
      <c r="B3429" s="24">
        <f>IF('935'!P394=0,B2216+B2820,B2216)</f>
        <v>0</v>
      </c>
      <c r="C3429" s="10"/>
    </row>
    <row r="3430" spans="1:3">
      <c r="A3430" s="21">
        <v>389</v>
      </c>
      <c r="B3430" s="24">
        <f>IF('935'!P395=0,B2217+B2821,B2217)</f>
        <v>0</v>
      </c>
      <c r="C3430" s="10"/>
    </row>
    <row r="3431" spans="1:3">
      <c r="A3431" s="21">
        <v>390</v>
      </c>
      <c r="B3431" s="24">
        <f>IF('935'!P396=0,B2218+B2822,B2218)</f>
        <v>0</v>
      </c>
      <c r="C3431" s="10"/>
    </row>
    <row r="3432" spans="1:3">
      <c r="A3432" s="21">
        <v>391</v>
      </c>
      <c r="B3432" s="24">
        <f>IF('935'!P397=0,B2219+B2823,B2219)</f>
        <v>0</v>
      </c>
      <c r="C3432" s="10"/>
    </row>
    <row r="3433" spans="1:3">
      <c r="A3433" s="21">
        <v>392</v>
      </c>
      <c r="B3433" s="24">
        <f>IF('935'!P398=0,B2220+B2824,B2220)</f>
        <v>0</v>
      </c>
      <c r="C3433" s="10"/>
    </row>
    <row r="3434" spans="1:3">
      <c r="A3434" s="21">
        <v>393</v>
      </c>
      <c r="B3434" s="24">
        <f>IF('935'!P399=0,B2221+B2825,B2221)</f>
        <v>0</v>
      </c>
      <c r="C3434" s="10"/>
    </row>
    <row r="3435" spans="1:3">
      <c r="A3435" s="21">
        <v>394</v>
      </c>
      <c r="B3435" s="24">
        <f>IF('935'!P400=0,B2222+B2826,B2222)</f>
        <v>0</v>
      </c>
      <c r="C3435" s="10"/>
    </row>
    <row r="3436" spans="1:3">
      <c r="A3436" s="21">
        <v>395</v>
      </c>
      <c r="B3436" s="24">
        <f>IF('935'!P401=0,B2223+B2827,B2223)</f>
        <v>0</v>
      </c>
      <c r="C3436" s="10"/>
    </row>
    <row r="3437" spans="1:3">
      <c r="A3437" s="21">
        <v>396</v>
      </c>
      <c r="B3437" s="24">
        <f>IF('935'!P402=0,B2224+B2828,B2224)</f>
        <v>0</v>
      </c>
      <c r="C3437" s="10"/>
    </row>
    <row r="3438" spans="1:3">
      <c r="A3438" s="21">
        <v>397</v>
      </c>
      <c r="B3438" s="24">
        <f>IF('935'!P403=0,B2225+B2829,B2225)</f>
        <v>0</v>
      </c>
      <c r="C3438" s="10"/>
    </row>
    <row r="3439" spans="1:3">
      <c r="A3439" s="21">
        <v>398</v>
      </c>
      <c r="B3439" s="24">
        <f>IF('935'!P404=0,B2226+B2830,B2226)</f>
        <v>0</v>
      </c>
      <c r="C3439" s="10"/>
    </row>
    <row r="3440" spans="1:3">
      <c r="A3440" s="21">
        <v>399</v>
      </c>
      <c r="B3440" s="24">
        <f>IF('935'!P405=0,B2227+B2831,B2227)</f>
        <v>0</v>
      </c>
      <c r="C3440" s="10"/>
    </row>
    <row r="3441" spans="1:3">
      <c r="A3441" s="21">
        <v>400</v>
      </c>
      <c r="B3441" s="24">
        <f>IF('935'!P406=0,B2228+B2832,B2228)</f>
        <v>0</v>
      </c>
      <c r="C3441" s="10"/>
    </row>
    <row r="3442" spans="1:3">
      <c r="A3442" s="21">
        <v>401</v>
      </c>
      <c r="B3442" s="24">
        <f>IF('935'!P407=0,B2229+B2833,B2229)</f>
        <v>0</v>
      </c>
      <c r="C3442" s="10"/>
    </row>
    <row r="3443" spans="1:3">
      <c r="A3443" s="21">
        <v>402</v>
      </c>
      <c r="B3443" s="24">
        <f>IF('935'!P408=0,B2230+B2834,B2230)</f>
        <v>0</v>
      </c>
      <c r="C3443" s="10"/>
    </row>
    <row r="3444" spans="1:3">
      <c r="A3444" s="21">
        <v>403</v>
      </c>
      <c r="B3444" s="24">
        <f>IF('935'!P409=0,B2231+B2835,B2231)</f>
        <v>0</v>
      </c>
      <c r="C3444" s="10"/>
    </row>
    <row r="3445" spans="1:3">
      <c r="A3445" s="21">
        <v>404</v>
      </c>
      <c r="B3445" s="24">
        <f>IF('935'!P410=0,B2232+B2836,B2232)</f>
        <v>0</v>
      </c>
      <c r="C3445" s="10"/>
    </row>
    <row r="3446" spans="1:3">
      <c r="A3446" s="21">
        <v>405</v>
      </c>
      <c r="B3446" s="24">
        <f>IF('935'!P411=0,B2233+B2837,B2233)</f>
        <v>0</v>
      </c>
      <c r="C3446" s="10"/>
    </row>
    <row r="3447" spans="1:3">
      <c r="A3447" s="21">
        <v>406</v>
      </c>
      <c r="B3447" s="24">
        <f>IF('935'!P412=0,B2234+B2838,B2234)</f>
        <v>0</v>
      </c>
      <c r="C3447" s="10"/>
    </row>
    <row r="3448" spans="1:3">
      <c r="A3448" s="21">
        <v>407</v>
      </c>
      <c r="B3448" s="24">
        <f>IF('935'!P413=0,B2235+B2839,B2235)</f>
        <v>0</v>
      </c>
      <c r="C3448" s="10"/>
    </row>
    <row r="3449" spans="1:3">
      <c r="A3449" s="21">
        <v>408</v>
      </c>
      <c r="B3449" s="24">
        <f>IF('935'!P414=0,B2236+B2840,B2236)</f>
        <v>0</v>
      </c>
      <c r="C3449" s="10"/>
    </row>
    <row r="3450" spans="1:3">
      <c r="A3450" s="21">
        <v>409</v>
      </c>
      <c r="B3450" s="24">
        <f>IF('935'!P415=0,B2237+B2841,B2237)</f>
        <v>0</v>
      </c>
      <c r="C3450" s="10"/>
    </row>
    <row r="3451" spans="1:3">
      <c r="A3451" s="21">
        <v>410</v>
      </c>
      <c r="B3451" s="24">
        <f>IF('935'!P416=0,B2238+B2842,B2238)</f>
        <v>0</v>
      </c>
      <c r="C3451" s="10"/>
    </row>
    <row r="3452" spans="1:3">
      <c r="A3452" s="21">
        <v>411</v>
      </c>
      <c r="B3452" s="24">
        <f>IF('935'!P417=0,B2239+B2843,B2239)</f>
        <v>0</v>
      </c>
      <c r="C3452" s="10"/>
    </row>
    <row r="3453" spans="1:3">
      <c r="A3453" s="21">
        <v>412</v>
      </c>
      <c r="B3453" s="24">
        <f>IF('935'!P418=0,B2240+B2844,B2240)</f>
        <v>0</v>
      </c>
      <c r="C3453" s="10"/>
    </row>
    <row r="3454" spans="1:3">
      <c r="A3454" s="21">
        <v>413</v>
      </c>
      <c r="B3454" s="24">
        <f>IF('935'!P419=0,B2241+B2845,B2241)</f>
        <v>0</v>
      </c>
      <c r="C3454" s="10"/>
    </row>
    <row r="3455" spans="1:3">
      <c r="A3455" s="21">
        <v>414</v>
      </c>
      <c r="B3455" s="24">
        <f>IF('935'!P420=0,B2242+B2846,B2242)</f>
        <v>0</v>
      </c>
      <c r="C3455" s="10"/>
    </row>
    <row r="3456" spans="1:3">
      <c r="A3456" s="21">
        <v>415</v>
      </c>
      <c r="B3456" s="24">
        <f>IF('935'!P421=0,B2243+B2847,B2243)</f>
        <v>0</v>
      </c>
      <c r="C3456" s="10"/>
    </row>
    <row r="3457" spans="1:3">
      <c r="A3457" s="21">
        <v>416</v>
      </c>
      <c r="B3457" s="24">
        <f>IF('935'!P422=0,B2244+B2848,B2244)</f>
        <v>0</v>
      </c>
      <c r="C3457" s="10"/>
    </row>
    <row r="3458" spans="1:3">
      <c r="A3458" s="21">
        <v>417</v>
      </c>
      <c r="B3458" s="24">
        <f>IF('935'!P423=0,B2245+B2849,B2245)</f>
        <v>0</v>
      </c>
      <c r="C3458" s="10"/>
    </row>
    <row r="3459" spans="1:3">
      <c r="A3459" s="21">
        <v>418</v>
      </c>
      <c r="B3459" s="24">
        <f>IF('935'!P424=0,B2246+B2850,B2246)</f>
        <v>0</v>
      </c>
      <c r="C3459" s="10"/>
    </row>
    <row r="3460" spans="1:3">
      <c r="A3460" s="21">
        <v>419</v>
      </c>
      <c r="B3460" s="24">
        <f>IF('935'!P425=0,B2247+B2851,B2247)</f>
        <v>0</v>
      </c>
      <c r="C3460" s="10"/>
    </row>
    <row r="3461" spans="1:3">
      <c r="A3461" s="21">
        <v>420</v>
      </c>
      <c r="B3461" s="24">
        <f>IF('935'!P426=0,B2248+B2852,B2248)</f>
        <v>0</v>
      </c>
      <c r="C3461" s="10"/>
    </row>
    <row r="3462" spans="1:3">
      <c r="A3462" s="21">
        <v>421</v>
      </c>
      <c r="B3462" s="24">
        <f>IF('935'!P427=0,B2249+B2853,B2249)</f>
        <v>0</v>
      </c>
      <c r="C3462" s="10"/>
    </row>
    <row r="3463" spans="1:3">
      <c r="A3463" s="21">
        <v>422</v>
      </c>
      <c r="B3463" s="24">
        <f>IF('935'!P428=0,B2250+B2854,B2250)</f>
        <v>0</v>
      </c>
      <c r="C3463" s="10"/>
    </row>
    <row r="3464" spans="1:3">
      <c r="A3464" s="21">
        <v>423</v>
      </c>
      <c r="B3464" s="24">
        <f>IF('935'!P429=0,B2251+B2855,B2251)</f>
        <v>0</v>
      </c>
      <c r="C3464" s="10"/>
    </row>
    <row r="3465" spans="1:3">
      <c r="A3465" s="21">
        <v>424</v>
      </c>
      <c r="B3465" s="24">
        <f>IF('935'!P430=0,B2252+B2856,B2252)</f>
        <v>0</v>
      </c>
      <c r="C3465" s="10"/>
    </row>
    <row r="3466" spans="1:3">
      <c r="A3466" s="21">
        <v>425</v>
      </c>
      <c r="B3466" s="24">
        <f>IF('935'!P431=0,B2253+B2857,B2253)</f>
        <v>0</v>
      </c>
      <c r="C3466" s="10"/>
    </row>
    <row r="3467" spans="1:3">
      <c r="A3467" s="21">
        <v>426</v>
      </c>
      <c r="B3467" s="24">
        <f>IF('935'!P432=0,B2254+B2858,B2254)</f>
        <v>0</v>
      </c>
      <c r="C3467" s="10"/>
    </row>
    <row r="3468" spans="1:3">
      <c r="A3468" s="21">
        <v>427</v>
      </c>
      <c r="B3468" s="24">
        <f>IF('935'!P433=0,B2255+B2859,B2255)</f>
        <v>0</v>
      </c>
      <c r="C3468" s="10"/>
    </row>
    <row r="3469" spans="1:3">
      <c r="A3469" s="21">
        <v>428</v>
      </c>
      <c r="B3469" s="24">
        <f>IF('935'!P434=0,B2256+B2860,B2256)</f>
        <v>0</v>
      </c>
      <c r="C3469" s="10"/>
    </row>
    <row r="3470" spans="1:3">
      <c r="A3470" s="21">
        <v>429</v>
      </c>
      <c r="B3470" s="24">
        <f>IF('935'!P435=0,B2257+B2861,B2257)</f>
        <v>0</v>
      </c>
      <c r="C3470" s="10"/>
    </row>
    <row r="3471" spans="1:3">
      <c r="A3471" s="21">
        <v>430</v>
      </c>
      <c r="B3471" s="24">
        <f>IF('935'!P436=0,B2258+B2862,B2258)</f>
        <v>0</v>
      </c>
      <c r="C3471" s="10"/>
    </row>
    <row r="3472" spans="1:3">
      <c r="A3472" s="21">
        <v>431</v>
      </c>
      <c r="B3472" s="24">
        <f>IF('935'!P437=0,B2259+B2863,B2259)</f>
        <v>0</v>
      </c>
      <c r="C3472" s="10"/>
    </row>
    <row r="3473" spans="1:3">
      <c r="A3473" s="21">
        <v>432</v>
      </c>
      <c r="B3473" s="24">
        <f>IF('935'!P438=0,B2260+B2864,B2260)</f>
        <v>0</v>
      </c>
      <c r="C3473" s="10"/>
    </row>
    <row r="3474" spans="1:3">
      <c r="A3474" s="21">
        <v>433</v>
      </c>
      <c r="B3474" s="24">
        <f>IF('935'!P439=0,B2261+B2865,B2261)</f>
        <v>0</v>
      </c>
      <c r="C3474" s="10"/>
    </row>
    <row r="3475" spans="1:3">
      <c r="A3475" s="21">
        <v>434</v>
      </c>
      <c r="B3475" s="24">
        <f>IF('935'!P440=0,B2262+B2866,B2262)</f>
        <v>0</v>
      </c>
      <c r="C3475" s="10"/>
    </row>
    <row r="3476" spans="1:3">
      <c r="A3476" s="21">
        <v>435</v>
      </c>
      <c r="B3476" s="24">
        <f>IF('935'!P441=0,B2263+B2867,B2263)</f>
        <v>0</v>
      </c>
      <c r="C3476" s="10"/>
    </row>
    <row r="3477" spans="1:3">
      <c r="A3477" s="21">
        <v>436</v>
      </c>
      <c r="B3477" s="24">
        <f>IF('935'!P442=0,B2264+B2868,B2264)</f>
        <v>0</v>
      </c>
      <c r="C3477" s="10"/>
    </row>
    <row r="3478" spans="1:3">
      <c r="A3478" s="21">
        <v>437</v>
      </c>
      <c r="B3478" s="24">
        <f>IF('935'!P443=0,B2265+B2869,B2265)</f>
        <v>0</v>
      </c>
      <c r="C3478" s="10"/>
    </row>
    <row r="3479" spans="1:3">
      <c r="A3479" s="21">
        <v>438</v>
      </c>
      <c r="B3479" s="24">
        <f>IF('935'!P444=0,B2266+B2870,B2266)</f>
        <v>0</v>
      </c>
      <c r="C3479" s="10"/>
    </row>
    <row r="3480" spans="1:3">
      <c r="A3480" s="21">
        <v>439</v>
      </c>
      <c r="B3480" s="24">
        <f>IF('935'!P445=0,B2267+B2871,B2267)</f>
        <v>0</v>
      </c>
      <c r="C3480" s="10"/>
    </row>
    <row r="3481" spans="1:3">
      <c r="A3481" s="21">
        <v>440</v>
      </c>
      <c r="B3481" s="24">
        <f>IF('935'!P446=0,B2268+B2872,B2268)</f>
        <v>0</v>
      </c>
      <c r="C3481" s="10"/>
    </row>
    <row r="3482" spans="1:3">
      <c r="A3482" s="21">
        <v>441</v>
      </c>
      <c r="B3482" s="24">
        <f>IF('935'!P447=0,B2269+B2873,B2269)</f>
        <v>0</v>
      </c>
      <c r="C3482" s="10"/>
    </row>
    <row r="3483" spans="1:3">
      <c r="A3483" s="21">
        <v>442</v>
      </c>
      <c r="B3483" s="24">
        <f>IF('935'!P448=0,B2270+B2874,B2270)</f>
        <v>0</v>
      </c>
      <c r="C3483" s="10"/>
    </row>
    <row r="3484" spans="1:3">
      <c r="A3484" s="21">
        <v>443</v>
      </c>
      <c r="B3484" s="24">
        <f>IF('935'!P449=0,B2271+B2875,B2271)</f>
        <v>0</v>
      </c>
      <c r="C3484" s="10"/>
    </row>
    <row r="3485" spans="1:3">
      <c r="A3485" s="21">
        <v>444</v>
      </c>
      <c r="B3485" s="24">
        <f>IF('935'!P450=0,B2272+B2876,B2272)</f>
        <v>0</v>
      </c>
      <c r="C3485" s="10"/>
    </row>
    <row r="3486" spans="1:3">
      <c r="A3486" s="21">
        <v>445</v>
      </c>
      <c r="B3486" s="24">
        <f>IF('935'!P451=0,B2273+B2877,B2273)</f>
        <v>0</v>
      </c>
      <c r="C3486" s="10"/>
    </row>
    <row r="3487" spans="1:3">
      <c r="A3487" s="21">
        <v>446</v>
      </c>
      <c r="B3487" s="24">
        <f>IF('935'!P452=0,B2274+B2878,B2274)</f>
        <v>0</v>
      </c>
      <c r="C3487" s="10"/>
    </row>
    <row r="3488" spans="1:3">
      <c r="A3488" s="21">
        <v>447</v>
      </c>
      <c r="B3488" s="24">
        <f>IF('935'!P453=0,B2275+B2879,B2275)</f>
        <v>0</v>
      </c>
      <c r="C3488" s="10"/>
    </row>
    <row r="3489" spans="1:3">
      <c r="A3489" s="21">
        <v>448</v>
      </c>
      <c r="B3489" s="24">
        <f>IF('935'!P454=0,B2276+B2880,B2276)</f>
        <v>0</v>
      </c>
      <c r="C3489" s="10"/>
    </row>
    <row r="3490" spans="1:3">
      <c r="A3490" s="21">
        <v>449</v>
      </c>
      <c r="B3490" s="24">
        <f>IF('935'!P455=0,B2277+B2881,B2277)</f>
        <v>0</v>
      </c>
      <c r="C3490" s="10"/>
    </row>
    <row r="3491" spans="1:3">
      <c r="A3491" s="21">
        <v>450</v>
      </c>
      <c r="B3491" s="24">
        <f>IF('935'!P456=0,B2278+B2882,B2278)</f>
        <v>0</v>
      </c>
      <c r="C3491" s="10"/>
    </row>
    <row r="3492" spans="1:3">
      <c r="A3492" s="21">
        <v>451</v>
      </c>
      <c r="B3492" s="24">
        <f>IF('935'!P457=0,B2279+B2883,B2279)</f>
        <v>0</v>
      </c>
      <c r="C3492" s="10"/>
    </row>
    <row r="3493" spans="1:3">
      <c r="A3493" s="21">
        <v>452</v>
      </c>
      <c r="B3493" s="24">
        <f>IF('935'!P458=0,B2280+B2884,B2280)</f>
        <v>0</v>
      </c>
      <c r="C3493" s="10"/>
    </row>
    <row r="3494" spans="1:3">
      <c r="A3494" s="21">
        <v>453</v>
      </c>
      <c r="B3494" s="24">
        <f>IF('935'!P459=0,B2281+B2885,B2281)</f>
        <v>0</v>
      </c>
      <c r="C3494" s="10"/>
    </row>
    <row r="3495" spans="1:3">
      <c r="A3495" s="21">
        <v>454</v>
      </c>
      <c r="B3495" s="24">
        <f>IF('935'!P460=0,B2282+B2886,B2282)</f>
        <v>0</v>
      </c>
      <c r="C3495" s="10"/>
    </row>
    <row r="3496" spans="1:3">
      <c r="A3496" s="21">
        <v>455</v>
      </c>
      <c r="B3496" s="24">
        <f>IF('935'!P461=0,B2283+B2887,B2283)</f>
        <v>0</v>
      </c>
      <c r="C3496" s="10"/>
    </row>
    <row r="3497" spans="1:3">
      <c r="A3497" s="21">
        <v>456</v>
      </c>
      <c r="B3497" s="24">
        <f>IF('935'!P462=0,B2284+B2888,B2284)</f>
        <v>0</v>
      </c>
      <c r="C3497" s="10"/>
    </row>
    <row r="3498" spans="1:3">
      <c r="A3498" s="21">
        <v>457</v>
      </c>
      <c r="B3498" s="24">
        <f>IF('935'!P463=0,B2285+B2889,B2285)</f>
        <v>0</v>
      </c>
      <c r="C3498" s="10"/>
    </row>
    <row r="3499" spans="1:3">
      <c r="A3499" s="21">
        <v>458</v>
      </c>
      <c r="B3499" s="24">
        <f>IF('935'!P464=0,B2286+B2890,B2286)</f>
        <v>0</v>
      </c>
      <c r="C3499" s="10"/>
    </row>
    <row r="3500" spans="1:3">
      <c r="A3500" s="21">
        <v>459</v>
      </c>
      <c r="B3500" s="24">
        <f>IF('935'!P465=0,B2287+B2891,B2287)</f>
        <v>0</v>
      </c>
      <c r="C3500" s="10"/>
    </row>
    <row r="3501" spans="1:3">
      <c r="A3501" s="21">
        <v>460</v>
      </c>
      <c r="B3501" s="24">
        <f>IF('935'!P466=0,B2288+B2892,B2288)</f>
        <v>0</v>
      </c>
      <c r="C3501" s="10"/>
    </row>
    <row r="3502" spans="1:3">
      <c r="A3502" s="21">
        <v>461</v>
      </c>
      <c r="B3502" s="24">
        <f>IF('935'!P467=0,B2289+B2893,B2289)</f>
        <v>0</v>
      </c>
      <c r="C3502" s="10"/>
    </row>
    <row r="3503" spans="1:3">
      <c r="A3503" s="21">
        <v>462</v>
      </c>
      <c r="B3503" s="24">
        <f>IF('935'!P468=0,B2290+B2894,B2290)</f>
        <v>0</v>
      </c>
      <c r="C3503" s="10"/>
    </row>
    <row r="3504" spans="1:3">
      <c r="A3504" s="21">
        <v>463</v>
      </c>
      <c r="B3504" s="24">
        <f>IF('935'!P469=0,B2291+B2895,B2291)</f>
        <v>0</v>
      </c>
      <c r="C3504" s="10"/>
    </row>
    <row r="3505" spans="1:3">
      <c r="A3505" s="21">
        <v>464</v>
      </c>
      <c r="B3505" s="24">
        <f>IF('935'!P470=0,B2292+B2896,B2292)</f>
        <v>0</v>
      </c>
      <c r="C3505" s="10"/>
    </row>
    <row r="3506" spans="1:3">
      <c r="A3506" s="21">
        <v>465</v>
      </c>
      <c r="B3506" s="24">
        <f>IF('935'!P471=0,B2293+B2897,B2293)</f>
        <v>0</v>
      </c>
      <c r="C3506" s="10"/>
    </row>
    <row r="3507" spans="1:3">
      <c r="A3507" s="21">
        <v>466</v>
      </c>
      <c r="B3507" s="24">
        <f>IF('935'!P472=0,B2294+B2898,B2294)</f>
        <v>0</v>
      </c>
      <c r="C3507" s="10"/>
    </row>
    <row r="3508" spans="1:3">
      <c r="A3508" s="21">
        <v>467</v>
      </c>
      <c r="B3508" s="24">
        <f>IF('935'!P473=0,B2295+B2899,B2295)</f>
        <v>0</v>
      </c>
      <c r="C3508" s="10"/>
    </row>
    <row r="3509" spans="1:3">
      <c r="A3509" s="21">
        <v>468</v>
      </c>
      <c r="B3509" s="24">
        <f>IF('935'!P474=0,B2296+B2900,B2296)</f>
        <v>0</v>
      </c>
      <c r="C3509" s="10"/>
    </row>
    <row r="3510" spans="1:3">
      <c r="A3510" s="21">
        <v>469</v>
      </c>
      <c r="B3510" s="24">
        <f>IF('935'!P475=0,B2297+B2901,B2297)</f>
        <v>0</v>
      </c>
      <c r="C3510" s="10"/>
    </row>
    <row r="3511" spans="1:3">
      <c r="A3511" s="21">
        <v>470</v>
      </c>
      <c r="B3511" s="24">
        <f>IF('935'!P476=0,B2298+B2902,B2298)</f>
        <v>0</v>
      </c>
      <c r="C3511" s="10"/>
    </row>
    <row r="3512" spans="1:3">
      <c r="A3512" s="21">
        <v>471</v>
      </c>
      <c r="B3512" s="24">
        <f>IF('935'!P477=0,B2299+B2903,B2299)</f>
        <v>0</v>
      </c>
      <c r="C3512" s="10"/>
    </row>
    <row r="3513" spans="1:3">
      <c r="A3513" s="21">
        <v>472</v>
      </c>
      <c r="B3513" s="24">
        <f>IF('935'!P478=0,B2300+B2904,B2300)</f>
        <v>0</v>
      </c>
      <c r="C3513" s="10"/>
    </row>
    <row r="3514" spans="1:3">
      <c r="A3514" s="21">
        <v>473</v>
      </c>
      <c r="B3514" s="24">
        <f>IF('935'!P479=0,B2301+B2905,B2301)</f>
        <v>0</v>
      </c>
      <c r="C3514" s="10"/>
    </row>
    <row r="3515" spans="1:3">
      <c r="A3515" s="21">
        <v>474</v>
      </c>
      <c r="B3515" s="24">
        <f>IF('935'!P480=0,B2302+B2906,B2302)</f>
        <v>0</v>
      </c>
      <c r="C3515" s="10"/>
    </row>
    <row r="3516" spans="1:3">
      <c r="A3516" s="21">
        <v>475</v>
      </c>
      <c r="B3516" s="24">
        <f>IF('935'!P481=0,B2303+B2907,B2303)</f>
        <v>0</v>
      </c>
      <c r="C3516" s="10"/>
    </row>
    <row r="3517" spans="1:3">
      <c r="A3517" s="21">
        <v>476</v>
      </c>
      <c r="B3517" s="24">
        <f>IF('935'!P482=0,B2304+B2908,B2304)</f>
        <v>0</v>
      </c>
      <c r="C3517" s="10"/>
    </row>
    <row r="3518" spans="1:3">
      <c r="A3518" s="21">
        <v>477</v>
      </c>
      <c r="B3518" s="24">
        <f>IF('935'!P483=0,B2305+B2909,B2305)</f>
        <v>0</v>
      </c>
      <c r="C3518" s="10"/>
    </row>
    <row r="3519" spans="1:3">
      <c r="A3519" s="21">
        <v>478</v>
      </c>
      <c r="B3519" s="24">
        <f>IF('935'!P484=0,B2306+B2910,B2306)</f>
        <v>0</v>
      </c>
      <c r="C3519" s="10"/>
    </row>
    <row r="3520" spans="1:3">
      <c r="A3520" s="21">
        <v>479</v>
      </c>
      <c r="B3520" s="24">
        <f>IF('935'!P485=0,B2307+B2911,B2307)</f>
        <v>0</v>
      </c>
      <c r="C3520" s="10"/>
    </row>
    <row r="3521" spans="1:3">
      <c r="A3521" s="21">
        <v>480</v>
      </c>
      <c r="B3521" s="24">
        <f>IF('935'!P486=0,B2308+B2912,B2308)</f>
        <v>0</v>
      </c>
      <c r="C3521" s="10"/>
    </row>
    <row r="3522" spans="1:3">
      <c r="A3522" s="21">
        <v>481</v>
      </c>
      <c r="B3522" s="24">
        <f>IF('935'!P487=0,B2309+B2913,B2309)</f>
        <v>0</v>
      </c>
      <c r="C3522" s="10"/>
    </row>
    <row r="3523" spans="1:3">
      <c r="A3523" s="21">
        <v>482</v>
      </c>
      <c r="B3523" s="24">
        <f>IF('935'!P488=0,B2310+B2914,B2310)</f>
        <v>0</v>
      </c>
      <c r="C3523" s="10"/>
    </row>
    <row r="3524" spans="1:3">
      <c r="A3524" s="21">
        <v>483</v>
      </c>
      <c r="B3524" s="24">
        <f>IF('935'!P489=0,B2311+B2915,B2311)</f>
        <v>0</v>
      </c>
      <c r="C3524" s="10"/>
    </row>
    <row r="3525" spans="1:3">
      <c r="A3525" s="21">
        <v>484</v>
      </c>
      <c r="B3525" s="24">
        <f>IF('935'!P490=0,B2312+B2916,B2312)</f>
        <v>0</v>
      </c>
      <c r="C3525" s="10"/>
    </row>
    <row r="3526" spans="1:3">
      <c r="A3526" s="21">
        <v>485</v>
      </c>
      <c r="B3526" s="24">
        <f>IF('935'!P491=0,B2313+B2917,B2313)</f>
        <v>0</v>
      </c>
      <c r="C3526" s="10"/>
    </row>
    <row r="3527" spans="1:3">
      <c r="A3527" s="21">
        <v>486</v>
      </c>
      <c r="B3527" s="24">
        <f>IF('935'!P492=0,B2314+B2918,B2314)</f>
        <v>0</v>
      </c>
      <c r="C3527" s="10"/>
    </row>
    <row r="3528" spans="1:3">
      <c r="A3528" s="21">
        <v>487</v>
      </c>
      <c r="B3528" s="24">
        <f>IF('935'!P493=0,B2315+B2919,B2315)</f>
        <v>0</v>
      </c>
      <c r="C3528" s="10"/>
    </row>
    <row r="3529" spans="1:3">
      <c r="A3529" s="21">
        <v>488</v>
      </c>
      <c r="B3529" s="24">
        <f>IF('935'!P494=0,B2316+B2920,B2316)</f>
        <v>0</v>
      </c>
      <c r="C3529" s="10"/>
    </row>
    <row r="3530" spans="1:3">
      <c r="A3530" s="21">
        <v>489</v>
      </c>
      <c r="B3530" s="24">
        <f>IF('935'!P495=0,B2317+B2921,B2317)</f>
        <v>0</v>
      </c>
      <c r="C3530" s="10"/>
    </row>
    <row r="3531" spans="1:3">
      <c r="A3531" s="21">
        <v>490</v>
      </c>
      <c r="B3531" s="24">
        <f>IF('935'!P496=0,B2318+B2922,B2318)</f>
        <v>0</v>
      </c>
      <c r="C3531" s="10"/>
    </row>
    <row r="3532" spans="1:3">
      <c r="A3532" s="21">
        <v>491</v>
      </c>
      <c r="B3532" s="24">
        <f>IF('935'!P497=0,B2319+B2923,B2319)</f>
        <v>0</v>
      </c>
      <c r="C3532" s="10"/>
    </row>
    <row r="3533" spans="1:3">
      <c r="A3533" s="21">
        <v>492</v>
      </c>
      <c r="B3533" s="24">
        <f>IF('935'!P498=0,B2320+B2924,B2320)</f>
        <v>0</v>
      </c>
      <c r="C3533" s="10"/>
    </row>
    <row r="3534" spans="1:3">
      <c r="A3534" s="21">
        <v>493</v>
      </c>
      <c r="B3534" s="24">
        <f>IF('935'!P499=0,B2321+B2925,B2321)</f>
        <v>0</v>
      </c>
      <c r="C3534" s="10"/>
    </row>
    <row r="3535" spans="1:3">
      <c r="A3535" s="21">
        <v>494</v>
      </c>
      <c r="B3535" s="24">
        <f>IF('935'!P500=0,B2322+B2926,B2322)</f>
        <v>0</v>
      </c>
      <c r="C3535" s="10"/>
    </row>
    <row r="3536" spans="1:3">
      <c r="A3536" s="21">
        <v>495</v>
      </c>
      <c r="B3536" s="24">
        <f>IF('935'!P501=0,B2323+B2927,B2323)</f>
        <v>0</v>
      </c>
      <c r="C3536" s="10"/>
    </row>
    <row r="3537" spans="1:3">
      <c r="A3537" s="21">
        <v>496</v>
      </c>
      <c r="B3537" s="24">
        <f>IF('935'!P502=0,B2324+B2928,B2324)</f>
        <v>0</v>
      </c>
      <c r="C3537" s="10"/>
    </row>
    <row r="3538" spans="1:3">
      <c r="A3538" s="21">
        <v>497</v>
      </c>
      <c r="B3538" s="24">
        <f>IF('935'!P503=0,B2325+B2929,B2325)</f>
        <v>0</v>
      </c>
      <c r="C3538" s="10"/>
    </row>
    <row r="3539" spans="1:3">
      <c r="A3539" s="21">
        <v>498</v>
      </c>
      <c r="B3539" s="24">
        <f>IF('935'!P504=0,B2326+B2930,B2326)</f>
        <v>0</v>
      </c>
      <c r="C3539" s="10"/>
    </row>
    <row r="3540" spans="1:3">
      <c r="A3540" s="21">
        <v>499</v>
      </c>
      <c r="B3540" s="24">
        <f>IF('935'!P505=0,B2327+B2931,B2327)</f>
        <v>0</v>
      </c>
      <c r="C3540" s="10"/>
    </row>
    <row r="3541" spans="1:3">
      <c r="A3541" s="21">
        <v>500</v>
      </c>
      <c r="B3541" s="24">
        <f>IF('935'!P506=0,B2328+B2932,B2328)</f>
        <v>0</v>
      </c>
      <c r="C3541" s="10"/>
    </row>
    <row r="3542" spans="1:3">
      <c r="A3542" s="21">
        <v>501</v>
      </c>
      <c r="B3542" s="24">
        <f>IF('935'!P507=0,B2329+B2933,B2329)</f>
        <v>0</v>
      </c>
      <c r="C3542" s="10"/>
    </row>
    <row r="3543" spans="1:3">
      <c r="A3543" s="21">
        <v>502</v>
      </c>
      <c r="B3543" s="24">
        <f>IF('935'!P508=0,B2330+B2934,B2330)</f>
        <v>0</v>
      </c>
      <c r="C3543" s="10"/>
    </row>
    <row r="3544" spans="1:3">
      <c r="A3544" s="21">
        <v>503</v>
      </c>
      <c r="B3544" s="24">
        <f>IF('935'!P509=0,B2331+B2935,B2331)</f>
        <v>0</v>
      </c>
      <c r="C3544" s="10"/>
    </row>
    <row r="3545" spans="1:3">
      <c r="A3545" s="21">
        <v>504</v>
      </c>
      <c r="B3545" s="24">
        <f>IF('935'!P510=0,B2332+B2936,B2332)</f>
        <v>0</v>
      </c>
      <c r="C3545" s="10"/>
    </row>
    <row r="3546" spans="1:3">
      <c r="A3546" s="21">
        <v>505</v>
      </c>
      <c r="B3546" s="24">
        <f>IF('935'!P511=0,B2333+B2937,B2333)</f>
        <v>0</v>
      </c>
      <c r="C3546" s="10"/>
    </row>
    <row r="3547" spans="1:3">
      <c r="A3547" s="21">
        <v>506</v>
      </c>
      <c r="B3547" s="24">
        <f>IF('935'!P512=0,B2334+B2938,B2334)</f>
        <v>0</v>
      </c>
      <c r="C3547" s="10"/>
    </row>
    <row r="3548" spans="1:3">
      <c r="A3548" s="21">
        <v>507</v>
      </c>
      <c r="B3548" s="24">
        <f>IF('935'!P513=0,B2335+B2939,B2335)</f>
        <v>0</v>
      </c>
      <c r="C3548" s="10"/>
    </row>
    <row r="3549" spans="1:3">
      <c r="A3549" s="21">
        <v>508</v>
      </c>
      <c r="B3549" s="24">
        <f>IF('935'!P514=0,B2336+B2940,B2336)</f>
        <v>0</v>
      </c>
      <c r="C3549" s="10"/>
    </row>
    <row r="3550" spans="1:3">
      <c r="A3550" s="21">
        <v>509</v>
      </c>
      <c r="B3550" s="24">
        <f>IF('935'!P515=0,B2337+B2941,B2337)</f>
        <v>0</v>
      </c>
      <c r="C3550" s="10"/>
    </row>
    <row r="3551" spans="1:3">
      <c r="A3551" s="21">
        <v>510</v>
      </c>
      <c r="B3551" s="24">
        <f>IF('935'!P516=0,B2338+B2942,B2338)</f>
        <v>0</v>
      </c>
      <c r="C3551" s="10"/>
    </row>
    <row r="3552" spans="1:3">
      <c r="A3552" s="21">
        <v>511</v>
      </c>
      <c r="B3552" s="24">
        <f>IF('935'!P517=0,B2339+B2943,B2339)</f>
        <v>0</v>
      </c>
      <c r="C3552" s="10"/>
    </row>
    <row r="3553" spans="1:3">
      <c r="A3553" s="21">
        <v>512</v>
      </c>
      <c r="B3553" s="24">
        <f>IF('935'!P518=0,B2340+B2944,B2340)</f>
        <v>0</v>
      </c>
      <c r="C3553" s="10"/>
    </row>
    <row r="3554" spans="1:3">
      <c r="A3554" s="21">
        <v>513</v>
      </c>
      <c r="B3554" s="24">
        <f>IF('935'!P519=0,B2341+B2945,B2341)</f>
        <v>0</v>
      </c>
      <c r="C3554" s="10"/>
    </row>
    <row r="3555" spans="1:3">
      <c r="A3555" s="21">
        <v>514</v>
      </c>
      <c r="B3555" s="24">
        <f>IF('935'!P520=0,B2342+B2946,B2342)</f>
        <v>0</v>
      </c>
      <c r="C3555" s="10"/>
    </row>
    <row r="3556" spans="1:3">
      <c r="A3556" s="21">
        <v>515</v>
      </c>
      <c r="B3556" s="24">
        <f>IF('935'!P521=0,B2343+B2947,B2343)</f>
        <v>0</v>
      </c>
      <c r="C3556" s="10"/>
    </row>
    <row r="3557" spans="1:3">
      <c r="A3557" s="21">
        <v>516</v>
      </c>
      <c r="B3557" s="24">
        <f>IF('935'!P522=0,B2344+B2948,B2344)</f>
        <v>0</v>
      </c>
      <c r="C3557" s="10"/>
    </row>
    <row r="3558" spans="1:3">
      <c r="A3558" s="21">
        <v>517</v>
      </c>
      <c r="B3558" s="24">
        <f>IF('935'!P523=0,B2345+B2949,B2345)</f>
        <v>0</v>
      </c>
      <c r="C3558" s="10"/>
    </row>
    <row r="3559" spans="1:3">
      <c r="A3559" s="21">
        <v>518</v>
      </c>
      <c r="B3559" s="24">
        <f>IF('935'!P524=0,B2346+B2950,B2346)</f>
        <v>0</v>
      </c>
      <c r="C3559" s="10"/>
    </row>
    <row r="3560" spans="1:3">
      <c r="A3560" s="21">
        <v>519</v>
      </c>
      <c r="B3560" s="24">
        <f>IF('935'!P525=0,B2347+B2951,B2347)</f>
        <v>0</v>
      </c>
      <c r="C3560" s="10"/>
    </row>
    <row r="3561" spans="1:3">
      <c r="A3561" s="21">
        <v>520</v>
      </c>
      <c r="B3561" s="24">
        <f>IF('935'!P526=0,B2348+B2952,B2348)</f>
        <v>0</v>
      </c>
      <c r="C3561" s="10"/>
    </row>
    <row r="3562" spans="1:3">
      <c r="A3562" s="21">
        <v>521</v>
      </c>
      <c r="B3562" s="24">
        <f>IF('935'!P527=0,B2349+B2953,B2349)</f>
        <v>0</v>
      </c>
      <c r="C3562" s="10"/>
    </row>
    <row r="3563" spans="1:3">
      <c r="A3563" s="21">
        <v>522</v>
      </c>
      <c r="B3563" s="24">
        <f>IF('935'!P528=0,B2350+B2954,B2350)</f>
        <v>0</v>
      </c>
      <c r="C3563" s="10"/>
    </row>
    <row r="3564" spans="1:3">
      <c r="A3564" s="21">
        <v>523</v>
      </c>
      <c r="B3564" s="24">
        <f>IF('935'!P529=0,B2351+B2955,B2351)</f>
        <v>0</v>
      </c>
      <c r="C3564" s="10"/>
    </row>
    <row r="3565" spans="1:3">
      <c r="A3565" s="21">
        <v>524</v>
      </c>
      <c r="B3565" s="24">
        <f>IF('935'!P530=0,B2352+B2956,B2352)</f>
        <v>0</v>
      </c>
      <c r="C3565" s="10"/>
    </row>
    <row r="3566" spans="1:3">
      <c r="A3566" s="21">
        <v>525</v>
      </c>
      <c r="B3566" s="24">
        <f>IF('935'!P531=0,B2353+B2957,B2353)</f>
        <v>0</v>
      </c>
      <c r="C3566" s="10"/>
    </row>
    <row r="3567" spans="1:3">
      <c r="A3567" s="21">
        <v>526</v>
      </c>
      <c r="B3567" s="24">
        <f>IF('935'!P532=0,B2354+B2958,B2354)</f>
        <v>0</v>
      </c>
      <c r="C3567" s="10"/>
    </row>
    <row r="3568" spans="1:3">
      <c r="A3568" s="21">
        <v>527</v>
      </c>
      <c r="B3568" s="24">
        <f>IF('935'!P533=0,B2355+B2959,B2355)</f>
        <v>0</v>
      </c>
      <c r="C3568" s="10"/>
    </row>
    <row r="3569" spans="1:3">
      <c r="A3569" s="21">
        <v>528</v>
      </c>
      <c r="B3569" s="24">
        <f>IF('935'!P534=0,B2356+B2960,B2356)</f>
        <v>0</v>
      </c>
      <c r="C3569" s="10"/>
    </row>
    <row r="3570" spans="1:3">
      <c r="A3570" s="21">
        <v>529</v>
      </c>
      <c r="B3570" s="24">
        <f>IF('935'!P535=0,B2357+B2961,B2357)</f>
        <v>0</v>
      </c>
      <c r="C3570" s="10"/>
    </row>
    <row r="3571" spans="1:3">
      <c r="A3571" s="21">
        <v>530</v>
      </c>
      <c r="B3571" s="24">
        <f>IF('935'!P536=0,B2358+B2962,B2358)</f>
        <v>0</v>
      </c>
      <c r="C3571" s="10"/>
    </row>
    <row r="3572" spans="1:3">
      <c r="A3572" s="21">
        <v>531</v>
      </c>
      <c r="B3572" s="24">
        <f>IF('935'!P537=0,B2359+B2963,B2359)</f>
        <v>0</v>
      </c>
      <c r="C3572" s="10"/>
    </row>
    <row r="3573" spans="1:3">
      <c r="A3573" s="21">
        <v>532</v>
      </c>
      <c r="B3573" s="24">
        <f>IF('935'!P538=0,B2360+B2964,B2360)</f>
        <v>0</v>
      </c>
      <c r="C3573" s="10"/>
    </row>
    <row r="3574" spans="1:3">
      <c r="A3574" s="21">
        <v>533</v>
      </c>
      <c r="B3574" s="24">
        <f>IF('935'!P539=0,B2361+B2965,B2361)</f>
        <v>0</v>
      </c>
      <c r="C3574" s="10"/>
    </row>
    <row r="3575" spans="1:3">
      <c r="A3575" s="21">
        <v>534</v>
      </c>
      <c r="B3575" s="24">
        <f>IF('935'!P540=0,B2362+B2966,B2362)</f>
        <v>0</v>
      </c>
      <c r="C3575" s="10"/>
    </row>
    <row r="3576" spans="1:3">
      <c r="A3576" s="21">
        <v>535</v>
      </c>
      <c r="B3576" s="24">
        <f>IF('935'!P541=0,B2363+B2967,B2363)</f>
        <v>0</v>
      </c>
      <c r="C3576" s="10"/>
    </row>
    <row r="3577" spans="1:3">
      <c r="A3577" s="21">
        <v>536</v>
      </c>
      <c r="B3577" s="24">
        <f>IF('935'!P542=0,B2364+B2968,B2364)</f>
        <v>0</v>
      </c>
      <c r="C3577" s="10"/>
    </row>
    <row r="3578" spans="1:3">
      <c r="A3578" s="21">
        <v>537</v>
      </c>
      <c r="B3578" s="24">
        <f>IF('935'!P543=0,B2365+B2969,B2365)</f>
        <v>0</v>
      </c>
      <c r="C3578" s="10"/>
    </row>
    <row r="3579" spans="1:3">
      <c r="A3579" s="21">
        <v>538</v>
      </c>
      <c r="B3579" s="24">
        <f>IF('935'!P544=0,B2366+B2970,B2366)</f>
        <v>0</v>
      </c>
      <c r="C3579" s="10"/>
    </row>
    <row r="3580" spans="1:3">
      <c r="A3580" s="21">
        <v>539</v>
      </c>
      <c r="B3580" s="24">
        <f>IF('935'!P545=0,B2367+B2971,B2367)</f>
        <v>0</v>
      </c>
      <c r="C3580" s="10"/>
    </row>
    <row r="3581" spans="1:3">
      <c r="A3581" s="21">
        <v>540</v>
      </c>
      <c r="B3581" s="24">
        <f>IF('935'!P546=0,B2368+B2972,B2368)</f>
        <v>0</v>
      </c>
      <c r="C3581" s="10"/>
    </row>
    <row r="3582" spans="1:3">
      <c r="A3582" s="21">
        <v>541</v>
      </c>
      <c r="B3582" s="24">
        <f>IF('935'!P547=0,B2369+B2973,B2369)</f>
        <v>0</v>
      </c>
      <c r="C3582" s="10"/>
    </row>
    <row r="3583" spans="1:3">
      <c r="A3583" s="21">
        <v>542</v>
      </c>
      <c r="B3583" s="24">
        <f>IF('935'!P548=0,B2370+B2974,B2370)</f>
        <v>0</v>
      </c>
      <c r="C3583" s="10"/>
    </row>
    <row r="3584" spans="1:3">
      <c r="A3584" s="21">
        <v>543</v>
      </c>
      <c r="B3584" s="24">
        <f>IF('935'!P549=0,B2371+B2975,B2371)</f>
        <v>0</v>
      </c>
      <c r="C3584" s="10"/>
    </row>
    <row r="3585" spans="1:3">
      <c r="A3585" s="21">
        <v>544</v>
      </c>
      <c r="B3585" s="24">
        <f>IF('935'!P550=0,B2372+B2976,B2372)</f>
        <v>0</v>
      </c>
      <c r="C3585" s="10"/>
    </row>
    <row r="3586" spans="1:3">
      <c r="A3586" s="21">
        <v>545</v>
      </c>
      <c r="B3586" s="24">
        <f>IF('935'!P551=0,B2373+B2977,B2373)</f>
        <v>0</v>
      </c>
      <c r="C3586" s="10"/>
    </row>
    <row r="3587" spans="1:3">
      <c r="A3587" s="21">
        <v>546</v>
      </c>
      <c r="B3587" s="24">
        <f>IF('935'!P552=0,B2374+B2978,B2374)</f>
        <v>0</v>
      </c>
      <c r="C3587" s="10"/>
    </row>
    <row r="3588" spans="1:3">
      <c r="A3588" s="21">
        <v>547</v>
      </c>
      <c r="B3588" s="24">
        <f>IF('935'!P553=0,B2375+B2979,B2375)</f>
        <v>0</v>
      </c>
      <c r="C3588" s="10"/>
    </row>
    <row r="3589" spans="1:3">
      <c r="A3589" s="21">
        <v>548</v>
      </c>
      <c r="B3589" s="24">
        <f>IF('935'!P554=0,B2376+B2980,B2376)</f>
        <v>0</v>
      </c>
      <c r="C3589" s="10"/>
    </row>
    <row r="3590" spans="1:3">
      <c r="A3590" s="21">
        <v>549</v>
      </c>
      <c r="B3590" s="24">
        <f>IF('935'!P555=0,B2377+B2981,B2377)</f>
        <v>0</v>
      </c>
      <c r="C3590" s="10"/>
    </row>
    <row r="3591" spans="1:3">
      <c r="A3591" s="21">
        <v>550</v>
      </c>
      <c r="B3591" s="24">
        <f>IF('935'!P556=0,B2378+B2982,B2378)</f>
        <v>0</v>
      </c>
      <c r="C3591" s="10"/>
    </row>
    <row r="3592" spans="1:3">
      <c r="A3592" s="21">
        <v>551</v>
      </c>
      <c r="B3592" s="24">
        <f>IF('935'!P557=0,B2379+B2983,B2379)</f>
        <v>0</v>
      </c>
      <c r="C3592" s="10"/>
    </row>
    <row r="3593" spans="1:3">
      <c r="A3593" s="21">
        <v>552</v>
      </c>
      <c r="B3593" s="24">
        <f>IF('935'!P558=0,B2380+B2984,B2380)</f>
        <v>0</v>
      </c>
      <c r="C3593" s="10"/>
    </row>
    <row r="3594" spans="1:3">
      <c r="A3594" s="21">
        <v>553</v>
      </c>
      <c r="B3594" s="24">
        <f>IF('935'!P559=0,B2381+B2985,B2381)</f>
        <v>0</v>
      </c>
      <c r="C3594" s="10"/>
    </row>
    <row r="3595" spans="1:3">
      <c r="A3595" s="21">
        <v>554</v>
      </c>
      <c r="B3595" s="24">
        <f>IF('935'!P560=0,B2382+B2986,B2382)</f>
        <v>0</v>
      </c>
      <c r="C3595" s="10"/>
    </row>
    <row r="3596" spans="1:3">
      <c r="A3596" s="21">
        <v>555</v>
      </c>
      <c r="B3596" s="24">
        <f>IF('935'!P561=0,B2383+B2987,B2383)</f>
        <v>0</v>
      </c>
      <c r="C3596" s="10"/>
    </row>
    <row r="3597" spans="1:3">
      <c r="A3597" s="21">
        <v>556</v>
      </c>
      <c r="B3597" s="24">
        <f>IF('935'!P562=0,B2384+B2988,B2384)</f>
        <v>0</v>
      </c>
      <c r="C3597" s="10"/>
    </row>
    <row r="3598" spans="1:3">
      <c r="A3598" s="21">
        <v>557</v>
      </c>
      <c r="B3598" s="24">
        <f>IF('935'!P563=0,B2385+B2989,B2385)</f>
        <v>0</v>
      </c>
      <c r="C3598" s="10"/>
    </row>
    <row r="3599" spans="1:3">
      <c r="A3599" s="21">
        <v>558</v>
      </c>
      <c r="B3599" s="24">
        <f>IF('935'!P564=0,B2386+B2990,B2386)</f>
        <v>0</v>
      </c>
      <c r="C3599" s="10"/>
    </row>
    <row r="3600" spans="1:3">
      <c r="A3600" s="21">
        <v>559</v>
      </c>
      <c r="B3600" s="24">
        <f>IF('935'!P565=0,B2387+B2991,B2387)</f>
        <v>0</v>
      </c>
      <c r="C3600" s="10"/>
    </row>
    <row r="3601" spans="1:3">
      <c r="A3601" s="21">
        <v>560</v>
      </c>
      <c r="B3601" s="24">
        <f>IF('935'!P566=0,B2388+B2992,B2388)</f>
        <v>0</v>
      </c>
      <c r="C3601" s="10"/>
    </row>
    <row r="3602" spans="1:3">
      <c r="A3602" s="21">
        <v>561</v>
      </c>
      <c r="B3602" s="24">
        <f>IF('935'!P567=0,B2389+B2993,B2389)</f>
        <v>0</v>
      </c>
      <c r="C3602" s="10"/>
    </row>
    <row r="3603" spans="1:3">
      <c r="A3603" s="21">
        <v>562</v>
      </c>
      <c r="B3603" s="24">
        <f>IF('935'!P568=0,B2390+B2994,B2390)</f>
        <v>0</v>
      </c>
      <c r="C3603" s="10"/>
    </row>
    <row r="3604" spans="1:3">
      <c r="A3604" s="21">
        <v>563</v>
      </c>
      <c r="B3604" s="24">
        <f>IF('935'!P569=0,B2391+B2995,B2391)</f>
        <v>0</v>
      </c>
      <c r="C3604" s="10"/>
    </row>
    <row r="3605" spans="1:3">
      <c r="A3605" s="21">
        <v>564</v>
      </c>
      <c r="B3605" s="24">
        <f>IF('935'!P570=0,B2392+B2996,B2392)</f>
        <v>0</v>
      </c>
      <c r="C3605" s="10"/>
    </row>
    <row r="3606" spans="1:3">
      <c r="A3606" s="21">
        <v>565</v>
      </c>
      <c r="B3606" s="24">
        <f>IF('935'!P571=0,B2393+B2997,B2393)</f>
        <v>0</v>
      </c>
      <c r="C3606" s="10"/>
    </row>
    <row r="3607" spans="1:3">
      <c r="A3607" s="21">
        <v>566</v>
      </c>
      <c r="B3607" s="24">
        <f>IF('935'!P572=0,B2394+B2998,B2394)</f>
        <v>0</v>
      </c>
      <c r="C3607" s="10"/>
    </row>
    <row r="3608" spans="1:3">
      <c r="A3608" s="21">
        <v>567</v>
      </c>
      <c r="B3608" s="24">
        <f>IF('935'!P573=0,B2395+B2999,B2395)</f>
        <v>0</v>
      </c>
      <c r="C3608" s="10"/>
    </row>
    <row r="3609" spans="1:3">
      <c r="A3609" s="21">
        <v>568</v>
      </c>
      <c r="B3609" s="24">
        <f>IF('935'!P574=0,B2396+B3000,B2396)</f>
        <v>0</v>
      </c>
      <c r="C3609" s="10"/>
    </row>
    <row r="3610" spans="1:3">
      <c r="A3610" s="21">
        <v>569</v>
      </c>
      <c r="B3610" s="24">
        <f>IF('935'!P575=0,B2397+B3001,B2397)</f>
        <v>0</v>
      </c>
      <c r="C3610" s="10"/>
    </row>
    <row r="3611" spans="1:3">
      <c r="A3611" s="21">
        <v>570</v>
      </c>
      <c r="B3611" s="24">
        <f>IF('935'!P576=0,B2398+B3002,B2398)</f>
        <v>0</v>
      </c>
      <c r="C3611" s="10"/>
    </row>
    <row r="3612" spans="1:3">
      <c r="A3612" s="21">
        <v>571</v>
      </c>
      <c r="B3612" s="24">
        <f>IF('935'!P577=0,B2399+B3003,B2399)</f>
        <v>0</v>
      </c>
      <c r="C3612" s="10"/>
    </row>
    <row r="3613" spans="1:3">
      <c r="A3613" s="21">
        <v>572</v>
      </c>
      <c r="B3613" s="24">
        <f>IF('935'!P578=0,B2400+B3004,B2400)</f>
        <v>0</v>
      </c>
      <c r="C3613" s="10"/>
    </row>
    <row r="3614" spans="1:3">
      <c r="A3614" s="21">
        <v>573</v>
      </c>
      <c r="B3614" s="24">
        <f>IF('935'!P579=0,B2401+B3005,B2401)</f>
        <v>0</v>
      </c>
      <c r="C3614" s="10"/>
    </row>
    <row r="3615" spans="1:3">
      <c r="A3615" s="21">
        <v>574</v>
      </c>
      <c r="B3615" s="24">
        <f>IF('935'!P580=0,B2402+B3006,B2402)</f>
        <v>0</v>
      </c>
      <c r="C3615" s="10"/>
    </row>
    <row r="3616" spans="1:3">
      <c r="A3616" s="21">
        <v>575</v>
      </c>
      <c r="B3616" s="24">
        <f>IF('935'!P581=0,B2403+B3007,B2403)</f>
        <v>0</v>
      </c>
      <c r="C3616" s="10"/>
    </row>
    <row r="3617" spans="1:3">
      <c r="A3617" s="21">
        <v>576</v>
      </c>
      <c r="B3617" s="24">
        <f>IF('935'!P582=0,B2404+B3008,B2404)</f>
        <v>0</v>
      </c>
      <c r="C3617" s="10"/>
    </row>
    <row r="3618" spans="1:3">
      <c r="A3618" s="21">
        <v>577</v>
      </c>
      <c r="B3618" s="24">
        <f>IF('935'!P583=0,B2405+B3009,B2405)</f>
        <v>0</v>
      </c>
      <c r="C3618" s="10"/>
    </row>
    <row r="3619" spans="1:3">
      <c r="A3619" s="21">
        <v>578</v>
      </c>
      <c r="B3619" s="24">
        <f>IF('935'!P584=0,B2406+B3010,B2406)</f>
        <v>0</v>
      </c>
      <c r="C3619" s="10"/>
    </row>
    <row r="3620" spans="1:3">
      <c r="A3620" s="21">
        <v>579</v>
      </c>
      <c r="B3620" s="24">
        <f>IF('935'!P585=0,B2407+B3011,B2407)</f>
        <v>0</v>
      </c>
      <c r="C3620" s="10"/>
    </row>
    <row r="3621" spans="1:3">
      <c r="A3621" s="21">
        <v>580</v>
      </c>
      <c r="B3621" s="24">
        <f>IF('935'!P586=0,B2408+B3012,B2408)</f>
        <v>0</v>
      </c>
      <c r="C3621" s="10"/>
    </row>
    <row r="3622" spans="1:3">
      <c r="A3622" s="21">
        <v>581</v>
      </c>
      <c r="B3622" s="24">
        <f>IF('935'!P587=0,B2409+B3013,B2409)</f>
        <v>0</v>
      </c>
      <c r="C3622" s="10"/>
    </row>
    <row r="3623" spans="1:3">
      <c r="A3623" s="21">
        <v>582</v>
      </c>
      <c r="B3623" s="24">
        <f>IF('935'!P588=0,B2410+B3014,B2410)</f>
        <v>0</v>
      </c>
      <c r="C3623" s="10"/>
    </row>
    <row r="3624" spans="1:3">
      <c r="A3624" s="21">
        <v>583</v>
      </c>
      <c r="B3624" s="24">
        <f>IF('935'!P589=0,B2411+B3015,B2411)</f>
        <v>0</v>
      </c>
      <c r="C3624" s="10"/>
    </row>
    <row r="3625" spans="1:3">
      <c r="A3625" s="21">
        <v>584</v>
      </c>
      <c r="B3625" s="24">
        <f>IF('935'!P590=0,B2412+B3016,B2412)</f>
        <v>0</v>
      </c>
      <c r="C3625" s="10"/>
    </row>
    <row r="3626" spans="1:3">
      <c r="A3626" s="21">
        <v>585</v>
      </c>
      <c r="B3626" s="24">
        <f>IF('935'!P591=0,B2413+B3017,B2413)</f>
        <v>0</v>
      </c>
      <c r="C3626" s="10"/>
    </row>
    <row r="3627" spans="1:3">
      <c r="A3627" s="21">
        <v>586</v>
      </c>
      <c r="B3627" s="24">
        <f>IF('935'!P592=0,B2414+B3018,B2414)</f>
        <v>0</v>
      </c>
      <c r="C3627" s="10"/>
    </row>
    <row r="3628" spans="1:3">
      <c r="A3628" s="21">
        <v>587</v>
      </c>
      <c r="B3628" s="24">
        <f>IF('935'!P593=0,B2415+B3019,B2415)</f>
        <v>0</v>
      </c>
      <c r="C3628" s="10"/>
    </row>
    <row r="3629" spans="1:3">
      <c r="A3629" s="21">
        <v>588</v>
      </c>
      <c r="B3629" s="24">
        <f>IF('935'!P594=0,B2416+B3020,B2416)</f>
        <v>0</v>
      </c>
      <c r="C3629" s="10"/>
    </row>
    <row r="3630" spans="1:3">
      <c r="A3630" s="21">
        <v>589</v>
      </c>
      <c r="B3630" s="24">
        <f>IF('935'!P595=0,B2417+B3021,B2417)</f>
        <v>0</v>
      </c>
      <c r="C3630" s="10"/>
    </row>
    <row r="3631" spans="1:3">
      <c r="A3631" s="21">
        <v>590</v>
      </c>
      <c r="B3631" s="24">
        <f>IF('935'!P596=0,B2418+B3022,B2418)</f>
        <v>0</v>
      </c>
      <c r="C3631" s="10"/>
    </row>
    <row r="3632" spans="1:3">
      <c r="A3632" s="21">
        <v>591</v>
      </c>
      <c r="B3632" s="24">
        <f>IF('935'!P597=0,B2419+B3023,B2419)</f>
        <v>0</v>
      </c>
      <c r="C3632" s="10"/>
    </row>
    <row r="3633" spans="1:3">
      <c r="A3633" s="21">
        <v>592</v>
      </c>
      <c r="B3633" s="24">
        <f>IF('935'!P598=0,B2420+B3024,B2420)</f>
        <v>0</v>
      </c>
      <c r="C3633" s="10"/>
    </row>
    <row r="3634" spans="1:3">
      <c r="A3634" s="21">
        <v>593</v>
      </c>
      <c r="B3634" s="24">
        <f>IF('935'!P599=0,B2421+B3025,B2421)</f>
        <v>0</v>
      </c>
      <c r="C3634" s="10"/>
    </row>
    <row r="3635" spans="1:3">
      <c r="A3635" s="21">
        <v>594</v>
      </c>
      <c r="B3635" s="24">
        <f>IF('935'!P600=0,B2422+B3026,B2422)</f>
        <v>0</v>
      </c>
      <c r="C3635" s="10"/>
    </row>
    <row r="3636" spans="1:3">
      <c r="A3636" s="21">
        <v>595</v>
      </c>
      <c r="B3636" s="24">
        <f>IF('935'!P601=0,B2423+B3027,B2423)</f>
        <v>0</v>
      </c>
      <c r="C3636" s="10"/>
    </row>
    <row r="3637" spans="1:3">
      <c r="A3637" s="21">
        <v>596</v>
      </c>
      <c r="B3637" s="24">
        <f>IF('935'!P602=0,B2424+B3028,B2424)</f>
        <v>0</v>
      </c>
      <c r="C3637" s="10"/>
    </row>
    <row r="3638" spans="1:3">
      <c r="A3638" s="21">
        <v>597</v>
      </c>
      <c r="B3638" s="24">
        <f>IF('935'!P603=0,B2425+B3029,B2425)</f>
        <v>0</v>
      </c>
      <c r="C3638" s="10"/>
    </row>
    <row r="3639" spans="1:3">
      <c r="A3639" s="21">
        <v>598</v>
      </c>
      <c r="B3639" s="24">
        <f>IF('935'!P604=0,B2426+B3030,B2426)</f>
        <v>0</v>
      </c>
      <c r="C3639" s="10"/>
    </row>
    <row r="3640" spans="1:3">
      <c r="A3640" s="21">
        <v>599</v>
      </c>
      <c r="B3640" s="24">
        <f>IF('935'!P605=0,B2427+B3031,B2427)</f>
        <v>0</v>
      </c>
      <c r="C3640" s="10"/>
    </row>
    <row r="3641" spans="1:3">
      <c r="A3641" s="21">
        <v>600</v>
      </c>
      <c r="B3641" s="24">
        <f>IF('935'!P606=0,B2428+B3032,B2428)</f>
        <v>0</v>
      </c>
      <c r="C3641" s="10"/>
    </row>
    <row r="3643" spans="1:3" ht="21" customHeight="1">
      <c r="A3643" s="1" t="s">
        <v>422</v>
      </c>
    </row>
    <row r="3644" spans="1:3">
      <c r="A3644" s="2" t="s">
        <v>254</v>
      </c>
    </row>
    <row r="3645" spans="1:3">
      <c r="A3645" s="12" t="s">
        <v>339</v>
      </c>
    </row>
    <row r="3646" spans="1:3">
      <c r="A3646" s="12" t="s">
        <v>409</v>
      </c>
    </row>
    <row r="3647" spans="1:3">
      <c r="A3647" s="12" t="s">
        <v>423</v>
      </c>
    </row>
    <row r="3648" spans="1:3">
      <c r="A3648" s="2" t="s">
        <v>411</v>
      </c>
    </row>
    <row r="3650" spans="1:3">
      <c r="B3650" s="3" t="s">
        <v>424</v>
      </c>
    </row>
    <row r="3651" spans="1:3">
      <c r="A3651" s="21">
        <v>1</v>
      </c>
      <c r="B3651" s="24">
        <f>IF('Calc1'!B5533=0,1,B12/'Calc1'!B5533)*B3042</f>
        <v>0</v>
      </c>
      <c r="C3651" s="10"/>
    </row>
    <row r="3652" spans="1:3">
      <c r="A3652" s="21">
        <v>2</v>
      </c>
      <c r="B3652" s="24">
        <f>IF('Calc1'!B5534=0,1,B13/'Calc1'!B5534)*B3043</f>
        <v>0</v>
      </c>
      <c r="C3652" s="10"/>
    </row>
    <row r="3653" spans="1:3">
      <c r="A3653" s="21">
        <v>3</v>
      </c>
      <c r="B3653" s="24">
        <f>IF('Calc1'!B5535=0,1,B14/'Calc1'!B5535)*B3044</f>
        <v>0</v>
      </c>
      <c r="C3653" s="10"/>
    </row>
    <row r="3654" spans="1:3">
      <c r="A3654" s="21">
        <v>4</v>
      </c>
      <c r="B3654" s="24">
        <f>IF('Calc1'!B5536=0,1,B15/'Calc1'!B5536)*B3045</f>
        <v>0</v>
      </c>
      <c r="C3654" s="10"/>
    </row>
    <row r="3655" spans="1:3">
      <c r="A3655" s="21">
        <v>5</v>
      </c>
      <c r="B3655" s="24">
        <f>IF('Calc1'!B5537=0,1,B16/'Calc1'!B5537)*B3046</f>
        <v>0</v>
      </c>
      <c r="C3655" s="10"/>
    </row>
    <row r="3656" spans="1:3">
      <c r="A3656" s="21">
        <v>6</v>
      </c>
      <c r="B3656" s="24">
        <f>IF('Calc1'!B5538=0,1,B17/'Calc1'!B5538)*B3047</f>
        <v>0</v>
      </c>
      <c r="C3656" s="10"/>
    </row>
    <row r="3657" spans="1:3">
      <c r="A3657" s="21">
        <v>7</v>
      </c>
      <c r="B3657" s="24">
        <f>IF('Calc1'!B5539=0,1,B18/'Calc1'!B5539)*B3048</f>
        <v>0</v>
      </c>
      <c r="C3657" s="10"/>
    </row>
    <row r="3658" spans="1:3">
      <c r="A3658" s="21">
        <v>8</v>
      </c>
      <c r="B3658" s="24">
        <f>IF('Calc1'!B5540=0,1,B19/'Calc1'!B5540)*B3049</f>
        <v>0</v>
      </c>
      <c r="C3658" s="10"/>
    </row>
    <row r="3659" spans="1:3">
      <c r="A3659" s="21">
        <v>9</v>
      </c>
      <c r="B3659" s="24">
        <f>IF('Calc1'!B5541=0,1,B20/'Calc1'!B5541)*B3050</f>
        <v>0</v>
      </c>
      <c r="C3659" s="10"/>
    </row>
    <row r="3660" spans="1:3">
      <c r="A3660" s="21">
        <v>10</v>
      </c>
      <c r="B3660" s="24">
        <f>IF('Calc1'!B5542=0,1,B21/'Calc1'!B5542)*B3051</f>
        <v>0</v>
      </c>
      <c r="C3660" s="10"/>
    </row>
    <row r="3661" spans="1:3">
      <c r="A3661" s="21">
        <v>11</v>
      </c>
      <c r="B3661" s="24">
        <f>IF('Calc1'!B5543=0,1,B22/'Calc1'!B5543)*B3052</f>
        <v>0</v>
      </c>
      <c r="C3661" s="10"/>
    </row>
    <row r="3662" spans="1:3">
      <c r="A3662" s="21">
        <v>12</v>
      </c>
      <c r="B3662" s="24">
        <f>IF('Calc1'!B5544=0,1,B23/'Calc1'!B5544)*B3053</f>
        <v>0</v>
      </c>
      <c r="C3662" s="10"/>
    </row>
    <row r="3663" spans="1:3">
      <c r="A3663" s="21">
        <v>13</v>
      </c>
      <c r="B3663" s="24">
        <f>IF('Calc1'!B5545=0,1,B24/'Calc1'!B5545)*B3054</f>
        <v>0</v>
      </c>
      <c r="C3663" s="10"/>
    </row>
    <row r="3664" spans="1:3">
      <c r="A3664" s="21">
        <v>14</v>
      </c>
      <c r="B3664" s="24">
        <f>IF('Calc1'!B5546=0,1,B25/'Calc1'!B5546)*B3055</f>
        <v>0</v>
      </c>
      <c r="C3664" s="10"/>
    </row>
    <row r="3665" spans="1:3">
      <c r="A3665" s="21">
        <v>15</v>
      </c>
      <c r="B3665" s="24">
        <f>IF('Calc1'!B5547=0,1,B26/'Calc1'!B5547)*B3056</f>
        <v>0</v>
      </c>
      <c r="C3665" s="10"/>
    </row>
    <row r="3666" spans="1:3">
      <c r="A3666" s="21">
        <v>16</v>
      </c>
      <c r="B3666" s="24">
        <f>IF('Calc1'!B5548=0,1,B27/'Calc1'!B5548)*B3057</f>
        <v>0</v>
      </c>
      <c r="C3666" s="10"/>
    </row>
    <row r="3667" spans="1:3">
      <c r="A3667" s="21">
        <v>17</v>
      </c>
      <c r="B3667" s="24">
        <f>IF('Calc1'!B5549=0,1,B28/'Calc1'!B5549)*B3058</f>
        <v>0</v>
      </c>
      <c r="C3667" s="10"/>
    </row>
    <row r="3668" spans="1:3">
      <c r="A3668" s="21">
        <v>18</v>
      </c>
      <c r="B3668" s="24">
        <f>IF('Calc1'!B5550=0,1,B29/'Calc1'!B5550)*B3059</f>
        <v>0</v>
      </c>
      <c r="C3668" s="10"/>
    </row>
    <row r="3669" spans="1:3">
      <c r="A3669" s="21">
        <v>19</v>
      </c>
      <c r="B3669" s="24">
        <f>IF('Calc1'!B5551=0,1,B30/'Calc1'!B5551)*B3060</f>
        <v>0</v>
      </c>
      <c r="C3669" s="10"/>
    </row>
    <row r="3670" spans="1:3">
      <c r="A3670" s="21">
        <v>20</v>
      </c>
      <c r="B3670" s="24">
        <f>IF('Calc1'!B5552=0,1,B31/'Calc1'!B5552)*B3061</f>
        <v>0</v>
      </c>
      <c r="C3670" s="10"/>
    </row>
    <row r="3671" spans="1:3">
      <c r="A3671" s="21">
        <v>21</v>
      </c>
      <c r="B3671" s="24">
        <f>IF('Calc1'!B5553=0,1,B32/'Calc1'!B5553)*B3062</f>
        <v>0</v>
      </c>
      <c r="C3671" s="10"/>
    </row>
    <row r="3672" spans="1:3">
      <c r="A3672" s="21">
        <v>22</v>
      </c>
      <c r="B3672" s="24">
        <f>IF('Calc1'!B5554=0,1,B33/'Calc1'!B5554)*B3063</f>
        <v>0</v>
      </c>
      <c r="C3672" s="10"/>
    </row>
    <row r="3673" spans="1:3">
      <c r="A3673" s="21">
        <v>23</v>
      </c>
      <c r="B3673" s="24">
        <f>IF('Calc1'!B5555=0,1,B34/'Calc1'!B5555)*B3064</f>
        <v>0</v>
      </c>
      <c r="C3673" s="10"/>
    </row>
    <row r="3674" spans="1:3">
      <c r="A3674" s="21">
        <v>24</v>
      </c>
      <c r="B3674" s="24">
        <f>IF('Calc1'!B5556=0,1,B35/'Calc1'!B5556)*B3065</f>
        <v>0</v>
      </c>
      <c r="C3674" s="10"/>
    </row>
    <row r="3675" spans="1:3">
      <c r="A3675" s="21">
        <v>25</v>
      </c>
      <c r="B3675" s="24">
        <f>IF('Calc1'!B5557=0,1,B36/'Calc1'!B5557)*B3066</f>
        <v>0</v>
      </c>
      <c r="C3675" s="10"/>
    </row>
    <row r="3676" spans="1:3">
      <c r="A3676" s="21">
        <v>26</v>
      </c>
      <c r="B3676" s="24">
        <f>IF('Calc1'!B5558=0,1,B37/'Calc1'!B5558)*B3067</f>
        <v>0</v>
      </c>
      <c r="C3676" s="10"/>
    </row>
    <row r="3677" spans="1:3">
      <c r="A3677" s="21">
        <v>27</v>
      </c>
      <c r="B3677" s="24">
        <f>IF('Calc1'!B5559=0,1,B38/'Calc1'!B5559)*B3068</f>
        <v>0</v>
      </c>
      <c r="C3677" s="10"/>
    </row>
    <row r="3678" spans="1:3">
      <c r="A3678" s="21">
        <v>28</v>
      </c>
      <c r="B3678" s="24">
        <f>IF('Calc1'!B5560=0,1,B39/'Calc1'!B5560)*B3069</f>
        <v>0</v>
      </c>
      <c r="C3678" s="10"/>
    </row>
    <row r="3679" spans="1:3">
      <c r="A3679" s="21">
        <v>29</v>
      </c>
      <c r="B3679" s="24">
        <f>IF('Calc1'!B5561=0,1,B40/'Calc1'!B5561)*B3070</f>
        <v>0</v>
      </c>
      <c r="C3679" s="10"/>
    </row>
    <row r="3680" spans="1:3">
      <c r="A3680" s="21">
        <v>30</v>
      </c>
      <c r="B3680" s="24">
        <f>IF('Calc1'!B5562=0,1,B41/'Calc1'!B5562)*B3071</f>
        <v>0</v>
      </c>
      <c r="C3680" s="10"/>
    </row>
    <row r="3681" spans="1:3">
      <c r="A3681" s="21">
        <v>31</v>
      </c>
      <c r="B3681" s="24">
        <f>IF('Calc1'!B5563=0,1,B42/'Calc1'!B5563)*B3072</f>
        <v>0</v>
      </c>
      <c r="C3681" s="10"/>
    </row>
    <row r="3682" spans="1:3">
      <c r="A3682" s="21">
        <v>32</v>
      </c>
      <c r="B3682" s="24">
        <f>IF('Calc1'!B5564=0,1,B43/'Calc1'!B5564)*B3073</f>
        <v>0</v>
      </c>
      <c r="C3682" s="10"/>
    </row>
    <row r="3683" spans="1:3">
      <c r="A3683" s="21">
        <v>33</v>
      </c>
      <c r="B3683" s="24">
        <f>IF('Calc1'!B5565=0,1,B44/'Calc1'!B5565)*B3074</f>
        <v>0</v>
      </c>
      <c r="C3683" s="10"/>
    </row>
    <row r="3684" spans="1:3">
      <c r="A3684" s="21">
        <v>34</v>
      </c>
      <c r="B3684" s="24">
        <f>IF('Calc1'!B5566=0,1,B45/'Calc1'!B5566)*B3075</f>
        <v>0</v>
      </c>
      <c r="C3684" s="10"/>
    </row>
    <row r="3685" spans="1:3">
      <c r="A3685" s="21">
        <v>35</v>
      </c>
      <c r="B3685" s="24">
        <f>IF('Calc1'!B5567=0,1,B46/'Calc1'!B5567)*B3076</f>
        <v>0</v>
      </c>
      <c r="C3685" s="10"/>
    </row>
    <row r="3686" spans="1:3">
      <c r="A3686" s="21">
        <v>36</v>
      </c>
      <c r="B3686" s="24">
        <f>IF('Calc1'!B5568=0,1,B47/'Calc1'!B5568)*B3077</f>
        <v>0</v>
      </c>
      <c r="C3686" s="10"/>
    </row>
    <row r="3687" spans="1:3">
      <c r="A3687" s="21">
        <v>37</v>
      </c>
      <c r="B3687" s="24">
        <f>IF('Calc1'!B5569=0,1,B48/'Calc1'!B5569)*B3078</f>
        <v>0</v>
      </c>
      <c r="C3687" s="10"/>
    </row>
    <row r="3688" spans="1:3">
      <c r="A3688" s="21">
        <v>38</v>
      </c>
      <c r="B3688" s="24">
        <f>IF('Calc1'!B5570=0,1,B49/'Calc1'!B5570)*B3079</f>
        <v>0</v>
      </c>
      <c r="C3688" s="10"/>
    </row>
    <row r="3689" spans="1:3">
      <c r="A3689" s="21">
        <v>39</v>
      </c>
      <c r="B3689" s="24">
        <f>IF('Calc1'!B5571=0,1,B50/'Calc1'!B5571)*B3080</f>
        <v>0</v>
      </c>
      <c r="C3689" s="10"/>
    </row>
    <row r="3690" spans="1:3">
      <c r="A3690" s="21">
        <v>40</v>
      </c>
      <c r="B3690" s="24">
        <f>IF('Calc1'!B5572=0,1,B51/'Calc1'!B5572)*B3081</f>
        <v>0</v>
      </c>
      <c r="C3690" s="10"/>
    </row>
    <row r="3691" spans="1:3">
      <c r="A3691" s="21">
        <v>41</v>
      </c>
      <c r="B3691" s="24">
        <f>IF('Calc1'!B5573=0,1,B52/'Calc1'!B5573)*B3082</f>
        <v>0</v>
      </c>
      <c r="C3691" s="10"/>
    </row>
    <row r="3692" spans="1:3">
      <c r="A3692" s="21">
        <v>42</v>
      </c>
      <c r="B3692" s="24">
        <f>IF('Calc1'!B5574=0,1,B53/'Calc1'!B5574)*B3083</f>
        <v>0</v>
      </c>
      <c r="C3692" s="10"/>
    </row>
    <row r="3693" spans="1:3">
      <c r="A3693" s="21">
        <v>43</v>
      </c>
      <c r="B3693" s="24">
        <f>IF('Calc1'!B5575=0,1,B54/'Calc1'!B5575)*B3084</f>
        <v>0</v>
      </c>
      <c r="C3693" s="10"/>
    </row>
    <row r="3694" spans="1:3">
      <c r="A3694" s="21">
        <v>44</v>
      </c>
      <c r="B3694" s="24">
        <f>IF('Calc1'!B5576=0,1,B55/'Calc1'!B5576)*B3085</f>
        <v>0</v>
      </c>
      <c r="C3694" s="10"/>
    </row>
    <row r="3695" spans="1:3">
      <c r="A3695" s="21">
        <v>45</v>
      </c>
      <c r="B3695" s="24">
        <f>IF('Calc1'!B5577=0,1,B56/'Calc1'!B5577)*B3086</f>
        <v>0</v>
      </c>
      <c r="C3695" s="10"/>
    </row>
    <row r="3696" spans="1:3">
      <c r="A3696" s="21">
        <v>46</v>
      </c>
      <c r="B3696" s="24">
        <f>IF('Calc1'!B5578=0,1,B57/'Calc1'!B5578)*B3087</f>
        <v>0</v>
      </c>
      <c r="C3696" s="10"/>
    </row>
    <row r="3697" spans="1:3">
      <c r="A3697" s="21">
        <v>47</v>
      </c>
      <c r="B3697" s="24">
        <f>IF('Calc1'!B5579=0,1,B58/'Calc1'!B5579)*B3088</f>
        <v>0</v>
      </c>
      <c r="C3697" s="10"/>
    </row>
    <row r="3698" spans="1:3">
      <c r="A3698" s="21">
        <v>48</v>
      </c>
      <c r="B3698" s="24">
        <f>IF('Calc1'!B5580=0,1,B59/'Calc1'!B5580)*B3089</f>
        <v>0</v>
      </c>
      <c r="C3698" s="10"/>
    </row>
    <row r="3699" spans="1:3">
      <c r="A3699" s="21">
        <v>49</v>
      </c>
      <c r="B3699" s="24">
        <f>IF('Calc1'!B5581=0,1,B60/'Calc1'!B5581)*B3090</f>
        <v>0</v>
      </c>
      <c r="C3699" s="10"/>
    </row>
    <row r="3700" spans="1:3">
      <c r="A3700" s="21">
        <v>50</v>
      </c>
      <c r="B3700" s="24">
        <f>IF('Calc1'!B5582=0,1,B61/'Calc1'!B5582)*B3091</f>
        <v>0</v>
      </c>
      <c r="C3700" s="10"/>
    </row>
    <row r="3701" spans="1:3">
      <c r="A3701" s="21">
        <v>51</v>
      </c>
      <c r="B3701" s="24">
        <f>IF('Calc1'!B5583=0,1,B62/'Calc1'!B5583)*B3092</f>
        <v>0</v>
      </c>
      <c r="C3701" s="10"/>
    </row>
    <row r="3702" spans="1:3">
      <c r="A3702" s="21">
        <v>52</v>
      </c>
      <c r="B3702" s="24">
        <f>IF('Calc1'!B5584=0,1,B63/'Calc1'!B5584)*B3093</f>
        <v>0</v>
      </c>
      <c r="C3702" s="10"/>
    </row>
    <row r="3703" spans="1:3">
      <c r="A3703" s="21">
        <v>53</v>
      </c>
      <c r="B3703" s="24">
        <f>IF('Calc1'!B5585=0,1,B64/'Calc1'!B5585)*B3094</f>
        <v>0</v>
      </c>
      <c r="C3703" s="10"/>
    </row>
    <row r="3704" spans="1:3">
      <c r="A3704" s="21">
        <v>54</v>
      </c>
      <c r="B3704" s="24">
        <f>IF('Calc1'!B5586=0,1,B65/'Calc1'!B5586)*B3095</f>
        <v>0</v>
      </c>
      <c r="C3704" s="10"/>
    </row>
    <row r="3705" spans="1:3">
      <c r="A3705" s="21">
        <v>55</v>
      </c>
      <c r="B3705" s="24">
        <f>IF('Calc1'!B5587=0,1,B66/'Calc1'!B5587)*B3096</f>
        <v>0</v>
      </c>
      <c r="C3705" s="10"/>
    </row>
    <row r="3706" spans="1:3">
      <c r="A3706" s="21">
        <v>56</v>
      </c>
      <c r="B3706" s="24">
        <f>IF('Calc1'!B5588=0,1,B67/'Calc1'!B5588)*B3097</f>
        <v>0</v>
      </c>
      <c r="C3706" s="10"/>
    </row>
    <row r="3707" spans="1:3">
      <c r="A3707" s="21">
        <v>57</v>
      </c>
      <c r="B3707" s="24">
        <f>IF('Calc1'!B5589=0,1,B68/'Calc1'!B5589)*B3098</f>
        <v>0</v>
      </c>
      <c r="C3707" s="10"/>
    </row>
    <row r="3708" spans="1:3">
      <c r="A3708" s="21">
        <v>58</v>
      </c>
      <c r="B3708" s="24">
        <f>IF('Calc1'!B5590=0,1,B69/'Calc1'!B5590)*B3099</f>
        <v>0</v>
      </c>
      <c r="C3708" s="10"/>
    </row>
    <row r="3709" spans="1:3">
      <c r="A3709" s="21">
        <v>59</v>
      </c>
      <c r="B3709" s="24">
        <f>IF('Calc1'!B5591=0,1,B70/'Calc1'!B5591)*B3100</f>
        <v>0</v>
      </c>
      <c r="C3709" s="10"/>
    </row>
    <row r="3710" spans="1:3">
      <c r="A3710" s="21">
        <v>60</v>
      </c>
      <c r="B3710" s="24">
        <f>IF('Calc1'!B5592=0,1,B71/'Calc1'!B5592)*B3101</f>
        <v>0</v>
      </c>
      <c r="C3710" s="10"/>
    </row>
    <row r="3711" spans="1:3">
      <c r="A3711" s="21">
        <v>61</v>
      </c>
      <c r="B3711" s="24">
        <f>IF('Calc1'!B5593=0,1,B72/'Calc1'!B5593)*B3102</f>
        <v>0</v>
      </c>
      <c r="C3711" s="10"/>
    </row>
    <row r="3712" spans="1:3">
      <c r="A3712" s="21">
        <v>62</v>
      </c>
      <c r="B3712" s="24">
        <f>IF('Calc1'!B5594=0,1,B73/'Calc1'!B5594)*B3103</f>
        <v>0</v>
      </c>
      <c r="C3712" s="10"/>
    </row>
    <row r="3713" spans="1:3">
      <c r="A3713" s="21">
        <v>63</v>
      </c>
      <c r="B3713" s="24">
        <f>IF('Calc1'!B5595=0,1,B74/'Calc1'!B5595)*B3104</f>
        <v>0</v>
      </c>
      <c r="C3713" s="10"/>
    </row>
    <row r="3714" spans="1:3">
      <c r="A3714" s="21">
        <v>64</v>
      </c>
      <c r="B3714" s="24">
        <f>IF('Calc1'!B5596=0,1,B75/'Calc1'!B5596)*B3105</f>
        <v>0</v>
      </c>
      <c r="C3714" s="10"/>
    </row>
    <row r="3715" spans="1:3">
      <c r="A3715" s="21">
        <v>65</v>
      </c>
      <c r="B3715" s="24">
        <f>IF('Calc1'!B5597=0,1,B76/'Calc1'!B5597)*B3106</f>
        <v>0</v>
      </c>
      <c r="C3715" s="10"/>
    </row>
    <row r="3716" spans="1:3">
      <c r="A3716" s="21">
        <v>66</v>
      </c>
      <c r="B3716" s="24">
        <f>IF('Calc1'!B5598=0,1,B77/'Calc1'!B5598)*B3107</f>
        <v>0</v>
      </c>
      <c r="C3716" s="10"/>
    </row>
    <row r="3717" spans="1:3">
      <c r="A3717" s="21">
        <v>67</v>
      </c>
      <c r="B3717" s="24">
        <f>IF('Calc1'!B5599=0,1,B78/'Calc1'!B5599)*B3108</f>
        <v>0</v>
      </c>
      <c r="C3717" s="10"/>
    </row>
    <row r="3718" spans="1:3">
      <c r="A3718" s="21">
        <v>68</v>
      </c>
      <c r="B3718" s="24">
        <f>IF('Calc1'!B5600=0,1,B79/'Calc1'!B5600)*B3109</f>
        <v>0</v>
      </c>
      <c r="C3718" s="10"/>
    </row>
    <row r="3719" spans="1:3">
      <c r="A3719" s="21">
        <v>69</v>
      </c>
      <c r="B3719" s="24">
        <f>IF('Calc1'!B5601=0,1,B80/'Calc1'!B5601)*B3110</f>
        <v>0</v>
      </c>
      <c r="C3719" s="10"/>
    </row>
    <row r="3720" spans="1:3">
      <c r="A3720" s="21">
        <v>70</v>
      </c>
      <c r="B3720" s="24">
        <f>IF('Calc1'!B5602=0,1,B81/'Calc1'!B5602)*B3111</f>
        <v>0</v>
      </c>
      <c r="C3720" s="10"/>
    </row>
    <row r="3721" spans="1:3">
      <c r="A3721" s="21">
        <v>71</v>
      </c>
      <c r="B3721" s="24">
        <f>IF('Calc1'!B5603=0,1,B82/'Calc1'!B5603)*B3112</f>
        <v>0</v>
      </c>
      <c r="C3721" s="10"/>
    </row>
    <row r="3722" spans="1:3">
      <c r="A3722" s="21">
        <v>72</v>
      </c>
      <c r="B3722" s="24">
        <f>IF('Calc1'!B5604=0,1,B83/'Calc1'!B5604)*B3113</f>
        <v>0</v>
      </c>
      <c r="C3722" s="10"/>
    </row>
    <row r="3723" spans="1:3">
      <c r="A3723" s="21">
        <v>73</v>
      </c>
      <c r="B3723" s="24">
        <f>IF('Calc1'!B5605=0,1,B84/'Calc1'!B5605)*B3114</f>
        <v>0</v>
      </c>
      <c r="C3723" s="10"/>
    </row>
    <row r="3724" spans="1:3">
      <c r="A3724" s="21">
        <v>74</v>
      </c>
      <c r="B3724" s="24">
        <f>IF('Calc1'!B5606=0,1,B85/'Calc1'!B5606)*B3115</f>
        <v>0</v>
      </c>
      <c r="C3724" s="10"/>
    </row>
    <row r="3725" spans="1:3">
      <c r="A3725" s="21">
        <v>75</v>
      </c>
      <c r="B3725" s="24">
        <f>IF('Calc1'!B5607=0,1,B86/'Calc1'!B5607)*B3116</f>
        <v>0</v>
      </c>
      <c r="C3725" s="10"/>
    </row>
    <row r="3726" spans="1:3">
      <c r="A3726" s="21">
        <v>76</v>
      </c>
      <c r="B3726" s="24">
        <f>IF('Calc1'!B5608=0,1,B87/'Calc1'!B5608)*B3117</f>
        <v>0</v>
      </c>
      <c r="C3726" s="10"/>
    </row>
    <row r="3727" spans="1:3">
      <c r="A3727" s="21">
        <v>77</v>
      </c>
      <c r="B3727" s="24">
        <f>IF('Calc1'!B5609=0,1,B88/'Calc1'!B5609)*B3118</f>
        <v>0</v>
      </c>
      <c r="C3727" s="10"/>
    </row>
    <row r="3728" spans="1:3">
      <c r="A3728" s="21">
        <v>78</v>
      </c>
      <c r="B3728" s="24">
        <f>IF('Calc1'!B5610=0,1,B89/'Calc1'!B5610)*B3119</f>
        <v>0</v>
      </c>
      <c r="C3728" s="10"/>
    </row>
    <row r="3729" spans="1:3">
      <c r="A3729" s="21">
        <v>79</v>
      </c>
      <c r="B3729" s="24">
        <f>IF('Calc1'!B5611=0,1,B90/'Calc1'!B5611)*B3120</f>
        <v>0</v>
      </c>
      <c r="C3729" s="10"/>
    </row>
    <row r="3730" spans="1:3">
      <c r="A3730" s="21">
        <v>80</v>
      </c>
      <c r="B3730" s="24">
        <f>IF('Calc1'!B5612=0,1,B91/'Calc1'!B5612)*B3121</f>
        <v>0</v>
      </c>
      <c r="C3730" s="10"/>
    </row>
    <row r="3731" spans="1:3">
      <c r="A3731" s="21">
        <v>81</v>
      </c>
      <c r="B3731" s="24">
        <f>IF('Calc1'!B5613=0,1,B92/'Calc1'!B5613)*B3122</f>
        <v>0</v>
      </c>
      <c r="C3731" s="10"/>
    </row>
    <row r="3732" spans="1:3">
      <c r="A3732" s="21">
        <v>82</v>
      </c>
      <c r="B3732" s="24">
        <f>IF('Calc1'!B5614=0,1,B93/'Calc1'!B5614)*B3123</f>
        <v>0</v>
      </c>
      <c r="C3732" s="10"/>
    </row>
    <row r="3733" spans="1:3">
      <c r="A3733" s="21">
        <v>83</v>
      </c>
      <c r="B3733" s="24">
        <f>IF('Calc1'!B5615=0,1,B94/'Calc1'!B5615)*B3124</f>
        <v>0</v>
      </c>
      <c r="C3733" s="10"/>
    </row>
    <row r="3734" spans="1:3">
      <c r="A3734" s="21">
        <v>84</v>
      </c>
      <c r="B3734" s="24">
        <f>IF('Calc1'!B5616=0,1,B95/'Calc1'!B5616)*B3125</f>
        <v>0</v>
      </c>
      <c r="C3734" s="10"/>
    </row>
    <row r="3735" spans="1:3">
      <c r="A3735" s="21">
        <v>85</v>
      </c>
      <c r="B3735" s="24">
        <f>IF('Calc1'!B5617=0,1,B96/'Calc1'!B5617)*B3126</f>
        <v>0</v>
      </c>
      <c r="C3735" s="10"/>
    </row>
    <row r="3736" spans="1:3">
      <c r="A3736" s="21">
        <v>86</v>
      </c>
      <c r="B3736" s="24">
        <f>IF('Calc1'!B5618=0,1,B97/'Calc1'!B5618)*B3127</f>
        <v>0</v>
      </c>
      <c r="C3736" s="10"/>
    </row>
    <row r="3737" spans="1:3">
      <c r="A3737" s="21">
        <v>87</v>
      </c>
      <c r="B3737" s="24">
        <f>IF('Calc1'!B5619=0,1,B98/'Calc1'!B5619)*B3128</f>
        <v>0</v>
      </c>
      <c r="C3737" s="10"/>
    </row>
    <row r="3738" spans="1:3">
      <c r="A3738" s="21">
        <v>88</v>
      </c>
      <c r="B3738" s="24">
        <f>IF('Calc1'!B5620=0,1,B99/'Calc1'!B5620)*B3129</f>
        <v>0</v>
      </c>
      <c r="C3738" s="10"/>
    </row>
    <row r="3739" spans="1:3">
      <c r="A3739" s="21">
        <v>89</v>
      </c>
      <c r="B3739" s="24">
        <f>IF('Calc1'!B5621=0,1,B100/'Calc1'!B5621)*B3130</f>
        <v>0</v>
      </c>
      <c r="C3739" s="10"/>
    </row>
    <row r="3740" spans="1:3">
      <c r="A3740" s="21">
        <v>90</v>
      </c>
      <c r="B3740" s="24">
        <f>IF('Calc1'!B5622=0,1,B101/'Calc1'!B5622)*B3131</f>
        <v>0</v>
      </c>
      <c r="C3740" s="10"/>
    </row>
    <row r="3741" spans="1:3">
      <c r="A3741" s="21">
        <v>91</v>
      </c>
      <c r="B3741" s="24">
        <f>IF('Calc1'!B5623=0,1,B102/'Calc1'!B5623)*B3132</f>
        <v>0</v>
      </c>
      <c r="C3741" s="10"/>
    </row>
    <row r="3742" spans="1:3">
      <c r="A3742" s="21">
        <v>92</v>
      </c>
      <c r="B3742" s="24">
        <f>IF('Calc1'!B5624=0,1,B103/'Calc1'!B5624)*B3133</f>
        <v>0</v>
      </c>
      <c r="C3742" s="10"/>
    </row>
    <row r="3743" spans="1:3">
      <c r="A3743" s="21">
        <v>93</v>
      </c>
      <c r="B3743" s="24">
        <f>IF('Calc1'!B5625=0,1,B104/'Calc1'!B5625)*B3134</f>
        <v>0</v>
      </c>
      <c r="C3743" s="10"/>
    </row>
    <row r="3744" spans="1:3">
      <c r="A3744" s="21">
        <v>94</v>
      </c>
      <c r="B3744" s="24">
        <f>IF('Calc1'!B5626=0,1,B105/'Calc1'!B5626)*B3135</f>
        <v>0</v>
      </c>
      <c r="C3744" s="10"/>
    </row>
    <row r="3745" spans="1:3">
      <c r="A3745" s="21">
        <v>95</v>
      </c>
      <c r="B3745" s="24">
        <f>IF('Calc1'!B5627=0,1,B106/'Calc1'!B5627)*B3136</f>
        <v>0</v>
      </c>
      <c r="C3745" s="10"/>
    </row>
    <row r="3746" spans="1:3">
      <c r="A3746" s="21">
        <v>96</v>
      </c>
      <c r="B3746" s="24">
        <f>IF('Calc1'!B5628=0,1,B107/'Calc1'!B5628)*B3137</f>
        <v>0</v>
      </c>
      <c r="C3746" s="10"/>
    </row>
    <row r="3747" spans="1:3">
      <c r="A3747" s="21">
        <v>97</v>
      </c>
      <c r="B3747" s="24">
        <f>IF('Calc1'!B5629=0,1,B108/'Calc1'!B5629)*B3138</f>
        <v>0</v>
      </c>
      <c r="C3747" s="10"/>
    </row>
    <row r="3748" spans="1:3">
      <c r="A3748" s="21">
        <v>98</v>
      </c>
      <c r="B3748" s="24">
        <f>IF('Calc1'!B5630=0,1,B109/'Calc1'!B5630)*B3139</f>
        <v>0</v>
      </c>
      <c r="C3748" s="10"/>
    </row>
    <row r="3749" spans="1:3">
      <c r="A3749" s="21">
        <v>99</v>
      </c>
      <c r="B3749" s="24">
        <f>IF('Calc1'!B5631=0,1,B110/'Calc1'!B5631)*B3140</f>
        <v>0</v>
      </c>
      <c r="C3749" s="10"/>
    </row>
    <row r="3750" spans="1:3">
      <c r="A3750" s="21">
        <v>100</v>
      </c>
      <c r="B3750" s="24">
        <f>IF('Calc1'!B5632=0,1,B111/'Calc1'!B5632)*B3141</f>
        <v>0</v>
      </c>
      <c r="C3750" s="10"/>
    </row>
    <row r="3751" spans="1:3">
      <c r="A3751" s="21">
        <v>101</v>
      </c>
      <c r="B3751" s="24">
        <f>IF('Calc1'!B5633=0,1,B112/'Calc1'!B5633)*B3142</f>
        <v>0</v>
      </c>
      <c r="C3751" s="10"/>
    </row>
    <row r="3752" spans="1:3">
      <c r="A3752" s="21">
        <v>102</v>
      </c>
      <c r="B3752" s="24">
        <f>IF('Calc1'!B5634=0,1,B113/'Calc1'!B5634)*B3143</f>
        <v>0</v>
      </c>
      <c r="C3752" s="10"/>
    </row>
    <row r="3753" spans="1:3">
      <c r="A3753" s="21">
        <v>103</v>
      </c>
      <c r="B3753" s="24">
        <f>IF('Calc1'!B5635=0,1,B114/'Calc1'!B5635)*B3144</f>
        <v>0</v>
      </c>
      <c r="C3753" s="10"/>
    </row>
    <row r="3754" spans="1:3">
      <c r="A3754" s="21">
        <v>104</v>
      </c>
      <c r="B3754" s="24">
        <f>IF('Calc1'!B5636=0,1,B115/'Calc1'!B5636)*B3145</f>
        <v>0</v>
      </c>
      <c r="C3754" s="10"/>
    </row>
    <row r="3755" spans="1:3">
      <c r="A3755" s="21">
        <v>105</v>
      </c>
      <c r="B3755" s="24">
        <f>IF('Calc1'!B5637=0,1,B116/'Calc1'!B5637)*B3146</f>
        <v>0</v>
      </c>
      <c r="C3755" s="10"/>
    </row>
    <row r="3756" spans="1:3">
      <c r="A3756" s="21">
        <v>106</v>
      </c>
      <c r="B3756" s="24">
        <f>IF('Calc1'!B5638=0,1,B117/'Calc1'!B5638)*B3147</f>
        <v>0</v>
      </c>
      <c r="C3756" s="10"/>
    </row>
    <row r="3757" spans="1:3">
      <c r="A3757" s="21">
        <v>107</v>
      </c>
      <c r="B3757" s="24">
        <f>IF('Calc1'!B5639=0,1,B118/'Calc1'!B5639)*B3148</f>
        <v>0</v>
      </c>
      <c r="C3757" s="10"/>
    </row>
    <row r="3758" spans="1:3">
      <c r="A3758" s="21">
        <v>108</v>
      </c>
      <c r="B3758" s="24">
        <f>IF('Calc1'!B5640=0,1,B119/'Calc1'!B5640)*B3149</f>
        <v>0</v>
      </c>
      <c r="C3758" s="10"/>
    </row>
    <row r="3759" spans="1:3">
      <c r="A3759" s="21">
        <v>109</v>
      </c>
      <c r="B3759" s="24">
        <f>IF('Calc1'!B5641=0,1,B120/'Calc1'!B5641)*B3150</f>
        <v>0</v>
      </c>
      <c r="C3759" s="10"/>
    </row>
    <row r="3760" spans="1:3">
      <c r="A3760" s="21">
        <v>110</v>
      </c>
      <c r="B3760" s="24">
        <f>IF('Calc1'!B5642=0,1,B121/'Calc1'!B5642)*B3151</f>
        <v>0</v>
      </c>
      <c r="C3760" s="10"/>
    </row>
    <row r="3761" spans="1:3">
      <c r="A3761" s="21">
        <v>111</v>
      </c>
      <c r="B3761" s="24">
        <f>IF('Calc1'!B5643=0,1,B122/'Calc1'!B5643)*B3152</f>
        <v>0</v>
      </c>
      <c r="C3761" s="10"/>
    </row>
    <row r="3762" spans="1:3">
      <c r="A3762" s="21">
        <v>112</v>
      </c>
      <c r="B3762" s="24">
        <f>IF('Calc1'!B5644=0,1,B123/'Calc1'!B5644)*B3153</f>
        <v>0</v>
      </c>
      <c r="C3762" s="10"/>
    </row>
    <row r="3763" spans="1:3">
      <c r="A3763" s="21">
        <v>113</v>
      </c>
      <c r="B3763" s="24">
        <f>IF('Calc1'!B5645=0,1,B124/'Calc1'!B5645)*B3154</f>
        <v>0</v>
      </c>
      <c r="C3763" s="10"/>
    </row>
    <row r="3764" spans="1:3">
      <c r="A3764" s="21">
        <v>114</v>
      </c>
      <c r="B3764" s="24">
        <f>IF('Calc1'!B5646=0,1,B125/'Calc1'!B5646)*B3155</f>
        <v>0</v>
      </c>
      <c r="C3764" s="10"/>
    </row>
    <row r="3765" spans="1:3">
      <c r="A3765" s="21">
        <v>115</v>
      </c>
      <c r="B3765" s="24">
        <f>IF('Calc1'!B5647=0,1,B126/'Calc1'!B5647)*B3156</f>
        <v>0</v>
      </c>
      <c r="C3765" s="10"/>
    </row>
    <row r="3766" spans="1:3">
      <c r="A3766" s="21">
        <v>116</v>
      </c>
      <c r="B3766" s="24">
        <f>IF('Calc1'!B5648=0,1,B127/'Calc1'!B5648)*B3157</f>
        <v>0</v>
      </c>
      <c r="C3766" s="10"/>
    </row>
    <row r="3767" spans="1:3">
      <c r="A3767" s="21">
        <v>117</v>
      </c>
      <c r="B3767" s="24">
        <f>IF('Calc1'!B5649=0,1,B128/'Calc1'!B5649)*B3158</f>
        <v>0</v>
      </c>
      <c r="C3767" s="10"/>
    </row>
    <row r="3768" spans="1:3">
      <c r="A3768" s="21">
        <v>118</v>
      </c>
      <c r="B3768" s="24">
        <f>IF('Calc1'!B5650=0,1,B129/'Calc1'!B5650)*B3159</f>
        <v>0</v>
      </c>
      <c r="C3768" s="10"/>
    </row>
    <row r="3769" spans="1:3">
      <c r="A3769" s="21">
        <v>119</v>
      </c>
      <c r="B3769" s="24">
        <f>IF('Calc1'!B5651=0,1,B130/'Calc1'!B5651)*B3160</f>
        <v>0</v>
      </c>
      <c r="C3769" s="10"/>
    </row>
    <row r="3770" spans="1:3">
      <c r="A3770" s="21">
        <v>120</v>
      </c>
      <c r="B3770" s="24">
        <f>IF('Calc1'!B5652=0,1,B131/'Calc1'!B5652)*B3161</f>
        <v>0</v>
      </c>
      <c r="C3770" s="10"/>
    </row>
    <row r="3771" spans="1:3">
      <c r="A3771" s="21">
        <v>121</v>
      </c>
      <c r="B3771" s="24">
        <f>IF('Calc1'!B5653=0,1,B132/'Calc1'!B5653)*B3162</f>
        <v>0</v>
      </c>
      <c r="C3771" s="10"/>
    </row>
    <row r="3772" spans="1:3">
      <c r="A3772" s="21">
        <v>122</v>
      </c>
      <c r="B3772" s="24">
        <f>IF('Calc1'!B5654=0,1,B133/'Calc1'!B5654)*B3163</f>
        <v>0</v>
      </c>
      <c r="C3772" s="10"/>
    </row>
    <row r="3773" spans="1:3">
      <c r="A3773" s="21">
        <v>123</v>
      </c>
      <c r="B3773" s="24">
        <f>IF('Calc1'!B5655=0,1,B134/'Calc1'!B5655)*B3164</f>
        <v>0</v>
      </c>
      <c r="C3773" s="10"/>
    </row>
    <row r="3774" spans="1:3">
      <c r="A3774" s="21">
        <v>124</v>
      </c>
      <c r="B3774" s="24">
        <f>IF('Calc1'!B5656=0,1,B135/'Calc1'!B5656)*B3165</f>
        <v>0</v>
      </c>
      <c r="C3774" s="10"/>
    </row>
    <row r="3775" spans="1:3">
      <c r="A3775" s="21">
        <v>125</v>
      </c>
      <c r="B3775" s="24">
        <f>IF('Calc1'!B5657=0,1,B136/'Calc1'!B5657)*B3166</f>
        <v>0</v>
      </c>
      <c r="C3775" s="10"/>
    </row>
    <row r="3776" spans="1:3">
      <c r="A3776" s="21">
        <v>126</v>
      </c>
      <c r="B3776" s="24">
        <f>IF('Calc1'!B5658=0,1,B137/'Calc1'!B5658)*B3167</f>
        <v>0</v>
      </c>
      <c r="C3776" s="10"/>
    </row>
    <row r="3777" spans="1:3">
      <c r="A3777" s="21">
        <v>127</v>
      </c>
      <c r="B3777" s="24">
        <f>IF('Calc1'!B5659=0,1,B138/'Calc1'!B5659)*B3168</f>
        <v>0</v>
      </c>
      <c r="C3777" s="10"/>
    </row>
    <row r="3778" spans="1:3">
      <c r="A3778" s="21">
        <v>128</v>
      </c>
      <c r="B3778" s="24">
        <f>IF('Calc1'!B5660=0,1,B139/'Calc1'!B5660)*B3169</f>
        <v>0</v>
      </c>
      <c r="C3778" s="10"/>
    </row>
    <row r="3779" spans="1:3">
      <c r="A3779" s="21">
        <v>129</v>
      </c>
      <c r="B3779" s="24">
        <f>IF('Calc1'!B5661=0,1,B140/'Calc1'!B5661)*B3170</f>
        <v>0</v>
      </c>
      <c r="C3779" s="10"/>
    </row>
    <row r="3780" spans="1:3">
      <c r="A3780" s="21">
        <v>130</v>
      </c>
      <c r="B3780" s="24">
        <f>IF('Calc1'!B5662=0,1,B141/'Calc1'!B5662)*B3171</f>
        <v>0</v>
      </c>
      <c r="C3780" s="10"/>
    </row>
    <row r="3781" spans="1:3">
      <c r="A3781" s="21">
        <v>131</v>
      </c>
      <c r="B3781" s="24">
        <f>IF('Calc1'!B5663=0,1,B142/'Calc1'!B5663)*B3172</f>
        <v>0</v>
      </c>
      <c r="C3781" s="10"/>
    </row>
    <row r="3782" spans="1:3">
      <c r="A3782" s="21">
        <v>132</v>
      </c>
      <c r="B3782" s="24">
        <f>IF('Calc1'!B5664=0,1,B143/'Calc1'!B5664)*B3173</f>
        <v>0</v>
      </c>
      <c r="C3782" s="10"/>
    </row>
    <row r="3783" spans="1:3">
      <c r="A3783" s="21">
        <v>133</v>
      </c>
      <c r="B3783" s="24">
        <f>IF('Calc1'!B5665=0,1,B144/'Calc1'!B5665)*B3174</f>
        <v>0</v>
      </c>
      <c r="C3783" s="10"/>
    </row>
    <row r="3784" spans="1:3">
      <c r="A3784" s="21">
        <v>134</v>
      </c>
      <c r="B3784" s="24">
        <f>IF('Calc1'!B5666=0,1,B145/'Calc1'!B5666)*B3175</f>
        <v>0</v>
      </c>
      <c r="C3784" s="10"/>
    </row>
    <row r="3785" spans="1:3">
      <c r="A3785" s="21">
        <v>135</v>
      </c>
      <c r="B3785" s="24">
        <f>IF('Calc1'!B5667=0,1,B146/'Calc1'!B5667)*B3176</f>
        <v>0</v>
      </c>
      <c r="C3785" s="10"/>
    </row>
    <row r="3786" spans="1:3">
      <c r="A3786" s="21">
        <v>136</v>
      </c>
      <c r="B3786" s="24">
        <f>IF('Calc1'!B5668=0,1,B147/'Calc1'!B5668)*B3177</f>
        <v>0</v>
      </c>
      <c r="C3786" s="10"/>
    </row>
    <row r="3787" spans="1:3">
      <c r="A3787" s="21">
        <v>137</v>
      </c>
      <c r="B3787" s="24">
        <f>IF('Calc1'!B5669=0,1,B148/'Calc1'!B5669)*B3178</f>
        <v>0</v>
      </c>
      <c r="C3787" s="10"/>
    </row>
    <row r="3788" spans="1:3">
      <c r="A3788" s="21">
        <v>138</v>
      </c>
      <c r="B3788" s="24">
        <f>IF('Calc1'!B5670=0,1,B149/'Calc1'!B5670)*B3179</f>
        <v>0</v>
      </c>
      <c r="C3788" s="10"/>
    </row>
    <row r="3789" spans="1:3">
      <c r="A3789" s="21">
        <v>139</v>
      </c>
      <c r="B3789" s="24">
        <f>IF('Calc1'!B5671=0,1,B150/'Calc1'!B5671)*B3180</f>
        <v>0</v>
      </c>
      <c r="C3789" s="10"/>
    </row>
    <row r="3790" spans="1:3">
      <c r="A3790" s="21">
        <v>140</v>
      </c>
      <c r="B3790" s="24">
        <f>IF('Calc1'!B5672=0,1,B151/'Calc1'!B5672)*B3181</f>
        <v>0</v>
      </c>
      <c r="C3790" s="10"/>
    </row>
    <row r="3791" spans="1:3">
      <c r="A3791" s="21">
        <v>141</v>
      </c>
      <c r="B3791" s="24">
        <f>IF('Calc1'!B5673=0,1,B152/'Calc1'!B5673)*B3182</f>
        <v>0</v>
      </c>
      <c r="C3791" s="10"/>
    </row>
    <row r="3792" spans="1:3">
      <c r="A3792" s="21">
        <v>142</v>
      </c>
      <c r="B3792" s="24">
        <f>IF('Calc1'!B5674=0,1,B153/'Calc1'!B5674)*B3183</f>
        <v>0</v>
      </c>
      <c r="C3792" s="10"/>
    </row>
    <row r="3793" spans="1:3">
      <c r="A3793" s="21">
        <v>143</v>
      </c>
      <c r="B3793" s="24">
        <f>IF('Calc1'!B5675=0,1,B154/'Calc1'!B5675)*B3184</f>
        <v>0</v>
      </c>
      <c r="C3793" s="10"/>
    </row>
    <row r="3794" spans="1:3">
      <c r="A3794" s="21">
        <v>144</v>
      </c>
      <c r="B3794" s="24">
        <f>IF('Calc1'!B5676=0,1,B155/'Calc1'!B5676)*B3185</f>
        <v>0</v>
      </c>
      <c r="C3794" s="10"/>
    </row>
    <row r="3795" spans="1:3">
      <c r="A3795" s="21">
        <v>145</v>
      </c>
      <c r="B3795" s="24">
        <f>IF('Calc1'!B5677=0,1,B156/'Calc1'!B5677)*B3186</f>
        <v>0</v>
      </c>
      <c r="C3795" s="10"/>
    </row>
    <row r="3796" spans="1:3">
      <c r="A3796" s="21">
        <v>146</v>
      </c>
      <c r="B3796" s="24">
        <f>IF('Calc1'!B5678=0,1,B157/'Calc1'!B5678)*B3187</f>
        <v>0</v>
      </c>
      <c r="C3796" s="10"/>
    </row>
    <row r="3797" spans="1:3">
      <c r="A3797" s="21">
        <v>147</v>
      </c>
      <c r="B3797" s="24">
        <f>IF('Calc1'!B5679=0,1,B158/'Calc1'!B5679)*B3188</f>
        <v>0</v>
      </c>
      <c r="C3797" s="10"/>
    </row>
    <row r="3798" spans="1:3">
      <c r="A3798" s="21">
        <v>148</v>
      </c>
      <c r="B3798" s="24">
        <f>IF('Calc1'!B5680=0,1,B159/'Calc1'!B5680)*B3189</f>
        <v>0</v>
      </c>
      <c r="C3798" s="10"/>
    </row>
    <row r="3799" spans="1:3">
      <c r="A3799" s="21">
        <v>149</v>
      </c>
      <c r="B3799" s="24">
        <f>IF('Calc1'!B5681=0,1,B160/'Calc1'!B5681)*B3190</f>
        <v>0</v>
      </c>
      <c r="C3799" s="10"/>
    </row>
    <row r="3800" spans="1:3">
      <c r="A3800" s="21">
        <v>150</v>
      </c>
      <c r="B3800" s="24">
        <f>IF('Calc1'!B5682=0,1,B161/'Calc1'!B5682)*B3191</f>
        <v>0</v>
      </c>
      <c r="C3800" s="10"/>
    </row>
    <row r="3801" spans="1:3">
      <c r="A3801" s="21">
        <v>151</v>
      </c>
      <c r="B3801" s="24">
        <f>IF('Calc1'!B5683=0,1,B162/'Calc1'!B5683)*B3192</f>
        <v>0</v>
      </c>
      <c r="C3801" s="10"/>
    </row>
    <row r="3802" spans="1:3">
      <c r="A3802" s="21">
        <v>152</v>
      </c>
      <c r="B3802" s="24">
        <f>IF('Calc1'!B5684=0,1,B163/'Calc1'!B5684)*B3193</f>
        <v>0</v>
      </c>
      <c r="C3802" s="10"/>
    </row>
    <row r="3803" spans="1:3">
      <c r="A3803" s="21">
        <v>153</v>
      </c>
      <c r="B3803" s="24">
        <f>IF('Calc1'!B5685=0,1,B164/'Calc1'!B5685)*B3194</f>
        <v>0</v>
      </c>
      <c r="C3803" s="10"/>
    </row>
    <row r="3804" spans="1:3">
      <c r="A3804" s="21">
        <v>154</v>
      </c>
      <c r="B3804" s="24">
        <f>IF('Calc1'!B5686=0,1,B165/'Calc1'!B5686)*B3195</f>
        <v>0</v>
      </c>
      <c r="C3804" s="10"/>
    </row>
    <row r="3805" spans="1:3">
      <c r="A3805" s="21">
        <v>155</v>
      </c>
      <c r="B3805" s="24">
        <f>IF('Calc1'!B5687=0,1,B166/'Calc1'!B5687)*B3196</f>
        <v>0</v>
      </c>
      <c r="C3805" s="10"/>
    </row>
    <row r="3806" spans="1:3">
      <c r="A3806" s="21">
        <v>156</v>
      </c>
      <c r="B3806" s="24">
        <f>IF('Calc1'!B5688=0,1,B167/'Calc1'!B5688)*B3197</f>
        <v>0</v>
      </c>
      <c r="C3806" s="10"/>
    </row>
    <row r="3807" spans="1:3">
      <c r="A3807" s="21">
        <v>157</v>
      </c>
      <c r="B3807" s="24">
        <f>IF('Calc1'!B5689=0,1,B168/'Calc1'!B5689)*B3198</f>
        <v>0</v>
      </c>
      <c r="C3807" s="10"/>
    </row>
    <row r="3808" spans="1:3">
      <c r="A3808" s="21">
        <v>158</v>
      </c>
      <c r="B3808" s="24">
        <f>IF('Calc1'!B5690=0,1,B169/'Calc1'!B5690)*B3199</f>
        <v>0</v>
      </c>
      <c r="C3808" s="10"/>
    </row>
    <row r="3809" spans="1:3">
      <c r="A3809" s="21">
        <v>159</v>
      </c>
      <c r="B3809" s="24">
        <f>IF('Calc1'!B5691=0,1,B170/'Calc1'!B5691)*B3200</f>
        <v>0</v>
      </c>
      <c r="C3809" s="10"/>
    </row>
    <row r="3810" spans="1:3">
      <c r="A3810" s="21">
        <v>160</v>
      </c>
      <c r="B3810" s="24">
        <f>IF('Calc1'!B5692=0,1,B171/'Calc1'!B5692)*B3201</f>
        <v>0</v>
      </c>
      <c r="C3810" s="10"/>
    </row>
    <row r="3811" spans="1:3">
      <c r="A3811" s="21">
        <v>161</v>
      </c>
      <c r="B3811" s="24">
        <f>IF('Calc1'!B5693=0,1,B172/'Calc1'!B5693)*B3202</f>
        <v>0</v>
      </c>
      <c r="C3811" s="10"/>
    </row>
    <row r="3812" spans="1:3">
      <c r="A3812" s="21">
        <v>162</v>
      </c>
      <c r="B3812" s="24">
        <f>IF('Calc1'!B5694=0,1,B173/'Calc1'!B5694)*B3203</f>
        <v>0</v>
      </c>
      <c r="C3812" s="10"/>
    </row>
    <row r="3813" spans="1:3">
      <c r="A3813" s="21">
        <v>163</v>
      </c>
      <c r="B3813" s="24">
        <f>IF('Calc1'!B5695=0,1,B174/'Calc1'!B5695)*B3204</f>
        <v>0</v>
      </c>
      <c r="C3813" s="10"/>
    </row>
    <row r="3814" spans="1:3">
      <c r="A3814" s="21">
        <v>164</v>
      </c>
      <c r="B3814" s="24">
        <f>IF('Calc1'!B5696=0,1,B175/'Calc1'!B5696)*B3205</f>
        <v>0</v>
      </c>
      <c r="C3814" s="10"/>
    </row>
    <row r="3815" spans="1:3">
      <c r="A3815" s="21">
        <v>165</v>
      </c>
      <c r="B3815" s="24">
        <f>IF('Calc1'!B5697=0,1,B176/'Calc1'!B5697)*B3206</f>
        <v>0</v>
      </c>
      <c r="C3815" s="10"/>
    </row>
    <row r="3816" spans="1:3">
      <c r="A3816" s="21">
        <v>166</v>
      </c>
      <c r="B3816" s="24">
        <f>IF('Calc1'!B5698=0,1,B177/'Calc1'!B5698)*B3207</f>
        <v>0</v>
      </c>
      <c r="C3816" s="10"/>
    </row>
    <row r="3817" spans="1:3">
      <c r="A3817" s="21">
        <v>167</v>
      </c>
      <c r="B3817" s="24">
        <f>IF('Calc1'!B5699=0,1,B178/'Calc1'!B5699)*B3208</f>
        <v>0</v>
      </c>
      <c r="C3817" s="10"/>
    </row>
    <row r="3818" spans="1:3">
      <c r="A3818" s="21">
        <v>168</v>
      </c>
      <c r="B3818" s="24">
        <f>IF('Calc1'!B5700=0,1,B179/'Calc1'!B5700)*B3209</f>
        <v>0</v>
      </c>
      <c r="C3818" s="10"/>
    </row>
    <row r="3819" spans="1:3">
      <c r="A3819" s="21">
        <v>169</v>
      </c>
      <c r="B3819" s="24">
        <f>IF('Calc1'!B5701=0,1,B180/'Calc1'!B5701)*B3210</f>
        <v>0</v>
      </c>
      <c r="C3819" s="10"/>
    </row>
    <row r="3820" spans="1:3">
      <c r="A3820" s="21">
        <v>170</v>
      </c>
      <c r="B3820" s="24">
        <f>IF('Calc1'!B5702=0,1,B181/'Calc1'!B5702)*B3211</f>
        <v>0</v>
      </c>
      <c r="C3820" s="10"/>
    </row>
    <row r="3821" spans="1:3">
      <c r="A3821" s="21">
        <v>171</v>
      </c>
      <c r="B3821" s="24">
        <f>IF('Calc1'!B5703=0,1,B182/'Calc1'!B5703)*B3212</f>
        <v>0</v>
      </c>
      <c r="C3821" s="10"/>
    </row>
    <row r="3822" spans="1:3">
      <c r="A3822" s="21">
        <v>172</v>
      </c>
      <c r="B3822" s="24">
        <f>IF('Calc1'!B5704=0,1,B183/'Calc1'!B5704)*B3213</f>
        <v>0</v>
      </c>
      <c r="C3822" s="10"/>
    </row>
    <row r="3823" spans="1:3">
      <c r="A3823" s="21">
        <v>173</v>
      </c>
      <c r="B3823" s="24">
        <f>IF('Calc1'!B5705=0,1,B184/'Calc1'!B5705)*B3214</f>
        <v>0</v>
      </c>
      <c r="C3823" s="10"/>
    </row>
    <row r="3824" spans="1:3">
      <c r="A3824" s="21">
        <v>174</v>
      </c>
      <c r="B3824" s="24">
        <f>IF('Calc1'!B5706=0,1,B185/'Calc1'!B5706)*B3215</f>
        <v>0</v>
      </c>
      <c r="C3824" s="10"/>
    </row>
    <row r="3825" spans="1:3">
      <c r="A3825" s="21">
        <v>175</v>
      </c>
      <c r="B3825" s="24">
        <f>IF('Calc1'!B5707=0,1,B186/'Calc1'!B5707)*B3216</f>
        <v>0</v>
      </c>
      <c r="C3825" s="10"/>
    </row>
    <row r="3826" spans="1:3">
      <c r="A3826" s="21">
        <v>176</v>
      </c>
      <c r="B3826" s="24">
        <f>IF('Calc1'!B5708=0,1,B187/'Calc1'!B5708)*B3217</f>
        <v>0</v>
      </c>
      <c r="C3826" s="10"/>
    </row>
    <row r="3827" spans="1:3">
      <c r="A3827" s="21">
        <v>177</v>
      </c>
      <c r="B3827" s="24">
        <f>IF('Calc1'!B5709=0,1,B188/'Calc1'!B5709)*B3218</f>
        <v>0</v>
      </c>
      <c r="C3827" s="10"/>
    </row>
    <row r="3828" spans="1:3">
      <c r="A3828" s="21">
        <v>178</v>
      </c>
      <c r="B3828" s="24">
        <f>IF('Calc1'!B5710=0,1,B189/'Calc1'!B5710)*B3219</f>
        <v>0</v>
      </c>
      <c r="C3828" s="10"/>
    </row>
    <row r="3829" spans="1:3">
      <c r="A3829" s="21">
        <v>179</v>
      </c>
      <c r="B3829" s="24">
        <f>IF('Calc1'!B5711=0,1,B190/'Calc1'!B5711)*B3220</f>
        <v>0</v>
      </c>
      <c r="C3829" s="10"/>
    </row>
    <row r="3830" spans="1:3">
      <c r="A3830" s="21">
        <v>180</v>
      </c>
      <c r="B3830" s="24">
        <f>IF('Calc1'!B5712=0,1,B191/'Calc1'!B5712)*B3221</f>
        <v>0</v>
      </c>
      <c r="C3830" s="10"/>
    </row>
    <row r="3831" spans="1:3">
      <c r="A3831" s="21">
        <v>181</v>
      </c>
      <c r="B3831" s="24">
        <f>IF('Calc1'!B5713=0,1,B192/'Calc1'!B5713)*B3222</f>
        <v>0</v>
      </c>
      <c r="C3831" s="10"/>
    </row>
    <row r="3832" spans="1:3">
      <c r="A3832" s="21">
        <v>182</v>
      </c>
      <c r="B3832" s="24">
        <f>IF('Calc1'!B5714=0,1,B193/'Calc1'!B5714)*B3223</f>
        <v>0</v>
      </c>
      <c r="C3832" s="10"/>
    </row>
    <row r="3833" spans="1:3">
      <c r="A3833" s="21">
        <v>183</v>
      </c>
      <c r="B3833" s="24">
        <f>IF('Calc1'!B5715=0,1,B194/'Calc1'!B5715)*B3224</f>
        <v>0</v>
      </c>
      <c r="C3833" s="10"/>
    </row>
    <row r="3834" spans="1:3">
      <c r="A3834" s="21">
        <v>184</v>
      </c>
      <c r="B3834" s="24">
        <f>IF('Calc1'!B5716=0,1,B195/'Calc1'!B5716)*B3225</f>
        <v>0</v>
      </c>
      <c r="C3834" s="10"/>
    </row>
    <row r="3835" spans="1:3">
      <c r="A3835" s="21">
        <v>185</v>
      </c>
      <c r="B3835" s="24">
        <f>IF('Calc1'!B5717=0,1,B196/'Calc1'!B5717)*B3226</f>
        <v>0</v>
      </c>
      <c r="C3835" s="10"/>
    </row>
    <row r="3836" spans="1:3">
      <c r="A3836" s="21">
        <v>186</v>
      </c>
      <c r="B3836" s="24">
        <f>IF('Calc1'!B5718=0,1,B197/'Calc1'!B5718)*B3227</f>
        <v>0</v>
      </c>
      <c r="C3836" s="10"/>
    </row>
    <row r="3837" spans="1:3">
      <c r="A3837" s="21">
        <v>187</v>
      </c>
      <c r="B3837" s="24">
        <f>IF('Calc1'!B5719=0,1,B198/'Calc1'!B5719)*B3228</f>
        <v>0</v>
      </c>
      <c r="C3837" s="10"/>
    </row>
    <row r="3838" spans="1:3">
      <c r="A3838" s="21">
        <v>188</v>
      </c>
      <c r="B3838" s="24">
        <f>IF('Calc1'!B5720=0,1,B199/'Calc1'!B5720)*B3229</f>
        <v>0</v>
      </c>
      <c r="C3838" s="10"/>
    </row>
    <row r="3839" spans="1:3">
      <c r="A3839" s="21">
        <v>189</v>
      </c>
      <c r="B3839" s="24">
        <f>IF('Calc1'!B5721=0,1,B200/'Calc1'!B5721)*B3230</f>
        <v>0</v>
      </c>
      <c r="C3839" s="10"/>
    </row>
    <row r="3840" spans="1:3">
      <c r="A3840" s="21">
        <v>190</v>
      </c>
      <c r="B3840" s="24">
        <f>IF('Calc1'!B5722=0,1,B201/'Calc1'!B5722)*B3231</f>
        <v>0</v>
      </c>
      <c r="C3840" s="10"/>
    </row>
    <row r="3841" spans="1:3">
      <c r="A3841" s="21">
        <v>191</v>
      </c>
      <c r="B3841" s="24">
        <f>IF('Calc1'!B5723=0,1,B202/'Calc1'!B5723)*B3232</f>
        <v>0</v>
      </c>
      <c r="C3841" s="10"/>
    </row>
    <row r="3842" spans="1:3">
      <c r="A3842" s="21">
        <v>192</v>
      </c>
      <c r="B3842" s="24">
        <f>IF('Calc1'!B5724=0,1,B203/'Calc1'!B5724)*B3233</f>
        <v>0</v>
      </c>
      <c r="C3842" s="10"/>
    </row>
    <row r="3843" spans="1:3">
      <c r="A3843" s="21">
        <v>193</v>
      </c>
      <c r="B3843" s="24">
        <f>IF('Calc1'!B5725=0,1,B204/'Calc1'!B5725)*B3234</f>
        <v>0</v>
      </c>
      <c r="C3843" s="10"/>
    </row>
    <row r="3844" spans="1:3">
      <c r="A3844" s="21">
        <v>194</v>
      </c>
      <c r="B3844" s="24">
        <f>IF('Calc1'!B5726=0,1,B205/'Calc1'!B5726)*B3235</f>
        <v>0</v>
      </c>
      <c r="C3844" s="10"/>
    </row>
    <row r="3845" spans="1:3">
      <c r="A3845" s="21">
        <v>195</v>
      </c>
      <c r="B3845" s="24">
        <f>IF('Calc1'!B5727=0,1,B206/'Calc1'!B5727)*B3236</f>
        <v>0</v>
      </c>
      <c r="C3845" s="10"/>
    </row>
    <row r="3846" spans="1:3">
      <c r="A3846" s="21">
        <v>196</v>
      </c>
      <c r="B3846" s="24">
        <f>IF('Calc1'!B5728=0,1,B207/'Calc1'!B5728)*B3237</f>
        <v>0</v>
      </c>
      <c r="C3846" s="10"/>
    </row>
    <row r="3847" spans="1:3">
      <c r="A3847" s="21">
        <v>197</v>
      </c>
      <c r="B3847" s="24">
        <f>IF('Calc1'!B5729=0,1,B208/'Calc1'!B5729)*B3238</f>
        <v>0</v>
      </c>
      <c r="C3847" s="10"/>
    </row>
    <row r="3848" spans="1:3">
      <c r="A3848" s="21">
        <v>198</v>
      </c>
      <c r="B3848" s="24">
        <f>IF('Calc1'!B5730=0,1,B209/'Calc1'!B5730)*B3239</f>
        <v>0</v>
      </c>
      <c r="C3848" s="10"/>
    </row>
    <row r="3849" spans="1:3">
      <c r="A3849" s="21">
        <v>199</v>
      </c>
      <c r="B3849" s="24">
        <f>IF('Calc1'!B5731=0,1,B210/'Calc1'!B5731)*B3240</f>
        <v>0</v>
      </c>
      <c r="C3849" s="10"/>
    </row>
    <row r="3850" spans="1:3">
      <c r="A3850" s="21">
        <v>200</v>
      </c>
      <c r="B3850" s="24">
        <f>IF('Calc1'!B5732=0,1,B211/'Calc1'!B5732)*B3241</f>
        <v>0</v>
      </c>
      <c r="C3850" s="10"/>
    </row>
    <row r="3851" spans="1:3">
      <c r="A3851" s="21">
        <v>201</v>
      </c>
      <c r="B3851" s="24">
        <f>IF('Calc1'!B5733=0,1,B212/'Calc1'!B5733)*B3242</f>
        <v>0</v>
      </c>
      <c r="C3851" s="10"/>
    </row>
    <row r="3852" spans="1:3">
      <c r="A3852" s="21">
        <v>202</v>
      </c>
      <c r="B3852" s="24">
        <f>IF('Calc1'!B5734=0,1,B213/'Calc1'!B5734)*B3243</f>
        <v>0</v>
      </c>
      <c r="C3852" s="10"/>
    </row>
    <row r="3853" spans="1:3">
      <c r="A3853" s="21">
        <v>203</v>
      </c>
      <c r="B3853" s="24">
        <f>IF('Calc1'!B5735=0,1,B214/'Calc1'!B5735)*B3244</f>
        <v>0</v>
      </c>
      <c r="C3853" s="10"/>
    </row>
    <row r="3854" spans="1:3">
      <c r="A3854" s="21">
        <v>204</v>
      </c>
      <c r="B3854" s="24">
        <f>IF('Calc1'!B5736=0,1,B215/'Calc1'!B5736)*B3245</f>
        <v>0</v>
      </c>
      <c r="C3854" s="10"/>
    </row>
    <row r="3855" spans="1:3">
      <c r="A3855" s="21">
        <v>205</v>
      </c>
      <c r="B3855" s="24">
        <f>IF('Calc1'!B5737=0,1,B216/'Calc1'!B5737)*B3246</f>
        <v>0</v>
      </c>
      <c r="C3855" s="10"/>
    </row>
    <row r="3856" spans="1:3">
      <c r="A3856" s="21">
        <v>206</v>
      </c>
      <c r="B3856" s="24">
        <f>IF('Calc1'!B5738=0,1,B217/'Calc1'!B5738)*B3247</f>
        <v>0</v>
      </c>
      <c r="C3856" s="10"/>
    </row>
    <row r="3857" spans="1:3">
      <c r="A3857" s="21">
        <v>207</v>
      </c>
      <c r="B3857" s="24">
        <f>IF('Calc1'!B5739=0,1,B218/'Calc1'!B5739)*B3248</f>
        <v>0</v>
      </c>
      <c r="C3857" s="10"/>
    </row>
    <row r="3858" spans="1:3">
      <c r="A3858" s="21">
        <v>208</v>
      </c>
      <c r="B3858" s="24">
        <f>IF('Calc1'!B5740=0,1,B219/'Calc1'!B5740)*B3249</f>
        <v>0</v>
      </c>
      <c r="C3858" s="10"/>
    </row>
    <row r="3859" spans="1:3">
      <c r="A3859" s="21">
        <v>209</v>
      </c>
      <c r="B3859" s="24">
        <f>IF('Calc1'!B5741=0,1,B220/'Calc1'!B5741)*B3250</f>
        <v>0</v>
      </c>
      <c r="C3859" s="10"/>
    </row>
    <row r="3860" spans="1:3">
      <c r="A3860" s="21">
        <v>210</v>
      </c>
      <c r="B3860" s="24">
        <f>IF('Calc1'!B5742=0,1,B221/'Calc1'!B5742)*B3251</f>
        <v>0</v>
      </c>
      <c r="C3860" s="10"/>
    </row>
    <row r="3861" spans="1:3">
      <c r="A3861" s="21">
        <v>211</v>
      </c>
      <c r="B3861" s="24">
        <f>IF('Calc1'!B5743=0,1,B222/'Calc1'!B5743)*B3252</f>
        <v>0</v>
      </c>
      <c r="C3861" s="10"/>
    </row>
    <row r="3862" spans="1:3">
      <c r="A3862" s="21">
        <v>212</v>
      </c>
      <c r="B3862" s="24">
        <f>IF('Calc1'!B5744=0,1,B223/'Calc1'!B5744)*B3253</f>
        <v>0</v>
      </c>
      <c r="C3862" s="10"/>
    </row>
    <row r="3863" spans="1:3">
      <c r="A3863" s="21">
        <v>213</v>
      </c>
      <c r="B3863" s="24">
        <f>IF('Calc1'!B5745=0,1,B224/'Calc1'!B5745)*B3254</f>
        <v>0</v>
      </c>
      <c r="C3863" s="10"/>
    </row>
    <row r="3864" spans="1:3">
      <c r="A3864" s="21">
        <v>214</v>
      </c>
      <c r="B3864" s="24">
        <f>IF('Calc1'!B5746=0,1,B225/'Calc1'!B5746)*B3255</f>
        <v>0</v>
      </c>
      <c r="C3864" s="10"/>
    </row>
    <row r="3865" spans="1:3">
      <c r="A3865" s="21">
        <v>215</v>
      </c>
      <c r="B3865" s="24">
        <f>IF('Calc1'!B5747=0,1,B226/'Calc1'!B5747)*B3256</f>
        <v>0</v>
      </c>
      <c r="C3865" s="10"/>
    </row>
    <row r="3866" spans="1:3">
      <c r="A3866" s="21">
        <v>216</v>
      </c>
      <c r="B3866" s="24">
        <f>IF('Calc1'!B5748=0,1,B227/'Calc1'!B5748)*B3257</f>
        <v>0</v>
      </c>
      <c r="C3866" s="10"/>
    </row>
    <row r="3867" spans="1:3">
      <c r="A3867" s="21">
        <v>217</v>
      </c>
      <c r="B3867" s="24">
        <f>IF('Calc1'!B5749=0,1,B228/'Calc1'!B5749)*B3258</f>
        <v>0</v>
      </c>
      <c r="C3867" s="10"/>
    </row>
    <row r="3868" spans="1:3">
      <c r="A3868" s="21">
        <v>218</v>
      </c>
      <c r="B3868" s="24">
        <f>IF('Calc1'!B5750=0,1,B229/'Calc1'!B5750)*B3259</f>
        <v>0</v>
      </c>
      <c r="C3868" s="10"/>
    </row>
    <row r="3869" spans="1:3">
      <c r="A3869" s="21">
        <v>219</v>
      </c>
      <c r="B3869" s="24">
        <f>IF('Calc1'!B5751=0,1,B230/'Calc1'!B5751)*B3260</f>
        <v>0</v>
      </c>
      <c r="C3869" s="10"/>
    </row>
    <row r="3870" spans="1:3">
      <c r="A3870" s="21">
        <v>220</v>
      </c>
      <c r="B3870" s="24">
        <f>IF('Calc1'!B5752=0,1,B231/'Calc1'!B5752)*B3261</f>
        <v>0</v>
      </c>
      <c r="C3870" s="10"/>
    </row>
    <row r="3871" spans="1:3">
      <c r="A3871" s="21">
        <v>221</v>
      </c>
      <c r="B3871" s="24">
        <f>IF('Calc1'!B5753=0,1,B232/'Calc1'!B5753)*B3262</f>
        <v>0</v>
      </c>
      <c r="C3871" s="10"/>
    </row>
    <row r="3872" spans="1:3">
      <c r="A3872" s="21">
        <v>222</v>
      </c>
      <c r="B3872" s="24">
        <f>IF('Calc1'!B5754=0,1,B233/'Calc1'!B5754)*B3263</f>
        <v>0</v>
      </c>
      <c r="C3872" s="10"/>
    </row>
    <row r="3873" spans="1:3">
      <c r="A3873" s="21">
        <v>223</v>
      </c>
      <c r="B3873" s="24">
        <f>IF('Calc1'!B5755=0,1,B234/'Calc1'!B5755)*B3264</f>
        <v>0</v>
      </c>
      <c r="C3873" s="10"/>
    </row>
    <row r="3874" spans="1:3">
      <c r="A3874" s="21">
        <v>224</v>
      </c>
      <c r="B3874" s="24">
        <f>IF('Calc1'!B5756=0,1,B235/'Calc1'!B5756)*B3265</f>
        <v>0</v>
      </c>
      <c r="C3874" s="10"/>
    </row>
    <row r="3875" spans="1:3">
      <c r="A3875" s="21">
        <v>225</v>
      </c>
      <c r="B3875" s="24">
        <f>IF('Calc1'!B5757=0,1,B236/'Calc1'!B5757)*B3266</f>
        <v>0</v>
      </c>
      <c r="C3875" s="10"/>
    </row>
    <row r="3876" spans="1:3">
      <c r="A3876" s="21">
        <v>226</v>
      </c>
      <c r="B3876" s="24">
        <f>IF('Calc1'!B5758=0,1,B237/'Calc1'!B5758)*B3267</f>
        <v>0</v>
      </c>
      <c r="C3876" s="10"/>
    </row>
    <row r="3877" spans="1:3">
      <c r="A3877" s="21">
        <v>227</v>
      </c>
      <c r="B3877" s="24">
        <f>IF('Calc1'!B5759=0,1,B238/'Calc1'!B5759)*B3268</f>
        <v>0</v>
      </c>
      <c r="C3877" s="10"/>
    </row>
    <row r="3878" spans="1:3">
      <c r="A3878" s="21">
        <v>228</v>
      </c>
      <c r="B3878" s="24">
        <f>IF('Calc1'!B5760=0,1,B239/'Calc1'!B5760)*B3269</f>
        <v>0</v>
      </c>
      <c r="C3878" s="10"/>
    </row>
    <row r="3879" spans="1:3">
      <c r="A3879" s="21">
        <v>229</v>
      </c>
      <c r="B3879" s="24">
        <f>IF('Calc1'!B5761=0,1,B240/'Calc1'!B5761)*B3270</f>
        <v>0</v>
      </c>
      <c r="C3879" s="10"/>
    </row>
    <row r="3880" spans="1:3">
      <c r="A3880" s="21">
        <v>230</v>
      </c>
      <c r="B3880" s="24">
        <f>IF('Calc1'!B5762=0,1,B241/'Calc1'!B5762)*B3271</f>
        <v>0</v>
      </c>
      <c r="C3880" s="10"/>
    </row>
    <row r="3881" spans="1:3">
      <c r="A3881" s="21">
        <v>231</v>
      </c>
      <c r="B3881" s="24">
        <f>IF('Calc1'!B5763=0,1,B242/'Calc1'!B5763)*B3272</f>
        <v>0</v>
      </c>
      <c r="C3881" s="10"/>
    </row>
    <row r="3882" spans="1:3">
      <c r="A3882" s="21">
        <v>232</v>
      </c>
      <c r="B3882" s="24">
        <f>IF('Calc1'!B5764=0,1,B243/'Calc1'!B5764)*B3273</f>
        <v>0</v>
      </c>
      <c r="C3882" s="10"/>
    </row>
    <row r="3883" spans="1:3">
      <c r="A3883" s="21">
        <v>233</v>
      </c>
      <c r="B3883" s="24">
        <f>IF('Calc1'!B5765=0,1,B244/'Calc1'!B5765)*B3274</f>
        <v>0</v>
      </c>
      <c r="C3883" s="10"/>
    </row>
    <row r="3884" spans="1:3">
      <c r="A3884" s="21">
        <v>234</v>
      </c>
      <c r="B3884" s="24">
        <f>IF('Calc1'!B5766=0,1,B245/'Calc1'!B5766)*B3275</f>
        <v>0</v>
      </c>
      <c r="C3884" s="10"/>
    </row>
    <row r="3885" spans="1:3">
      <c r="A3885" s="21">
        <v>235</v>
      </c>
      <c r="B3885" s="24">
        <f>IF('Calc1'!B5767=0,1,B246/'Calc1'!B5767)*B3276</f>
        <v>0</v>
      </c>
      <c r="C3885" s="10"/>
    </row>
    <row r="3886" spans="1:3">
      <c r="A3886" s="21">
        <v>236</v>
      </c>
      <c r="B3886" s="24">
        <f>IF('Calc1'!B5768=0,1,B247/'Calc1'!B5768)*B3277</f>
        <v>0</v>
      </c>
      <c r="C3886" s="10"/>
    </row>
    <row r="3887" spans="1:3">
      <c r="A3887" s="21">
        <v>237</v>
      </c>
      <c r="B3887" s="24">
        <f>IF('Calc1'!B5769=0,1,B248/'Calc1'!B5769)*B3278</f>
        <v>0</v>
      </c>
      <c r="C3887" s="10"/>
    </row>
    <row r="3888" spans="1:3">
      <c r="A3888" s="21">
        <v>238</v>
      </c>
      <c r="B3888" s="24">
        <f>IF('Calc1'!B5770=0,1,B249/'Calc1'!B5770)*B3279</f>
        <v>0</v>
      </c>
      <c r="C3888" s="10"/>
    </row>
    <row r="3889" spans="1:3">
      <c r="A3889" s="21">
        <v>239</v>
      </c>
      <c r="B3889" s="24">
        <f>IF('Calc1'!B5771=0,1,B250/'Calc1'!B5771)*B3280</f>
        <v>0</v>
      </c>
      <c r="C3889" s="10"/>
    </row>
    <row r="3890" spans="1:3">
      <c r="A3890" s="21">
        <v>240</v>
      </c>
      <c r="B3890" s="24">
        <f>IF('Calc1'!B5772=0,1,B251/'Calc1'!B5772)*B3281</f>
        <v>0</v>
      </c>
      <c r="C3890" s="10"/>
    </row>
    <row r="3891" spans="1:3">
      <c r="A3891" s="21">
        <v>241</v>
      </c>
      <c r="B3891" s="24">
        <f>IF('Calc1'!B5773=0,1,B252/'Calc1'!B5773)*B3282</f>
        <v>0</v>
      </c>
      <c r="C3891" s="10"/>
    </row>
    <row r="3892" spans="1:3">
      <c r="A3892" s="21">
        <v>242</v>
      </c>
      <c r="B3892" s="24">
        <f>IF('Calc1'!B5774=0,1,B253/'Calc1'!B5774)*B3283</f>
        <v>0</v>
      </c>
      <c r="C3892" s="10"/>
    </row>
    <row r="3893" spans="1:3">
      <c r="A3893" s="21">
        <v>243</v>
      </c>
      <c r="B3893" s="24">
        <f>IF('Calc1'!B5775=0,1,B254/'Calc1'!B5775)*B3284</f>
        <v>0</v>
      </c>
      <c r="C3893" s="10"/>
    </row>
    <row r="3894" spans="1:3">
      <c r="A3894" s="21">
        <v>244</v>
      </c>
      <c r="B3894" s="24">
        <f>IF('Calc1'!B5776=0,1,B255/'Calc1'!B5776)*B3285</f>
        <v>0</v>
      </c>
      <c r="C3894" s="10"/>
    </row>
    <row r="3895" spans="1:3">
      <c r="A3895" s="21">
        <v>245</v>
      </c>
      <c r="B3895" s="24">
        <f>IF('Calc1'!B5777=0,1,B256/'Calc1'!B5777)*B3286</f>
        <v>0</v>
      </c>
      <c r="C3895" s="10"/>
    </row>
    <row r="3896" spans="1:3">
      <c r="A3896" s="21">
        <v>246</v>
      </c>
      <c r="B3896" s="24">
        <f>IF('Calc1'!B5778=0,1,B257/'Calc1'!B5778)*B3287</f>
        <v>0</v>
      </c>
      <c r="C3896" s="10"/>
    </row>
    <row r="3897" spans="1:3">
      <c r="A3897" s="21">
        <v>247</v>
      </c>
      <c r="B3897" s="24">
        <f>IF('Calc1'!B5779=0,1,B258/'Calc1'!B5779)*B3288</f>
        <v>0</v>
      </c>
      <c r="C3897" s="10"/>
    </row>
    <row r="3898" spans="1:3">
      <c r="A3898" s="21">
        <v>248</v>
      </c>
      <c r="B3898" s="24">
        <f>IF('Calc1'!B5780=0,1,B259/'Calc1'!B5780)*B3289</f>
        <v>0</v>
      </c>
      <c r="C3898" s="10"/>
    </row>
    <row r="3899" spans="1:3">
      <c r="A3899" s="21">
        <v>249</v>
      </c>
      <c r="B3899" s="24">
        <f>IF('Calc1'!B5781=0,1,B260/'Calc1'!B5781)*B3290</f>
        <v>0</v>
      </c>
      <c r="C3899" s="10"/>
    </row>
    <row r="3900" spans="1:3">
      <c r="A3900" s="21">
        <v>250</v>
      </c>
      <c r="B3900" s="24">
        <f>IF('Calc1'!B5782=0,1,B261/'Calc1'!B5782)*B3291</f>
        <v>0</v>
      </c>
      <c r="C3900" s="10"/>
    </row>
    <row r="3901" spans="1:3">
      <c r="A3901" s="21">
        <v>251</v>
      </c>
      <c r="B3901" s="24">
        <f>IF('Calc1'!B5783=0,1,B262/'Calc1'!B5783)*B3292</f>
        <v>0</v>
      </c>
      <c r="C3901" s="10"/>
    </row>
    <row r="3902" spans="1:3">
      <c r="A3902" s="21">
        <v>252</v>
      </c>
      <c r="B3902" s="24">
        <f>IF('Calc1'!B5784=0,1,B263/'Calc1'!B5784)*B3293</f>
        <v>0</v>
      </c>
      <c r="C3902" s="10"/>
    </row>
    <row r="3903" spans="1:3">
      <c r="A3903" s="21">
        <v>253</v>
      </c>
      <c r="B3903" s="24">
        <f>IF('Calc1'!B5785=0,1,B264/'Calc1'!B5785)*B3294</f>
        <v>0</v>
      </c>
      <c r="C3903" s="10"/>
    </row>
    <row r="3904" spans="1:3">
      <c r="A3904" s="21">
        <v>254</v>
      </c>
      <c r="B3904" s="24">
        <f>IF('Calc1'!B5786=0,1,B265/'Calc1'!B5786)*B3295</f>
        <v>0</v>
      </c>
      <c r="C3904" s="10"/>
    </row>
    <row r="3905" spans="1:3">
      <c r="A3905" s="21">
        <v>255</v>
      </c>
      <c r="B3905" s="24">
        <f>IF('Calc1'!B5787=0,1,B266/'Calc1'!B5787)*B3296</f>
        <v>0</v>
      </c>
      <c r="C3905" s="10"/>
    </row>
    <row r="3906" spans="1:3">
      <c r="A3906" s="21">
        <v>256</v>
      </c>
      <c r="B3906" s="24">
        <f>IF('Calc1'!B5788=0,1,B267/'Calc1'!B5788)*B3297</f>
        <v>0</v>
      </c>
      <c r="C3906" s="10"/>
    </row>
    <row r="3907" spans="1:3">
      <c r="A3907" s="21">
        <v>257</v>
      </c>
      <c r="B3907" s="24">
        <f>IF('Calc1'!B5789=0,1,B268/'Calc1'!B5789)*B3298</f>
        <v>0</v>
      </c>
      <c r="C3907" s="10"/>
    </row>
    <row r="3908" spans="1:3">
      <c r="A3908" s="21">
        <v>258</v>
      </c>
      <c r="B3908" s="24">
        <f>IF('Calc1'!B5790=0,1,B269/'Calc1'!B5790)*B3299</f>
        <v>0</v>
      </c>
      <c r="C3908" s="10"/>
    </row>
    <row r="3909" spans="1:3">
      <c r="A3909" s="21">
        <v>259</v>
      </c>
      <c r="B3909" s="24">
        <f>IF('Calc1'!B5791=0,1,B270/'Calc1'!B5791)*B3300</f>
        <v>0</v>
      </c>
      <c r="C3909" s="10"/>
    </row>
    <row r="3910" spans="1:3">
      <c r="A3910" s="21">
        <v>260</v>
      </c>
      <c r="B3910" s="24">
        <f>IF('Calc1'!B5792=0,1,B271/'Calc1'!B5792)*B3301</f>
        <v>0</v>
      </c>
      <c r="C3910" s="10"/>
    </row>
    <row r="3911" spans="1:3">
      <c r="A3911" s="21">
        <v>261</v>
      </c>
      <c r="B3911" s="24">
        <f>IF('Calc1'!B5793=0,1,B272/'Calc1'!B5793)*B3302</f>
        <v>0</v>
      </c>
      <c r="C3911" s="10"/>
    </row>
    <row r="3912" spans="1:3">
      <c r="A3912" s="21">
        <v>262</v>
      </c>
      <c r="B3912" s="24">
        <f>IF('Calc1'!B5794=0,1,B273/'Calc1'!B5794)*B3303</f>
        <v>0</v>
      </c>
      <c r="C3912" s="10"/>
    </row>
    <row r="3913" spans="1:3">
      <c r="A3913" s="21">
        <v>263</v>
      </c>
      <c r="B3913" s="24">
        <f>IF('Calc1'!B5795=0,1,B274/'Calc1'!B5795)*B3304</f>
        <v>0</v>
      </c>
      <c r="C3913" s="10"/>
    </row>
    <row r="3914" spans="1:3">
      <c r="A3914" s="21">
        <v>264</v>
      </c>
      <c r="B3914" s="24">
        <f>IF('Calc1'!B5796=0,1,B275/'Calc1'!B5796)*B3305</f>
        <v>0</v>
      </c>
      <c r="C3914" s="10"/>
    </row>
    <row r="3915" spans="1:3">
      <c r="A3915" s="21">
        <v>265</v>
      </c>
      <c r="B3915" s="24">
        <f>IF('Calc1'!B5797=0,1,B276/'Calc1'!B5797)*B3306</f>
        <v>0</v>
      </c>
      <c r="C3915" s="10"/>
    </row>
    <row r="3916" spans="1:3">
      <c r="A3916" s="21">
        <v>266</v>
      </c>
      <c r="B3916" s="24">
        <f>IF('Calc1'!B5798=0,1,B277/'Calc1'!B5798)*B3307</f>
        <v>0</v>
      </c>
      <c r="C3916" s="10"/>
    </row>
    <row r="3917" spans="1:3">
      <c r="A3917" s="21">
        <v>267</v>
      </c>
      <c r="B3917" s="24">
        <f>IF('Calc1'!B5799=0,1,B278/'Calc1'!B5799)*B3308</f>
        <v>0</v>
      </c>
      <c r="C3917" s="10"/>
    </row>
    <row r="3918" spans="1:3">
      <c r="A3918" s="21">
        <v>268</v>
      </c>
      <c r="B3918" s="24">
        <f>IF('Calc1'!B5800=0,1,B279/'Calc1'!B5800)*B3309</f>
        <v>0</v>
      </c>
      <c r="C3918" s="10"/>
    </row>
    <row r="3919" spans="1:3">
      <c r="A3919" s="21">
        <v>269</v>
      </c>
      <c r="B3919" s="24">
        <f>IF('Calc1'!B5801=0,1,B280/'Calc1'!B5801)*B3310</f>
        <v>0</v>
      </c>
      <c r="C3919" s="10"/>
    </row>
    <row r="3920" spans="1:3">
      <c r="A3920" s="21">
        <v>270</v>
      </c>
      <c r="B3920" s="24">
        <f>IF('Calc1'!B5802=0,1,B281/'Calc1'!B5802)*B3311</f>
        <v>0</v>
      </c>
      <c r="C3920" s="10"/>
    </row>
    <row r="3921" spans="1:3">
      <c r="A3921" s="21">
        <v>271</v>
      </c>
      <c r="B3921" s="24">
        <f>IF('Calc1'!B5803=0,1,B282/'Calc1'!B5803)*B3312</f>
        <v>0</v>
      </c>
      <c r="C3921" s="10"/>
    </row>
    <row r="3922" spans="1:3">
      <c r="A3922" s="21">
        <v>272</v>
      </c>
      <c r="B3922" s="24">
        <f>IF('Calc1'!B5804=0,1,B283/'Calc1'!B5804)*B3313</f>
        <v>0</v>
      </c>
      <c r="C3922" s="10"/>
    </row>
    <row r="3923" spans="1:3">
      <c r="A3923" s="21">
        <v>273</v>
      </c>
      <c r="B3923" s="24">
        <f>IF('Calc1'!B5805=0,1,B284/'Calc1'!B5805)*B3314</f>
        <v>0</v>
      </c>
      <c r="C3923" s="10"/>
    </row>
    <row r="3924" spans="1:3">
      <c r="A3924" s="21">
        <v>274</v>
      </c>
      <c r="B3924" s="24">
        <f>IF('Calc1'!B5806=0,1,B285/'Calc1'!B5806)*B3315</f>
        <v>0</v>
      </c>
      <c r="C3924" s="10"/>
    </row>
    <row r="3925" spans="1:3">
      <c r="A3925" s="21">
        <v>275</v>
      </c>
      <c r="B3925" s="24">
        <f>IF('Calc1'!B5807=0,1,B286/'Calc1'!B5807)*B3316</f>
        <v>0</v>
      </c>
      <c r="C3925" s="10"/>
    </row>
    <row r="3926" spans="1:3">
      <c r="A3926" s="21">
        <v>276</v>
      </c>
      <c r="B3926" s="24">
        <f>IF('Calc1'!B5808=0,1,B287/'Calc1'!B5808)*B3317</f>
        <v>0</v>
      </c>
      <c r="C3926" s="10"/>
    </row>
    <row r="3927" spans="1:3">
      <c r="A3927" s="21">
        <v>277</v>
      </c>
      <c r="B3927" s="24">
        <f>IF('Calc1'!B5809=0,1,B288/'Calc1'!B5809)*B3318</f>
        <v>0</v>
      </c>
      <c r="C3927" s="10"/>
    </row>
    <row r="3928" spans="1:3">
      <c r="A3928" s="21">
        <v>278</v>
      </c>
      <c r="B3928" s="24">
        <f>IF('Calc1'!B5810=0,1,B289/'Calc1'!B5810)*B3319</f>
        <v>0</v>
      </c>
      <c r="C3928" s="10"/>
    </row>
    <row r="3929" spans="1:3">
      <c r="A3929" s="21">
        <v>279</v>
      </c>
      <c r="B3929" s="24">
        <f>IF('Calc1'!B5811=0,1,B290/'Calc1'!B5811)*B3320</f>
        <v>0</v>
      </c>
      <c r="C3929" s="10"/>
    </row>
    <row r="3930" spans="1:3">
      <c r="A3930" s="21">
        <v>280</v>
      </c>
      <c r="B3930" s="24">
        <f>IF('Calc1'!B5812=0,1,B291/'Calc1'!B5812)*B3321</f>
        <v>0</v>
      </c>
      <c r="C3930" s="10"/>
    </row>
    <row r="3931" spans="1:3">
      <c r="A3931" s="21">
        <v>281</v>
      </c>
      <c r="B3931" s="24">
        <f>IF('Calc1'!B5813=0,1,B292/'Calc1'!B5813)*B3322</f>
        <v>0</v>
      </c>
      <c r="C3931" s="10"/>
    </row>
    <row r="3932" spans="1:3">
      <c r="A3932" s="21">
        <v>282</v>
      </c>
      <c r="B3932" s="24">
        <f>IF('Calc1'!B5814=0,1,B293/'Calc1'!B5814)*B3323</f>
        <v>0</v>
      </c>
      <c r="C3932" s="10"/>
    </row>
    <row r="3933" spans="1:3">
      <c r="A3933" s="21">
        <v>283</v>
      </c>
      <c r="B3933" s="24">
        <f>IF('Calc1'!B5815=0,1,B294/'Calc1'!B5815)*B3324</f>
        <v>0</v>
      </c>
      <c r="C3933" s="10"/>
    </row>
    <row r="3934" spans="1:3">
      <c r="A3934" s="21">
        <v>284</v>
      </c>
      <c r="B3934" s="24">
        <f>IF('Calc1'!B5816=0,1,B295/'Calc1'!B5816)*B3325</f>
        <v>0</v>
      </c>
      <c r="C3934" s="10"/>
    </row>
    <row r="3935" spans="1:3">
      <c r="A3935" s="21">
        <v>285</v>
      </c>
      <c r="B3935" s="24">
        <f>IF('Calc1'!B5817=0,1,B296/'Calc1'!B5817)*B3326</f>
        <v>0</v>
      </c>
      <c r="C3935" s="10"/>
    </row>
    <row r="3936" spans="1:3">
      <c r="A3936" s="21">
        <v>286</v>
      </c>
      <c r="B3936" s="24">
        <f>IF('Calc1'!B5818=0,1,B297/'Calc1'!B5818)*B3327</f>
        <v>0</v>
      </c>
      <c r="C3936" s="10"/>
    </row>
    <row r="3937" spans="1:3">
      <c r="A3937" s="21">
        <v>287</v>
      </c>
      <c r="B3937" s="24">
        <f>IF('Calc1'!B5819=0,1,B298/'Calc1'!B5819)*B3328</f>
        <v>0</v>
      </c>
      <c r="C3937" s="10"/>
    </row>
    <row r="3938" spans="1:3">
      <c r="A3938" s="21">
        <v>288</v>
      </c>
      <c r="B3938" s="24">
        <f>IF('Calc1'!B5820=0,1,B299/'Calc1'!B5820)*B3329</f>
        <v>0</v>
      </c>
      <c r="C3938" s="10"/>
    </row>
    <row r="3939" spans="1:3">
      <c r="A3939" s="21">
        <v>289</v>
      </c>
      <c r="B3939" s="24">
        <f>IF('Calc1'!B5821=0,1,B300/'Calc1'!B5821)*B3330</f>
        <v>0</v>
      </c>
      <c r="C3939" s="10"/>
    </row>
    <row r="3940" spans="1:3">
      <c r="A3940" s="21">
        <v>290</v>
      </c>
      <c r="B3940" s="24">
        <f>IF('Calc1'!B5822=0,1,B301/'Calc1'!B5822)*B3331</f>
        <v>0</v>
      </c>
      <c r="C3940" s="10"/>
    </row>
    <row r="3941" spans="1:3">
      <c r="A3941" s="21">
        <v>291</v>
      </c>
      <c r="B3941" s="24">
        <f>IF('Calc1'!B5823=0,1,B302/'Calc1'!B5823)*B3332</f>
        <v>0</v>
      </c>
      <c r="C3941" s="10"/>
    </row>
    <row r="3942" spans="1:3">
      <c r="A3942" s="21">
        <v>292</v>
      </c>
      <c r="B3942" s="24">
        <f>IF('Calc1'!B5824=0,1,B303/'Calc1'!B5824)*B3333</f>
        <v>0</v>
      </c>
      <c r="C3942" s="10"/>
    </row>
    <row r="3943" spans="1:3">
      <c r="A3943" s="21">
        <v>293</v>
      </c>
      <c r="B3943" s="24">
        <f>IF('Calc1'!B5825=0,1,B304/'Calc1'!B5825)*B3334</f>
        <v>0</v>
      </c>
      <c r="C3943" s="10"/>
    </row>
    <row r="3944" spans="1:3">
      <c r="A3944" s="21">
        <v>294</v>
      </c>
      <c r="B3944" s="24">
        <f>IF('Calc1'!B5826=0,1,B305/'Calc1'!B5826)*B3335</f>
        <v>0</v>
      </c>
      <c r="C3944" s="10"/>
    </row>
    <row r="3945" spans="1:3">
      <c r="A3945" s="21">
        <v>295</v>
      </c>
      <c r="B3945" s="24">
        <f>IF('Calc1'!B5827=0,1,B306/'Calc1'!B5827)*B3336</f>
        <v>0</v>
      </c>
      <c r="C3945" s="10"/>
    </row>
    <row r="3946" spans="1:3">
      <c r="A3946" s="21">
        <v>296</v>
      </c>
      <c r="B3946" s="24">
        <f>IF('Calc1'!B5828=0,1,B307/'Calc1'!B5828)*B3337</f>
        <v>0</v>
      </c>
      <c r="C3946" s="10"/>
    </row>
    <row r="3947" spans="1:3">
      <c r="A3947" s="21">
        <v>297</v>
      </c>
      <c r="B3947" s="24">
        <f>IF('Calc1'!B5829=0,1,B308/'Calc1'!B5829)*B3338</f>
        <v>0</v>
      </c>
      <c r="C3947" s="10"/>
    </row>
    <row r="3948" spans="1:3">
      <c r="A3948" s="21">
        <v>298</v>
      </c>
      <c r="B3948" s="24">
        <f>IF('Calc1'!B5830=0,1,B309/'Calc1'!B5830)*B3339</f>
        <v>0</v>
      </c>
      <c r="C3948" s="10"/>
    </row>
    <row r="3949" spans="1:3">
      <c r="A3949" s="21">
        <v>299</v>
      </c>
      <c r="B3949" s="24">
        <f>IF('Calc1'!B5831=0,1,B310/'Calc1'!B5831)*B3340</f>
        <v>0</v>
      </c>
      <c r="C3949" s="10"/>
    </row>
    <row r="3950" spans="1:3">
      <c r="A3950" s="21">
        <v>300</v>
      </c>
      <c r="B3950" s="24">
        <f>IF('Calc1'!B5832=0,1,B311/'Calc1'!B5832)*B3341</f>
        <v>0</v>
      </c>
      <c r="C3950" s="10"/>
    </row>
    <row r="3951" spans="1:3">
      <c r="A3951" s="21">
        <v>301</v>
      </c>
      <c r="B3951" s="24">
        <f>IF('Calc1'!B5833=0,1,B312/'Calc1'!B5833)*B3342</f>
        <v>0</v>
      </c>
      <c r="C3951" s="10"/>
    </row>
    <row r="3952" spans="1:3">
      <c r="A3952" s="21">
        <v>302</v>
      </c>
      <c r="B3952" s="24">
        <f>IF('Calc1'!B5834=0,1,B313/'Calc1'!B5834)*B3343</f>
        <v>0</v>
      </c>
      <c r="C3952" s="10"/>
    </row>
    <row r="3953" spans="1:3">
      <c r="A3953" s="21">
        <v>303</v>
      </c>
      <c r="B3953" s="24">
        <f>IF('Calc1'!B5835=0,1,B314/'Calc1'!B5835)*B3344</f>
        <v>0</v>
      </c>
      <c r="C3953" s="10"/>
    </row>
    <row r="3954" spans="1:3">
      <c r="A3954" s="21">
        <v>304</v>
      </c>
      <c r="B3954" s="24">
        <f>IF('Calc1'!B5836=0,1,B315/'Calc1'!B5836)*B3345</f>
        <v>0</v>
      </c>
      <c r="C3954" s="10"/>
    </row>
    <row r="3955" spans="1:3">
      <c r="A3955" s="21">
        <v>305</v>
      </c>
      <c r="B3955" s="24">
        <f>IF('Calc1'!B5837=0,1,B316/'Calc1'!B5837)*B3346</f>
        <v>0</v>
      </c>
      <c r="C3955" s="10"/>
    </row>
    <row r="3956" spans="1:3">
      <c r="A3956" s="21">
        <v>306</v>
      </c>
      <c r="B3956" s="24">
        <f>IF('Calc1'!B5838=0,1,B317/'Calc1'!B5838)*B3347</f>
        <v>0</v>
      </c>
      <c r="C3956" s="10"/>
    </row>
    <row r="3957" spans="1:3">
      <c r="A3957" s="21">
        <v>307</v>
      </c>
      <c r="B3957" s="24">
        <f>IF('Calc1'!B5839=0,1,B318/'Calc1'!B5839)*B3348</f>
        <v>0</v>
      </c>
      <c r="C3957" s="10"/>
    </row>
    <row r="3958" spans="1:3">
      <c r="A3958" s="21">
        <v>308</v>
      </c>
      <c r="B3958" s="24">
        <f>IF('Calc1'!B5840=0,1,B319/'Calc1'!B5840)*B3349</f>
        <v>0</v>
      </c>
      <c r="C3958" s="10"/>
    </row>
    <row r="3959" spans="1:3">
      <c r="A3959" s="21">
        <v>309</v>
      </c>
      <c r="B3959" s="24">
        <f>IF('Calc1'!B5841=0,1,B320/'Calc1'!B5841)*B3350</f>
        <v>0</v>
      </c>
      <c r="C3959" s="10"/>
    </row>
    <row r="3960" spans="1:3">
      <c r="A3960" s="21">
        <v>310</v>
      </c>
      <c r="B3960" s="24">
        <f>IF('Calc1'!B5842=0,1,B321/'Calc1'!B5842)*B3351</f>
        <v>0</v>
      </c>
      <c r="C3960" s="10"/>
    </row>
    <row r="3961" spans="1:3">
      <c r="A3961" s="21">
        <v>311</v>
      </c>
      <c r="B3961" s="24">
        <f>IF('Calc1'!B5843=0,1,B322/'Calc1'!B5843)*B3352</f>
        <v>0</v>
      </c>
      <c r="C3961" s="10"/>
    </row>
    <row r="3962" spans="1:3">
      <c r="A3962" s="21">
        <v>312</v>
      </c>
      <c r="B3962" s="24">
        <f>IF('Calc1'!B5844=0,1,B323/'Calc1'!B5844)*B3353</f>
        <v>0</v>
      </c>
      <c r="C3962" s="10"/>
    </row>
    <row r="3963" spans="1:3">
      <c r="A3963" s="21">
        <v>313</v>
      </c>
      <c r="B3963" s="24">
        <f>IF('Calc1'!B5845=0,1,B324/'Calc1'!B5845)*B3354</f>
        <v>0</v>
      </c>
      <c r="C3963" s="10"/>
    </row>
    <row r="3964" spans="1:3">
      <c r="A3964" s="21">
        <v>314</v>
      </c>
      <c r="B3964" s="24">
        <f>IF('Calc1'!B5846=0,1,B325/'Calc1'!B5846)*B3355</f>
        <v>0</v>
      </c>
      <c r="C3964" s="10"/>
    </row>
    <row r="3965" spans="1:3">
      <c r="A3965" s="21">
        <v>315</v>
      </c>
      <c r="B3965" s="24">
        <f>IF('Calc1'!B5847=0,1,B326/'Calc1'!B5847)*B3356</f>
        <v>0</v>
      </c>
      <c r="C3965" s="10"/>
    </row>
    <row r="3966" spans="1:3">
      <c r="A3966" s="21">
        <v>316</v>
      </c>
      <c r="B3966" s="24">
        <f>IF('Calc1'!B5848=0,1,B327/'Calc1'!B5848)*B3357</f>
        <v>0</v>
      </c>
      <c r="C3966" s="10"/>
    </row>
    <row r="3967" spans="1:3">
      <c r="A3967" s="21">
        <v>317</v>
      </c>
      <c r="B3967" s="24">
        <f>IF('Calc1'!B5849=0,1,B328/'Calc1'!B5849)*B3358</f>
        <v>0</v>
      </c>
      <c r="C3967" s="10"/>
    </row>
    <row r="3968" spans="1:3">
      <c r="A3968" s="21">
        <v>318</v>
      </c>
      <c r="B3968" s="24">
        <f>IF('Calc1'!B5850=0,1,B329/'Calc1'!B5850)*B3359</f>
        <v>0</v>
      </c>
      <c r="C3968" s="10"/>
    </row>
    <row r="3969" spans="1:3">
      <c r="A3969" s="21">
        <v>319</v>
      </c>
      <c r="B3969" s="24">
        <f>IF('Calc1'!B5851=0,1,B330/'Calc1'!B5851)*B3360</f>
        <v>0</v>
      </c>
      <c r="C3969" s="10"/>
    </row>
    <row r="3970" spans="1:3">
      <c r="A3970" s="21">
        <v>320</v>
      </c>
      <c r="B3970" s="24">
        <f>IF('Calc1'!B5852=0,1,B331/'Calc1'!B5852)*B3361</f>
        <v>0</v>
      </c>
      <c r="C3970" s="10"/>
    </row>
    <row r="3971" spans="1:3">
      <c r="A3971" s="21">
        <v>321</v>
      </c>
      <c r="B3971" s="24">
        <f>IF('Calc1'!B5853=0,1,B332/'Calc1'!B5853)*B3362</f>
        <v>0</v>
      </c>
      <c r="C3971" s="10"/>
    </row>
    <row r="3972" spans="1:3">
      <c r="A3972" s="21">
        <v>322</v>
      </c>
      <c r="B3972" s="24">
        <f>IF('Calc1'!B5854=0,1,B333/'Calc1'!B5854)*B3363</f>
        <v>0</v>
      </c>
      <c r="C3972" s="10"/>
    </row>
    <row r="3973" spans="1:3">
      <c r="A3973" s="21">
        <v>323</v>
      </c>
      <c r="B3973" s="24">
        <f>IF('Calc1'!B5855=0,1,B334/'Calc1'!B5855)*B3364</f>
        <v>0</v>
      </c>
      <c r="C3973" s="10"/>
    </row>
    <row r="3974" spans="1:3">
      <c r="A3974" s="21">
        <v>324</v>
      </c>
      <c r="B3974" s="24">
        <f>IF('Calc1'!B5856=0,1,B335/'Calc1'!B5856)*B3365</f>
        <v>0</v>
      </c>
      <c r="C3974" s="10"/>
    </row>
    <row r="3975" spans="1:3">
      <c r="A3975" s="21">
        <v>325</v>
      </c>
      <c r="B3975" s="24">
        <f>IF('Calc1'!B5857=0,1,B336/'Calc1'!B5857)*B3366</f>
        <v>0</v>
      </c>
      <c r="C3975" s="10"/>
    </row>
    <row r="3976" spans="1:3">
      <c r="A3976" s="21">
        <v>326</v>
      </c>
      <c r="B3976" s="24">
        <f>IF('Calc1'!B5858=0,1,B337/'Calc1'!B5858)*B3367</f>
        <v>0</v>
      </c>
      <c r="C3976" s="10"/>
    </row>
    <row r="3977" spans="1:3">
      <c r="A3977" s="21">
        <v>327</v>
      </c>
      <c r="B3977" s="24">
        <f>IF('Calc1'!B5859=0,1,B338/'Calc1'!B5859)*B3368</f>
        <v>0</v>
      </c>
      <c r="C3977" s="10"/>
    </row>
    <row r="3978" spans="1:3">
      <c r="A3978" s="21">
        <v>328</v>
      </c>
      <c r="B3978" s="24">
        <f>IF('Calc1'!B5860=0,1,B339/'Calc1'!B5860)*B3369</f>
        <v>0</v>
      </c>
      <c r="C3978" s="10"/>
    </row>
    <row r="3979" spans="1:3">
      <c r="A3979" s="21">
        <v>329</v>
      </c>
      <c r="B3979" s="24">
        <f>IF('Calc1'!B5861=0,1,B340/'Calc1'!B5861)*B3370</f>
        <v>0</v>
      </c>
      <c r="C3979" s="10"/>
    </row>
    <row r="3980" spans="1:3">
      <c r="A3980" s="21">
        <v>330</v>
      </c>
      <c r="B3980" s="24">
        <f>IF('Calc1'!B5862=0,1,B341/'Calc1'!B5862)*B3371</f>
        <v>0</v>
      </c>
      <c r="C3980" s="10"/>
    </row>
    <row r="3981" spans="1:3">
      <c r="A3981" s="21">
        <v>331</v>
      </c>
      <c r="B3981" s="24">
        <f>IF('Calc1'!B5863=0,1,B342/'Calc1'!B5863)*B3372</f>
        <v>0</v>
      </c>
      <c r="C3981" s="10"/>
    </row>
    <row r="3982" spans="1:3">
      <c r="A3982" s="21">
        <v>332</v>
      </c>
      <c r="B3982" s="24">
        <f>IF('Calc1'!B5864=0,1,B343/'Calc1'!B5864)*B3373</f>
        <v>0</v>
      </c>
      <c r="C3982" s="10"/>
    </row>
    <row r="3983" spans="1:3">
      <c r="A3983" s="21">
        <v>333</v>
      </c>
      <c r="B3983" s="24">
        <f>IF('Calc1'!B5865=0,1,B344/'Calc1'!B5865)*B3374</f>
        <v>0</v>
      </c>
      <c r="C3983" s="10"/>
    </row>
    <row r="3984" spans="1:3">
      <c r="A3984" s="21">
        <v>334</v>
      </c>
      <c r="B3984" s="24">
        <f>IF('Calc1'!B5866=0,1,B345/'Calc1'!B5866)*B3375</f>
        <v>0</v>
      </c>
      <c r="C3984" s="10"/>
    </row>
    <row r="3985" spans="1:3">
      <c r="A3985" s="21">
        <v>335</v>
      </c>
      <c r="B3985" s="24">
        <f>IF('Calc1'!B5867=0,1,B346/'Calc1'!B5867)*B3376</f>
        <v>0</v>
      </c>
      <c r="C3985" s="10"/>
    </row>
    <row r="3986" spans="1:3">
      <c r="A3986" s="21">
        <v>336</v>
      </c>
      <c r="B3986" s="24">
        <f>IF('Calc1'!B5868=0,1,B347/'Calc1'!B5868)*B3377</f>
        <v>0</v>
      </c>
      <c r="C3986" s="10"/>
    </row>
    <row r="3987" spans="1:3">
      <c r="A3987" s="21">
        <v>337</v>
      </c>
      <c r="B3987" s="24">
        <f>IF('Calc1'!B5869=0,1,B348/'Calc1'!B5869)*B3378</f>
        <v>0</v>
      </c>
      <c r="C3987" s="10"/>
    </row>
    <row r="3988" spans="1:3">
      <c r="A3988" s="21">
        <v>338</v>
      </c>
      <c r="B3988" s="24">
        <f>IF('Calc1'!B5870=0,1,B349/'Calc1'!B5870)*B3379</f>
        <v>0</v>
      </c>
      <c r="C3988" s="10"/>
    </row>
    <row r="3989" spans="1:3">
      <c r="A3989" s="21">
        <v>339</v>
      </c>
      <c r="B3989" s="24">
        <f>IF('Calc1'!B5871=0,1,B350/'Calc1'!B5871)*B3380</f>
        <v>0</v>
      </c>
      <c r="C3989" s="10"/>
    </row>
    <row r="3990" spans="1:3">
      <c r="A3990" s="21">
        <v>340</v>
      </c>
      <c r="B3990" s="24">
        <f>IF('Calc1'!B5872=0,1,B351/'Calc1'!B5872)*B3381</f>
        <v>0</v>
      </c>
      <c r="C3990" s="10"/>
    </row>
    <row r="3991" spans="1:3">
      <c r="A3991" s="21">
        <v>341</v>
      </c>
      <c r="B3991" s="24">
        <f>IF('Calc1'!B5873=0,1,B352/'Calc1'!B5873)*B3382</f>
        <v>0</v>
      </c>
      <c r="C3991" s="10"/>
    </row>
    <row r="3992" spans="1:3">
      <c r="A3992" s="21">
        <v>342</v>
      </c>
      <c r="B3992" s="24">
        <f>IF('Calc1'!B5874=0,1,B353/'Calc1'!B5874)*B3383</f>
        <v>0</v>
      </c>
      <c r="C3992" s="10"/>
    </row>
    <row r="3993" spans="1:3">
      <c r="A3993" s="21">
        <v>343</v>
      </c>
      <c r="B3993" s="24">
        <f>IF('Calc1'!B5875=0,1,B354/'Calc1'!B5875)*B3384</f>
        <v>0</v>
      </c>
      <c r="C3993" s="10"/>
    </row>
    <row r="3994" spans="1:3">
      <c r="A3994" s="21">
        <v>344</v>
      </c>
      <c r="B3994" s="24">
        <f>IF('Calc1'!B5876=0,1,B355/'Calc1'!B5876)*B3385</f>
        <v>0</v>
      </c>
      <c r="C3994" s="10"/>
    </row>
    <row r="3995" spans="1:3">
      <c r="A3995" s="21">
        <v>345</v>
      </c>
      <c r="B3995" s="24">
        <f>IF('Calc1'!B5877=0,1,B356/'Calc1'!B5877)*B3386</f>
        <v>0</v>
      </c>
      <c r="C3995" s="10"/>
    </row>
    <row r="3996" spans="1:3">
      <c r="A3996" s="21">
        <v>346</v>
      </c>
      <c r="B3996" s="24">
        <f>IF('Calc1'!B5878=0,1,B357/'Calc1'!B5878)*B3387</f>
        <v>0</v>
      </c>
      <c r="C3996" s="10"/>
    </row>
    <row r="3997" spans="1:3">
      <c r="A3997" s="21">
        <v>347</v>
      </c>
      <c r="B3997" s="24">
        <f>IF('Calc1'!B5879=0,1,B358/'Calc1'!B5879)*B3388</f>
        <v>0</v>
      </c>
      <c r="C3997" s="10"/>
    </row>
    <row r="3998" spans="1:3">
      <c r="A3998" s="21">
        <v>348</v>
      </c>
      <c r="B3998" s="24">
        <f>IF('Calc1'!B5880=0,1,B359/'Calc1'!B5880)*B3389</f>
        <v>0</v>
      </c>
      <c r="C3998" s="10"/>
    </row>
    <row r="3999" spans="1:3">
      <c r="A3999" s="21">
        <v>349</v>
      </c>
      <c r="B3999" s="24">
        <f>IF('Calc1'!B5881=0,1,B360/'Calc1'!B5881)*B3390</f>
        <v>0</v>
      </c>
      <c r="C3999" s="10"/>
    </row>
    <row r="4000" spans="1:3">
      <c r="A4000" s="21">
        <v>350</v>
      </c>
      <c r="B4000" s="24">
        <f>IF('Calc1'!B5882=0,1,B361/'Calc1'!B5882)*B3391</f>
        <v>0</v>
      </c>
      <c r="C4000" s="10"/>
    </row>
    <row r="4001" spans="1:3">
      <c r="A4001" s="21">
        <v>351</v>
      </c>
      <c r="B4001" s="24">
        <f>IF('Calc1'!B5883=0,1,B362/'Calc1'!B5883)*B3392</f>
        <v>0</v>
      </c>
      <c r="C4001" s="10"/>
    </row>
    <row r="4002" spans="1:3">
      <c r="A4002" s="21">
        <v>352</v>
      </c>
      <c r="B4002" s="24">
        <f>IF('Calc1'!B5884=0,1,B363/'Calc1'!B5884)*B3393</f>
        <v>0</v>
      </c>
      <c r="C4002" s="10"/>
    </row>
    <row r="4003" spans="1:3">
      <c r="A4003" s="21">
        <v>353</v>
      </c>
      <c r="B4003" s="24">
        <f>IF('Calc1'!B5885=0,1,B364/'Calc1'!B5885)*B3394</f>
        <v>0</v>
      </c>
      <c r="C4003" s="10"/>
    </row>
    <row r="4004" spans="1:3">
      <c r="A4004" s="21">
        <v>354</v>
      </c>
      <c r="B4004" s="24">
        <f>IF('Calc1'!B5886=0,1,B365/'Calc1'!B5886)*B3395</f>
        <v>0</v>
      </c>
      <c r="C4004" s="10"/>
    </row>
    <row r="4005" spans="1:3">
      <c r="A4005" s="21">
        <v>355</v>
      </c>
      <c r="B4005" s="24">
        <f>IF('Calc1'!B5887=0,1,B366/'Calc1'!B5887)*B3396</f>
        <v>0</v>
      </c>
      <c r="C4005" s="10"/>
    </row>
    <row r="4006" spans="1:3">
      <c r="A4006" s="21">
        <v>356</v>
      </c>
      <c r="B4006" s="24">
        <f>IF('Calc1'!B5888=0,1,B367/'Calc1'!B5888)*B3397</f>
        <v>0</v>
      </c>
      <c r="C4006" s="10"/>
    </row>
    <row r="4007" spans="1:3">
      <c r="A4007" s="21">
        <v>357</v>
      </c>
      <c r="B4007" s="24">
        <f>IF('Calc1'!B5889=0,1,B368/'Calc1'!B5889)*B3398</f>
        <v>0</v>
      </c>
      <c r="C4007" s="10"/>
    </row>
    <row r="4008" spans="1:3">
      <c r="A4008" s="21">
        <v>358</v>
      </c>
      <c r="B4008" s="24">
        <f>IF('Calc1'!B5890=0,1,B369/'Calc1'!B5890)*B3399</f>
        <v>0</v>
      </c>
      <c r="C4008" s="10"/>
    </row>
    <row r="4009" spans="1:3">
      <c r="A4009" s="21">
        <v>359</v>
      </c>
      <c r="B4009" s="24">
        <f>IF('Calc1'!B5891=0,1,B370/'Calc1'!B5891)*B3400</f>
        <v>0</v>
      </c>
      <c r="C4009" s="10"/>
    </row>
    <row r="4010" spans="1:3">
      <c r="A4010" s="21">
        <v>360</v>
      </c>
      <c r="B4010" s="24">
        <f>IF('Calc1'!B5892=0,1,B371/'Calc1'!B5892)*B3401</f>
        <v>0</v>
      </c>
      <c r="C4010" s="10"/>
    </row>
    <row r="4011" spans="1:3">
      <c r="A4011" s="21">
        <v>361</v>
      </c>
      <c r="B4011" s="24">
        <f>IF('Calc1'!B5893=0,1,B372/'Calc1'!B5893)*B3402</f>
        <v>0</v>
      </c>
      <c r="C4011" s="10"/>
    </row>
    <row r="4012" spans="1:3">
      <c r="A4012" s="21">
        <v>362</v>
      </c>
      <c r="B4012" s="24">
        <f>IF('Calc1'!B5894=0,1,B373/'Calc1'!B5894)*B3403</f>
        <v>0</v>
      </c>
      <c r="C4012" s="10"/>
    </row>
    <row r="4013" spans="1:3">
      <c r="A4013" s="21">
        <v>363</v>
      </c>
      <c r="B4013" s="24">
        <f>IF('Calc1'!B5895=0,1,B374/'Calc1'!B5895)*B3404</f>
        <v>0</v>
      </c>
      <c r="C4013" s="10"/>
    </row>
    <row r="4014" spans="1:3">
      <c r="A4014" s="21">
        <v>364</v>
      </c>
      <c r="B4014" s="24">
        <f>IF('Calc1'!B5896=0,1,B375/'Calc1'!B5896)*B3405</f>
        <v>0</v>
      </c>
      <c r="C4014" s="10"/>
    </row>
    <row r="4015" spans="1:3">
      <c r="A4015" s="21">
        <v>365</v>
      </c>
      <c r="B4015" s="24">
        <f>IF('Calc1'!B5897=0,1,B376/'Calc1'!B5897)*B3406</f>
        <v>0</v>
      </c>
      <c r="C4015" s="10"/>
    </row>
    <row r="4016" spans="1:3">
      <c r="A4016" s="21">
        <v>366</v>
      </c>
      <c r="B4016" s="24">
        <f>IF('Calc1'!B5898=0,1,B377/'Calc1'!B5898)*B3407</f>
        <v>0</v>
      </c>
      <c r="C4016" s="10"/>
    </row>
    <row r="4017" spans="1:3">
      <c r="A4017" s="21">
        <v>367</v>
      </c>
      <c r="B4017" s="24">
        <f>IF('Calc1'!B5899=0,1,B378/'Calc1'!B5899)*B3408</f>
        <v>0</v>
      </c>
      <c r="C4017" s="10"/>
    </row>
    <row r="4018" spans="1:3">
      <c r="A4018" s="21">
        <v>368</v>
      </c>
      <c r="B4018" s="24">
        <f>IF('Calc1'!B5900=0,1,B379/'Calc1'!B5900)*B3409</f>
        <v>0</v>
      </c>
      <c r="C4018" s="10"/>
    </row>
    <row r="4019" spans="1:3">
      <c r="A4019" s="21">
        <v>369</v>
      </c>
      <c r="B4019" s="24">
        <f>IF('Calc1'!B5901=0,1,B380/'Calc1'!B5901)*B3410</f>
        <v>0</v>
      </c>
      <c r="C4019" s="10"/>
    </row>
    <row r="4020" spans="1:3">
      <c r="A4020" s="21">
        <v>370</v>
      </c>
      <c r="B4020" s="24">
        <f>IF('Calc1'!B5902=0,1,B381/'Calc1'!B5902)*B3411</f>
        <v>0</v>
      </c>
      <c r="C4020" s="10"/>
    </row>
    <row r="4021" spans="1:3">
      <c r="A4021" s="21">
        <v>371</v>
      </c>
      <c r="B4021" s="24">
        <f>IF('Calc1'!B5903=0,1,B382/'Calc1'!B5903)*B3412</f>
        <v>0</v>
      </c>
      <c r="C4021" s="10"/>
    </row>
    <row r="4022" spans="1:3">
      <c r="A4022" s="21">
        <v>372</v>
      </c>
      <c r="B4022" s="24">
        <f>IF('Calc1'!B5904=0,1,B383/'Calc1'!B5904)*B3413</f>
        <v>0</v>
      </c>
      <c r="C4022" s="10"/>
    </row>
    <row r="4023" spans="1:3">
      <c r="A4023" s="21">
        <v>373</v>
      </c>
      <c r="B4023" s="24">
        <f>IF('Calc1'!B5905=0,1,B384/'Calc1'!B5905)*B3414</f>
        <v>0</v>
      </c>
      <c r="C4023" s="10"/>
    </row>
    <row r="4024" spans="1:3">
      <c r="A4024" s="21">
        <v>374</v>
      </c>
      <c r="B4024" s="24">
        <f>IF('Calc1'!B5906=0,1,B385/'Calc1'!B5906)*B3415</f>
        <v>0</v>
      </c>
      <c r="C4024" s="10"/>
    </row>
    <row r="4025" spans="1:3">
      <c r="A4025" s="21">
        <v>375</v>
      </c>
      <c r="B4025" s="24">
        <f>IF('Calc1'!B5907=0,1,B386/'Calc1'!B5907)*B3416</f>
        <v>0</v>
      </c>
      <c r="C4025" s="10"/>
    </row>
    <row r="4026" spans="1:3">
      <c r="A4026" s="21">
        <v>376</v>
      </c>
      <c r="B4026" s="24">
        <f>IF('Calc1'!B5908=0,1,B387/'Calc1'!B5908)*B3417</f>
        <v>0</v>
      </c>
      <c r="C4026" s="10"/>
    </row>
    <row r="4027" spans="1:3">
      <c r="A4027" s="21">
        <v>377</v>
      </c>
      <c r="B4027" s="24">
        <f>IF('Calc1'!B5909=0,1,B388/'Calc1'!B5909)*B3418</f>
        <v>0</v>
      </c>
      <c r="C4027" s="10"/>
    </row>
    <row r="4028" spans="1:3">
      <c r="A4028" s="21">
        <v>378</v>
      </c>
      <c r="B4028" s="24">
        <f>IF('Calc1'!B5910=0,1,B389/'Calc1'!B5910)*B3419</f>
        <v>0</v>
      </c>
      <c r="C4028" s="10"/>
    </row>
    <row r="4029" spans="1:3">
      <c r="A4029" s="21">
        <v>379</v>
      </c>
      <c r="B4029" s="24">
        <f>IF('Calc1'!B5911=0,1,B390/'Calc1'!B5911)*B3420</f>
        <v>0</v>
      </c>
      <c r="C4029" s="10"/>
    </row>
    <row r="4030" spans="1:3">
      <c r="A4030" s="21">
        <v>380</v>
      </c>
      <c r="B4030" s="24">
        <f>IF('Calc1'!B5912=0,1,B391/'Calc1'!B5912)*B3421</f>
        <v>0</v>
      </c>
      <c r="C4030" s="10"/>
    </row>
    <row r="4031" spans="1:3">
      <c r="A4031" s="21">
        <v>381</v>
      </c>
      <c r="B4031" s="24">
        <f>IF('Calc1'!B5913=0,1,B392/'Calc1'!B5913)*B3422</f>
        <v>0</v>
      </c>
      <c r="C4031" s="10"/>
    </row>
    <row r="4032" spans="1:3">
      <c r="A4032" s="21">
        <v>382</v>
      </c>
      <c r="B4032" s="24">
        <f>IF('Calc1'!B5914=0,1,B393/'Calc1'!B5914)*B3423</f>
        <v>0</v>
      </c>
      <c r="C4032" s="10"/>
    </row>
    <row r="4033" spans="1:3">
      <c r="A4033" s="21">
        <v>383</v>
      </c>
      <c r="B4033" s="24">
        <f>IF('Calc1'!B5915=0,1,B394/'Calc1'!B5915)*B3424</f>
        <v>0</v>
      </c>
      <c r="C4033" s="10"/>
    </row>
    <row r="4034" spans="1:3">
      <c r="A4034" s="21">
        <v>384</v>
      </c>
      <c r="B4034" s="24">
        <f>IF('Calc1'!B5916=0,1,B395/'Calc1'!B5916)*B3425</f>
        <v>0</v>
      </c>
      <c r="C4034" s="10"/>
    </row>
    <row r="4035" spans="1:3">
      <c r="A4035" s="21">
        <v>385</v>
      </c>
      <c r="B4035" s="24">
        <f>IF('Calc1'!B5917=0,1,B396/'Calc1'!B5917)*B3426</f>
        <v>0</v>
      </c>
      <c r="C4035" s="10"/>
    </row>
    <row r="4036" spans="1:3">
      <c r="A4036" s="21">
        <v>386</v>
      </c>
      <c r="B4036" s="24">
        <f>IF('Calc1'!B5918=0,1,B397/'Calc1'!B5918)*B3427</f>
        <v>0</v>
      </c>
      <c r="C4036" s="10"/>
    </row>
    <row r="4037" spans="1:3">
      <c r="A4037" s="21">
        <v>387</v>
      </c>
      <c r="B4037" s="24">
        <f>IF('Calc1'!B5919=0,1,B398/'Calc1'!B5919)*B3428</f>
        <v>0</v>
      </c>
      <c r="C4037" s="10"/>
    </row>
    <row r="4038" spans="1:3">
      <c r="A4038" s="21">
        <v>388</v>
      </c>
      <c r="B4038" s="24">
        <f>IF('Calc1'!B5920=0,1,B399/'Calc1'!B5920)*B3429</f>
        <v>0</v>
      </c>
      <c r="C4038" s="10"/>
    </row>
    <row r="4039" spans="1:3">
      <c r="A4039" s="21">
        <v>389</v>
      </c>
      <c r="B4039" s="24">
        <f>IF('Calc1'!B5921=0,1,B400/'Calc1'!B5921)*B3430</f>
        <v>0</v>
      </c>
      <c r="C4039" s="10"/>
    </row>
    <row r="4040" spans="1:3">
      <c r="A4040" s="21">
        <v>390</v>
      </c>
      <c r="B4040" s="24">
        <f>IF('Calc1'!B5922=0,1,B401/'Calc1'!B5922)*B3431</f>
        <v>0</v>
      </c>
      <c r="C4040" s="10"/>
    </row>
    <row r="4041" spans="1:3">
      <c r="A4041" s="21">
        <v>391</v>
      </c>
      <c r="B4041" s="24">
        <f>IF('Calc1'!B5923=0,1,B402/'Calc1'!B5923)*B3432</f>
        <v>0</v>
      </c>
      <c r="C4041" s="10"/>
    </row>
    <row r="4042" spans="1:3">
      <c r="A4042" s="21">
        <v>392</v>
      </c>
      <c r="B4042" s="24">
        <f>IF('Calc1'!B5924=0,1,B403/'Calc1'!B5924)*B3433</f>
        <v>0</v>
      </c>
      <c r="C4042" s="10"/>
    </row>
    <row r="4043" spans="1:3">
      <c r="A4043" s="21">
        <v>393</v>
      </c>
      <c r="B4043" s="24">
        <f>IF('Calc1'!B5925=0,1,B404/'Calc1'!B5925)*B3434</f>
        <v>0</v>
      </c>
      <c r="C4043" s="10"/>
    </row>
    <row r="4044" spans="1:3">
      <c r="A4044" s="21">
        <v>394</v>
      </c>
      <c r="B4044" s="24">
        <f>IF('Calc1'!B5926=0,1,B405/'Calc1'!B5926)*B3435</f>
        <v>0</v>
      </c>
      <c r="C4044" s="10"/>
    </row>
    <row r="4045" spans="1:3">
      <c r="A4045" s="21">
        <v>395</v>
      </c>
      <c r="B4045" s="24">
        <f>IF('Calc1'!B5927=0,1,B406/'Calc1'!B5927)*B3436</f>
        <v>0</v>
      </c>
      <c r="C4045" s="10"/>
    </row>
    <row r="4046" spans="1:3">
      <c r="A4046" s="21">
        <v>396</v>
      </c>
      <c r="B4046" s="24">
        <f>IF('Calc1'!B5928=0,1,B407/'Calc1'!B5928)*B3437</f>
        <v>0</v>
      </c>
      <c r="C4046" s="10"/>
    </row>
    <row r="4047" spans="1:3">
      <c r="A4047" s="21">
        <v>397</v>
      </c>
      <c r="B4047" s="24">
        <f>IF('Calc1'!B5929=0,1,B408/'Calc1'!B5929)*B3438</f>
        <v>0</v>
      </c>
      <c r="C4047" s="10"/>
    </row>
    <row r="4048" spans="1:3">
      <c r="A4048" s="21">
        <v>398</v>
      </c>
      <c r="B4048" s="24">
        <f>IF('Calc1'!B5930=0,1,B409/'Calc1'!B5930)*B3439</f>
        <v>0</v>
      </c>
      <c r="C4048" s="10"/>
    </row>
    <row r="4049" spans="1:3">
      <c r="A4049" s="21">
        <v>399</v>
      </c>
      <c r="B4049" s="24">
        <f>IF('Calc1'!B5931=0,1,B410/'Calc1'!B5931)*B3440</f>
        <v>0</v>
      </c>
      <c r="C4049" s="10"/>
    </row>
    <row r="4050" spans="1:3">
      <c r="A4050" s="21">
        <v>400</v>
      </c>
      <c r="B4050" s="24">
        <f>IF('Calc1'!B5932=0,1,B411/'Calc1'!B5932)*B3441</f>
        <v>0</v>
      </c>
      <c r="C4050" s="10"/>
    </row>
    <row r="4051" spans="1:3">
      <c r="A4051" s="21">
        <v>401</v>
      </c>
      <c r="B4051" s="24">
        <f>IF('Calc1'!B5933=0,1,B412/'Calc1'!B5933)*B3442</f>
        <v>0</v>
      </c>
      <c r="C4051" s="10"/>
    </row>
    <row r="4052" spans="1:3">
      <c r="A4052" s="21">
        <v>402</v>
      </c>
      <c r="B4052" s="24">
        <f>IF('Calc1'!B5934=0,1,B413/'Calc1'!B5934)*B3443</f>
        <v>0</v>
      </c>
      <c r="C4052" s="10"/>
    </row>
    <row r="4053" spans="1:3">
      <c r="A4053" s="21">
        <v>403</v>
      </c>
      <c r="B4053" s="24">
        <f>IF('Calc1'!B5935=0,1,B414/'Calc1'!B5935)*B3444</f>
        <v>0</v>
      </c>
      <c r="C4053" s="10"/>
    </row>
    <row r="4054" spans="1:3">
      <c r="A4054" s="21">
        <v>404</v>
      </c>
      <c r="B4054" s="24">
        <f>IF('Calc1'!B5936=0,1,B415/'Calc1'!B5936)*B3445</f>
        <v>0</v>
      </c>
      <c r="C4054" s="10"/>
    </row>
    <row r="4055" spans="1:3">
      <c r="A4055" s="21">
        <v>405</v>
      </c>
      <c r="B4055" s="24">
        <f>IF('Calc1'!B5937=0,1,B416/'Calc1'!B5937)*B3446</f>
        <v>0</v>
      </c>
      <c r="C4055" s="10"/>
    </row>
    <row r="4056" spans="1:3">
      <c r="A4056" s="21">
        <v>406</v>
      </c>
      <c r="B4056" s="24">
        <f>IF('Calc1'!B5938=0,1,B417/'Calc1'!B5938)*B3447</f>
        <v>0</v>
      </c>
      <c r="C4056" s="10"/>
    </row>
    <row r="4057" spans="1:3">
      <c r="A4057" s="21">
        <v>407</v>
      </c>
      <c r="B4057" s="24">
        <f>IF('Calc1'!B5939=0,1,B418/'Calc1'!B5939)*B3448</f>
        <v>0</v>
      </c>
      <c r="C4057" s="10"/>
    </row>
    <row r="4058" spans="1:3">
      <c r="A4058" s="21">
        <v>408</v>
      </c>
      <c r="B4058" s="24">
        <f>IF('Calc1'!B5940=0,1,B419/'Calc1'!B5940)*B3449</f>
        <v>0</v>
      </c>
      <c r="C4058" s="10"/>
    </row>
    <row r="4059" spans="1:3">
      <c r="A4059" s="21">
        <v>409</v>
      </c>
      <c r="B4059" s="24">
        <f>IF('Calc1'!B5941=0,1,B420/'Calc1'!B5941)*B3450</f>
        <v>0</v>
      </c>
      <c r="C4059" s="10"/>
    </row>
    <row r="4060" spans="1:3">
      <c r="A4060" s="21">
        <v>410</v>
      </c>
      <c r="B4060" s="24">
        <f>IF('Calc1'!B5942=0,1,B421/'Calc1'!B5942)*B3451</f>
        <v>0</v>
      </c>
      <c r="C4060" s="10"/>
    </row>
    <row r="4061" spans="1:3">
      <c r="A4061" s="21">
        <v>411</v>
      </c>
      <c r="B4061" s="24">
        <f>IF('Calc1'!B5943=0,1,B422/'Calc1'!B5943)*B3452</f>
        <v>0</v>
      </c>
      <c r="C4061" s="10"/>
    </row>
    <row r="4062" spans="1:3">
      <c r="A4062" s="21">
        <v>412</v>
      </c>
      <c r="B4062" s="24">
        <f>IF('Calc1'!B5944=0,1,B423/'Calc1'!B5944)*B3453</f>
        <v>0</v>
      </c>
      <c r="C4062" s="10"/>
    </row>
    <row r="4063" spans="1:3">
      <c r="A4063" s="21">
        <v>413</v>
      </c>
      <c r="B4063" s="24">
        <f>IF('Calc1'!B5945=0,1,B424/'Calc1'!B5945)*B3454</f>
        <v>0</v>
      </c>
      <c r="C4063" s="10"/>
    </row>
    <row r="4064" spans="1:3">
      <c r="A4064" s="21">
        <v>414</v>
      </c>
      <c r="B4064" s="24">
        <f>IF('Calc1'!B5946=0,1,B425/'Calc1'!B5946)*B3455</f>
        <v>0</v>
      </c>
      <c r="C4064" s="10"/>
    </row>
    <row r="4065" spans="1:3">
      <c r="A4065" s="21">
        <v>415</v>
      </c>
      <c r="B4065" s="24">
        <f>IF('Calc1'!B5947=0,1,B426/'Calc1'!B5947)*B3456</f>
        <v>0</v>
      </c>
      <c r="C4065" s="10"/>
    </row>
    <row r="4066" spans="1:3">
      <c r="A4066" s="21">
        <v>416</v>
      </c>
      <c r="B4066" s="24">
        <f>IF('Calc1'!B5948=0,1,B427/'Calc1'!B5948)*B3457</f>
        <v>0</v>
      </c>
      <c r="C4066" s="10"/>
    </row>
    <row r="4067" spans="1:3">
      <c r="A4067" s="21">
        <v>417</v>
      </c>
      <c r="B4067" s="24">
        <f>IF('Calc1'!B5949=0,1,B428/'Calc1'!B5949)*B3458</f>
        <v>0</v>
      </c>
      <c r="C4067" s="10"/>
    </row>
    <row r="4068" spans="1:3">
      <c r="A4068" s="21">
        <v>418</v>
      </c>
      <c r="B4068" s="24">
        <f>IF('Calc1'!B5950=0,1,B429/'Calc1'!B5950)*B3459</f>
        <v>0</v>
      </c>
      <c r="C4068" s="10"/>
    </row>
    <row r="4069" spans="1:3">
      <c r="A4069" s="21">
        <v>419</v>
      </c>
      <c r="B4069" s="24">
        <f>IF('Calc1'!B5951=0,1,B430/'Calc1'!B5951)*B3460</f>
        <v>0</v>
      </c>
      <c r="C4069" s="10"/>
    </row>
    <row r="4070" spans="1:3">
      <c r="A4070" s="21">
        <v>420</v>
      </c>
      <c r="B4070" s="24">
        <f>IF('Calc1'!B5952=0,1,B431/'Calc1'!B5952)*B3461</f>
        <v>0</v>
      </c>
      <c r="C4070" s="10"/>
    </row>
    <row r="4071" spans="1:3">
      <c r="A4071" s="21">
        <v>421</v>
      </c>
      <c r="B4071" s="24">
        <f>IF('Calc1'!B5953=0,1,B432/'Calc1'!B5953)*B3462</f>
        <v>0</v>
      </c>
      <c r="C4071" s="10"/>
    </row>
    <row r="4072" spans="1:3">
      <c r="A4072" s="21">
        <v>422</v>
      </c>
      <c r="B4072" s="24">
        <f>IF('Calc1'!B5954=0,1,B433/'Calc1'!B5954)*B3463</f>
        <v>0</v>
      </c>
      <c r="C4072" s="10"/>
    </row>
    <row r="4073" spans="1:3">
      <c r="A4073" s="21">
        <v>423</v>
      </c>
      <c r="B4073" s="24">
        <f>IF('Calc1'!B5955=0,1,B434/'Calc1'!B5955)*B3464</f>
        <v>0</v>
      </c>
      <c r="C4073" s="10"/>
    </row>
    <row r="4074" spans="1:3">
      <c r="A4074" s="21">
        <v>424</v>
      </c>
      <c r="B4074" s="24">
        <f>IF('Calc1'!B5956=0,1,B435/'Calc1'!B5956)*B3465</f>
        <v>0</v>
      </c>
      <c r="C4074" s="10"/>
    </row>
    <row r="4075" spans="1:3">
      <c r="A4075" s="21">
        <v>425</v>
      </c>
      <c r="B4075" s="24">
        <f>IF('Calc1'!B5957=0,1,B436/'Calc1'!B5957)*B3466</f>
        <v>0</v>
      </c>
      <c r="C4075" s="10"/>
    </row>
    <row r="4076" spans="1:3">
      <c r="A4076" s="21">
        <v>426</v>
      </c>
      <c r="B4076" s="24">
        <f>IF('Calc1'!B5958=0,1,B437/'Calc1'!B5958)*B3467</f>
        <v>0</v>
      </c>
      <c r="C4076" s="10"/>
    </row>
    <row r="4077" spans="1:3">
      <c r="A4077" s="21">
        <v>427</v>
      </c>
      <c r="B4077" s="24">
        <f>IF('Calc1'!B5959=0,1,B438/'Calc1'!B5959)*B3468</f>
        <v>0</v>
      </c>
      <c r="C4077" s="10"/>
    </row>
    <row r="4078" spans="1:3">
      <c r="A4078" s="21">
        <v>428</v>
      </c>
      <c r="B4078" s="24">
        <f>IF('Calc1'!B5960=0,1,B439/'Calc1'!B5960)*B3469</f>
        <v>0</v>
      </c>
      <c r="C4078" s="10"/>
    </row>
    <row r="4079" spans="1:3">
      <c r="A4079" s="21">
        <v>429</v>
      </c>
      <c r="B4079" s="24">
        <f>IF('Calc1'!B5961=0,1,B440/'Calc1'!B5961)*B3470</f>
        <v>0</v>
      </c>
      <c r="C4079" s="10"/>
    </row>
    <row r="4080" spans="1:3">
      <c r="A4080" s="21">
        <v>430</v>
      </c>
      <c r="B4080" s="24">
        <f>IF('Calc1'!B5962=0,1,B441/'Calc1'!B5962)*B3471</f>
        <v>0</v>
      </c>
      <c r="C4080" s="10"/>
    </row>
    <row r="4081" spans="1:3">
      <c r="A4081" s="21">
        <v>431</v>
      </c>
      <c r="B4081" s="24">
        <f>IF('Calc1'!B5963=0,1,B442/'Calc1'!B5963)*B3472</f>
        <v>0</v>
      </c>
      <c r="C4081" s="10"/>
    </row>
    <row r="4082" spans="1:3">
      <c r="A4082" s="21">
        <v>432</v>
      </c>
      <c r="B4082" s="24">
        <f>IF('Calc1'!B5964=0,1,B443/'Calc1'!B5964)*B3473</f>
        <v>0</v>
      </c>
      <c r="C4082" s="10"/>
    </row>
    <row r="4083" spans="1:3">
      <c r="A4083" s="21">
        <v>433</v>
      </c>
      <c r="B4083" s="24">
        <f>IF('Calc1'!B5965=0,1,B444/'Calc1'!B5965)*B3474</f>
        <v>0</v>
      </c>
      <c r="C4083" s="10"/>
    </row>
    <row r="4084" spans="1:3">
      <c r="A4084" s="21">
        <v>434</v>
      </c>
      <c r="B4084" s="24">
        <f>IF('Calc1'!B5966=0,1,B445/'Calc1'!B5966)*B3475</f>
        <v>0</v>
      </c>
      <c r="C4084" s="10"/>
    </row>
    <row r="4085" spans="1:3">
      <c r="A4085" s="21">
        <v>435</v>
      </c>
      <c r="B4085" s="24">
        <f>IF('Calc1'!B5967=0,1,B446/'Calc1'!B5967)*B3476</f>
        <v>0</v>
      </c>
      <c r="C4085" s="10"/>
    </row>
    <row r="4086" spans="1:3">
      <c r="A4086" s="21">
        <v>436</v>
      </c>
      <c r="B4086" s="24">
        <f>IF('Calc1'!B5968=0,1,B447/'Calc1'!B5968)*B3477</f>
        <v>0</v>
      </c>
      <c r="C4086" s="10"/>
    </row>
    <row r="4087" spans="1:3">
      <c r="A4087" s="21">
        <v>437</v>
      </c>
      <c r="B4087" s="24">
        <f>IF('Calc1'!B5969=0,1,B448/'Calc1'!B5969)*B3478</f>
        <v>0</v>
      </c>
      <c r="C4087" s="10"/>
    </row>
    <row r="4088" spans="1:3">
      <c r="A4088" s="21">
        <v>438</v>
      </c>
      <c r="B4088" s="24">
        <f>IF('Calc1'!B5970=0,1,B449/'Calc1'!B5970)*B3479</f>
        <v>0</v>
      </c>
      <c r="C4088" s="10"/>
    </row>
    <row r="4089" spans="1:3">
      <c r="A4089" s="21">
        <v>439</v>
      </c>
      <c r="B4089" s="24">
        <f>IF('Calc1'!B5971=0,1,B450/'Calc1'!B5971)*B3480</f>
        <v>0</v>
      </c>
      <c r="C4089" s="10"/>
    </row>
    <row r="4090" spans="1:3">
      <c r="A4090" s="21">
        <v>440</v>
      </c>
      <c r="B4090" s="24">
        <f>IF('Calc1'!B5972=0,1,B451/'Calc1'!B5972)*B3481</f>
        <v>0</v>
      </c>
      <c r="C4090" s="10"/>
    </row>
    <row r="4091" spans="1:3">
      <c r="A4091" s="21">
        <v>441</v>
      </c>
      <c r="B4091" s="24">
        <f>IF('Calc1'!B5973=0,1,B452/'Calc1'!B5973)*B3482</f>
        <v>0</v>
      </c>
      <c r="C4091" s="10"/>
    </row>
    <row r="4092" spans="1:3">
      <c r="A4092" s="21">
        <v>442</v>
      </c>
      <c r="B4092" s="24">
        <f>IF('Calc1'!B5974=0,1,B453/'Calc1'!B5974)*B3483</f>
        <v>0</v>
      </c>
      <c r="C4092" s="10"/>
    </row>
    <row r="4093" spans="1:3">
      <c r="A4093" s="21">
        <v>443</v>
      </c>
      <c r="B4093" s="24">
        <f>IF('Calc1'!B5975=0,1,B454/'Calc1'!B5975)*B3484</f>
        <v>0</v>
      </c>
      <c r="C4093" s="10"/>
    </row>
    <row r="4094" spans="1:3">
      <c r="A4094" s="21">
        <v>444</v>
      </c>
      <c r="B4094" s="24">
        <f>IF('Calc1'!B5976=0,1,B455/'Calc1'!B5976)*B3485</f>
        <v>0</v>
      </c>
      <c r="C4094" s="10"/>
    </row>
    <row r="4095" spans="1:3">
      <c r="A4095" s="21">
        <v>445</v>
      </c>
      <c r="B4095" s="24">
        <f>IF('Calc1'!B5977=0,1,B456/'Calc1'!B5977)*B3486</f>
        <v>0</v>
      </c>
      <c r="C4095" s="10"/>
    </row>
    <row r="4096" spans="1:3">
      <c r="A4096" s="21">
        <v>446</v>
      </c>
      <c r="B4096" s="24">
        <f>IF('Calc1'!B5978=0,1,B457/'Calc1'!B5978)*B3487</f>
        <v>0</v>
      </c>
      <c r="C4096" s="10"/>
    </row>
    <row r="4097" spans="1:3">
      <c r="A4097" s="21">
        <v>447</v>
      </c>
      <c r="B4097" s="24">
        <f>IF('Calc1'!B5979=0,1,B458/'Calc1'!B5979)*B3488</f>
        <v>0</v>
      </c>
      <c r="C4097" s="10"/>
    </row>
    <row r="4098" spans="1:3">
      <c r="A4098" s="21">
        <v>448</v>
      </c>
      <c r="B4098" s="24">
        <f>IF('Calc1'!B5980=0,1,B459/'Calc1'!B5980)*B3489</f>
        <v>0</v>
      </c>
      <c r="C4098" s="10"/>
    </row>
    <row r="4099" spans="1:3">
      <c r="A4099" s="21">
        <v>449</v>
      </c>
      <c r="B4099" s="24">
        <f>IF('Calc1'!B5981=0,1,B460/'Calc1'!B5981)*B3490</f>
        <v>0</v>
      </c>
      <c r="C4099" s="10"/>
    </row>
    <row r="4100" spans="1:3">
      <c r="A4100" s="21">
        <v>450</v>
      </c>
      <c r="B4100" s="24">
        <f>IF('Calc1'!B5982=0,1,B461/'Calc1'!B5982)*B3491</f>
        <v>0</v>
      </c>
      <c r="C4100" s="10"/>
    </row>
    <row r="4101" spans="1:3">
      <c r="A4101" s="21">
        <v>451</v>
      </c>
      <c r="B4101" s="24">
        <f>IF('Calc1'!B5983=0,1,B462/'Calc1'!B5983)*B3492</f>
        <v>0</v>
      </c>
      <c r="C4101" s="10"/>
    </row>
    <row r="4102" spans="1:3">
      <c r="A4102" s="21">
        <v>452</v>
      </c>
      <c r="B4102" s="24">
        <f>IF('Calc1'!B5984=0,1,B463/'Calc1'!B5984)*B3493</f>
        <v>0</v>
      </c>
      <c r="C4102" s="10"/>
    </row>
    <row r="4103" spans="1:3">
      <c r="A4103" s="21">
        <v>453</v>
      </c>
      <c r="B4103" s="24">
        <f>IF('Calc1'!B5985=0,1,B464/'Calc1'!B5985)*B3494</f>
        <v>0</v>
      </c>
      <c r="C4103" s="10"/>
    </row>
    <row r="4104" spans="1:3">
      <c r="A4104" s="21">
        <v>454</v>
      </c>
      <c r="B4104" s="24">
        <f>IF('Calc1'!B5986=0,1,B465/'Calc1'!B5986)*B3495</f>
        <v>0</v>
      </c>
      <c r="C4104" s="10"/>
    </row>
    <row r="4105" spans="1:3">
      <c r="A4105" s="21">
        <v>455</v>
      </c>
      <c r="B4105" s="24">
        <f>IF('Calc1'!B5987=0,1,B466/'Calc1'!B5987)*B3496</f>
        <v>0</v>
      </c>
      <c r="C4105" s="10"/>
    </row>
    <row r="4106" spans="1:3">
      <c r="A4106" s="21">
        <v>456</v>
      </c>
      <c r="B4106" s="24">
        <f>IF('Calc1'!B5988=0,1,B467/'Calc1'!B5988)*B3497</f>
        <v>0</v>
      </c>
      <c r="C4106" s="10"/>
    </row>
    <row r="4107" spans="1:3">
      <c r="A4107" s="21">
        <v>457</v>
      </c>
      <c r="B4107" s="24">
        <f>IF('Calc1'!B5989=0,1,B468/'Calc1'!B5989)*B3498</f>
        <v>0</v>
      </c>
      <c r="C4107" s="10"/>
    </row>
    <row r="4108" spans="1:3">
      <c r="A4108" s="21">
        <v>458</v>
      </c>
      <c r="B4108" s="24">
        <f>IF('Calc1'!B5990=0,1,B469/'Calc1'!B5990)*B3499</f>
        <v>0</v>
      </c>
      <c r="C4108" s="10"/>
    </row>
    <row r="4109" spans="1:3">
      <c r="A4109" s="21">
        <v>459</v>
      </c>
      <c r="B4109" s="24">
        <f>IF('Calc1'!B5991=0,1,B470/'Calc1'!B5991)*B3500</f>
        <v>0</v>
      </c>
      <c r="C4109" s="10"/>
    </row>
    <row r="4110" spans="1:3">
      <c r="A4110" s="21">
        <v>460</v>
      </c>
      <c r="B4110" s="24">
        <f>IF('Calc1'!B5992=0,1,B471/'Calc1'!B5992)*B3501</f>
        <v>0</v>
      </c>
      <c r="C4110" s="10"/>
    </row>
    <row r="4111" spans="1:3">
      <c r="A4111" s="21">
        <v>461</v>
      </c>
      <c r="B4111" s="24">
        <f>IF('Calc1'!B5993=0,1,B472/'Calc1'!B5993)*B3502</f>
        <v>0</v>
      </c>
      <c r="C4111" s="10"/>
    </row>
    <row r="4112" spans="1:3">
      <c r="A4112" s="21">
        <v>462</v>
      </c>
      <c r="B4112" s="24">
        <f>IF('Calc1'!B5994=0,1,B473/'Calc1'!B5994)*B3503</f>
        <v>0</v>
      </c>
      <c r="C4112" s="10"/>
    </row>
    <row r="4113" spans="1:3">
      <c r="A4113" s="21">
        <v>463</v>
      </c>
      <c r="B4113" s="24">
        <f>IF('Calc1'!B5995=0,1,B474/'Calc1'!B5995)*B3504</f>
        <v>0</v>
      </c>
      <c r="C4113" s="10"/>
    </row>
    <row r="4114" spans="1:3">
      <c r="A4114" s="21">
        <v>464</v>
      </c>
      <c r="B4114" s="24">
        <f>IF('Calc1'!B5996=0,1,B475/'Calc1'!B5996)*B3505</f>
        <v>0</v>
      </c>
      <c r="C4114" s="10"/>
    </row>
    <row r="4115" spans="1:3">
      <c r="A4115" s="21">
        <v>465</v>
      </c>
      <c r="B4115" s="24">
        <f>IF('Calc1'!B5997=0,1,B476/'Calc1'!B5997)*B3506</f>
        <v>0</v>
      </c>
      <c r="C4115" s="10"/>
    </row>
    <row r="4116" spans="1:3">
      <c r="A4116" s="21">
        <v>466</v>
      </c>
      <c r="B4116" s="24">
        <f>IF('Calc1'!B5998=0,1,B477/'Calc1'!B5998)*B3507</f>
        <v>0</v>
      </c>
      <c r="C4116" s="10"/>
    </row>
    <row r="4117" spans="1:3">
      <c r="A4117" s="21">
        <v>467</v>
      </c>
      <c r="B4117" s="24">
        <f>IF('Calc1'!B5999=0,1,B478/'Calc1'!B5999)*B3508</f>
        <v>0</v>
      </c>
      <c r="C4117" s="10"/>
    </row>
    <row r="4118" spans="1:3">
      <c r="A4118" s="21">
        <v>468</v>
      </c>
      <c r="B4118" s="24">
        <f>IF('Calc1'!B6000=0,1,B479/'Calc1'!B6000)*B3509</f>
        <v>0</v>
      </c>
      <c r="C4118" s="10"/>
    </row>
    <row r="4119" spans="1:3">
      <c r="A4119" s="21">
        <v>469</v>
      </c>
      <c r="B4119" s="24">
        <f>IF('Calc1'!B6001=0,1,B480/'Calc1'!B6001)*B3510</f>
        <v>0</v>
      </c>
      <c r="C4119" s="10"/>
    </row>
    <row r="4120" spans="1:3">
      <c r="A4120" s="21">
        <v>470</v>
      </c>
      <c r="B4120" s="24">
        <f>IF('Calc1'!B6002=0,1,B481/'Calc1'!B6002)*B3511</f>
        <v>0</v>
      </c>
      <c r="C4120" s="10"/>
    </row>
    <row r="4121" spans="1:3">
      <c r="A4121" s="21">
        <v>471</v>
      </c>
      <c r="B4121" s="24">
        <f>IF('Calc1'!B6003=0,1,B482/'Calc1'!B6003)*B3512</f>
        <v>0</v>
      </c>
      <c r="C4121" s="10"/>
    </row>
    <row r="4122" spans="1:3">
      <c r="A4122" s="21">
        <v>472</v>
      </c>
      <c r="B4122" s="24">
        <f>IF('Calc1'!B6004=0,1,B483/'Calc1'!B6004)*B3513</f>
        <v>0</v>
      </c>
      <c r="C4122" s="10"/>
    </row>
    <row r="4123" spans="1:3">
      <c r="A4123" s="21">
        <v>473</v>
      </c>
      <c r="B4123" s="24">
        <f>IF('Calc1'!B6005=0,1,B484/'Calc1'!B6005)*B3514</f>
        <v>0</v>
      </c>
      <c r="C4123" s="10"/>
    </row>
    <row r="4124" spans="1:3">
      <c r="A4124" s="21">
        <v>474</v>
      </c>
      <c r="B4124" s="24">
        <f>IF('Calc1'!B6006=0,1,B485/'Calc1'!B6006)*B3515</f>
        <v>0</v>
      </c>
      <c r="C4124" s="10"/>
    </row>
    <row r="4125" spans="1:3">
      <c r="A4125" s="21">
        <v>475</v>
      </c>
      <c r="B4125" s="24">
        <f>IF('Calc1'!B6007=0,1,B486/'Calc1'!B6007)*B3516</f>
        <v>0</v>
      </c>
      <c r="C4125" s="10"/>
    </row>
    <row r="4126" spans="1:3">
      <c r="A4126" s="21">
        <v>476</v>
      </c>
      <c r="B4126" s="24">
        <f>IF('Calc1'!B6008=0,1,B487/'Calc1'!B6008)*B3517</f>
        <v>0</v>
      </c>
      <c r="C4126" s="10"/>
    </row>
    <row r="4127" spans="1:3">
      <c r="A4127" s="21">
        <v>477</v>
      </c>
      <c r="B4127" s="24">
        <f>IF('Calc1'!B6009=0,1,B488/'Calc1'!B6009)*B3518</f>
        <v>0</v>
      </c>
      <c r="C4127" s="10"/>
    </row>
    <row r="4128" spans="1:3">
      <c r="A4128" s="21">
        <v>478</v>
      </c>
      <c r="B4128" s="24">
        <f>IF('Calc1'!B6010=0,1,B489/'Calc1'!B6010)*B3519</f>
        <v>0</v>
      </c>
      <c r="C4128" s="10"/>
    </row>
    <row r="4129" spans="1:3">
      <c r="A4129" s="21">
        <v>479</v>
      </c>
      <c r="B4129" s="24">
        <f>IF('Calc1'!B6011=0,1,B490/'Calc1'!B6011)*B3520</f>
        <v>0</v>
      </c>
      <c r="C4129" s="10"/>
    </row>
    <row r="4130" spans="1:3">
      <c r="A4130" s="21">
        <v>480</v>
      </c>
      <c r="B4130" s="24">
        <f>IF('Calc1'!B6012=0,1,B491/'Calc1'!B6012)*B3521</f>
        <v>0</v>
      </c>
      <c r="C4130" s="10"/>
    </row>
    <row r="4131" spans="1:3">
      <c r="A4131" s="21">
        <v>481</v>
      </c>
      <c r="B4131" s="24">
        <f>IF('Calc1'!B6013=0,1,B492/'Calc1'!B6013)*B3522</f>
        <v>0</v>
      </c>
      <c r="C4131" s="10"/>
    </row>
    <row r="4132" spans="1:3">
      <c r="A4132" s="21">
        <v>482</v>
      </c>
      <c r="B4132" s="24">
        <f>IF('Calc1'!B6014=0,1,B493/'Calc1'!B6014)*B3523</f>
        <v>0</v>
      </c>
      <c r="C4132" s="10"/>
    </row>
    <row r="4133" spans="1:3">
      <c r="A4133" s="21">
        <v>483</v>
      </c>
      <c r="B4133" s="24">
        <f>IF('Calc1'!B6015=0,1,B494/'Calc1'!B6015)*B3524</f>
        <v>0</v>
      </c>
      <c r="C4133" s="10"/>
    </row>
    <row r="4134" spans="1:3">
      <c r="A4134" s="21">
        <v>484</v>
      </c>
      <c r="B4134" s="24">
        <f>IF('Calc1'!B6016=0,1,B495/'Calc1'!B6016)*B3525</f>
        <v>0</v>
      </c>
      <c r="C4134" s="10"/>
    </row>
    <row r="4135" spans="1:3">
      <c r="A4135" s="21">
        <v>485</v>
      </c>
      <c r="B4135" s="24">
        <f>IF('Calc1'!B6017=0,1,B496/'Calc1'!B6017)*B3526</f>
        <v>0</v>
      </c>
      <c r="C4135" s="10"/>
    </row>
    <row r="4136" spans="1:3">
      <c r="A4136" s="21">
        <v>486</v>
      </c>
      <c r="B4136" s="24">
        <f>IF('Calc1'!B6018=0,1,B497/'Calc1'!B6018)*B3527</f>
        <v>0</v>
      </c>
      <c r="C4136" s="10"/>
    </row>
    <row r="4137" spans="1:3">
      <c r="A4137" s="21">
        <v>487</v>
      </c>
      <c r="B4137" s="24">
        <f>IF('Calc1'!B6019=0,1,B498/'Calc1'!B6019)*B3528</f>
        <v>0</v>
      </c>
      <c r="C4137" s="10"/>
    </row>
    <row r="4138" spans="1:3">
      <c r="A4138" s="21">
        <v>488</v>
      </c>
      <c r="B4138" s="24">
        <f>IF('Calc1'!B6020=0,1,B499/'Calc1'!B6020)*B3529</f>
        <v>0</v>
      </c>
      <c r="C4138" s="10"/>
    </row>
    <row r="4139" spans="1:3">
      <c r="A4139" s="21">
        <v>489</v>
      </c>
      <c r="B4139" s="24">
        <f>IF('Calc1'!B6021=0,1,B500/'Calc1'!B6021)*B3530</f>
        <v>0</v>
      </c>
      <c r="C4139" s="10"/>
    </row>
    <row r="4140" spans="1:3">
      <c r="A4140" s="21">
        <v>490</v>
      </c>
      <c r="B4140" s="24">
        <f>IF('Calc1'!B6022=0,1,B501/'Calc1'!B6022)*B3531</f>
        <v>0</v>
      </c>
      <c r="C4140" s="10"/>
    </row>
    <row r="4141" spans="1:3">
      <c r="A4141" s="21">
        <v>491</v>
      </c>
      <c r="B4141" s="24">
        <f>IF('Calc1'!B6023=0,1,B502/'Calc1'!B6023)*B3532</f>
        <v>0</v>
      </c>
      <c r="C4141" s="10"/>
    </row>
    <row r="4142" spans="1:3">
      <c r="A4142" s="21">
        <v>492</v>
      </c>
      <c r="B4142" s="24">
        <f>IF('Calc1'!B6024=0,1,B503/'Calc1'!B6024)*B3533</f>
        <v>0</v>
      </c>
      <c r="C4142" s="10"/>
    </row>
    <row r="4143" spans="1:3">
      <c r="A4143" s="21">
        <v>493</v>
      </c>
      <c r="B4143" s="24">
        <f>IF('Calc1'!B6025=0,1,B504/'Calc1'!B6025)*B3534</f>
        <v>0</v>
      </c>
      <c r="C4143" s="10"/>
    </row>
    <row r="4144" spans="1:3">
      <c r="A4144" s="21">
        <v>494</v>
      </c>
      <c r="B4144" s="24">
        <f>IF('Calc1'!B6026=0,1,B505/'Calc1'!B6026)*B3535</f>
        <v>0</v>
      </c>
      <c r="C4144" s="10"/>
    </row>
    <row r="4145" spans="1:3">
      <c r="A4145" s="21">
        <v>495</v>
      </c>
      <c r="B4145" s="24">
        <f>IF('Calc1'!B6027=0,1,B506/'Calc1'!B6027)*B3536</f>
        <v>0</v>
      </c>
      <c r="C4145" s="10"/>
    </row>
    <row r="4146" spans="1:3">
      <c r="A4146" s="21">
        <v>496</v>
      </c>
      <c r="B4146" s="24">
        <f>IF('Calc1'!B6028=0,1,B507/'Calc1'!B6028)*B3537</f>
        <v>0</v>
      </c>
      <c r="C4146" s="10"/>
    </row>
    <row r="4147" spans="1:3">
      <c r="A4147" s="21">
        <v>497</v>
      </c>
      <c r="B4147" s="24">
        <f>IF('Calc1'!B6029=0,1,B508/'Calc1'!B6029)*B3538</f>
        <v>0</v>
      </c>
      <c r="C4147" s="10"/>
    </row>
    <row r="4148" spans="1:3">
      <c r="A4148" s="21">
        <v>498</v>
      </c>
      <c r="B4148" s="24">
        <f>IF('Calc1'!B6030=0,1,B509/'Calc1'!B6030)*B3539</f>
        <v>0</v>
      </c>
      <c r="C4148" s="10"/>
    </row>
    <row r="4149" spans="1:3">
      <c r="A4149" s="21">
        <v>499</v>
      </c>
      <c r="B4149" s="24">
        <f>IF('Calc1'!B6031=0,1,B510/'Calc1'!B6031)*B3540</f>
        <v>0</v>
      </c>
      <c r="C4149" s="10"/>
    </row>
    <row r="4150" spans="1:3">
      <c r="A4150" s="21">
        <v>500</v>
      </c>
      <c r="B4150" s="24">
        <f>IF('Calc1'!B6032=0,1,B511/'Calc1'!B6032)*B3541</f>
        <v>0</v>
      </c>
      <c r="C4150" s="10"/>
    </row>
    <row r="4151" spans="1:3">
      <c r="A4151" s="21">
        <v>501</v>
      </c>
      <c r="B4151" s="24">
        <f>IF('Calc1'!B6033=0,1,B512/'Calc1'!B6033)*B3542</f>
        <v>0</v>
      </c>
      <c r="C4151" s="10"/>
    </row>
    <row r="4152" spans="1:3">
      <c r="A4152" s="21">
        <v>502</v>
      </c>
      <c r="B4152" s="24">
        <f>IF('Calc1'!B6034=0,1,B513/'Calc1'!B6034)*B3543</f>
        <v>0</v>
      </c>
      <c r="C4152" s="10"/>
    </row>
    <row r="4153" spans="1:3">
      <c r="A4153" s="21">
        <v>503</v>
      </c>
      <c r="B4153" s="24">
        <f>IF('Calc1'!B6035=0,1,B514/'Calc1'!B6035)*B3544</f>
        <v>0</v>
      </c>
      <c r="C4153" s="10"/>
    </row>
    <row r="4154" spans="1:3">
      <c r="A4154" s="21">
        <v>504</v>
      </c>
      <c r="B4154" s="24">
        <f>IF('Calc1'!B6036=0,1,B515/'Calc1'!B6036)*B3545</f>
        <v>0</v>
      </c>
      <c r="C4154" s="10"/>
    </row>
    <row r="4155" spans="1:3">
      <c r="A4155" s="21">
        <v>505</v>
      </c>
      <c r="B4155" s="24">
        <f>IF('Calc1'!B6037=0,1,B516/'Calc1'!B6037)*B3546</f>
        <v>0</v>
      </c>
      <c r="C4155" s="10"/>
    </row>
    <row r="4156" spans="1:3">
      <c r="A4156" s="21">
        <v>506</v>
      </c>
      <c r="B4156" s="24">
        <f>IF('Calc1'!B6038=0,1,B517/'Calc1'!B6038)*B3547</f>
        <v>0</v>
      </c>
      <c r="C4156" s="10"/>
    </row>
    <row r="4157" spans="1:3">
      <c r="A4157" s="21">
        <v>507</v>
      </c>
      <c r="B4157" s="24">
        <f>IF('Calc1'!B6039=0,1,B518/'Calc1'!B6039)*B3548</f>
        <v>0</v>
      </c>
      <c r="C4157" s="10"/>
    </row>
    <row r="4158" spans="1:3">
      <c r="A4158" s="21">
        <v>508</v>
      </c>
      <c r="B4158" s="24">
        <f>IF('Calc1'!B6040=0,1,B519/'Calc1'!B6040)*B3549</f>
        <v>0</v>
      </c>
      <c r="C4158" s="10"/>
    </row>
    <row r="4159" spans="1:3">
      <c r="A4159" s="21">
        <v>509</v>
      </c>
      <c r="B4159" s="24">
        <f>IF('Calc1'!B6041=0,1,B520/'Calc1'!B6041)*B3550</f>
        <v>0</v>
      </c>
      <c r="C4159" s="10"/>
    </row>
    <row r="4160" spans="1:3">
      <c r="A4160" s="21">
        <v>510</v>
      </c>
      <c r="B4160" s="24">
        <f>IF('Calc1'!B6042=0,1,B521/'Calc1'!B6042)*B3551</f>
        <v>0</v>
      </c>
      <c r="C4160" s="10"/>
    </row>
    <row r="4161" spans="1:3">
      <c r="A4161" s="21">
        <v>511</v>
      </c>
      <c r="B4161" s="24">
        <f>IF('Calc1'!B6043=0,1,B522/'Calc1'!B6043)*B3552</f>
        <v>0</v>
      </c>
      <c r="C4161" s="10"/>
    </row>
    <row r="4162" spans="1:3">
      <c r="A4162" s="21">
        <v>512</v>
      </c>
      <c r="B4162" s="24">
        <f>IF('Calc1'!B6044=0,1,B523/'Calc1'!B6044)*B3553</f>
        <v>0</v>
      </c>
      <c r="C4162" s="10"/>
    </row>
    <row r="4163" spans="1:3">
      <c r="A4163" s="21">
        <v>513</v>
      </c>
      <c r="B4163" s="24">
        <f>IF('Calc1'!B6045=0,1,B524/'Calc1'!B6045)*B3554</f>
        <v>0</v>
      </c>
      <c r="C4163" s="10"/>
    </row>
    <row r="4164" spans="1:3">
      <c r="A4164" s="21">
        <v>514</v>
      </c>
      <c r="B4164" s="24">
        <f>IF('Calc1'!B6046=0,1,B525/'Calc1'!B6046)*B3555</f>
        <v>0</v>
      </c>
      <c r="C4164" s="10"/>
    </row>
    <row r="4165" spans="1:3">
      <c r="A4165" s="21">
        <v>515</v>
      </c>
      <c r="B4165" s="24">
        <f>IF('Calc1'!B6047=0,1,B526/'Calc1'!B6047)*B3556</f>
        <v>0</v>
      </c>
      <c r="C4165" s="10"/>
    </row>
    <row r="4166" spans="1:3">
      <c r="A4166" s="21">
        <v>516</v>
      </c>
      <c r="B4166" s="24">
        <f>IF('Calc1'!B6048=0,1,B527/'Calc1'!B6048)*B3557</f>
        <v>0</v>
      </c>
      <c r="C4166" s="10"/>
    </row>
    <row r="4167" spans="1:3">
      <c r="A4167" s="21">
        <v>517</v>
      </c>
      <c r="B4167" s="24">
        <f>IF('Calc1'!B6049=0,1,B528/'Calc1'!B6049)*B3558</f>
        <v>0</v>
      </c>
      <c r="C4167" s="10"/>
    </row>
    <row r="4168" spans="1:3">
      <c r="A4168" s="21">
        <v>518</v>
      </c>
      <c r="B4168" s="24">
        <f>IF('Calc1'!B6050=0,1,B529/'Calc1'!B6050)*B3559</f>
        <v>0</v>
      </c>
      <c r="C4168" s="10"/>
    </row>
    <row r="4169" spans="1:3">
      <c r="A4169" s="21">
        <v>519</v>
      </c>
      <c r="B4169" s="24">
        <f>IF('Calc1'!B6051=0,1,B530/'Calc1'!B6051)*B3560</f>
        <v>0</v>
      </c>
      <c r="C4169" s="10"/>
    </row>
    <row r="4170" spans="1:3">
      <c r="A4170" s="21">
        <v>520</v>
      </c>
      <c r="B4170" s="24">
        <f>IF('Calc1'!B6052=0,1,B531/'Calc1'!B6052)*B3561</f>
        <v>0</v>
      </c>
      <c r="C4170" s="10"/>
    </row>
    <row r="4171" spans="1:3">
      <c r="A4171" s="21">
        <v>521</v>
      </c>
      <c r="B4171" s="24">
        <f>IF('Calc1'!B6053=0,1,B532/'Calc1'!B6053)*B3562</f>
        <v>0</v>
      </c>
      <c r="C4171" s="10"/>
    </row>
    <row r="4172" spans="1:3">
      <c r="A4172" s="21">
        <v>522</v>
      </c>
      <c r="B4172" s="24">
        <f>IF('Calc1'!B6054=0,1,B533/'Calc1'!B6054)*B3563</f>
        <v>0</v>
      </c>
      <c r="C4172" s="10"/>
    </row>
    <row r="4173" spans="1:3">
      <c r="A4173" s="21">
        <v>523</v>
      </c>
      <c r="B4173" s="24">
        <f>IF('Calc1'!B6055=0,1,B534/'Calc1'!B6055)*B3564</f>
        <v>0</v>
      </c>
      <c r="C4173" s="10"/>
    </row>
    <row r="4174" spans="1:3">
      <c r="A4174" s="21">
        <v>524</v>
      </c>
      <c r="B4174" s="24">
        <f>IF('Calc1'!B6056=0,1,B535/'Calc1'!B6056)*B3565</f>
        <v>0</v>
      </c>
      <c r="C4174" s="10"/>
    </row>
    <row r="4175" spans="1:3">
      <c r="A4175" s="21">
        <v>525</v>
      </c>
      <c r="B4175" s="24">
        <f>IF('Calc1'!B6057=0,1,B536/'Calc1'!B6057)*B3566</f>
        <v>0</v>
      </c>
      <c r="C4175" s="10"/>
    </row>
    <row r="4176" spans="1:3">
      <c r="A4176" s="21">
        <v>526</v>
      </c>
      <c r="B4176" s="24">
        <f>IF('Calc1'!B6058=0,1,B537/'Calc1'!B6058)*B3567</f>
        <v>0</v>
      </c>
      <c r="C4176" s="10"/>
    </row>
    <row r="4177" spans="1:3">
      <c r="A4177" s="21">
        <v>527</v>
      </c>
      <c r="B4177" s="24">
        <f>IF('Calc1'!B6059=0,1,B538/'Calc1'!B6059)*B3568</f>
        <v>0</v>
      </c>
      <c r="C4177" s="10"/>
    </row>
    <row r="4178" spans="1:3">
      <c r="A4178" s="21">
        <v>528</v>
      </c>
      <c r="B4178" s="24">
        <f>IF('Calc1'!B6060=0,1,B539/'Calc1'!B6060)*B3569</f>
        <v>0</v>
      </c>
      <c r="C4178" s="10"/>
    </row>
    <row r="4179" spans="1:3">
      <c r="A4179" s="21">
        <v>529</v>
      </c>
      <c r="B4179" s="24">
        <f>IF('Calc1'!B6061=0,1,B540/'Calc1'!B6061)*B3570</f>
        <v>0</v>
      </c>
      <c r="C4179" s="10"/>
    </row>
    <row r="4180" spans="1:3">
      <c r="A4180" s="21">
        <v>530</v>
      </c>
      <c r="B4180" s="24">
        <f>IF('Calc1'!B6062=0,1,B541/'Calc1'!B6062)*B3571</f>
        <v>0</v>
      </c>
      <c r="C4180" s="10"/>
    </row>
    <row r="4181" spans="1:3">
      <c r="A4181" s="21">
        <v>531</v>
      </c>
      <c r="B4181" s="24">
        <f>IF('Calc1'!B6063=0,1,B542/'Calc1'!B6063)*B3572</f>
        <v>0</v>
      </c>
      <c r="C4181" s="10"/>
    </row>
    <row r="4182" spans="1:3">
      <c r="A4182" s="21">
        <v>532</v>
      </c>
      <c r="B4182" s="24">
        <f>IF('Calc1'!B6064=0,1,B543/'Calc1'!B6064)*B3573</f>
        <v>0</v>
      </c>
      <c r="C4182" s="10"/>
    </row>
    <row r="4183" spans="1:3">
      <c r="A4183" s="21">
        <v>533</v>
      </c>
      <c r="B4183" s="24">
        <f>IF('Calc1'!B6065=0,1,B544/'Calc1'!B6065)*B3574</f>
        <v>0</v>
      </c>
      <c r="C4183" s="10"/>
    </row>
    <row r="4184" spans="1:3">
      <c r="A4184" s="21">
        <v>534</v>
      </c>
      <c r="B4184" s="24">
        <f>IF('Calc1'!B6066=0,1,B545/'Calc1'!B6066)*B3575</f>
        <v>0</v>
      </c>
      <c r="C4184" s="10"/>
    </row>
    <row r="4185" spans="1:3">
      <c r="A4185" s="21">
        <v>535</v>
      </c>
      <c r="B4185" s="24">
        <f>IF('Calc1'!B6067=0,1,B546/'Calc1'!B6067)*B3576</f>
        <v>0</v>
      </c>
      <c r="C4185" s="10"/>
    </row>
    <row r="4186" spans="1:3">
      <c r="A4186" s="21">
        <v>536</v>
      </c>
      <c r="B4186" s="24">
        <f>IF('Calc1'!B6068=0,1,B547/'Calc1'!B6068)*B3577</f>
        <v>0</v>
      </c>
      <c r="C4186" s="10"/>
    </row>
    <row r="4187" spans="1:3">
      <c r="A4187" s="21">
        <v>537</v>
      </c>
      <c r="B4187" s="24">
        <f>IF('Calc1'!B6069=0,1,B548/'Calc1'!B6069)*B3578</f>
        <v>0</v>
      </c>
      <c r="C4187" s="10"/>
    </row>
    <row r="4188" spans="1:3">
      <c r="A4188" s="21">
        <v>538</v>
      </c>
      <c r="B4188" s="24">
        <f>IF('Calc1'!B6070=0,1,B549/'Calc1'!B6070)*B3579</f>
        <v>0</v>
      </c>
      <c r="C4188" s="10"/>
    </row>
    <row r="4189" spans="1:3">
      <c r="A4189" s="21">
        <v>539</v>
      </c>
      <c r="B4189" s="24">
        <f>IF('Calc1'!B6071=0,1,B550/'Calc1'!B6071)*B3580</f>
        <v>0</v>
      </c>
      <c r="C4189" s="10"/>
    </row>
    <row r="4190" spans="1:3">
      <c r="A4190" s="21">
        <v>540</v>
      </c>
      <c r="B4190" s="24">
        <f>IF('Calc1'!B6072=0,1,B551/'Calc1'!B6072)*B3581</f>
        <v>0</v>
      </c>
      <c r="C4190" s="10"/>
    </row>
    <row r="4191" spans="1:3">
      <c r="A4191" s="21">
        <v>541</v>
      </c>
      <c r="B4191" s="24">
        <f>IF('Calc1'!B6073=0,1,B552/'Calc1'!B6073)*B3582</f>
        <v>0</v>
      </c>
      <c r="C4191" s="10"/>
    </row>
    <row r="4192" spans="1:3">
      <c r="A4192" s="21">
        <v>542</v>
      </c>
      <c r="B4192" s="24">
        <f>IF('Calc1'!B6074=0,1,B553/'Calc1'!B6074)*B3583</f>
        <v>0</v>
      </c>
      <c r="C4192" s="10"/>
    </row>
    <row r="4193" spans="1:3">
      <c r="A4193" s="21">
        <v>543</v>
      </c>
      <c r="B4193" s="24">
        <f>IF('Calc1'!B6075=0,1,B554/'Calc1'!B6075)*B3584</f>
        <v>0</v>
      </c>
      <c r="C4193" s="10"/>
    </row>
    <row r="4194" spans="1:3">
      <c r="A4194" s="21">
        <v>544</v>
      </c>
      <c r="B4194" s="24">
        <f>IF('Calc1'!B6076=0,1,B555/'Calc1'!B6076)*B3585</f>
        <v>0</v>
      </c>
      <c r="C4194" s="10"/>
    </row>
    <row r="4195" spans="1:3">
      <c r="A4195" s="21">
        <v>545</v>
      </c>
      <c r="B4195" s="24">
        <f>IF('Calc1'!B6077=0,1,B556/'Calc1'!B6077)*B3586</f>
        <v>0</v>
      </c>
      <c r="C4195" s="10"/>
    </row>
    <row r="4196" spans="1:3">
      <c r="A4196" s="21">
        <v>546</v>
      </c>
      <c r="B4196" s="24">
        <f>IF('Calc1'!B6078=0,1,B557/'Calc1'!B6078)*B3587</f>
        <v>0</v>
      </c>
      <c r="C4196" s="10"/>
    </row>
    <row r="4197" spans="1:3">
      <c r="A4197" s="21">
        <v>547</v>
      </c>
      <c r="B4197" s="24">
        <f>IF('Calc1'!B6079=0,1,B558/'Calc1'!B6079)*B3588</f>
        <v>0</v>
      </c>
      <c r="C4197" s="10"/>
    </row>
    <row r="4198" spans="1:3">
      <c r="A4198" s="21">
        <v>548</v>
      </c>
      <c r="B4198" s="24">
        <f>IF('Calc1'!B6080=0,1,B559/'Calc1'!B6080)*B3589</f>
        <v>0</v>
      </c>
      <c r="C4198" s="10"/>
    </row>
    <row r="4199" spans="1:3">
      <c r="A4199" s="21">
        <v>549</v>
      </c>
      <c r="B4199" s="24">
        <f>IF('Calc1'!B6081=0,1,B560/'Calc1'!B6081)*B3590</f>
        <v>0</v>
      </c>
      <c r="C4199" s="10"/>
    </row>
    <row r="4200" spans="1:3">
      <c r="A4200" s="21">
        <v>550</v>
      </c>
      <c r="B4200" s="24">
        <f>IF('Calc1'!B6082=0,1,B561/'Calc1'!B6082)*B3591</f>
        <v>0</v>
      </c>
      <c r="C4200" s="10"/>
    </row>
    <row r="4201" spans="1:3">
      <c r="A4201" s="21">
        <v>551</v>
      </c>
      <c r="B4201" s="24">
        <f>IF('Calc1'!B6083=0,1,B562/'Calc1'!B6083)*B3592</f>
        <v>0</v>
      </c>
      <c r="C4201" s="10"/>
    </row>
    <row r="4202" spans="1:3">
      <c r="A4202" s="21">
        <v>552</v>
      </c>
      <c r="B4202" s="24">
        <f>IF('Calc1'!B6084=0,1,B563/'Calc1'!B6084)*B3593</f>
        <v>0</v>
      </c>
      <c r="C4202" s="10"/>
    </row>
    <row r="4203" spans="1:3">
      <c r="A4203" s="21">
        <v>553</v>
      </c>
      <c r="B4203" s="24">
        <f>IF('Calc1'!B6085=0,1,B564/'Calc1'!B6085)*B3594</f>
        <v>0</v>
      </c>
      <c r="C4203" s="10"/>
    </row>
    <row r="4204" spans="1:3">
      <c r="A4204" s="21">
        <v>554</v>
      </c>
      <c r="B4204" s="24">
        <f>IF('Calc1'!B6086=0,1,B565/'Calc1'!B6086)*B3595</f>
        <v>0</v>
      </c>
      <c r="C4204" s="10"/>
    </row>
    <row r="4205" spans="1:3">
      <c r="A4205" s="21">
        <v>555</v>
      </c>
      <c r="B4205" s="24">
        <f>IF('Calc1'!B6087=0,1,B566/'Calc1'!B6087)*B3596</f>
        <v>0</v>
      </c>
      <c r="C4205" s="10"/>
    </row>
    <row r="4206" spans="1:3">
      <c r="A4206" s="21">
        <v>556</v>
      </c>
      <c r="B4206" s="24">
        <f>IF('Calc1'!B6088=0,1,B567/'Calc1'!B6088)*B3597</f>
        <v>0</v>
      </c>
      <c r="C4206" s="10"/>
    </row>
    <row r="4207" spans="1:3">
      <c r="A4207" s="21">
        <v>557</v>
      </c>
      <c r="B4207" s="24">
        <f>IF('Calc1'!B6089=0,1,B568/'Calc1'!B6089)*B3598</f>
        <v>0</v>
      </c>
      <c r="C4207" s="10"/>
    </row>
    <row r="4208" spans="1:3">
      <c r="A4208" s="21">
        <v>558</v>
      </c>
      <c r="B4208" s="24">
        <f>IF('Calc1'!B6090=0,1,B569/'Calc1'!B6090)*B3599</f>
        <v>0</v>
      </c>
      <c r="C4208" s="10"/>
    </row>
    <row r="4209" spans="1:3">
      <c r="A4209" s="21">
        <v>559</v>
      </c>
      <c r="B4209" s="24">
        <f>IF('Calc1'!B6091=0,1,B570/'Calc1'!B6091)*B3600</f>
        <v>0</v>
      </c>
      <c r="C4209" s="10"/>
    </row>
    <row r="4210" spans="1:3">
      <c r="A4210" s="21">
        <v>560</v>
      </c>
      <c r="B4210" s="24">
        <f>IF('Calc1'!B6092=0,1,B571/'Calc1'!B6092)*B3601</f>
        <v>0</v>
      </c>
      <c r="C4210" s="10"/>
    </row>
    <row r="4211" spans="1:3">
      <c r="A4211" s="21">
        <v>561</v>
      </c>
      <c r="B4211" s="24">
        <f>IF('Calc1'!B6093=0,1,B572/'Calc1'!B6093)*B3602</f>
        <v>0</v>
      </c>
      <c r="C4211" s="10"/>
    </row>
    <row r="4212" spans="1:3">
      <c r="A4212" s="21">
        <v>562</v>
      </c>
      <c r="B4212" s="24">
        <f>IF('Calc1'!B6094=0,1,B573/'Calc1'!B6094)*B3603</f>
        <v>0</v>
      </c>
      <c r="C4212" s="10"/>
    </row>
    <row r="4213" spans="1:3">
      <c r="A4213" s="21">
        <v>563</v>
      </c>
      <c r="B4213" s="24">
        <f>IF('Calc1'!B6095=0,1,B574/'Calc1'!B6095)*B3604</f>
        <v>0</v>
      </c>
      <c r="C4213" s="10"/>
    </row>
    <row r="4214" spans="1:3">
      <c r="A4214" s="21">
        <v>564</v>
      </c>
      <c r="B4214" s="24">
        <f>IF('Calc1'!B6096=0,1,B575/'Calc1'!B6096)*B3605</f>
        <v>0</v>
      </c>
      <c r="C4214" s="10"/>
    </row>
    <row r="4215" spans="1:3">
      <c r="A4215" s="21">
        <v>565</v>
      </c>
      <c r="B4215" s="24">
        <f>IF('Calc1'!B6097=0,1,B576/'Calc1'!B6097)*B3606</f>
        <v>0</v>
      </c>
      <c r="C4215" s="10"/>
    </row>
    <row r="4216" spans="1:3">
      <c r="A4216" s="21">
        <v>566</v>
      </c>
      <c r="B4216" s="24">
        <f>IF('Calc1'!B6098=0,1,B577/'Calc1'!B6098)*B3607</f>
        <v>0</v>
      </c>
      <c r="C4216" s="10"/>
    </row>
    <row r="4217" spans="1:3">
      <c r="A4217" s="21">
        <v>567</v>
      </c>
      <c r="B4217" s="24">
        <f>IF('Calc1'!B6099=0,1,B578/'Calc1'!B6099)*B3608</f>
        <v>0</v>
      </c>
      <c r="C4217" s="10"/>
    </row>
    <row r="4218" spans="1:3">
      <c r="A4218" s="21">
        <v>568</v>
      </c>
      <c r="B4218" s="24">
        <f>IF('Calc1'!B6100=0,1,B579/'Calc1'!B6100)*B3609</f>
        <v>0</v>
      </c>
      <c r="C4218" s="10"/>
    </row>
    <row r="4219" spans="1:3">
      <c r="A4219" s="21">
        <v>569</v>
      </c>
      <c r="B4219" s="24">
        <f>IF('Calc1'!B6101=0,1,B580/'Calc1'!B6101)*B3610</f>
        <v>0</v>
      </c>
      <c r="C4219" s="10"/>
    </row>
    <row r="4220" spans="1:3">
      <c r="A4220" s="21">
        <v>570</v>
      </c>
      <c r="B4220" s="24">
        <f>IF('Calc1'!B6102=0,1,B581/'Calc1'!B6102)*B3611</f>
        <v>0</v>
      </c>
      <c r="C4220" s="10"/>
    </row>
    <row r="4221" spans="1:3">
      <c r="A4221" s="21">
        <v>571</v>
      </c>
      <c r="B4221" s="24">
        <f>IF('Calc1'!B6103=0,1,B582/'Calc1'!B6103)*B3612</f>
        <v>0</v>
      </c>
      <c r="C4221" s="10"/>
    </row>
    <row r="4222" spans="1:3">
      <c r="A4222" s="21">
        <v>572</v>
      </c>
      <c r="B4222" s="24">
        <f>IF('Calc1'!B6104=0,1,B583/'Calc1'!B6104)*B3613</f>
        <v>0</v>
      </c>
      <c r="C4222" s="10"/>
    </row>
    <row r="4223" spans="1:3">
      <c r="A4223" s="21">
        <v>573</v>
      </c>
      <c r="B4223" s="24">
        <f>IF('Calc1'!B6105=0,1,B584/'Calc1'!B6105)*B3614</f>
        <v>0</v>
      </c>
      <c r="C4223" s="10"/>
    </row>
    <row r="4224" spans="1:3">
      <c r="A4224" s="21">
        <v>574</v>
      </c>
      <c r="B4224" s="24">
        <f>IF('Calc1'!B6106=0,1,B585/'Calc1'!B6106)*B3615</f>
        <v>0</v>
      </c>
      <c r="C4224" s="10"/>
    </row>
    <row r="4225" spans="1:3">
      <c r="A4225" s="21">
        <v>575</v>
      </c>
      <c r="B4225" s="24">
        <f>IF('Calc1'!B6107=0,1,B586/'Calc1'!B6107)*B3616</f>
        <v>0</v>
      </c>
      <c r="C4225" s="10"/>
    </row>
    <row r="4226" spans="1:3">
      <c r="A4226" s="21">
        <v>576</v>
      </c>
      <c r="B4226" s="24">
        <f>IF('Calc1'!B6108=0,1,B587/'Calc1'!B6108)*B3617</f>
        <v>0</v>
      </c>
      <c r="C4226" s="10"/>
    </row>
    <row r="4227" spans="1:3">
      <c r="A4227" s="21">
        <v>577</v>
      </c>
      <c r="B4227" s="24">
        <f>IF('Calc1'!B6109=0,1,B588/'Calc1'!B6109)*B3618</f>
        <v>0</v>
      </c>
      <c r="C4227" s="10"/>
    </row>
    <row r="4228" spans="1:3">
      <c r="A4228" s="21">
        <v>578</v>
      </c>
      <c r="B4228" s="24">
        <f>IF('Calc1'!B6110=0,1,B589/'Calc1'!B6110)*B3619</f>
        <v>0</v>
      </c>
      <c r="C4228" s="10"/>
    </row>
    <row r="4229" spans="1:3">
      <c r="A4229" s="21">
        <v>579</v>
      </c>
      <c r="B4229" s="24">
        <f>IF('Calc1'!B6111=0,1,B590/'Calc1'!B6111)*B3620</f>
        <v>0</v>
      </c>
      <c r="C4229" s="10"/>
    </row>
    <row r="4230" spans="1:3">
      <c r="A4230" s="21">
        <v>580</v>
      </c>
      <c r="B4230" s="24">
        <f>IF('Calc1'!B6112=0,1,B591/'Calc1'!B6112)*B3621</f>
        <v>0</v>
      </c>
      <c r="C4230" s="10"/>
    </row>
    <row r="4231" spans="1:3">
      <c r="A4231" s="21">
        <v>581</v>
      </c>
      <c r="B4231" s="24">
        <f>IF('Calc1'!B6113=0,1,B592/'Calc1'!B6113)*B3622</f>
        <v>0</v>
      </c>
      <c r="C4231" s="10"/>
    </row>
    <row r="4232" spans="1:3">
      <c r="A4232" s="21">
        <v>582</v>
      </c>
      <c r="B4232" s="24">
        <f>IF('Calc1'!B6114=0,1,B593/'Calc1'!B6114)*B3623</f>
        <v>0</v>
      </c>
      <c r="C4232" s="10"/>
    </row>
    <row r="4233" spans="1:3">
      <c r="A4233" s="21">
        <v>583</v>
      </c>
      <c r="B4233" s="24">
        <f>IF('Calc1'!B6115=0,1,B594/'Calc1'!B6115)*B3624</f>
        <v>0</v>
      </c>
      <c r="C4233" s="10"/>
    </row>
    <row r="4234" spans="1:3">
      <c r="A4234" s="21">
        <v>584</v>
      </c>
      <c r="B4234" s="24">
        <f>IF('Calc1'!B6116=0,1,B595/'Calc1'!B6116)*B3625</f>
        <v>0</v>
      </c>
      <c r="C4234" s="10"/>
    </row>
    <row r="4235" spans="1:3">
      <c r="A4235" s="21">
        <v>585</v>
      </c>
      <c r="B4235" s="24">
        <f>IF('Calc1'!B6117=0,1,B596/'Calc1'!B6117)*B3626</f>
        <v>0</v>
      </c>
      <c r="C4235" s="10"/>
    </row>
    <row r="4236" spans="1:3">
      <c r="A4236" s="21">
        <v>586</v>
      </c>
      <c r="B4236" s="24">
        <f>IF('Calc1'!B6118=0,1,B597/'Calc1'!B6118)*B3627</f>
        <v>0</v>
      </c>
      <c r="C4236" s="10"/>
    </row>
    <row r="4237" spans="1:3">
      <c r="A4237" s="21">
        <v>587</v>
      </c>
      <c r="B4237" s="24">
        <f>IF('Calc1'!B6119=0,1,B598/'Calc1'!B6119)*B3628</f>
        <v>0</v>
      </c>
      <c r="C4237" s="10"/>
    </row>
    <row r="4238" spans="1:3">
      <c r="A4238" s="21">
        <v>588</v>
      </c>
      <c r="B4238" s="24">
        <f>IF('Calc1'!B6120=0,1,B599/'Calc1'!B6120)*B3629</f>
        <v>0</v>
      </c>
      <c r="C4238" s="10"/>
    </row>
    <row r="4239" spans="1:3">
      <c r="A4239" s="21">
        <v>589</v>
      </c>
      <c r="B4239" s="24">
        <f>IF('Calc1'!B6121=0,1,B600/'Calc1'!B6121)*B3630</f>
        <v>0</v>
      </c>
      <c r="C4239" s="10"/>
    </row>
    <row r="4240" spans="1:3">
      <c r="A4240" s="21">
        <v>590</v>
      </c>
      <c r="B4240" s="24">
        <f>IF('Calc1'!B6122=0,1,B601/'Calc1'!B6122)*B3631</f>
        <v>0</v>
      </c>
      <c r="C4240" s="10"/>
    </row>
    <row r="4241" spans="1:3">
      <c r="A4241" s="21">
        <v>591</v>
      </c>
      <c r="B4241" s="24">
        <f>IF('Calc1'!B6123=0,1,B602/'Calc1'!B6123)*B3632</f>
        <v>0</v>
      </c>
      <c r="C4241" s="10"/>
    </row>
    <row r="4242" spans="1:3">
      <c r="A4242" s="21">
        <v>592</v>
      </c>
      <c r="B4242" s="24">
        <f>IF('Calc1'!B6124=0,1,B603/'Calc1'!B6124)*B3633</f>
        <v>0</v>
      </c>
      <c r="C4242" s="10"/>
    </row>
    <row r="4243" spans="1:3">
      <c r="A4243" s="21">
        <v>593</v>
      </c>
      <c r="B4243" s="24">
        <f>IF('Calc1'!B6125=0,1,B604/'Calc1'!B6125)*B3634</f>
        <v>0</v>
      </c>
      <c r="C4243" s="10"/>
    </row>
    <row r="4244" spans="1:3">
      <c r="A4244" s="21">
        <v>594</v>
      </c>
      <c r="B4244" s="24">
        <f>IF('Calc1'!B6126=0,1,B605/'Calc1'!B6126)*B3635</f>
        <v>0</v>
      </c>
      <c r="C4244" s="10"/>
    </row>
    <row r="4245" spans="1:3">
      <c r="A4245" s="21">
        <v>595</v>
      </c>
      <c r="B4245" s="24">
        <f>IF('Calc1'!B6127=0,1,B606/'Calc1'!B6127)*B3636</f>
        <v>0</v>
      </c>
      <c r="C4245" s="10"/>
    </row>
    <row r="4246" spans="1:3">
      <c r="A4246" s="21">
        <v>596</v>
      </c>
      <c r="B4246" s="24">
        <f>IF('Calc1'!B6128=0,1,B607/'Calc1'!B6128)*B3637</f>
        <v>0</v>
      </c>
      <c r="C4246" s="10"/>
    </row>
    <row r="4247" spans="1:3">
      <c r="A4247" s="21">
        <v>597</v>
      </c>
      <c r="B4247" s="24">
        <f>IF('Calc1'!B6129=0,1,B608/'Calc1'!B6129)*B3638</f>
        <v>0</v>
      </c>
      <c r="C4247" s="10"/>
    </row>
    <row r="4248" spans="1:3">
      <c r="A4248" s="21">
        <v>598</v>
      </c>
      <c r="B4248" s="24">
        <f>IF('Calc1'!B6130=0,1,B609/'Calc1'!B6130)*B3639</f>
        <v>0</v>
      </c>
      <c r="C4248" s="10"/>
    </row>
    <row r="4249" spans="1:3">
      <c r="A4249" s="21">
        <v>599</v>
      </c>
      <c r="B4249" s="24">
        <f>IF('Calc1'!B6131=0,1,B610/'Calc1'!B6131)*B3640</f>
        <v>0</v>
      </c>
      <c r="C4249" s="10"/>
    </row>
    <row r="4250" spans="1:3">
      <c r="A4250" s="21">
        <v>600</v>
      </c>
      <c r="B4250" s="24">
        <f>IF('Calc1'!B6132=0,1,B611/'Calc1'!B6132)*B3641</f>
        <v>0</v>
      </c>
      <c r="C4250" s="10"/>
    </row>
  </sheetData>
  <sheetProtection sheet="1" objects="1" scenarios="1"/>
  <hyperlinks>
    <hyperlink ref="A5" location="'Calc1'!B5532" display="x1 = 4127. Maximum import capacity adjusted for part-year (kVA)"/>
    <hyperlink ref="A6" location="'935'!S6" display="x2 = 935. Capacity subject to DSM (kVA) (in Tariff data)"/>
    <hyperlink ref="A7" location="'935'!W6" display="x3 = 935. Days for which not a customer (in Tariff data)"/>
    <hyperlink ref="A8" location="'11'!B16" display="x4 = 1113. Days in year (in General inputs)"/>
    <hyperlink ref="A1219" location="'Calc1'!B5532" display="x1 = 4127. Maximum import capacity adjusted for part-year (kVA)"/>
    <hyperlink ref="A1220" location="'Calc2'!B11" display="x2 = 4201. Non-DSM import capacity adjusted for part-year (kVA)"/>
    <hyperlink ref="A1221" location="'Calc2'!B615" display="x3 = 4203. Super red rate p/kWh"/>
    <hyperlink ref="A3036" location="'935'!P6" display="x1 = 935. Super red kW import divided by kVA capacity (in Tariff data)"/>
    <hyperlink ref="A3037" location="'Calc2'!B1828" display="x2 = 4207. Import capacity charge p/kVA/day"/>
    <hyperlink ref="A3038" location="'Calc2'!B2432" display="x3 = 4209. Import demand charge before matching p/kVA/day"/>
    <hyperlink ref="A3645" location="'Calc1'!B5532" display="x1 = 4127. Maximum import capacity adjusted for part-year (kVA)"/>
    <hyperlink ref="A3646" location="'Calc2'!B11" display="x2 = 4201. Non-DSM import capacity adjusted for part-year (kVA)"/>
    <hyperlink ref="A3647" location="'Calc2'!B3041" display="x3 = 4211. FCP/LRIC capacity charge p/kVA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993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 ht="21" customHeight="1">
      <c r="A1" s="1">
        <f>"Calculations part 3"&amp;" for "&amp;'11'!B7&amp;" in "&amp;'11'!C7&amp;" ("&amp;'11'!D7&amp;")"</f>
        <v>0</v>
      </c>
    </row>
    <row r="3" spans="1:13" ht="21" customHeight="1">
      <c r="A3" s="1" t="s">
        <v>425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426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1</v>
      </c>
      <c r="I6" s="5">
        <v>1</v>
      </c>
      <c r="J6" s="5">
        <v>1</v>
      </c>
      <c r="K6" s="5">
        <v>0</v>
      </c>
      <c r="L6" s="5">
        <v>0</v>
      </c>
      <c r="M6" s="10"/>
    </row>
    <row r="8" spans="1:13" ht="21" customHeight="1">
      <c r="A8" s="1" t="s">
        <v>427</v>
      </c>
    </row>
    <row r="9" spans="1:13">
      <c r="A9" s="2" t="s">
        <v>254</v>
      </c>
    </row>
    <row r="10" spans="1:13">
      <c r="A10" s="12" t="s">
        <v>428</v>
      </c>
    </row>
    <row r="11" spans="1:13">
      <c r="A11" s="12" t="s">
        <v>256</v>
      </c>
    </row>
    <row r="12" spans="1:13">
      <c r="A12" s="2" t="s">
        <v>317</v>
      </c>
    </row>
    <row r="14" spans="1:13">
      <c r="B14" s="3" t="s">
        <v>429</v>
      </c>
    </row>
    <row r="15" spans="1:13">
      <c r="A15" s="11" t="s">
        <v>429</v>
      </c>
      <c r="B15" s="23">
        <f>SUMPRODUCT($B6:$L6,'11'!$B$27:$L$27)</f>
        <v>0</v>
      </c>
      <c r="C15" s="10"/>
    </row>
    <row r="17" spans="1:13" ht="21" customHeight="1">
      <c r="A17" s="1" t="s">
        <v>430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431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1</v>
      </c>
      <c r="L20" s="5">
        <v>1</v>
      </c>
      <c r="M20" s="10"/>
    </row>
    <row r="22" spans="1:13" ht="21" customHeight="1">
      <c r="A22" s="1" t="s">
        <v>432</v>
      </c>
    </row>
    <row r="23" spans="1:13">
      <c r="A23" s="2" t="s">
        <v>254</v>
      </c>
    </row>
    <row r="24" spans="1:13">
      <c r="A24" s="12" t="s">
        <v>433</v>
      </c>
    </row>
    <row r="25" spans="1:13">
      <c r="A25" s="12" t="s">
        <v>256</v>
      </c>
    </row>
    <row r="26" spans="1:13">
      <c r="A26" s="2" t="s">
        <v>317</v>
      </c>
    </row>
    <row r="28" spans="1:13">
      <c r="B28" s="3" t="s">
        <v>434</v>
      </c>
    </row>
    <row r="29" spans="1:13">
      <c r="A29" s="11" t="s">
        <v>434</v>
      </c>
      <c r="B29" s="23">
        <f>SUMPRODUCT($B20:$L20,'11'!$B$27:$L$27)</f>
        <v>0</v>
      </c>
      <c r="C29" s="10"/>
    </row>
    <row r="31" spans="1:13" ht="21" customHeight="1">
      <c r="A31" s="1" t="s">
        <v>435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436</v>
      </c>
      <c r="B34" s="5">
        <v>1</v>
      </c>
      <c r="C34" s="5">
        <v>1</v>
      </c>
      <c r="D34" s="5">
        <v>1</v>
      </c>
      <c r="E34" s="5">
        <v>1</v>
      </c>
      <c r="F34" s="5">
        <v>1</v>
      </c>
      <c r="G34" s="5">
        <v>1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10"/>
    </row>
    <row r="36" spans="1:13" ht="21" customHeight="1">
      <c r="A36" s="1" t="s">
        <v>437</v>
      </c>
    </row>
    <row r="37" spans="1:13">
      <c r="A37" s="2" t="s">
        <v>254</v>
      </c>
    </row>
    <row r="38" spans="1:13">
      <c r="A38" s="12" t="s">
        <v>438</v>
      </c>
    </row>
    <row r="39" spans="1:13">
      <c r="A39" s="12" t="s">
        <v>256</v>
      </c>
    </row>
    <row r="40" spans="1:13">
      <c r="A40" s="2" t="s">
        <v>317</v>
      </c>
    </row>
    <row r="42" spans="1:13">
      <c r="B42" s="3" t="s">
        <v>439</v>
      </c>
    </row>
    <row r="43" spans="1:13">
      <c r="A43" s="11" t="s">
        <v>439</v>
      </c>
      <c r="B43" s="23">
        <f>SUMPRODUCT($B34:$L34,'11'!$B$27:$L$27)</f>
        <v>0</v>
      </c>
      <c r="C43" s="10"/>
    </row>
    <row r="45" spans="1:13" ht="21" customHeight="1">
      <c r="A45" s="1" t="s">
        <v>440</v>
      </c>
    </row>
    <row r="46" spans="1:13">
      <c r="A46" s="2" t="s">
        <v>254</v>
      </c>
    </row>
    <row r="47" spans="1:13">
      <c r="A47" s="12" t="s">
        <v>441</v>
      </c>
    </row>
    <row r="48" spans="1:13">
      <c r="A48" s="12" t="s">
        <v>442</v>
      </c>
    </row>
    <row r="49" spans="1:3">
      <c r="A49" s="12" t="s">
        <v>443</v>
      </c>
    </row>
    <row r="50" spans="1:3">
      <c r="A50" s="12" t="s">
        <v>444</v>
      </c>
    </row>
    <row r="51" spans="1:3">
      <c r="A51" s="12" t="s">
        <v>445</v>
      </c>
    </row>
    <row r="52" spans="1:3">
      <c r="A52" s="2" t="s">
        <v>446</v>
      </c>
    </row>
    <row r="54" spans="1:3">
      <c r="B54" s="3" t="s">
        <v>447</v>
      </c>
    </row>
    <row r="55" spans="1:3">
      <c r="A55" s="11" t="s">
        <v>447</v>
      </c>
      <c r="B55" s="25">
        <f>'11'!I17/('Calc1'!B15318+B43+B15+B29)</f>
        <v>0</v>
      </c>
      <c r="C55" s="10"/>
    </row>
    <row r="57" spans="1:3" ht="21" customHeight="1">
      <c r="A57" s="1" t="s">
        <v>448</v>
      </c>
    </row>
    <row r="59" spans="1:3">
      <c r="B59" s="3" t="s">
        <v>449</v>
      </c>
    </row>
    <row r="60" spans="1:3">
      <c r="A60" s="11" t="s">
        <v>449</v>
      </c>
      <c r="B60" s="5">
        <v>0.68</v>
      </c>
      <c r="C60" s="10"/>
    </row>
    <row r="62" spans="1:3" ht="21" customHeight="1">
      <c r="A62" s="1" t="s">
        <v>450</v>
      </c>
    </row>
    <row r="63" spans="1:3">
      <c r="A63" s="2" t="s">
        <v>254</v>
      </c>
    </row>
    <row r="64" spans="1:3">
      <c r="A64" s="12" t="s">
        <v>451</v>
      </c>
    </row>
    <row r="65" spans="1:3">
      <c r="A65" s="12" t="s">
        <v>442</v>
      </c>
    </row>
    <row r="66" spans="1:3">
      <c r="A66" s="12" t="s">
        <v>443</v>
      </c>
    </row>
    <row r="67" spans="1:3">
      <c r="A67" s="12" t="s">
        <v>444</v>
      </c>
    </row>
    <row r="68" spans="1:3">
      <c r="A68" s="12" t="s">
        <v>445</v>
      </c>
    </row>
    <row r="69" spans="1:3">
      <c r="A69" s="12" t="s">
        <v>452</v>
      </c>
    </row>
    <row r="70" spans="1:3">
      <c r="A70" s="2" t="s">
        <v>453</v>
      </c>
    </row>
    <row r="72" spans="1:3">
      <c r="B72" s="3" t="s">
        <v>454</v>
      </c>
    </row>
    <row r="73" spans="1:3">
      <c r="A73" s="11" t="s">
        <v>454</v>
      </c>
      <c r="B73" s="25">
        <f>'11'!G17/('Calc1'!B15318+B43+(B15+B29)/B60)</f>
        <v>0</v>
      </c>
      <c r="C73" s="10"/>
    </row>
    <row r="75" spans="1:3" ht="21" customHeight="1">
      <c r="A75" s="1" t="s">
        <v>455</v>
      </c>
    </row>
    <row r="76" spans="1:3">
      <c r="A76" s="2" t="s">
        <v>254</v>
      </c>
    </row>
    <row r="77" spans="1:3">
      <c r="A77" s="12" t="s">
        <v>339</v>
      </c>
    </row>
    <row r="78" spans="1:3">
      <c r="A78" s="12" t="s">
        <v>456</v>
      </c>
    </row>
    <row r="79" spans="1:3">
      <c r="A79" s="2" t="s">
        <v>317</v>
      </c>
    </row>
    <row r="81" spans="1:3">
      <c r="B81" s="3" t="s">
        <v>457</v>
      </c>
    </row>
    <row r="82" spans="1:3">
      <c r="A82" s="11" t="s">
        <v>457</v>
      </c>
      <c r="B82" s="23">
        <f>SUMPRODUCT('Calc1'!B$5533:B$6132,'Calc1'!$B$11033:$B$11632)</f>
        <v>0</v>
      </c>
      <c r="C82" s="10"/>
    </row>
    <row r="84" spans="1:3" ht="21" customHeight="1">
      <c r="A84" s="1" t="s">
        <v>458</v>
      </c>
    </row>
    <row r="85" spans="1:3">
      <c r="A85" s="2" t="s">
        <v>254</v>
      </c>
    </row>
    <row r="86" spans="1:3">
      <c r="A86" s="12" t="s">
        <v>459</v>
      </c>
    </row>
    <row r="87" spans="1:3">
      <c r="A87" s="12" t="s">
        <v>442</v>
      </c>
    </row>
    <row r="88" spans="1:3">
      <c r="A88" s="12" t="s">
        <v>443</v>
      </c>
    </row>
    <row r="89" spans="1:3">
      <c r="A89" s="12" t="s">
        <v>444</v>
      </c>
    </row>
    <row r="90" spans="1:3">
      <c r="A90" s="12" t="s">
        <v>445</v>
      </c>
    </row>
    <row r="91" spans="1:3">
      <c r="A91" s="12" t="s">
        <v>452</v>
      </c>
    </row>
    <row r="92" spans="1:3">
      <c r="A92" s="2" t="s">
        <v>453</v>
      </c>
    </row>
    <row r="94" spans="1:3">
      <c r="B94" s="3" t="s">
        <v>460</v>
      </c>
    </row>
    <row r="95" spans="1:3">
      <c r="A95" s="11" t="s">
        <v>460</v>
      </c>
      <c r="B95" s="25">
        <f>'11'!H17/('Calc1'!B15318+B43+(B15+B29)/B60)</f>
        <v>0</v>
      </c>
      <c r="C95" s="10"/>
    </row>
    <row r="97" spans="1:3" ht="21" customHeight="1">
      <c r="A97" s="1" t="s">
        <v>461</v>
      </c>
    </row>
    <row r="98" spans="1:3">
      <c r="A98" s="2" t="s">
        <v>254</v>
      </c>
    </row>
    <row r="99" spans="1:3">
      <c r="A99" s="12" t="s">
        <v>255</v>
      </c>
    </row>
    <row r="100" spans="1:3">
      <c r="A100" s="2" t="s">
        <v>462</v>
      </c>
    </row>
    <row r="102" spans="1:3">
      <c r="B102" s="3" t="s">
        <v>7</v>
      </c>
    </row>
    <row r="103" spans="1:3">
      <c r="A103" s="11" t="s">
        <v>463</v>
      </c>
      <c r="B103" s="26">
        <f>'11'!$B22</f>
        <v>0</v>
      </c>
      <c r="C103" s="10"/>
    </row>
    <row r="105" spans="1:3" ht="21" customHeight="1">
      <c r="A105" s="1" t="s">
        <v>464</v>
      </c>
    </row>
    <row r="106" spans="1:3">
      <c r="A106" s="2" t="s">
        <v>254</v>
      </c>
    </row>
    <row r="107" spans="1:3">
      <c r="A107" s="12" t="s">
        <v>465</v>
      </c>
    </row>
    <row r="108" spans="1:3">
      <c r="A108" s="12" t="s">
        <v>466</v>
      </c>
    </row>
    <row r="109" spans="1:3">
      <c r="A109" s="2" t="s">
        <v>467</v>
      </c>
    </row>
    <row r="111" spans="1:3">
      <c r="B111" s="3" t="s">
        <v>7</v>
      </c>
    </row>
    <row r="112" spans="1:3">
      <c r="A112" s="11" t="s">
        <v>468</v>
      </c>
      <c r="B112" s="23">
        <f>B103+$B82</f>
        <v>0</v>
      </c>
      <c r="C112" s="10"/>
    </row>
    <row r="114" spans="1:3" ht="21" customHeight="1">
      <c r="A114" s="1" t="s">
        <v>469</v>
      </c>
    </row>
    <row r="115" spans="1:3">
      <c r="A115" s="2" t="s">
        <v>254</v>
      </c>
    </row>
    <row r="116" spans="1:3">
      <c r="A116" s="12" t="s">
        <v>470</v>
      </c>
    </row>
    <row r="117" spans="1:3">
      <c r="A117" s="12" t="s">
        <v>471</v>
      </c>
    </row>
    <row r="118" spans="1:3">
      <c r="A118" s="2" t="s">
        <v>472</v>
      </c>
    </row>
    <row r="120" spans="1:3">
      <c r="B120" s="3" t="s">
        <v>473</v>
      </c>
    </row>
    <row r="121" spans="1:3">
      <c r="A121" s="11" t="s">
        <v>473</v>
      </c>
      <c r="B121" s="6">
        <f>'11'!F17/$B112</f>
        <v>0</v>
      </c>
      <c r="C121" s="10"/>
    </row>
    <row r="123" spans="1:3" ht="21" customHeight="1">
      <c r="A123" s="1" t="s">
        <v>474</v>
      </c>
    </row>
    <row r="124" spans="1:3">
      <c r="A124" s="2" t="s">
        <v>254</v>
      </c>
    </row>
    <row r="125" spans="1:3">
      <c r="A125" s="12" t="s">
        <v>475</v>
      </c>
    </row>
    <row r="126" spans="1:3">
      <c r="A126" s="12" t="s">
        <v>310</v>
      </c>
    </row>
    <row r="127" spans="1:3">
      <c r="A127" s="12" t="s">
        <v>311</v>
      </c>
    </row>
    <row r="128" spans="1:3">
      <c r="A128" s="2" t="s">
        <v>321</v>
      </c>
    </row>
    <row r="130" spans="1:3">
      <c r="B130" s="3" t="s">
        <v>476</v>
      </c>
    </row>
    <row r="131" spans="1:3">
      <c r="A131" s="21">
        <v>1</v>
      </c>
      <c r="B131" s="23">
        <f>IF('935'!U7="VOID",0,'935'!U7*(1-'935'!W7/'11'!B$17))</f>
        <v>0</v>
      </c>
      <c r="C131" s="10"/>
    </row>
    <row r="132" spans="1:3">
      <c r="A132" s="21">
        <v>2</v>
      </c>
      <c r="B132" s="23">
        <f>IF('935'!U8="VOID",0,'935'!U8*(1-'935'!W8/'11'!B$17))</f>
        <v>0</v>
      </c>
      <c r="C132" s="10"/>
    </row>
    <row r="133" spans="1:3">
      <c r="A133" s="21">
        <v>3</v>
      </c>
      <c r="B133" s="23">
        <f>IF('935'!U9="VOID",0,'935'!U9*(1-'935'!W9/'11'!B$17))</f>
        <v>0</v>
      </c>
      <c r="C133" s="10"/>
    </row>
    <row r="134" spans="1:3">
      <c r="A134" s="21">
        <v>4</v>
      </c>
      <c r="B134" s="23">
        <f>IF('935'!U10="VOID",0,'935'!U10*(1-'935'!W10/'11'!B$17))</f>
        <v>0</v>
      </c>
      <c r="C134" s="10"/>
    </row>
    <row r="135" spans="1:3">
      <c r="A135" s="21">
        <v>5</v>
      </c>
      <c r="B135" s="23">
        <f>IF('935'!U11="VOID",0,'935'!U11*(1-'935'!W11/'11'!B$17))</f>
        <v>0</v>
      </c>
      <c r="C135" s="10"/>
    </row>
    <row r="136" spans="1:3">
      <c r="A136" s="21">
        <v>6</v>
      </c>
      <c r="B136" s="23">
        <f>IF('935'!U12="VOID",0,'935'!U12*(1-'935'!W12/'11'!B$17))</f>
        <v>0</v>
      </c>
      <c r="C136" s="10"/>
    </row>
    <row r="137" spans="1:3">
      <c r="A137" s="21">
        <v>7</v>
      </c>
      <c r="B137" s="23">
        <f>IF('935'!U13="VOID",0,'935'!U13*(1-'935'!W13/'11'!B$17))</f>
        <v>0</v>
      </c>
      <c r="C137" s="10"/>
    </row>
    <row r="138" spans="1:3">
      <c r="A138" s="21">
        <v>8</v>
      </c>
      <c r="B138" s="23">
        <f>IF('935'!U14="VOID",0,'935'!U14*(1-'935'!W14/'11'!B$17))</f>
        <v>0</v>
      </c>
      <c r="C138" s="10"/>
    </row>
    <row r="139" spans="1:3">
      <c r="A139" s="21">
        <v>9</v>
      </c>
      <c r="B139" s="23">
        <f>IF('935'!U15="VOID",0,'935'!U15*(1-'935'!W15/'11'!B$17))</f>
        <v>0</v>
      </c>
      <c r="C139" s="10"/>
    </row>
    <row r="140" spans="1:3">
      <c r="A140" s="21">
        <v>10</v>
      </c>
      <c r="B140" s="23">
        <f>IF('935'!U16="VOID",0,'935'!U16*(1-'935'!W16/'11'!B$17))</f>
        <v>0</v>
      </c>
      <c r="C140" s="10"/>
    </row>
    <row r="141" spans="1:3">
      <c r="A141" s="21">
        <v>11</v>
      </c>
      <c r="B141" s="23">
        <f>IF('935'!U17="VOID",0,'935'!U17*(1-'935'!W17/'11'!B$17))</f>
        <v>0</v>
      </c>
      <c r="C141" s="10"/>
    </row>
    <row r="142" spans="1:3">
      <c r="A142" s="21">
        <v>12</v>
      </c>
      <c r="B142" s="23">
        <f>IF('935'!U18="VOID",0,'935'!U18*(1-'935'!W18/'11'!B$17))</f>
        <v>0</v>
      </c>
      <c r="C142" s="10"/>
    </row>
    <row r="143" spans="1:3">
      <c r="A143" s="21">
        <v>13</v>
      </c>
      <c r="B143" s="23">
        <f>IF('935'!U19="VOID",0,'935'!U19*(1-'935'!W19/'11'!B$17))</f>
        <v>0</v>
      </c>
      <c r="C143" s="10"/>
    </row>
    <row r="144" spans="1:3">
      <c r="A144" s="21">
        <v>14</v>
      </c>
      <c r="B144" s="23">
        <f>IF('935'!U20="VOID",0,'935'!U20*(1-'935'!W20/'11'!B$17))</f>
        <v>0</v>
      </c>
      <c r="C144" s="10"/>
    </row>
    <row r="145" spans="1:3">
      <c r="A145" s="21">
        <v>15</v>
      </c>
      <c r="B145" s="23">
        <f>IF('935'!U21="VOID",0,'935'!U21*(1-'935'!W21/'11'!B$17))</f>
        <v>0</v>
      </c>
      <c r="C145" s="10"/>
    </row>
    <row r="146" spans="1:3">
      <c r="A146" s="21">
        <v>16</v>
      </c>
      <c r="B146" s="23">
        <f>IF('935'!U22="VOID",0,'935'!U22*(1-'935'!W22/'11'!B$17))</f>
        <v>0</v>
      </c>
      <c r="C146" s="10"/>
    </row>
    <row r="147" spans="1:3">
      <c r="A147" s="21">
        <v>17</v>
      </c>
      <c r="B147" s="23">
        <f>IF('935'!U23="VOID",0,'935'!U23*(1-'935'!W23/'11'!B$17))</f>
        <v>0</v>
      </c>
      <c r="C147" s="10"/>
    </row>
    <row r="148" spans="1:3">
      <c r="A148" s="21">
        <v>18</v>
      </c>
      <c r="B148" s="23">
        <f>IF('935'!U24="VOID",0,'935'!U24*(1-'935'!W24/'11'!B$17))</f>
        <v>0</v>
      </c>
      <c r="C148" s="10"/>
    </row>
    <row r="149" spans="1:3">
      <c r="A149" s="21">
        <v>19</v>
      </c>
      <c r="B149" s="23">
        <f>IF('935'!U25="VOID",0,'935'!U25*(1-'935'!W25/'11'!B$17))</f>
        <v>0</v>
      </c>
      <c r="C149" s="10"/>
    </row>
    <row r="150" spans="1:3">
      <c r="A150" s="21">
        <v>20</v>
      </c>
      <c r="B150" s="23">
        <f>IF('935'!U26="VOID",0,'935'!U26*(1-'935'!W26/'11'!B$17))</f>
        <v>0</v>
      </c>
      <c r="C150" s="10"/>
    </row>
    <row r="151" spans="1:3">
      <c r="A151" s="21">
        <v>21</v>
      </c>
      <c r="B151" s="23">
        <f>IF('935'!U27="VOID",0,'935'!U27*(1-'935'!W27/'11'!B$17))</f>
        <v>0</v>
      </c>
      <c r="C151" s="10"/>
    </row>
    <row r="152" spans="1:3">
      <c r="A152" s="21">
        <v>22</v>
      </c>
      <c r="B152" s="23">
        <f>IF('935'!U28="VOID",0,'935'!U28*(1-'935'!W28/'11'!B$17))</f>
        <v>0</v>
      </c>
      <c r="C152" s="10"/>
    </row>
    <row r="153" spans="1:3">
      <c r="A153" s="21">
        <v>23</v>
      </c>
      <c r="B153" s="23">
        <f>IF('935'!U29="VOID",0,'935'!U29*(1-'935'!W29/'11'!B$17))</f>
        <v>0</v>
      </c>
      <c r="C153" s="10"/>
    </row>
    <row r="154" spans="1:3">
      <c r="A154" s="21">
        <v>24</v>
      </c>
      <c r="B154" s="23">
        <f>IF('935'!U30="VOID",0,'935'!U30*(1-'935'!W30/'11'!B$17))</f>
        <v>0</v>
      </c>
      <c r="C154" s="10"/>
    </row>
    <row r="155" spans="1:3">
      <c r="A155" s="21">
        <v>25</v>
      </c>
      <c r="B155" s="23">
        <f>IF('935'!U31="VOID",0,'935'!U31*(1-'935'!W31/'11'!B$17))</f>
        <v>0</v>
      </c>
      <c r="C155" s="10"/>
    </row>
    <row r="156" spans="1:3">
      <c r="A156" s="21">
        <v>26</v>
      </c>
      <c r="B156" s="23">
        <f>IF('935'!U32="VOID",0,'935'!U32*(1-'935'!W32/'11'!B$17))</f>
        <v>0</v>
      </c>
      <c r="C156" s="10"/>
    </row>
    <row r="157" spans="1:3">
      <c r="A157" s="21">
        <v>27</v>
      </c>
      <c r="B157" s="23">
        <f>IF('935'!U33="VOID",0,'935'!U33*(1-'935'!W33/'11'!B$17))</f>
        <v>0</v>
      </c>
      <c r="C157" s="10"/>
    </row>
    <row r="158" spans="1:3">
      <c r="A158" s="21">
        <v>28</v>
      </c>
      <c r="B158" s="23">
        <f>IF('935'!U34="VOID",0,'935'!U34*(1-'935'!W34/'11'!B$17))</f>
        <v>0</v>
      </c>
      <c r="C158" s="10"/>
    </row>
    <row r="159" spans="1:3">
      <c r="A159" s="21">
        <v>29</v>
      </c>
      <c r="B159" s="23">
        <f>IF('935'!U35="VOID",0,'935'!U35*(1-'935'!W35/'11'!B$17))</f>
        <v>0</v>
      </c>
      <c r="C159" s="10"/>
    </row>
    <row r="160" spans="1:3">
      <c r="A160" s="21">
        <v>30</v>
      </c>
      <c r="B160" s="23">
        <f>IF('935'!U36="VOID",0,'935'!U36*(1-'935'!W36/'11'!B$17))</f>
        <v>0</v>
      </c>
      <c r="C160" s="10"/>
    </row>
    <row r="161" spans="1:3">
      <c r="A161" s="21">
        <v>31</v>
      </c>
      <c r="B161" s="23">
        <f>IF('935'!U37="VOID",0,'935'!U37*(1-'935'!W37/'11'!B$17))</f>
        <v>0</v>
      </c>
      <c r="C161" s="10"/>
    </row>
    <row r="162" spans="1:3">
      <c r="A162" s="21">
        <v>32</v>
      </c>
      <c r="B162" s="23">
        <f>IF('935'!U38="VOID",0,'935'!U38*(1-'935'!W38/'11'!B$17))</f>
        <v>0</v>
      </c>
      <c r="C162" s="10"/>
    </row>
    <row r="163" spans="1:3">
      <c r="A163" s="21">
        <v>33</v>
      </c>
      <c r="B163" s="23">
        <f>IF('935'!U39="VOID",0,'935'!U39*(1-'935'!W39/'11'!B$17))</f>
        <v>0</v>
      </c>
      <c r="C163" s="10"/>
    </row>
    <row r="164" spans="1:3">
      <c r="A164" s="21">
        <v>34</v>
      </c>
      <c r="B164" s="23">
        <f>IF('935'!U40="VOID",0,'935'!U40*(1-'935'!W40/'11'!B$17))</f>
        <v>0</v>
      </c>
      <c r="C164" s="10"/>
    </row>
    <row r="165" spans="1:3">
      <c r="A165" s="21">
        <v>35</v>
      </c>
      <c r="B165" s="23">
        <f>IF('935'!U41="VOID",0,'935'!U41*(1-'935'!W41/'11'!B$17))</f>
        <v>0</v>
      </c>
      <c r="C165" s="10"/>
    </row>
    <row r="166" spans="1:3">
      <c r="A166" s="21">
        <v>36</v>
      </c>
      <c r="B166" s="23">
        <f>IF('935'!U42="VOID",0,'935'!U42*(1-'935'!W42/'11'!B$17))</f>
        <v>0</v>
      </c>
      <c r="C166" s="10"/>
    </row>
    <row r="167" spans="1:3">
      <c r="A167" s="21">
        <v>37</v>
      </c>
      <c r="B167" s="23">
        <f>IF('935'!U43="VOID",0,'935'!U43*(1-'935'!W43/'11'!B$17))</f>
        <v>0</v>
      </c>
      <c r="C167" s="10"/>
    </row>
    <row r="168" spans="1:3">
      <c r="A168" s="21">
        <v>38</v>
      </c>
      <c r="B168" s="23">
        <f>IF('935'!U44="VOID",0,'935'!U44*(1-'935'!W44/'11'!B$17))</f>
        <v>0</v>
      </c>
      <c r="C168" s="10"/>
    </row>
    <row r="169" spans="1:3">
      <c r="A169" s="21">
        <v>39</v>
      </c>
      <c r="B169" s="23">
        <f>IF('935'!U45="VOID",0,'935'!U45*(1-'935'!W45/'11'!B$17))</f>
        <v>0</v>
      </c>
      <c r="C169" s="10"/>
    </row>
    <row r="170" spans="1:3">
      <c r="A170" s="21">
        <v>40</v>
      </c>
      <c r="B170" s="23">
        <f>IF('935'!U46="VOID",0,'935'!U46*(1-'935'!W46/'11'!B$17))</f>
        <v>0</v>
      </c>
      <c r="C170" s="10"/>
    </row>
    <row r="171" spans="1:3">
      <c r="A171" s="21">
        <v>41</v>
      </c>
      <c r="B171" s="23">
        <f>IF('935'!U47="VOID",0,'935'!U47*(1-'935'!W47/'11'!B$17))</f>
        <v>0</v>
      </c>
      <c r="C171" s="10"/>
    </row>
    <row r="172" spans="1:3">
      <c r="A172" s="21">
        <v>42</v>
      </c>
      <c r="B172" s="23">
        <f>IF('935'!U48="VOID",0,'935'!U48*(1-'935'!W48/'11'!B$17))</f>
        <v>0</v>
      </c>
      <c r="C172" s="10"/>
    </row>
    <row r="173" spans="1:3">
      <c r="A173" s="21">
        <v>43</v>
      </c>
      <c r="B173" s="23">
        <f>IF('935'!U49="VOID",0,'935'!U49*(1-'935'!W49/'11'!B$17))</f>
        <v>0</v>
      </c>
      <c r="C173" s="10"/>
    </row>
    <row r="174" spans="1:3">
      <c r="A174" s="21">
        <v>44</v>
      </c>
      <c r="B174" s="23">
        <f>IF('935'!U50="VOID",0,'935'!U50*(1-'935'!W50/'11'!B$17))</f>
        <v>0</v>
      </c>
      <c r="C174" s="10"/>
    </row>
    <row r="175" spans="1:3">
      <c r="A175" s="21">
        <v>45</v>
      </c>
      <c r="B175" s="23">
        <f>IF('935'!U51="VOID",0,'935'!U51*(1-'935'!W51/'11'!B$17))</f>
        <v>0</v>
      </c>
      <c r="C175" s="10"/>
    </row>
    <row r="176" spans="1:3">
      <c r="A176" s="21">
        <v>46</v>
      </c>
      <c r="B176" s="23">
        <f>IF('935'!U52="VOID",0,'935'!U52*(1-'935'!W52/'11'!B$17))</f>
        <v>0</v>
      </c>
      <c r="C176" s="10"/>
    </row>
    <row r="177" spans="1:3">
      <c r="A177" s="21">
        <v>47</v>
      </c>
      <c r="B177" s="23">
        <f>IF('935'!U53="VOID",0,'935'!U53*(1-'935'!W53/'11'!B$17))</f>
        <v>0</v>
      </c>
      <c r="C177" s="10"/>
    </row>
    <row r="178" spans="1:3">
      <c r="A178" s="21">
        <v>48</v>
      </c>
      <c r="B178" s="23">
        <f>IF('935'!U54="VOID",0,'935'!U54*(1-'935'!W54/'11'!B$17))</f>
        <v>0</v>
      </c>
      <c r="C178" s="10"/>
    </row>
    <row r="179" spans="1:3">
      <c r="A179" s="21">
        <v>49</v>
      </c>
      <c r="B179" s="23">
        <f>IF('935'!U55="VOID",0,'935'!U55*(1-'935'!W55/'11'!B$17))</f>
        <v>0</v>
      </c>
      <c r="C179" s="10"/>
    </row>
    <row r="180" spans="1:3">
      <c r="A180" s="21">
        <v>50</v>
      </c>
      <c r="B180" s="23">
        <f>IF('935'!U56="VOID",0,'935'!U56*(1-'935'!W56/'11'!B$17))</f>
        <v>0</v>
      </c>
      <c r="C180" s="10"/>
    </row>
    <row r="181" spans="1:3">
      <c r="A181" s="21">
        <v>51</v>
      </c>
      <c r="B181" s="23">
        <f>IF('935'!U57="VOID",0,'935'!U57*(1-'935'!W57/'11'!B$17))</f>
        <v>0</v>
      </c>
      <c r="C181" s="10"/>
    </row>
    <row r="182" spans="1:3">
      <c r="A182" s="21">
        <v>52</v>
      </c>
      <c r="B182" s="23">
        <f>IF('935'!U58="VOID",0,'935'!U58*(1-'935'!W58/'11'!B$17))</f>
        <v>0</v>
      </c>
      <c r="C182" s="10"/>
    </row>
    <row r="183" spans="1:3">
      <c r="A183" s="21">
        <v>53</v>
      </c>
      <c r="B183" s="23">
        <f>IF('935'!U59="VOID",0,'935'!U59*(1-'935'!W59/'11'!B$17))</f>
        <v>0</v>
      </c>
      <c r="C183" s="10"/>
    </row>
    <row r="184" spans="1:3">
      <c r="A184" s="21">
        <v>54</v>
      </c>
      <c r="B184" s="23">
        <f>IF('935'!U60="VOID",0,'935'!U60*(1-'935'!W60/'11'!B$17))</f>
        <v>0</v>
      </c>
      <c r="C184" s="10"/>
    </row>
    <row r="185" spans="1:3">
      <c r="A185" s="21">
        <v>55</v>
      </c>
      <c r="B185" s="23">
        <f>IF('935'!U61="VOID",0,'935'!U61*(1-'935'!W61/'11'!B$17))</f>
        <v>0</v>
      </c>
      <c r="C185" s="10"/>
    </row>
    <row r="186" spans="1:3">
      <c r="A186" s="21">
        <v>56</v>
      </c>
      <c r="B186" s="23">
        <f>IF('935'!U62="VOID",0,'935'!U62*(1-'935'!W62/'11'!B$17))</f>
        <v>0</v>
      </c>
      <c r="C186" s="10"/>
    </row>
    <row r="187" spans="1:3">
      <c r="A187" s="21">
        <v>57</v>
      </c>
      <c r="B187" s="23">
        <f>IF('935'!U63="VOID",0,'935'!U63*(1-'935'!W63/'11'!B$17))</f>
        <v>0</v>
      </c>
      <c r="C187" s="10"/>
    </row>
    <row r="188" spans="1:3">
      <c r="A188" s="21">
        <v>58</v>
      </c>
      <c r="B188" s="23">
        <f>IF('935'!U64="VOID",0,'935'!U64*(1-'935'!W64/'11'!B$17))</f>
        <v>0</v>
      </c>
      <c r="C188" s="10"/>
    </row>
    <row r="189" spans="1:3">
      <c r="A189" s="21">
        <v>59</v>
      </c>
      <c r="B189" s="23">
        <f>IF('935'!U65="VOID",0,'935'!U65*(1-'935'!W65/'11'!B$17))</f>
        <v>0</v>
      </c>
      <c r="C189" s="10"/>
    </row>
    <row r="190" spans="1:3">
      <c r="A190" s="21">
        <v>60</v>
      </c>
      <c r="B190" s="23">
        <f>IF('935'!U66="VOID",0,'935'!U66*(1-'935'!W66/'11'!B$17))</f>
        <v>0</v>
      </c>
      <c r="C190" s="10"/>
    </row>
    <row r="191" spans="1:3">
      <c r="A191" s="21">
        <v>61</v>
      </c>
      <c r="B191" s="23">
        <f>IF('935'!U67="VOID",0,'935'!U67*(1-'935'!W67/'11'!B$17))</f>
        <v>0</v>
      </c>
      <c r="C191" s="10"/>
    </row>
    <row r="192" spans="1:3">
      <c r="A192" s="21">
        <v>62</v>
      </c>
      <c r="B192" s="23">
        <f>IF('935'!U68="VOID",0,'935'!U68*(1-'935'!W68/'11'!B$17))</f>
        <v>0</v>
      </c>
      <c r="C192" s="10"/>
    </row>
    <row r="193" spans="1:3">
      <c r="A193" s="21">
        <v>63</v>
      </c>
      <c r="B193" s="23">
        <f>IF('935'!U69="VOID",0,'935'!U69*(1-'935'!W69/'11'!B$17))</f>
        <v>0</v>
      </c>
      <c r="C193" s="10"/>
    </row>
    <row r="194" spans="1:3">
      <c r="A194" s="21">
        <v>64</v>
      </c>
      <c r="B194" s="23">
        <f>IF('935'!U70="VOID",0,'935'!U70*(1-'935'!W70/'11'!B$17))</f>
        <v>0</v>
      </c>
      <c r="C194" s="10"/>
    </row>
    <row r="195" spans="1:3">
      <c r="A195" s="21">
        <v>65</v>
      </c>
      <c r="B195" s="23">
        <f>IF('935'!U71="VOID",0,'935'!U71*(1-'935'!W71/'11'!B$17))</f>
        <v>0</v>
      </c>
      <c r="C195" s="10"/>
    </row>
    <row r="196" spans="1:3">
      <c r="A196" s="21">
        <v>66</v>
      </c>
      <c r="B196" s="23">
        <f>IF('935'!U72="VOID",0,'935'!U72*(1-'935'!W72/'11'!B$17))</f>
        <v>0</v>
      </c>
      <c r="C196" s="10"/>
    </row>
    <row r="197" spans="1:3">
      <c r="A197" s="21">
        <v>67</v>
      </c>
      <c r="B197" s="23">
        <f>IF('935'!U73="VOID",0,'935'!U73*(1-'935'!W73/'11'!B$17))</f>
        <v>0</v>
      </c>
      <c r="C197" s="10"/>
    </row>
    <row r="198" spans="1:3">
      <c r="A198" s="21">
        <v>68</v>
      </c>
      <c r="B198" s="23">
        <f>IF('935'!U74="VOID",0,'935'!U74*(1-'935'!W74/'11'!B$17))</f>
        <v>0</v>
      </c>
      <c r="C198" s="10"/>
    </row>
    <row r="199" spans="1:3">
      <c r="A199" s="21">
        <v>69</v>
      </c>
      <c r="B199" s="23">
        <f>IF('935'!U75="VOID",0,'935'!U75*(1-'935'!W75/'11'!B$17))</f>
        <v>0</v>
      </c>
      <c r="C199" s="10"/>
    </row>
    <row r="200" spans="1:3">
      <c r="A200" s="21">
        <v>70</v>
      </c>
      <c r="B200" s="23">
        <f>IF('935'!U76="VOID",0,'935'!U76*(1-'935'!W76/'11'!B$17))</f>
        <v>0</v>
      </c>
      <c r="C200" s="10"/>
    </row>
    <row r="201" spans="1:3">
      <c r="A201" s="21">
        <v>71</v>
      </c>
      <c r="B201" s="23">
        <f>IF('935'!U77="VOID",0,'935'!U77*(1-'935'!W77/'11'!B$17))</f>
        <v>0</v>
      </c>
      <c r="C201" s="10"/>
    </row>
    <row r="202" spans="1:3">
      <c r="A202" s="21">
        <v>72</v>
      </c>
      <c r="B202" s="23">
        <f>IF('935'!U78="VOID",0,'935'!U78*(1-'935'!W78/'11'!B$17))</f>
        <v>0</v>
      </c>
      <c r="C202" s="10"/>
    </row>
    <row r="203" spans="1:3">
      <c r="A203" s="21">
        <v>73</v>
      </c>
      <c r="B203" s="23">
        <f>IF('935'!U79="VOID",0,'935'!U79*(1-'935'!W79/'11'!B$17))</f>
        <v>0</v>
      </c>
      <c r="C203" s="10"/>
    </row>
    <row r="204" spans="1:3">
      <c r="A204" s="21">
        <v>74</v>
      </c>
      <c r="B204" s="23">
        <f>IF('935'!U80="VOID",0,'935'!U80*(1-'935'!W80/'11'!B$17))</f>
        <v>0</v>
      </c>
      <c r="C204" s="10"/>
    </row>
    <row r="205" spans="1:3">
      <c r="A205" s="21">
        <v>75</v>
      </c>
      <c r="B205" s="23">
        <f>IF('935'!U81="VOID",0,'935'!U81*(1-'935'!W81/'11'!B$17))</f>
        <v>0</v>
      </c>
      <c r="C205" s="10"/>
    </row>
    <row r="206" spans="1:3">
      <c r="A206" s="21">
        <v>76</v>
      </c>
      <c r="B206" s="23">
        <f>IF('935'!U82="VOID",0,'935'!U82*(1-'935'!W82/'11'!B$17))</f>
        <v>0</v>
      </c>
      <c r="C206" s="10"/>
    </row>
    <row r="207" spans="1:3">
      <c r="A207" s="21">
        <v>77</v>
      </c>
      <c r="B207" s="23">
        <f>IF('935'!U83="VOID",0,'935'!U83*(1-'935'!W83/'11'!B$17))</f>
        <v>0</v>
      </c>
      <c r="C207" s="10"/>
    </row>
    <row r="208" spans="1:3">
      <c r="A208" s="21">
        <v>78</v>
      </c>
      <c r="B208" s="23">
        <f>IF('935'!U84="VOID",0,'935'!U84*(1-'935'!W84/'11'!B$17))</f>
        <v>0</v>
      </c>
      <c r="C208" s="10"/>
    </row>
    <row r="209" spans="1:3">
      <c r="A209" s="21">
        <v>79</v>
      </c>
      <c r="B209" s="23">
        <f>IF('935'!U85="VOID",0,'935'!U85*(1-'935'!W85/'11'!B$17))</f>
        <v>0</v>
      </c>
      <c r="C209" s="10"/>
    </row>
    <row r="210" spans="1:3">
      <c r="A210" s="21">
        <v>80</v>
      </c>
      <c r="B210" s="23">
        <f>IF('935'!U86="VOID",0,'935'!U86*(1-'935'!W86/'11'!B$17))</f>
        <v>0</v>
      </c>
      <c r="C210" s="10"/>
    </row>
    <row r="211" spans="1:3">
      <c r="A211" s="21">
        <v>81</v>
      </c>
      <c r="B211" s="23">
        <f>IF('935'!U87="VOID",0,'935'!U87*(1-'935'!W87/'11'!B$17))</f>
        <v>0</v>
      </c>
      <c r="C211" s="10"/>
    </row>
    <row r="212" spans="1:3">
      <c r="A212" s="21">
        <v>82</v>
      </c>
      <c r="B212" s="23">
        <f>IF('935'!U88="VOID",0,'935'!U88*(1-'935'!W88/'11'!B$17))</f>
        <v>0</v>
      </c>
      <c r="C212" s="10"/>
    </row>
    <row r="213" spans="1:3">
      <c r="A213" s="21">
        <v>83</v>
      </c>
      <c r="B213" s="23">
        <f>IF('935'!U89="VOID",0,'935'!U89*(1-'935'!W89/'11'!B$17))</f>
        <v>0</v>
      </c>
      <c r="C213" s="10"/>
    </row>
    <row r="214" spans="1:3">
      <c r="A214" s="21">
        <v>84</v>
      </c>
      <c r="B214" s="23">
        <f>IF('935'!U90="VOID",0,'935'!U90*(1-'935'!W90/'11'!B$17))</f>
        <v>0</v>
      </c>
      <c r="C214" s="10"/>
    </row>
    <row r="215" spans="1:3">
      <c r="A215" s="21">
        <v>85</v>
      </c>
      <c r="B215" s="23">
        <f>IF('935'!U91="VOID",0,'935'!U91*(1-'935'!W91/'11'!B$17))</f>
        <v>0</v>
      </c>
      <c r="C215" s="10"/>
    </row>
    <row r="216" spans="1:3">
      <c r="A216" s="21">
        <v>86</v>
      </c>
      <c r="B216" s="23">
        <f>IF('935'!U92="VOID",0,'935'!U92*(1-'935'!W92/'11'!B$17))</f>
        <v>0</v>
      </c>
      <c r="C216" s="10"/>
    </row>
    <row r="217" spans="1:3">
      <c r="A217" s="21">
        <v>87</v>
      </c>
      <c r="B217" s="23">
        <f>IF('935'!U93="VOID",0,'935'!U93*(1-'935'!W93/'11'!B$17))</f>
        <v>0</v>
      </c>
      <c r="C217" s="10"/>
    </row>
    <row r="218" spans="1:3">
      <c r="A218" s="21">
        <v>88</v>
      </c>
      <c r="B218" s="23">
        <f>IF('935'!U94="VOID",0,'935'!U94*(1-'935'!W94/'11'!B$17))</f>
        <v>0</v>
      </c>
      <c r="C218" s="10"/>
    </row>
    <row r="219" spans="1:3">
      <c r="A219" s="21">
        <v>89</v>
      </c>
      <c r="B219" s="23">
        <f>IF('935'!U95="VOID",0,'935'!U95*(1-'935'!W95/'11'!B$17))</f>
        <v>0</v>
      </c>
      <c r="C219" s="10"/>
    </row>
    <row r="220" spans="1:3">
      <c r="A220" s="21">
        <v>90</v>
      </c>
      <c r="B220" s="23">
        <f>IF('935'!U96="VOID",0,'935'!U96*(1-'935'!W96/'11'!B$17))</f>
        <v>0</v>
      </c>
      <c r="C220" s="10"/>
    </row>
    <row r="221" spans="1:3">
      <c r="A221" s="21">
        <v>91</v>
      </c>
      <c r="B221" s="23">
        <f>IF('935'!U97="VOID",0,'935'!U97*(1-'935'!W97/'11'!B$17))</f>
        <v>0</v>
      </c>
      <c r="C221" s="10"/>
    </row>
    <row r="222" spans="1:3">
      <c r="A222" s="21">
        <v>92</v>
      </c>
      <c r="B222" s="23">
        <f>IF('935'!U98="VOID",0,'935'!U98*(1-'935'!W98/'11'!B$17))</f>
        <v>0</v>
      </c>
      <c r="C222" s="10"/>
    </row>
    <row r="223" spans="1:3">
      <c r="A223" s="21">
        <v>93</v>
      </c>
      <c r="B223" s="23">
        <f>IF('935'!U99="VOID",0,'935'!U99*(1-'935'!W99/'11'!B$17))</f>
        <v>0</v>
      </c>
      <c r="C223" s="10"/>
    </row>
    <row r="224" spans="1:3">
      <c r="A224" s="21">
        <v>94</v>
      </c>
      <c r="B224" s="23">
        <f>IF('935'!U100="VOID",0,'935'!U100*(1-'935'!W100/'11'!B$17))</f>
        <v>0</v>
      </c>
      <c r="C224" s="10"/>
    </row>
    <row r="225" spans="1:3">
      <c r="A225" s="21">
        <v>95</v>
      </c>
      <c r="B225" s="23">
        <f>IF('935'!U101="VOID",0,'935'!U101*(1-'935'!W101/'11'!B$17))</f>
        <v>0</v>
      </c>
      <c r="C225" s="10"/>
    </row>
    <row r="226" spans="1:3">
      <c r="A226" s="21">
        <v>96</v>
      </c>
      <c r="B226" s="23">
        <f>IF('935'!U102="VOID",0,'935'!U102*(1-'935'!W102/'11'!B$17))</f>
        <v>0</v>
      </c>
      <c r="C226" s="10"/>
    </row>
    <row r="227" spans="1:3">
      <c r="A227" s="21">
        <v>97</v>
      </c>
      <c r="B227" s="23">
        <f>IF('935'!U103="VOID",0,'935'!U103*(1-'935'!W103/'11'!B$17))</f>
        <v>0</v>
      </c>
      <c r="C227" s="10"/>
    </row>
    <row r="228" spans="1:3">
      <c r="A228" s="21">
        <v>98</v>
      </c>
      <c r="B228" s="23">
        <f>IF('935'!U104="VOID",0,'935'!U104*(1-'935'!W104/'11'!B$17))</f>
        <v>0</v>
      </c>
      <c r="C228" s="10"/>
    </row>
    <row r="229" spans="1:3">
      <c r="A229" s="21">
        <v>99</v>
      </c>
      <c r="B229" s="23">
        <f>IF('935'!U105="VOID",0,'935'!U105*(1-'935'!W105/'11'!B$17))</f>
        <v>0</v>
      </c>
      <c r="C229" s="10"/>
    </row>
    <row r="230" spans="1:3">
      <c r="A230" s="21">
        <v>100</v>
      </c>
      <c r="B230" s="23">
        <f>IF('935'!U106="VOID",0,'935'!U106*(1-'935'!W106/'11'!B$17))</f>
        <v>0</v>
      </c>
      <c r="C230" s="10"/>
    </row>
    <row r="231" spans="1:3">
      <c r="A231" s="21">
        <v>101</v>
      </c>
      <c r="B231" s="23">
        <f>IF('935'!U107="VOID",0,'935'!U107*(1-'935'!W107/'11'!B$17))</f>
        <v>0</v>
      </c>
      <c r="C231" s="10"/>
    </row>
    <row r="232" spans="1:3">
      <c r="A232" s="21">
        <v>102</v>
      </c>
      <c r="B232" s="23">
        <f>IF('935'!U108="VOID",0,'935'!U108*(1-'935'!W108/'11'!B$17))</f>
        <v>0</v>
      </c>
      <c r="C232" s="10"/>
    </row>
    <row r="233" spans="1:3">
      <c r="A233" s="21">
        <v>103</v>
      </c>
      <c r="B233" s="23">
        <f>IF('935'!U109="VOID",0,'935'!U109*(1-'935'!W109/'11'!B$17))</f>
        <v>0</v>
      </c>
      <c r="C233" s="10"/>
    </row>
    <row r="234" spans="1:3">
      <c r="A234" s="21">
        <v>104</v>
      </c>
      <c r="B234" s="23">
        <f>IF('935'!U110="VOID",0,'935'!U110*(1-'935'!W110/'11'!B$17))</f>
        <v>0</v>
      </c>
      <c r="C234" s="10"/>
    </row>
    <row r="235" spans="1:3">
      <c r="A235" s="21">
        <v>105</v>
      </c>
      <c r="B235" s="23">
        <f>IF('935'!U111="VOID",0,'935'!U111*(1-'935'!W111/'11'!B$17))</f>
        <v>0</v>
      </c>
      <c r="C235" s="10"/>
    </row>
    <row r="236" spans="1:3">
      <c r="A236" s="21">
        <v>106</v>
      </c>
      <c r="B236" s="23">
        <f>IF('935'!U112="VOID",0,'935'!U112*(1-'935'!W112/'11'!B$17))</f>
        <v>0</v>
      </c>
      <c r="C236" s="10"/>
    </row>
    <row r="237" spans="1:3">
      <c r="A237" s="21">
        <v>107</v>
      </c>
      <c r="B237" s="23">
        <f>IF('935'!U113="VOID",0,'935'!U113*(1-'935'!W113/'11'!B$17))</f>
        <v>0</v>
      </c>
      <c r="C237" s="10"/>
    </row>
    <row r="238" spans="1:3">
      <c r="A238" s="21">
        <v>108</v>
      </c>
      <c r="B238" s="23">
        <f>IF('935'!U114="VOID",0,'935'!U114*(1-'935'!W114/'11'!B$17))</f>
        <v>0</v>
      </c>
      <c r="C238" s="10"/>
    </row>
    <row r="239" spans="1:3">
      <c r="A239" s="21">
        <v>109</v>
      </c>
      <c r="B239" s="23">
        <f>IF('935'!U115="VOID",0,'935'!U115*(1-'935'!W115/'11'!B$17))</f>
        <v>0</v>
      </c>
      <c r="C239" s="10"/>
    </row>
    <row r="240" spans="1:3">
      <c r="A240" s="21">
        <v>110</v>
      </c>
      <c r="B240" s="23">
        <f>IF('935'!U116="VOID",0,'935'!U116*(1-'935'!W116/'11'!B$17))</f>
        <v>0</v>
      </c>
      <c r="C240" s="10"/>
    </row>
    <row r="241" spans="1:3">
      <c r="A241" s="21">
        <v>111</v>
      </c>
      <c r="B241" s="23">
        <f>IF('935'!U117="VOID",0,'935'!U117*(1-'935'!W117/'11'!B$17))</f>
        <v>0</v>
      </c>
      <c r="C241" s="10"/>
    </row>
    <row r="242" spans="1:3">
      <c r="A242" s="21">
        <v>112</v>
      </c>
      <c r="B242" s="23">
        <f>IF('935'!U118="VOID",0,'935'!U118*(1-'935'!W118/'11'!B$17))</f>
        <v>0</v>
      </c>
      <c r="C242" s="10"/>
    </row>
    <row r="243" spans="1:3">
      <c r="A243" s="21">
        <v>113</v>
      </c>
      <c r="B243" s="23">
        <f>IF('935'!U119="VOID",0,'935'!U119*(1-'935'!W119/'11'!B$17))</f>
        <v>0</v>
      </c>
      <c r="C243" s="10"/>
    </row>
    <row r="244" spans="1:3">
      <c r="A244" s="21">
        <v>114</v>
      </c>
      <c r="B244" s="23">
        <f>IF('935'!U120="VOID",0,'935'!U120*(1-'935'!W120/'11'!B$17))</f>
        <v>0</v>
      </c>
      <c r="C244" s="10"/>
    </row>
    <row r="245" spans="1:3">
      <c r="A245" s="21">
        <v>115</v>
      </c>
      <c r="B245" s="23">
        <f>IF('935'!U121="VOID",0,'935'!U121*(1-'935'!W121/'11'!B$17))</f>
        <v>0</v>
      </c>
      <c r="C245" s="10"/>
    </row>
    <row r="246" spans="1:3">
      <c r="A246" s="21">
        <v>116</v>
      </c>
      <c r="B246" s="23">
        <f>IF('935'!U122="VOID",0,'935'!U122*(1-'935'!W122/'11'!B$17))</f>
        <v>0</v>
      </c>
      <c r="C246" s="10"/>
    </row>
    <row r="247" spans="1:3">
      <c r="A247" s="21">
        <v>117</v>
      </c>
      <c r="B247" s="23">
        <f>IF('935'!U123="VOID",0,'935'!U123*(1-'935'!W123/'11'!B$17))</f>
        <v>0</v>
      </c>
      <c r="C247" s="10"/>
    </row>
    <row r="248" spans="1:3">
      <c r="A248" s="21">
        <v>118</v>
      </c>
      <c r="B248" s="23">
        <f>IF('935'!U124="VOID",0,'935'!U124*(1-'935'!W124/'11'!B$17))</f>
        <v>0</v>
      </c>
      <c r="C248" s="10"/>
    </row>
    <row r="249" spans="1:3">
      <c r="A249" s="21">
        <v>119</v>
      </c>
      <c r="B249" s="23">
        <f>IF('935'!U125="VOID",0,'935'!U125*(1-'935'!W125/'11'!B$17))</f>
        <v>0</v>
      </c>
      <c r="C249" s="10"/>
    </row>
    <row r="250" spans="1:3">
      <c r="A250" s="21">
        <v>120</v>
      </c>
      <c r="B250" s="23">
        <f>IF('935'!U126="VOID",0,'935'!U126*(1-'935'!W126/'11'!B$17))</f>
        <v>0</v>
      </c>
      <c r="C250" s="10"/>
    </row>
    <row r="251" spans="1:3">
      <c r="A251" s="21">
        <v>121</v>
      </c>
      <c r="B251" s="23">
        <f>IF('935'!U127="VOID",0,'935'!U127*(1-'935'!W127/'11'!B$17))</f>
        <v>0</v>
      </c>
      <c r="C251" s="10"/>
    </row>
    <row r="252" spans="1:3">
      <c r="A252" s="21">
        <v>122</v>
      </c>
      <c r="B252" s="23">
        <f>IF('935'!U128="VOID",0,'935'!U128*(1-'935'!W128/'11'!B$17))</f>
        <v>0</v>
      </c>
      <c r="C252" s="10"/>
    </row>
    <row r="253" spans="1:3">
      <c r="A253" s="21">
        <v>123</v>
      </c>
      <c r="B253" s="23">
        <f>IF('935'!U129="VOID",0,'935'!U129*(1-'935'!W129/'11'!B$17))</f>
        <v>0</v>
      </c>
      <c r="C253" s="10"/>
    </row>
    <row r="254" spans="1:3">
      <c r="A254" s="21">
        <v>124</v>
      </c>
      <c r="B254" s="23">
        <f>IF('935'!U130="VOID",0,'935'!U130*(1-'935'!W130/'11'!B$17))</f>
        <v>0</v>
      </c>
      <c r="C254" s="10"/>
    </row>
    <row r="255" spans="1:3">
      <c r="A255" s="21">
        <v>125</v>
      </c>
      <c r="B255" s="23">
        <f>IF('935'!U131="VOID",0,'935'!U131*(1-'935'!W131/'11'!B$17))</f>
        <v>0</v>
      </c>
      <c r="C255" s="10"/>
    </row>
    <row r="256" spans="1:3">
      <c r="A256" s="21">
        <v>126</v>
      </c>
      <c r="B256" s="23">
        <f>IF('935'!U132="VOID",0,'935'!U132*(1-'935'!W132/'11'!B$17))</f>
        <v>0</v>
      </c>
      <c r="C256" s="10"/>
    </row>
    <row r="257" spans="1:3">
      <c r="A257" s="21">
        <v>127</v>
      </c>
      <c r="B257" s="23">
        <f>IF('935'!U133="VOID",0,'935'!U133*(1-'935'!W133/'11'!B$17))</f>
        <v>0</v>
      </c>
      <c r="C257" s="10"/>
    </row>
    <row r="258" spans="1:3">
      <c r="A258" s="21">
        <v>128</v>
      </c>
      <c r="B258" s="23">
        <f>IF('935'!U134="VOID",0,'935'!U134*(1-'935'!W134/'11'!B$17))</f>
        <v>0</v>
      </c>
      <c r="C258" s="10"/>
    </row>
    <row r="259" spans="1:3">
      <c r="A259" s="21">
        <v>129</v>
      </c>
      <c r="B259" s="23">
        <f>IF('935'!U135="VOID",0,'935'!U135*(1-'935'!W135/'11'!B$17))</f>
        <v>0</v>
      </c>
      <c r="C259" s="10"/>
    </row>
    <row r="260" spans="1:3">
      <c r="A260" s="21">
        <v>130</v>
      </c>
      <c r="B260" s="23">
        <f>IF('935'!U136="VOID",0,'935'!U136*(1-'935'!W136/'11'!B$17))</f>
        <v>0</v>
      </c>
      <c r="C260" s="10"/>
    </row>
    <row r="261" spans="1:3">
      <c r="A261" s="21">
        <v>131</v>
      </c>
      <c r="B261" s="23">
        <f>IF('935'!U137="VOID",0,'935'!U137*(1-'935'!W137/'11'!B$17))</f>
        <v>0</v>
      </c>
      <c r="C261" s="10"/>
    </row>
    <row r="262" spans="1:3">
      <c r="A262" s="21">
        <v>132</v>
      </c>
      <c r="B262" s="23">
        <f>IF('935'!U138="VOID",0,'935'!U138*(1-'935'!W138/'11'!B$17))</f>
        <v>0</v>
      </c>
      <c r="C262" s="10"/>
    </row>
    <row r="263" spans="1:3">
      <c r="A263" s="21">
        <v>133</v>
      </c>
      <c r="B263" s="23">
        <f>IF('935'!U139="VOID",0,'935'!U139*(1-'935'!W139/'11'!B$17))</f>
        <v>0</v>
      </c>
      <c r="C263" s="10"/>
    </row>
    <row r="264" spans="1:3">
      <c r="A264" s="21">
        <v>134</v>
      </c>
      <c r="B264" s="23">
        <f>IF('935'!U140="VOID",0,'935'!U140*(1-'935'!W140/'11'!B$17))</f>
        <v>0</v>
      </c>
      <c r="C264" s="10"/>
    </row>
    <row r="265" spans="1:3">
      <c r="A265" s="21">
        <v>135</v>
      </c>
      <c r="B265" s="23">
        <f>IF('935'!U141="VOID",0,'935'!U141*(1-'935'!W141/'11'!B$17))</f>
        <v>0</v>
      </c>
      <c r="C265" s="10"/>
    </row>
    <row r="266" spans="1:3">
      <c r="A266" s="21">
        <v>136</v>
      </c>
      <c r="B266" s="23">
        <f>IF('935'!U142="VOID",0,'935'!U142*(1-'935'!W142/'11'!B$17))</f>
        <v>0</v>
      </c>
      <c r="C266" s="10"/>
    </row>
    <row r="267" spans="1:3">
      <c r="A267" s="21">
        <v>137</v>
      </c>
      <c r="B267" s="23">
        <f>IF('935'!U143="VOID",0,'935'!U143*(1-'935'!W143/'11'!B$17))</f>
        <v>0</v>
      </c>
      <c r="C267" s="10"/>
    </row>
    <row r="268" spans="1:3">
      <c r="A268" s="21">
        <v>138</v>
      </c>
      <c r="B268" s="23">
        <f>IF('935'!U144="VOID",0,'935'!U144*(1-'935'!W144/'11'!B$17))</f>
        <v>0</v>
      </c>
      <c r="C268" s="10"/>
    </row>
    <row r="269" spans="1:3">
      <c r="A269" s="21">
        <v>139</v>
      </c>
      <c r="B269" s="23">
        <f>IF('935'!U145="VOID",0,'935'!U145*(1-'935'!W145/'11'!B$17))</f>
        <v>0</v>
      </c>
      <c r="C269" s="10"/>
    </row>
    <row r="270" spans="1:3">
      <c r="A270" s="21">
        <v>140</v>
      </c>
      <c r="B270" s="23">
        <f>IF('935'!U146="VOID",0,'935'!U146*(1-'935'!W146/'11'!B$17))</f>
        <v>0</v>
      </c>
      <c r="C270" s="10"/>
    </row>
    <row r="271" spans="1:3">
      <c r="A271" s="21">
        <v>141</v>
      </c>
      <c r="B271" s="23">
        <f>IF('935'!U147="VOID",0,'935'!U147*(1-'935'!W147/'11'!B$17))</f>
        <v>0</v>
      </c>
      <c r="C271" s="10"/>
    </row>
    <row r="272" spans="1:3">
      <c r="A272" s="21">
        <v>142</v>
      </c>
      <c r="B272" s="23">
        <f>IF('935'!U148="VOID",0,'935'!U148*(1-'935'!W148/'11'!B$17))</f>
        <v>0</v>
      </c>
      <c r="C272" s="10"/>
    </row>
    <row r="273" spans="1:3">
      <c r="A273" s="21">
        <v>143</v>
      </c>
      <c r="B273" s="23">
        <f>IF('935'!U149="VOID",0,'935'!U149*(1-'935'!W149/'11'!B$17))</f>
        <v>0</v>
      </c>
      <c r="C273" s="10"/>
    </row>
    <row r="274" spans="1:3">
      <c r="A274" s="21">
        <v>144</v>
      </c>
      <c r="B274" s="23">
        <f>IF('935'!U150="VOID",0,'935'!U150*(1-'935'!W150/'11'!B$17))</f>
        <v>0</v>
      </c>
      <c r="C274" s="10"/>
    </row>
    <row r="275" spans="1:3">
      <c r="A275" s="21">
        <v>145</v>
      </c>
      <c r="B275" s="23">
        <f>IF('935'!U151="VOID",0,'935'!U151*(1-'935'!W151/'11'!B$17))</f>
        <v>0</v>
      </c>
      <c r="C275" s="10"/>
    </row>
    <row r="276" spans="1:3">
      <c r="A276" s="21">
        <v>146</v>
      </c>
      <c r="B276" s="23">
        <f>IF('935'!U152="VOID",0,'935'!U152*(1-'935'!W152/'11'!B$17))</f>
        <v>0</v>
      </c>
      <c r="C276" s="10"/>
    </row>
    <row r="277" spans="1:3">
      <c r="A277" s="21">
        <v>147</v>
      </c>
      <c r="B277" s="23">
        <f>IF('935'!U153="VOID",0,'935'!U153*(1-'935'!W153/'11'!B$17))</f>
        <v>0</v>
      </c>
      <c r="C277" s="10"/>
    </row>
    <row r="278" spans="1:3">
      <c r="A278" s="21">
        <v>148</v>
      </c>
      <c r="B278" s="23">
        <f>IF('935'!U154="VOID",0,'935'!U154*(1-'935'!W154/'11'!B$17))</f>
        <v>0</v>
      </c>
      <c r="C278" s="10"/>
    </row>
    <row r="279" spans="1:3">
      <c r="A279" s="21">
        <v>149</v>
      </c>
      <c r="B279" s="23">
        <f>IF('935'!U155="VOID",0,'935'!U155*(1-'935'!W155/'11'!B$17))</f>
        <v>0</v>
      </c>
      <c r="C279" s="10"/>
    </row>
    <row r="280" spans="1:3">
      <c r="A280" s="21">
        <v>150</v>
      </c>
      <c r="B280" s="23">
        <f>IF('935'!U156="VOID",0,'935'!U156*(1-'935'!W156/'11'!B$17))</f>
        <v>0</v>
      </c>
      <c r="C280" s="10"/>
    </row>
    <row r="281" spans="1:3">
      <c r="A281" s="21">
        <v>151</v>
      </c>
      <c r="B281" s="23">
        <f>IF('935'!U157="VOID",0,'935'!U157*(1-'935'!W157/'11'!B$17))</f>
        <v>0</v>
      </c>
      <c r="C281" s="10"/>
    </row>
    <row r="282" spans="1:3">
      <c r="A282" s="21">
        <v>152</v>
      </c>
      <c r="B282" s="23">
        <f>IF('935'!U158="VOID",0,'935'!U158*(1-'935'!W158/'11'!B$17))</f>
        <v>0</v>
      </c>
      <c r="C282" s="10"/>
    </row>
    <row r="283" spans="1:3">
      <c r="A283" s="21">
        <v>153</v>
      </c>
      <c r="B283" s="23">
        <f>IF('935'!U159="VOID",0,'935'!U159*(1-'935'!W159/'11'!B$17))</f>
        <v>0</v>
      </c>
      <c r="C283" s="10"/>
    </row>
    <row r="284" spans="1:3">
      <c r="A284" s="21">
        <v>154</v>
      </c>
      <c r="B284" s="23">
        <f>IF('935'!U160="VOID",0,'935'!U160*(1-'935'!W160/'11'!B$17))</f>
        <v>0</v>
      </c>
      <c r="C284" s="10"/>
    </row>
    <row r="285" spans="1:3">
      <c r="A285" s="21">
        <v>155</v>
      </c>
      <c r="B285" s="23">
        <f>IF('935'!U161="VOID",0,'935'!U161*(1-'935'!W161/'11'!B$17))</f>
        <v>0</v>
      </c>
      <c r="C285" s="10"/>
    </row>
    <row r="286" spans="1:3">
      <c r="A286" s="21">
        <v>156</v>
      </c>
      <c r="B286" s="23">
        <f>IF('935'!U162="VOID",0,'935'!U162*(1-'935'!W162/'11'!B$17))</f>
        <v>0</v>
      </c>
      <c r="C286" s="10"/>
    </row>
    <row r="287" spans="1:3">
      <c r="A287" s="21">
        <v>157</v>
      </c>
      <c r="B287" s="23">
        <f>IF('935'!U163="VOID",0,'935'!U163*(1-'935'!W163/'11'!B$17))</f>
        <v>0</v>
      </c>
      <c r="C287" s="10"/>
    </row>
    <row r="288" spans="1:3">
      <c r="A288" s="21">
        <v>158</v>
      </c>
      <c r="B288" s="23">
        <f>IF('935'!U164="VOID",0,'935'!U164*(1-'935'!W164/'11'!B$17))</f>
        <v>0</v>
      </c>
      <c r="C288" s="10"/>
    </row>
    <row r="289" spans="1:3">
      <c r="A289" s="21">
        <v>159</v>
      </c>
      <c r="B289" s="23">
        <f>IF('935'!U165="VOID",0,'935'!U165*(1-'935'!W165/'11'!B$17))</f>
        <v>0</v>
      </c>
      <c r="C289" s="10"/>
    </row>
    <row r="290" spans="1:3">
      <c r="A290" s="21">
        <v>160</v>
      </c>
      <c r="B290" s="23">
        <f>IF('935'!U166="VOID",0,'935'!U166*(1-'935'!W166/'11'!B$17))</f>
        <v>0</v>
      </c>
      <c r="C290" s="10"/>
    </row>
    <row r="291" spans="1:3">
      <c r="A291" s="21">
        <v>161</v>
      </c>
      <c r="B291" s="23">
        <f>IF('935'!U167="VOID",0,'935'!U167*(1-'935'!W167/'11'!B$17))</f>
        <v>0</v>
      </c>
      <c r="C291" s="10"/>
    </row>
    <row r="292" spans="1:3">
      <c r="A292" s="21">
        <v>162</v>
      </c>
      <c r="B292" s="23">
        <f>IF('935'!U168="VOID",0,'935'!U168*(1-'935'!W168/'11'!B$17))</f>
        <v>0</v>
      </c>
      <c r="C292" s="10"/>
    </row>
    <row r="293" spans="1:3">
      <c r="A293" s="21">
        <v>163</v>
      </c>
      <c r="B293" s="23">
        <f>IF('935'!U169="VOID",0,'935'!U169*(1-'935'!W169/'11'!B$17))</f>
        <v>0</v>
      </c>
      <c r="C293" s="10"/>
    </row>
    <row r="294" spans="1:3">
      <c r="A294" s="21">
        <v>164</v>
      </c>
      <c r="B294" s="23">
        <f>IF('935'!U170="VOID",0,'935'!U170*(1-'935'!W170/'11'!B$17))</f>
        <v>0</v>
      </c>
      <c r="C294" s="10"/>
    </row>
    <row r="295" spans="1:3">
      <c r="A295" s="21">
        <v>165</v>
      </c>
      <c r="B295" s="23">
        <f>IF('935'!U171="VOID",0,'935'!U171*(1-'935'!W171/'11'!B$17))</f>
        <v>0</v>
      </c>
      <c r="C295" s="10"/>
    </row>
    <row r="296" spans="1:3">
      <c r="A296" s="21">
        <v>166</v>
      </c>
      <c r="B296" s="23">
        <f>IF('935'!U172="VOID",0,'935'!U172*(1-'935'!W172/'11'!B$17))</f>
        <v>0</v>
      </c>
      <c r="C296" s="10"/>
    </row>
    <row r="297" spans="1:3">
      <c r="A297" s="21">
        <v>167</v>
      </c>
      <c r="B297" s="23">
        <f>IF('935'!U173="VOID",0,'935'!U173*(1-'935'!W173/'11'!B$17))</f>
        <v>0</v>
      </c>
      <c r="C297" s="10"/>
    </row>
    <row r="298" spans="1:3">
      <c r="A298" s="21">
        <v>168</v>
      </c>
      <c r="B298" s="23">
        <f>IF('935'!U174="VOID",0,'935'!U174*(1-'935'!W174/'11'!B$17))</f>
        <v>0</v>
      </c>
      <c r="C298" s="10"/>
    </row>
    <row r="299" spans="1:3">
      <c r="A299" s="21">
        <v>169</v>
      </c>
      <c r="B299" s="23">
        <f>IF('935'!U175="VOID",0,'935'!U175*(1-'935'!W175/'11'!B$17))</f>
        <v>0</v>
      </c>
      <c r="C299" s="10"/>
    </row>
    <row r="300" spans="1:3">
      <c r="A300" s="21">
        <v>170</v>
      </c>
      <c r="B300" s="23">
        <f>IF('935'!U176="VOID",0,'935'!U176*(1-'935'!W176/'11'!B$17))</f>
        <v>0</v>
      </c>
      <c r="C300" s="10"/>
    </row>
    <row r="301" spans="1:3">
      <c r="A301" s="21">
        <v>171</v>
      </c>
      <c r="B301" s="23">
        <f>IF('935'!U177="VOID",0,'935'!U177*(1-'935'!W177/'11'!B$17))</f>
        <v>0</v>
      </c>
      <c r="C301" s="10"/>
    </row>
    <row r="302" spans="1:3">
      <c r="A302" s="21">
        <v>172</v>
      </c>
      <c r="B302" s="23">
        <f>IF('935'!U178="VOID",0,'935'!U178*(1-'935'!W178/'11'!B$17))</f>
        <v>0</v>
      </c>
      <c r="C302" s="10"/>
    </row>
    <row r="303" spans="1:3">
      <c r="A303" s="21">
        <v>173</v>
      </c>
      <c r="B303" s="23">
        <f>IF('935'!U179="VOID",0,'935'!U179*(1-'935'!W179/'11'!B$17))</f>
        <v>0</v>
      </c>
      <c r="C303" s="10"/>
    </row>
    <row r="304" spans="1:3">
      <c r="A304" s="21">
        <v>174</v>
      </c>
      <c r="B304" s="23">
        <f>IF('935'!U180="VOID",0,'935'!U180*(1-'935'!W180/'11'!B$17))</f>
        <v>0</v>
      </c>
      <c r="C304" s="10"/>
    </row>
    <row r="305" spans="1:3">
      <c r="A305" s="21">
        <v>175</v>
      </c>
      <c r="B305" s="23">
        <f>IF('935'!U181="VOID",0,'935'!U181*(1-'935'!W181/'11'!B$17))</f>
        <v>0</v>
      </c>
      <c r="C305" s="10"/>
    </row>
    <row r="306" spans="1:3">
      <c r="A306" s="21">
        <v>176</v>
      </c>
      <c r="B306" s="23">
        <f>IF('935'!U182="VOID",0,'935'!U182*(1-'935'!W182/'11'!B$17))</f>
        <v>0</v>
      </c>
      <c r="C306" s="10"/>
    </row>
    <row r="307" spans="1:3">
      <c r="A307" s="21">
        <v>177</v>
      </c>
      <c r="B307" s="23">
        <f>IF('935'!U183="VOID",0,'935'!U183*(1-'935'!W183/'11'!B$17))</f>
        <v>0</v>
      </c>
      <c r="C307" s="10"/>
    </row>
    <row r="308" spans="1:3">
      <c r="A308" s="21">
        <v>178</v>
      </c>
      <c r="B308" s="23">
        <f>IF('935'!U184="VOID",0,'935'!U184*(1-'935'!W184/'11'!B$17))</f>
        <v>0</v>
      </c>
      <c r="C308" s="10"/>
    </row>
    <row r="309" spans="1:3">
      <c r="A309" s="21">
        <v>179</v>
      </c>
      <c r="B309" s="23">
        <f>IF('935'!U185="VOID",0,'935'!U185*(1-'935'!W185/'11'!B$17))</f>
        <v>0</v>
      </c>
      <c r="C309" s="10"/>
    </row>
    <row r="310" spans="1:3">
      <c r="A310" s="21">
        <v>180</v>
      </c>
      <c r="B310" s="23">
        <f>IF('935'!U186="VOID",0,'935'!U186*(1-'935'!W186/'11'!B$17))</f>
        <v>0</v>
      </c>
      <c r="C310" s="10"/>
    </row>
    <row r="311" spans="1:3">
      <c r="A311" s="21">
        <v>181</v>
      </c>
      <c r="B311" s="23">
        <f>IF('935'!U187="VOID",0,'935'!U187*(1-'935'!W187/'11'!B$17))</f>
        <v>0</v>
      </c>
      <c r="C311" s="10"/>
    </row>
    <row r="312" spans="1:3">
      <c r="A312" s="21">
        <v>182</v>
      </c>
      <c r="B312" s="23">
        <f>IF('935'!U188="VOID",0,'935'!U188*(1-'935'!W188/'11'!B$17))</f>
        <v>0</v>
      </c>
      <c r="C312" s="10"/>
    </row>
    <row r="313" spans="1:3">
      <c r="A313" s="21">
        <v>183</v>
      </c>
      <c r="B313" s="23">
        <f>IF('935'!U189="VOID",0,'935'!U189*(1-'935'!W189/'11'!B$17))</f>
        <v>0</v>
      </c>
      <c r="C313" s="10"/>
    </row>
    <row r="314" spans="1:3">
      <c r="A314" s="21">
        <v>184</v>
      </c>
      <c r="B314" s="23">
        <f>IF('935'!U190="VOID",0,'935'!U190*(1-'935'!W190/'11'!B$17))</f>
        <v>0</v>
      </c>
      <c r="C314" s="10"/>
    </row>
    <row r="315" spans="1:3">
      <c r="A315" s="21">
        <v>185</v>
      </c>
      <c r="B315" s="23">
        <f>IF('935'!U191="VOID",0,'935'!U191*(1-'935'!W191/'11'!B$17))</f>
        <v>0</v>
      </c>
      <c r="C315" s="10"/>
    </row>
    <row r="316" spans="1:3">
      <c r="A316" s="21">
        <v>186</v>
      </c>
      <c r="B316" s="23">
        <f>IF('935'!U192="VOID",0,'935'!U192*(1-'935'!W192/'11'!B$17))</f>
        <v>0</v>
      </c>
      <c r="C316" s="10"/>
    </row>
    <row r="317" spans="1:3">
      <c r="A317" s="21">
        <v>187</v>
      </c>
      <c r="B317" s="23">
        <f>IF('935'!U193="VOID",0,'935'!U193*(1-'935'!W193/'11'!B$17))</f>
        <v>0</v>
      </c>
      <c r="C317" s="10"/>
    </row>
    <row r="318" spans="1:3">
      <c r="A318" s="21">
        <v>188</v>
      </c>
      <c r="B318" s="23">
        <f>IF('935'!U194="VOID",0,'935'!U194*(1-'935'!W194/'11'!B$17))</f>
        <v>0</v>
      </c>
      <c r="C318" s="10"/>
    </row>
    <row r="319" spans="1:3">
      <c r="A319" s="21">
        <v>189</v>
      </c>
      <c r="B319" s="23">
        <f>IF('935'!U195="VOID",0,'935'!U195*(1-'935'!W195/'11'!B$17))</f>
        <v>0</v>
      </c>
      <c r="C319" s="10"/>
    </row>
    <row r="320" spans="1:3">
      <c r="A320" s="21">
        <v>190</v>
      </c>
      <c r="B320" s="23">
        <f>IF('935'!U196="VOID",0,'935'!U196*(1-'935'!W196/'11'!B$17))</f>
        <v>0</v>
      </c>
      <c r="C320" s="10"/>
    </row>
    <row r="321" spans="1:3">
      <c r="A321" s="21">
        <v>191</v>
      </c>
      <c r="B321" s="23">
        <f>IF('935'!U197="VOID",0,'935'!U197*(1-'935'!W197/'11'!B$17))</f>
        <v>0</v>
      </c>
      <c r="C321" s="10"/>
    </row>
    <row r="322" spans="1:3">
      <c r="A322" s="21">
        <v>192</v>
      </c>
      <c r="B322" s="23">
        <f>IF('935'!U198="VOID",0,'935'!U198*(1-'935'!W198/'11'!B$17))</f>
        <v>0</v>
      </c>
      <c r="C322" s="10"/>
    </row>
    <row r="323" spans="1:3">
      <c r="A323" s="21">
        <v>193</v>
      </c>
      <c r="B323" s="23">
        <f>IF('935'!U199="VOID",0,'935'!U199*(1-'935'!W199/'11'!B$17))</f>
        <v>0</v>
      </c>
      <c r="C323" s="10"/>
    </row>
    <row r="324" spans="1:3">
      <c r="A324" s="21">
        <v>194</v>
      </c>
      <c r="B324" s="23">
        <f>IF('935'!U200="VOID",0,'935'!U200*(1-'935'!W200/'11'!B$17))</f>
        <v>0</v>
      </c>
      <c r="C324" s="10"/>
    </row>
    <row r="325" spans="1:3">
      <c r="A325" s="21">
        <v>195</v>
      </c>
      <c r="B325" s="23">
        <f>IF('935'!U201="VOID",0,'935'!U201*(1-'935'!W201/'11'!B$17))</f>
        <v>0</v>
      </c>
      <c r="C325" s="10"/>
    </row>
    <row r="326" spans="1:3">
      <c r="A326" s="21">
        <v>196</v>
      </c>
      <c r="B326" s="23">
        <f>IF('935'!U202="VOID",0,'935'!U202*(1-'935'!W202/'11'!B$17))</f>
        <v>0</v>
      </c>
      <c r="C326" s="10"/>
    </row>
    <row r="327" spans="1:3">
      <c r="A327" s="21">
        <v>197</v>
      </c>
      <c r="B327" s="23">
        <f>IF('935'!U203="VOID",0,'935'!U203*(1-'935'!W203/'11'!B$17))</f>
        <v>0</v>
      </c>
      <c r="C327" s="10"/>
    </row>
    <row r="328" spans="1:3">
      <c r="A328" s="21">
        <v>198</v>
      </c>
      <c r="B328" s="23">
        <f>IF('935'!U204="VOID",0,'935'!U204*(1-'935'!W204/'11'!B$17))</f>
        <v>0</v>
      </c>
      <c r="C328" s="10"/>
    </row>
    <row r="329" spans="1:3">
      <c r="A329" s="21">
        <v>199</v>
      </c>
      <c r="B329" s="23">
        <f>IF('935'!U205="VOID",0,'935'!U205*(1-'935'!W205/'11'!B$17))</f>
        <v>0</v>
      </c>
      <c r="C329" s="10"/>
    </row>
    <row r="330" spans="1:3">
      <c r="A330" s="21">
        <v>200</v>
      </c>
      <c r="B330" s="23">
        <f>IF('935'!U206="VOID",0,'935'!U206*(1-'935'!W206/'11'!B$17))</f>
        <v>0</v>
      </c>
      <c r="C330" s="10"/>
    </row>
    <row r="331" spans="1:3">
      <c r="A331" s="21">
        <v>201</v>
      </c>
      <c r="B331" s="23">
        <f>IF('935'!U207="VOID",0,'935'!U207*(1-'935'!W207/'11'!B$17))</f>
        <v>0</v>
      </c>
      <c r="C331" s="10"/>
    </row>
    <row r="332" spans="1:3">
      <c r="A332" s="21">
        <v>202</v>
      </c>
      <c r="B332" s="23">
        <f>IF('935'!U208="VOID",0,'935'!U208*(1-'935'!W208/'11'!B$17))</f>
        <v>0</v>
      </c>
      <c r="C332" s="10"/>
    </row>
    <row r="333" spans="1:3">
      <c r="A333" s="21">
        <v>203</v>
      </c>
      <c r="B333" s="23">
        <f>IF('935'!U209="VOID",0,'935'!U209*(1-'935'!W209/'11'!B$17))</f>
        <v>0</v>
      </c>
      <c r="C333" s="10"/>
    </row>
    <row r="334" spans="1:3">
      <c r="A334" s="21">
        <v>204</v>
      </c>
      <c r="B334" s="23">
        <f>IF('935'!U210="VOID",0,'935'!U210*(1-'935'!W210/'11'!B$17))</f>
        <v>0</v>
      </c>
      <c r="C334" s="10"/>
    </row>
    <row r="335" spans="1:3">
      <c r="A335" s="21">
        <v>205</v>
      </c>
      <c r="B335" s="23">
        <f>IF('935'!U211="VOID",0,'935'!U211*(1-'935'!W211/'11'!B$17))</f>
        <v>0</v>
      </c>
      <c r="C335" s="10"/>
    </row>
    <row r="336" spans="1:3">
      <c r="A336" s="21">
        <v>206</v>
      </c>
      <c r="B336" s="23">
        <f>IF('935'!U212="VOID",0,'935'!U212*(1-'935'!W212/'11'!B$17))</f>
        <v>0</v>
      </c>
      <c r="C336" s="10"/>
    </row>
    <row r="337" spans="1:3">
      <c r="A337" s="21">
        <v>207</v>
      </c>
      <c r="B337" s="23">
        <f>IF('935'!U213="VOID",0,'935'!U213*(1-'935'!W213/'11'!B$17))</f>
        <v>0</v>
      </c>
      <c r="C337" s="10"/>
    </row>
    <row r="338" spans="1:3">
      <c r="A338" s="21">
        <v>208</v>
      </c>
      <c r="B338" s="23">
        <f>IF('935'!U214="VOID",0,'935'!U214*(1-'935'!W214/'11'!B$17))</f>
        <v>0</v>
      </c>
      <c r="C338" s="10"/>
    </row>
    <row r="339" spans="1:3">
      <c r="A339" s="21">
        <v>209</v>
      </c>
      <c r="B339" s="23">
        <f>IF('935'!U215="VOID",0,'935'!U215*(1-'935'!W215/'11'!B$17))</f>
        <v>0</v>
      </c>
      <c r="C339" s="10"/>
    </row>
    <row r="340" spans="1:3">
      <c r="A340" s="21">
        <v>210</v>
      </c>
      <c r="B340" s="23">
        <f>IF('935'!U216="VOID",0,'935'!U216*(1-'935'!W216/'11'!B$17))</f>
        <v>0</v>
      </c>
      <c r="C340" s="10"/>
    </row>
    <row r="341" spans="1:3">
      <c r="A341" s="21">
        <v>211</v>
      </c>
      <c r="B341" s="23">
        <f>IF('935'!U217="VOID",0,'935'!U217*(1-'935'!W217/'11'!B$17))</f>
        <v>0</v>
      </c>
      <c r="C341" s="10"/>
    </row>
    <row r="342" spans="1:3">
      <c r="A342" s="21">
        <v>212</v>
      </c>
      <c r="B342" s="23">
        <f>IF('935'!U218="VOID",0,'935'!U218*(1-'935'!W218/'11'!B$17))</f>
        <v>0</v>
      </c>
      <c r="C342" s="10"/>
    </row>
    <row r="343" spans="1:3">
      <c r="A343" s="21">
        <v>213</v>
      </c>
      <c r="B343" s="23">
        <f>IF('935'!U219="VOID",0,'935'!U219*(1-'935'!W219/'11'!B$17))</f>
        <v>0</v>
      </c>
      <c r="C343" s="10"/>
    </row>
    <row r="344" spans="1:3">
      <c r="A344" s="21">
        <v>214</v>
      </c>
      <c r="B344" s="23">
        <f>IF('935'!U220="VOID",0,'935'!U220*(1-'935'!W220/'11'!B$17))</f>
        <v>0</v>
      </c>
      <c r="C344" s="10"/>
    </row>
    <row r="345" spans="1:3">
      <c r="A345" s="21">
        <v>215</v>
      </c>
      <c r="B345" s="23">
        <f>IF('935'!U221="VOID",0,'935'!U221*(1-'935'!W221/'11'!B$17))</f>
        <v>0</v>
      </c>
      <c r="C345" s="10"/>
    </row>
    <row r="346" spans="1:3">
      <c r="A346" s="21">
        <v>216</v>
      </c>
      <c r="B346" s="23">
        <f>IF('935'!U222="VOID",0,'935'!U222*(1-'935'!W222/'11'!B$17))</f>
        <v>0</v>
      </c>
      <c r="C346" s="10"/>
    </row>
    <row r="347" spans="1:3">
      <c r="A347" s="21">
        <v>217</v>
      </c>
      <c r="B347" s="23">
        <f>IF('935'!U223="VOID",0,'935'!U223*(1-'935'!W223/'11'!B$17))</f>
        <v>0</v>
      </c>
      <c r="C347" s="10"/>
    </row>
    <row r="348" spans="1:3">
      <c r="A348" s="21">
        <v>218</v>
      </c>
      <c r="B348" s="23">
        <f>IF('935'!U224="VOID",0,'935'!U224*(1-'935'!W224/'11'!B$17))</f>
        <v>0</v>
      </c>
      <c r="C348" s="10"/>
    </row>
    <row r="349" spans="1:3">
      <c r="A349" s="21">
        <v>219</v>
      </c>
      <c r="B349" s="23">
        <f>IF('935'!U225="VOID",0,'935'!U225*(1-'935'!W225/'11'!B$17))</f>
        <v>0</v>
      </c>
      <c r="C349" s="10"/>
    </row>
    <row r="350" spans="1:3">
      <c r="A350" s="21">
        <v>220</v>
      </c>
      <c r="B350" s="23">
        <f>IF('935'!U226="VOID",0,'935'!U226*(1-'935'!W226/'11'!B$17))</f>
        <v>0</v>
      </c>
      <c r="C350" s="10"/>
    </row>
    <row r="351" spans="1:3">
      <c r="A351" s="21">
        <v>221</v>
      </c>
      <c r="B351" s="23">
        <f>IF('935'!U227="VOID",0,'935'!U227*(1-'935'!W227/'11'!B$17))</f>
        <v>0</v>
      </c>
      <c r="C351" s="10"/>
    </row>
    <row r="352" spans="1:3">
      <c r="A352" s="21">
        <v>222</v>
      </c>
      <c r="B352" s="23">
        <f>IF('935'!U228="VOID",0,'935'!U228*(1-'935'!W228/'11'!B$17))</f>
        <v>0</v>
      </c>
      <c r="C352" s="10"/>
    </row>
    <row r="353" spans="1:3">
      <c r="A353" s="21">
        <v>223</v>
      </c>
      <c r="B353" s="23">
        <f>IF('935'!U229="VOID",0,'935'!U229*(1-'935'!W229/'11'!B$17))</f>
        <v>0</v>
      </c>
      <c r="C353" s="10"/>
    </row>
    <row r="354" spans="1:3">
      <c r="A354" s="21">
        <v>224</v>
      </c>
      <c r="B354" s="23">
        <f>IF('935'!U230="VOID",0,'935'!U230*(1-'935'!W230/'11'!B$17))</f>
        <v>0</v>
      </c>
      <c r="C354" s="10"/>
    </row>
    <row r="355" spans="1:3">
      <c r="A355" s="21">
        <v>225</v>
      </c>
      <c r="B355" s="23">
        <f>IF('935'!U231="VOID",0,'935'!U231*(1-'935'!W231/'11'!B$17))</f>
        <v>0</v>
      </c>
      <c r="C355" s="10"/>
    </row>
    <row r="356" spans="1:3">
      <c r="A356" s="21">
        <v>226</v>
      </c>
      <c r="B356" s="23">
        <f>IF('935'!U232="VOID",0,'935'!U232*(1-'935'!W232/'11'!B$17))</f>
        <v>0</v>
      </c>
      <c r="C356" s="10"/>
    </row>
    <row r="357" spans="1:3">
      <c r="A357" s="21">
        <v>227</v>
      </c>
      <c r="B357" s="23">
        <f>IF('935'!U233="VOID",0,'935'!U233*(1-'935'!W233/'11'!B$17))</f>
        <v>0</v>
      </c>
      <c r="C357" s="10"/>
    </row>
    <row r="358" spans="1:3">
      <c r="A358" s="21">
        <v>228</v>
      </c>
      <c r="B358" s="23">
        <f>IF('935'!U234="VOID",0,'935'!U234*(1-'935'!W234/'11'!B$17))</f>
        <v>0</v>
      </c>
      <c r="C358" s="10"/>
    </row>
    <row r="359" spans="1:3">
      <c r="A359" s="21">
        <v>229</v>
      </c>
      <c r="B359" s="23">
        <f>IF('935'!U235="VOID",0,'935'!U235*(1-'935'!W235/'11'!B$17))</f>
        <v>0</v>
      </c>
      <c r="C359" s="10"/>
    </row>
    <row r="360" spans="1:3">
      <c r="A360" s="21">
        <v>230</v>
      </c>
      <c r="B360" s="23">
        <f>IF('935'!U236="VOID",0,'935'!U236*(1-'935'!W236/'11'!B$17))</f>
        <v>0</v>
      </c>
      <c r="C360" s="10"/>
    </row>
    <row r="361" spans="1:3">
      <c r="A361" s="21">
        <v>231</v>
      </c>
      <c r="B361" s="23">
        <f>IF('935'!U237="VOID",0,'935'!U237*(1-'935'!W237/'11'!B$17))</f>
        <v>0</v>
      </c>
      <c r="C361" s="10"/>
    </row>
    <row r="362" spans="1:3">
      <c r="A362" s="21">
        <v>232</v>
      </c>
      <c r="B362" s="23">
        <f>IF('935'!U238="VOID",0,'935'!U238*(1-'935'!W238/'11'!B$17))</f>
        <v>0</v>
      </c>
      <c r="C362" s="10"/>
    </row>
    <row r="363" spans="1:3">
      <c r="A363" s="21">
        <v>233</v>
      </c>
      <c r="B363" s="23">
        <f>IF('935'!U239="VOID",0,'935'!U239*(1-'935'!W239/'11'!B$17))</f>
        <v>0</v>
      </c>
      <c r="C363" s="10"/>
    </row>
    <row r="364" spans="1:3">
      <c r="A364" s="21">
        <v>234</v>
      </c>
      <c r="B364" s="23">
        <f>IF('935'!U240="VOID",0,'935'!U240*(1-'935'!W240/'11'!B$17))</f>
        <v>0</v>
      </c>
      <c r="C364" s="10"/>
    </row>
    <row r="365" spans="1:3">
      <c r="A365" s="21">
        <v>235</v>
      </c>
      <c r="B365" s="23">
        <f>IF('935'!U241="VOID",0,'935'!U241*(1-'935'!W241/'11'!B$17))</f>
        <v>0</v>
      </c>
      <c r="C365" s="10"/>
    </row>
    <row r="366" spans="1:3">
      <c r="A366" s="21">
        <v>236</v>
      </c>
      <c r="B366" s="23">
        <f>IF('935'!U242="VOID",0,'935'!U242*(1-'935'!W242/'11'!B$17))</f>
        <v>0</v>
      </c>
      <c r="C366" s="10"/>
    </row>
    <row r="367" spans="1:3">
      <c r="A367" s="21">
        <v>237</v>
      </c>
      <c r="B367" s="23">
        <f>IF('935'!U243="VOID",0,'935'!U243*(1-'935'!W243/'11'!B$17))</f>
        <v>0</v>
      </c>
      <c r="C367" s="10"/>
    </row>
    <row r="368" spans="1:3">
      <c r="A368" s="21">
        <v>238</v>
      </c>
      <c r="B368" s="23">
        <f>IF('935'!U244="VOID",0,'935'!U244*(1-'935'!W244/'11'!B$17))</f>
        <v>0</v>
      </c>
      <c r="C368" s="10"/>
    </row>
    <row r="369" spans="1:3">
      <c r="A369" s="21">
        <v>239</v>
      </c>
      <c r="B369" s="23">
        <f>IF('935'!U245="VOID",0,'935'!U245*(1-'935'!W245/'11'!B$17))</f>
        <v>0</v>
      </c>
      <c r="C369" s="10"/>
    </row>
    <row r="370" spans="1:3">
      <c r="A370" s="21">
        <v>240</v>
      </c>
      <c r="B370" s="23">
        <f>IF('935'!U246="VOID",0,'935'!U246*(1-'935'!W246/'11'!B$17))</f>
        <v>0</v>
      </c>
      <c r="C370" s="10"/>
    </row>
    <row r="371" spans="1:3">
      <c r="A371" s="21">
        <v>241</v>
      </c>
      <c r="B371" s="23">
        <f>IF('935'!U247="VOID",0,'935'!U247*(1-'935'!W247/'11'!B$17))</f>
        <v>0</v>
      </c>
      <c r="C371" s="10"/>
    </row>
    <row r="372" spans="1:3">
      <c r="A372" s="21">
        <v>242</v>
      </c>
      <c r="B372" s="23">
        <f>IF('935'!U248="VOID",0,'935'!U248*(1-'935'!W248/'11'!B$17))</f>
        <v>0</v>
      </c>
      <c r="C372" s="10"/>
    </row>
    <row r="373" spans="1:3">
      <c r="A373" s="21">
        <v>243</v>
      </c>
      <c r="B373" s="23">
        <f>IF('935'!U249="VOID",0,'935'!U249*(1-'935'!W249/'11'!B$17))</f>
        <v>0</v>
      </c>
      <c r="C373" s="10"/>
    </row>
    <row r="374" spans="1:3">
      <c r="A374" s="21">
        <v>244</v>
      </c>
      <c r="B374" s="23">
        <f>IF('935'!U250="VOID",0,'935'!U250*(1-'935'!W250/'11'!B$17))</f>
        <v>0</v>
      </c>
      <c r="C374" s="10"/>
    </row>
    <row r="375" spans="1:3">
      <c r="A375" s="21">
        <v>245</v>
      </c>
      <c r="B375" s="23">
        <f>IF('935'!U251="VOID",0,'935'!U251*(1-'935'!W251/'11'!B$17))</f>
        <v>0</v>
      </c>
      <c r="C375" s="10"/>
    </row>
    <row r="376" spans="1:3">
      <c r="A376" s="21">
        <v>246</v>
      </c>
      <c r="B376" s="23">
        <f>IF('935'!U252="VOID",0,'935'!U252*(1-'935'!W252/'11'!B$17))</f>
        <v>0</v>
      </c>
      <c r="C376" s="10"/>
    </row>
    <row r="377" spans="1:3">
      <c r="A377" s="21">
        <v>247</v>
      </c>
      <c r="B377" s="23">
        <f>IF('935'!U253="VOID",0,'935'!U253*(1-'935'!W253/'11'!B$17))</f>
        <v>0</v>
      </c>
      <c r="C377" s="10"/>
    </row>
    <row r="378" spans="1:3">
      <c r="A378" s="21">
        <v>248</v>
      </c>
      <c r="B378" s="23">
        <f>IF('935'!U254="VOID",0,'935'!U254*(1-'935'!W254/'11'!B$17))</f>
        <v>0</v>
      </c>
      <c r="C378" s="10"/>
    </row>
    <row r="379" spans="1:3">
      <c r="A379" s="21">
        <v>249</v>
      </c>
      <c r="B379" s="23">
        <f>IF('935'!U255="VOID",0,'935'!U255*(1-'935'!W255/'11'!B$17))</f>
        <v>0</v>
      </c>
      <c r="C379" s="10"/>
    </row>
    <row r="380" spans="1:3">
      <c r="A380" s="21">
        <v>250</v>
      </c>
      <c r="B380" s="23">
        <f>IF('935'!U256="VOID",0,'935'!U256*(1-'935'!W256/'11'!B$17))</f>
        <v>0</v>
      </c>
      <c r="C380" s="10"/>
    </row>
    <row r="381" spans="1:3">
      <c r="A381" s="21">
        <v>251</v>
      </c>
      <c r="B381" s="23">
        <f>IF('935'!U257="VOID",0,'935'!U257*(1-'935'!W257/'11'!B$17))</f>
        <v>0</v>
      </c>
      <c r="C381" s="10"/>
    </row>
    <row r="382" spans="1:3">
      <c r="A382" s="21">
        <v>252</v>
      </c>
      <c r="B382" s="23">
        <f>IF('935'!U258="VOID",0,'935'!U258*(1-'935'!W258/'11'!B$17))</f>
        <v>0</v>
      </c>
      <c r="C382" s="10"/>
    </row>
    <row r="383" spans="1:3">
      <c r="A383" s="21">
        <v>253</v>
      </c>
      <c r="B383" s="23">
        <f>IF('935'!U259="VOID",0,'935'!U259*(1-'935'!W259/'11'!B$17))</f>
        <v>0</v>
      </c>
      <c r="C383" s="10"/>
    </row>
    <row r="384" spans="1:3">
      <c r="A384" s="21">
        <v>254</v>
      </c>
      <c r="B384" s="23">
        <f>IF('935'!U260="VOID",0,'935'!U260*(1-'935'!W260/'11'!B$17))</f>
        <v>0</v>
      </c>
      <c r="C384" s="10"/>
    </row>
    <row r="385" spans="1:3">
      <c r="A385" s="21">
        <v>255</v>
      </c>
      <c r="B385" s="23">
        <f>IF('935'!U261="VOID",0,'935'!U261*(1-'935'!W261/'11'!B$17))</f>
        <v>0</v>
      </c>
      <c r="C385" s="10"/>
    </row>
    <row r="386" spans="1:3">
      <c r="A386" s="21">
        <v>256</v>
      </c>
      <c r="B386" s="23">
        <f>IF('935'!U262="VOID",0,'935'!U262*(1-'935'!W262/'11'!B$17))</f>
        <v>0</v>
      </c>
      <c r="C386" s="10"/>
    </row>
    <row r="387" spans="1:3">
      <c r="A387" s="21">
        <v>257</v>
      </c>
      <c r="B387" s="23">
        <f>IF('935'!U263="VOID",0,'935'!U263*(1-'935'!W263/'11'!B$17))</f>
        <v>0</v>
      </c>
      <c r="C387" s="10"/>
    </row>
    <row r="388" spans="1:3">
      <c r="A388" s="21">
        <v>258</v>
      </c>
      <c r="B388" s="23">
        <f>IF('935'!U264="VOID",0,'935'!U264*(1-'935'!W264/'11'!B$17))</f>
        <v>0</v>
      </c>
      <c r="C388" s="10"/>
    </row>
    <row r="389" spans="1:3">
      <c r="A389" s="21">
        <v>259</v>
      </c>
      <c r="B389" s="23">
        <f>IF('935'!U265="VOID",0,'935'!U265*(1-'935'!W265/'11'!B$17))</f>
        <v>0</v>
      </c>
      <c r="C389" s="10"/>
    </row>
    <row r="390" spans="1:3">
      <c r="A390" s="21">
        <v>260</v>
      </c>
      <c r="B390" s="23">
        <f>IF('935'!U266="VOID",0,'935'!U266*(1-'935'!W266/'11'!B$17))</f>
        <v>0</v>
      </c>
      <c r="C390" s="10"/>
    </row>
    <row r="391" spans="1:3">
      <c r="A391" s="21">
        <v>261</v>
      </c>
      <c r="B391" s="23">
        <f>IF('935'!U267="VOID",0,'935'!U267*(1-'935'!W267/'11'!B$17))</f>
        <v>0</v>
      </c>
      <c r="C391" s="10"/>
    </row>
    <row r="392" spans="1:3">
      <c r="A392" s="21">
        <v>262</v>
      </c>
      <c r="B392" s="23">
        <f>IF('935'!U268="VOID",0,'935'!U268*(1-'935'!W268/'11'!B$17))</f>
        <v>0</v>
      </c>
      <c r="C392" s="10"/>
    </row>
    <row r="393" spans="1:3">
      <c r="A393" s="21">
        <v>263</v>
      </c>
      <c r="B393" s="23">
        <f>IF('935'!U269="VOID",0,'935'!U269*(1-'935'!W269/'11'!B$17))</f>
        <v>0</v>
      </c>
      <c r="C393" s="10"/>
    </row>
    <row r="394" spans="1:3">
      <c r="A394" s="21">
        <v>264</v>
      </c>
      <c r="B394" s="23">
        <f>IF('935'!U270="VOID",0,'935'!U270*(1-'935'!W270/'11'!B$17))</f>
        <v>0</v>
      </c>
      <c r="C394" s="10"/>
    </row>
    <row r="395" spans="1:3">
      <c r="A395" s="21">
        <v>265</v>
      </c>
      <c r="B395" s="23">
        <f>IF('935'!U271="VOID",0,'935'!U271*(1-'935'!W271/'11'!B$17))</f>
        <v>0</v>
      </c>
      <c r="C395" s="10"/>
    </row>
    <row r="396" spans="1:3">
      <c r="A396" s="21">
        <v>266</v>
      </c>
      <c r="B396" s="23">
        <f>IF('935'!U272="VOID",0,'935'!U272*(1-'935'!W272/'11'!B$17))</f>
        <v>0</v>
      </c>
      <c r="C396" s="10"/>
    </row>
    <row r="397" spans="1:3">
      <c r="A397" s="21">
        <v>267</v>
      </c>
      <c r="B397" s="23">
        <f>IF('935'!U273="VOID",0,'935'!U273*(1-'935'!W273/'11'!B$17))</f>
        <v>0</v>
      </c>
      <c r="C397" s="10"/>
    </row>
    <row r="398" spans="1:3">
      <c r="A398" s="21">
        <v>268</v>
      </c>
      <c r="B398" s="23">
        <f>IF('935'!U274="VOID",0,'935'!U274*(1-'935'!W274/'11'!B$17))</f>
        <v>0</v>
      </c>
      <c r="C398" s="10"/>
    </row>
    <row r="399" spans="1:3">
      <c r="A399" s="21">
        <v>269</v>
      </c>
      <c r="B399" s="23">
        <f>IF('935'!U275="VOID",0,'935'!U275*(1-'935'!W275/'11'!B$17))</f>
        <v>0</v>
      </c>
      <c r="C399" s="10"/>
    </row>
    <row r="400" spans="1:3">
      <c r="A400" s="21">
        <v>270</v>
      </c>
      <c r="B400" s="23">
        <f>IF('935'!U276="VOID",0,'935'!U276*(1-'935'!W276/'11'!B$17))</f>
        <v>0</v>
      </c>
      <c r="C400" s="10"/>
    </row>
    <row r="401" spans="1:3">
      <c r="A401" s="21">
        <v>271</v>
      </c>
      <c r="B401" s="23">
        <f>IF('935'!U277="VOID",0,'935'!U277*(1-'935'!W277/'11'!B$17))</f>
        <v>0</v>
      </c>
      <c r="C401" s="10"/>
    </row>
    <row r="402" spans="1:3">
      <c r="A402" s="21">
        <v>272</v>
      </c>
      <c r="B402" s="23">
        <f>IF('935'!U278="VOID",0,'935'!U278*(1-'935'!W278/'11'!B$17))</f>
        <v>0</v>
      </c>
      <c r="C402" s="10"/>
    </row>
    <row r="403" spans="1:3">
      <c r="A403" s="21">
        <v>273</v>
      </c>
      <c r="B403" s="23">
        <f>IF('935'!U279="VOID",0,'935'!U279*(1-'935'!W279/'11'!B$17))</f>
        <v>0</v>
      </c>
      <c r="C403" s="10"/>
    </row>
    <row r="404" spans="1:3">
      <c r="A404" s="21">
        <v>274</v>
      </c>
      <c r="B404" s="23">
        <f>IF('935'!U280="VOID",0,'935'!U280*(1-'935'!W280/'11'!B$17))</f>
        <v>0</v>
      </c>
      <c r="C404" s="10"/>
    </row>
    <row r="405" spans="1:3">
      <c r="A405" s="21">
        <v>275</v>
      </c>
      <c r="B405" s="23">
        <f>IF('935'!U281="VOID",0,'935'!U281*(1-'935'!W281/'11'!B$17))</f>
        <v>0</v>
      </c>
      <c r="C405" s="10"/>
    </row>
    <row r="406" spans="1:3">
      <c r="A406" s="21">
        <v>276</v>
      </c>
      <c r="B406" s="23">
        <f>IF('935'!U282="VOID",0,'935'!U282*(1-'935'!W282/'11'!B$17))</f>
        <v>0</v>
      </c>
      <c r="C406" s="10"/>
    </row>
    <row r="407" spans="1:3">
      <c r="A407" s="21">
        <v>277</v>
      </c>
      <c r="B407" s="23">
        <f>IF('935'!U283="VOID",0,'935'!U283*(1-'935'!W283/'11'!B$17))</f>
        <v>0</v>
      </c>
      <c r="C407" s="10"/>
    </row>
    <row r="408" spans="1:3">
      <c r="A408" s="21">
        <v>278</v>
      </c>
      <c r="B408" s="23">
        <f>IF('935'!U284="VOID",0,'935'!U284*(1-'935'!W284/'11'!B$17))</f>
        <v>0</v>
      </c>
      <c r="C408" s="10"/>
    </row>
    <row r="409" spans="1:3">
      <c r="A409" s="21">
        <v>279</v>
      </c>
      <c r="B409" s="23">
        <f>IF('935'!U285="VOID",0,'935'!U285*(1-'935'!W285/'11'!B$17))</f>
        <v>0</v>
      </c>
      <c r="C409" s="10"/>
    </row>
    <row r="410" spans="1:3">
      <c r="A410" s="21">
        <v>280</v>
      </c>
      <c r="B410" s="23">
        <f>IF('935'!U286="VOID",0,'935'!U286*(1-'935'!W286/'11'!B$17))</f>
        <v>0</v>
      </c>
      <c r="C410" s="10"/>
    </row>
    <row r="411" spans="1:3">
      <c r="A411" s="21">
        <v>281</v>
      </c>
      <c r="B411" s="23">
        <f>IF('935'!U287="VOID",0,'935'!U287*(1-'935'!W287/'11'!B$17))</f>
        <v>0</v>
      </c>
      <c r="C411" s="10"/>
    </row>
    <row r="412" spans="1:3">
      <c r="A412" s="21">
        <v>282</v>
      </c>
      <c r="B412" s="23">
        <f>IF('935'!U288="VOID",0,'935'!U288*(1-'935'!W288/'11'!B$17))</f>
        <v>0</v>
      </c>
      <c r="C412" s="10"/>
    </row>
    <row r="413" spans="1:3">
      <c r="A413" s="21">
        <v>283</v>
      </c>
      <c r="B413" s="23">
        <f>IF('935'!U289="VOID",0,'935'!U289*(1-'935'!W289/'11'!B$17))</f>
        <v>0</v>
      </c>
      <c r="C413" s="10"/>
    </row>
    <row r="414" spans="1:3">
      <c r="A414" s="21">
        <v>284</v>
      </c>
      <c r="B414" s="23">
        <f>IF('935'!U290="VOID",0,'935'!U290*(1-'935'!W290/'11'!B$17))</f>
        <v>0</v>
      </c>
      <c r="C414" s="10"/>
    </row>
    <row r="415" spans="1:3">
      <c r="A415" s="21">
        <v>285</v>
      </c>
      <c r="B415" s="23">
        <f>IF('935'!U291="VOID",0,'935'!U291*(1-'935'!W291/'11'!B$17))</f>
        <v>0</v>
      </c>
      <c r="C415" s="10"/>
    </row>
    <row r="416" spans="1:3">
      <c r="A416" s="21">
        <v>286</v>
      </c>
      <c r="B416" s="23">
        <f>IF('935'!U292="VOID",0,'935'!U292*(1-'935'!W292/'11'!B$17))</f>
        <v>0</v>
      </c>
      <c r="C416" s="10"/>
    </row>
    <row r="417" spans="1:3">
      <c r="A417" s="21">
        <v>287</v>
      </c>
      <c r="B417" s="23">
        <f>IF('935'!U293="VOID",0,'935'!U293*(1-'935'!W293/'11'!B$17))</f>
        <v>0</v>
      </c>
      <c r="C417" s="10"/>
    </row>
    <row r="418" spans="1:3">
      <c r="A418" s="21">
        <v>288</v>
      </c>
      <c r="B418" s="23">
        <f>IF('935'!U294="VOID",0,'935'!U294*(1-'935'!W294/'11'!B$17))</f>
        <v>0</v>
      </c>
      <c r="C418" s="10"/>
    </row>
    <row r="419" spans="1:3">
      <c r="A419" s="21">
        <v>289</v>
      </c>
      <c r="B419" s="23">
        <f>IF('935'!U295="VOID",0,'935'!U295*(1-'935'!W295/'11'!B$17))</f>
        <v>0</v>
      </c>
      <c r="C419" s="10"/>
    </row>
    <row r="420" spans="1:3">
      <c r="A420" s="21">
        <v>290</v>
      </c>
      <c r="B420" s="23">
        <f>IF('935'!U296="VOID",0,'935'!U296*(1-'935'!W296/'11'!B$17))</f>
        <v>0</v>
      </c>
      <c r="C420" s="10"/>
    </row>
    <row r="421" spans="1:3">
      <c r="A421" s="21">
        <v>291</v>
      </c>
      <c r="B421" s="23">
        <f>IF('935'!U297="VOID",0,'935'!U297*(1-'935'!W297/'11'!B$17))</f>
        <v>0</v>
      </c>
      <c r="C421" s="10"/>
    </row>
    <row r="422" spans="1:3">
      <c r="A422" s="21">
        <v>292</v>
      </c>
      <c r="B422" s="23">
        <f>IF('935'!U298="VOID",0,'935'!U298*(1-'935'!W298/'11'!B$17))</f>
        <v>0</v>
      </c>
      <c r="C422" s="10"/>
    </row>
    <row r="423" spans="1:3">
      <c r="A423" s="21">
        <v>293</v>
      </c>
      <c r="B423" s="23">
        <f>IF('935'!U299="VOID",0,'935'!U299*(1-'935'!W299/'11'!B$17))</f>
        <v>0</v>
      </c>
      <c r="C423" s="10"/>
    </row>
    <row r="424" spans="1:3">
      <c r="A424" s="21">
        <v>294</v>
      </c>
      <c r="B424" s="23">
        <f>IF('935'!U300="VOID",0,'935'!U300*(1-'935'!W300/'11'!B$17))</f>
        <v>0</v>
      </c>
      <c r="C424" s="10"/>
    </row>
    <row r="425" spans="1:3">
      <c r="A425" s="21">
        <v>295</v>
      </c>
      <c r="B425" s="23">
        <f>IF('935'!U301="VOID",0,'935'!U301*(1-'935'!W301/'11'!B$17))</f>
        <v>0</v>
      </c>
      <c r="C425" s="10"/>
    </row>
    <row r="426" spans="1:3">
      <c r="A426" s="21">
        <v>296</v>
      </c>
      <c r="B426" s="23">
        <f>IF('935'!U302="VOID",0,'935'!U302*(1-'935'!W302/'11'!B$17))</f>
        <v>0</v>
      </c>
      <c r="C426" s="10"/>
    </row>
    <row r="427" spans="1:3">
      <c r="A427" s="21">
        <v>297</v>
      </c>
      <c r="B427" s="23">
        <f>IF('935'!U303="VOID",0,'935'!U303*(1-'935'!W303/'11'!B$17))</f>
        <v>0</v>
      </c>
      <c r="C427" s="10"/>
    </row>
    <row r="428" spans="1:3">
      <c r="A428" s="21">
        <v>298</v>
      </c>
      <c r="B428" s="23">
        <f>IF('935'!U304="VOID",0,'935'!U304*(1-'935'!W304/'11'!B$17))</f>
        <v>0</v>
      </c>
      <c r="C428" s="10"/>
    </row>
    <row r="429" spans="1:3">
      <c r="A429" s="21">
        <v>299</v>
      </c>
      <c r="B429" s="23">
        <f>IF('935'!U305="VOID",0,'935'!U305*(1-'935'!W305/'11'!B$17))</f>
        <v>0</v>
      </c>
      <c r="C429" s="10"/>
    </row>
    <row r="430" spans="1:3">
      <c r="A430" s="21">
        <v>300</v>
      </c>
      <c r="B430" s="23">
        <f>IF('935'!U306="VOID",0,'935'!U306*(1-'935'!W306/'11'!B$17))</f>
        <v>0</v>
      </c>
      <c r="C430" s="10"/>
    </row>
    <row r="431" spans="1:3">
      <c r="A431" s="21">
        <v>301</v>
      </c>
      <c r="B431" s="23">
        <f>IF('935'!U307="VOID",0,'935'!U307*(1-'935'!W307/'11'!B$17))</f>
        <v>0</v>
      </c>
      <c r="C431" s="10"/>
    </row>
    <row r="432" spans="1:3">
      <c r="A432" s="21">
        <v>302</v>
      </c>
      <c r="B432" s="23">
        <f>IF('935'!U308="VOID",0,'935'!U308*(1-'935'!W308/'11'!B$17))</f>
        <v>0</v>
      </c>
      <c r="C432" s="10"/>
    </row>
    <row r="433" spans="1:3">
      <c r="A433" s="21">
        <v>303</v>
      </c>
      <c r="B433" s="23">
        <f>IF('935'!U309="VOID",0,'935'!U309*(1-'935'!W309/'11'!B$17))</f>
        <v>0</v>
      </c>
      <c r="C433" s="10"/>
    </row>
    <row r="434" spans="1:3">
      <c r="A434" s="21">
        <v>304</v>
      </c>
      <c r="B434" s="23">
        <f>IF('935'!U310="VOID",0,'935'!U310*(1-'935'!W310/'11'!B$17))</f>
        <v>0</v>
      </c>
      <c r="C434" s="10"/>
    </row>
    <row r="435" spans="1:3">
      <c r="A435" s="21">
        <v>305</v>
      </c>
      <c r="B435" s="23">
        <f>IF('935'!U311="VOID",0,'935'!U311*(1-'935'!W311/'11'!B$17))</f>
        <v>0</v>
      </c>
      <c r="C435" s="10"/>
    </row>
    <row r="436" spans="1:3">
      <c r="A436" s="21">
        <v>306</v>
      </c>
      <c r="B436" s="23">
        <f>IF('935'!U312="VOID",0,'935'!U312*(1-'935'!W312/'11'!B$17))</f>
        <v>0</v>
      </c>
      <c r="C436" s="10"/>
    </row>
    <row r="437" spans="1:3">
      <c r="A437" s="21">
        <v>307</v>
      </c>
      <c r="B437" s="23">
        <f>IF('935'!U313="VOID",0,'935'!U313*(1-'935'!W313/'11'!B$17))</f>
        <v>0</v>
      </c>
      <c r="C437" s="10"/>
    </row>
    <row r="438" spans="1:3">
      <c r="A438" s="21">
        <v>308</v>
      </c>
      <c r="B438" s="23">
        <f>IF('935'!U314="VOID",0,'935'!U314*(1-'935'!W314/'11'!B$17))</f>
        <v>0</v>
      </c>
      <c r="C438" s="10"/>
    </row>
    <row r="439" spans="1:3">
      <c r="A439" s="21">
        <v>309</v>
      </c>
      <c r="B439" s="23">
        <f>IF('935'!U315="VOID",0,'935'!U315*(1-'935'!W315/'11'!B$17))</f>
        <v>0</v>
      </c>
      <c r="C439" s="10"/>
    </row>
    <row r="440" spans="1:3">
      <c r="A440" s="21">
        <v>310</v>
      </c>
      <c r="B440" s="23">
        <f>IF('935'!U316="VOID",0,'935'!U316*(1-'935'!W316/'11'!B$17))</f>
        <v>0</v>
      </c>
      <c r="C440" s="10"/>
    </row>
    <row r="441" spans="1:3">
      <c r="A441" s="21">
        <v>311</v>
      </c>
      <c r="B441" s="23">
        <f>IF('935'!U317="VOID",0,'935'!U317*(1-'935'!W317/'11'!B$17))</f>
        <v>0</v>
      </c>
      <c r="C441" s="10"/>
    </row>
    <row r="442" spans="1:3">
      <c r="A442" s="21">
        <v>312</v>
      </c>
      <c r="B442" s="23">
        <f>IF('935'!U318="VOID",0,'935'!U318*(1-'935'!W318/'11'!B$17))</f>
        <v>0</v>
      </c>
      <c r="C442" s="10"/>
    </row>
    <row r="443" spans="1:3">
      <c r="A443" s="21">
        <v>313</v>
      </c>
      <c r="B443" s="23">
        <f>IF('935'!U319="VOID",0,'935'!U319*(1-'935'!W319/'11'!B$17))</f>
        <v>0</v>
      </c>
      <c r="C443" s="10"/>
    </row>
    <row r="444" spans="1:3">
      <c r="A444" s="21">
        <v>314</v>
      </c>
      <c r="B444" s="23">
        <f>IF('935'!U320="VOID",0,'935'!U320*(1-'935'!W320/'11'!B$17))</f>
        <v>0</v>
      </c>
      <c r="C444" s="10"/>
    </row>
    <row r="445" spans="1:3">
      <c r="A445" s="21">
        <v>315</v>
      </c>
      <c r="B445" s="23">
        <f>IF('935'!U321="VOID",0,'935'!U321*(1-'935'!W321/'11'!B$17))</f>
        <v>0</v>
      </c>
      <c r="C445" s="10"/>
    </row>
    <row r="446" spans="1:3">
      <c r="A446" s="21">
        <v>316</v>
      </c>
      <c r="B446" s="23">
        <f>IF('935'!U322="VOID",0,'935'!U322*(1-'935'!W322/'11'!B$17))</f>
        <v>0</v>
      </c>
      <c r="C446" s="10"/>
    </row>
    <row r="447" spans="1:3">
      <c r="A447" s="21">
        <v>317</v>
      </c>
      <c r="B447" s="23">
        <f>IF('935'!U323="VOID",0,'935'!U323*(1-'935'!W323/'11'!B$17))</f>
        <v>0</v>
      </c>
      <c r="C447" s="10"/>
    </row>
    <row r="448" spans="1:3">
      <c r="A448" s="21">
        <v>318</v>
      </c>
      <c r="B448" s="23">
        <f>IF('935'!U324="VOID",0,'935'!U324*(1-'935'!W324/'11'!B$17))</f>
        <v>0</v>
      </c>
      <c r="C448" s="10"/>
    </row>
    <row r="449" spans="1:3">
      <c r="A449" s="21">
        <v>319</v>
      </c>
      <c r="B449" s="23">
        <f>IF('935'!U325="VOID",0,'935'!U325*(1-'935'!W325/'11'!B$17))</f>
        <v>0</v>
      </c>
      <c r="C449" s="10"/>
    </row>
    <row r="450" spans="1:3">
      <c r="A450" s="21">
        <v>320</v>
      </c>
      <c r="B450" s="23">
        <f>IF('935'!U326="VOID",0,'935'!U326*(1-'935'!W326/'11'!B$17))</f>
        <v>0</v>
      </c>
      <c r="C450" s="10"/>
    </row>
    <row r="451" spans="1:3">
      <c r="A451" s="21">
        <v>321</v>
      </c>
      <c r="B451" s="23">
        <f>IF('935'!U327="VOID",0,'935'!U327*(1-'935'!W327/'11'!B$17))</f>
        <v>0</v>
      </c>
      <c r="C451" s="10"/>
    </row>
    <row r="452" spans="1:3">
      <c r="A452" s="21">
        <v>322</v>
      </c>
      <c r="B452" s="23">
        <f>IF('935'!U328="VOID",0,'935'!U328*(1-'935'!W328/'11'!B$17))</f>
        <v>0</v>
      </c>
      <c r="C452" s="10"/>
    </row>
    <row r="453" spans="1:3">
      <c r="A453" s="21">
        <v>323</v>
      </c>
      <c r="B453" s="23">
        <f>IF('935'!U329="VOID",0,'935'!U329*(1-'935'!W329/'11'!B$17))</f>
        <v>0</v>
      </c>
      <c r="C453" s="10"/>
    </row>
    <row r="454" spans="1:3">
      <c r="A454" s="21">
        <v>324</v>
      </c>
      <c r="B454" s="23">
        <f>IF('935'!U330="VOID",0,'935'!U330*(1-'935'!W330/'11'!B$17))</f>
        <v>0</v>
      </c>
      <c r="C454" s="10"/>
    </row>
    <row r="455" spans="1:3">
      <c r="A455" s="21">
        <v>325</v>
      </c>
      <c r="B455" s="23">
        <f>IF('935'!U331="VOID",0,'935'!U331*(1-'935'!W331/'11'!B$17))</f>
        <v>0</v>
      </c>
      <c r="C455" s="10"/>
    </row>
    <row r="456" spans="1:3">
      <c r="A456" s="21">
        <v>326</v>
      </c>
      <c r="B456" s="23">
        <f>IF('935'!U332="VOID",0,'935'!U332*(1-'935'!W332/'11'!B$17))</f>
        <v>0</v>
      </c>
      <c r="C456" s="10"/>
    </row>
    <row r="457" spans="1:3">
      <c r="A457" s="21">
        <v>327</v>
      </c>
      <c r="B457" s="23">
        <f>IF('935'!U333="VOID",0,'935'!U333*(1-'935'!W333/'11'!B$17))</f>
        <v>0</v>
      </c>
      <c r="C457" s="10"/>
    </row>
    <row r="458" spans="1:3">
      <c r="A458" s="21">
        <v>328</v>
      </c>
      <c r="B458" s="23">
        <f>IF('935'!U334="VOID",0,'935'!U334*(1-'935'!W334/'11'!B$17))</f>
        <v>0</v>
      </c>
      <c r="C458" s="10"/>
    </row>
    <row r="459" spans="1:3">
      <c r="A459" s="21">
        <v>329</v>
      </c>
      <c r="B459" s="23">
        <f>IF('935'!U335="VOID",0,'935'!U335*(1-'935'!W335/'11'!B$17))</f>
        <v>0</v>
      </c>
      <c r="C459" s="10"/>
    </row>
    <row r="460" spans="1:3">
      <c r="A460" s="21">
        <v>330</v>
      </c>
      <c r="B460" s="23">
        <f>IF('935'!U336="VOID",0,'935'!U336*(1-'935'!W336/'11'!B$17))</f>
        <v>0</v>
      </c>
      <c r="C460" s="10"/>
    </row>
    <row r="461" spans="1:3">
      <c r="A461" s="21">
        <v>331</v>
      </c>
      <c r="B461" s="23">
        <f>IF('935'!U337="VOID",0,'935'!U337*(1-'935'!W337/'11'!B$17))</f>
        <v>0</v>
      </c>
      <c r="C461" s="10"/>
    </row>
    <row r="462" spans="1:3">
      <c r="A462" s="21">
        <v>332</v>
      </c>
      <c r="B462" s="23">
        <f>IF('935'!U338="VOID",0,'935'!U338*(1-'935'!W338/'11'!B$17))</f>
        <v>0</v>
      </c>
      <c r="C462" s="10"/>
    </row>
    <row r="463" spans="1:3">
      <c r="A463" s="21">
        <v>333</v>
      </c>
      <c r="B463" s="23">
        <f>IF('935'!U339="VOID",0,'935'!U339*(1-'935'!W339/'11'!B$17))</f>
        <v>0</v>
      </c>
      <c r="C463" s="10"/>
    </row>
    <row r="464" spans="1:3">
      <c r="A464" s="21">
        <v>334</v>
      </c>
      <c r="B464" s="23">
        <f>IF('935'!U340="VOID",0,'935'!U340*(1-'935'!W340/'11'!B$17))</f>
        <v>0</v>
      </c>
      <c r="C464" s="10"/>
    </row>
    <row r="465" spans="1:3">
      <c r="A465" s="21">
        <v>335</v>
      </c>
      <c r="B465" s="23">
        <f>IF('935'!U341="VOID",0,'935'!U341*(1-'935'!W341/'11'!B$17))</f>
        <v>0</v>
      </c>
      <c r="C465" s="10"/>
    </row>
    <row r="466" spans="1:3">
      <c r="A466" s="21">
        <v>336</v>
      </c>
      <c r="B466" s="23">
        <f>IF('935'!U342="VOID",0,'935'!U342*(1-'935'!W342/'11'!B$17))</f>
        <v>0</v>
      </c>
      <c r="C466" s="10"/>
    </row>
    <row r="467" spans="1:3">
      <c r="A467" s="21">
        <v>337</v>
      </c>
      <c r="B467" s="23">
        <f>IF('935'!U343="VOID",0,'935'!U343*(1-'935'!W343/'11'!B$17))</f>
        <v>0</v>
      </c>
      <c r="C467" s="10"/>
    </row>
    <row r="468" spans="1:3">
      <c r="A468" s="21">
        <v>338</v>
      </c>
      <c r="B468" s="23">
        <f>IF('935'!U344="VOID",0,'935'!U344*(1-'935'!W344/'11'!B$17))</f>
        <v>0</v>
      </c>
      <c r="C468" s="10"/>
    </row>
    <row r="469" spans="1:3">
      <c r="A469" s="21">
        <v>339</v>
      </c>
      <c r="B469" s="23">
        <f>IF('935'!U345="VOID",0,'935'!U345*(1-'935'!W345/'11'!B$17))</f>
        <v>0</v>
      </c>
      <c r="C469" s="10"/>
    </row>
    <row r="470" spans="1:3">
      <c r="A470" s="21">
        <v>340</v>
      </c>
      <c r="B470" s="23">
        <f>IF('935'!U346="VOID",0,'935'!U346*(1-'935'!W346/'11'!B$17))</f>
        <v>0</v>
      </c>
      <c r="C470" s="10"/>
    </row>
    <row r="471" spans="1:3">
      <c r="A471" s="21">
        <v>341</v>
      </c>
      <c r="B471" s="23">
        <f>IF('935'!U347="VOID",0,'935'!U347*(1-'935'!W347/'11'!B$17))</f>
        <v>0</v>
      </c>
      <c r="C471" s="10"/>
    </row>
    <row r="472" spans="1:3">
      <c r="A472" s="21">
        <v>342</v>
      </c>
      <c r="B472" s="23">
        <f>IF('935'!U348="VOID",0,'935'!U348*(1-'935'!W348/'11'!B$17))</f>
        <v>0</v>
      </c>
      <c r="C472" s="10"/>
    </row>
    <row r="473" spans="1:3">
      <c r="A473" s="21">
        <v>343</v>
      </c>
      <c r="B473" s="23">
        <f>IF('935'!U349="VOID",0,'935'!U349*(1-'935'!W349/'11'!B$17))</f>
        <v>0</v>
      </c>
      <c r="C473" s="10"/>
    </row>
    <row r="474" spans="1:3">
      <c r="A474" s="21">
        <v>344</v>
      </c>
      <c r="B474" s="23">
        <f>IF('935'!U350="VOID",0,'935'!U350*(1-'935'!W350/'11'!B$17))</f>
        <v>0</v>
      </c>
      <c r="C474" s="10"/>
    </row>
    <row r="475" spans="1:3">
      <c r="A475" s="21">
        <v>345</v>
      </c>
      <c r="B475" s="23">
        <f>IF('935'!U351="VOID",0,'935'!U351*(1-'935'!W351/'11'!B$17))</f>
        <v>0</v>
      </c>
      <c r="C475" s="10"/>
    </row>
    <row r="476" spans="1:3">
      <c r="A476" s="21">
        <v>346</v>
      </c>
      <c r="B476" s="23">
        <f>IF('935'!U352="VOID",0,'935'!U352*(1-'935'!W352/'11'!B$17))</f>
        <v>0</v>
      </c>
      <c r="C476" s="10"/>
    </row>
    <row r="477" spans="1:3">
      <c r="A477" s="21">
        <v>347</v>
      </c>
      <c r="B477" s="23">
        <f>IF('935'!U353="VOID",0,'935'!U353*(1-'935'!W353/'11'!B$17))</f>
        <v>0</v>
      </c>
      <c r="C477" s="10"/>
    </row>
    <row r="478" spans="1:3">
      <c r="A478" s="21">
        <v>348</v>
      </c>
      <c r="B478" s="23">
        <f>IF('935'!U354="VOID",0,'935'!U354*(1-'935'!W354/'11'!B$17))</f>
        <v>0</v>
      </c>
      <c r="C478" s="10"/>
    </row>
    <row r="479" spans="1:3">
      <c r="A479" s="21">
        <v>349</v>
      </c>
      <c r="B479" s="23">
        <f>IF('935'!U355="VOID",0,'935'!U355*(1-'935'!W355/'11'!B$17))</f>
        <v>0</v>
      </c>
      <c r="C479" s="10"/>
    </row>
    <row r="480" spans="1:3">
      <c r="A480" s="21">
        <v>350</v>
      </c>
      <c r="B480" s="23">
        <f>IF('935'!U356="VOID",0,'935'!U356*(1-'935'!W356/'11'!B$17))</f>
        <v>0</v>
      </c>
      <c r="C480" s="10"/>
    </row>
    <row r="481" spans="1:3">
      <c r="A481" s="21">
        <v>351</v>
      </c>
      <c r="B481" s="23">
        <f>IF('935'!U357="VOID",0,'935'!U357*(1-'935'!W357/'11'!B$17))</f>
        <v>0</v>
      </c>
      <c r="C481" s="10"/>
    </row>
    <row r="482" spans="1:3">
      <c r="A482" s="21">
        <v>352</v>
      </c>
      <c r="B482" s="23">
        <f>IF('935'!U358="VOID",0,'935'!U358*(1-'935'!W358/'11'!B$17))</f>
        <v>0</v>
      </c>
      <c r="C482" s="10"/>
    </row>
    <row r="483" spans="1:3">
      <c r="A483" s="21">
        <v>353</v>
      </c>
      <c r="B483" s="23">
        <f>IF('935'!U359="VOID",0,'935'!U359*(1-'935'!W359/'11'!B$17))</f>
        <v>0</v>
      </c>
      <c r="C483" s="10"/>
    </row>
    <row r="484" spans="1:3">
      <c r="A484" s="21">
        <v>354</v>
      </c>
      <c r="B484" s="23">
        <f>IF('935'!U360="VOID",0,'935'!U360*(1-'935'!W360/'11'!B$17))</f>
        <v>0</v>
      </c>
      <c r="C484" s="10"/>
    </row>
    <row r="485" spans="1:3">
      <c r="A485" s="21">
        <v>355</v>
      </c>
      <c r="B485" s="23">
        <f>IF('935'!U361="VOID",0,'935'!U361*(1-'935'!W361/'11'!B$17))</f>
        <v>0</v>
      </c>
      <c r="C485" s="10"/>
    </row>
    <row r="486" spans="1:3">
      <c r="A486" s="21">
        <v>356</v>
      </c>
      <c r="B486" s="23">
        <f>IF('935'!U362="VOID",0,'935'!U362*(1-'935'!W362/'11'!B$17))</f>
        <v>0</v>
      </c>
      <c r="C486" s="10"/>
    </row>
    <row r="487" spans="1:3">
      <c r="A487" s="21">
        <v>357</v>
      </c>
      <c r="B487" s="23">
        <f>IF('935'!U363="VOID",0,'935'!U363*(1-'935'!W363/'11'!B$17))</f>
        <v>0</v>
      </c>
      <c r="C487" s="10"/>
    </row>
    <row r="488" spans="1:3">
      <c r="A488" s="21">
        <v>358</v>
      </c>
      <c r="B488" s="23">
        <f>IF('935'!U364="VOID",0,'935'!U364*(1-'935'!W364/'11'!B$17))</f>
        <v>0</v>
      </c>
      <c r="C488" s="10"/>
    </row>
    <row r="489" spans="1:3">
      <c r="A489" s="21">
        <v>359</v>
      </c>
      <c r="B489" s="23">
        <f>IF('935'!U365="VOID",0,'935'!U365*(1-'935'!W365/'11'!B$17))</f>
        <v>0</v>
      </c>
      <c r="C489" s="10"/>
    </row>
    <row r="490" spans="1:3">
      <c r="A490" s="21">
        <v>360</v>
      </c>
      <c r="B490" s="23">
        <f>IF('935'!U366="VOID",0,'935'!U366*(1-'935'!W366/'11'!B$17))</f>
        <v>0</v>
      </c>
      <c r="C490" s="10"/>
    </row>
    <row r="491" spans="1:3">
      <c r="A491" s="21">
        <v>361</v>
      </c>
      <c r="B491" s="23">
        <f>IF('935'!U367="VOID",0,'935'!U367*(1-'935'!W367/'11'!B$17))</f>
        <v>0</v>
      </c>
      <c r="C491" s="10"/>
    </row>
    <row r="492" spans="1:3">
      <c r="A492" s="21">
        <v>362</v>
      </c>
      <c r="B492" s="23">
        <f>IF('935'!U368="VOID",0,'935'!U368*(1-'935'!W368/'11'!B$17))</f>
        <v>0</v>
      </c>
      <c r="C492" s="10"/>
    </row>
    <row r="493" spans="1:3">
      <c r="A493" s="21">
        <v>363</v>
      </c>
      <c r="B493" s="23">
        <f>IF('935'!U369="VOID",0,'935'!U369*(1-'935'!W369/'11'!B$17))</f>
        <v>0</v>
      </c>
      <c r="C493" s="10"/>
    </row>
    <row r="494" spans="1:3">
      <c r="A494" s="21">
        <v>364</v>
      </c>
      <c r="B494" s="23">
        <f>IF('935'!U370="VOID",0,'935'!U370*(1-'935'!W370/'11'!B$17))</f>
        <v>0</v>
      </c>
      <c r="C494" s="10"/>
    </row>
    <row r="495" spans="1:3">
      <c r="A495" s="21">
        <v>365</v>
      </c>
      <c r="B495" s="23">
        <f>IF('935'!U371="VOID",0,'935'!U371*(1-'935'!W371/'11'!B$17))</f>
        <v>0</v>
      </c>
      <c r="C495" s="10"/>
    </row>
    <row r="496" spans="1:3">
      <c r="A496" s="21">
        <v>366</v>
      </c>
      <c r="B496" s="23">
        <f>IF('935'!U372="VOID",0,'935'!U372*(1-'935'!W372/'11'!B$17))</f>
        <v>0</v>
      </c>
      <c r="C496" s="10"/>
    </row>
    <row r="497" spans="1:3">
      <c r="A497" s="21">
        <v>367</v>
      </c>
      <c r="B497" s="23">
        <f>IF('935'!U373="VOID",0,'935'!U373*(1-'935'!W373/'11'!B$17))</f>
        <v>0</v>
      </c>
      <c r="C497" s="10"/>
    </row>
    <row r="498" spans="1:3">
      <c r="A498" s="21">
        <v>368</v>
      </c>
      <c r="B498" s="23">
        <f>IF('935'!U374="VOID",0,'935'!U374*(1-'935'!W374/'11'!B$17))</f>
        <v>0</v>
      </c>
      <c r="C498" s="10"/>
    </row>
    <row r="499" spans="1:3">
      <c r="A499" s="21">
        <v>369</v>
      </c>
      <c r="B499" s="23">
        <f>IF('935'!U375="VOID",0,'935'!U375*(1-'935'!W375/'11'!B$17))</f>
        <v>0</v>
      </c>
      <c r="C499" s="10"/>
    </row>
    <row r="500" spans="1:3">
      <c r="A500" s="21">
        <v>370</v>
      </c>
      <c r="B500" s="23">
        <f>IF('935'!U376="VOID",0,'935'!U376*(1-'935'!W376/'11'!B$17))</f>
        <v>0</v>
      </c>
      <c r="C500" s="10"/>
    </row>
    <row r="501" spans="1:3">
      <c r="A501" s="21">
        <v>371</v>
      </c>
      <c r="B501" s="23">
        <f>IF('935'!U377="VOID",0,'935'!U377*(1-'935'!W377/'11'!B$17))</f>
        <v>0</v>
      </c>
      <c r="C501" s="10"/>
    </row>
    <row r="502" spans="1:3">
      <c r="A502" s="21">
        <v>372</v>
      </c>
      <c r="B502" s="23">
        <f>IF('935'!U378="VOID",0,'935'!U378*(1-'935'!W378/'11'!B$17))</f>
        <v>0</v>
      </c>
      <c r="C502" s="10"/>
    </row>
    <row r="503" spans="1:3">
      <c r="A503" s="21">
        <v>373</v>
      </c>
      <c r="B503" s="23">
        <f>IF('935'!U379="VOID",0,'935'!U379*(1-'935'!W379/'11'!B$17))</f>
        <v>0</v>
      </c>
      <c r="C503" s="10"/>
    </row>
    <row r="504" spans="1:3">
      <c r="A504" s="21">
        <v>374</v>
      </c>
      <c r="B504" s="23">
        <f>IF('935'!U380="VOID",0,'935'!U380*(1-'935'!W380/'11'!B$17))</f>
        <v>0</v>
      </c>
      <c r="C504" s="10"/>
    </row>
    <row r="505" spans="1:3">
      <c r="A505" s="21">
        <v>375</v>
      </c>
      <c r="B505" s="23">
        <f>IF('935'!U381="VOID",0,'935'!U381*(1-'935'!W381/'11'!B$17))</f>
        <v>0</v>
      </c>
      <c r="C505" s="10"/>
    </row>
    <row r="506" spans="1:3">
      <c r="A506" s="21">
        <v>376</v>
      </c>
      <c r="B506" s="23">
        <f>IF('935'!U382="VOID",0,'935'!U382*(1-'935'!W382/'11'!B$17))</f>
        <v>0</v>
      </c>
      <c r="C506" s="10"/>
    </row>
    <row r="507" spans="1:3">
      <c r="A507" s="21">
        <v>377</v>
      </c>
      <c r="B507" s="23">
        <f>IF('935'!U383="VOID",0,'935'!U383*(1-'935'!W383/'11'!B$17))</f>
        <v>0</v>
      </c>
      <c r="C507" s="10"/>
    </row>
    <row r="508" spans="1:3">
      <c r="A508" s="21">
        <v>378</v>
      </c>
      <c r="B508" s="23">
        <f>IF('935'!U384="VOID",0,'935'!U384*(1-'935'!W384/'11'!B$17))</f>
        <v>0</v>
      </c>
      <c r="C508" s="10"/>
    </row>
    <row r="509" spans="1:3">
      <c r="A509" s="21">
        <v>379</v>
      </c>
      <c r="B509" s="23">
        <f>IF('935'!U385="VOID",0,'935'!U385*(1-'935'!W385/'11'!B$17))</f>
        <v>0</v>
      </c>
      <c r="C509" s="10"/>
    </row>
    <row r="510" spans="1:3">
      <c r="A510" s="21">
        <v>380</v>
      </c>
      <c r="B510" s="23">
        <f>IF('935'!U386="VOID",0,'935'!U386*(1-'935'!W386/'11'!B$17))</f>
        <v>0</v>
      </c>
      <c r="C510" s="10"/>
    </row>
    <row r="511" spans="1:3">
      <c r="A511" s="21">
        <v>381</v>
      </c>
      <c r="B511" s="23">
        <f>IF('935'!U387="VOID",0,'935'!U387*(1-'935'!W387/'11'!B$17))</f>
        <v>0</v>
      </c>
      <c r="C511" s="10"/>
    </row>
    <row r="512" spans="1:3">
      <c r="A512" s="21">
        <v>382</v>
      </c>
      <c r="B512" s="23">
        <f>IF('935'!U388="VOID",0,'935'!U388*(1-'935'!W388/'11'!B$17))</f>
        <v>0</v>
      </c>
      <c r="C512" s="10"/>
    </row>
    <row r="513" spans="1:3">
      <c r="A513" s="21">
        <v>383</v>
      </c>
      <c r="B513" s="23">
        <f>IF('935'!U389="VOID",0,'935'!U389*(1-'935'!W389/'11'!B$17))</f>
        <v>0</v>
      </c>
      <c r="C513" s="10"/>
    </row>
    <row r="514" spans="1:3">
      <c r="A514" s="21">
        <v>384</v>
      </c>
      <c r="B514" s="23">
        <f>IF('935'!U390="VOID",0,'935'!U390*(1-'935'!W390/'11'!B$17))</f>
        <v>0</v>
      </c>
      <c r="C514" s="10"/>
    </row>
    <row r="515" spans="1:3">
      <c r="A515" s="21">
        <v>385</v>
      </c>
      <c r="B515" s="23">
        <f>IF('935'!U391="VOID",0,'935'!U391*(1-'935'!W391/'11'!B$17))</f>
        <v>0</v>
      </c>
      <c r="C515" s="10"/>
    </row>
    <row r="516" spans="1:3">
      <c r="A516" s="21">
        <v>386</v>
      </c>
      <c r="B516" s="23">
        <f>IF('935'!U392="VOID",0,'935'!U392*(1-'935'!W392/'11'!B$17))</f>
        <v>0</v>
      </c>
      <c r="C516" s="10"/>
    </row>
    <row r="517" spans="1:3">
      <c r="A517" s="21">
        <v>387</v>
      </c>
      <c r="B517" s="23">
        <f>IF('935'!U393="VOID",0,'935'!U393*(1-'935'!W393/'11'!B$17))</f>
        <v>0</v>
      </c>
      <c r="C517" s="10"/>
    </row>
    <row r="518" spans="1:3">
      <c r="A518" s="21">
        <v>388</v>
      </c>
      <c r="B518" s="23">
        <f>IF('935'!U394="VOID",0,'935'!U394*(1-'935'!W394/'11'!B$17))</f>
        <v>0</v>
      </c>
      <c r="C518" s="10"/>
    </row>
    <row r="519" spans="1:3">
      <c r="A519" s="21">
        <v>389</v>
      </c>
      <c r="B519" s="23">
        <f>IF('935'!U395="VOID",0,'935'!U395*(1-'935'!W395/'11'!B$17))</f>
        <v>0</v>
      </c>
      <c r="C519" s="10"/>
    </row>
    <row r="520" spans="1:3">
      <c r="A520" s="21">
        <v>390</v>
      </c>
      <c r="B520" s="23">
        <f>IF('935'!U396="VOID",0,'935'!U396*(1-'935'!W396/'11'!B$17))</f>
        <v>0</v>
      </c>
      <c r="C520" s="10"/>
    </row>
    <row r="521" spans="1:3">
      <c r="A521" s="21">
        <v>391</v>
      </c>
      <c r="B521" s="23">
        <f>IF('935'!U397="VOID",0,'935'!U397*(1-'935'!W397/'11'!B$17))</f>
        <v>0</v>
      </c>
      <c r="C521" s="10"/>
    </row>
    <row r="522" spans="1:3">
      <c r="A522" s="21">
        <v>392</v>
      </c>
      <c r="B522" s="23">
        <f>IF('935'!U398="VOID",0,'935'!U398*(1-'935'!W398/'11'!B$17))</f>
        <v>0</v>
      </c>
      <c r="C522" s="10"/>
    </row>
    <row r="523" spans="1:3">
      <c r="A523" s="21">
        <v>393</v>
      </c>
      <c r="B523" s="23">
        <f>IF('935'!U399="VOID",0,'935'!U399*(1-'935'!W399/'11'!B$17))</f>
        <v>0</v>
      </c>
      <c r="C523" s="10"/>
    </row>
    <row r="524" spans="1:3">
      <c r="A524" s="21">
        <v>394</v>
      </c>
      <c r="B524" s="23">
        <f>IF('935'!U400="VOID",0,'935'!U400*(1-'935'!W400/'11'!B$17))</f>
        <v>0</v>
      </c>
      <c r="C524" s="10"/>
    </row>
    <row r="525" spans="1:3">
      <c r="A525" s="21">
        <v>395</v>
      </c>
      <c r="B525" s="23">
        <f>IF('935'!U401="VOID",0,'935'!U401*(1-'935'!W401/'11'!B$17))</f>
        <v>0</v>
      </c>
      <c r="C525" s="10"/>
    </row>
    <row r="526" spans="1:3">
      <c r="A526" s="21">
        <v>396</v>
      </c>
      <c r="B526" s="23">
        <f>IF('935'!U402="VOID",0,'935'!U402*(1-'935'!W402/'11'!B$17))</f>
        <v>0</v>
      </c>
      <c r="C526" s="10"/>
    </row>
    <row r="527" spans="1:3">
      <c r="A527" s="21">
        <v>397</v>
      </c>
      <c r="B527" s="23">
        <f>IF('935'!U403="VOID",0,'935'!U403*(1-'935'!W403/'11'!B$17))</f>
        <v>0</v>
      </c>
      <c r="C527" s="10"/>
    </row>
    <row r="528" spans="1:3">
      <c r="A528" s="21">
        <v>398</v>
      </c>
      <c r="B528" s="23">
        <f>IF('935'!U404="VOID",0,'935'!U404*(1-'935'!W404/'11'!B$17))</f>
        <v>0</v>
      </c>
      <c r="C528" s="10"/>
    </row>
    <row r="529" spans="1:3">
      <c r="A529" s="21">
        <v>399</v>
      </c>
      <c r="B529" s="23">
        <f>IF('935'!U405="VOID",0,'935'!U405*(1-'935'!W405/'11'!B$17))</f>
        <v>0</v>
      </c>
      <c r="C529" s="10"/>
    </row>
    <row r="530" spans="1:3">
      <c r="A530" s="21">
        <v>400</v>
      </c>
      <c r="B530" s="23">
        <f>IF('935'!U406="VOID",0,'935'!U406*(1-'935'!W406/'11'!B$17))</f>
        <v>0</v>
      </c>
      <c r="C530" s="10"/>
    </row>
    <row r="531" spans="1:3">
      <c r="A531" s="21">
        <v>401</v>
      </c>
      <c r="B531" s="23">
        <f>IF('935'!U407="VOID",0,'935'!U407*(1-'935'!W407/'11'!B$17))</f>
        <v>0</v>
      </c>
      <c r="C531" s="10"/>
    </row>
    <row r="532" spans="1:3">
      <c r="A532" s="21">
        <v>402</v>
      </c>
      <c r="B532" s="23">
        <f>IF('935'!U408="VOID",0,'935'!U408*(1-'935'!W408/'11'!B$17))</f>
        <v>0</v>
      </c>
      <c r="C532" s="10"/>
    </row>
    <row r="533" spans="1:3">
      <c r="A533" s="21">
        <v>403</v>
      </c>
      <c r="B533" s="23">
        <f>IF('935'!U409="VOID",0,'935'!U409*(1-'935'!W409/'11'!B$17))</f>
        <v>0</v>
      </c>
      <c r="C533" s="10"/>
    </row>
    <row r="534" spans="1:3">
      <c r="A534" s="21">
        <v>404</v>
      </c>
      <c r="B534" s="23">
        <f>IF('935'!U410="VOID",0,'935'!U410*(1-'935'!W410/'11'!B$17))</f>
        <v>0</v>
      </c>
      <c r="C534" s="10"/>
    </row>
    <row r="535" spans="1:3">
      <c r="A535" s="21">
        <v>405</v>
      </c>
      <c r="B535" s="23">
        <f>IF('935'!U411="VOID",0,'935'!U411*(1-'935'!W411/'11'!B$17))</f>
        <v>0</v>
      </c>
      <c r="C535" s="10"/>
    </row>
    <row r="536" spans="1:3">
      <c r="A536" s="21">
        <v>406</v>
      </c>
      <c r="B536" s="23">
        <f>IF('935'!U412="VOID",0,'935'!U412*(1-'935'!W412/'11'!B$17))</f>
        <v>0</v>
      </c>
      <c r="C536" s="10"/>
    </row>
    <row r="537" spans="1:3">
      <c r="A537" s="21">
        <v>407</v>
      </c>
      <c r="B537" s="23">
        <f>IF('935'!U413="VOID",0,'935'!U413*(1-'935'!W413/'11'!B$17))</f>
        <v>0</v>
      </c>
      <c r="C537" s="10"/>
    </row>
    <row r="538" spans="1:3">
      <c r="A538" s="21">
        <v>408</v>
      </c>
      <c r="B538" s="23">
        <f>IF('935'!U414="VOID",0,'935'!U414*(1-'935'!W414/'11'!B$17))</f>
        <v>0</v>
      </c>
      <c r="C538" s="10"/>
    </row>
    <row r="539" spans="1:3">
      <c r="A539" s="21">
        <v>409</v>
      </c>
      <c r="B539" s="23">
        <f>IF('935'!U415="VOID",0,'935'!U415*(1-'935'!W415/'11'!B$17))</f>
        <v>0</v>
      </c>
      <c r="C539" s="10"/>
    </row>
    <row r="540" spans="1:3">
      <c r="A540" s="21">
        <v>410</v>
      </c>
      <c r="B540" s="23">
        <f>IF('935'!U416="VOID",0,'935'!U416*(1-'935'!W416/'11'!B$17))</f>
        <v>0</v>
      </c>
      <c r="C540" s="10"/>
    </row>
    <row r="541" spans="1:3">
      <c r="A541" s="21">
        <v>411</v>
      </c>
      <c r="B541" s="23">
        <f>IF('935'!U417="VOID",0,'935'!U417*(1-'935'!W417/'11'!B$17))</f>
        <v>0</v>
      </c>
      <c r="C541" s="10"/>
    </row>
    <row r="542" spans="1:3">
      <c r="A542" s="21">
        <v>412</v>
      </c>
      <c r="B542" s="23">
        <f>IF('935'!U418="VOID",0,'935'!U418*(1-'935'!W418/'11'!B$17))</f>
        <v>0</v>
      </c>
      <c r="C542" s="10"/>
    </row>
    <row r="543" spans="1:3">
      <c r="A543" s="21">
        <v>413</v>
      </c>
      <c r="B543" s="23">
        <f>IF('935'!U419="VOID",0,'935'!U419*(1-'935'!W419/'11'!B$17))</f>
        <v>0</v>
      </c>
      <c r="C543" s="10"/>
    </row>
    <row r="544" spans="1:3">
      <c r="A544" s="21">
        <v>414</v>
      </c>
      <c r="B544" s="23">
        <f>IF('935'!U420="VOID",0,'935'!U420*(1-'935'!W420/'11'!B$17))</f>
        <v>0</v>
      </c>
      <c r="C544" s="10"/>
    </row>
    <row r="545" spans="1:3">
      <c r="A545" s="21">
        <v>415</v>
      </c>
      <c r="B545" s="23">
        <f>IF('935'!U421="VOID",0,'935'!U421*(1-'935'!W421/'11'!B$17))</f>
        <v>0</v>
      </c>
      <c r="C545" s="10"/>
    </row>
    <row r="546" spans="1:3">
      <c r="A546" s="21">
        <v>416</v>
      </c>
      <c r="B546" s="23">
        <f>IF('935'!U422="VOID",0,'935'!U422*(1-'935'!W422/'11'!B$17))</f>
        <v>0</v>
      </c>
      <c r="C546" s="10"/>
    </row>
    <row r="547" spans="1:3">
      <c r="A547" s="21">
        <v>417</v>
      </c>
      <c r="B547" s="23">
        <f>IF('935'!U423="VOID",0,'935'!U423*(1-'935'!W423/'11'!B$17))</f>
        <v>0</v>
      </c>
      <c r="C547" s="10"/>
    </row>
    <row r="548" spans="1:3">
      <c r="A548" s="21">
        <v>418</v>
      </c>
      <c r="B548" s="23">
        <f>IF('935'!U424="VOID",0,'935'!U424*(1-'935'!W424/'11'!B$17))</f>
        <v>0</v>
      </c>
      <c r="C548" s="10"/>
    </row>
    <row r="549" spans="1:3">
      <c r="A549" s="21">
        <v>419</v>
      </c>
      <c r="B549" s="23">
        <f>IF('935'!U425="VOID",0,'935'!U425*(1-'935'!W425/'11'!B$17))</f>
        <v>0</v>
      </c>
      <c r="C549" s="10"/>
    </row>
    <row r="550" spans="1:3">
      <c r="A550" s="21">
        <v>420</v>
      </c>
      <c r="B550" s="23">
        <f>IF('935'!U426="VOID",0,'935'!U426*(1-'935'!W426/'11'!B$17))</f>
        <v>0</v>
      </c>
      <c r="C550" s="10"/>
    </row>
    <row r="551" spans="1:3">
      <c r="A551" s="21">
        <v>421</v>
      </c>
      <c r="B551" s="23">
        <f>IF('935'!U427="VOID",0,'935'!U427*(1-'935'!W427/'11'!B$17))</f>
        <v>0</v>
      </c>
      <c r="C551" s="10"/>
    </row>
    <row r="552" spans="1:3">
      <c r="A552" s="21">
        <v>422</v>
      </c>
      <c r="B552" s="23">
        <f>IF('935'!U428="VOID",0,'935'!U428*(1-'935'!W428/'11'!B$17))</f>
        <v>0</v>
      </c>
      <c r="C552" s="10"/>
    </row>
    <row r="553" spans="1:3">
      <c r="A553" s="21">
        <v>423</v>
      </c>
      <c r="B553" s="23">
        <f>IF('935'!U429="VOID",0,'935'!U429*(1-'935'!W429/'11'!B$17))</f>
        <v>0</v>
      </c>
      <c r="C553" s="10"/>
    </row>
    <row r="554" spans="1:3">
      <c r="A554" s="21">
        <v>424</v>
      </c>
      <c r="B554" s="23">
        <f>IF('935'!U430="VOID",0,'935'!U430*(1-'935'!W430/'11'!B$17))</f>
        <v>0</v>
      </c>
      <c r="C554" s="10"/>
    </row>
    <row r="555" spans="1:3">
      <c r="A555" s="21">
        <v>425</v>
      </c>
      <c r="B555" s="23">
        <f>IF('935'!U431="VOID",0,'935'!U431*(1-'935'!W431/'11'!B$17))</f>
        <v>0</v>
      </c>
      <c r="C555" s="10"/>
    </row>
    <row r="556" spans="1:3">
      <c r="A556" s="21">
        <v>426</v>
      </c>
      <c r="B556" s="23">
        <f>IF('935'!U432="VOID",0,'935'!U432*(1-'935'!W432/'11'!B$17))</f>
        <v>0</v>
      </c>
      <c r="C556" s="10"/>
    </row>
    <row r="557" spans="1:3">
      <c r="A557" s="21">
        <v>427</v>
      </c>
      <c r="B557" s="23">
        <f>IF('935'!U433="VOID",0,'935'!U433*(1-'935'!W433/'11'!B$17))</f>
        <v>0</v>
      </c>
      <c r="C557" s="10"/>
    </row>
    <row r="558" spans="1:3">
      <c r="A558" s="21">
        <v>428</v>
      </c>
      <c r="B558" s="23">
        <f>IF('935'!U434="VOID",0,'935'!U434*(1-'935'!W434/'11'!B$17))</f>
        <v>0</v>
      </c>
      <c r="C558" s="10"/>
    </row>
    <row r="559" spans="1:3">
      <c r="A559" s="21">
        <v>429</v>
      </c>
      <c r="B559" s="23">
        <f>IF('935'!U435="VOID",0,'935'!U435*(1-'935'!W435/'11'!B$17))</f>
        <v>0</v>
      </c>
      <c r="C559" s="10"/>
    </row>
    <row r="560" spans="1:3">
      <c r="A560" s="21">
        <v>430</v>
      </c>
      <c r="B560" s="23">
        <f>IF('935'!U436="VOID",0,'935'!U436*(1-'935'!W436/'11'!B$17))</f>
        <v>0</v>
      </c>
      <c r="C560" s="10"/>
    </row>
    <row r="561" spans="1:3">
      <c r="A561" s="21">
        <v>431</v>
      </c>
      <c r="B561" s="23">
        <f>IF('935'!U437="VOID",0,'935'!U437*(1-'935'!W437/'11'!B$17))</f>
        <v>0</v>
      </c>
      <c r="C561" s="10"/>
    </row>
    <row r="562" spans="1:3">
      <c r="A562" s="21">
        <v>432</v>
      </c>
      <c r="B562" s="23">
        <f>IF('935'!U438="VOID",0,'935'!U438*(1-'935'!W438/'11'!B$17))</f>
        <v>0</v>
      </c>
      <c r="C562" s="10"/>
    </row>
    <row r="563" spans="1:3">
      <c r="A563" s="21">
        <v>433</v>
      </c>
      <c r="B563" s="23">
        <f>IF('935'!U439="VOID",0,'935'!U439*(1-'935'!W439/'11'!B$17))</f>
        <v>0</v>
      </c>
      <c r="C563" s="10"/>
    </row>
    <row r="564" spans="1:3">
      <c r="A564" s="21">
        <v>434</v>
      </c>
      <c r="B564" s="23">
        <f>IF('935'!U440="VOID",0,'935'!U440*(1-'935'!W440/'11'!B$17))</f>
        <v>0</v>
      </c>
      <c r="C564" s="10"/>
    </row>
    <row r="565" spans="1:3">
      <c r="A565" s="21">
        <v>435</v>
      </c>
      <c r="B565" s="23">
        <f>IF('935'!U441="VOID",0,'935'!U441*(1-'935'!W441/'11'!B$17))</f>
        <v>0</v>
      </c>
      <c r="C565" s="10"/>
    </row>
    <row r="566" spans="1:3">
      <c r="A566" s="21">
        <v>436</v>
      </c>
      <c r="B566" s="23">
        <f>IF('935'!U442="VOID",0,'935'!U442*(1-'935'!W442/'11'!B$17))</f>
        <v>0</v>
      </c>
      <c r="C566" s="10"/>
    </row>
    <row r="567" spans="1:3">
      <c r="A567" s="21">
        <v>437</v>
      </c>
      <c r="B567" s="23">
        <f>IF('935'!U443="VOID",0,'935'!U443*(1-'935'!W443/'11'!B$17))</f>
        <v>0</v>
      </c>
      <c r="C567" s="10"/>
    </row>
    <row r="568" spans="1:3">
      <c r="A568" s="21">
        <v>438</v>
      </c>
      <c r="B568" s="23">
        <f>IF('935'!U444="VOID",0,'935'!U444*(1-'935'!W444/'11'!B$17))</f>
        <v>0</v>
      </c>
      <c r="C568" s="10"/>
    </row>
    <row r="569" spans="1:3">
      <c r="A569" s="21">
        <v>439</v>
      </c>
      <c r="B569" s="23">
        <f>IF('935'!U445="VOID",0,'935'!U445*(1-'935'!W445/'11'!B$17))</f>
        <v>0</v>
      </c>
      <c r="C569" s="10"/>
    </row>
    <row r="570" spans="1:3">
      <c r="A570" s="21">
        <v>440</v>
      </c>
      <c r="B570" s="23">
        <f>IF('935'!U446="VOID",0,'935'!U446*(1-'935'!W446/'11'!B$17))</f>
        <v>0</v>
      </c>
      <c r="C570" s="10"/>
    </row>
    <row r="571" spans="1:3">
      <c r="A571" s="21">
        <v>441</v>
      </c>
      <c r="B571" s="23">
        <f>IF('935'!U447="VOID",0,'935'!U447*(1-'935'!W447/'11'!B$17))</f>
        <v>0</v>
      </c>
      <c r="C571" s="10"/>
    </row>
    <row r="572" spans="1:3">
      <c r="A572" s="21">
        <v>442</v>
      </c>
      <c r="B572" s="23">
        <f>IF('935'!U448="VOID",0,'935'!U448*(1-'935'!W448/'11'!B$17))</f>
        <v>0</v>
      </c>
      <c r="C572" s="10"/>
    </row>
    <row r="573" spans="1:3">
      <c r="A573" s="21">
        <v>443</v>
      </c>
      <c r="B573" s="23">
        <f>IF('935'!U449="VOID",0,'935'!U449*(1-'935'!W449/'11'!B$17))</f>
        <v>0</v>
      </c>
      <c r="C573" s="10"/>
    </row>
    <row r="574" spans="1:3">
      <c r="A574" s="21">
        <v>444</v>
      </c>
      <c r="B574" s="23">
        <f>IF('935'!U450="VOID",0,'935'!U450*(1-'935'!W450/'11'!B$17))</f>
        <v>0</v>
      </c>
      <c r="C574" s="10"/>
    </row>
    <row r="575" spans="1:3">
      <c r="A575" s="21">
        <v>445</v>
      </c>
      <c r="B575" s="23">
        <f>IF('935'!U451="VOID",0,'935'!U451*(1-'935'!W451/'11'!B$17))</f>
        <v>0</v>
      </c>
      <c r="C575" s="10"/>
    </row>
    <row r="576" spans="1:3">
      <c r="A576" s="21">
        <v>446</v>
      </c>
      <c r="B576" s="23">
        <f>IF('935'!U452="VOID",0,'935'!U452*(1-'935'!W452/'11'!B$17))</f>
        <v>0</v>
      </c>
      <c r="C576" s="10"/>
    </row>
    <row r="577" spans="1:3">
      <c r="A577" s="21">
        <v>447</v>
      </c>
      <c r="B577" s="23">
        <f>IF('935'!U453="VOID",0,'935'!U453*(1-'935'!W453/'11'!B$17))</f>
        <v>0</v>
      </c>
      <c r="C577" s="10"/>
    </row>
    <row r="578" spans="1:3">
      <c r="A578" s="21">
        <v>448</v>
      </c>
      <c r="B578" s="23">
        <f>IF('935'!U454="VOID",0,'935'!U454*(1-'935'!W454/'11'!B$17))</f>
        <v>0</v>
      </c>
      <c r="C578" s="10"/>
    </row>
    <row r="579" spans="1:3">
      <c r="A579" s="21">
        <v>449</v>
      </c>
      <c r="B579" s="23">
        <f>IF('935'!U455="VOID",0,'935'!U455*(1-'935'!W455/'11'!B$17))</f>
        <v>0</v>
      </c>
      <c r="C579" s="10"/>
    </row>
    <row r="580" spans="1:3">
      <c r="A580" s="21">
        <v>450</v>
      </c>
      <c r="B580" s="23">
        <f>IF('935'!U456="VOID",0,'935'!U456*(1-'935'!W456/'11'!B$17))</f>
        <v>0</v>
      </c>
      <c r="C580" s="10"/>
    </row>
    <row r="581" spans="1:3">
      <c r="A581" s="21">
        <v>451</v>
      </c>
      <c r="B581" s="23">
        <f>IF('935'!U457="VOID",0,'935'!U457*(1-'935'!W457/'11'!B$17))</f>
        <v>0</v>
      </c>
      <c r="C581" s="10"/>
    </row>
    <row r="582" spans="1:3">
      <c r="A582" s="21">
        <v>452</v>
      </c>
      <c r="B582" s="23">
        <f>IF('935'!U458="VOID",0,'935'!U458*(1-'935'!W458/'11'!B$17))</f>
        <v>0</v>
      </c>
      <c r="C582" s="10"/>
    </row>
    <row r="583" spans="1:3">
      <c r="A583" s="21">
        <v>453</v>
      </c>
      <c r="B583" s="23">
        <f>IF('935'!U459="VOID",0,'935'!U459*(1-'935'!W459/'11'!B$17))</f>
        <v>0</v>
      </c>
      <c r="C583" s="10"/>
    </row>
    <row r="584" spans="1:3">
      <c r="A584" s="21">
        <v>454</v>
      </c>
      <c r="B584" s="23">
        <f>IF('935'!U460="VOID",0,'935'!U460*(1-'935'!W460/'11'!B$17))</f>
        <v>0</v>
      </c>
      <c r="C584" s="10"/>
    </row>
    <row r="585" spans="1:3">
      <c r="A585" s="21">
        <v>455</v>
      </c>
      <c r="B585" s="23">
        <f>IF('935'!U461="VOID",0,'935'!U461*(1-'935'!W461/'11'!B$17))</f>
        <v>0</v>
      </c>
      <c r="C585" s="10"/>
    </row>
    <row r="586" spans="1:3">
      <c r="A586" s="21">
        <v>456</v>
      </c>
      <c r="B586" s="23">
        <f>IF('935'!U462="VOID",0,'935'!U462*(1-'935'!W462/'11'!B$17))</f>
        <v>0</v>
      </c>
      <c r="C586" s="10"/>
    </row>
    <row r="587" spans="1:3">
      <c r="A587" s="21">
        <v>457</v>
      </c>
      <c r="B587" s="23">
        <f>IF('935'!U463="VOID",0,'935'!U463*(1-'935'!W463/'11'!B$17))</f>
        <v>0</v>
      </c>
      <c r="C587" s="10"/>
    </row>
    <row r="588" spans="1:3">
      <c r="A588" s="21">
        <v>458</v>
      </c>
      <c r="B588" s="23">
        <f>IF('935'!U464="VOID",0,'935'!U464*(1-'935'!W464/'11'!B$17))</f>
        <v>0</v>
      </c>
      <c r="C588" s="10"/>
    </row>
    <row r="589" spans="1:3">
      <c r="A589" s="21">
        <v>459</v>
      </c>
      <c r="B589" s="23">
        <f>IF('935'!U465="VOID",0,'935'!U465*(1-'935'!W465/'11'!B$17))</f>
        <v>0</v>
      </c>
      <c r="C589" s="10"/>
    </row>
    <row r="590" spans="1:3">
      <c r="A590" s="21">
        <v>460</v>
      </c>
      <c r="B590" s="23">
        <f>IF('935'!U466="VOID",0,'935'!U466*(1-'935'!W466/'11'!B$17))</f>
        <v>0</v>
      </c>
      <c r="C590" s="10"/>
    </row>
    <row r="591" spans="1:3">
      <c r="A591" s="21">
        <v>461</v>
      </c>
      <c r="B591" s="23">
        <f>IF('935'!U467="VOID",0,'935'!U467*(1-'935'!W467/'11'!B$17))</f>
        <v>0</v>
      </c>
      <c r="C591" s="10"/>
    </row>
    <row r="592" spans="1:3">
      <c r="A592" s="21">
        <v>462</v>
      </c>
      <c r="B592" s="23">
        <f>IF('935'!U468="VOID",0,'935'!U468*(1-'935'!W468/'11'!B$17))</f>
        <v>0</v>
      </c>
      <c r="C592" s="10"/>
    </row>
    <row r="593" spans="1:3">
      <c r="A593" s="21">
        <v>463</v>
      </c>
      <c r="B593" s="23">
        <f>IF('935'!U469="VOID",0,'935'!U469*(1-'935'!W469/'11'!B$17))</f>
        <v>0</v>
      </c>
      <c r="C593" s="10"/>
    </row>
    <row r="594" spans="1:3">
      <c r="A594" s="21">
        <v>464</v>
      </c>
      <c r="B594" s="23">
        <f>IF('935'!U470="VOID",0,'935'!U470*(1-'935'!W470/'11'!B$17))</f>
        <v>0</v>
      </c>
      <c r="C594" s="10"/>
    </row>
    <row r="595" spans="1:3">
      <c r="A595" s="21">
        <v>465</v>
      </c>
      <c r="B595" s="23">
        <f>IF('935'!U471="VOID",0,'935'!U471*(1-'935'!W471/'11'!B$17))</f>
        <v>0</v>
      </c>
      <c r="C595" s="10"/>
    </row>
    <row r="596" spans="1:3">
      <c r="A596" s="21">
        <v>466</v>
      </c>
      <c r="B596" s="23">
        <f>IF('935'!U472="VOID",0,'935'!U472*(1-'935'!W472/'11'!B$17))</f>
        <v>0</v>
      </c>
      <c r="C596" s="10"/>
    </row>
    <row r="597" spans="1:3">
      <c r="A597" s="21">
        <v>467</v>
      </c>
      <c r="B597" s="23">
        <f>IF('935'!U473="VOID",0,'935'!U473*(1-'935'!W473/'11'!B$17))</f>
        <v>0</v>
      </c>
      <c r="C597" s="10"/>
    </row>
    <row r="598" spans="1:3">
      <c r="A598" s="21">
        <v>468</v>
      </c>
      <c r="B598" s="23">
        <f>IF('935'!U474="VOID",0,'935'!U474*(1-'935'!W474/'11'!B$17))</f>
        <v>0</v>
      </c>
      <c r="C598" s="10"/>
    </row>
    <row r="599" spans="1:3">
      <c r="A599" s="21">
        <v>469</v>
      </c>
      <c r="B599" s="23">
        <f>IF('935'!U475="VOID",0,'935'!U475*(1-'935'!W475/'11'!B$17))</f>
        <v>0</v>
      </c>
      <c r="C599" s="10"/>
    </row>
    <row r="600" spans="1:3">
      <c r="A600" s="21">
        <v>470</v>
      </c>
      <c r="B600" s="23">
        <f>IF('935'!U476="VOID",0,'935'!U476*(1-'935'!W476/'11'!B$17))</f>
        <v>0</v>
      </c>
      <c r="C600" s="10"/>
    </row>
    <row r="601" spans="1:3">
      <c r="A601" s="21">
        <v>471</v>
      </c>
      <c r="B601" s="23">
        <f>IF('935'!U477="VOID",0,'935'!U477*(1-'935'!W477/'11'!B$17))</f>
        <v>0</v>
      </c>
      <c r="C601" s="10"/>
    </row>
    <row r="602" spans="1:3">
      <c r="A602" s="21">
        <v>472</v>
      </c>
      <c r="B602" s="23">
        <f>IF('935'!U478="VOID",0,'935'!U478*(1-'935'!W478/'11'!B$17))</f>
        <v>0</v>
      </c>
      <c r="C602" s="10"/>
    </row>
    <row r="603" spans="1:3">
      <c r="A603" s="21">
        <v>473</v>
      </c>
      <c r="B603" s="23">
        <f>IF('935'!U479="VOID",0,'935'!U479*(1-'935'!W479/'11'!B$17))</f>
        <v>0</v>
      </c>
      <c r="C603" s="10"/>
    </row>
    <row r="604" spans="1:3">
      <c r="A604" s="21">
        <v>474</v>
      </c>
      <c r="B604" s="23">
        <f>IF('935'!U480="VOID",0,'935'!U480*(1-'935'!W480/'11'!B$17))</f>
        <v>0</v>
      </c>
      <c r="C604" s="10"/>
    </row>
    <row r="605" spans="1:3">
      <c r="A605" s="21">
        <v>475</v>
      </c>
      <c r="B605" s="23">
        <f>IF('935'!U481="VOID",0,'935'!U481*(1-'935'!W481/'11'!B$17))</f>
        <v>0</v>
      </c>
      <c r="C605" s="10"/>
    </row>
    <row r="606" spans="1:3">
      <c r="A606" s="21">
        <v>476</v>
      </c>
      <c r="B606" s="23">
        <f>IF('935'!U482="VOID",0,'935'!U482*(1-'935'!W482/'11'!B$17))</f>
        <v>0</v>
      </c>
      <c r="C606" s="10"/>
    </row>
    <row r="607" spans="1:3">
      <c r="A607" s="21">
        <v>477</v>
      </c>
      <c r="B607" s="23">
        <f>IF('935'!U483="VOID",0,'935'!U483*(1-'935'!W483/'11'!B$17))</f>
        <v>0</v>
      </c>
      <c r="C607" s="10"/>
    </row>
    <row r="608" spans="1:3">
      <c r="A608" s="21">
        <v>478</v>
      </c>
      <c r="B608" s="23">
        <f>IF('935'!U484="VOID",0,'935'!U484*(1-'935'!W484/'11'!B$17))</f>
        <v>0</v>
      </c>
      <c r="C608" s="10"/>
    </row>
    <row r="609" spans="1:3">
      <c r="A609" s="21">
        <v>479</v>
      </c>
      <c r="B609" s="23">
        <f>IF('935'!U485="VOID",0,'935'!U485*(1-'935'!W485/'11'!B$17))</f>
        <v>0</v>
      </c>
      <c r="C609" s="10"/>
    </row>
    <row r="610" spans="1:3">
      <c r="A610" s="21">
        <v>480</v>
      </c>
      <c r="B610" s="23">
        <f>IF('935'!U486="VOID",0,'935'!U486*(1-'935'!W486/'11'!B$17))</f>
        <v>0</v>
      </c>
      <c r="C610" s="10"/>
    </row>
    <row r="611" spans="1:3">
      <c r="A611" s="21">
        <v>481</v>
      </c>
      <c r="B611" s="23">
        <f>IF('935'!U487="VOID",0,'935'!U487*(1-'935'!W487/'11'!B$17))</f>
        <v>0</v>
      </c>
      <c r="C611" s="10"/>
    </row>
    <row r="612" spans="1:3">
      <c r="A612" s="21">
        <v>482</v>
      </c>
      <c r="B612" s="23">
        <f>IF('935'!U488="VOID",0,'935'!U488*(1-'935'!W488/'11'!B$17))</f>
        <v>0</v>
      </c>
      <c r="C612" s="10"/>
    </row>
    <row r="613" spans="1:3">
      <c r="A613" s="21">
        <v>483</v>
      </c>
      <c r="B613" s="23">
        <f>IF('935'!U489="VOID",0,'935'!U489*(1-'935'!W489/'11'!B$17))</f>
        <v>0</v>
      </c>
      <c r="C613" s="10"/>
    </row>
    <row r="614" spans="1:3">
      <c r="A614" s="21">
        <v>484</v>
      </c>
      <c r="B614" s="23">
        <f>IF('935'!U490="VOID",0,'935'!U490*(1-'935'!W490/'11'!B$17))</f>
        <v>0</v>
      </c>
      <c r="C614" s="10"/>
    </row>
    <row r="615" spans="1:3">
      <c r="A615" s="21">
        <v>485</v>
      </c>
      <c r="B615" s="23">
        <f>IF('935'!U491="VOID",0,'935'!U491*(1-'935'!W491/'11'!B$17))</f>
        <v>0</v>
      </c>
      <c r="C615" s="10"/>
    </row>
    <row r="616" spans="1:3">
      <c r="A616" s="21">
        <v>486</v>
      </c>
      <c r="B616" s="23">
        <f>IF('935'!U492="VOID",0,'935'!U492*(1-'935'!W492/'11'!B$17))</f>
        <v>0</v>
      </c>
      <c r="C616" s="10"/>
    </row>
    <row r="617" spans="1:3">
      <c r="A617" s="21">
        <v>487</v>
      </c>
      <c r="B617" s="23">
        <f>IF('935'!U493="VOID",0,'935'!U493*(1-'935'!W493/'11'!B$17))</f>
        <v>0</v>
      </c>
      <c r="C617" s="10"/>
    </row>
    <row r="618" spans="1:3">
      <c r="A618" s="21">
        <v>488</v>
      </c>
      <c r="B618" s="23">
        <f>IF('935'!U494="VOID",0,'935'!U494*(1-'935'!W494/'11'!B$17))</f>
        <v>0</v>
      </c>
      <c r="C618" s="10"/>
    </row>
    <row r="619" spans="1:3">
      <c r="A619" s="21">
        <v>489</v>
      </c>
      <c r="B619" s="23">
        <f>IF('935'!U495="VOID",0,'935'!U495*(1-'935'!W495/'11'!B$17))</f>
        <v>0</v>
      </c>
      <c r="C619" s="10"/>
    </row>
    <row r="620" spans="1:3">
      <c r="A620" s="21">
        <v>490</v>
      </c>
      <c r="B620" s="23">
        <f>IF('935'!U496="VOID",0,'935'!U496*(1-'935'!W496/'11'!B$17))</f>
        <v>0</v>
      </c>
      <c r="C620" s="10"/>
    </row>
    <row r="621" spans="1:3">
      <c r="A621" s="21">
        <v>491</v>
      </c>
      <c r="B621" s="23">
        <f>IF('935'!U497="VOID",0,'935'!U497*(1-'935'!W497/'11'!B$17))</f>
        <v>0</v>
      </c>
      <c r="C621" s="10"/>
    </row>
    <row r="622" spans="1:3">
      <c r="A622" s="21">
        <v>492</v>
      </c>
      <c r="B622" s="23">
        <f>IF('935'!U498="VOID",0,'935'!U498*(1-'935'!W498/'11'!B$17))</f>
        <v>0</v>
      </c>
      <c r="C622" s="10"/>
    </row>
    <row r="623" spans="1:3">
      <c r="A623" s="21">
        <v>493</v>
      </c>
      <c r="B623" s="23">
        <f>IF('935'!U499="VOID",0,'935'!U499*(1-'935'!W499/'11'!B$17))</f>
        <v>0</v>
      </c>
      <c r="C623" s="10"/>
    </row>
    <row r="624" spans="1:3">
      <c r="A624" s="21">
        <v>494</v>
      </c>
      <c r="B624" s="23">
        <f>IF('935'!U500="VOID",0,'935'!U500*(1-'935'!W500/'11'!B$17))</f>
        <v>0</v>
      </c>
      <c r="C624" s="10"/>
    </row>
    <row r="625" spans="1:3">
      <c r="A625" s="21">
        <v>495</v>
      </c>
      <c r="B625" s="23">
        <f>IF('935'!U501="VOID",0,'935'!U501*(1-'935'!W501/'11'!B$17))</f>
        <v>0</v>
      </c>
      <c r="C625" s="10"/>
    </row>
    <row r="626" spans="1:3">
      <c r="A626" s="21">
        <v>496</v>
      </c>
      <c r="B626" s="23">
        <f>IF('935'!U502="VOID",0,'935'!U502*(1-'935'!W502/'11'!B$17))</f>
        <v>0</v>
      </c>
      <c r="C626" s="10"/>
    </row>
    <row r="627" spans="1:3">
      <c r="A627" s="21">
        <v>497</v>
      </c>
      <c r="B627" s="23">
        <f>IF('935'!U503="VOID",0,'935'!U503*(1-'935'!W503/'11'!B$17))</f>
        <v>0</v>
      </c>
      <c r="C627" s="10"/>
    </row>
    <row r="628" spans="1:3">
      <c r="A628" s="21">
        <v>498</v>
      </c>
      <c r="B628" s="23">
        <f>IF('935'!U504="VOID",0,'935'!U504*(1-'935'!W504/'11'!B$17))</f>
        <v>0</v>
      </c>
      <c r="C628" s="10"/>
    </row>
    <row r="629" spans="1:3">
      <c r="A629" s="21">
        <v>499</v>
      </c>
      <c r="B629" s="23">
        <f>IF('935'!U505="VOID",0,'935'!U505*(1-'935'!W505/'11'!B$17))</f>
        <v>0</v>
      </c>
      <c r="C629" s="10"/>
    </row>
    <row r="630" spans="1:3">
      <c r="A630" s="21">
        <v>500</v>
      </c>
      <c r="B630" s="23">
        <f>IF('935'!U506="VOID",0,'935'!U506*(1-'935'!W506/'11'!B$17))</f>
        <v>0</v>
      </c>
      <c r="C630" s="10"/>
    </row>
    <row r="631" spans="1:3">
      <c r="A631" s="21">
        <v>501</v>
      </c>
      <c r="B631" s="23">
        <f>IF('935'!U507="VOID",0,'935'!U507*(1-'935'!W507/'11'!B$17))</f>
        <v>0</v>
      </c>
      <c r="C631" s="10"/>
    </row>
    <row r="632" spans="1:3">
      <c r="A632" s="21">
        <v>502</v>
      </c>
      <c r="B632" s="23">
        <f>IF('935'!U508="VOID",0,'935'!U508*(1-'935'!W508/'11'!B$17))</f>
        <v>0</v>
      </c>
      <c r="C632" s="10"/>
    </row>
    <row r="633" spans="1:3">
      <c r="A633" s="21">
        <v>503</v>
      </c>
      <c r="B633" s="23">
        <f>IF('935'!U509="VOID",0,'935'!U509*(1-'935'!W509/'11'!B$17))</f>
        <v>0</v>
      </c>
      <c r="C633" s="10"/>
    </row>
    <row r="634" spans="1:3">
      <c r="A634" s="21">
        <v>504</v>
      </c>
      <c r="B634" s="23">
        <f>IF('935'!U510="VOID",0,'935'!U510*(1-'935'!W510/'11'!B$17))</f>
        <v>0</v>
      </c>
      <c r="C634" s="10"/>
    </row>
    <row r="635" spans="1:3">
      <c r="A635" s="21">
        <v>505</v>
      </c>
      <c r="B635" s="23">
        <f>IF('935'!U511="VOID",0,'935'!U511*(1-'935'!W511/'11'!B$17))</f>
        <v>0</v>
      </c>
      <c r="C635" s="10"/>
    </row>
    <row r="636" spans="1:3">
      <c r="A636" s="21">
        <v>506</v>
      </c>
      <c r="B636" s="23">
        <f>IF('935'!U512="VOID",0,'935'!U512*(1-'935'!W512/'11'!B$17))</f>
        <v>0</v>
      </c>
      <c r="C636" s="10"/>
    </row>
    <row r="637" spans="1:3">
      <c r="A637" s="21">
        <v>507</v>
      </c>
      <c r="B637" s="23">
        <f>IF('935'!U513="VOID",0,'935'!U513*(1-'935'!W513/'11'!B$17))</f>
        <v>0</v>
      </c>
      <c r="C637" s="10"/>
    </row>
    <row r="638" spans="1:3">
      <c r="A638" s="21">
        <v>508</v>
      </c>
      <c r="B638" s="23">
        <f>IF('935'!U514="VOID",0,'935'!U514*(1-'935'!W514/'11'!B$17))</f>
        <v>0</v>
      </c>
      <c r="C638" s="10"/>
    </row>
    <row r="639" spans="1:3">
      <c r="A639" s="21">
        <v>509</v>
      </c>
      <c r="B639" s="23">
        <f>IF('935'!U515="VOID",0,'935'!U515*(1-'935'!W515/'11'!B$17))</f>
        <v>0</v>
      </c>
      <c r="C639" s="10"/>
    </row>
    <row r="640" spans="1:3">
      <c r="A640" s="21">
        <v>510</v>
      </c>
      <c r="B640" s="23">
        <f>IF('935'!U516="VOID",0,'935'!U516*(1-'935'!W516/'11'!B$17))</f>
        <v>0</v>
      </c>
      <c r="C640" s="10"/>
    </row>
    <row r="641" spans="1:3">
      <c r="A641" s="21">
        <v>511</v>
      </c>
      <c r="B641" s="23">
        <f>IF('935'!U517="VOID",0,'935'!U517*(1-'935'!W517/'11'!B$17))</f>
        <v>0</v>
      </c>
      <c r="C641" s="10"/>
    </row>
    <row r="642" spans="1:3">
      <c r="A642" s="21">
        <v>512</v>
      </c>
      <c r="B642" s="23">
        <f>IF('935'!U518="VOID",0,'935'!U518*(1-'935'!W518/'11'!B$17))</f>
        <v>0</v>
      </c>
      <c r="C642" s="10"/>
    </row>
    <row r="643" spans="1:3">
      <c r="A643" s="21">
        <v>513</v>
      </c>
      <c r="B643" s="23">
        <f>IF('935'!U519="VOID",0,'935'!U519*(1-'935'!W519/'11'!B$17))</f>
        <v>0</v>
      </c>
      <c r="C643" s="10"/>
    </row>
    <row r="644" spans="1:3">
      <c r="A644" s="21">
        <v>514</v>
      </c>
      <c r="B644" s="23">
        <f>IF('935'!U520="VOID",0,'935'!U520*(1-'935'!W520/'11'!B$17))</f>
        <v>0</v>
      </c>
      <c r="C644" s="10"/>
    </row>
    <row r="645" spans="1:3">
      <c r="A645" s="21">
        <v>515</v>
      </c>
      <c r="B645" s="23">
        <f>IF('935'!U521="VOID",0,'935'!U521*(1-'935'!W521/'11'!B$17))</f>
        <v>0</v>
      </c>
      <c r="C645" s="10"/>
    </row>
    <row r="646" spans="1:3">
      <c r="A646" s="21">
        <v>516</v>
      </c>
      <c r="B646" s="23">
        <f>IF('935'!U522="VOID",0,'935'!U522*(1-'935'!W522/'11'!B$17))</f>
        <v>0</v>
      </c>
      <c r="C646" s="10"/>
    </row>
    <row r="647" spans="1:3">
      <c r="A647" s="21">
        <v>517</v>
      </c>
      <c r="B647" s="23">
        <f>IF('935'!U523="VOID",0,'935'!U523*(1-'935'!W523/'11'!B$17))</f>
        <v>0</v>
      </c>
      <c r="C647" s="10"/>
    </row>
    <row r="648" spans="1:3">
      <c r="A648" s="21">
        <v>518</v>
      </c>
      <c r="B648" s="23">
        <f>IF('935'!U524="VOID",0,'935'!U524*(1-'935'!W524/'11'!B$17))</f>
        <v>0</v>
      </c>
      <c r="C648" s="10"/>
    </row>
    <row r="649" spans="1:3">
      <c r="A649" s="21">
        <v>519</v>
      </c>
      <c r="B649" s="23">
        <f>IF('935'!U525="VOID",0,'935'!U525*(1-'935'!W525/'11'!B$17))</f>
        <v>0</v>
      </c>
      <c r="C649" s="10"/>
    </row>
    <row r="650" spans="1:3">
      <c r="A650" s="21">
        <v>520</v>
      </c>
      <c r="B650" s="23">
        <f>IF('935'!U526="VOID",0,'935'!U526*(1-'935'!W526/'11'!B$17))</f>
        <v>0</v>
      </c>
      <c r="C650" s="10"/>
    </row>
    <row r="651" spans="1:3">
      <c r="A651" s="21">
        <v>521</v>
      </c>
      <c r="B651" s="23">
        <f>IF('935'!U527="VOID",0,'935'!U527*(1-'935'!W527/'11'!B$17))</f>
        <v>0</v>
      </c>
      <c r="C651" s="10"/>
    </row>
    <row r="652" spans="1:3">
      <c r="A652" s="21">
        <v>522</v>
      </c>
      <c r="B652" s="23">
        <f>IF('935'!U528="VOID",0,'935'!U528*(1-'935'!W528/'11'!B$17))</f>
        <v>0</v>
      </c>
      <c r="C652" s="10"/>
    </row>
    <row r="653" spans="1:3">
      <c r="A653" s="21">
        <v>523</v>
      </c>
      <c r="B653" s="23">
        <f>IF('935'!U529="VOID",0,'935'!U529*(1-'935'!W529/'11'!B$17))</f>
        <v>0</v>
      </c>
      <c r="C653" s="10"/>
    </row>
    <row r="654" spans="1:3">
      <c r="A654" s="21">
        <v>524</v>
      </c>
      <c r="B654" s="23">
        <f>IF('935'!U530="VOID",0,'935'!U530*(1-'935'!W530/'11'!B$17))</f>
        <v>0</v>
      </c>
      <c r="C654" s="10"/>
    </row>
    <row r="655" spans="1:3">
      <c r="A655" s="21">
        <v>525</v>
      </c>
      <c r="B655" s="23">
        <f>IF('935'!U531="VOID",0,'935'!U531*(1-'935'!W531/'11'!B$17))</f>
        <v>0</v>
      </c>
      <c r="C655" s="10"/>
    </row>
    <row r="656" spans="1:3">
      <c r="A656" s="21">
        <v>526</v>
      </c>
      <c r="B656" s="23">
        <f>IF('935'!U532="VOID",0,'935'!U532*(1-'935'!W532/'11'!B$17))</f>
        <v>0</v>
      </c>
      <c r="C656" s="10"/>
    </row>
    <row r="657" spans="1:3">
      <c r="A657" s="21">
        <v>527</v>
      </c>
      <c r="B657" s="23">
        <f>IF('935'!U533="VOID",0,'935'!U533*(1-'935'!W533/'11'!B$17))</f>
        <v>0</v>
      </c>
      <c r="C657" s="10"/>
    </row>
    <row r="658" spans="1:3">
      <c r="A658" s="21">
        <v>528</v>
      </c>
      <c r="B658" s="23">
        <f>IF('935'!U534="VOID",0,'935'!U534*(1-'935'!W534/'11'!B$17))</f>
        <v>0</v>
      </c>
      <c r="C658" s="10"/>
    </row>
    <row r="659" spans="1:3">
      <c r="A659" s="21">
        <v>529</v>
      </c>
      <c r="B659" s="23">
        <f>IF('935'!U535="VOID",0,'935'!U535*(1-'935'!W535/'11'!B$17))</f>
        <v>0</v>
      </c>
      <c r="C659" s="10"/>
    </row>
    <row r="660" spans="1:3">
      <c r="A660" s="21">
        <v>530</v>
      </c>
      <c r="B660" s="23">
        <f>IF('935'!U536="VOID",0,'935'!U536*(1-'935'!W536/'11'!B$17))</f>
        <v>0</v>
      </c>
      <c r="C660" s="10"/>
    </row>
    <row r="661" spans="1:3">
      <c r="A661" s="21">
        <v>531</v>
      </c>
      <c r="B661" s="23">
        <f>IF('935'!U537="VOID",0,'935'!U537*(1-'935'!W537/'11'!B$17))</f>
        <v>0</v>
      </c>
      <c r="C661" s="10"/>
    </row>
    <row r="662" spans="1:3">
      <c r="A662" s="21">
        <v>532</v>
      </c>
      <c r="B662" s="23">
        <f>IF('935'!U538="VOID",0,'935'!U538*(1-'935'!W538/'11'!B$17))</f>
        <v>0</v>
      </c>
      <c r="C662" s="10"/>
    </row>
    <row r="663" spans="1:3">
      <c r="A663" s="21">
        <v>533</v>
      </c>
      <c r="B663" s="23">
        <f>IF('935'!U539="VOID",0,'935'!U539*(1-'935'!W539/'11'!B$17))</f>
        <v>0</v>
      </c>
      <c r="C663" s="10"/>
    </row>
    <row r="664" spans="1:3">
      <c r="A664" s="21">
        <v>534</v>
      </c>
      <c r="B664" s="23">
        <f>IF('935'!U540="VOID",0,'935'!U540*(1-'935'!W540/'11'!B$17))</f>
        <v>0</v>
      </c>
      <c r="C664" s="10"/>
    </row>
    <row r="665" spans="1:3">
      <c r="A665" s="21">
        <v>535</v>
      </c>
      <c r="B665" s="23">
        <f>IF('935'!U541="VOID",0,'935'!U541*(1-'935'!W541/'11'!B$17))</f>
        <v>0</v>
      </c>
      <c r="C665" s="10"/>
    </row>
    <row r="666" spans="1:3">
      <c r="A666" s="21">
        <v>536</v>
      </c>
      <c r="B666" s="23">
        <f>IF('935'!U542="VOID",0,'935'!U542*(1-'935'!W542/'11'!B$17))</f>
        <v>0</v>
      </c>
      <c r="C666" s="10"/>
    </row>
    <row r="667" spans="1:3">
      <c r="A667" s="21">
        <v>537</v>
      </c>
      <c r="B667" s="23">
        <f>IF('935'!U543="VOID",0,'935'!U543*(1-'935'!W543/'11'!B$17))</f>
        <v>0</v>
      </c>
      <c r="C667" s="10"/>
    </row>
    <row r="668" spans="1:3">
      <c r="A668" s="21">
        <v>538</v>
      </c>
      <c r="B668" s="23">
        <f>IF('935'!U544="VOID",0,'935'!U544*(1-'935'!W544/'11'!B$17))</f>
        <v>0</v>
      </c>
      <c r="C668" s="10"/>
    </row>
    <row r="669" spans="1:3">
      <c r="A669" s="21">
        <v>539</v>
      </c>
      <c r="B669" s="23">
        <f>IF('935'!U545="VOID",0,'935'!U545*(1-'935'!W545/'11'!B$17))</f>
        <v>0</v>
      </c>
      <c r="C669" s="10"/>
    </row>
    <row r="670" spans="1:3">
      <c r="A670" s="21">
        <v>540</v>
      </c>
      <c r="B670" s="23">
        <f>IF('935'!U546="VOID",0,'935'!U546*(1-'935'!W546/'11'!B$17))</f>
        <v>0</v>
      </c>
      <c r="C670" s="10"/>
    </row>
    <row r="671" spans="1:3">
      <c r="A671" s="21">
        <v>541</v>
      </c>
      <c r="B671" s="23">
        <f>IF('935'!U547="VOID",0,'935'!U547*(1-'935'!W547/'11'!B$17))</f>
        <v>0</v>
      </c>
      <c r="C671" s="10"/>
    </row>
    <row r="672" spans="1:3">
      <c r="A672" s="21">
        <v>542</v>
      </c>
      <c r="B672" s="23">
        <f>IF('935'!U548="VOID",0,'935'!U548*(1-'935'!W548/'11'!B$17))</f>
        <v>0</v>
      </c>
      <c r="C672" s="10"/>
    </row>
    <row r="673" spans="1:3">
      <c r="A673" s="21">
        <v>543</v>
      </c>
      <c r="B673" s="23">
        <f>IF('935'!U549="VOID",0,'935'!U549*(1-'935'!W549/'11'!B$17))</f>
        <v>0</v>
      </c>
      <c r="C673" s="10"/>
    </row>
    <row r="674" spans="1:3">
      <c r="A674" s="21">
        <v>544</v>
      </c>
      <c r="B674" s="23">
        <f>IF('935'!U550="VOID",0,'935'!U550*(1-'935'!W550/'11'!B$17))</f>
        <v>0</v>
      </c>
      <c r="C674" s="10"/>
    </row>
    <row r="675" spans="1:3">
      <c r="A675" s="21">
        <v>545</v>
      </c>
      <c r="B675" s="23">
        <f>IF('935'!U551="VOID",0,'935'!U551*(1-'935'!W551/'11'!B$17))</f>
        <v>0</v>
      </c>
      <c r="C675" s="10"/>
    </row>
    <row r="676" spans="1:3">
      <c r="A676" s="21">
        <v>546</v>
      </c>
      <c r="B676" s="23">
        <f>IF('935'!U552="VOID",0,'935'!U552*(1-'935'!W552/'11'!B$17))</f>
        <v>0</v>
      </c>
      <c r="C676" s="10"/>
    </row>
    <row r="677" spans="1:3">
      <c r="A677" s="21">
        <v>547</v>
      </c>
      <c r="B677" s="23">
        <f>IF('935'!U553="VOID",0,'935'!U553*(1-'935'!W553/'11'!B$17))</f>
        <v>0</v>
      </c>
      <c r="C677" s="10"/>
    </row>
    <row r="678" spans="1:3">
      <c r="A678" s="21">
        <v>548</v>
      </c>
      <c r="B678" s="23">
        <f>IF('935'!U554="VOID",0,'935'!U554*(1-'935'!W554/'11'!B$17))</f>
        <v>0</v>
      </c>
      <c r="C678" s="10"/>
    </row>
    <row r="679" spans="1:3">
      <c r="A679" s="21">
        <v>549</v>
      </c>
      <c r="B679" s="23">
        <f>IF('935'!U555="VOID",0,'935'!U555*(1-'935'!W555/'11'!B$17))</f>
        <v>0</v>
      </c>
      <c r="C679" s="10"/>
    </row>
    <row r="680" spans="1:3">
      <c r="A680" s="21">
        <v>550</v>
      </c>
      <c r="B680" s="23">
        <f>IF('935'!U556="VOID",0,'935'!U556*(1-'935'!W556/'11'!B$17))</f>
        <v>0</v>
      </c>
      <c r="C680" s="10"/>
    </row>
    <row r="681" spans="1:3">
      <c r="A681" s="21">
        <v>551</v>
      </c>
      <c r="B681" s="23">
        <f>IF('935'!U557="VOID",0,'935'!U557*(1-'935'!W557/'11'!B$17))</f>
        <v>0</v>
      </c>
      <c r="C681" s="10"/>
    </row>
    <row r="682" spans="1:3">
      <c r="A682" s="21">
        <v>552</v>
      </c>
      <c r="B682" s="23">
        <f>IF('935'!U558="VOID",0,'935'!U558*(1-'935'!W558/'11'!B$17))</f>
        <v>0</v>
      </c>
      <c r="C682" s="10"/>
    </row>
    <row r="683" spans="1:3">
      <c r="A683" s="21">
        <v>553</v>
      </c>
      <c r="B683" s="23">
        <f>IF('935'!U559="VOID",0,'935'!U559*(1-'935'!W559/'11'!B$17))</f>
        <v>0</v>
      </c>
      <c r="C683" s="10"/>
    </row>
    <row r="684" spans="1:3">
      <c r="A684" s="21">
        <v>554</v>
      </c>
      <c r="B684" s="23">
        <f>IF('935'!U560="VOID",0,'935'!U560*(1-'935'!W560/'11'!B$17))</f>
        <v>0</v>
      </c>
      <c r="C684" s="10"/>
    </row>
    <row r="685" spans="1:3">
      <c r="A685" s="21">
        <v>555</v>
      </c>
      <c r="B685" s="23">
        <f>IF('935'!U561="VOID",0,'935'!U561*(1-'935'!W561/'11'!B$17))</f>
        <v>0</v>
      </c>
      <c r="C685" s="10"/>
    </row>
    <row r="686" spans="1:3">
      <c r="A686" s="21">
        <v>556</v>
      </c>
      <c r="B686" s="23">
        <f>IF('935'!U562="VOID",0,'935'!U562*(1-'935'!W562/'11'!B$17))</f>
        <v>0</v>
      </c>
      <c r="C686" s="10"/>
    </row>
    <row r="687" spans="1:3">
      <c r="A687" s="21">
        <v>557</v>
      </c>
      <c r="B687" s="23">
        <f>IF('935'!U563="VOID",0,'935'!U563*(1-'935'!W563/'11'!B$17))</f>
        <v>0</v>
      </c>
      <c r="C687" s="10"/>
    </row>
    <row r="688" spans="1:3">
      <c r="A688" s="21">
        <v>558</v>
      </c>
      <c r="B688" s="23">
        <f>IF('935'!U564="VOID",0,'935'!U564*(1-'935'!W564/'11'!B$17))</f>
        <v>0</v>
      </c>
      <c r="C688" s="10"/>
    </row>
    <row r="689" spans="1:3">
      <c r="A689" s="21">
        <v>559</v>
      </c>
      <c r="B689" s="23">
        <f>IF('935'!U565="VOID",0,'935'!U565*(1-'935'!W565/'11'!B$17))</f>
        <v>0</v>
      </c>
      <c r="C689" s="10"/>
    </row>
    <row r="690" spans="1:3">
      <c r="A690" s="21">
        <v>560</v>
      </c>
      <c r="B690" s="23">
        <f>IF('935'!U566="VOID",0,'935'!U566*(1-'935'!W566/'11'!B$17))</f>
        <v>0</v>
      </c>
      <c r="C690" s="10"/>
    </row>
    <row r="691" spans="1:3">
      <c r="A691" s="21">
        <v>561</v>
      </c>
      <c r="B691" s="23">
        <f>IF('935'!U567="VOID",0,'935'!U567*(1-'935'!W567/'11'!B$17))</f>
        <v>0</v>
      </c>
      <c r="C691" s="10"/>
    </row>
    <row r="692" spans="1:3">
      <c r="A692" s="21">
        <v>562</v>
      </c>
      <c r="B692" s="23">
        <f>IF('935'!U568="VOID",0,'935'!U568*(1-'935'!W568/'11'!B$17))</f>
        <v>0</v>
      </c>
      <c r="C692" s="10"/>
    </row>
    <row r="693" spans="1:3">
      <c r="A693" s="21">
        <v>563</v>
      </c>
      <c r="B693" s="23">
        <f>IF('935'!U569="VOID",0,'935'!U569*(1-'935'!W569/'11'!B$17))</f>
        <v>0</v>
      </c>
      <c r="C693" s="10"/>
    </row>
    <row r="694" spans="1:3">
      <c r="A694" s="21">
        <v>564</v>
      </c>
      <c r="B694" s="23">
        <f>IF('935'!U570="VOID",0,'935'!U570*(1-'935'!W570/'11'!B$17))</f>
        <v>0</v>
      </c>
      <c r="C694" s="10"/>
    </row>
    <row r="695" spans="1:3">
      <c r="A695" s="21">
        <v>565</v>
      </c>
      <c r="B695" s="23">
        <f>IF('935'!U571="VOID",0,'935'!U571*(1-'935'!W571/'11'!B$17))</f>
        <v>0</v>
      </c>
      <c r="C695" s="10"/>
    </row>
    <row r="696" spans="1:3">
      <c r="A696" s="21">
        <v>566</v>
      </c>
      <c r="B696" s="23">
        <f>IF('935'!U572="VOID",0,'935'!U572*(1-'935'!W572/'11'!B$17))</f>
        <v>0</v>
      </c>
      <c r="C696" s="10"/>
    </row>
    <row r="697" spans="1:3">
      <c r="A697" s="21">
        <v>567</v>
      </c>
      <c r="B697" s="23">
        <f>IF('935'!U573="VOID",0,'935'!U573*(1-'935'!W573/'11'!B$17))</f>
        <v>0</v>
      </c>
      <c r="C697" s="10"/>
    </row>
    <row r="698" spans="1:3">
      <c r="A698" s="21">
        <v>568</v>
      </c>
      <c r="B698" s="23">
        <f>IF('935'!U574="VOID",0,'935'!U574*(1-'935'!W574/'11'!B$17))</f>
        <v>0</v>
      </c>
      <c r="C698" s="10"/>
    </row>
    <row r="699" spans="1:3">
      <c r="A699" s="21">
        <v>569</v>
      </c>
      <c r="B699" s="23">
        <f>IF('935'!U575="VOID",0,'935'!U575*(1-'935'!W575/'11'!B$17))</f>
        <v>0</v>
      </c>
      <c r="C699" s="10"/>
    </row>
    <row r="700" spans="1:3">
      <c r="A700" s="21">
        <v>570</v>
      </c>
      <c r="B700" s="23">
        <f>IF('935'!U576="VOID",0,'935'!U576*(1-'935'!W576/'11'!B$17))</f>
        <v>0</v>
      </c>
      <c r="C700" s="10"/>
    </row>
    <row r="701" spans="1:3">
      <c r="A701" s="21">
        <v>571</v>
      </c>
      <c r="B701" s="23">
        <f>IF('935'!U577="VOID",0,'935'!U577*(1-'935'!W577/'11'!B$17))</f>
        <v>0</v>
      </c>
      <c r="C701" s="10"/>
    </row>
    <row r="702" spans="1:3">
      <c r="A702" s="21">
        <v>572</v>
      </c>
      <c r="B702" s="23">
        <f>IF('935'!U578="VOID",0,'935'!U578*(1-'935'!W578/'11'!B$17))</f>
        <v>0</v>
      </c>
      <c r="C702" s="10"/>
    </row>
    <row r="703" spans="1:3">
      <c r="A703" s="21">
        <v>573</v>
      </c>
      <c r="B703" s="23">
        <f>IF('935'!U579="VOID",0,'935'!U579*(1-'935'!W579/'11'!B$17))</f>
        <v>0</v>
      </c>
      <c r="C703" s="10"/>
    </row>
    <row r="704" spans="1:3">
      <c r="A704" s="21">
        <v>574</v>
      </c>
      <c r="B704" s="23">
        <f>IF('935'!U580="VOID",0,'935'!U580*(1-'935'!W580/'11'!B$17))</f>
        <v>0</v>
      </c>
      <c r="C704" s="10"/>
    </row>
    <row r="705" spans="1:3">
      <c r="A705" s="21">
        <v>575</v>
      </c>
      <c r="B705" s="23">
        <f>IF('935'!U581="VOID",0,'935'!U581*(1-'935'!W581/'11'!B$17))</f>
        <v>0</v>
      </c>
      <c r="C705" s="10"/>
    </row>
    <row r="706" spans="1:3">
      <c r="A706" s="21">
        <v>576</v>
      </c>
      <c r="B706" s="23">
        <f>IF('935'!U582="VOID",0,'935'!U582*(1-'935'!W582/'11'!B$17))</f>
        <v>0</v>
      </c>
      <c r="C706" s="10"/>
    </row>
    <row r="707" spans="1:3">
      <c r="A707" s="21">
        <v>577</v>
      </c>
      <c r="B707" s="23">
        <f>IF('935'!U583="VOID",0,'935'!U583*(1-'935'!W583/'11'!B$17))</f>
        <v>0</v>
      </c>
      <c r="C707" s="10"/>
    </row>
    <row r="708" spans="1:3">
      <c r="A708" s="21">
        <v>578</v>
      </c>
      <c r="B708" s="23">
        <f>IF('935'!U584="VOID",0,'935'!U584*(1-'935'!W584/'11'!B$17))</f>
        <v>0</v>
      </c>
      <c r="C708" s="10"/>
    </row>
    <row r="709" spans="1:3">
      <c r="A709" s="21">
        <v>579</v>
      </c>
      <c r="B709" s="23">
        <f>IF('935'!U585="VOID",0,'935'!U585*(1-'935'!W585/'11'!B$17))</f>
        <v>0</v>
      </c>
      <c r="C709" s="10"/>
    </row>
    <row r="710" spans="1:3">
      <c r="A710" s="21">
        <v>580</v>
      </c>
      <c r="B710" s="23">
        <f>IF('935'!U586="VOID",0,'935'!U586*(1-'935'!W586/'11'!B$17))</f>
        <v>0</v>
      </c>
      <c r="C710" s="10"/>
    </row>
    <row r="711" spans="1:3">
      <c r="A711" s="21">
        <v>581</v>
      </c>
      <c r="B711" s="23">
        <f>IF('935'!U587="VOID",0,'935'!U587*(1-'935'!W587/'11'!B$17))</f>
        <v>0</v>
      </c>
      <c r="C711" s="10"/>
    </row>
    <row r="712" spans="1:3">
      <c r="A712" s="21">
        <v>582</v>
      </c>
      <c r="B712" s="23">
        <f>IF('935'!U588="VOID",0,'935'!U588*(1-'935'!W588/'11'!B$17))</f>
        <v>0</v>
      </c>
      <c r="C712" s="10"/>
    </row>
    <row r="713" spans="1:3">
      <c r="A713" s="21">
        <v>583</v>
      </c>
      <c r="B713" s="23">
        <f>IF('935'!U589="VOID",0,'935'!U589*(1-'935'!W589/'11'!B$17))</f>
        <v>0</v>
      </c>
      <c r="C713" s="10"/>
    </row>
    <row r="714" spans="1:3">
      <c r="A714" s="21">
        <v>584</v>
      </c>
      <c r="B714" s="23">
        <f>IF('935'!U590="VOID",0,'935'!U590*(1-'935'!W590/'11'!B$17))</f>
        <v>0</v>
      </c>
      <c r="C714" s="10"/>
    </row>
    <row r="715" spans="1:3">
      <c r="A715" s="21">
        <v>585</v>
      </c>
      <c r="B715" s="23">
        <f>IF('935'!U591="VOID",0,'935'!U591*(1-'935'!W591/'11'!B$17))</f>
        <v>0</v>
      </c>
      <c r="C715" s="10"/>
    </row>
    <row r="716" spans="1:3">
      <c r="A716" s="21">
        <v>586</v>
      </c>
      <c r="B716" s="23">
        <f>IF('935'!U592="VOID",0,'935'!U592*(1-'935'!W592/'11'!B$17))</f>
        <v>0</v>
      </c>
      <c r="C716" s="10"/>
    </row>
    <row r="717" spans="1:3">
      <c r="A717" s="21">
        <v>587</v>
      </c>
      <c r="B717" s="23">
        <f>IF('935'!U593="VOID",0,'935'!U593*(1-'935'!W593/'11'!B$17))</f>
        <v>0</v>
      </c>
      <c r="C717" s="10"/>
    </row>
    <row r="718" spans="1:3">
      <c r="A718" s="21">
        <v>588</v>
      </c>
      <c r="B718" s="23">
        <f>IF('935'!U594="VOID",0,'935'!U594*(1-'935'!W594/'11'!B$17))</f>
        <v>0</v>
      </c>
      <c r="C718" s="10"/>
    </row>
    <row r="719" spans="1:3">
      <c r="A719" s="21">
        <v>589</v>
      </c>
      <c r="B719" s="23">
        <f>IF('935'!U595="VOID",0,'935'!U595*(1-'935'!W595/'11'!B$17))</f>
        <v>0</v>
      </c>
      <c r="C719" s="10"/>
    </row>
    <row r="720" spans="1:3">
      <c r="A720" s="21">
        <v>590</v>
      </c>
      <c r="B720" s="23">
        <f>IF('935'!U596="VOID",0,'935'!U596*(1-'935'!W596/'11'!B$17))</f>
        <v>0</v>
      </c>
      <c r="C720" s="10"/>
    </row>
    <row r="721" spans="1:3">
      <c r="A721" s="21">
        <v>591</v>
      </c>
      <c r="B721" s="23">
        <f>IF('935'!U597="VOID",0,'935'!U597*(1-'935'!W597/'11'!B$17))</f>
        <v>0</v>
      </c>
      <c r="C721" s="10"/>
    </row>
    <row r="722" spans="1:3">
      <c r="A722" s="21">
        <v>592</v>
      </c>
      <c r="B722" s="23">
        <f>IF('935'!U598="VOID",0,'935'!U598*(1-'935'!W598/'11'!B$17))</f>
        <v>0</v>
      </c>
      <c r="C722" s="10"/>
    </row>
    <row r="723" spans="1:3">
      <c r="A723" s="21">
        <v>593</v>
      </c>
      <c r="B723" s="23">
        <f>IF('935'!U599="VOID",0,'935'!U599*(1-'935'!W599/'11'!B$17))</f>
        <v>0</v>
      </c>
      <c r="C723" s="10"/>
    </row>
    <row r="724" spans="1:3">
      <c r="A724" s="21">
        <v>594</v>
      </c>
      <c r="B724" s="23">
        <f>IF('935'!U600="VOID",0,'935'!U600*(1-'935'!W600/'11'!B$17))</f>
        <v>0</v>
      </c>
      <c r="C724" s="10"/>
    </row>
    <row r="725" spans="1:3">
      <c r="A725" s="21">
        <v>595</v>
      </c>
      <c r="B725" s="23">
        <f>IF('935'!U601="VOID",0,'935'!U601*(1-'935'!W601/'11'!B$17))</f>
        <v>0</v>
      </c>
      <c r="C725" s="10"/>
    </row>
    <row r="726" spans="1:3">
      <c r="A726" s="21">
        <v>596</v>
      </c>
      <c r="B726" s="23">
        <f>IF('935'!U602="VOID",0,'935'!U602*(1-'935'!W602/'11'!B$17))</f>
        <v>0</v>
      </c>
      <c r="C726" s="10"/>
    </row>
    <row r="727" spans="1:3">
      <c r="A727" s="21">
        <v>597</v>
      </c>
      <c r="B727" s="23">
        <f>IF('935'!U603="VOID",0,'935'!U603*(1-'935'!W603/'11'!B$17))</f>
        <v>0</v>
      </c>
      <c r="C727" s="10"/>
    </row>
    <row r="728" spans="1:3">
      <c r="A728" s="21">
        <v>598</v>
      </c>
      <c r="B728" s="23">
        <f>IF('935'!U604="VOID",0,'935'!U604*(1-'935'!W604/'11'!B$17))</f>
        <v>0</v>
      </c>
      <c r="C728" s="10"/>
    </row>
    <row r="729" spans="1:3">
      <c r="A729" s="21">
        <v>599</v>
      </c>
      <c r="B729" s="23">
        <f>IF('935'!U605="VOID",0,'935'!U605*(1-'935'!W605/'11'!B$17))</f>
        <v>0</v>
      </c>
      <c r="C729" s="10"/>
    </row>
    <row r="730" spans="1:3">
      <c r="A730" s="21">
        <v>600</v>
      </c>
      <c r="B730" s="23">
        <f>IF('935'!U606="VOID",0,'935'!U606*(1-'935'!W606/'11'!B$17))</f>
        <v>0</v>
      </c>
      <c r="C730" s="10"/>
    </row>
    <row r="732" spans="1:3" ht="21" customHeight="1">
      <c r="A732" s="1" t="s">
        <v>477</v>
      </c>
    </row>
    <row r="733" spans="1:3">
      <c r="A733" s="2" t="s">
        <v>254</v>
      </c>
    </row>
    <row r="734" spans="1:3">
      <c r="A734" s="12" t="s">
        <v>382</v>
      </c>
    </row>
    <row r="735" spans="1:3">
      <c r="A735" s="12" t="s">
        <v>478</v>
      </c>
    </row>
    <row r="736" spans="1:3">
      <c r="A736" s="12" t="s">
        <v>311</v>
      </c>
    </row>
    <row r="737" spans="1:3">
      <c r="A737" s="12" t="s">
        <v>479</v>
      </c>
    </row>
    <row r="738" spans="1:3">
      <c r="A738" s="2" t="s">
        <v>480</v>
      </c>
    </row>
    <row r="740" spans="1:3">
      <c r="B740" s="3" t="s">
        <v>481</v>
      </c>
    </row>
    <row r="741" spans="1:3">
      <c r="A741" s="21">
        <v>1</v>
      </c>
      <c r="B741" s="24">
        <f>IF('Calc1'!B7978,-100*B$121/'11'!B$17*B131/'Calc1'!B7978,0)</f>
        <v>0</v>
      </c>
      <c r="C741" s="10"/>
    </row>
    <row r="742" spans="1:3">
      <c r="A742" s="21">
        <v>2</v>
      </c>
      <c r="B742" s="24">
        <f>IF('Calc1'!B7979,-100*B$121/'11'!B$17*B132/'Calc1'!B7979,0)</f>
        <v>0</v>
      </c>
      <c r="C742" s="10"/>
    </row>
    <row r="743" spans="1:3">
      <c r="A743" s="21">
        <v>3</v>
      </c>
      <c r="B743" s="24">
        <f>IF('Calc1'!B7980,-100*B$121/'11'!B$17*B133/'Calc1'!B7980,0)</f>
        <v>0</v>
      </c>
      <c r="C743" s="10"/>
    </row>
    <row r="744" spans="1:3">
      <c r="A744" s="21">
        <v>4</v>
      </c>
      <c r="B744" s="24">
        <f>IF('Calc1'!B7981,-100*B$121/'11'!B$17*B134/'Calc1'!B7981,0)</f>
        <v>0</v>
      </c>
      <c r="C744" s="10"/>
    </row>
    <row r="745" spans="1:3">
      <c r="A745" s="21">
        <v>5</v>
      </c>
      <c r="B745" s="24">
        <f>IF('Calc1'!B7982,-100*B$121/'11'!B$17*B135/'Calc1'!B7982,0)</f>
        <v>0</v>
      </c>
      <c r="C745" s="10"/>
    </row>
    <row r="746" spans="1:3">
      <c r="A746" s="21">
        <v>6</v>
      </c>
      <c r="B746" s="24">
        <f>IF('Calc1'!B7983,-100*B$121/'11'!B$17*B136/'Calc1'!B7983,0)</f>
        <v>0</v>
      </c>
      <c r="C746" s="10"/>
    </row>
    <row r="747" spans="1:3">
      <c r="A747" s="21">
        <v>7</v>
      </c>
      <c r="B747" s="24">
        <f>IF('Calc1'!B7984,-100*B$121/'11'!B$17*B137/'Calc1'!B7984,0)</f>
        <v>0</v>
      </c>
      <c r="C747" s="10"/>
    </row>
    <row r="748" spans="1:3">
      <c r="A748" s="21">
        <v>8</v>
      </c>
      <c r="B748" s="24">
        <f>IF('Calc1'!B7985,-100*B$121/'11'!B$17*B138/'Calc1'!B7985,0)</f>
        <v>0</v>
      </c>
      <c r="C748" s="10"/>
    </row>
    <row r="749" spans="1:3">
      <c r="A749" s="21">
        <v>9</v>
      </c>
      <c r="B749" s="24">
        <f>IF('Calc1'!B7986,-100*B$121/'11'!B$17*B139/'Calc1'!B7986,0)</f>
        <v>0</v>
      </c>
      <c r="C749" s="10"/>
    </row>
    <row r="750" spans="1:3">
      <c r="A750" s="21">
        <v>10</v>
      </c>
      <c r="B750" s="24">
        <f>IF('Calc1'!B7987,-100*B$121/'11'!B$17*B140/'Calc1'!B7987,0)</f>
        <v>0</v>
      </c>
      <c r="C750" s="10"/>
    </row>
    <row r="751" spans="1:3">
      <c r="A751" s="21">
        <v>11</v>
      </c>
      <c r="B751" s="24">
        <f>IF('Calc1'!B7988,-100*B$121/'11'!B$17*B141/'Calc1'!B7988,0)</f>
        <v>0</v>
      </c>
      <c r="C751" s="10"/>
    </row>
    <row r="752" spans="1:3">
      <c r="A752" s="21">
        <v>12</v>
      </c>
      <c r="B752" s="24">
        <f>IF('Calc1'!B7989,-100*B$121/'11'!B$17*B142/'Calc1'!B7989,0)</f>
        <v>0</v>
      </c>
      <c r="C752" s="10"/>
    </row>
    <row r="753" spans="1:3">
      <c r="A753" s="21">
        <v>13</v>
      </c>
      <c r="B753" s="24">
        <f>IF('Calc1'!B7990,-100*B$121/'11'!B$17*B143/'Calc1'!B7990,0)</f>
        <v>0</v>
      </c>
      <c r="C753" s="10"/>
    </row>
    <row r="754" spans="1:3">
      <c r="A754" s="21">
        <v>14</v>
      </c>
      <c r="B754" s="24">
        <f>IF('Calc1'!B7991,-100*B$121/'11'!B$17*B144/'Calc1'!B7991,0)</f>
        <v>0</v>
      </c>
      <c r="C754" s="10"/>
    </row>
    <row r="755" spans="1:3">
      <c r="A755" s="21">
        <v>15</v>
      </c>
      <c r="B755" s="24">
        <f>IF('Calc1'!B7992,-100*B$121/'11'!B$17*B145/'Calc1'!B7992,0)</f>
        <v>0</v>
      </c>
      <c r="C755" s="10"/>
    </row>
    <row r="756" spans="1:3">
      <c r="A756" s="21">
        <v>16</v>
      </c>
      <c r="B756" s="24">
        <f>IF('Calc1'!B7993,-100*B$121/'11'!B$17*B146/'Calc1'!B7993,0)</f>
        <v>0</v>
      </c>
      <c r="C756" s="10"/>
    </row>
    <row r="757" spans="1:3">
      <c r="A757" s="21">
        <v>17</v>
      </c>
      <c r="B757" s="24">
        <f>IF('Calc1'!B7994,-100*B$121/'11'!B$17*B147/'Calc1'!B7994,0)</f>
        <v>0</v>
      </c>
      <c r="C757" s="10"/>
    </row>
    <row r="758" spans="1:3">
      <c r="A758" s="21">
        <v>18</v>
      </c>
      <c r="B758" s="24">
        <f>IF('Calc1'!B7995,-100*B$121/'11'!B$17*B148/'Calc1'!B7995,0)</f>
        <v>0</v>
      </c>
      <c r="C758" s="10"/>
    </row>
    <row r="759" spans="1:3">
      <c r="A759" s="21">
        <v>19</v>
      </c>
      <c r="B759" s="24">
        <f>IF('Calc1'!B7996,-100*B$121/'11'!B$17*B149/'Calc1'!B7996,0)</f>
        <v>0</v>
      </c>
      <c r="C759" s="10"/>
    </row>
    <row r="760" spans="1:3">
      <c r="A760" s="21">
        <v>20</v>
      </c>
      <c r="B760" s="24">
        <f>IF('Calc1'!B7997,-100*B$121/'11'!B$17*B150/'Calc1'!B7997,0)</f>
        <v>0</v>
      </c>
      <c r="C760" s="10"/>
    </row>
    <row r="761" spans="1:3">
      <c r="A761" s="21">
        <v>21</v>
      </c>
      <c r="B761" s="24">
        <f>IF('Calc1'!B7998,-100*B$121/'11'!B$17*B151/'Calc1'!B7998,0)</f>
        <v>0</v>
      </c>
      <c r="C761" s="10"/>
    </row>
    <row r="762" spans="1:3">
      <c r="A762" s="21">
        <v>22</v>
      </c>
      <c r="B762" s="24">
        <f>IF('Calc1'!B7999,-100*B$121/'11'!B$17*B152/'Calc1'!B7999,0)</f>
        <v>0</v>
      </c>
      <c r="C762" s="10"/>
    </row>
    <row r="763" spans="1:3">
      <c r="A763" s="21">
        <v>23</v>
      </c>
      <c r="B763" s="24">
        <f>IF('Calc1'!B8000,-100*B$121/'11'!B$17*B153/'Calc1'!B8000,0)</f>
        <v>0</v>
      </c>
      <c r="C763" s="10"/>
    </row>
    <row r="764" spans="1:3">
      <c r="A764" s="21">
        <v>24</v>
      </c>
      <c r="B764" s="24">
        <f>IF('Calc1'!B8001,-100*B$121/'11'!B$17*B154/'Calc1'!B8001,0)</f>
        <v>0</v>
      </c>
      <c r="C764" s="10"/>
    </row>
    <row r="765" spans="1:3">
      <c r="A765" s="21">
        <v>25</v>
      </c>
      <c r="B765" s="24">
        <f>IF('Calc1'!B8002,-100*B$121/'11'!B$17*B155/'Calc1'!B8002,0)</f>
        <v>0</v>
      </c>
      <c r="C765" s="10"/>
    </row>
    <row r="766" spans="1:3">
      <c r="A766" s="21">
        <v>26</v>
      </c>
      <c r="B766" s="24">
        <f>IF('Calc1'!B8003,-100*B$121/'11'!B$17*B156/'Calc1'!B8003,0)</f>
        <v>0</v>
      </c>
      <c r="C766" s="10"/>
    </row>
    <row r="767" spans="1:3">
      <c r="A767" s="21">
        <v>27</v>
      </c>
      <c r="B767" s="24">
        <f>IF('Calc1'!B8004,-100*B$121/'11'!B$17*B157/'Calc1'!B8004,0)</f>
        <v>0</v>
      </c>
      <c r="C767" s="10"/>
    </row>
    <row r="768" spans="1:3">
      <c r="A768" s="21">
        <v>28</v>
      </c>
      <c r="B768" s="24">
        <f>IF('Calc1'!B8005,-100*B$121/'11'!B$17*B158/'Calc1'!B8005,0)</f>
        <v>0</v>
      </c>
      <c r="C768" s="10"/>
    </row>
    <row r="769" spans="1:3">
      <c r="A769" s="21">
        <v>29</v>
      </c>
      <c r="B769" s="24">
        <f>IF('Calc1'!B8006,-100*B$121/'11'!B$17*B159/'Calc1'!B8006,0)</f>
        <v>0</v>
      </c>
      <c r="C769" s="10"/>
    </row>
    <row r="770" spans="1:3">
      <c r="A770" s="21">
        <v>30</v>
      </c>
      <c r="B770" s="24">
        <f>IF('Calc1'!B8007,-100*B$121/'11'!B$17*B160/'Calc1'!B8007,0)</f>
        <v>0</v>
      </c>
      <c r="C770" s="10"/>
    </row>
    <row r="771" spans="1:3">
      <c r="A771" s="21">
        <v>31</v>
      </c>
      <c r="B771" s="24">
        <f>IF('Calc1'!B8008,-100*B$121/'11'!B$17*B161/'Calc1'!B8008,0)</f>
        <v>0</v>
      </c>
      <c r="C771" s="10"/>
    </row>
    <row r="772" spans="1:3">
      <c r="A772" s="21">
        <v>32</v>
      </c>
      <c r="B772" s="24">
        <f>IF('Calc1'!B8009,-100*B$121/'11'!B$17*B162/'Calc1'!B8009,0)</f>
        <v>0</v>
      </c>
      <c r="C772" s="10"/>
    </row>
    <row r="773" spans="1:3">
      <c r="A773" s="21">
        <v>33</v>
      </c>
      <c r="B773" s="24">
        <f>IF('Calc1'!B8010,-100*B$121/'11'!B$17*B163/'Calc1'!B8010,0)</f>
        <v>0</v>
      </c>
      <c r="C773" s="10"/>
    </row>
    <row r="774" spans="1:3">
      <c r="A774" s="21">
        <v>34</v>
      </c>
      <c r="B774" s="24">
        <f>IF('Calc1'!B8011,-100*B$121/'11'!B$17*B164/'Calc1'!B8011,0)</f>
        <v>0</v>
      </c>
      <c r="C774" s="10"/>
    </row>
    <row r="775" spans="1:3">
      <c r="A775" s="21">
        <v>35</v>
      </c>
      <c r="B775" s="24">
        <f>IF('Calc1'!B8012,-100*B$121/'11'!B$17*B165/'Calc1'!B8012,0)</f>
        <v>0</v>
      </c>
      <c r="C775" s="10"/>
    </row>
    <row r="776" spans="1:3">
      <c r="A776" s="21">
        <v>36</v>
      </c>
      <c r="B776" s="24">
        <f>IF('Calc1'!B8013,-100*B$121/'11'!B$17*B166/'Calc1'!B8013,0)</f>
        <v>0</v>
      </c>
      <c r="C776" s="10"/>
    </row>
    <row r="777" spans="1:3">
      <c r="A777" s="21">
        <v>37</v>
      </c>
      <c r="B777" s="24">
        <f>IF('Calc1'!B8014,-100*B$121/'11'!B$17*B167/'Calc1'!B8014,0)</f>
        <v>0</v>
      </c>
      <c r="C777" s="10"/>
    </row>
    <row r="778" spans="1:3">
      <c r="A778" s="21">
        <v>38</v>
      </c>
      <c r="B778" s="24">
        <f>IF('Calc1'!B8015,-100*B$121/'11'!B$17*B168/'Calc1'!B8015,0)</f>
        <v>0</v>
      </c>
      <c r="C778" s="10"/>
    </row>
    <row r="779" spans="1:3">
      <c r="A779" s="21">
        <v>39</v>
      </c>
      <c r="B779" s="24">
        <f>IF('Calc1'!B8016,-100*B$121/'11'!B$17*B169/'Calc1'!B8016,0)</f>
        <v>0</v>
      </c>
      <c r="C779" s="10"/>
    </row>
    <row r="780" spans="1:3">
      <c r="A780" s="21">
        <v>40</v>
      </c>
      <c r="B780" s="24">
        <f>IF('Calc1'!B8017,-100*B$121/'11'!B$17*B170/'Calc1'!B8017,0)</f>
        <v>0</v>
      </c>
      <c r="C780" s="10"/>
    </row>
    <row r="781" spans="1:3">
      <c r="A781" s="21">
        <v>41</v>
      </c>
      <c r="B781" s="24">
        <f>IF('Calc1'!B8018,-100*B$121/'11'!B$17*B171/'Calc1'!B8018,0)</f>
        <v>0</v>
      </c>
      <c r="C781" s="10"/>
    </row>
    <row r="782" spans="1:3">
      <c r="A782" s="21">
        <v>42</v>
      </c>
      <c r="B782" s="24">
        <f>IF('Calc1'!B8019,-100*B$121/'11'!B$17*B172/'Calc1'!B8019,0)</f>
        <v>0</v>
      </c>
      <c r="C782" s="10"/>
    </row>
    <row r="783" spans="1:3">
      <c r="A783" s="21">
        <v>43</v>
      </c>
      <c r="B783" s="24">
        <f>IF('Calc1'!B8020,-100*B$121/'11'!B$17*B173/'Calc1'!B8020,0)</f>
        <v>0</v>
      </c>
      <c r="C783" s="10"/>
    </row>
    <row r="784" spans="1:3">
      <c r="A784" s="21">
        <v>44</v>
      </c>
      <c r="B784" s="24">
        <f>IF('Calc1'!B8021,-100*B$121/'11'!B$17*B174/'Calc1'!B8021,0)</f>
        <v>0</v>
      </c>
      <c r="C784" s="10"/>
    </row>
    <row r="785" spans="1:3">
      <c r="A785" s="21">
        <v>45</v>
      </c>
      <c r="B785" s="24">
        <f>IF('Calc1'!B8022,-100*B$121/'11'!B$17*B175/'Calc1'!B8022,0)</f>
        <v>0</v>
      </c>
      <c r="C785" s="10"/>
    </row>
    <row r="786" spans="1:3">
      <c r="A786" s="21">
        <v>46</v>
      </c>
      <c r="B786" s="24">
        <f>IF('Calc1'!B8023,-100*B$121/'11'!B$17*B176/'Calc1'!B8023,0)</f>
        <v>0</v>
      </c>
      <c r="C786" s="10"/>
    </row>
    <row r="787" spans="1:3">
      <c r="A787" s="21">
        <v>47</v>
      </c>
      <c r="B787" s="24">
        <f>IF('Calc1'!B8024,-100*B$121/'11'!B$17*B177/'Calc1'!B8024,0)</f>
        <v>0</v>
      </c>
      <c r="C787" s="10"/>
    </row>
    <row r="788" spans="1:3">
      <c r="A788" s="21">
        <v>48</v>
      </c>
      <c r="B788" s="24">
        <f>IF('Calc1'!B8025,-100*B$121/'11'!B$17*B178/'Calc1'!B8025,0)</f>
        <v>0</v>
      </c>
      <c r="C788" s="10"/>
    </row>
    <row r="789" spans="1:3">
      <c r="A789" s="21">
        <v>49</v>
      </c>
      <c r="B789" s="24">
        <f>IF('Calc1'!B8026,-100*B$121/'11'!B$17*B179/'Calc1'!B8026,0)</f>
        <v>0</v>
      </c>
      <c r="C789" s="10"/>
    </row>
    <row r="790" spans="1:3">
      <c r="A790" s="21">
        <v>50</v>
      </c>
      <c r="B790" s="24">
        <f>IF('Calc1'!B8027,-100*B$121/'11'!B$17*B180/'Calc1'!B8027,0)</f>
        <v>0</v>
      </c>
      <c r="C790" s="10"/>
    </row>
    <row r="791" spans="1:3">
      <c r="A791" s="21">
        <v>51</v>
      </c>
      <c r="B791" s="24">
        <f>IF('Calc1'!B8028,-100*B$121/'11'!B$17*B181/'Calc1'!B8028,0)</f>
        <v>0</v>
      </c>
      <c r="C791" s="10"/>
    </row>
    <row r="792" spans="1:3">
      <c r="A792" s="21">
        <v>52</v>
      </c>
      <c r="B792" s="24">
        <f>IF('Calc1'!B8029,-100*B$121/'11'!B$17*B182/'Calc1'!B8029,0)</f>
        <v>0</v>
      </c>
      <c r="C792" s="10"/>
    </row>
    <row r="793" spans="1:3">
      <c r="A793" s="21">
        <v>53</v>
      </c>
      <c r="B793" s="24">
        <f>IF('Calc1'!B8030,-100*B$121/'11'!B$17*B183/'Calc1'!B8030,0)</f>
        <v>0</v>
      </c>
      <c r="C793" s="10"/>
    </row>
    <row r="794" spans="1:3">
      <c r="A794" s="21">
        <v>54</v>
      </c>
      <c r="B794" s="24">
        <f>IF('Calc1'!B8031,-100*B$121/'11'!B$17*B184/'Calc1'!B8031,0)</f>
        <v>0</v>
      </c>
      <c r="C794" s="10"/>
    </row>
    <row r="795" spans="1:3">
      <c r="A795" s="21">
        <v>55</v>
      </c>
      <c r="B795" s="24">
        <f>IF('Calc1'!B8032,-100*B$121/'11'!B$17*B185/'Calc1'!B8032,0)</f>
        <v>0</v>
      </c>
      <c r="C795" s="10"/>
    </row>
    <row r="796" spans="1:3">
      <c r="A796" s="21">
        <v>56</v>
      </c>
      <c r="B796" s="24">
        <f>IF('Calc1'!B8033,-100*B$121/'11'!B$17*B186/'Calc1'!B8033,0)</f>
        <v>0</v>
      </c>
      <c r="C796" s="10"/>
    </row>
    <row r="797" spans="1:3">
      <c r="A797" s="21">
        <v>57</v>
      </c>
      <c r="B797" s="24">
        <f>IF('Calc1'!B8034,-100*B$121/'11'!B$17*B187/'Calc1'!B8034,0)</f>
        <v>0</v>
      </c>
      <c r="C797" s="10"/>
    </row>
    <row r="798" spans="1:3">
      <c r="A798" s="21">
        <v>58</v>
      </c>
      <c r="B798" s="24">
        <f>IF('Calc1'!B8035,-100*B$121/'11'!B$17*B188/'Calc1'!B8035,0)</f>
        <v>0</v>
      </c>
      <c r="C798" s="10"/>
    </row>
    <row r="799" spans="1:3">
      <c r="A799" s="21">
        <v>59</v>
      </c>
      <c r="B799" s="24">
        <f>IF('Calc1'!B8036,-100*B$121/'11'!B$17*B189/'Calc1'!B8036,0)</f>
        <v>0</v>
      </c>
      <c r="C799" s="10"/>
    </row>
    <row r="800" spans="1:3">
      <c r="A800" s="21">
        <v>60</v>
      </c>
      <c r="B800" s="24">
        <f>IF('Calc1'!B8037,-100*B$121/'11'!B$17*B190/'Calc1'!B8037,0)</f>
        <v>0</v>
      </c>
      <c r="C800" s="10"/>
    </row>
    <row r="801" spans="1:3">
      <c r="A801" s="21">
        <v>61</v>
      </c>
      <c r="B801" s="24">
        <f>IF('Calc1'!B8038,-100*B$121/'11'!B$17*B191/'Calc1'!B8038,0)</f>
        <v>0</v>
      </c>
      <c r="C801" s="10"/>
    </row>
    <row r="802" spans="1:3">
      <c r="A802" s="21">
        <v>62</v>
      </c>
      <c r="B802" s="24">
        <f>IF('Calc1'!B8039,-100*B$121/'11'!B$17*B192/'Calc1'!B8039,0)</f>
        <v>0</v>
      </c>
      <c r="C802" s="10"/>
    </row>
    <row r="803" spans="1:3">
      <c r="A803" s="21">
        <v>63</v>
      </c>
      <c r="B803" s="24">
        <f>IF('Calc1'!B8040,-100*B$121/'11'!B$17*B193/'Calc1'!B8040,0)</f>
        <v>0</v>
      </c>
      <c r="C803" s="10"/>
    </row>
    <row r="804" spans="1:3">
      <c r="A804" s="21">
        <v>64</v>
      </c>
      <c r="B804" s="24">
        <f>IF('Calc1'!B8041,-100*B$121/'11'!B$17*B194/'Calc1'!B8041,0)</f>
        <v>0</v>
      </c>
      <c r="C804" s="10"/>
    </row>
    <row r="805" spans="1:3">
      <c r="A805" s="21">
        <v>65</v>
      </c>
      <c r="B805" s="24">
        <f>IF('Calc1'!B8042,-100*B$121/'11'!B$17*B195/'Calc1'!B8042,0)</f>
        <v>0</v>
      </c>
      <c r="C805" s="10"/>
    </row>
    <row r="806" spans="1:3">
      <c r="A806" s="21">
        <v>66</v>
      </c>
      <c r="B806" s="24">
        <f>IF('Calc1'!B8043,-100*B$121/'11'!B$17*B196/'Calc1'!B8043,0)</f>
        <v>0</v>
      </c>
      <c r="C806" s="10"/>
    </row>
    <row r="807" spans="1:3">
      <c r="A807" s="21">
        <v>67</v>
      </c>
      <c r="B807" s="24">
        <f>IF('Calc1'!B8044,-100*B$121/'11'!B$17*B197/'Calc1'!B8044,0)</f>
        <v>0</v>
      </c>
      <c r="C807" s="10"/>
    </row>
    <row r="808" spans="1:3">
      <c r="A808" s="21">
        <v>68</v>
      </c>
      <c r="B808" s="24">
        <f>IF('Calc1'!B8045,-100*B$121/'11'!B$17*B198/'Calc1'!B8045,0)</f>
        <v>0</v>
      </c>
      <c r="C808" s="10"/>
    </row>
    <row r="809" spans="1:3">
      <c r="A809" s="21">
        <v>69</v>
      </c>
      <c r="B809" s="24">
        <f>IF('Calc1'!B8046,-100*B$121/'11'!B$17*B199/'Calc1'!B8046,0)</f>
        <v>0</v>
      </c>
      <c r="C809" s="10"/>
    </row>
    <row r="810" spans="1:3">
      <c r="A810" s="21">
        <v>70</v>
      </c>
      <c r="B810" s="24">
        <f>IF('Calc1'!B8047,-100*B$121/'11'!B$17*B200/'Calc1'!B8047,0)</f>
        <v>0</v>
      </c>
      <c r="C810" s="10"/>
    </row>
    <row r="811" spans="1:3">
      <c r="A811" s="21">
        <v>71</v>
      </c>
      <c r="B811" s="24">
        <f>IF('Calc1'!B8048,-100*B$121/'11'!B$17*B201/'Calc1'!B8048,0)</f>
        <v>0</v>
      </c>
      <c r="C811" s="10"/>
    </row>
    <row r="812" spans="1:3">
      <c r="A812" s="21">
        <v>72</v>
      </c>
      <c r="B812" s="24">
        <f>IF('Calc1'!B8049,-100*B$121/'11'!B$17*B202/'Calc1'!B8049,0)</f>
        <v>0</v>
      </c>
      <c r="C812" s="10"/>
    </row>
    <row r="813" spans="1:3">
      <c r="A813" s="21">
        <v>73</v>
      </c>
      <c r="B813" s="24">
        <f>IF('Calc1'!B8050,-100*B$121/'11'!B$17*B203/'Calc1'!B8050,0)</f>
        <v>0</v>
      </c>
      <c r="C813" s="10"/>
    </row>
    <row r="814" spans="1:3">
      <c r="A814" s="21">
        <v>74</v>
      </c>
      <c r="B814" s="24">
        <f>IF('Calc1'!B8051,-100*B$121/'11'!B$17*B204/'Calc1'!B8051,0)</f>
        <v>0</v>
      </c>
      <c r="C814" s="10"/>
    </row>
    <row r="815" spans="1:3">
      <c r="A815" s="21">
        <v>75</v>
      </c>
      <c r="B815" s="24">
        <f>IF('Calc1'!B8052,-100*B$121/'11'!B$17*B205/'Calc1'!B8052,0)</f>
        <v>0</v>
      </c>
      <c r="C815" s="10"/>
    </row>
    <row r="816" spans="1:3">
      <c r="A816" s="21">
        <v>76</v>
      </c>
      <c r="B816" s="24">
        <f>IF('Calc1'!B8053,-100*B$121/'11'!B$17*B206/'Calc1'!B8053,0)</f>
        <v>0</v>
      </c>
      <c r="C816" s="10"/>
    </row>
    <row r="817" spans="1:3">
      <c r="A817" s="21">
        <v>77</v>
      </c>
      <c r="B817" s="24">
        <f>IF('Calc1'!B8054,-100*B$121/'11'!B$17*B207/'Calc1'!B8054,0)</f>
        <v>0</v>
      </c>
      <c r="C817" s="10"/>
    </row>
    <row r="818" spans="1:3">
      <c r="A818" s="21">
        <v>78</v>
      </c>
      <c r="B818" s="24">
        <f>IF('Calc1'!B8055,-100*B$121/'11'!B$17*B208/'Calc1'!B8055,0)</f>
        <v>0</v>
      </c>
      <c r="C818" s="10"/>
    </row>
    <row r="819" spans="1:3">
      <c r="A819" s="21">
        <v>79</v>
      </c>
      <c r="B819" s="24">
        <f>IF('Calc1'!B8056,-100*B$121/'11'!B$17*B209/'Calc1'!B8056,0)</f>
        <v>0</v>
      </c>
      <c r="C819" s="10"/>
    </row>
    <row r="820" spans="1:3">
      <c r="A820" s="21">
        <v>80</v>
      </c>
      <c r="B820" s="24">
        <f>IF('Calc1'!B8057,-100*B$121/'11'!B$17*B210/'Calc1'!B8057,0)</f>
        <v>0</v>
      </c>
      <c r="C820" s="10"/>
    </row>
    <row r="821" spans="1:3">
      <c r="A821" s="21">
        <v>81</v>
      </c>
      <c r="B821" s="24">
        <f>IF('Calc1'!B8058,-100*B$121/'11'!B$17*B211/'Calc1'!B8058,0)</f>
        <v>0</v>
      </c>
      <c r="C821" s="10"/>
    </row>
    <row r="822" spans="1:3">
      <c r="A822" s="21">
        <v>82</v>
      </c>
      <c r="B822" s="24">
        <f>IF('Calc1'!B8059,-100*B$121/'11'!B$17*B212/'Calc1'!B8059,0)</f>
        <v>0</v>
      </c>
      <c r="C822" s="10"/>
    </row>
    <row r="823" spans="1:3">
      <c r="A823" s="21">
        <v>83</v>
      </c>
      <c r="B823" s="24">
        <f>IF('Calc1'!B8060,-100*B$121/'11'!B$17*B213/'Calc1'!B8060,0)</f>
        <v>0</v>
      </c>
      <c r="C823" s="10"/>
    </row>
    <row r="824" spans="1:3">
      <c r="A824" s="21">
        <v>84</v>
      </c>
      <c r="B824" s="24">
        <f>IF('Calc1'!B8061,-100*B$121/'11'!B$17*B214/'Calc1'!B8061,0)</f>
        <v>0</v>
      </c>
      <c r="C824" s="10"/>
    </row>
    <row r="825" spans="1:3">
      <c r="A825" s="21">
        <v>85</v>
      </c>
      <c r="B825" s="24">
        <f>IF('Calc1'!B8062,-100*B$121/'11'!B$17*B215/'Calc1'!B8062,0)</f>
        <v>0</v>
      </c>
      <c r="C825" s="10"/>
    </row>
    <row r="826" spans="1:3">
      <c r="A826" s="21">
        <v>86</v>
      </c>
      <c r="B826" s="24">
        <f>IF('Calc1'!B8063,-100*B$121/'11'!B$17*B216/'Calc1'!B8063,0)</f>
        <v>0</v>
      </c>
      <c r="C826" s="10"/>
    </row>
    <row r="827" spans="1:3">
      <c r="A827" s="21">
        <v>87</v>
      </c>
      <c r="B827" s="24">
        <f>IF('Calc1'!B8064,-100*B$121/'11'!B$17*B217/'Calc1'!B8064,0)</f>
        <v>0</v>
      </c>
      <c r="C827" s="10"/>
    </row>
    <row r="828" spans="1:3">
      <c r="A828" s="21">
        <v>88</v>
      </c>
      <c r="B828" s="24">
        <f>IF('Calc1'!B8065,-100*B$121/'11'!B$17*B218/'Calc1'!B8065,0)</f>
        <v>0</v>
      </c>
      <c r="C828" s="10"/>
    </row>
    <row r="829" spans="1:3">
      <c r="A829" s="21">
        <v>89</v>
      </c>
      <c r="B829" s="24">
        <f>IF('Calc1'!B8066,-100*B$121/'11'!B$17*B219/'Calc1'!B8066,0)</f>
        <v>0</v>
      </c>
      <c r="C829" s="10"/>
    </row>
    <row r="830" spans="1:3">
      <c r="A830" s="21">
        <v>90</v>
      </c>
      <c r="B830" s="24">
        <f>IF('Calc1'!B8067,-100*B$121/'11'!B$17*B220/'Calc1'!B8067,0)</f>
        <v>0</v>
      </c>
      <c r="C830" s="10"/>
    </row>
    <row r="831" spans="1:3">
      <c r="A831" s="21">
        <v>91</v>
      </c>
      <c r="B831" s="24">
        <f>IF('Calc1'!B8068,-100*B$121/'11'!B$17*B221/'Calc1'!B8068,0)</f>
        <v>0</v>
      </c>
      <c r="C831" s="10"/>
    </row>
    <row r="832" spans="1:3">
      <c r="A832" s="21">
        <v>92</v>
      </c>
      <c r="B832" s="24">
        <f>IF('Calc1'!B8069,-100*B$121/'11'!B$17*B222/'Calc1'!B8069,0)</f>
        <v>0</v>
      </c>
      <c r="C832" s="10"/>
    </row>
    <row r="833" spans="1:3">
      <c r="A833" s="21">
        <v>93</v>
      </c>
      <c r="B833" s="24">
        <f>IF('Calc1'!B8070,-100*B$121/'11'!B$17*B223/'Calc1'!B8070,0)</f>
        <v>0</v>
      </c>
      <c r="C833" s="10"/>
    </row>
    <row r="834" spans="1:3">
      <c r="A834" s="21">
        <v>94</v>
      </c>
      <c r="B834" s="24">
        <f>IF('Calc1'!B8071,-100*B$121/'11'!B$17*B224/'Calc1'!B8071,0)</f>
        <v>0</v>
      </c>
      <c r="C834" s="10"/>
    </row>
    <row r="835" spans="1:3">
      <c r="A835" s="21">
        <v>95</v>
      </c>
      <c r="B835" s="24">
        <f>IF('Calc1'!B8072,-100*B$121/'11'!B$17*B225/'Calc1'!B8072,0)</f>
        <v>0</v>
      </c>
      <c r="C835" s="10"/>
    </row>
    <row r="836" spans="1:3">
      <c r="A836" s="21">
        <v>96</v>
      </c>
      <c r="B836" s="24">
        <f>IF('Calc1'!B8073,-100*B$121/'11'!B$17*B226/'Calc1'!B8073,0)</f>
        <v>0</v>
      </c>
      <c r="C836" s="10"/>
    </row>
    <row r="837" spans="1:3">
      <c r="A837" s="21">
        <v>97</v>
      </c>
      <c r="B837" s="24">
        <f>IF('Calc1'!B8074,-100*B$121/'11'!B$17*B227/'Calc1'!B8074,0)</f>
        <v>0</v>
      </c>
      <c r="C837" s="10"/>
    </row>
    <row r="838" spans="1:3">
      <c r="A838" s="21">
        <v>98</v>
      </c>
      <c r="B838" s="24">
        <f>IF('Calc1'!B8075,-100*B$121/'11'!B$17*B228/'Calc1'!B8075,0)</f>
        <v>0</v>
      </c>
      <c r="C838" s="10"/>
    </row>
    <row r="839" spans="1:3">
      <c r="A839" s="21">
        <v>99</v>
      </c>
      <c r="B839" s="24">
        <f>IF('Calc1'!B8076,-100*B$121/'11'!B$17*B229/'Calc1'!B8076,0)</f>
        <v>0</v>
      </c>
      <c r="C839" s="10"/>
    </row>
    <row r="840" spans="1:3">
      <c r="A840" s="21">
        <v>100</v>
      </c>
      <c r="B840" s="24">
        <f>IF('Calc1'!B8077,-100*B$121/'11'!B$17*B230/'Calc1'!B8077,0)</f>
        <v>0</v>
      </c>
      <c r="C840" s="10"/>
    </row>
    <row r="841" spans="1:3">
      <c r="A841" s="21">
        <v>101</v>
      </c>
      <c r="B841" s="24">
        <f>IF('Calc1'!B8078,-100*B$121/'11'!B$17*B231/'Calc1'!B8078,0)</f>
        <v>0</v>
      </c>
      <c r="C841" s="10"/>
    </row>
    <row r="842" spans="1:3">
      <c r="A842" s="21">
        <v>102</v>
      </c>
      <c r="B842" s="24">
        <f>IF('Calc1'!B8079,-100*B$121/'11'!B$17*B232/'Calc1'!B8079,0)</f>
        <v>0</v>
      </c>
      <c r="C842" s="10"/>
    </row>
    <row r="843" spans="1:3">
      <c r="A843" s="21">
        <v>103</v>
      </c>
      <c r="B843" s="24">
        <f>IF('Calc1'!B8080,-100*B$121/'11'!B$17*B233/'Calc1'!B8080,0)</f>
        <v>0</v>
      </c>
      <c r="C843" s="10"/>
    </row>
    <row r="844" spans="1:3">
      <c r="A844" s="21">
        <v>104</v>
      </c>
      <c r="B844" s="24">
        <f>IF('Calc1'!B8081,-100*B$121/'11'!B$17*B234/'Calc1'!B8081,0)</f>
        <v>0</v>
      </c>
      <c r="C844" s="10"/>
    </row>
    <row r="845" spans="1:3">
      <c r="A845" s="21">
        <v>105</v>
      </c>
      <c r="B845" s="24">
        <f>IF('Calc1'!B8082,-100*B$121/'11'!B$17*B235/'Calc1'!B8082,0)</f>
        <v>0</v>
      </c>
      <c r="C845" s="10"/>
    </row>
    <row r="846" spans="1:3">
      <c r="A846" s="21">
        <v>106</v>
      </c>
      <c r="B846" s="24">
        <f>IF('Calc1'!B8083,-100*B$121/'11'!B$17*B236/'Calc1'!B8083,0)</f>
        <v>0</v>
      </c>
      <c r="C846" s="10"/>
    </row>
    <row r="847" spans="1:3">
      <c r="A847" s="21">
        <v>107</v>
      </c>
      <c r="B847" s="24">
        <f>IF('Calc1'!B8084,-100*B$121/'11'!B$17*B237/'Calc1'!B8084,0)</f>
        <v>0</v>
      </c>
      <c r="C847" s="10"/>
    </row>
    <row r="848" spans="1:3">
      <c r="A848" s="21">
        <v>108</v>
      </c>
      <c r="B848" s="24">
        <f>IF('Calc1'!B8085,-100*B$121/'11'!B$17*B238/'Calc1'!B8085,0)</f>
        <v>0</v>
      </c>
      <c r="C848" s="10"/>
    </row>
    <row r="849" spans="1:3">
      <c r="A849" s="21">
        <v>109</v>
      </c>
      <c r="B849" s="24">
        <f>IF('Calc1'!B8086,-100*B$121/'11'!B$17*B239/'Calc1'!B8086,0)</f>
        <v>0</v>
      </c>
      <c r="C849" s="10"/>
    </row>
    <row r="850" spans="1:3">
      <c r="A850" s="21">
        <v>110</v>
      </c>
      <c r="B850" s="24">
        <f>IF('Calc1'!B8087,-100*B$121/'11'!B$17*B240/'Calc1'!B8087,0)</f>
        <v>0</v>
      </c>
      <c r="C850" s="10"/>
    </row>
    <row r="851" spans="1:3">
      <c r="A851" s="21">
        <v>111</v>
      </c>
      <c r="B851" s="24">
        <f>IF('Calc1'!B8088,-100*B$121/'11'!B$17*B241/'Calc1'!B8088,0)</f>
        <v>0</v>
      </c>
      <c r="C851" s="10"/>
    </row>
    <row r="852" spans="1:3">
      <c r="A852" s="21">
        <v>112</v>
      </c>
      <c r="B852" s="24">
        <f>IF('Calc1'!B8089,-100*B$121/'11'!B$17*B242/'Calc1'!B8089,0)</f>
        <v>0</v>
      </c>
      <c r="C852" s="10"/>
    </row>
    <row r="853" spans="1:3">
      <c r="A853" s="21">
        <v>113</v>
      </c>
      <c r="B853" s="24">
        <f>IF('Calc1'!B8090,-100*B$121/'11'!B$17*B243/'Calc1'!B8090,0)</f>
        <v>0</v>
      </c>
      <c r="C853" s="10"/>
    </row>
    <row r="854" spans="1:3">
      <c r="A854" s="21">
        <v>114</v>
      </c>
      <c r="B854" s="24">
        <f>IF('Calc1'!B8091,-100*B$121/'11'!B$17*B244/'Calc1'!B8091,0)</f>
        <v>0</v>
      </c>
      <c r="C854" s="10"/>
    </row>
    <row r="855" spans="1:3">
      <c r="A855" s="21">
        <v>115</v>
      </c>
      <c r="B855" s="24">
        <f>IF('Calc1'!B8092,-100*B$121/'11'!B$17*B245/'Calc1'!B8092,0)</f>
        <v>0</v>
      </c>
      <c r="C855" s="10"/>
    </row>
    <row r="856" spans="1:3">
      <c r="A856" s="21">
        <v>116</v>
      </c>
      <c r="B856" s="24">
        <f>IF('Calc1'!B8093,-100*B$121/'11'!B$17*B246/'Calc1'!B8093,0)</f>
        <v>0</v>
      </c>
      <c r="C856" s="10"/>
    </row>
    <row r="857" spans="1:3">
      <c r="A857" s="21">
        <v>117</v>
      </c>
      <c r="B857" s="24">
        <f>IF('Calc1'!B8094,-100*B$121/'11'!B$17*B247/'Calc1'!B8094,0)</f>
        <v>0</v>
      </c>
      <c r="C857" s="10"/>
    </row>
    <row r="858" spans="1:3">
      <c r="A858" s="21">
        <v>118</v>
      </c>
      <c r="B858" s="24">
        <f>IF('Calc1'!B8095,-100*B$121/'11'!B$17*B248/'Calc1'!B8095,0)</f>
        <v>0</v>
      </c>
      <c r="C858" s="10"/>
    </row>
    <row r="859" spans="1:3">
      <c r="A859" s="21">
        <v>119</v>
      </c>
      <c r="B859" s="24">
        <f>IF('Calc1'!B8096,-100*B$121/'11'!B$17*B249/'Calc1'!B8096,0)</f>
        <v>0</v>
      </c>
      <c r="C859" s="10"/>
    </row>
    <row r="860" spans="1:3">
      <c r="A860" s="21">
        <v>120</v>
      </c>
      <c r="B860" s="24">
        <f>IF('Calc1'!B8097,-100*B$121/'11'!B$17*B250/'Calc1'!B8097,0)</f>
        <v>0</v>
      </c>
      <c r="C860" s="10"/>
    </row>
    <row r="861" spans="1:3">
      <c r="A861" s="21">
        <v>121</v>
      </c>
      <c r="B861" s="24">
        <f>IF('Calc1'!B8098,-100*B$121/'11'!B$17*B251/'Calc1'!B8098,0)</f>
        <v>0</v>
      </c>
      <c r="C861" s="10"/>
    </row>
    <row r="862" spans="1:3">
      <c r="A862" s="21">
        <v>122</v>
      </c>
      <c r="B862" s="24">
        <f>IF('Calc1'!B8099,-100*B$121/'11'!B$17*B252/'Calc1'!B8099,0)</f>
        <v>0</v>
      </c>
      <c r="C862" s="10"/>
    </row>
    <row r="863" spans="1:3">
      <c r="A863" s="21">
        <v>123</v>
      </c>
      <c r="B863" s="24">
        <f>IF('Calc1'!B8100,-100*B$121/'11'!B$17*B253/'Calc1'!B8100,0)</f>
        <v>0</v>
      </c>
      <c r="C863" s="10"/>
    </row>
    <row r="864" spans="1:3">
      <c r="A864" s="21">
        <v>124</v>
      </c>
      <c r="B864" s="24">
        <f>IF('Calc1'!B8101,-100*B$121/'11'!B$17*B254/'Calc1'!B8101,0)</f>
        <v>0</v>
      </c>
      <c r="C864" s="10"/>
    </row>
    <row r="865" spans="1:3">
      <c r="A865" s="21">
        <v>125</v>
      </c>
      <c r="B865" s="24">
        <f>IF('Calc1'!B8102,-100*B$121/'11'!B$17*B255/'Calc1'!B8102,0)</f>
        <v>0</v>
      </c>
      <c r="C865" s="10"/>
    </row>
    <row r="866" spans="1:3">
      <c r="A866" s="21">
        <v>126</v>
      </c>
      <c r="B866" s="24">
        <f>IF('Calc1'!B8103,-100*B$121/'11'!B$17*B256/'Calc1'!B8103,0)</f>
        <v>0</v>
      </c>
      <c r="C866" s="10"/>
    </row>
    <row r="867" spans="1:3">
      <c r="A867" s="21">
        <v>127</v>
      </c>
      <c r="B867" s="24">
        <f>IF('Calc1'!B8104,-100*B$121/'11'!B$17*B257/'Calc1'!B8104,0)</f>
        <v>0</v>
      </c>
      <c r="C867" s="10"/>
    </row>
    <row r="868" spans="1:3">
      <c r="A868" s="21">
        <v>128</v>
      </c>
      <c r="B868" s="24">
        <f>IF('Calc1'!B8105,-100*B$121/'11'!B$17*B258/'Calc1'!B8105,0)</f>
        <v>0</v>
      </c>
      <c r="C868" s="10"/>
    </row>
    <row r="869" spans="1:3">
      <c r="A869" s="21">
        <v>129</v>
      </c>
      <c r="B869" s="24">
        <f>IF('Calc1'!B8106,-100*B$121/'11'!B$17*B259/'Calc1'!B8106,0)</f>
        <v>0</v>
      </c>
      <c r="C869" s="10"/>
    </row>
    <row r="870" spans="1:3">
      <c r="A870" s="21">
        <v>130</v>
      </c>
      <c r="B870" s="24">
        <f>IF('Calc1'!B8107,-100*B$121/'11'!B$17*B260/'Calc1'!B8107,0)</f>
        <v>0</v>
      </c>
      <c r="C870" s="10"/>
    </row>
    <row r="871" spans="1:3">
      <c r="A871" s="21">
        <v>131</v>
      </c>
      <c r="B871" s="24">
        <f>IF('Calc1'!B8108,-100*B$121/'11'!B$17*B261/'Calc1'!B8108,0)</f>
        <v>0</v>
      </c>
      <c r="C871" s="10"/>
    </row>
    <row r="872" spans="1:3">
      <c r="A872" s="21">
        <v>132</v>
      </c>
      <c r="B872" s="24">
        <f>IF('Calc1'!B8109,-100*B$121/'11'!B$17*B262/'Calc1'!B8109,0)</f>
        <v>0</v>
      </c>
      <c r="C872" s="10"/>
    </row>
    <row r="873" spans="1:3">
      <c r="A873" s="21">
        <v>133</v>
      </c>
      <c r="B873" s="24">
        <f>IF('Calc1'!B8110,-100*B$121/'11'!B$17*B263/'Calc1'!B8110,0)</f>
        <v>0</v>
      </c>
      <c r="C873" s="10"/>
    </row>
    <row r="874" spans="1:3">
      <c r="A874" s="21">
        <v>134</v>
      </c>
      <c r="B874" s="24">
        <f>IF('Calc1'!B8111,-100*B$121/'11'!B$17*B264/'Calc1'!B8111,0)</f>
        <v>0</v>
      </c>
      <c r="C874" s="10"/>
    </row>
    <row r="875" spans="1:3">
      <c r="A875" s="21">
        <v>135</v>
      </c>
      <c r="B875" s="24">
        <f>IF('Calc1'!B8112,-100*B$121/'11'!B$17*B265/'Calc1'!B8112,0)</f>
        <v>0</v>
      </c>
      <c r="C875" s="10"/>
    </row>
    <row r="876" spans="1:3">
      <c r="A876" s="21">
        <v>136</v>
      </c>
      <c r="B876" s="24">
        <f>IF('Calc1'!B8113,-100*B$121/'11'!B$17*B266/'Calc1'!B8113,0)</f>
        <v>0</v>
      </c>
      <c r="C876" s="10"/>
    </row>
    <row r="877" spans="1:3">
      <c r="A877" s="21">
        <v>137</v>
      </c>
      <c r="B877" s="24">
        <f>IF('Calc1'!B8114,-100*B$121/'11'!B$17*B267/'Calc1'!B8114,0)</f>
        <v>0</v>
      </c>
      <c r="C877" s="10"/>
    </row>
    <row r="878" spans="1:3">
      <c r="A878" s="21">
        <v>138</v>
      </c>
      <c r="B878" s="24">
        <f>IF('Calc1'!B8115,-100*B$121/'11'!B$17*B268/'Calc1'!B8115,0)</f>
        <v>0</v>
      </c>
      <c r="C878" s="10"/>
    </row>
    <row r="879" spans="1:3">
      <c r="A879" s="21">
        <v>139</v>
      </c>
      <c r="B879" s="24">
        <f>IF('Calc1'!B8116,-100*B$121/'11'!B$17*B269/'Calc1'!B8116,0)</f>
        <v>0</v>
      </c>
      <c r="C879" s="10"/>
    </row>
    <row r="880" spans="1:3">
      <c r="A880" s="21">
        <v>140</v>
      </c>
      <c r="B880" s="24">
        <f>IF('Calc1'!B8117,-100*B$121/'11'!B$17*B270/'Calc1'!B8117,0)</f>
        <v>0</v>
      </c>
      <c r="C880" s="10"/>
    </row>
    <row r="881" spans="1:3">
      <c r="A881" s="21">
        <v>141</v>
      </c>
      <c r="B881" s="24">
        <f>IF('Calc1'!B8118,-100*B$121/'11'!B$17*B271/'Calc1'!B8118,0)</f>
        <v>0</v>
      </c>
      <c r="C881" s="10"/>
    </row>
    <row r="882" spans="1:3">
      <c r="A882" s="21">
        <v>142</v>
      </c>
      <c r="B882" s="24">
        <f>IF('Calc1'!B8119,-100*B$121/'11'!B$17*B272/'Calc1'!B8119,0)</f>
        <v>0</v>
      </c>
      <c r="C882" s="10"/>
    </row>
    <row r="883" spans="1:3">
      <c r="A883" s="21">
        <v>143</v>
      </c>
      <c r="B883" s="24">
        <f>IF('Calc1'!B8120,-100*B$121/'11'!B$17*B273/'Calc1'!B8120,0)</f>
        <v>0</v>
      </c>
      <c r="C883" s="10"/>
    </row>
    <row r="884" spans="1:3">
      <c r="A884" s="21">
        <v>144</v>
      </c>
      <c r="B884" s="24">
        <f>IF('Calc1'!B8121,-100*B$121/'11'!B$17*B274/'Calc1'!B8121,0)</f>
        <v>0</v>
      </c>
      <c r="C884" s="10"/>
    </row>
    <row r="885" spans="1:3">
      <c r="A885" s="21">
        <v>145</v>
      </c>
      <c r="B885" s="24">
        <f>IF('Calc1'!B8122,-100*B$121/'11'!B$17*B275/'Calc1'!B8122,0)</f>
        <v>0</v>
      </c>
      <c r="C885" s="10"/>
    </row>
    <row r="886" spans="1:3">
      <c r="A886" s="21">
        <v>146</v>
      </c>
      <c r="B886" s="24">
        <f>IF('Calc1'!B8123,-100*B$121/'11'!B$17*B276/'Calc1'!B8123,0)</f>
        <v>0</v>
      </c>
      <c r="C886" s="10"/>
    </row>
    <row r="887" spans="1:3">
      <c r="A887" s="21">
        <v>147</v>
      </c>
      <c r="B887" s="24">
        <f>IF('Calc1'!B8124,-100*B$121/'11'!B$17*B277/'Calc1'!B8124,0)</f>
        <v>0</v>
      </c>
      <c r="C887" s="10"/>
    </row>
    <row r="888" spans="1:3">
      <c r="A888" s="21">
        <v>148</v>
      </c>
      <c r="B888" s="24">
        <f>IF('Calc1'!B8125,-100*B$121/'11'!B$17*B278/'Calc1'!B8125,0)</f>
        <v>0</v>
      </c>
      <c r="C888" s="10"/>
    </row>
    <row r="889" spans="1:3">
      <c r="A889" s="21">
        <v>149</v>
      </c>
      <c r="B889" s="24">
        <f>IF('Calc1'!B8126,-100*B$121/'11'!B$17*B279/'Calc1'!B8126,0)</f>
        <v>0</v>
      </c>
      <c r="C889" s="10"/>
    </row>
    <row r="890" spans="1:3">
      <c r="A890" s="21">
        <v>150</v>
      </c>
      <c r="B890" s="24">
        <f>IF('Calc1'!B8127,-100*B$121/'11'!B$17*B280/'Calc1'!B8127,0)</f>
        <v>0</v>
      </c>
      <c r="C890" s="10"/>
    </row>
    <row r="891" spans="1:3">
      <c r="A891" s="21">
        <v>151</v>
      </c>
      <c r="B891" s="24">
        <f>IF('Calc1'!B8128,-100*B$121/'11'!B$17*B281/'Calc1'!B8128,0)</f>
        <v>0</v>
      </c>
      <c r="C891" s="10"/>
    </row>
    <row r="892" spans="1:3">
      <c r="A892" s="21">
        <v>152</v>
      </c>
      <c r="B892" s="24">
        <f>IF('Calc1'!B8129,-100*B$121/'11'!B$17*B282/'Calc1'!B8129,0)</f>
        <v>0</v>
      </c>
      <c r="C892" s="10"/>
    </row>
    <row r="893" spans="1:3">
      <c r="A893" s="21">
        <v>153</v>
      </c>
      <c r="B893" s="24">
        <f>IF('Calc1'!B8130,-100*B$121/'11'!B$17*B283/'Calc1'!B8130,0)</f>
        <v>0</v>
      </c>
      <c r="C893" s="10"/>
    </row>
    <row r="894" spans="1:3">
      <c r="A894" s="21">
        <v>154</v>
      </c>
      <c r="B894" s="24">
        <f>IF('Calc1'!B8131,-100*B$121/'11'!B$17*B284/'Calc1'!B8131,0)</f>
        <v>0</v>
      </c>
      <c r="C894" s="10"/>
    </row>
    <row r="895" spans="1:3">
      <c r="A895" s="21">
        <v>155</v>
      </c>
      <c r="B895" s="24">
        <f>IF('Calc1'!B8132,-100*B$121/'11'!B$17*B285/'Calc1'!B8132,0)</f>
        <v>0</v>
      </c>
      <c r="C895" s="10"/>
    </row>
    <row r="896" spans="1:3">
      <c r="A896" s="21">
        <v>156</v>
      </c>
      <c r="B896" s="24">
        <f>IF('Calc1'!B8133,-100*B$121/'11'!B$17*B286/'Calc1'!B8133,0)</f>
        <v>0</v>
      </c>
      <c r="C896" s="10"/>
    </row>
    <row r="897" spans="1:3">
      <c r="A897" s="21">
        <v>157</v>
      </c>
      <c r="B897" s="24">
        <f>IF('Calc1'!B8134,-100*B$121/'11'!B$17*B287/'Calc1'!B8134,0)</f>
        <v>0</v>
      </c>
      <c r="C897" s="10"/>
    </row>
    <row r="898" spans="1:3">
      <c r="A898" s="21">
        <v>158</v>
      </c>
      <c r="B898" s="24">
        <f>IF('Calc1'!B8135,-100*B$121/'11'!B$17*B288/'Calc1'!B8135,0)</f>
        <v>0</v>
      </c>
      <c r="C898" s="10"/>
    </row>
    <row r="899" spans="1:3">
      <c r="A899" s="21">
        <v>159</v>
      </c>
      <c r="B899" s="24">
        <f>IF('Calc1'!B8136,-100*B$121/'11'!B$17*B289/'Calc1'!B8136,0)</f>
        <v>0</v>
      </c>
      <c r="C899" s="10"/>
    </row>
    <row r="900" spans="1:3">
      <c r="A900" s="21">
        <v>160</v>
      </c>
      <c r="B900" s="24">
        <f>IF('Calc1'!B8137,-100*B$121/'11'!B$17*B290/'Calc1'!B8137,0)</f>
        <v>0</v>
      </c>
      <c r="C900" s="10"/>
    </row>
    <row r="901" spans="1:3">
      <c r="A901" s="21">
        <v>161</v>
      </c>
      <c r="B901" s="24">
        <f>IF('Calc1'!B8138,-100*B$121/'11'!B$17*B291/'Calc1'!B8138,0)</f>
        <v>0</v>
      </c>
      <c r="C901" s="10"/>
    </row>
    <row r="902" spans="1:3">
      <c r="A902" s="21">
        <v>162</v>
      </c>
      <c r="B902" s="24">
        <f>IF('Calc1'!B8139,-100*B$121/'11'!B$17*B292/'Calc1'!B8139,0)</f>
        <v>0</v>
      </c>
      <c r="C902" s="10"/>
    </row>
    <row r="903" spans="1:3">
      <c r="A903" s="21">
        <v>163</v>
      </c>
      <c r="B903" s="24">
        <f>IF('Calc1'!B8140,-100*B$121/'11'!B$17*B293/'Calc1'!B8140,0)</f>
        <v>0</v>
      </c>
      <c r="C903" s="10"/>
    </row>
    <row r="904" spans="1:3">
      <c r="A904" s="21">
        <v>164</v>
      </c>
      <c r="B904" s="24">
        <f>IF('Calc1'!B8141,-100*B$121/'11'!B$17*B294/'Calc1'!B8141,0)</f>
        <v>0</v>
      </c>
      <c r="C904" s="10"/>
    </row>
    <row r="905" spans="1:3">
      <c r="A905" s="21">
        <v>165</v>
      </c>
      <c r="B905" s="24">
        <f>IF('Calc1'!B8142,-100*B$121/'11'!B$17*B295/'Calc1'!B8142,0)</f>
        <v>0</v>
      </c>
      <c r="C905" s="10"/>
    </row>
    <row r="906" spans="1:3">
      <c r="A906" s="21">
        <v>166</v>
      </c>
      <c r="B906" s="24">
        <f>IF('Calc1'!B8143,-100*B$121/'11'!B$17*B296/'Calc1'!B8143,0)</f>
        <v>0</v>
      </c>
      <c r="C906" s="10"/>
    </row>
    <row r="907" spans="1:3">
      <c r="A907" s="21">
        <v>167</v>
      </c>
      <c r="B907" s="24">
        <f>IF('Calc1'!B8144,-100*B$121/'11'!B$17*B297/'Calc1'!B8144,0)</f>
        <v>0</v>
      </c>
      <c r="C907" s="10"/>
    </row>
    <row r="908" spans="1:3">
      <c r="A908" s="21">
        <v>168</v>
      </c>
      <c r="B908" s="24">
        <f>IF('Calc1'!B8145,-100*B$121/'11'!B$17*B298/'Calc1'!B8145,0)</f>
        <v>0</v>
      </c>
      <c r="C908" s="10"/>
    </row>
    <row r="909" spans="1:3">
      <c r="A909" s="21">
        <v>169</v>
      </c>
      <c r="B909" s="24">
        <f>IF('Calc1'!B8146,-100*B$121/'11'!B$17*B299/'Calc1'!B8146,0)</f>
        <v>0</v>
      </c>
      <c r="C909" s="10"/>
    </row>
    <row r="910" spans="1:3">
      <c r="A910" s="21">
        <v>170</v>
      </c>
      <c r="B910" s="24">
        <f>IF('Calc1'!B8147,-100*B$121/'11'!B$17*B300/'Calc1'!B8147,0)</f>
        <v>0</v>
      </c>
      <c r="C910" s="10"/>
    </row>
    <row r="911" spans="1:3">
      <c r="A911" s="21">
        <v>171</v>
      </c>
      <c r="B911" s="24">
        <f>IF('Calc1'!B8148,-100*B$121/'11'!B$17*B301/'Calc1'!B8148,0)</f>
        <v>0</v>
      </c>
      <c r="C911" s="10"/>
    </row>
    <row r="912" spans="1:3">
      <c r="A912" s="21">
        <v>172</v>
      </c>
      <c r="B912" s="24">
        <f>IF('Calc1'!B8149,-100*B$121/'11'!B$17*B302/'Calc1'!B8149,0)</f>
        <v>0</v>
      </c>
      <c r="C912" s="10"/>
    </row>
    <row r="913" spans="1:3">
      <c r="A913" s="21">
        <v>173</v>
      </c>
      <c r="B913" s="24">
        <f>IF('Calc1'!B8150,-100*B$121/'11'!B$17*B303/'Calc1'!B8150,0)</f>
        <v>0</v>
      </c>
      <c r="C913" s="10"/>
    </row>
    <row r="914" spans="1:3">
      <c r="A914" s="21">
        <v>174</v>
      </c>
      <c r="B914" s="24">
        <f>IF('Calc1'!B8151,-100*B$121/'11'!B$17*B304/'Calc1'!B8151,0)</f>
        <v>0</v>
      </c>
      <c r="C914" s="10"/>
    </row>
    <row r="915" spans="1:3">
      <c r="A915" s="21">
        <v>175</v>
      </c>
      <c r="B915" s="24">
        <f>IF('Calc1'!B8152,-100*B$121/'11'!B$17*B305/'Calc1'!B8152,0)</f>
        <v>0</v>
      </c>
      <c r="C915" s="10"/>
    </row>
    <row r="916" spans="1:3">
      <c r="A916" s="21">
        <v>176</v>
      </c>
      <c r="B916" s="24">
        <f>IF('Calc1'!B8153,-100*B$121/'11'!B$17*B306/'Calc1'!B8153,0)</f>
        <v>0</v>
      </c>
      <c r="C916" s="10"/>
    </row>
    <row r="917" spans="1:3">
      <c r="A917" s="21">
        <v>177</v>
      </c>
      <c r="B917" s="24">
        <f>IF('Calc1'!B8154,-100*B$121/'11'!B$17*B307/'Calc1'!B8154,0)</f>
        <v>0</v>
      </c>
      <c r="C917" s="10"/>
    </row>
    <row r="918" spans="1:3">
      <c r="A918" s="21">
        <v>178</v>
      </c>
      <c r="B918" s="24">
        <f>IF('Calc1'!B8155,-100*B$121/'11'!B$17*B308/'Calc1'!B8155,0)</f>
        <v>0</v>
      </c>
      <c r="C918" s="10"/>
    </row>
    <row r="919" spans="1:3">
      <c r="A919" s="21">
        <v>179</v>
      </c>
      <c r="B919" s="24">
        <f>IF('Calc1'!B8156,-100*B$121/'11'!B$17*B309/'Calc1'!B8156,0)</f>
        <v>0</v>
      </c>
      <c r="C919" s="10"/>
    </row>
    <row r="920" spans="1:3">
      <c r="A920" s="21">
        <v>180</v>
      </c>
      <c r="B920" s="24">
        <f>IF('Calc1'!B8157,-100*B$121/'11'!B$17*B310/'Calc1'!B8157,0)</f>
        <v>0</v>
      </c>
      <c r="C920" s="10"/>
    </row>
    <row r="921" spans="1:3">
      <c r="A921" s="21">
        <v>181</v>
      </c>
      <c r="B921" s="24">
        <f>IF('Calc1'!B8158,-100*B$121/'11'!B$17*B311/'Calc1'!B8158,0)</f>
        <v>0</v>
      </c>
      <c r="C921" s="10"/>
    </row>
    <row r="922" spans="1:3">
      <c r="A922" s="21">
        <v>182</v>
      </c>
      <c r="B922" s="24">
        <f>IF('Calc1'!B8159,-100*B$121/'11'!B$17*B312/'Calc1'!B8159,0)</f>
        <v>0</v>
      </c>
      <c r="C922" s="10"/>
    </row>
    <row r="923" spans="1:3">
      <c r="A923" s="21">
        <v>183</v>
      </c>
      <c r="B923" s="24">
        <f>IF('Calc1'!B8160,-100*B$121/'11'!B$17*B313/'Calc1'!B8160,0)</f>
        <v>0</v>
      </c>
      <c r="C923" s="10"/>
    </row>
    <row r="924" spans="1:3">
      <c r="A924" s="21">
        <v>184</v>
      </c>
      <c r="B924" s="24">
        <f>IF('Calc1'!B8161,-100*B$121/'11'!B$17*B314/'Calc1'!B8161,0)</f>
        <v>0</v>
      </c>
      <c r="C924" s="10"/>
    </row>
    <row r="925" spans="1:3">
      <c r="A925" s="21">
        <v>185</v>
      </c>
      <c r="B925" s="24">
        <f>IF('Calc1'!B8162,-100*B$121/'11'!B$17*B315/'Calc1'!B8162,0)</f>
        <v>0</v>
      </c>
      <c r="C925" s="10"/>
    </row>
    <row r="926" spans="1:3">
      <c r="A926" s="21">
        <v>186</v>
      </c>
      <c r="B926" s="24">
        <f>IF('Calc1'!B8163,-100*B$121/'11'!B$17*B316/'Calc1'!B8163,0)</f>
        <v>0</v>
      </c>
      <c r="C926" s="10"/>
    </row>
    <row r="927" spans="1:3">
      <c r="A927" s="21">
        <v>187</v>
      </c>
      <c r="B927" s="24">
        <f>IF('Calc1'!B8164,-100*B$121/'11'!B$17*B317/'Calc1'!B8164,0)</f>
        <v>0</v>
      </c>
      <c r="C927" s="10"/>
    </row>
    <row r="928" spans="1:3">
      <c r="A928" s="21">
        <v>188</v>
      </c>
      <c r="B928" s="24">
        <f>IF('Calc1'!B8165,-100*B$121/'11'!B$17*B318/'Calc1'!B8165,0)</f>
        <v>0</v>
      </c>
      <c r="C928" s="10"/>
    </row>
    <row r="929" spans="1:3">
      <c r="A929" s="21">
        <v>189</v>
      </c>
      <c r="B929" s="24">
        <f>IF('Calc1'!B8166,-100*B$121/'11'!B$17*B319/'Calc1'!B8166,0)</f>
        <v>0</v>
      </c>
      <c r="C929" s="10"/>
    </row>
    <row r="930" spans="1:3">
      <c r="A930" s="21">
        <v>190</v>
      </c>
      <c r="B930" s="24">
        <f>IF('Calc1'!B8167,-100*B$121/'11'!B$17*B320/'Calc1'!B8167,0)</f>
        <v>0</v>
      </c>
      <c r="C930" s="10"/>
    </row>
    <row r="931" spans="1:3">
      <c r="A931" s="21">
        <v>191</v>
      </c>
      <c r="B931" s="24">
        <f>IF('Calc1'!B8168,-100*B$121/'11'!B$17*B321/'Calc1'!B8168,0)</f>
        <v>0</v>
      </c>
      <c r="C931" s="10"/>
    </row>
    <row r="932" spans="1:3">
      <c r="A932" s="21">
        <v>192</v>
      </c>
      <c r="B932" s="24">
        <f>IF('Calc1'!B8169,-100*B$121/'11'!B$17*B322/'Calc1'!B8169,0)</f>
        <v>0</v>
      </c>
      <c r="C932" s="10"/>
    </row>
    <row r="933" spans="1:3">
      <c r="A933" s="21">
        <v>193</v>
      </c>
      <c r="B933" s="24">
        <f>IF('Calc1'!B8170,-100*B$121/'11'!B$17*B323/'Calc1'!B8170,0)</f>
        <v>0</v>
      </c>
      <c r="C933" s="10"/>
    </row>
    <row r="934" spans="1:3">
      <c r="A934" s="21">
        <v>194</v>
      </c>
      <c r="B934" s="24">
        <f>IF('Calc1'!B8171,-100*B$121/'11'!B$17*B324/'Calc1'!B8171,0)</f>
        <v>0</v>
      </c>
      <c r="C934" s="10"/>
    </row>
    <row r="935" spans="1:3">
      <c r="A935" s="21">
        <v>195</v>
      </c>
      <c r="B935" s="24">
        <f>IF('Calc1'!B8172,-100*B$121/'11'!B$17*B325/'Calc1'!B8172,0)</f>
        <v>0</v>
      </c>
      <c r="C935" s="10"/>
    </row>
    <row r="936" spans="1:3">
      <c r="A936" s="21">
        <v>196</v>
      </c>
      <c r="B936" s="24">
        <f>IF('Calc1'!B8173,-100*B$121/'11'!B$17*B326/'Calc1'!B8173,0)</f>
        <v>0</v>
      </c>
      <c r="C936" s="10"/>
    </row>
    <row r="937" spans="1:3">
      <c r="A937" s="21">
        <v>197</v>
      </c>
      <c r="B937" s="24">
        <f>IF('Calc1'!B8174,-100*B$121/'11'!B$17*B327/'Calc1'!B8174,0)</f>
        <v>0</v>
      </c>
      <c r="C937" s="10"/>
    </row>
    <row r="938" spans="1:3">
      <c r="A938" s="21">
        <v>198</v>
      </c>
      <c r="B938" s="24">
        <f>IF('Calc1'!B8175,-100*B$121/'11'!B$17*B328/'Calc1'!B8175,0)</f>
        <v>0</v>
      </c>
      <c r="C938" s="10"/>
    </row>
    <row r="939" spans="1:3">
      <c r="A939" s="21">
        <v>199</v>
      </c>
      <c r="B939" s="24">
        <f>IF('Calc1'!B8176,-100*B$121/'11'!B$17*B329/'Calc1'!B8176,0)</f>
        <v>0</v>
      </c>
      <c r="C939" s="10"/>
    </row>
    <row r="940" spans="1:3">
      <c r="A940" s="21">
        <v>200</v>
      </c>
      <c r="B940" s="24">
        <f>IF('Calc1'!B8177,-100*B$121/'11'!B$17*B330/'Calc1'!B8177,0)</f>
        <v>0</v>
      </c>
      <c r="C940" s="10"/>
    </row>
    <row r="941" spans="1:3">
      <c r="A941" s="21">
        <v>201</v>
      </c>
      <c r="B941" s="24">
        <f>IF('Calc1'!B8178,-100*B$121/'11'!B$17*B331/'Calc1'!B8178,0)</f>
        <v>0</v>
      </c>
      <c r="C941" s="10"/>
    </row>
    <row r="942" spans="1:3">
      <c r="A942" s="21">
        <v>202</v>
      </c>
      <c r="B942" s="24">
        <f>IF('Calc1'!B8179,-100*B$121/'11'!B$17*B332/'Calc1'!B8179,0)</f>
        <v>0</v>
      </c>
      <c r="C942" s="10"/>
    </row>
    <row r="943" spans="1:3">
      <c r="A943" s="21">
        <v>203</v>
      </c>
      <c r="B943" s="24">
        <f>IF('Calc1'!B8180,-100*B$121/'11'!B$17*B333/'Calc1'!B8180,0)</f>
        <v>0</v>
      </c>
      <c r="C943" s="10"/>
    </row>
    <row r="944" spans="1:3">
      <c r="A944" s="21">
        <v>204</v>
      </c>
      <c r="B944" s="24">
        <f>IF('Calc1'!B8181,-100*B$121/'11'!B$17*B334/'Calc1'!B8181,0)</f>
        <v>0</v>
      </c>
      <c r="C944" s="10"/>
    </row>
    <row r="945" spans="1:3">
      <c r="A945" s="21">
        <v>205</v>
      </c>
      <c r="B945" s="24">
        <f>IF('Calc1'!B8182,-100*B$121/'11'!B$17*B335/'Calc1'!B8182,0)</f>
        <v>0</v>
      </c>
      <c r="C945" s="10"/>
    </row>
    <row r="946" spans="1:3">
      <c r="A946" s="21">
        <v>206</v>
      </c>
      <c r="B946" s="24">
        <f>IF('Calc1'!B8183,-100*B$121/'11'!B$17*B336/'Calc1'!B8183,0)</f>
        <v>0</v>
      </c>
      <c r="C946" s="10"/>
    </row>
    <row r="947" spans="1:3">
      <c r="A947" s="21">
        <v>207</v>
      </c>
      <c r="B947" s="24">
        <f>IF('Calc1'!B8184,-100*B$121/'11'!B$17*B337/'Calc1'!B8184,0)</f>
        <v>0</v>
      </c>
      <c r="C947" s="10"/>
    </row>
    <row r="948" spans="1:3">
      <c r="A948" s="21">
        <v>208</v>
      </c>
      <c r="B948" s="24">
        <f>IF('Calc1'!B8185,-100*B$121/'11'!B$17*B338/'Calc1'!B8185,0)</f>
        <v>0</v>
      </c>
      <c r="C948" s="10"/>
    </row>
    <row r="949" spans="1:3">
      <c r="A949" s="21">
        <v>209</v>
      </c>
      <c r="B949" s="24">
        <f>IF('Calc1'!B8186,-100*B$121/'11'!B$17*B339/'Calc1'!B8186,0)</f>
        <v>0</v>
      </c>
      <c r="C949" s="10"/>
    </row>
    <row r="950" spans="1:3">
      <c r="A950" s="21">
        <v>210</v>
      </c>
      <c r="B950" s="24">
        <f>IF('Calc1'!B8187,-100*B$121/'11'!B$17*B340/'Calc1'!B8187,0)</f>
        <v>0</v>
      </c>
      <c r="C950" s="10"/>
    </row>
    <row r="951" spans="1:3">
      <c r="A951" s="21">
        <v>211</v>
      </c>
      <c r="B951" s="24">
        <f>IF('Calc1'!B8188,-100*B$121/'11'!B$17*B341/'Calc1'!B8188,0)</f>
        <v>0</v>
      </c>
      <c r="C951" s="10"/>
    </row>
    <row r="952" spans="1:3">
      <c r="A952" s="21">
        <v>212</v>
      </c>
      <c r="B952" s="24">
        <f>IF('Calc1'!B8189,-100*B$121/'11'!B$17*B342/'Calc1'!B8189,0)</f>
        <v>0</v>
      </c>
      <c r="C952" s="10"/>
    </row>
    <row r="953" spans="1:3">
      <c r="A953" s="21">
        <v>213</v>
      </c>
      <c r="B953" s="24">
        <f>IF('Calc1'!B8190,-100*B$121/'11'!B$17*B343/'Calc1'!B8190,0)</f>
        <v>0</v>
      </c>
      <c r="C953" s="10"/>
    </row>
    <row r="954" spans="1:3">
      <c r="A954" s="21">
        <v>214</v>
      </c>
      <c r="B954" s="24">
        <f>IF('Calc1'!B8191,-100*B$121/'11'!B$17*B344/'Calc1'!B8191,0)</f>
        <v>0</v>
      </c>
      <c r="C954" s="10"/>
    </row>
    <row r="955" spans="1:3">
      <c r="A955" s="21">
        <v>215</v>
      </c>
      <c r="B955" s="24">
        <f>IF('Calc1'!B8192,-100*B$121/'11'!B$17*B345/'Calc1'!B8192,0)</f>
        <v>0</v>
      </c>
      <c r="C955" s="10"/>
    </row>
    <row r="956" spans="1:3">
      <c r="A956" s="21">
        <v>216</v>
      </c>
      <c r="B956" s="24">
        <f>IF('Calc1'!B8193,-100*B$121/'11'!B$17*B346/'Calc1'!B8193,0)</f>
        <v>0</v>
      </c>
      <c r="C956" s="10"/>
    </row>
    <row r="957" spans="1:3">
      <c r="A957" s="21">
        <v>217</v>
      </c>
      <c r="B957" s="24">
        <f>IF('Calc1'!B8194,-100*B$121/'11'!B$17*B347/'Calc1'!B8194,0)</f>
        <v>0</v>
      </c>
      <c r="C957" s="10"/>
    </row>
    <row r="958" spans="1:3">
      <c r="A958" s="21">
        <v>218</v>
      </c>
      <c r="B958" s="24">
        <f>IF('Calc1'!B8195,-100*B$121/'11'!B$17*B348/'Calc1'!B8195,0)</f>
        <v>0</v>
      </c>
      <c r="C958" s="10"/>
    </row>
    <row r="959" spans="1:3">
      <c r="A959" s="21">
        <v>219</v>
      </c>
      <c r="B959" s="24">
        <f>IF('Calc1'!B8196,-100*B$121/'11'!B$17*B349/'Calc1'!B8196,0)</f>
        <v>0</v>
      </c>
      <c r="C959" s="10"/>
    </row>
    <row r="960" spans="1:3">
      <c r="A960" s="21">
        <v>220</v>
      </c>
      <c r="B960" s="24">
        <f>IF('Calc1'!B8197,-100*B$121/'11'!B$17*B350/'Calc1'!B8197,0)</f>
        <v>0</v>
      </c>
      <c r="C960" s="10"/>
    </row>
    <row r="961" spans="1:3">
      <c r="A961" s="21">
        <v>221</v>
      </c>
      <c r="B961" s="24">
        <f>IF('Calc1'!B8198,-100*B$121/'11'!B$17*B351/'Calc1'!B8198,0)</f>
        <v>0</v>
      </c>
      <c r="C961" s="10"/>
    </row>
    <row r="962" spans="1:3">
      <c r="A962" s="21">
        <v>222</v>
      </c>
      <c r="B962" s="24">
        <f>IF('Calc1'!B8199,-100*B$121/'11'!B$17*B352/'Calc1'!B8199,0)</f>
        <v>0</v>
      </c>
      <c r="C962" s="10"/>
    </row>
    <row r="963" spans="1:3">
      <c r="A963" s="21">
        <v>223</v>
      </c>
      <c r="B963" s="24">
        <f>IF('Calc1'!B8200,-100*B$121/'11'!B$17*B353/'Calc1'!B8200,0)</f>
        <v>0</v>
      </c>
      <c r="C963" s="10"/>
    </row>
    <row r="964" spans="1:3">
      <c r="A964" s="21">
        <v>224</v>
      </c>
      <c r="B964" s="24">
        <f>IF('Calc1'!B8201,-100*B$121/'11'!B$17*B354/'Calc1'!B8201,0)</f>
        <v>0</v>
      </c>
      <c r="C964" s="10"/>
    </row>
    <row r="965" spans="1:3">
      <c r="A965" s="21">
        <v>225</v>
      </c>
      <c r="B965" s="24">
        <f>IF('Calc1'!B8202,-100*B$121/'11'!B$17*B355/'Calc1'!B8202,0)</f>
        <v>0</v>
      </c>
      <c r="C965" s="10"/>
    </row>
    <row r="966" spans="1:3">
      <c r="A966" s="21">
        <v>226</v>
      </c>
      <c r="B966" s="24">
        <f>IF('Calc1'!B8203,-100*B$121/'11'!B$17*B356/'Calc1'!B8203,0)</f>
        <v>0</v>
      </c>
      <c r="C966" s="10"/>
    </row>
    <row r="967" spans="1:3">
      <c r="A967" s="21">
        <v>227</v>
      </c>
      <c r="B967" s="24">
        <f>IF('Calc1'!B8204,-100*B$121/'11'!B$17*B357/'Calc1'!B8204,0)</f>
        <v>0</v>
      </c>
      <c r="C967" s="10"/>
    </row>
    <row r="968" spans="1:3">
      <c r="A968" s="21">
        <v>228</v>
      </c>
      <c r="B968" s="24">
        <f>IF('Calc1'!B8205,-100*B$121/'11'!B$17*B358/'Calc1'!B8205,0)</f>
        <v>0</v>
      </c>
      <c r="C968" s="10"/>
    </row>
    <row r="969" spans="1:3">
      <c r="A969" s="21">
        <v>229</v>
      </c>
      <c r="B969" s="24">
        <f>IF('Calc1'!B8206,-100*B$121/'11'!B$17*B359/'Calc1'!B8206,0)</f>
        <v>0</v>
      </c>
      <c r="C969" s="10"/>
    </row>
    <row r="970" spans="1:3">
      <c r="A970" s="21">
        <v>230</v>
      </c>
      <c r="B970" s="24">
        <f>IF('Calc1'!B8207,-100*B$121/'11'!B$17*B360/'Calc1'!B8207,0)</f>
        <v>0</v>
      </c>
      <c r="C970" s="10"/>
    </row>
    <row r="971" spans="1:3">
      <c r="A971" s="21">
        <v>231</v>
      </c>
      <c r="B971" s="24">
        <f>IF('Calc1'!B8208,-100*B$121/'11'!B$17*B361/'Calc1'!B8208,0)</f>
        <v>0</v>
      </c>
      <c r="C971" s="10"/>
    </row>
    <row r="972" spans="1:3">
      <c r="A972" s="21">
        <v>232</v>
      </c>
      <c r="B972" s="24">
        <f>IF('Calc1'!B8209,-100*B$121/'11'!B$17*B362/'Calc1'!B8209,0)</f>
        <v>0</v>
      </c>
      <c r="C972" s="10"/>
    </row>
    <row r="973" spans="1:3">
      <c r="A973" s="21">
        <v>233</v>
      </c>
      <c r="B973" s="24">
        <f>IF('Calc1'!B8210,-100*B$121/'11'!B$17*B363/'Calc1'!B8210,0)</f>
        <v>0</v>
      </c>
      <c r="C973" s="10"/>
    </row>
    <row r="974" spans="1:3">
      <c r="A974" s="21">
        <v>234</v>
      </c>
      <c r="B974" s="24">
        <f>IF('Calc1'!B8211,-100*B$121/'11'!B$17*B364/'Calc1'!B8211,0)</f>
        <v>0</v>
      </c>
      <c r="C974" s="10"/>
    </row>
    <row r="975" spans="1:3">
      <c r="A975" s="21">
        <v>235</v>
      </c>
      <c r="B975" s="24">
        <f>IF('Calc1'!B8212,-100*B$121/'11'!B$17*B365/'Calc1'!B8212,0)</f>
        <v>0</v>
      </c>
      <c r="C975" s="10"/>
    </row>
    <row r="976" spans="1:3">
      <c r="A976" s="21">
        <v>236</v>
      </c>
      <c r="B976" s="24">
        <f>IF('Calc1'!B8213,-100*B$121/'11'!B$17*B366/'Calc1'!B8213,0)</f>
        <v>0</v>
      </c>
      <c r="C976" s="10"/>
    </row>
    <row r="977" spans="1:3">
      <c r="A977" s="21">
        <v>237</v>
      </c>
      <c r="B977" s="24">
        <f>IF('Calc1'!B8214,-100*B$121/'11'!B$17*B367/'Calc1'!B8214,0)</f>
        <v>0</v>
      </c>
      <c r="C977" s="10"/>
    </row>
    <row r="978" spans="1:3">
      <c r="A978" s="21">
        <v>238</v>
      </c>
      <c r="B978" s="24">
        <f>IF('Calc1'!B8215,-100*B$121/'11'!B$17*B368/'Calc1'!B8215,0)</f>
        <v>0</v>
      </c>
      <c r="C978" s="10"/>
    </row>
    <row r="979" spans="1:3">
      <c r="A979" s="21">
        <v>239</v>
      </c>
      <c r="B979" s="24">
        <f>IF('Calc1'!B8216,-100*B$121/'11'!B$17*B369/'Calc1'!B8216,0)</f>
        <v>0</v>
      </c>
      <c r="C979" s="10"/>
    </row>
    <row r="980" spans="1:3">
      <c r="A980" s="21">
        <v>240</v>
      </c>
      <c r="B980" s="24">
        <f>IF('Calc1'!B8217,-100*B$121/'11'!B$17*B370/'Calc1'!B8217,0)</f>
        <v>0</v>
      </c>
      <c r="C980" s="10"/>
    </row>
    <row r="981" spans="1:3">
      <c r="A981" s="21">
        <v>241</v>
      </c>
      <c r="B981" s="24">
        <f>IF('Calc1'!B8218,-100*B$121/'11'!B$17*B371/'Calc1'!B8218,0)</f>
        <v>0</v>
      </c>
      <c r="C981" s="10"/>
    </row>
    <row r="982" spans="1:3">
      <c r="A982" s="21">
        <v>242</v>
      </c>
      <c r="B982" s="24">
        <f>IF('Calc1'!B8219,-100*B$121/'11'!B$17*B372/'Calc1'!B8219,0)</f>
        <v>0</v>
      </c>
      <c r="C982" s="10"/>
    </row>
    <row r="983" spans="1:3">
      <c r="A983" s="21">
        <v>243</v>
      </c>
      <c r="B983" s="24">
        <f>IF('Calc1'!B8220,-100*B$121/'11'!B$17*B373/'Calc1'!B8220,0)</f>
        <v>0</v>
      </c>
      <c r="C983" s="10"/>
    </row>
    <row r="984" spans="1:3">
      <c r="A984" s="21">
        <v>244</v>
      </c>
      <c r="B984" s="24">
        <f>IF('Calc1'!B8221,-100*B$121/'11'!B$17*B374/'Calc1'!B8221,0)</f>
        <v>0</v>
      </c>
      <c r="C984" s="10"/>
    </row>
    <row r="985" spans="1:3">
      <c r="A985" s="21">
        <v>245</v>
      </c>
      <c r="B985" s="24">
        <f>IF('Calc1'!B8222,-100*B$121/'11'!B$17*B375/'Calc1'!B8222,0)</f>
        <v>0</v>
      </c>
      <c r="C985" s="10"/>
    </row>
    <row r="986" spans="1:3">
      <c r="A986" s="21">
        <v>246</v>
      </c>
      <c r="B986" s="24">
        <f>IF('Calc1'!B8223,-100*B$121/'11'!B$17*B376/'Calc1'!B8223,0)</f>
        <v>0</v>
      </c>
      <c r="C986" s="10"/>
    </row>
    <row r="987" spans="1:3">
      <c r="A987" s="21">
        <v>247</v>
      </c>
      <c r="B987" s="24">
        <f>IF('Calc1'!B8224,-100*B$121/'11'!B$17*B377/'Calc1'!B8224,0)</f>
        <v>0</v>
      </c>
      <c r="C987" s="10"/>
    </row>
    <row r="988" spans="1:3">
      <c r="A988" s="21">
        <v>248</v>
      </c>
      <c r="B988" s="24">
        <f>IF('Calc1'!B8225,-100*B$121/'11'!B$17*B378/'Calc1'!B8225,0)</f>
        <v>0</v>
      </c>
      <c r="C988" s="10"/>
    </row>
    <row r="989" spans="1:3">
      <c r="A989" s="21">
        <v>249</v>
      </c>
      <c r="B989" s="24">
        <f>IF('Calc1'!B8226,-100*B$121/'11'!B$17*B379/'Calc1'!B8226,0)</f>
        <v>0</v>
      </c>
      <c r="C989" s="10"/>
    </row>
    <row r="990" spans="1:3">
      <c r="A990" s="21">
        <v>250</v>
      </c>
      <c r="B990" s="24">
        <f>IF('Calc1'!B8227,-100*B$121/'11'!B$17*B380/'Calc1'!B8227,0)</f>
        <v>0</v>
      </c>
      <c r="C990" s="10"/>
    </row>
    <row r="991" spans="1:3">
      <c r="A991" s="21">
        <v>251</v>
      </c>
      <c r="B991" s="24">
        <f>IF('Calc1'!B8228,-100*B$121/'11'!B$17*B381/'Calc1'!B8228,0)</f>
        <v>0</v>
      </c>
      <c r="C991" s="10"/>
    </row>
    <row r="992" spans="1:3">
      <c r="A992" s="21">
        <v>252</v>
      </c>
      <c r="B992" s="24">
        <f>IF('Calc1'!B8229,-100*B$121/'11'!B$17*B382/'Calc1'!B8229,0)</f>
        <v>0</v>
      </c>
      <c r="C992" s="10"/>
    </row>
    <row r="993" spans="1:3">
      <c r="A993" s="21">
        <v>253</v>
      </c>
      <c r="B993" s="24">
        <f>IF('Calc1'!B8230,-100*B$121/'11'!B$17*B383/'Calc1'!B8230,0)</f>
        <v>0</v>
      </c>
      <c r="C993" s="10"/>
    </row>
    <row r="994" spans="1:3">
      <c r="A994" s="21">
        <v>254</v>
      </c>
      <c r="B994" s="24">
        <f>IF('Calc1'!B8231,-100*B$121/'11'!B$17*B384/'Calc1'!B8231,0)</f>
        <v>0</v>
      </c>
      <c r="C994" s="10"/>
    </row>
    <row r="995" spans="1:3">
      <c r="A995" s="21">
        <v>255</v>
      </c>
      <c r="B995" s="24">
        <f>IF('Calc1'!B8232,-100*B$121/'11'!B$17*B385/'Calc1'!B8232,0)</f>
        <v>0</v>
      </c>
      <c r="C995" s="10"/>
    </row>
    <row r="996" spans="1:3">
      <c r="A996" s="21">
        <v>256</v>
      </c>
      <c r="B996" s="24">
        <f>IF('Calc1'!B8233,-100*B$121/'11'!B$17*B386/'Calc1'!B8233,0)</f>
        <v>0</v>
      </c>
      <c r="C996" s="10"/>
    </row>
    <row r="997" spans="1:3">
      <c r="A997" s="21">
        <v>257</v>
      </c>
      <c r="B997" s="24">
        <f>IF('Calc1'!B8234,-100*B$121/'11'!B$17*B387/'Calc1'!B8234,0)</f>
        <v>0</v>
      </c>
      <c r="C997" s="10"/>
    </row>
    <row r="998" spans="1:3">
      <c r="A998" s="21">
        <v>258</v>
      </c>
      <c r="B998" s="24">
        <f>IF('Calc1'!B8235,-100*B$121/'11'!B$17*B388/'Calc1'!B8235,0)</f>
        <v>0</v>
      </c>
      <c r="C998" s="10"/>
    </row>
    <row r="999" spans="1:3">
      <c r="A999" s="21">
        <v>259</v>
      </c>
      <c r="B999" s="24">
        <f>IF('Calc1'!B8236,-100*B$121/'11'!B$17*B389/'Calc1'!B8236,0)</f>
        <v>0</v>
      </c>
      <c r="C999" s="10"/>
    </row>
    <row r="1000" spans="1:3">
      <c r="A1000" s="21">
        <v>260</v>
      </c>
      <c r="B1000" s="24">
        <f>IF('Calc1'!B8237,-100*B$121/'11'!B$17*B390/'Calc1'!B8237,0)</f>
        <v>0</v>
      </c>
      <c r="C1000" s="10"/>
    </row>
    <row r="1001" spans="1:3">
      <c r="A1001" s="21">
        <v>261</v>
      </c>
      <c r="B1001" s="24">
        <f>IF('Calc1'!B8238,-100*B$121/'11'!B$17*B391/'Calc1'!B8238,0)</f>
        <v>0</v>
      </c>
      <c r="C1001" s="10"/>
    </row>
    <row r="1002" spans="1:3">
      <c r="A1002" s="21">
        <v>262</v>
      </c>
      <c r="B1002" s="24">
        <f>IF('Calc1'!B8239,-100*B$121/'11'!B$17*B392/'Calc1'!B8239,0)</f>
        <v>0</v>
      </c>
      <c r="C1002" s="10"/>
    </row>
    <row r="1003" spans="1:3">
      <c r="A1003" s="21">
        <v>263</v>
      </c>
      <c r="B1003" s="24">
        <f>IF('Calc1'!B8240,-100*B$121/'11'!B$17*B393/'Calc1'!B8240,0)</f>
        <v>0</v>
      </c>
      <c r="C1003" s="10"/>
    </row>
    <row r="1004" spans="1:3">
      <c r="A1004" s="21">
        <v>264</v>
      </c>
      <c r="B1004" s="24">
        <f>IF('Calc1'!B8241,-100*B$121/'11'!B$17*B394/'Calc1'!B8241,0)</f>
        <v>0</v>
      </c>
      <c r="C1004" s="10"/>
    </row>
    <row r="1005" spans="1:3">
      <c r="A1005" s="21">
        <v>265</v>
      </c>
      <c r="B1005" s="24">
        <f>IF('Calc1'!B8242,-100*B$121/'11'!B$17*B395/'Calc1'!B8242,0)</f>
        <v>0</v>
      </c>
      <c r="C1005" s="10"/>
    </row>
    <row r="1006" spans="1:3">
      <c r="A1006" s="21">
        <v>266</v>
      </c>
      <c r="B1006" s="24">
        <f>IF('Calc1'!B8243,-100*B$121/'11'!B$17*B396/'Calc1'!B8243,0)</f>
        <v>0</v>
      </c>
      <c r="C1006" s="10"/>
    </row>
    <row r="1007" spans="1:3">
      <c r="A1007" s="21">
        <v>267</v>
      </c>
      <c r="B1007" s="24">
        <f>IF('Calc1'!B8244,-100*B$121/'11'!B$17*B397/'Calc1'!B8244,0)</f>
        <v>0</v>
      </c>
      <c r="C1007" s="10"/>
    </row>
    <row r="1008" spans="1:3">
      <c r="A1008" s="21">
        <v>268</v>
      </c>
      <c r="B1008" s="24">
        <f>IF('Calc1'!B8245,-100*B$121/'11'!B$17*B398/'Calc1'!B8245,0)</f>
        <v>0</v>
      </c>
      <c r="C1008" s="10"/>
    </row>
    <row r="1009" spans="1:3">
      <c r="A1009" s="21">
        <v>269</v>
      </c>
      <c r="B1009" s="24">
        <f>IF('Calc1'!B8246,-100*B$121/'11'!B$17*B399/'Calc1'!B8246,0)</f>
        <v>0</v>
      </c>
      <c r="C1009" s="10"/>
    </row>
    <row r="1010" spans="1:3">
      <c r="A1010" s="21">
        <v>270</v>
      </c>
      <c r="B1010" s="24">
        <f>IF('Calc1'!B8247,-100*B$121/'11'!B$17*B400/'Calc1'!B8247,0)</f>
        <v>0</v>
      </c>
      <c r="C1010" s="10"/>
    </row>
    <row r="1011" spans="1:3">
      <c r="A1011" s="21">
        <v>271</v>
      </c>
      <c r="B1011" s="24">
        <f>IF('Calc1'!B8248,-100*B$121/'11'!B$17*B401/'Calc1'!B8248,0)</f>
        <v>0</v>
      </c>
      <c r="C1011" s="10"/>
    </row>
    <row r="1012" spans="1:3">
      <c r="A1012" s="21">
        <v>272</v>
      </c>
      <c r="B1012" s="24">
        <f>IF('Calc1'!B8249,-100*B$121/'11'!B$17*B402/'Calc1'!B8249,0)</f>
        <v>0</v>
      </c>
      <c r="C1012" s="10"/>
    </row>
    <row r="1013" spans="1:3">
      <c r="A1013" s="21">
        <v>273</v>
      </c>
      <c r="B1013" s="24">
        <f>IF('Calc1'!B8250,-100*B$121/'11'!B$17*B403/'Calc1'!B8250,0)</f>
        <v>0</v>
      </c>
      <c r="C1013" s="10"/>
    </row>
    <row r="1014" spans="1:3">
      <c r="A1014" s="21">
        <v>274</v>
      </c>
      <c r="B1014" s="24">
        <f>IF('Calc1'!B8251,-100*B$121/'11'!B$17*B404/'Calc1'!B8251,0)</f>
        <v>0</v>
      </c>
      <c r="C1014" s="10"/>
    </row>
    <row r="1015" spans="1:3">
      <c r="A1015" s="21">
        <v>275</v>
      </c>
      <c r="B1015" s="24">
        <f>IF('Calc1'!B8252,-100*B$121/'11'!B$17*B405/'Calc1'!B8252,0)</f>
        <v>0</v>
      </c>
      <c r="C1015" s="10"/>
    </row>
    <row r="1016" spans="1:3">
      <c r="A1016" s="21">
        <v>276</v>
      </c>
      <c r="B1016" s="24">
        <f>IF('Calc1'!B8253,-100*B$121/'11'!B$17*B406/'Calc1'!B8253,0)</f>
        <v>0</v>
      </c>
      <c r="C1016" s="10"/>
    </row>
    <row r="1017" spans="1:3">
      <c r="A1017" s="21">
        <v>277</v>
      </c>
      <c r="B1017" s="24">
        <f>IF('Calc1'!B8254,-100*B$121/'11'!B$17*B407/'Calc1'!B8254,0)</f>
        <v>0</v>
      </c>
      <c r="C1017" s="10"/>
    </row>
    <row r="1018" spans="1:3">
      <c r="A1018" s="21">
        <v>278</v>
      </c>
      <c r="B1018" s="24">
        <f>IF('Calc1'!B8255,-100*B$121/'11'!B$17*B408/'Calc1'!B8255,0)</f>
        <v>0</v>
      </c>
      <c r="C1018" s="10"/>
    </row>
    <row r="1019" spans="1:3">
      <c r="A1019" s="21">
        <v>279</v>
      </c>
      <c r="B1019" s="24">
        <f>IF('Calc1'!B8256,-100*B$121/'11'!B$17*B409/'Calc1'!B8256,0)</f>
        <v>0</v>
      </c>
      <c r="C1019" s="10"/>
    </row>
    <row r="1020" spans="1:3">
      <c r="A1020" s="21">
        <v>280</v>
      </c>
      <c r="B1020" s="24">
        <f>IF('Calc1'!B8257,-100*B$121/'11'!B$17*B410/'Calc1'!B8257,0)</f>
        <v>0</v>
      </c>
      <c r="C1020" s="10"/>
    </row>
    <row r="1021" spans="1:3">
      <c r="A1021" s="21">
        <v>281</v>
      </c>
      <c r="B1021" s="24">
        <f>IF('Calc1'!B8258,-100*B$121/'11'!B$17*B411/'Calc1'!B8258,0)</f>
        <v>0</v>
      </c>
      <c r="C1021" s="10"/>
    </row>
    <row r="1022" spans="1:3">
      <c r="A1022" s="21">
        <v>282</v>
      </c>
      <c r="B1022" s="24">
        <f>IF('Calc1'!B8259,-100*B$121/'11'!B$17*B412/'Calc1'!B8259,0)</f>
        <v>0</v>
      </c>
      <c r="C1022" s="10"/>
    </row>
    <row r="1023" spans="1:3">
      <c r="A1023" s="21">
        <v>283</v>
      </c>
      <c r="B1023" s="24">
        <f>IF('Calc1'!B8260,-100*B$121/'11'!B$17*B413/'Calc1'!B8260,0)</f>
        <v>0</v>
      </c>
      <c r="C1023" s="10"/>
    </row>
    <row r="1024" spans="1:3">
      <c r="A1024" s="21">
        <v>284</v>
      </c>
      <c r="B1024" s="24">
        <f>IF('Calc1'!B8261,-100*B$121/'11'!B$17*B414/'Calc1'!B8261,0)</f>
        <v>0</v>
      </c>
      <c r="C1024" s="10"/>
    </row>
    <row r="1025" spans="1:3">
      <c r="A1025" s="21">
        <v>285</v>
      </c>
      <c r="B1025" s="24">
        <f>IF('Calc1'!B8262,-100*B$121/'11'!B$17*B415/'Calc1'!B8262,0)</f>
        <v>0</v>
      </c>
      <c r="C1025" s="10"/>
    </row>
    <row r="1026" spans="1:3">
      <c r="A1026" s="21">
        <v>286</v>
      </c>
      <c r="B1026" s="24">
        <f>IF('Calc1'!B8263,-100*B$121/'11'!B$17*B416/'Calc1'!B8263,0)</f>
        <v>0</v>
      </c>
      <c r="C1026" s="10"/>
    </row>
    <row r="1027" spans="1:3">
      <c r="A1027" s="21">
        <v>287</v>
      </c>
      <c r="B1027" s="24">
        <f>IF('Calc1'!B8264,-100*B$121/'11'!B$17*B417/'Calc1'!B8264,0)</f>
        <v>0</v>
      </c>
      <c r="C1027" s="10"/>
    </row>
    <row r="1028" spans="1:3">
      <c r="A1028" s="21">
        <v>288</v>
      </c>
      <c r="B1028" s="24">
        <f>IF('Calc1'!B8265,-100*B$121/'11'!B$17*B418/'Calc1'!B8265,0)</f>
        <v>0</v>
      </c>
      <c r="C1028" s="10"/>
    </row>
    <row r="1029" spans="1:3">
      <c r="A1029" s="21">
        <v>289</v>
      </c>
      <c r="B1029" s="24">
        <f>IF('Calc1'!B8266,-100*B$121/'11'!B$17*B419/'Calc1'!B8266,0)</f>
        <v>0</v>
      </c>
      <c r="C1029" s="10"/>
    </row>
    <row r="1030" spans="1:3">
      <c r="A1030" s="21">
        <v>290</v>
      </c>
      <c r="B1030" s="24">
        <f>IF('Calc1'!B8267,-100*B$121/'11'!B$17*B420/'Calc1'!B8267,0)</f>
        <v>0</v>
      </c>
      <c r="C1030" s="10"/>
    </row>
    <row r="1031" spans="1:3">
      <c r="A1031" s="21">
        <v>291</v>
      </c>
      <c r="B1031" s="24">
        <f>IF('Calc1'!B8268,-100*B$121/'11'!B$17*B421/'Calc1'!B8268,0)</f>
        <v>0</v>
      </c>
      <c r="C1031" s="10"/>
    </row>
    <row r="1032" spans="1:3">
      <c r="A1032" s="21">
        <v>292</v>
      </c>
      <c r="B1032" s="24">
        <f>IF('Calc1'!B8269,-100*B$121/'11'!B$17*B422/'Calc1'!B8269,0)</f>
        <v>0</v>
      </c>
      <c r="C1032" s="10"/>
    </row>
    <row r="1033" spans="1:3">
      <c r="A1033" s="21">
        <v>293</v>
      </c>
      <c r="B1033" s="24">
        <f>IF('Calc1'!B8270,-100*B$121/'11'!B$17*B423/'Calc1'!B8270,0)</f>
        <v>0</v>
      </c>
      <c r="C1033" s="10"/>
    </row>
    <row r="1034" spans="1:3">
      <c r="A1034" s="21">
        <v>294</v>
      </c>
      <c r="B1034" s="24">
        <f>IF('Calc1'!B8271,-100*B$121/'11'!B$17*B424/'Calc1'!B8271,0)</f>
        <v>0</v>
      </c>
      <c r="C1034" s="10"/>
    </row>
    <row r="1035" spans="1:3">
      <c r="A1035" s="21">
        <v>295</v>
      </c>
      <c r="B1035" s="24">
        <f>IF('Calc1'!B8272,-100*B$121/'11'!B$17*B425/'Calc1'!B8272,0)</f>
        <v>0</v>
      </c>
      <c r="C1035" s="10"/>
    </row>
    <row r="1036" spans="1:3">
      <c r="A1036" s="21">
        <v>296</v>
      </c>
      <c r="B1036" s="24">
        <f>IF('Calc1'!B8273,-100*B$121/'11'!B$17*B426/'Calc1'!B8273,0)</f>
        <v>0</v>
      </c>
      <c r="C1036" s="10"/>
    </row>
    <row r="1037" spans="1:3">
      <c r="A1037" s="21">
        <v>297</v>
      </c>
      <c r="B1037" s="24">
        <f>IF('Calc1'!B8274,-100*B$121/'11'!B$17*B427/'Calc1'!B8274,0)</f>
        <v>0</v>
      </c>
      <c r="C1037" s="10"/>
    </row>
    <row r="1038" spans="1:3">
      <c r="A1038" s="21">
        <v>298</v>
      </c>
      <c r="B1038" s="24">
        <f>IF('Calc1'!B8275,-100*B$121/'11'!B$17*B428/'Calc1'!B8275,0)</f>
        <v>0</v>
      </c>
      <c r="C1038" s="10"/>
    </row>
    <row r="1039" spans="1:3">
      <c r="A1039" s="21">
        <v>299</v>
      </c>
      <c r="B1039" s="24">
        <f>IF('Calc1'!B8276,-100*B$121/'11'!B$17*B429/'Calc1'!B8276,0)</f>
        <v>0</v>
      </c>
      <c r="C1039" s="10"/>
    </row>
    <row r="1040" spans="1:3">
      <c r="A1040" s="21">
        <v>300</v>
      </c>
      <c r="B1040" s="24">
        <f>IF('Calc1'!B8277,-100*B$121/'11'!B$17*B430/'Calc1'!B8277,0)</f>
        <v>0</v>
      </c>
      <c r="C1040" s="10"/>
    </row>
    <row r="1041" spans="1:3">
      <c r="A1041" s="21">
        <v>301</v>
      </c>
      <c r="B1041" s="24">
        <f>IF('Calc1'!B8278,-100*B$121/'11'!B$17*B431/'Calc1'!B8278,0)</f>
        <v>0</v>
      </c>
      <c r="C1041" s="10"/>
    </row>
    <row r="1042" spans="1:3">
      <c r="A1042" s="21">
        <v>302</v>
      </c>
      <c r="B1042" s="24">
        <f>IF('Calc1'!B8279,-100*B$121/'11'!B$17*B432/'Calc1'!B8279,0)</f>
        <v>0</v>
      </c>
      <c r="C1042" s="10"/>
    </row>
    <row r="1043" spans="1:3">
      <c r="A1043" s="21">
        <v>303</v>
      </c>
      <c r="B1043" s="24">
        <f>IF('Calc1'!B8280,-100*B$121/'11'!B$17*B433/'Calc1'!B8280,0)</f>
        <v>0</v>
      </c>
      <c r="C1043" s="10"/>
    </row>
    <row r="1044" spans="1:3">
      <c r="A1044" s="21">
        <v>304</v>
      </c>
      <c r="B1044" s="24">
        <f>IF('Calc1'!B8281,-100*B$121/'11'!B$17*B434/'Calc1'!B8281,0)</f>
        <v>0</v>
      </c>
      <c r="C1044" s="10"/>
    </row>
    <row r="1045" spans="1:3">
      <c r="A1045" s="21">
        <v>305</v>
      </c>
      <c r="B1045" s="24">
        <f>IF('Calc1'!B8282,-100*B$121/'11'!B$17*B435/'Calc1'!B8282,0)</f>
        <v>0</v>
      </c>
      <c r="C1045" s="10"/>
    </row>
    <row r="1046" spans="1:3">
      <c r="A1046" s="21">
        <v>306</v>
      </c>
      <c r="B1046" s="24">
        <f>IF('Calc1'!B8283,-100*B$121/'11'!B$17*B436/'Calc1'!B8283,0)</f>
        <v>0</v>
      </c>
      <c r="C1046" s="10"/>
    </row>
    <row r="1047" spans="1:3">
      <c r="A1047" s="21">
        <v>307</v>
      </c>
      <c r="B1047" s="24">
        <f>IF('Calc1'!B8284,-100*B$121/'11'!B$17*B437/'Calc1'!B8284,0)</f>
        <v>0</v>
      </c>
      <c r="C1047" s="10"/>
    </row>
    <row r="1048" spans="1:3">
      <c r="A1048" s="21">
        <v>308</v>
      </c>
      <c r="B1048" s="24">
        <f>IF('Calc1'!B8285,-100*B$121/'11'!B$17*B438/'Calc1'!B8285,0)</f>
        <v>0</v>
      </c>
      <c r="C1048" s="10"/>
    </row>
    <row r="1049" spans="1:3">
      <c r="A1049" s="21">
        <v>309</v>
      </c>
      <c r="B1049" s="24">
        <f>IF('Calc1'!B8286,-100*B$121/'11'!B$17*B439/'Calc1'!B8286,0)</f>
        <v>0</v>
      </c>
      <c r="C1049" s="10"/>
    </row>
    <row r="1050" spans="1:3">
      <c r="A1050" s="21">
        <v>310</v>
      </c>
      <c r="B1050" s="24">
        <f>IF('Calc1'!B8287,-100*B$121/'11'!B$17*B440/'Calc1'!B8287,0)</f>
        <v>0</v>
      </c>
      <c r="C1050" s="10"/>
    </row>
    <row r="1051" spans="1:3">
      <c r="A1051" s="21">
        <v>311</v>
      </c>
      <c r="B1051" s="24">
        <f>IF('Calc1'!B8288,-100*B$121/'11'!B$17*B441/'Calc1'!B8288,0)</f>
        <v>0</v>
      </c>
      <c r="C1051" s="10"/>
    </row>
    <row r="1052" spans="1:3">
      <c r="A1052" s="21">
        <v>312</v>
      </c>
      <c r="B1052" s="24">
        <f>IF('Calc1'!B8289,-100*B$121/'11'!B$17*B442/'Calc1'!B8289,0)</f>
        <v>0</v>
      </c>
      <c r="C1052" s="10"/>
    </row>
    <row r="1053" spans="1:3">
      <c r="A1053" s="21">
        <v>313</v>
      </c>
      <c r="B1053" s="24">
        <f>IF('Calc1'!B8290,-100*B$121/'11'!B$17*B443/'Calc1'!B8290,0)</f>
        <v>0</v>
      </c>
      <c r="C1053" s="10"/>
    </row>
    <row r="1054" spans="1:3">
      <c r="A1054" s="21">
        <v>314</v>
      </c>
      <c r="B1054" s="24">
        <f>IF('Calc1'!B8291,-100*B$121/'11'!B$17*B444/'Calc1'!B8291,0)</f>
        <v>0</v>
      </c>
      <c r="C1054" s="10"/>
    </row>
    <row r="1055" spans="1:3">
      <c r="A1055" s="21">
        <v>315</v>
      </c>
      <c r="B1055" s="24">
        <f>IF('Calc1'!B8292,-100*B$121/'11'!B$17*B445/'Calc1'!B8292,0)</f>
        <v>0</v>
      </c>
      <c r="C1055" s="10"/>
    </row>
    <row r="1056" spans="1:3">
      <c r="A1056" s="21">
        <v>316</v>
      </c>
      <c r="B1056" s="24">
        <f>IF('Calc1'!B8293,-100*B$121/'11'!B$17*B446/'Calc1'!B8293,0)</f>
        <v>0</v>
      </c>
      <c r="C1056" s="10"/>
    </row>
    <row r="1057" spans="1:3">
      <c r="A1057" s="21">
        <v>317</v>
      </c>
      <c r="B1057" s="24">
        <f>IF('Calc1'!B8294,-100*B$121/'11'!B$17*B447/'Calc1'!B8294,0)</f>
        <v>0</v>
      </c>
      <c r="C1057" s="10"/>
    </row>
    <row r="1058" spans="1:3">
      <c r="A1058" s="21">
        <v>318</v>
      </c>
      <c r="B1058" s="24">
        <f>IF('Calc1'!B8295,-100*B$121/'11'!B$17*B448/'Calc1'!B8295,0)</f>
        <v>0</v>
      </c>
      <c r="C1058" s="10"/>
    </row>
    <row r="1059" spans="1:3">
      <c r="A1059" s="21">
        <v>319</v>
      </c>
      <c r="B1059" s="24">
        <f>IF('Calc1'!B8296,-100*B$121/'11'!B$17*B449/'Calc1'!B8296,0)</f>
        <v>0</v>
      </c>
      <c r="C1059" s="10"/>
    </row>
    <row r="1060" spans="1:3">
      <c r="A1060" s="21">
        <v>320</v>
      </c>
      <c r="B1060" s="24">
        <f>IF('Calc1'!B8297,-100*B$121/'11'!B$17*B450/'Calc1'!B8297,0)</f>
        <v>0</v>
      </c>
      <c r="C1060" s="10"/>
    </row>
    <row r="1061" spans="1:3">
      <c r="A1061" s="21">
        <v>321</v>
      </c>
      <c r="B1061" s="24">
        <f>IF('Calc1'!B8298,-100*B$121/'11'!B$17*B451/'Calc1'!B8298,0)</f>
        <v>0</v>
      </c>
      <c r="C1061" s="10"/>
    </row>
    <row r="1062" spans="1:3">
      <c r="A1062" s="21">
        <v>322</v>
      </c>
      <c r="B1062" s="24">
        <f>IF('Calc1'!B8299,-100*B$121/'11'!B$17*B452/'Calc1'!B8299,0)</f>
        <v>0</v>
      </c>
      <c r="C1062" s="10"/>
    </row>
    <row r="1063" spans="1:3">
      <c r="A1063" s="21">
        <v>323</v>
      </c>
      <c r="B1063" s="24">
        <f>IF('Calc1'!B8300,-100*B$121/'11'!B$17*B453/'Calc1'!B8300,0)</f>
        <v>0</v>
      </c>
      <c r="C1063" s="10"/>
    </row>
    <row r="1064" spans="1:3">
      <c r="A1064" s="21">
        <v>324</v>
      </c>
      <c r="B1064" s="24">
        <f>IF('Calc1'!B8301,-100*B$121/'11'!B$17*B454/'Calc1'!B8301,0)</f>
        <v>0</v>
      </c>
      <c r="C1064" s="10"/>
    </row>
    <row r="1065" spans="1:3">
      <c r="A1065" s="21">
        <v>325</v>
      </c>
      <c r="B1065" s="24">
        <f>IF('Calc1'!B8302,-100*B$121/'11'!B$17*B455/'Calc1'!B8302,0)</f>
        <v>0</v>
      </c>
      <c r="C1065" s="10"/>
    </row>
    <row r="1066" spans="1:3">
      <c r="A1066" s="21">
        <v>326</v>
      </c>
      <c r="B1066" s="24">
        <f>IF('Calc1'!B8303,-100*B$121/'11'!B$17*B456/'Calc1'!B8303,0)</f>
        <v>0</v>
      </c>
      <c r="C1066" s="10"/>
    </row>
    <row r="1067" spans="1:3">
      <c r="A1067" s="21">
        <v>327</v>
      </c>
      <c r="B1067" s="24">
        <f>IF('Calc1'!B8304,-100*B$121/'11'!B$17*B457/'Calc1'!B8304,0)</f>
        <v>0</v>
      </c>
      <c r="C1067" s="10"/>
    </row>
    <row r="1068" spans="1:3">
      <c r="A1068" s="21">
        <v>328</v>
      </c>
      <c r="B1068" s="24">
        <f>IF('Calc1'!B8305,-100*B$121/'11'!B$17*B458/'Calc1'!B8305,0)</f>
        <v>0</v>
      </c>
      <c r="C1068" s="10"/>
    </row>
    <row r="1069" spans="1:3">
      <c r="A1069" s="21">
        <v>329</v>
      </c>
      <c r="B1069" s="24">
        <f>IF('Calc1'!B8306,-100*B$121/'11'!B$17*B459/'Calc1'!B8306,0)</f>
        <v>0</v>
      </c>
      <c r="C1069" s="10"/>
    </row>
    <row r="1070" spans="1:3">
      <c r="A1070" s="21">
        <v>330</v>
      </c>
      <c r="B1070" s="24">
        <f>IF('Calc1'!B8307,-100*B$121/'11'!B$17*B460/'Calc1'!B8307,0)</f>
        <v>0</v>
      </c>
      <c r="C1070" s="10"/>
    </row>
    <row r="1071" spans="1:3">
      <c r="A1071" s="21">
        <v>331</v>
      </c>
      <c r="B1071" s="24">
        <f>IF('Calc1'!B8308,-100*B$121/'11'!B$17*B461/'Calc1'!B8308,0)</f>
        <v>0</v>
      </c>
      <c r="C1071" s="10"/>
    </row>
    <row r="1072" spans="1:3">
      <c r="A1072" s="21">
        <v>332</v>
      </c>
      <c r="B1072" s="24">
        <f>IF('Calc1'!B8309,-100*B$121/'11'!B$17*B462/'Calc1'!B8309,0)</f>
        <v>0</v>
      </c>
      <c r="C1072" s="10"/>
    </row>
    <row r="1073" spans="1:3">
      <c r="A1073" s="21">
        <v>333</v>
      </c>
      <c r="B1073" s="24">
        <f>IF('Calc1'!B8310,-100*B$121/'11'!B$17*B463/'Calc1'!B8310,0)</f>
        <v>0</v>
      </c>
      <c r="C1073" s="10"/>
    </row>
    <row r="1074" spans="1:3">
      <c r="A1074" s="21">
        <v>334</v>
      </c>
      <c r="B1074" s="24">
        <f>IF('Calc1'!B8311,-100*B$121/'11'!B$17*B464/'Calc1'!B8311,0)</f>
        <v>0</v>
      </c>
      <c r="C1074" s="10"/>
    </row>
    <row r="1075" spans="1:3">
      <c r="A1075" s="21">
        <v>335</v>
      </c>
      <c r="B1075" s="24">
        <f>IF('Calc1'!B8312,-100*B$121/'11'!B$17*B465/'Calc1'!B8312,0)</f>
        <v>0</v>
      </c>
      <c r="C1075" s="10"/>
    </row>
    <row r="1076" spans="1:3">
      <c r="A1076" s="21">
        <v>336</v>
      </c>
      <c r="B1076" s="24">
        <f>IF('Calc1'!B8313,-100*B$121/'11'!B$17*B466/'Calc1'!B8313,0)</f>
        <v>0</v>
      </c>
      <c r="C1076" s="10"/>
    </row>
    <row r="1077" spans="1:3">
      <c r="A1077" s="21">
        <v>337</v>
      </c>
      <c r="B1077" s="24">
        <f>IF('Calc1'!B8314,-100*B$121/'11'!B$17*B467/'Calc1'!B8314,0)</f>
        <v>0</v>
      </c>
      <c r="C1077" s="10"/>
    </row>
    <row r="1078" spans="1:3">
      <c r="A1078" s="21">
        <v>338</v>
      </c>
      <c r="B1078" s="24">
        <f>IF('Calc1'!B8315,-100*B$121/'11'!B$17*B468/'Calc1'!B8315,0)</f>
        <v>0</v>
      </c>
      <c r="C1078" s="10"/>
    </row>
    <row r="1079" spans="1:3">
      <c r="A1079" s="21">
        <v>339</v>
      </c>
      <c r="B1079" s="24">
        <f>IF('Calc1'!B8316,-100*B$121/'11'!B$17*B469/'Calc1'!B8316,0)</f>
        <v>0</v>
      </c>
      <c r="C1079" s="10"/>
    </row>
    <row r="1080" spans="1:3">
      <c r="A1080" s="21">
        <v>340</v>
      </c>
      <c r="B1080" s="24">
        <f>IF('Calc1'!B8317,-100*B$121/'11'!B$17*B470/'Calc1'!B8317,0)</f>
        <v>0</v>
      </c>
      <c r="C1080" s="10"/>
    </row>
    <row r="1081" spans="1:3">
      <c r="A1081" s="21">
        <v>341</v>
      </c>
      <c r="B1081" s="24">
        <f>IF('Calc1'!B8318,-100*B$121/'11'!B$17*B471/'Calc1'!B8318,0)</f>
        <v>0</v>
      </c>
      <c r="C1081" s="10"/>
    </row>
    <row r="1082" spans="1:3">
      <c r="A1082" s="21">
        <v>342</v>
      </c>
      <c r="B1082" s="24">
        <f>IF('Calc1'!B8319,-100*B$121/'11'!B$17*B472/'Calc1'!B8319,0)</f>
        <v>0</v>
      </c>
      <c r="C1082" s="10"/>
    </row>
    <row r="1083" spans="1:3">
      <c r="A1083" s="21">
        <v>343</v>
      </c>
      <c r="B1083" s="24">
        <f>IF('Calc1'!B8320,-100*B$121/'11'!B$17*B473/'Calc1'!B8320,0)</f>
        <v>0</v>
      </c>
      <c r="C1083" s="10"/>
    </row>
    <row r="1084" spans="1:3">
      <c r="A1084" s="21">
        <v>344</v>
      </c>
      <c r="B1084" s="24">
        <f>IF('Calc1'!B8321,-100*B$121/'11'!B$17*B474/'Calc1'!B8321,0)</f>
        <v>0</v>
      </c>
      <c r="C1084" s="10"/>
    </row>
    <row r="1085" spans="1:3">
      <c r="A1085" s="21">
        <v>345</v>
      </c>
      <c r="B1085" s="24">
        <f>IF('Calc1'!B8322,-100*B$121/'11'!B$17*B475/'Calc1'!B8322,0)</f>
        <v>0</v>
      </c>
      <c r="C1085" s="10"/>
    </row>
    <row r="1086" spans="1:3">
      <c r="A1086" s="21">
        <v>346</v>
      </c>
      <c r="B1086" s="24">
        <f>IF('Calc1'!B8323,-100*B$121/'11'!B$17*B476/'Calc1'!B8323,0)</f>
        <v>0</v>
      </c>
      <c r="C1086" s="10"/>
    </row>
    <row r="1087" spans="1:3">
      <c r="A1087" s="21">
        <v>347</v>
      </c>
      <c r="B1087" s="24">
        <f>IF('Calc1'!B8324,-100*B$121/'11'!B$17*B477/'Calc1'!B8324,0)</f>
        <v>0</v>
      </c>
      <c r="C1087" s="10"/>
    </row>
    <row r="1088" spans="1:3">
      <c r="A1088" s="21">
        <v>348</v>
      </c>
      <c r="B1088" s="24">
        <f>IF('Calc1'!B8325,-100*B$121/'11'!B$17*B478/'Calc1'!B8325,0)</f>
        <v>0</v>
      </c>
      <c r="C1088" s="10"/>
    </row>
    <row r="1089" spans="1:3">
      <c r="A1089" s="21">
        <v>349</v>
      </c>
      <c r="B1089" s="24">
        <f>IF('Calc1'!B8326,-100*B$121/'11'!B$17*B479/'Calc1'!B8326,0)</f>
        <v>0</v>
      </c>
      <c r="C1089" s="10"/>
    </row>
    <row r="1090" spans="1:3">
      <c r="A1090" s="21">
        <v>350</v>
      </c>
      <c r="B1090" s="24">
        <f>IF('Calc1'!B8327,-100*B$121/'11'!B$17*B480/'Calc1'!B8327,0)</f>
        <v>0</v>
      </c>
      <c r="C1090" s="10"/>
    </row>
    <row r="1091" spans="1:3">
      <c r="A1091" s="21">
        <v>351</v>
      </c>
      <c r="B1091" s="24">
        <f>IF('Calc1'!B8328,-100*B$121/'11'!B$17*B481/'Calc1'!B8328,0)</f>
        <v>0</v>
      </c>
      <c r="C1091" s="10"/>
    </row>
    <row r="1092" spans="1:3">
      <c r="A1092" s="21">
        <v>352</v>
      </c>
      <c r="B1092" s="24">
        <f>IF('Calc1'!B8329,-100*B$121/'11'!B$17*B482/'Calc1'!B8329,0)</f>
        <v>0</v>
      </c>
      <c r="C1092" s="10"/>
    </row>
    <row r="1093" spans="1:3">
      <c r="A1093" s="21">
        <v>353</v>
      </c>
      <c r="B1093" s="24">
        <f>IF('Calc1'!B8330,-100*B$121/'11'!B$17*B483/'Calc1'!B8330,0)</f>
        <v>0</v>
      </c>
      <c r="C1093" s="10"/>
    </row>
    <row r="1094" spans="1:3">
      <c r="A1094" s="21">
        <v>354</v>
      </c>
      <c r="B1094" s="24">
        <f>IF('Calc1'!B8331,-100*B$121/'11'!B$17*B484/'Calc1'!B8331,0)</f>
        <v>0</v>
      </c>
      <c r="C1094" s="10"/>
    </row>
    <row r="1095" spans="1:3">
      <c r="A1095" s="21">
        <v>355</v>
      </c>
      <c r="B1095" s="24">
        <f>IF('Calc1'!B8332,-100*B$121/'11'!B$17*B485/'Calc1'!B8332,0)</f>
        <v>0</v>
      </c>
      <c r="C1095" s="10"/>
    </row>
    <row r="1096" spans="1:3">
      <c r="A1096" s="21">
        <v>356</v>
      </c>
      <c r="B1096" s="24">
        <f>IF('Calc1'!B8333,-100*B$121/'11'!B$17*B486/'Calc1'!B8333,0)</f>
        <v>0</v>
      </c>
      <c r="C1096" s="10"/>
    </row>
    <row r="1097" spans="1:3">
      <c r="A1097" s="21">
        <v>357</v>
      </c>
      <c r="B1097" s="24">
        <f>IF('Calc1'!B8334,-100*B$121/'11'!B$17*B487/'Calc1'!B8334,0)</f>
        <v>0</v>
      </c>
      <c r="C1097" s="10"/>
    </row>
    <row r="1098" spans="1:3">
      <c r="A1098" s="21">
        <v>358</v>
      </c>
      <c r="B1098" s="24">
        <f>IF('Calc1'!B8335,-100*B$121/'11'!B$17*B488/'Calc1'!B8335,0)</f>
        <v>0</v>
      </c>
      <c r="C1098" s="10"/>
    </row>
    <row r="1099" spans="1:3">
      <c r="A1099" s="21">
        <v>359</v>
      </c>
      <c r="B1099" s="24">
        <f>IF('Calc1'!B8336,-100*B$121/'11'!B$17*B489/'Calc1'!B8336,0)</f>
        <v>0</v>
      </c>
      <c r="C1099" s="10"/>
    </row>
    <row r="1100" spans="1:3">
      <c r="A1100" s="21">
        <v>360</v>
      </c>
      <c r="B1100" s="24">
        <f>IF('Calc1'!B8337,-100*B$121/'11'!B$17*B490/'Calc1'!B8337,0)</f>
        <v>0</v>
      </c>
      <c r="C1100" s="10"/>
    </row>
    <row r="1101" spans="1:3">
      <c r="A1101" s="21">
        <v>361</v>
      </c>
      <c r="B1101" s="24">
        <f>IF('Calc1'!B8338,-100*B$121/'11'!B$17*B491/'Calc1'!B8338,0)</f>
        <v>0</v>
      </c>
      <c r="C1101" s="10"/>
    </row>
    <row r="1102" spans="1:3">
      <c r="A1102" s="21">
        <v>362</v>
      </c>
      <c r="B1102" s="24">
        <f>IF('Calc1'!B8339,-100*B$121/'11'!B$17*B492/'Calc1'!B8339,0)</f>
        <v>0</v>
      </c>
      <c r="C1102" s="10"/>
    </row>
    <row r="1103" spans="1:3">
      <c r="A1103" s="21">
        <v>363</v>
      </c>
      <c r="B1103" s="24">
        <f>IF('Calc1'!B8340,-100*B$121/'11'!B$17*B493/'Calc1'!B8340,0)</f>
        <v>0</v>
      </c>
      <c r="C1103" s="10"/>
    </row>
    <row r="1104" spans="1:3">
      <c r="A1104" s="21">
        <v>364</v>
      </c>
      <c r="B1104" s="24">
        <f>IF('Calc1'!B8341,-100*B$121/'11'!B$17*B494/'Calc1'!B8341,0)</f>
        <v>0</v>
      </c>
      <c r="C1104" s="10"/>
    </row>
    <row r="1105" spans="1:3">
      <c r="A1105" s="21">
        <v>365</v>
      </c>
      <c r="B1105" s="24">
        <f>IF('Calc1'!B8342,-100*B$121/'11'!B$17*B495/'Calc1'!B8342,0)</f>
        <v>0</v>
      </c>
      <c r="C1105" s="10"/>
    </row>
    <row r="1106" spans="1:3">
      <c r="A1106" s="21">
        <v>366</v>
      </c>
      <c r="B1106" s="24">
        <f>IF('Calc1'!B8343,-100*B$121/'11'!B$17*B496/'Calc1'!B8343,0)</f>
        <v>0</v>
      </c>
      <c r="C1106" s="10"/>
    </row>
    <row r="1107" spans="1:3">
      <c r="A1107" s="21">
        <v>367</v>
      </c>
      <c r="B1107" s="24">
        <f>IF('Calc1'!B8344,-100*B$121/'11'!B$17*B497/'Calc1'!B8344,0)</f>
        <v>0</v>
      </c>
      <c r="C1107" s="10"/>
    </row>
    <row r="1108" spans="1:3">
      <c r="A1108" s="21">
        <v>368</v>
      </c>
      <c r="B1108" s="24">
        <f>IF('Calc1'!B8345,-100*B$121/'11'!B$17*B498/'Calc1'!B8345,0)</f>
        <v>0</v>
      </c>
      <c r="C1108" s="10"/>
    </row>
    <row r="1109" spans="1:3">
      <c r="A1109" s="21">
        <v>369</v>
      </c>
      <c r="B1109" s="24">
        <f>IF('Calc1'!B8346,-100*B$121/'11'!B$17*B499/'Calc1'!B8346,0)</f>
        <v>0</v>
      </c>
      <c r="C1109" s="10"/>
    </row>
    <row r="1110" spans="1:3">
      <c r="A1110" s="21">
        <v>370</v>
      </c>
      <c r="B1110" s="24">
        <f>IF('Calc1'!B8347,-100*B$121/'11'!B$17*B500/'Calc1'!B8347,0)</f>
        <v>0</v>
      </c>
      <c r="C1110" s="10"/>
    </row>
    <row r="1111" spans="1:3">
      <c r="A1111" s="21">
        <v>371</v>
      </c>
      <c r="B1111" s="24">
        <f>IF('Calc1'!B8348,-100*B$121/'11'!B$17*B501/'Calc1'!B8348,0)</f>
        <v>0</v>
      </c>
      <c r="C1111" s="10"/>
    </row>
    <row r="1112" spans="1:3">
      <c r="A1112" s="21">
        <v>372</v>
      </c>
      <c r="B1112" s="24">
        <f>IF('Calc1'!B8349,-100*B$121/'11'!B$17*B502/'Calc1'!B8349,0)</f>
        <v>0</v>
      </c>
      <c r="C1112" s="10"/>
    </row>
    <row r="1113" spans="1:3">
      <c r="A1113" s="21">
        <v>373</v>
      </c>
      <c r="B1113" s="24">
        <f>IF('Calc1'!B8350,-100*B$121/'11'!B$17*B503/'Calc1'!B8350,0)</f>
        <v>0</v>
      </c>
      <c r="C1113" s="10"/>
    </row>
    <row r="1114" spans="1:3">
      <c r="A1114" s="21">
        <v>374</v>
      </c>
      <c r="B1114" s="24">
        <f>IF('Calc1'!B8351,-100*B$121/'11'!B$17*B504/'Calc1'!B8351,0)</f>
        <v>0</v>
      </c>
      <c r="C1114" s="10"/>
    </row>
    <row r="1115" spans="1:3">
      <c r="A1115" s="21">
        <v>375</v>
      </c>
      <c r="B1115" s="24">
        <f>IF('Calc1'!B8352,-100*B$121/'11'!B$17*B505/'Calc1'!B8352,0)</f>
        <v>0</v>
      </c>
      <c r="C1115" s="10"/>
    </row>
    <row r="1116" spans="1:3">
      <c r="A1116" s="21">
        <v>376</v>
      </c>
      <c r="B1116" s="24">
        <f>IF('Calc1'!B8353,-100*B$121/'11'!B$17*B506/'Calc1'!B8353,0)</f>
        <v>0</v>
      </c>
      <c r="C1116" s="10"/>
    </row>
    <row r="1117" spans="1:3">
      <c r="A1117" s="21">
        <v>377</v>
      </c>
      <c r="B1117" s="24">
        <f>IF('Calc1'!B8354,-100*B$121/'11'!B$17*B507/'Calc1'!B8354,0)</f>
        <v>0</v>
      </c>
      <c r="C1117" s="10"/>
    </row>
    <row r="1118" spans="1:3">
      <c r="A1118" s="21">
        <v>378</v>
      </c>
      <c r="B1118" s="24">
        <f>IF('Calc1'!B8355,-100*B$121/'11'!B$17*B508/'Calc1'!B8355,0)</f>
        <v>0</v>
      </c>
      <c r="C1118" s="10"/>
    </row>
    <row r="1119" spans="1:3">
      <c r="A1119" s="21">
        <v>379</v>
      </c>
      <c r="B1119" s="24">
        <f>IF('Calc1'!B8356,-100*B$121/'11'!B$17*B509/'Calc1'!B8356,0)</f>
        <v>0</v>
      </c>
      <c r="C1119" s="10"/>
    </row>
    <row r="1120" spans="1:3">
      <c r="A1120" s="21">
        <v>380</v>
      </c>
      <c r="B1120" s="24">
        <f>IF('Calc1'!B8357,-100*B$121/'11'!B$17*B510/'Calc1'!B8357,0)</f>
        <v>0</v>
      </c>
      <c r="C1120" s="10"/>
    </row>
    <row r="1121" spans="1:3">
      <c r="A1121" s="21">
        <v>381</v>
      </c>
      <c r="B1121" s="24">
        <f>IF('Calc1'!B8358,-100*B$121/'11'!B$17*B511/'Calc1'!B8358,0)</f>
        <v>0</v>
      </c>
      <c r="C1121" s="10"/>
    </row>
    <row r="1122" spans="1:3">
      <c r="A1122" s="21">
        <v>382</v>
      </c>
      <c r="B1122" s="24">
        <f>IF('Calc1'!B8359,-100*B$121/'11'!B$17*B512/'Calc1'!B8359,0)</f>
        <v>0</v>
      </c>
      <c r="C1122" s="10"/>
    </row>
    <row r="1123" spans="1:3">
      <c r="A1123" s="21">
        <v>383</v>
      </c>
      <c r="B1123" s="24">
        <f>IF('Calc1'!B8360,-100*B$121/'11'!B$17*B513/'Calc1'!B8360,0)</f>
        <v>0</v>
      </c>
      <c r="C1123" s="10"/>
    </row>
    <row r="1124" spans="1:3">
      <c r="A1124" s="21">
        <v>384</v>
      </c>
      <c r="B1124" s="24">
        <f>IF('Calc1'!B8361,-100*B$121/'11'!B$17*B514/'Calc1'!B8361,0)</f>
        <v>0</v>
      </c>
      <c r="C1124" s="10"/>
    </row>
    <row r="1125" spans="1:3">
      <c r="A1125" s="21">
        <v>385</v>
      </c>
      <c r="B1125" s="24">
        <f>IF('Calc1'!B8362,-100*B$121/'11'!B$17*B515/'Calc1'!B8362,0)</f>
        <v>0</v>
      </c>
      <c r="C1125" s="10"/>
    </row>
    <row r="1126" spans="1:3">
      <c r="A1126" s="21">
        <v>386</v>
      </c>
      <c r="B1126" s="24">
        <f>IF('Calc1'!B8363,-100*B$121/'11'!B$17*B516/'Calc1'!B8363,0)</f>
        <v>0</v>
      </c>
      <c r="C1126" s="10"/>
    </row>
    <row r="1127" spans="1:3">
      <c r="A1127" s="21">
        <v>387</v>
      </c>
      <c r="B1127" s="24">
        <f>IF('Calc1'!B8364,-100*B$121/'11'!B$17*B517/'Calc1'!B8364,0)</f>
        <v>0</v>
      </c>
      <c r="C1127" s="10"/>
    </row>
    <row r="1128" spans="1:3">
      <c r="A1128" s="21">
        <v>388</v>
      </c>
      <c r="B1128" s="24">
        <f>IF('Calc1'!B8365,-100*B$121/'11'!B$17*B518/'Calc1'!B8365,0)</f>
        <v>0</v>
      </c>
      <c r="C1128" s="10"/>
    </row>
    <row r="1129" spans="1:3">
      <c r="A1129" s="21">
        <v>389</v>
      </c>
      <c r="B1129" s="24">
        <f>IF('Calc1'!B8366,-100*B$121/'11'!B$17*B519/'Calc1'!B8366,0)</f>
        <v>0</v>
      </c>
      <c r="C1129" s="10"/>
    </row>
    <row r="1130" spans="1:3">
      <c r="A1130" s="21">
        <v>390</v>
      </c>
      <c r="B1130" s="24">
        <f>IF('Calc1'!B8367,-100*B$121/'11'!B$17*B520/'Calc1'!B8367,0)</f>
        <v>0</v>
      </c>
      <c r="C1130" s="10"/>
    </row>
    <row r="1131" spans="1:3">
      <c r="A1131" s="21">
        <v>391</v>
      </c>
      <c r="B1131" s="24">
        <f>IF('Calc1'!B8368,-100*B$121/'11'!B$17*B521/'Calc1'!B8368,0)</f>
        <v>0</v>
      </c>
      <c r="C1131" s="10"/>
    </row>
    <row r="1132" spans="1:3">
      <c r="A1132" s="21">
        <v>392</v>
      </c>
      <c r="B1132" s="24">
        <f>IF('Calc1'!B8369,-100*B$121/'11'!B$17*B522/'Calc1'!B8369,0)</f>
        <v>0</v>
      </c>
      <c r="C1132" s="10"/>
    </row>
    <row r="1133" spans="1:3">
      <c r="A1133" s="21">
        <v>393</v>
      </c>
      <c r="B1133" s="24">
        <f>IF('Calc1'!B8370,-100*B$121/'11'!B$17*B523/'Calc1'!B8370,0)</f>
        <v>0</v>
      </c>
      <c r="C1133" s="10"/>
    </row>
    <row r="1134" spans="1:3">
      <c r="A1134" s="21">
        <v>394</v>
      </c>
      <c r="B1134" s="24">
        <f>IF('Calc1'!B8371,-100*B$121/'11'!B$17*B524/'Calc1'!B8371,0)</f>
        <v>0</v>
      </c>
      <c r="C1134" s="10"/>
    </row>
    <row r="1135" spans="1:3">
      <c r="A1135" s="21">
        <v>395</v>
      </c>
      <c r="B1135" s="24">
        <f>IF('Calc1'!B8372,-100*B$121/'11'!B$17*B525/'Calc1'!B8372,0)</f>
        <v>0</v>
      </c>
      <c r="C1135" s="10"/>
    </row>
    <row r="1136" spans="1:3">
      <c r="A1136" s="21">
        <v>396</v>
      </c>
      <c r="B1136" s="24">
        <f>IF('Calc1'!B8373,-100*B$121/'11'!B$17*B526/'Calc1'!B8373,0)</f>
        <v>0</v>
      </c>
      <c r="C1136" s="10"/>
    </row>
    <row r="1137" spans="1:3">
      <c r="A1137" s="21">
        <v>397</v>
      </c>
      <c r="B1137" s="24">
        <f>IF('Calc1'!B8374,-100*B$121/'11'!B$17*B527/'Calc1'!B8374,0)</f>
        <v>0</v>
      </c>
      <c r="C1137" s="10"/>
    </row>
    <row r="1138" spans="1:3">
      <c r="A1138" s="21">
        <v>398</v>
      </c>
      <c r="B1138" s="24">
        <f>IF('Calc1'!B8375,-100*B$121/'11'!B$17*B528/'Calc1'!B8375,0)</f>
        <v>0</v>
      </c>
      <c r="C1138" s="10"/>
    </row>
    <row r="1139" spans="1:3">
      <c r="A1139" s="21">
        <v>399</v>
      </c>
      <c r="B1139" s="24">
        <f>IF('Calc1'!B8376,-100*B$121/'11'!B$17*B529/'Calc1'!B8376,0)</f>
        <v>0</v>
      </c>
      <c r="C1139" s="10"/>
    </row>
    <row r="1140" spans="1:3">
      <c r="A1140" s="21">
        <v>400</v>
      </c>
      <c r="B1140" s="24">
        <f>IF('Calc1'!B8377,-100*B$121/'11'!B$17*B530/'Calc1'!B8377,0)</f>
        <v>0</v>
      </c>
      <c r="C1140" s="10"/>
    </row>
    <row r="1141" spans="1:3">
      <c r="A1141" s="21">
        <v>401</v>
      </c>
      <c r="B1141" s="24">
        <f>IF('Calc1'!B8378,-100*B$121/'11'!B$17*B531/'Calc1'!B8378,0)</f>
        <v>0</v>
      </c>
      <c r="C1141" s="10"/>
    </row>
    <row r="1142" spans="1:3">
      <c r="A1142" s="21">
        <v>402</v>
      </c>
      <c r="B1142" s="24">
        <f>IF('Calc1'!B8379,-100*B$121/'11'!B$17*B532/'Calc1'!B8379,0)</f>
        <v>0</v>
      </c>
      <c r="C1142" s="10"/>
    </row>
    <row r="1143" spans="1:3">
      <c r="A1143" s="21">
        <v>403</v>
      </c>
      <c r="B1143" s="24">
        <f>IF('Calc1'!B8380,-100*B$121/'11'!B$17*B533/'Calc1'!B8380,0)</f>
        <v>0</v>
      </c>
      <c r="C1143" s="10"/>
    </row>
    <row r="1144" spans="1:3">
      <c r="A1144" s="21">
        <v>404</v>
      </c>
      <c r="B1144" s="24">
        <f>IF('Calc1'!B8381,-100*B$121/'11'!B$17*B534/'Calc1'!B8381,0)</f>
        <v>0</v>
      </c>
      <c r="C1144" s="10"/>
    </row>
    <row r="1145" spans="1:3">
      <c r="A1145" s="21">
        <v>405</v>
      </c>
      <c r="B1145" s="24">
        <f>IF('Calc1'!B8382,-100*B$121/'11'!B$17*B535/'Calc1'!B8382,0)</f>
        <v>0</v>
      </c>
      <c r="C1145" s="10"/>
    </row>
    <row r="1146" spans="1:3">
      <c r="A1146" s="21">
        <v>406</v>
      </c>
      <c r="B1146" s="24">
        <f>IF('Calc1'!B8383,-100*B$121/'11'!B$17*B536/'Calc1'!B8383,0)</f>
        <v>0</v>
      </c>
      <c r="C1146" s="10"/>
    </row>
    <row r="1147" spans="1:3">
      <c r="A1147" s="21">
        <v>407</v>
      </c>
      <c r="B1147" s="24">
        <f>IF('Calc1'!B8384,-100*B$121/'11'!B$17*B537/'Calc1'!B8384,0)</f>
        <v>0</v>
      </c>
      <c r="C1147" s="10"/>
    </row>
    <row r="1148" spans="1:3">
      <c r="A1148" s="21">
        <v>408</v>
      </c>
      <c r="B1148" s="24">
        <f>IF('Calc1'!B8385,-100*B$121/'11'!B$17*B538/'Calc1'!B8385,0)</f>
        <v>0</v>
      </c>
      <c r="C1148" s="10"/>
    </row>
    <row r="1149" spans="1:3">
      <c r="A1149" s="21">
        <v>409</v>
      </c>
      <c r="B1149" s="24">
        <f>IF('Calc1'!B8386,-100*B$121/'11'!B$17*B539/'Calc1'!B8386,0)</f>
        <v>0</v>
      </c>
      <c r="C1149" s="10"/>
    </row>
    <row r="1150" spans="1:3">
      <c r="A1150" s="21">
        <v>410</v>
      </c>
      <c r="B1150" s="24">
        <f>IF('Calc1'!B8387,-100*B$121/'11'!B$17*B540/'Calc1'!B8387,0)</f>
        <v>0</v>
      </c>
      <c r="C1150" s="10"/>
    </row>
    <row r="1151" spans="1:3">
      <c r="A1151" s="21">
        <v>411</v>
      </c>
      <c r="B1151" s="24">
        <f>IF('Calc1'!B8388,-100*B$121/'11'!B$17*B541/'Calc1'!B8388,0)</f>
        <v>0</v>
      </c>
      <c r="C1151" s="10"/>
    </row>
    <row r="1152" spans="1:3">
      <c r="A1152" s="21">
        <v>412</v>
      </c>
      <c r="B1152" s="24">
        <f>IF('Calc1'!B8389,-100*B$121/'11'!B$17*B542/'Calc1'!B8389,0)</f>
        <v>0</v>
      </c>
      <c r="C1152" s="10"/>
    </row>
    <row r="1153" spans="1:3">
      <c r="A1153" s="21">
        <v>413</v>
      </c>
      <c r="B1153" s="24">
        <f>IF('Calc1'!B8390,-100*B$121/'11'!B$17*B543/'Calc1'!B8390,0)</f>
        <v>0</v>
      </c>
      <c r="C1153" s="10"/>
    </row>
    <row r="1154" spans="1:3">
      <c r="A1154" s="21">
        <v>414</v>
      </c>
      <c r="B1154" s="24">
        <f>IF('Calc1'!B8391,-100*B$121/'11'!B$17*B544/'Calc1'!B8391,0)</f>
        <v>0</v>
      </c>
      <c r="C1154" s="10"/>
    </row>
    <row r="1155" spans="1:3">
      <c r="A1155" s="21">
        <v>415</v>
      </c>
      <c r="B1155" s="24">
        <f>IF('Calc1'!B8392,-100*B$121/'11'!B$17*B545/'Calc1'!B8392,0)</f>
        <v>0</v>
      </c>
      <c r="C1155" s="10"/>
    </row>
    <row r="1156" spans="1:3">
      <c r="A1156" s="21">
        <v>416</v>
      </c>
      <c r="B1156" s="24">
        <f>IF('Calc1'!B8393,-100*B$121/'11'!B$17*B546/'Calc1'!B8393,0)</f>
        <v>0</v>
      </c>
      <c r="C1156" s="10"/>
    </row>
    <row r="1157" spans="1:3">
      <c r="A1157" s="21">
        <v>417</v>
      </c>
      <c r="B1157" s="24">
        <f>IF('Calc1'!B8394,-100*B$121/'11'!B$17*B547/'Calc1'!B8394,0)</f>
        <v>0</v>
      </c>
      <c r="C1157" s="10"/>
    </row>
    <row r="1158" spans="1:3">
      <c r="A1158" s="21">
        <v>418</v>
      </c>
      <c r="B1158" s="24">
        <f>IF('Calc1'!B8395,-100*B$121/'11'!B$17*B548/'Calc1'!B8395,0)</f>
        <v>0</v>
      </c>
      <c r="C1158" s="10"/>
    </row>
    <row r="1159" spans="1:3">
      <c r="A1159" s="21">
        <v>419</v>
      </c>
      <c r="B1159" s="24">
        <f>IF('Calc1'!B8396,-100*B$121/'11'!B$17*B549/'Calc1'!B8396,0)</f>
        <v>0</v>
      </c>
      <c r="C1159" s="10"/>
    </row>
    <row r="1160" spans="1:3">
      <c r="A1160" s="21">
        <v>420</v>
      </c>
      <c r="B1160" s="24">
        <f>IF('Calc1'!B8397,-100*B$121/'11'!B$17*B550/'Calc1'!B8397,0)</f>
        <v>0</v>
      </c>
      <c r="C1160" s="10"/>
    </row>
    <row r="1161" spans="1:3">
      <c r="A1161" s="21">
        <v>421</v>
      </c>
      <c r="B1161" s="24">
        <f>IF('Calc1'!B8398,-100*B$121/'11'!B$17*B551/'Calc1'!B8398,0)</f>
        <v>0</v>
      </c>
      <c r="C1161" s="10"/>
    </row>
    <row r="1162" spans="1:3">
      <c r="A1162" s="21">
        <v>422</v>
      </c>
      <c r="B1162" s="24">
        <f>IF('Calc1'!B8399,-100*B$121/'11'!B$17*B552/'Calc1'!B8399,0)</f>
        <v>0</v>
      </c>
      <c r="C1162" s="10"/>
    </row>
    <row r="1163" spans="1:3">
      <c r="A1163" s="21">
        <v>423</v>
      </c>
      <c r="B1163" s="24">
        <f>IF('Calc1'!B8400,-100*B$121/'11'!B$17*B553/'Calc1'!B8400,0)</f>
        <v>0</v>
      </c>
      <c r="C1163" s="10"/>
    </row>
    <row r="1164" spans="1:3">
      <c r="A1164" s="21">
        <v>424</v>
      </c>
      <c r="B1164" s="24">
        <f>IF('Calc1'!B8401,-100*B$121/'11'!B$17*B554/'Calc1'!B8401,0)</f>
        <v>0</v>
      </c>
      <c r="C1164" s="10"/>
    </row>
    <row r="1165" spans="1:3">
      <c r="A1165" s="21">
        <v>425</v>
      </c>
      <c r="B1165" s="24">
        <f>IF('Calc1'!B8402,-100*B$121/'11'!B$17*B555/'Calc1'!B8402,0)</f>
        <v>0</v>
      </c>
      <c r="C1165" s="10"/>
    </row>
    <row r="1166" spans="1:3">
      <c r="A1166" s="21">
        <v>426</v>
      </c>
      <c r="B1166" s="24">
        <f>IF('Calc1'!B8403,-100*B$121/'11'!B$17*B556/'Calc1'!B8403,0)</f>
        <v>0</v>
      </c>
      <c r="C1166" s="10"/>
    </row>
    <row r="1167" spans="1:3">
      <c r="A1167" s="21">
        <v>427</v>
      </c>
      <c r="B1167" s="24">
        <f>IF('Calc1'!B8404,-100*B$121/'11'!B$17*B557/'Calc1'!B8404,0)</f>
        <v>0</v>
      </c>
      <c r="C1167" s="10"/>
    </row>
    <row r="1168" spans="1:3">
      <c r="A1168" s="21">
        <v>428</v>
      </c>
      <c r="B1168" s="24">
        <f>IF('Calc1'!B8405,-100*B$121/'11'!B$17*B558/'Calc1'!B8405,0)</f>
        <v>0</v>
      </c>
      <c r="C1168" s="10"/>
    </row>
    <row r="1169" spans="1:3">
      <c r="A1169" s="21">
        <v>429</v>
      </c>
      <c r="B1169" s="24">
        <f>IF('Calc1'!B8406,-100*B$121/'11'!B$17*B559/'Calc1'!B8406,0)</f>
        <v>0</v>
      </c>
      <c r="C1169" s="10"/>
    </row>
    <row r="1170" spans="1:3">
      <c r="A1170" s="21">
        <v>430</v>
      </c>
      <c r="B1170" s="24">
        <f>IF('Calc1'!B8407,-100*B$121/'11'!B$17*B560/'Calc1'!B8407,0)</f>
        <v>0</v>
      </c>
      <c r="C1170" s="10"/>
    </row>
    <row r="1171" spans="1:3">
      <c r="A1171" s="21">
        <v>431</v>
      </c>
      <c r="B1171" s="24">
        <f>IF('Calc1'!B8408,-100*B$121/'11'!B$17*B561/'Calc1'!B8408,0)</f>
        <v>0</v>
      </c>
      <c r="C1171" s="10"/>
    </row>
    <row r="1172" spans="1:3">
      <c r="A1172" s="21">
        <v>432</v>
      </c>
      <c r="B1172" s="24">
        <f>IF('Calc1'!B8409,-100*B$121/'11'!B$17*B562/'Calc1'!B8409,0)</f>
        <v>0</v>
      </c>
      <c r="C1172" s="10"/>
    </row>
    <row r="1173" spans="1:3">
      <c r="A1173" s="21">
        <v>433</v>
      </c>
      <c r="B1173" s="24">
        <f>IF('Calc1'!B8410,-100*B$121/'11'!B$17*B563/'Calc1'!B8410,0)</f>
        <v>0</v>
      </c>
      <c r="C1173" s="10"/>
    </row>
    <row r="1174" spans="1:3">
      <c r="A1174" s="21">
        <v>434</v>
      </c>
      <c r="B1174" s="24">
        <f>IF('Calc1'!B8411,-100*B$121/'11'!B$17*B564/'Calc1'!B8411,0)</f>
        <v>0</v>
      </c>
      <c r="C1174" s="10"/>
    </row>
    <row r="1175" spans="1:3">
      <c r="A1175" s="21">
        <v>435</v>
      </c>
      <c r="B1175" s="24">
        <f>IF('Calc1'!B8412,-100*B$121/'11'!B$17*B565/'Calc1'!B8412,0)</f>
        <v>0</v>
      </c>
      <c r="C1175" s="10"/>
    </row>
    <row r="1176" spans="1:3">
      <c r="A1176" s="21">
        <v>436</v>
      </c>
      <c r="B1176" s="24">
        <f>IF('Calc1'!B8413,-100*B$121/'11'!B$17*B566/'Calc1'!B8413,0)</f>
        <v>0</v>
      </c>
      <c r="C1176" s="10"/>
    </row>
    <row r="1177" spans="1:3">
      <c r="A1177" s="21">
        <v>437</v>
      </c>
      <c r="B1177" s="24">
        <f>IF('Calc1'!B8414,-100*B$121/'11'!B$17*B567/'Calc1'!B8414,0)</f>
        <v>0</v>
      </c>
      <c r="C1177" s="10"/>
    </row>
    <row r="1178" spans="1:3">
      <c r="A1178" s="21">
        <v>438</v>
      </c>
      <c r="B1178" s="24">
        <f>IF('Calc1'!B8415,-100*B$121/'11'!B$17*B568/'Calc1'!B8415,0)</f>
        <v>0</v>
      </c>
      <c r="C1178" s="10"/>
    </row>
    <row r="1179" spans="1:3">
      <c r="A1179" s="21">
        <v>439</v>
      </c>
      <c r="B1179" s="24">
        <f>IF('Calc1'!B8416,-100*B$121/'11'!B$17*B569/'Calc1'!B8416,0)</f>
        <v>0</v>
      </c>
      <c r="C1179" s="10"/>
    </row>
    <row r="1180" spans="1:3">
      <c r="A1180" s="21">
        <v>440</v>
      </c>
      <c r="B1180" s="24">
        <f>IF('Calc1'!B8417,-100*B$121/'11'!B$17*B570/'Calc1'!B8417,0)</f>
        <v>0</v>
      </c>
      <c r="C1180" s="10"/>
    </row>
    <row r="1181" spans="1:3">
      <c r="A1181" s="21">
        <v>441</v>
      </c>
      <c r="B1181" s="24">
        <f>IF('Calc1'!B8418,-100*B$121/'11'!B$17*B571/'Calc1'!B8418,0)</f>
        <v>0</v>
      </c>
      <c r="C1181" s="10"/>
    </row>
    <row r="1182" spans="1:3">
      <c r="A1182" s="21">
        <v>442</v>
      </c>
      <c r="B1182" s="24">
        <f>IF('Calc1'!B8419,-100*B$121/'11'!B$17*B572/'Calc1'!B8419,0)</f>
        <v>0</v>
      </c>
      <c r="C1182" s="10"/>
    </row>
    <row r="1183" spans="1:3">
      <c r="A1183" s="21">
        <v>443</v>
      </c>
      <c r="B1183" s="24">
        <f>IF('Calc1'!B8420,-100*B$121/'11'!B$17*B573/'Calc1'!B8420,0)</f>
        <v>0</v>
      </c>
      <c r="C1183" s="10"/>
    </row>
    <row r="1184" spans="1:3">
      <c r="A1184" s="21">
        <v>444</v>
      </c>
      <c r="B1184" s="24">
        <f>IF('Calc1'!B8421,-100*B$121/'11'!B$17*B574/'Calc1'!B8421,0)</f>
        <v>0</v>
      </c>
      <c r="C1184" s="10"/>
    </row>
    <row r="1185" spans="1:3">
      <c r="A1185" s="21">
        <v>445</v>
      </c>
      <c r="B1185" s="24">
        <f>IF('Calc1'!B8422,-100*B$121/'11'!B$17*B575/'Calc1'!B8422,0)</f>
        <v>0</v>
      </c>
      <c r="C1185" s="10"/>
    </row>
    <row r="1186" spans="1:3">
      <c r="A1186" s="21">
        <v>446</v>
      </c>
      <c r="B1186" s="24">
        <f>IF('Calc1'!B8423,-100*B$121/'11'!B$17*B576/'Calc1'!B8423,0)</f>
        <v>0</v>
      </c>
      <c r="C1186" s="10"/>
    </row>
    <row r="1187" spans="1:3">
      <c r="A1187" s="21">
        <v>447</v>
      </c>
      <c r="B1187" s="24">
        <f>IF('Calc1'!B8424,-100*B$121/'11'!B$17*B577/'Calc1'!B8424,0)</f>
        <v>0</v>
      </c>
      <c r="C1187" s="10"/>
    </row>
    <row r="1188" spans="1:3">
      <c r="A1188" s="21">
        <v>448</v>
      </c>
      <c r="B1188" s="24">
        <f>IF('Calc1'!B8425,-100*B$121/'11'!B$17*B578/'Calc1'!B8425,0)</f>
        <v>0</v>
      </c>
      <c r="C1188" s="10"/>
    </row>
    <row r="1189" spans="1:3">
      <c r="A1189" s="21">
        <v>449</v>
      </c>
      <c r="B1189" s="24">
        <f>IF('Calc1'!B8426,-100*B$121/'11'!B$17*B579/'Calc1'!B8426,0)</f>
        <v>0</v>
      </c>
      <c r="C1189" s="10"/>
    </row>
    <row r="1190" spans="1:3">
      <c r="A1190" s="21">
        <v>450</v>
      </c>
      <c r="B1190" s="24">
        <f>IF('Calc1'!B8427,-100*B$121/'11'!B$17*B580/'Calc1'!B8427,0)</f>
        <v>0</v>
      </c>
      <c r="C1190" s="10"/>
    </row>
    <row r="1191" spans="1:3">
      <c r="A1191" s="21">
        <v>451</v>
      </c>
      <c r="B1191" s="24">
        <f>IF('Calc1'!B8428,-100*B$121/'11'!B$17*B581/'Calc1'!B8428,0)</f>
        <v>0</v>
      </c>
      <c r="C1191" s="10"/>
    </row>
    <row r="1192" spans="1:3">
      <c r="A1192" s="21">
        <v>452</v>
      </c>
      <c r="B1192" s="24">
        <f>IF('Calc1'!B8429,-100*B$121/'11'!B$17*B582/'Calc1'!B8429,0)</f>
        <v>0</v>
      </c>
      <c r="C1192" s="10"/>
    </row>
    <row r="1193" spans="1:3">
      <c r="A1193" s="21">
        <v>453</v>
      </c>
      <c r="B1193" s="24">
        <f>IF('Calc1'!B8430,-100*B$121/'11'!B$17*B583/'Calc1'!B8430,0)</f>
        <v>0</v>
      </c>
      <c r="C1193" s="10"/>
    </row>
    <row r="1194" spans="1:3">
      <c r="A1194" s="21">
        <v>454</v>
      </c>
      <c r="B1194" s="24">
        <f>IF('Calc1'!B8431,-100*B$121/'11'!B$17*B584/'Calc1'!B8431,0)</f>
        <v>0</v>
      </c>
      <c r="C1194" s="10"/>
    </row>
    <row r="1195" spans="1:3">
      <c r="A1195" s="21">
        <v>455</v>
      </c>
      <c r="B1195" s="24">
        <f>IF('Calc1'!B8432,-100*B$121/'11'!B$17*B585/'Calc1'!B8432,0)</f>
        <v>0</v>
      </c>
      <c r="C1195" s="10"/>
    </row>
    <row r="1196" spans="1:3">
      <c r="A1196" s="21">
        <v>456</v>
      </c>
      <c r="B1196" s="24">
        <f>IF('Calc1'!B8433,-100*B$121/'11'!B$17*B586/'Calc1'!B8433,0)</f>
        <v>0</v>
      </c>
      <c r="C1196" s="10"/>
    </row>
    <row r="1197" spans="1:3">
      <c r="A1197" s="21">
        <v>457</v>
      </c>
      <c r="B1197" s="24">
        <f>IF('Calc1'!B8434,-100*B$121/'11'!B$17*B587/'Calc1'!B8434,0)</f>
        <v>0</v>
      </c>
      <c r="C1197" s="10"/>
    </row>
    <row r="1198" spans="1:3">
      <c r="A1198" s="21">
        <v>458</v>
      </c>
      <c r="B1198" s="24">
        <f>IF('Calc1'!B8435,-100*B$121/'11'!B$17*B588/'Calc1'!B8435,0)</f>
        <v>0</v>
      </c>
      <c r="C1198" s="10"/>
    </row>
    <row r="1199" spans="1:3">
      <c r="A1199" s="21">
        <v>459</v>
      </c>
      <c r="B1199" s="24">
        <f>IF('Calc1'!B8436,-100*B$121/'11'!B$17*B589/'Calc1'!B8436,0)</f>
        <v>0</v>
      </c>
      <c r="C1199" s="10"/>
    </row>
    <row r="1200" spans="1:3">
      <c r="A1200" s="21">
        <v>460</v>
      </c>
      <c r="B1200" s="24">
        <f>IF('Calc1'!B8437,-100*B$121/'11'!B$17*B590/'Calc1'!B8437,0)</f>
        <v>0</v>
      </c>
      <c r="C1200" s="10"/>
    </row>
    <row r="1201" spans="1:3">
      <c r="A1201" s="21">
        <v>461</v>
      </c>
      <c r="B1201" s="24">
        <f>IF('Calc1'!B8438,-100*B$121/'11'!B$17*B591/'Calc1'!B8438,0)</f>
        <v>0</v>
      </c>
      <c r="C1201" s="10"/>
    </row>
    <row r="1202" spans="1:3">
      <c r="A1202" s="21">
        <v>462</v>
      </c>
      <c r="B1202" s="24">
        <f>IF('Calc1'!B8439,-100*B$121/'11'!B$17*B592/'Calc1'!B8439,0)</f>
        <v>0</v>
      </c>
      <c r="C1202" s="10"/>
    </row>
    <row r="1203" spans="1:3">
      <c r="A1203" s="21">
        <v>463</v>
      </c>
      <c r="B1203" s="24">
        <f>IF('Calc1'!B8440,-100*B$121/'11'!B$17*B593/'Calc1'!B8440,0)</f>
        <v>0</v>
      </c>
      <c r="C1203" s="10"/>
    </row>
    <row r="1204" spans="1:3">
      <c r="A1204" s="21">
        <v>464</v>
      </c>
      <c r="B1204" s="24">
        <f>IF('Calc1'!B8441,-100*B$121/'11'!B$17*B594/'Calc1'!B8441,0)</f>
        <v>0</v>
      </c>
      <c r="C1204" s="10"/>
    </row>
    <row r="1205" spans="1:3">
      <c r="A1205" s="21">
        <v>465</v>
      </c>
      <c r="B1205" s="24">
        <f>IF('Calc1'!B8442,-100*B$121/'11'!B$17*B595/'Calc1'!B8442,0)</f>
        <v>0</v>
      </c>
      <c r="C1205" s="10"/>
    </row>
    <row r="1206" spans="1:3">
      <c r="A1206" s="21">
        <v>466</v>
      </c>
      <c r="B1206" s="24">
        <f>IF('Calc1'!B8443,-100*B$121/'11'!B$17*B596/'Calc1'!B8443,0)</f>
        <v>0</v>
      </c>
      <c r="C1206" s="10"/>
    </row>
    <row r="1207" spans="1:3">
      <c r="A1207" s="21">
        <v>467</v>
      </c>
      <c r="B1207" s="24">
        <f>IF('Calc1'!B8444,-100*B$121/'11'!B$17*B597/'Calc1'!B8444,0)</f>
        <v>0</v>
      </c>
      <c r="C1207" s="10"/>
    </row>
    <row r="1208" spans="1:3">
      <c r="A1208" s="21">
        <v>468</v>
      </c>
      <c r="B1208" s="24">
        <f>IF('Calc1'!B8445,-100*B$121/'11'!B$17*B598/'Calc1'!B8445,0)</f>
        <v>0</v>
      </c>
      <c r="C1208" s="10"/>
    </row>
    <row r="1209" spans="1:3">
      <c r="A1209" s="21">
        <v>469</v>
      </c>
      <c r="B1209" s="24">
        <f>IF('Calc1'!B8446,-100*B$121/'11'!B$17*B599/'Calc1'!B8446,0)</f>
        <v>0</v>
      </c>
      <c r="C1209" s="10"/>
    </row>
    <row r="1210" spans="1:3">
      <c r="A1210" s="21">
        <v>470</v>
      </c>
      <c r="B1210" s="24">
        <f>IF('Calc1'!B8447,-100*B$121/'11'!B$17*B600/'Calc1'!B8447,0)</f>
        <v>0</v>
      </c>
      <c r="C1210" s="10"/>
    </row>
    <row r="1211" spans="1:3">
      <c r="A1211" s="21">
        <v>471</v>
      </c>
      <c r="B1211" s="24">
        <f>IF('Calc1'!B8448,-100*B$121/'11'!B$17*B601/'Calc1'!B8448,0)</f>
        <v>0</v>
      </c>
      <c r="C1211" s="10"/>
    </row>
    <row r="1212" spans="1:3">
      <c r="A1212" s="21">
        <v>472</v>
      </c>
      <c r="B1212" s="24">
        <f>IF('Calc1'!B8449,-100*B$121/'11'!B$17*B602/'Calc1'!B8449,0)</f>
        <v>0</v>
      </c>
      <c r="C1212" s="10"/>
    </row>
    <row r="1213" spans="1:3">
      <c r="A1213" s="21">
        <v>473</v>
      </c>
      <c r="B1213" s="24">
        <f>IF('Calc1'!B8450,-100*B$121/'11'!B$17*B603/'Calc1'!B8450,0)</f>
        <v>0</v>
      </c>
      <c r="C1213" s="10"/>
    </row>
    <row r="1214" spans="1:3">
      <c r="A1214" s="21">
        <v>474</v>
      </c>
      <c r="B1214" s="24">
        <f>IF('Calc1'!B8451,-100*B$121/'11'!B$17*B604/'Calc1'!B8451,0)</f>
        <v>0</v>
      </c>
      <c r="C1214" s="10"/>
    </row>
    <row r="1215" spans="1:3">
      <c r="A1215" s="21">
        <v>475</v>
      </c>
      <c r="B1215" s="24">
        <f>IF('Calc1'!B8452,-100*B$121/'11'!B$17*B605/'Calc1'!B8452,0)</f>
        <v>0</v>
      </c>
      <c r="C1215" s="10"/>
    </row>
    <row r="1216" spans="1:3">
      <c r="A1216" s="21">
        <v>476</v>
      </c>
      <c r="B1216" s="24">
        <f>IF('Calc1'!B8453,-100*B$121/'11'!B$17*B606/'Calc1'!B8453,0)</f>
        <v>0</v>
      </c>
      <c r="C1216" s="10"/>
    </row>
    <row r="1217" spans="1:3">
      <c r="A1217" s="21">
        <v>477</v>
      </c>
      <c r="B1217" s="24">
        <f>IF('Calc1'!B8454,-100*B$121/'11'!B$17*B607/'Calc1'!B8454,0)</f>
        <v>0</v>
      </c>
      <c r="C1217" s="10"/>
    </row>
    <row r="1218" spans="1:3">
      <c r="A1218" s="21">
        <v>478</v>
      </c>
      <c r="B1218" s="24">
        <f>IF('Calc1'!B8455,-100*B$121/'11'!B$17*B608/'Calc1'!B8455,0)</f>
        <v>0</v>
      </c>
      <c r="C1218" s="10"/>
    </row>
    <row r="1219" spans="1:3">
      <c r="A1219" s="21">
        <v>479</v>
      </c>
      <c r="B1219" s="24">
        <f>IF('Calc1'!B8456,-100*B$121/'11'!B$17*B609/'Calc1'!B8456,0)</f>
        <v>0</v>
      </c>
      <c r="C1219" s="10"/>
    </row>
    <row r="1220" spans="1:3">
      <c r="A1220" s="21">
        <v>480</v>
      </c>
      <c r="B1220" s="24">
        <f>IF('Calc1'!B8457,-100*B$121/'11'!B$17*B610/'Calc1'!B8457,0)</f>
        <v>0</v>
      </c>
      <c r="C1220" s="10"/>
    </row>
    <row r="1221" spans="1:3">
      <c r="A1221" s="21">
        <v>481</v>
      </c>
      <c r="B1221" s="24">
        <f>IF('Calc1'!B8458,-100*B$121/'11'!B$17*B611/'Calc1'!B8458,0)</f>
        <v>0</v>
      </c>
      <c r="C1221" s="10"/>
    </row>
    <row r="1222" spans="1:3">
      <c r="A1222" s="21">
        <v>482</v>
      </c>
      <c r="B1222" s="24">
        <f>IF('Calc1'!B8459,-100*B$121/'11'!B$17*B612/'Calc1'!B8459,0)</f>
        <v>0</v>
      </c>
      <c r="C1222" s="10"/>
    </row>
    <row r="1223" spans="1:3">
      <c r="A1223" s="21">
        <v>483</v>
      </c>
      <c r="B1223" s="24">
        <f>IF('Calc1'!B8460,-100*B$121/'11'!B$17*B613/'Calc1'!B8460,0)</f>
        <v>0</v>
      </c>
      <c r="C1223" s="10"/>
    </row>
    <row r="1224" spans="1:3">
      <c r="A1224" s="21">
        <v>484</v>
      </c>
      <c r="B1224" s="24">
        <f>IF('Calc1'!B8461,-100*B$121/'11'!B$17*B614/'Calc1'!B8461,0)</f>
        <v>0</v>
      </c>
      <c r="C1224" s="10"/>
    </row>
    <row r="1225" spans="1:3">
      <c r="A1225" s="21">
        <v>485</v>
      </c>
      <c r="B1225" s="24">
        <f>IF('Calc1'!B8462,-100*B$121/'11'!B$17*B615/'Calc1'!B8462,0)</f>
        <v>0</v>
      </c>
      <c r="C1225" s="10"/>
    </row>
    <row r="1226" spans="1:3">
      <c r="A1226" s="21">
        <v>486</v>
      </c>
      <c r="B1226" s="24">
        <f>IF('Calc1'!B8463,-100*B$121/'11'!B$17*B616/'Calc1'!B8463,0)</f>
        <v>0</v>
      </c>
      <c r="C1226" s="10"/>
    </row>
    <row r="1227" spans="1:3">
      <c r="A1227" s="21">
        <v>487</v>
      </c>
      <c r="B1227" s="24">
        <f>IF('Calc1'!B8464,-100*B$121/'11'!B$17*B617/'Calc1'!B8464,0)</f>
        <v>0</v>
      </c>
      <c r="C1227" s="10"/>
    </row>
    <row r="1228" spans="1:3">
      <c r="A1228" s="21">
        <v>488</v>
      </c>
      <c r="B1228" s="24">
        <f>IF('Calc1'!B8465,-100*B$121/'11'!B$17*B618/'Calc1'!B8465,0)</f>
        <v>0</v>
      </c>
      <c r="C1228" s="10"/>
    </row>
    <row r="1229" spans="1:3">
      <c r="A1229" s="21">
        <v>489</v>
      </c>
      <c r="B1229" s="24">
        <f>IF('Calc1'!B8466,-100*B$121/'11'!B$17*B619/'Calc1'!B8466,0)</f>
        <v>0</v>
      </c>
      <c r="C1229" s="10"/>
    </row>
    <row r="1230" spans="1:3">
      <c r="A1230" s="21">
        <v>490</v>
      </c>
      <c r="B1230" s="24">
        <f>IF('Calc1'!B8467,-100*B$121/'11'!B$17*B620/'Calc1'!B8467,0)</f>
        <v>0</v>
      </c>
      <c r="C1230" s="10"/>
    </row>
    <row r="1231" spans="1:3">
      <c r="A1231" s="21">
        <v>491</v>
      </c>
      <c r="B1231" s="24">
        <f>IF('Calc1'!B8468,-100*B$121/'11'!B$17*B621/'Calc1'!B8468,0)</f>
        <v>0</v>
      </c>
      <c r="C1231" s="10"/>
    </row>
    <row r="1232" spans="1:3">
      <c r="A1232" s="21">
        <v>492</v>
      </c>
      <c r="B1232" s="24">
        <f>IF('Calc1'!B8469,-100*B$121/'11'!B$17*B622/'Calc1'!B8469,0)</f>
        <v>0</v>
      </c>
      <c r="C1232" s="10"/>
    </row>
    <row r="1233" spans="1:3">
      <c r="A1233" s="21">
        <v>493</v>
      </c>
      <c r="B1233" s="24">
        <f>IF('Calc1'!B8470,-100*B$121/'11'!B$17*B623/'Calc1'!B8470,0)</f>
        <v>0</v>
      </c>
      <c r="C1233" s="10"/>
    </row>
    <row r="1234" spans="1:3">
      <c r="A1234" s="21">
        <v>494</v>
      </c>
      <c r="B1234" s="24">
        <f>IF('Calc1'!B8471,-100*B$121/'11'!B$17*B624/'Calc1'!B8471,0)</f>
        <v>0</v>
      </c>
      <c r="C1234" s="10"/>
    </row>
    <row r="1235" spans="1:3">
      <c r="A1235" s="21">
        <v>495</v>
      </c>
      <c r="B1235" s="24">
        <f>IF('Calc1'!B8472,-100*B$121/'11'!B$17*B625/'Calc1'!B8472,0)</f>
        <v>0</v>
      </c>
      <c r="C1235" s="10"/>
    </row>
    <row r="1236" spans="1:3">
      <c r="A1236" s="21">
        <v>496</v>
      </c>
      <c r="B1236" s="24">
        <f>IF('Calc1'!B8473,-100*B$121/'11'!B$17*B626/'Calc1'!B8473,0)</f>
        <v>0</v>
      </c>
      <c r="C1236" s="10"/>
    </row>
    <row r="1237" spans="1:3">
      <c r="A1237" s="21">
        <v>497</v>
      </c>
      <c r="B1237" s="24">
        <f>IF('Calc1'!B8474,-100*B$121/'11'!B$17*B627/'Calc1'!B8474,0)</f>
        <v>0</v>
      </c>
      <c r="C1237" s="10"/>
    </row>
    <row r="1238" spans="1:3">
      <c r="A1238" s="21">
        <v>498</v>
      </c>
      <c r="B1238" s="24">
        <f>IF('Calc1'!B8475,-100*B$121/'11'!B$17*B628/'Calc1'!B8475,0)</f>
        <v>0</v>
      </c>
      <c r="C1238" s="10"/>
    </row>
    <row r="1239" spans="1:3">
      <c r="A1239" s="21">
        <v>499</v>
      </c>
      <c r="B1239" s="24">
        <f>IF('Calc1'!B8476,-100*B$121/'11'!B$17*B629/'Calc1'!B8476,0)</f>
        <v>0</v>
      </c>
      <c r="C1239" s="10"/>
    </row>
    <row r="1240" spans="1:3">
      <c r="A1240" s="21">
        <v>500</v>
      </c>
      <c r="B1240" s="24">
        <f>IF('Calc1'!B8477,-100*B$121/'11'!B$17*B630/'Calc1'!B8477,0)</f>
        <v>0</v>
      </c>
      <c r="C1240" s="10"/>
    </row>
    <row r="1241" spans="1:3">
      <c r="A1241" s="21">
        <v>501</v>
      </c>
      <c r="B1241" s="24">
        <f>IF('Calc1'!B8478,-100*B$121/'11'!B$17*B631/'Calc1'!B8478,0)</f>
        <v>0</v>
      </c>
      <c r="C1241" s="10"/>
    </row>
    <row r="1242" spans="1:3">
      <c r="A1242" s="21">
        <v>502</v>
      </c>
      <c r="B1242" s="24">
        <f>IF('Calc1'!B8479,-100*B$121/'11'!B$17*B632/'Calc1'!B8479,0)</f>
        <v>0</v>
      </c>
      <c r="C1242" s="10"/>
    </row>
    <row r="1243" spans="1:3">
      <c r="A1243" s="21">
        <v>503</v>
      </c>
      <c r="B1243" s="24">
        <f>IF('Calc1'!B8480,-100*B$121/'11'!B$17*B633/'Calc1'!B8480,0)</f>
        <v>0</v>
      </c>
      <c r="C1243" s="10"/>
    </row>
    <row r="1244" spans="1:3">
      <c r="A1244" s="21">
        <v>504</v>
      </c>
      <c r="B1244" s="24">
        <f>IF('Calc1'!B8481,-100*B$121/'11'!B$17*B634/'Calc1'!B8481,0)</f>
        <v>0</v>
      </c>
      <c r="C1244" s="10"/>
    </row>
    <row r="1245" spans="1:3">
      <c r="A1245" s="21">
        <v>505</v>
      </c>
      <c r="B1245" s="24">
        <f>IF('Calc1'!B8482,-100*B$121/'11'!B$17*B635/'Calc1'!B8482,0)</f>
        <v>0</v>
      </c>
      <c r="C1245" s="10"/>
    </row>
    <row r="1246" spans="1:3">
      <c r="A1246" s="21">
        <v>506</v>
      </c>
      <c r="B1246" s="24">
        <f>IF('Calc1'!B8483,-100*B$121/'11'!B$17*B636/'Calc1'!B8483,0)</f>
        <v>0</v>
      </c>
      <c r="C1246" s="10"/>
    </row>
    <row r="1247" spans="1:3">
      <c r="A1247" s="21">
        <v>507</v>
      </c>
      <c r="B1247" s="24">
        <f>IF('Calc1'!B8484,-100*B$121/'11'!B$17*B637/'Calc1'!B8484,0)</f>
        <v>0</v>
      </c>
      <c r="C1247" s="10"/>
    </row>
    <row r="1248" spans="1:3">
      <c r="A1248" s="21">
        <v>508</v>
      </c>
      <c r="B1248" s="24">
        <f>IF('Calc1'!B8485,-100*B$121/'11'!B$17*B638/'Calc1'!B8485,0)</f>
        <v>0</v>
      </c>
      <c r="C1248" s="10"/>
    </row>
    <row r="1249" spans="1:3">
      <c r="A1249" s="21">
        <v>509</v>
      </c>
      <c r="B1249" s="24">
        <f>IF('Calc1'!B8486,-100*B$121/'11'!B$17*B639/'Calc1'!B8486,0)</f>
        <v>0</v>
      </c>
      <c r="C1249" s="10"/>
    </row>
    <row r="1250" spans="1:3">
      <c r="A1250" s="21">
        <v>510</v>
      </c>
      <c r="B1250" s="24">
        <f>IF('Calc1'!B8487,-100*B$121/'11'!B$17*B640/'Calc1'!B8487,0)</f>
        <v>0</v>
      </c>
      <c r="C1250" s="10"/>
    </row>
    <row r="1251" spans="1:3">
      <c r="A1251" s="21">
        <v>511</v>
      </c>
      <c r="B1251" s="24">
        <f>IF('Calc1'!B8488,-100*B$121/'11'!B$17*B641/'Calc1'!B8488,0)</f>
        <v>0</v>
      </c>
      <c r="C1251" s="10"/>
    </row>
    <row r="1252" spans="1:3">
      <c r="A1252" s="21">
        <v>512</v>
      </c>
      <c r="B1252" s="24">
        <f>IF('Calc1'!B8489,-100*B$121/'11'!B$17*B642/'Calc1'!B8489,0)</f>
        <v>0</v>
      </c>
      <c r="C1252" s="10"/>
    </row>
    <row r="1253" spans="1:3">
      <c r="A1253" s="21">
        <v>513</v>
      </c>
      <c r="B1253" s="24">
        <f>IF('Calc1'!B8490,-100*B$121/'11'!B$17*B643/'Calc1'!B8490,0)</f>
        <v>0</v>
      </c>
      <c r="C1253" s="10"/>
    </row>
    <row r="1254" spans="1:3">
      <c r="A1254" s="21">
        <v>514</v>
      </c>
      <c r="B1254" s="24">
        <f>IF('Calc1'!B8491,-100*B$121/'11'!B$17*B644/'Calc1'!B8491,0)</f>
        <v>0</v>
      </c>
      <c r="C1254" s="10"/>
    </row>
    <row r="1255" spans="1:3">
      <c r="A1255" s="21">
        <v>515</v>
      </c>
      <c r="B1255" s="24">
        <f>IF('Calc1'!B8492,-100*B$121/'11'!B$17*B645/'Calc1'!B8492,0)</f>
        <v>0</v>
      </c>
      <c r="C1255" s="10"/>
    </row>
    <row r="1256" spans="1:3">
      <c r="A1256" s="21">
        <v>516</v>
      </c>
      <c r="B1256" s="24">
        <f>IF('Calc1'!B8493,-100*B$121/'11'!B$17*B646/'Calc1'!B8493,0)</f>
        <v>0</v>
      </c>
      <c r="C1256" s="10"/>
    </row>
    <row r="1257" spans="1:3">
      <c r="A1257" s="21">
        <v>517</v>
      </c>
      <c r="B1257" s="24">
        <f>IF('Calc1'!B8494,-100*B$121/'11'!B$17*B647/'Calc1'!B8494,0)</f>
        <v>0</v>
      </c>
      <c r="C1257" s="10"/>
    </row>
    <row r="1258" spans="1:3">
      <c r="A1258" s="21">
        <v>518</v>
      </c>
      <c r="B1258" s="24">
        <f>IF('Calc1'!B8495,-100*B$121/'11'!B$17*B648/'Calc1'!B8495,0)</f>
        <v>0</v>
      </c>
      <c r="C1258" s="10"/>
    </row>
    <row r="1259" spans="1:3">
      <c r="A1259" s="21">
        <v>519</v>
      </c>
      <c r="B1259" s="24">
        <f>IF('Calc1'!B8496,-100*B$121/'11'!B$17*B649/'Calc1'!B8496,0)</f>
        <v>0</v>
      </c>
      <c r="C1259" s="10"/>
    </row>
    <row r="1260" spans="1:3">
      <c r="A1260" s="21">
        <v>520</v>
      </c>
      <c r="B1260" s="24">
        <f>IF('Calc1'!B8497,-100*B$121/'11'!B$17*B650/'Calc1'!B8497,0)</f>
        <v>0</v>
      </c>
      <c r="C1260" s="10"/>
    </row>
    <row r="1261" spans="1:3">
      <c r="A1261" s="21">
        <v>521</v>
      </c>
      <c r="B1261" s="24">
        <f>IF('Calc1'!B8498,-100*B$121/'11'!B$17*B651/'Calc1'!B8498,0)</f>
        <v>0</v>
      </c>
      <c r="C1261" s="10"/>
    </row>
    <row r="1262" spans="1:3">
      <c r="A1262" s="21">
        <v>522</v>
      </c>
      <c r="B1262" s="24">
        <f>IF('Calc1'!B8499,-100*B$121/'11'!B$17*B652/'Calc1'!B8499,0)</f>
        <v>0</v>
      </c>
      <c r="C1262" s="10"/>
    </row>
    <row r="1263" spans="1:3">
      <c r="A1263" s="21">
        <v>523</v>
      </c>
      <c r="B1263" s="24">
        <f>IF('Calc1'!B8500,-100*B$121/'11'!B$17*B653/'Calc1'!B8500,0)</f>
        <v>0</v>
      </c>
      <c r="C1263" s="10"/>
    </row>
    <row r="1264" spans="1:3">
      <c r="A1264" s="21">
        <v>524</v>
      </c>
      <c r="B1264" s="24">
        <f>IF('Calc1'!B8501,-100*B$121/'11'!B$17*B654/'Calc1'!B8501,0)</f>
        <v>0</v>
      </c>
      <c r="C1264" s="10"/>
    </row>
    <row r="1265" spans="1:3">
      <c r="A1265" s="21">
        <v>525</v>
      </c>
      <c r="B1265" s="24">
        <f>IF('Calc1'!B8502,-100*B$121/'11'!B$17*B655/'Calc1'!B8502,0)</f>
        <v>0</v>
      </c>
      <c r="C1265" s="10"/>
    </row>
    <row r="1266" spans="1:3">
      <c r="A1266" s="21">
        <v>526</v>
      </c>
      <c r="B1266" s="24">
        <f>IF('Calc1'!B8503,-100*B$121/'11'!B$17*B656/'Calc1'!B8503,0)</f>
        <v>0</v>
      </c>
      <c r="C1266" s="10"/>
    </row>
    <row r="1267" spans="1:3">
      <c r="A1267" s="21">
        <v>527</v>
      </c>
      <c r="B1267" s="24">
        <f>IF('Calc1'!B8504,-100*B$121/'11'!B$17*B657/'Calc1'!B8504,0)</f>
        <v>0</v>
      </c>
      <c r="C1267" s="10"/>
    </row>
    <row r="1268" spans="1:3">
      <c r="A1268" s="21">
        <v>528</v>
      </c>
      <c r="B1268" s="24">
        <f>IF('Calc1'!B8505,-100*B$121/'11'!B$17*B658/'Calc1'!B8505,0)</f>
        <v>0</v>
      </c>
      <c r="C1268" s="10"/>
    </row>
    <row r="1269" spans="1:3">
      <c r="A1269" s="21">
        <v>529</v>
      </c>
      <c r="B1269" s="24">
        <f>IF('Calc1'!B8506,-100*B$121/'11'!B$17*B659/'Calc1'!B8506,0)</f>
        <v>0</v>
      </c>
      <c r="C1269" s="10"/>
    </row>
    <row r="1270" spans="1:3">
      <c r="A1270" s="21">
        <v>530</v>
      </c>
      <c r="B1270" s="24">
        <f>IF('Calc1'!B8507,-100*B$121/'11'!B$17*B660/'Calc1'!B8507,0)</f>
        <v>0</v>
      </c>
      <c r="C1270" s="10"/>
    </row>
    <row r="1271" spans="1:3">
      <c r="A1271" s="21">
        <v>531</v>
      </c>
      <c r="B1271" s="24">
        <f>IF('Calc1'!B8508,-100*B$121/'11'!B$17*B661/'Calc1'!B8508,0)</f>
        <v>0</v>
      </c>
      <c r="C1271" s="10"/>
    </row>
    <row r="1272" spans="1:3">
      <c r="A1272" s="21">
        <v>532</v>
      </c>
      <c r="B1272" s="24">
        <f>IF('Calc1'!B8509,-100*B$121/'11'!B$17*B662/'Calc1'!B8509,0)</f>
        <v>0</v>
      </c>
      <c r="C1272" s="10"/>
    </row>
    <row r="1273" spans="1:3">
      <c r="A1273" s="21">
        <v>533</v>
      </c>
      <c r="B1273" s="24">
        <f>IF('Calc1'!B8510,-100*B$121/'11'!B$17*B663/'Calc1'!B8510,0)</f>
        <v>0</v>
      </c>
      <c r="C1273" s="10"/>
    </row>
    <row r="1274" spans="1:3">
      <c r="A1274" s="21">
        <v>534</v>
      </c>
      <c r="B1274" s="24">
        <f>IF('Calc1'!B8511,-100*B$121/'11'!B$17*B664/'Calc1'!B8511,0)</f>
        <v>0</v>
      </c>
      <c r="C1274" s="10"/>
    </row>
    <row r="1275" spans="1:3">
      <c r="A1275" s="21">
        <v>535</v>
      </c>
      <c r="B1275" s="24">
        <f>IF('Calc1'!B8512,-100*B$121/'11'!B$17*B665/'Calc1'!B8512,0)</f>
        <v>0</v>
      </c>
      <c r="C1275" s="10"/>
    </row>
    <row r="1276" spans="1:3">
      <c r="A1276" s="21">
        <v>536</v>
      </c>
      <c r="B1276" s="24">
        <f>IF('Calc1'!B8513,-100*B$121/'11'!B$17*B666/'Calc1'!B8513,0)</f>
        <v>0</v>
      </c>
      <c r="C1276" s="10"/>
    </row>
    <row r="1277" spans="1:3">
      <c r="A1277" s="21">
        <v>537</v>
      </c>
      <c r="B1277" s="24">
        <f>IF('Calc1'!B8514,-100*B$121/'11'!B$17*B667/'Calc1'!B8514,0)</f>
        <v>0</v>
      </c>
      <c r="C1277" s="10"/>
    </row>
    <row r="1278" spans="1:3">
      <c r="A1278" s="21">
        <v>538</v>
      </c>
      <c r="B1278" s="24">
        <f>IF('Calc1'!B8515,-100*B$121/'11'!B$17*B668/'Calc1'!B8515,0)</f>
        <v>0</v>
      </c>
      <c r="C1278" s="10"/>
    </row>
    <row r="1279" spans="1:3">
      <c r="A1279" s="21">
        <v>539</v>
      </c>
      <c r="B1279" s="24">
        <f>IF('Calc1'!B8516,-100*B$121/'11'!B$17*B669/'Calc1'!B8516,0)</f>
        <v>0</v>
      </c>
      <c r="C1279" s="10"/>
    </row>
    <row r="1280" spans="1:3">
      <c r="A1280" s="21">
        <v>540</v>
      </c>
      <c r="B1280" s="24">
        <f>IF('Calc1'!B8517,-100*B$121/'11'!B$17*B670/'Calc1'!B8517,0)</f>
        <v>0</v>
      </c>
      <c r="C1280" s="10"/>
    </row>
    <row r="1281" spans="1:3">
      <c r="A1281" s="21">
        <v>541</v>
      </c>
      <c r="B1281" s="24">
        <f>IF('Calc1'!B8518,-100*B$121/'11'!B$17*B671/'Calc1'!B8518,0)</f>
        <v>0</v>
      </c>
      <c r="C1281" s="10"/>
    </row>
    <row r="1282" spans="1:3">
      <c r="A1282" s="21">
        <v>542</v>
      </c>
      <c r="B1282" s="24">
        <f>IF('Calc1'!B8519,-100*B$121/'11'!B$17*B672/'Calc1'!B8519,0)</f>
        <v>0</v>
      </c>
      <c r="C1282" s="10"/>
    </row>
    <row r="1283" spans="1:3">
      <c r="A1283" s="21">
        <v>543</v>
      </c>
      <c r="B1283" s="24">
        <f>IF('Calc1'!B8520,-100*B$121/'11'!B$17*B673/'Calc1'!B8520,0)</f>
        <v>0</v>
      </c>
      <c r="C1283" s="10"/>
    </row>
    <row r="1284" spans="1:3">
      <c r="A1284" s="21">
        <v>544</v>
      </c>
      <c r="B1284" s="24">
        <f>IF('Calc1'!B8521,-100*B$121/'11'!B$17*B674/'Calc1'!B8521,0)</f>
        <v>0</v>
      </c>
      <c r="C1284" s="10"/>
    </row>
    <row r="1285" spans="1:3">
      <c r="A1285" s="21">
        <v>545</v>
      </c>
      <c r="B1285" s="24">
        <f>IF('Calc1'!B8522,-100*B$121/'11'!B$17*B675/'Calc1'!B8522,0)</f>
        <v>0</v>
      </c>
      <c r="C1285" s="10"/>
    </row>
    <row r="1286" spans="1:3">
      <c r="A1286" s="21">
        <v>546</v>
      </c>
      <c r="B1286" s="24">
        <f>IF('Calc1'!B8523,-100*B$121/'11'!B$17*B676/'Calc1'!B8523,0)</f>
        <v>0</v>
      </c>
      <c r="C1286" s="10"/>
    </row>
    <row r="1287" spans="1:3">
      <c r="A1287" s="21">
        <v>547</v>
      </c>
      <c r="B1287" s="24">
        <f>IF('Calc1'!B8524,-100*B$121/'11'!B$17*B677/'Calc1'!B8524,0)</f>
        <v>0</v>
      </c>
      <c r="C1287" s="10"/>
    </row>
    <row r="1288" spans="1:3">
      <c r="A1288" s="21">
        <v>548</v>
      </c>
      <c r="B1288" s="24">
        <f>IF('Calc1'!B8525,-100*B$121/'11'!B$17*B678/'Calc1'!B8525,0)</f>
        <v>0</v>
      </c>
      <c r="C1288" s="10"/>
    </row>
    <row r="1289" spans="1:3">
      <c r="A1289" s="21">
        <v>549</v>
      </c>
      <c r="B1289" s="24">
        <f>IF('Calc1'!B8526,-100*B$121/'11'!B$17*B679/'Calc1'!B8526,0)</f>
        <v>0</v>
      </c>
      <c r="C1289" s="10"/>
    </row>
    <row r="1290" spans="1:3">
      <c r="A1290" s="21">
        <v>550</v>
      </c>
      <c r="B1290" s="24">
        <f>IF('Calc1'!B8527,-100*B$121/'11'!B$17*B680/'Calc1'!B8527,0)</f>
        <v>0</v>
      </c>
      <c r="C1290" s="10"/>
    </row>
    <row r="1291" spans="1:3">
      <c r="A1291" s="21">
        <v>551</v>
      </c>
      <c r="B1291" s="24">
        <f>IF('Calc1'!B8528,-100*B$121/'11'!B$17*B681/'Calc1'!B8528,0)</f>
        <v>0</v>
      </c>
      <c r="C1291" s="10"/>
    </row>
    <row r="1292" spans="1:3">
      <c r="A1292" s="21">
        <v>552</v>
      </c>
      <c r="B1292" s="24">
        <f>IF('Calc1'!B8529,-100*B$121/'11'!B$17*B682/'Calc1'!B8529,0)</f>
        <v>0</v>
      </c>
      <c r="C1292" s="10"/>
    </row>
    <row r="1293" spans="1:3">
      <c r="A1293" s="21">
        <v>553</v>
      </c>
      <c r="B1293" s="24">
        <f>IF('Calc1'!B8530,-100*B$121/'11'!B$17*B683/'Calc1'!B8530,0)</f>
        <v>0</v>
      </c>
      <c r="C1293" s="10"/>
    </row>
    <row r="1294" spans="1:3">
      <c r="A1294" s="21">
        <v>554</v>
      </c>
      <c r="B1294" s="24">
        <f>IF('Calc1'!B8531,-100*B$121/'11'!B$17*B684/'Calc1'!B8531,0)</f>
        <v>0</v>
      </c>
      <c r="C1294" s="10"/>
    </row>
    <row r="1295" spans="1:3">
      <c r="A1295" s="21">
        <v>555</v>
      </c>
      <c r="B1295" s="24">
        <f>IF('Calc1'!B8532,-100*B$121/'11'!B$17*B685/'Calc1'!B8532,0)</f>
        <v>0</v>
      </c>
      <c r="C1295" s="10"/>
    </row>
    <row r="1296" spans="1:3">
      <c r="A1296" s="21">
        <v>556</v>
      </c>
      <c r="B1296" s="24">
        <f>IF('Calc1'!B8533,-100*B$121/'11'!B$17*B686/'Calc1'!B8533,0)</f>
        <v>0</v>
      </c>
      <c r="C1296" s="10"/>
    </row>
    <row r="1297" spans="1:3">
      <c r="A1297" s="21">
        <v>557</v>
      </c>
      <c r="B1297" s="24">
        <f>IF('Calc1'!B8534,-100*B$121/'11'!B$17*B687/'Calc1'!B8534,0)</f>
        <v>0</v>
      </c>
      <c r="C1297" s="10"/>
    </row>
    <row r="1298" spans="1:3">
      <c r="A1298" s="21">
        <v>558</v>
      </c>
      <c r="B1298" s="24">
        <f>IF('Calc1'!B8535,-100*B$121/'11'!B$17*B688/'Calc1'!B8535,0)</f>
        <v>0</v>
      </c>
      <c r="C1298" s="10"/>
    </row>
    <row r="1299" spans="1:3">
      <c r="A1299" s="21">
        <v>559</v>
      </c>
      <c r="B1299" s="24">
        <f>IF('Calc1'!B8536,-100*B$121/'11'!B$17*B689/'Calc1'!B8536,0)</f>
        <v>0</v>
      </c>
      <c r="C1299" s="10"/>
    </row>
    <row r="1300" spans="1:3">
      <c r="A1300" s="21">
        <v>560</v>
      </c>
      <c r="B1300" s="24">
        <f>IF('Calc1'!B8537,-100*B$121/'11'!B$17*B690/'Calc1'!B8537,0)</f>
        <v>0</v>
      </c>
      <c r="C1300" s="10"/>
    </row>
    <row r="1301" spans="1:3">
      <c r="A1301" s="21">
        <v>561</v>
      </c>
      <c r="B1301" s="24">
        <f>IF('Calc1'!B8538,-100*B$121/'11'!B$17*B691/'Calc1'!B8538,0)</f>
        <v>0</v>
      </c>
      <c r="C1301" s="10"/>
    </row>
    <row r="1302" spans="1:3">
      <c r="A1302" s="21">
        <v>562</v>
      </c>
      <c r="B1302" s="24">
        <f>IF('Calc1'!B8539,-100*B$121/'11'!B$17*B692/'Calc1'!B8539,0)</f>
        <v>0</v>
      </c>
      <c r="C1302" s="10"/>
    </row>
    <row r="1303" spans="1:3">
      <c r="A1303" s="21">
        <v>563</v>
      </c>
      <c r="B1303" s="24">
        <f>IF('Calc1'!B8540,-100*B$121/'11'!B$17*B693/'Calc1'!B8540,0)</f>
        <v>0</v>
      </c>
      <c r="C1303" s="10"/>
    </row>
    <row r="1304" spans="1:3">
      <c r="A1304" s="21">
        <v>564</v>
      </c>
      <c r="B1304" s="24">
        <f>IF('Calc1'!B8541,-100*B$121/'11'!B$17*B694/'Calc1'!B8541,0)</f>
        <v>0</v>
      </c>
      <c r="C1304" s="10"/>
    </row>
    <row r="1305" spans="1:3">
      <c r="A1305" s="21">
        <v>565</v>
      </c>
      <c r="B1305" s="24">
        <f>IF('Calc1'!B8542,-100*B$121/'11'!B$17*B695/'Calc1'!B8542,0)</f>
        <v>0</v>
      </c>
      <c r="C1305" s="10"/>
    </row>
    <row r="1306" spans="1:3">
      <c r="A1306" s="21">
        <v>566</v>
      </c>
      <c r="B1306" s="24">
        <f>IF('Calc1'!B8543,-100*B$121/'11'!B$17*B696/'Calc1'!B8543,0)</f>
        <v>0</v>
      </c>
      <c r="C1306" s="10"/>
    </row>
    <row r="1307" spans="1:3">
      <c r="A1307" s="21">
        <v>567</v>
      </c>
      <c r="B1307" s="24">
        <f>IF('Calc1'!B8544,-100*B$121/'11'!B$17*B697/'Calc1'!B8544,0)</f>
        <v>0</v>
      </c>
      <c r="C1307" s="10"/>
    </row>
    <row r="1308" spans="1:3">
      <c r="A1308" s="21">
        <v>568</v>
      </c>
      <c r="B1308" s="24">
        <f>IF('Calc1'!B8545,-100*B$121/'11'!B$17*B698/'Calc1'!B8545,0)</f>
        <v>0</v>
      </c>
      <c r="C1308" s="10"/>
    </row>
    <row r="1309" spans="1:3">
      <c r="A1309" s="21">
        <v>569</v>
      </c>
      <c r="B1309" s="24">
        <f>IF('Calc1'!B8546,-100*B$121/'11'!B$17*B699/'Calc1'!B8546,0)</f>
        <v>0</v>
      </c>
      <c r="C1309" s="10"/>
    </row>
    <row r="1310" spans="1:3">
      <c r="A1310" s="21">
        <v>570</v>
      </c>
      <c r="B1310" s="24">
        <f>IF('Calc1'!B8547,-100*B$121/'11'!B$17*B700/'Calc1'!B8547,0)</f>
        <v>0</v>
      </c>
      <c r="C1310" s="10"/>
    </row>
    <row r="1311" spans="1:3">
      <c r="A1311" s="21">
        <v>571</v>
      </c>
      <c r="B1311" s="24">
        <f>IF('Calc1'!B8548,-100*B$121/'11'!B$17*B701/'Calc1'!B8548,0)</f>
        <v>0</v>
      </c>
      <c r="C1311" s="10"/>
    </row>
    <row r="1312" spans="1:3">
      <c r="A1312" s="21">
        <v>572</v>
      </c>
      <c r="B1312" s="24">
        <f>IF('Calc1'!B8549,-100*B$121/'11'!B$17*B702/'Calc1'!B8549,0)</f>
        <v>0</v>
      </c>
      <c r="C1312" s="10"/>
    </row>
    <row r="1313" spans="1:3">
      <c r="A1313" s="21">
        <v>573</v>
      </c>
      <c r="B1313" s="24">
        <f>IF('Calc1'!B8550,-100*B$121/'11'!B$17*B703/'Calc1'!B8550,0)</f>
        <v>0</v>
      </c>
      <c r="C1313" s="10"/>
    </row>
    <row r="1314" spans="1:3">
      <c r="A1314" s="21">
        <v>574</v>
      </c>
      <c r="B1314" s="24">
        <f>IF('Calc1'!B8551,-100*B$121/'11'!B$17*B704/'Calc1'!B8551,0)</f>
        <v>0</v>
      </c>
      <c r="C1314" s="10"/>
    </row>
    <row r="1315" spans="1:3">
      <c r="A1315" s="21">
        <v>575</v>
      </c>
      <c r="B1315" s="24">
        <f>IF('Calc1'!B8552,-100*B$121/'11'!B$17*B705/'Calc1'!B8552,0)</f>
        <v>0</v>
      </c>
      <c r="C1315" s="10"/>
    </row>
    <row r="1316" spans="1:3">
      <c r="A1316" s="21">
        <v>576</v>
      </c>
      <c r="B1316" s="24">
        <f>IF('Calc1'!B8553,-100*B$121/'11'!B$17*B706/'Calc1'!B8553,0)</f>
        <v>0</v>
      </c>
      <c r="C1316" s="10"/>
    </row>
    <row r="1317" spans="1:3">
      <c r="A1317" s="21">
        <v>577</v>
      </c>
      <c r="B1317" s="24">
        <f>IF('Calc1'!B8554,-100*B$121/'11'!B$17*B707/'Calc1'!B8554,0)</f>
        <v>0</v>
      </c>
      <c r="C1317" s="10"/>
    </row>
    <row r="1318" spans="1:3">
      <c r="A1318" s="21">
        <v>578</v>
      </c>
      <c r="B1318" s="24">
        <f>IF('Calc1'!B8555,-100*B$121/'11'!B$17*B708/'Calc1'!B8555,0)</f>
        <v>0</v>
      </c>
      <c r="C1318" s="10"/>
    </row>
    <row r="1319" spans="1:3">
      <c r="A1319" s="21">
        <v>579</v>
      </c>
      <c r="B1319" s="24">
        <f>IF('Calc1'!B8556,-100*B$121/'11'!B$17*B709/'Calc1'!B8556,0)</f>
        <v>0</v>
      </c>
      <c r="C1319" s="10"/>
    </row>
    <row r="1320" spans="1:3">
      <c r="A1320" s="21">
        <v>580</v>
      </c>
      <c r="B1320" s="24">
        <f>IF('Calc1'!B8557,-100*B$121/'11'!B$17*B710/'Calc1'!B8557,0)</f>
        <v>0</v>
      </c>
      <c r="C1320" s="10"/>
    </row>
    <row r="1321" spans="1:3">
      <c r="A1321" s="21">
        <v>581</v>
      </c>
      <c r="B1321" s="24">
        <f>IF('Calc1'!B8558,-100*B$121/'11'!B$17*B711/'Calc1'!B8558,0)</f>
        <v>0</v>
      </c>
      <c r="C1321" s="10"/>
    </row>
    <row r="1322" spans="1:3">
      <c r="A1322" s="21">
        <v>582</v>
      </c>
      <c r="B1322" s="24">
        <f>IF('Calc1'!B8559,-100*B$121/'11'!B$17*B712/'Calc1'!B8559,0)</f>
        <v>0</v>
      </c>
      <c r="C1322" s="10"/>
    </row>
    <row r="1323" spans="1:3">
      <c r="A1323" s="21">
        <v>583</v>
      </c>
      <c r="B1323" s="24">
        <f>IF('Calc1'!B8560,-100*B$121/'11'!B$17*B713/'Calc1'!B8560,0)</f>
        <v>0</v>
      </c>
      <c r="C1323" s="10"/>
    </row>
    <row r="1324" spans="1:3">
      <c r="A1324" s="21">
        <v>584</v>
      </c>
      <c r="B1324" s="24">
        <f>IF('Calc1'!B8561,-100*B$121/'11'!B$17*B714/'Calc1'!B8561,0)</f>
        <v>0</v>
      </c>
      <c r="C1324" s="10"/>
    </row>
    <row r="1325" spans="1:3">
      <c r="A1325" s="21">
        <v>585</v>
      </c>
      <c r="B1325" s="24">
        <f>IF('Calc1'!B8562,-100*B$121/'11'!B$17*B715/'Calc1'!B8562,0)</f>
        <v>0</v>
      </c>
      <c r="C1325" s="10"/>
    </row>
    <row r="1326" spans="1:3">
      <c r="A1326" s="21">
        <v>586</v>
      </c>
      <c r="B1326" s="24">
        <f>IF('Calc1'!B8563,-100*B$121/'11'!B$17*B716/'Calc1'!B8563,0)</f>
        <v>0</v>
      </c>
      <c r="C1326" s="10"/>
    </row>
    <row r="1327" spans="1:3">
      <c r="A1327" s="21">
        <v>587</v>
      </c>
      <c r="B1327" s="24">
        <f>IF('Calc1'!B8564,-100*B$121/'11'!B$17*B717/'Calc1'!B8564,0)</f>
        <v>0</v>
      </c>
      <c r="C1327" s="10"/>
    </row>
    <row r="1328" spans="1:3">
      <c r="A1328" s="21">
        <v>588</v>
      </c>
      <c r="B1328" s="24">
        <f>IF('Calc1'!B8565,-100*B$121/'11'!B$17*B718/'Calc1'!B8565,0)</f>
        <v>0</v>
      </c>
      <c r="C1328" s="10"/>
    </row>
    <row r="1329" spans="1:3">
      <c r="A1329" s="21">
        <v>589</v>
      </c>
      <c r="B1329" s="24">
        <f>IF('Calc1'!B8566,-100*B$121/'11'!B$17*B719/'Calc1'!B8566,0)</f>
        <v>0</v>
      </c>
      <c r="C1329" s="10"/>
    </row>
    <row r="1330" spans="1:3">
      <c r="A1330" s="21">
        <v>590</v>
      </c>
      <c r="B1330" s="24">
        <f>IF('Calc1'!B8567,-100*B$121/'11'!B$17*B720/'Calc1'!B8567,0)</f>
        <v>0</v>
      </c>
      <c r="C1330" s="10"/>
    </row>
    <row r="1331" spans="1:3">
      <c r="A1331" s="21">
        <v>591</v>
      </c>
      <c r="B1331" s="24">
        <f>IF('Calc1'!B8568,-100*B$121/'11'!B$17*B721/'Calc1'!B8568,0)</f>
        <v>0</v>
      </c>
      <c r="C1331" s="10"/>
    </row>
    <row r="1332" spans="1:3">
      <c r="A1332" s="21">
        <v>592</v>
      </c>
      <c r="B1332" s="24">
        <f>IF('Calc1'!B8569,-100*B$121/'11'!B$17*B722/'Calc1'!B8569,0)</f>
        <v>0</v>
      </c>
      <c r="C1332" s="10"/>
    </row>
    <row r="1333" spans="1:3">
      <c r="A1333" s="21">
        <v>593</v>
      </c>
      <c r="B1333" s="24">
        <f>IF('Calc1'!B8570,-100*B$121/'11'!B$17*B723/'Calc1'!B8570,0)</f>
        <v>0</v>
      </c>
      <c r="C1333" s="10"/>
    </row>
    <row r="1334" spans="1:3">
      <c r="A1334" s="21">
        <v>594</v>
      </c>
      <c r="B1334" s="24">
        <f>IF('Calc1'!B8571,-100*B$121/'11'!B$17*B724/'Calc1'!B8571,0)</f>
        <v>0</v>
      </c>
      <c r="C1334" s="10"/>
    </row>
    <row r="1335" spans="1:3">
      <c r="A1335" s="21">
        <v>595</v>
      </c>
      <c r="B1335" s="24">
        <f>IF('Calc1'!B8572,-100*B$121/'11'!B$17*B725/'Calc1'!B8572,0)</f>
        <v>0</v>
      </c>
      <c r="C1335" s="10"/>
    </row>
    <row r="1336" spans="1:3">
      <c r="A1336" s="21">
        <v>596</v>
      </c>
      <c r="B1336" s="24">
        <f>IF('Calc1'!B8573,-100*B$121/'11'!B$17*B726/'Calc1'!B8573,0)</f>
        <v>0</v>
      </c>
      <c r="C1336" s="10"/>
    </row>
    <row r="1337" spans="1:3">
      <c r="A1337" s="21">
        <v>597</v>
      </c>
      <c r="B1337" s="24">
        <f>IF('Calc1'!B8574,-100*B$121/'11'!B$17*B727/'Calc1'!B8574,0)</f>
        <v>0</v>
      </c>
      <c r="C1337" s="10"/>
    </row>
    <row r="1338" spans="1:3">
      <c r="A1338" s="21">
        <v>598</v>
      </c>
      <c r="B1338" s="24">
        <f>IF('Calc1'!B8575,-100*B$121/'11'!B$17*B728/'Calc1'!B8575,0)</f>
        <v>0</v>
      </c>
      <c r="C1338" s="10"/>
    </row>
    <row r="1339" spans="1:3">
      <c r="A1339" s="21">
        <v>599</v>
      </c>
      <c r="B1339" s="24">
        <f>IF('Calc1'!B8576,-100*B$121/'11'!B$17*B729/'Calc1'!B8576,0)</f>
        <v>0</v>
      </c>
      <c r="C1339" s="10"/>
    </row>
    <row r="1340" spans="1:3">
      <c r="A1340" s="21">
        <v>600</v>
      </c>
      <c r="B1340" s="24">
        <f>IF('Calc1'!B8577,-100*B$121/'11'!B$17*B730/'Calc1'!B8577,0)</f>
        <v>0</v>
      </c>
      <c r="C1340" s="10"/>
    </row>
    <row r="1342" spans="1:3" ht="21" customHeight="1">
      <c r="A1342" s="1" t="s">
        <v>482</v>
      </c>
    </row>
    <row r="1343" spans="1:3">
      <c r="A1343" s="2" t="s">
        <v>254</v>
      </c>
    </row>
    <row r="1344" spans="1:3">
      <c r="A1344" s="12" t="s">
        <v>327</v>
      </c>
    </row>
    <row r="1345" spans="1:3">
      <c r="A1345" s="12" t="s">
        <v>483</v>
      </c>
    </row>
    <row r="1346" spans="1:3">
      <c r="A1346" s="12" t="s">
        <v>484</v>
      </c>
    </row>
    <row r="1347" spans="1:3">
      <c r="A1347" s="2" t="s">
        <v>485</v>
      </c>
    </row>
    <row r="1349" spans="1:3">
      <c r="B1349" s="3" t="s">
        <v>486</v>
      </c>
    </row>
    <row r="1350" spans="1:3">
      <c r="A1350" s="21">
        <v>1</v>
      </c>
      <c r="B1350" s="6">
        <f>OR('935'!E7&lt;&gt;"VOID",'935'!F7&lt;&gt;"VOID",'935'!G7&lt;&gt;"VOID")</f>
        <v>0</v>
      </c>
      <c r="C1350" s="10"/>
    </row>
    <row r="1351" spans="1:3">
      <c r="A1351" s="21">
        <v>2</v>
      </c>
      <c r="B1351" s="6">
        <f>OR('935'!E8&lt;&gt;"VOID",'935'!F8&lt;&gt;"VOID",'935'!G8&lt;&gt;"VOID")</f>
        <v>0</v>
      </c>
      <c r="C1351" s="10"/>
    </row>
    <row r="1352" spans="1:3">
      <c r="A1352" s="21">
        <v>3</v>
      </c>
      <c r="B1352" s="6">
        <f>OR('935'!E9&lt;&gt;"VOID",'935'!F9&lt;&gt;"VOID",'935'!G9&lt;&gt;"VOID")</f>
        <v>0</v>
      </c>
      <c r="C1352" s="10"/>
    </row>
    <row r="1353" spans="1:3">
      <c r="A1353" s="21">
        <v>4</v>
      </c>
      <c r="B1353" s="6">
        <f>OR('935'!E10&lt;&gt;"VOID",'935'!F10&lt;&gt;"VOID",'935'!G10&lt;&gt;"VOID")</f>
        <v>0</v>
      </c>
      <c r="C1353" s="10"/>
    </row>
    <row r="1354" spans="1:3">
      <c r="A1354" s="21">
        <v>5</v>
      </c>
      <c r="B1354" s="6">
        <f>OR('935'!E11&lt;&gt;"VOID",'935'!F11&lt;&gt;"VOID",'935'!G11&lt;&gt;"VOID")</f>
        <v>0</v>
      </c>
      <c r="C1354" s="10"/>
    </row>
    <row r="1355" spans="1:3">
      <c r="A1355" s="21">
        <v>6</v>
      </c>
      <c r="B1355" s="6">
        <f>OR('935'!E12&lt;&gt;"VOID",'935'!F12&lt;&gt;"VOID",'935'!G12&lt;&gt;"VOID")</f>
        <v>0</v>
      </c>
      <c r="C1355" s="10"/>
    </row>
    <row r="1356" spans="1:3">
      <c r="A1356" s="21">
        <v>7</v>
      </c>
      <c r="B1356" s="6">
        <f>OR('935'!E13&lt;&gt;"VOID",'935'!F13&lt;&gt;"VOID",'935'!G13&lt;&gt;"VOID")</f>
        <v>0</v>
      </c>
      <c r="C1356" s="10"/>
    </row>
    <row r="1357" spans="1:3">
      <c r="A1357" s="21">
        <v>8</v>
      </c>
      <c r="B1357" s="6">
        <f>OR('935'!E14&lt;&gt;"VOID",'935'!F14&lt;&gt;"VOID",'935'!G14&lt;&gt;"VOID")</f>
        <v>0</v>
      </c>
      <c r="C1357" s="10"/>
    </row>
    <row r="1358" spans="1:3">
      <c r="A1358" s="21">
        <v>9</v>
      </c>
      <c r="B1358" s="6">
        <f>OR('935'!E15&lt;&gt;"VOID",'935'!F15&lt;&gt;"VOID",'935'!G15&lt;&gt;"VOID")</f>
        <v>0</v>
      </c>
      <c r="C1358" s="10"/>
    </row>
    <row r="1359" spans="1:3">
      <c r="A1359" s="21">
        <v>10</v>
      </c>
      <c r="B1359" s="6">
        <f>OR('935'!E16&lt;&gt;"VOID",'935'!F16&lt;&gt;"VOID",'935'!G16&lt;&gt;"VOID")</f>
        <v>0</v>
      </c>
      <c r="C1359" s="10"/>
    </row>
    <row r="1360" spans="1:3">
      <c r="A1360" s="21">
        <v>11</v>
      </c>
      <c r="B1360" s="6">
        <f>OR('935'!E17&lt;&gt;"VOID",'935'!F17&lt;&gt;"VOID",'935'!G17&lt;&gt;"VOID")</f>
        <v>0</v>
      </c>
      <c r="C1360" s="10"/>
    </row>
    <row r="1361" spans="1:3">
      <c r="A1361" s="21">
        <v>12</v>
      </c>
      <c r="B1361" s="6">
        <f>OR('935'!E18&lt;&gt;"VOID",'935'!F18&lt;&gt;"VOID",'935'!G18&lt;&gt;"VOID")</f>
        <v>0</v>
      </c>
      <c r="C1361" s="10"/>
    </row>
    <row r="1362" spans="1:3">
      <c r="A1362" s="21">
        <v>13</v>
      </c>
      <c r="B1362" s="6">
        <f>OR('935'!E19&lt;&gt;"VOID",'935'!F19&lt;&gt;"VOID",'935'!G19&lt;&gt;"VOID")</f>
        <v>0</v>
      </c>
      <c r="C1362" s="10"/>
    </row>
    <row r="1363" spans="1:3">
      <c r="A1363" s="21">
        <v>14</v>
      </c>
      <c r="B1363" s="6">
        <f>OR('935'!E20&lt;&gt;"VOID",'935'!F20&lt;&gt;"VOID",'935'!G20&lt;&gt;"VOID")</f>
        <v>0</v>
      </c>
      <c r="C1363" s="10"/>
    </row>
    <row r="1364" spans="1:3">
      <c r="A1364" s="21">
        <v>15</v>
      </c>
      <c r="B1364" s="6">
        <f>OR('935'!E21&lt;&gt;"VOID",'935'!F21&lt;&gt;"VOID",'935'!G21&lt;&gt;"VOID")</f>
        <v>0</v>
      </c>
      <c r="C1364" s="10"/>
    </row>
    <row r="1365" spans="1:3">
      <c r="A1365" s="21">
        <v>16</v>
      </c>
      <c r="B1365" s="6">
        <f>OR('935'!E22&lt;&gt;"VOID",'935'!F22&lt;&gt;"VOID",'935'!G22&lt;&gt;"VOID")</f>
        <v>0</v>
      </c>
      <c r="C1365" s="10"/>
    </row>
    <row r="1366" spans="1:3">
      <c r="A1366" s="21">
        <v>17</v>
      </c>
      <c r="B1366" s="6">
        <f>OR('935'!E23&lt;&gt;"VOID",'935'!F23&lt;&gt;"VOID",'935'!G23&lt;&gt;"VOID")</f>
        <v>0</v>
      </c>
      <c r="C1366" s="10"/>
    </row>
    <row r="1367" spans="1:3">
      <c r="A1367" s="21">
        <v>18</v>
      </c>
      <c r="B1367" s="6">
        <f>OR('935'!E24&lt;&gt;"VOID",'935'!F24&lt;&gt;"VOID",'935'!G24&lt;&gt;"VOID")</f>
        <v>0</v>
      </c>
      <c r="C1367" s="10"/>
    </row>
    <row r="1368" spans="1:3">
      <c r="A1368" s="21">
        <v>19</v>
      </c>
      <c r="B1368" s="6">
        <f>OR('935'!E25&lt;&gt;"VOID",'935'!F25&lt;&gt;"VOID",'935'!G25&lt;&gt;"VOID")</f>
        <v>0</v>
      </c>
      <c r="C1368" s="10"/>
    </row>
    <row r="1369" spans="1:3">
      <c r="A1369" s="21">
        <v>20</v>
      </c>
      <c r="B1369" s="6">
        <f>OR('935'!E26&lt;&gt;"VOID",'935'!F26&lt;&gt;"VOID",'935'!G26&lt;&gt;"VOID")</f>
        <v>0</v>
      </c>
      <c r="C1369" s="10"/>
    </row>
    <row r="1370" spans="1:3">
      <c r="A1370" s="21">
        <v>21</v>
      </c>
      <c r="B1370" s="6">
        <f>OR('935'!E27&lt;&gt;"VOID",'935'!F27&lt;&gt;"VOID",'935'!G27&lt;&gt;"VOID")</f>
        <v>0</v>
      </c>
      <c r="C1370" s="10"/>
    </row>
    <row r="1371" spans="1:3">
      <c r="A1371" s="21">
        <v>22</v>
      </c>
      <c r="B1371" s="6">
        <f>OR('935'!E28&lt;&gt;"VOID",'935'!F28&lt;&gt;"VOID",'935'!G28&lt;&gt;"VOID")</f>
        <v>0</v>
      </c>
      <c r="C1371" s="10"/>
    </row>
    <row r="1372" spans="1:3">
      <c r="A1372" s="21">
        <v>23</v>
      </c>
      <c r="B1372" s="6">
        <f>OR('935'!E29&lt;&gt;"VOID",'935'!F29&lt;&gt;"VOID",'935'!G29&lt;&gt;"VOID")</f>
        <v>0</v>
      </c>
      <c r="C1372" s="10"/>
    </row>
    <row r="1373" spans="1:3">
      <c r="A1373" s="21">
        <v>24</v>
      </c>
      <c r="B1373" s="6">
        <f>OR('935'!E30&lt;&gt;"VOID",'935'!F30&lt;&gt;"VOID",'935'!G30&lt;&gt;"VOID")</f>
        <v>0</v>
      </c>
      <c r="C1373" s="10"/>
    </row>
    <row r="1374" spans="1:3">
      <c r="A1374" s="21">
        <v>25</v>
      </c>
      <c r="B1374" s="6">
        <f>OR('935'!E31&lt;&gt;"VOID",'935'!F31&lt;&gt;"VOID",'935'!G31&lt;&gt;"VOID")</f>
        <v>0</v>
      </c>
      <c r="C1374" s="10"/>
    </row>
    <row r="1375" spans="1:3">
      <c r="A1375" s="21">
        <v>26</v>
      </c>
      <c r="B1375" s="6">
        <f>OR('935'!E32&lt;&gt;"VOID",'935'!F32&lt;&gt;"VOID",'935'!G32&lt;&gt;"VOID")</f>
        <v>0</v>
      </c>
      <c r="C1375" s="10"/>
    </row>
    <row r="1376" spans="1:3">
      <c r="A1376" s="21">
        <v>27</v>
      </c>
      <c r="B1376" s="6">
        <f>OR('935'!E33&lt;&gt;"VOID",'935'!F33&lt;&gt;"VOID",'935'!G33&lt;&gt;"VOID")</f>
        <v>0</v>
      </c>
      <c r="C1376" s="10"/>
    </row>
    <row r="1377" spans="1:3">
      <c r="A1377" s="21">
        <v>28</v>
      </c>
      <c r="B1377" s="6">
        <f>OR('935'!E34&lt;&gt;"VOID",'935'!F34&lt;&gt;"VOID",'935'!G34&lt;&gt;"VOID")</f>
        <v>0</v>
      </c>
      <c r="C1377" s="10"/>
    </row>
    <row r="1378" spans="1:3">
      <c r="A1378" s="21">
        <v>29</v>
      </c>
      <c r="B1378" s="6">
        <f>OR('935'!E35&lt;&gt;"VOID",'935'!F35&lt;&gt;"VOID",'935'!G35&lt;&gt;"VOID")</f>
        <v>0</v>
      </c>
      <c r="C1378" s="10"/>
    </row>
    <row r="1379" spans="1:3">
      <c r="A1379" s="21">
        <v>30</v>
      </c>
      <c r="B1379" s="6">
        <f>OR('935'!E36&lt;&gt;"VOID",'935'!F36&lt;&gt;"VOID",'935'!G36&lt;&gt;"VOID")</f>
        <v>0</v>
      </c>
      <c r="C1379" s="10"/>
    </row>
    <row r="1380" spans="1:3">
      <c r="A1380" s="21">
        <v>31</v>
      </c>
      <c r="B1380" s="6">
        <f>OR('935'!E37&lt;&gt;"VOID",'935'!F37&lt;&gt;"VOID",'935'!G37&lt;&gt;"VOID")</f>
        <v>0</v>
      </c>
      <c r="C1380" s="10"/>
    </row>
    <row r="1381" spans="1:3">
      <c r="A1381" s="21">
        <v>32</v>
      </c>
      <c r="B1381" s="6">
        <f>OR('935'!E38&lt;&gt;"VOID",'935'!F38&lt;&gt;"VOID",'935'!G38&lt;&gt;"VOID")</f>
        <v>0</v>
      </c>
      <c r="C1381" s="10"/>
    </row>
    <row r="1382" spans="1:3">
      <c r="A1382" s="21">
        <v>33</v>
      </c>
      <c r="B1382" s="6">
        <f>OR('935'!E39&lt;&gt;"VOID",'935'!F39&lt;&gt;"VOID",'935'!G39&lt;&gt;"VOID")</f>
        <v>0</v>
      </c>
      <c r="C1382" s="10"/>
    </row>
    <row r="1383" spans="1:3">
      <c r="A1383" s="21">
        <v>34</v>
      </c>
      <c r="B1383" s="6">
        <f>OR('935'!E40&lt;&gt;"VOID",'935'!F40&lt;&gt;"VOID",'935'!G40&lt;&gt;"VOID")</f>
        <v>0</v>
      </c>
      <c r="C1383" s="10"/>
    </row>
    <row r="1384" spans="1:3">
      <c r="A1384" s="21">
        <v>35</v>
      </c>
      <c r="B1384" s="6">
        <f>OR('935'!E41&lt;&gt;"VOID",'935'!F41&lt;&gt;"VOID",'935'!G41&lt;&gt;"VOID")</f>
        <v>0</v>
      </c>
      <c r="C1384" s="10"/>
    </row>
    <row r="1385" spans="1:3">
      <c r="A1385" s="21">
        <v>36</v>
      </c>
      <c r="B1385" s="6">
        <f>OR('935'!E42&lt;&gt;"VOID",'935'!F42&lt;&gt;"VOID",'935'!G42&lt;&gt;"VOID")</f>
        <v>0</v>
      </c>
      <c r="C1385" s="10"/>
    </row>
    <row r="1386" spans="1:3">
      <c r="A1386" s="21">
        <v>37</v>
      </c>
      <c r="B1386" s="6">
        <f>OR('935'!E43&lt;&gt;"VOID",'935'!F43&lt;&gt;"VOID",'935'!G43&lt;&gt;"VOID")</f>
        <v>0</v>
      </c>
      <c r="C1386" s="10"/>
    </row>
    <row r="1387" spans="1:3">
      <c r="A1387" s="21">
        <v>38</v>
      </c>
      <c r="B1387" s="6">
        <f>OR('935'!E44&lt;&gt;"VOID",'935'!F44&lt;&gt;"VOID",'935'!G44&lt;&gt;"VOID")</f>
        <v>0</v>
      </c>
      <c r="C1387" s="10"/>
    </row>
    <row r="1388" spans="1:3">
      <c r="A1388" s="21">
        <v>39</v>
      </c>
      <c r="B1388" s="6">
        <f>OR('935'!E45&lt;&gt;"VOID",'935'!F45&lt;&gt;"VOID",'935'!G45&lt;&gt;"VOID")</f>
        <v>0</v>
      </c>
      <c r="C1388" s="10"/>
    </row>
    <row r="1389" spans="1:3">
      <c r="A1389" s="21">
        <v>40</v>
      </c>
      <c r="B1389" s="6">
        <f>OR('935'!E46&lt;&gt;"VOID",'935'!F46&lt;&gt;"VOID",'935'!G46&lt;&gt;"VOID")</f>
        <v>0</v>
      </c>
      <c r="C1389" s="10"/>
    </row>
    <row r="1390" spans="1:3">
      <c r="A1390" s="21">
        <v>41</v>
      </c>
      <c r="B1390" s="6">
        <f>OR('935'!E47&lt;&gt;"VOID",'935'!F47&lt;&gt;"VOID",'935'!G47&lt;&gt;"VOID")</f>
        <v>0</v>
      </c>
      <c r="C1390" s="10"/>
    </row>
    <row r="1391" spans="1:3">
      <c r="A1391" s="21">
        <v>42</v>
      </c>
      <c r="B1391" s="6">
        <f>OR('935'!E48&lt;&gt;"VOID",'935'!F48&lt;&gt;"VOID",'935'!G48&lt;&gt;"VOID")</f>
        <v>0</v>
      </c>
      <c r="C1391" s="10"/>
    </row>
    <row r="1392" spans="1:3">
      <c r="A1392" s="21">
        <v>43</v>
      </c>
      <c r="B1392" s="6">
        <f>OR('935'!E49&lt;&gt;"VOID",'935'!F49&lt;&gt;"VOID",'935'!G49&lt;&gt;"VOID")</f>
        <v>0</v>
      </c>
      <c r="C1392" s="10"/>
    </row>
    <row r="1393" spans="1:3">
      <c r="A1393" s="21">
        <v>44</v>
      </c>
      <c r="B1393" s="6">
        <f>OR('935'!E50&lt;&gt;"VOID",'935'!F50&lt;&gt;"VOID",'935'!G50&lt;&gt;"VOID")</f>
        <v>0</v>
      </c>
      <c r="C1393" s="10"/>
    </row>
    <row r="1394" spans="1:3">
      <c r="A1394" s="21">
        <v>45</v>
      </c>
      <c r="B1394" s="6">
        <f>OR('935'!E51&lt;&gt;"VOID",'935'!F51&lt;&gt;"VOID",'935'!G51&lt;&gt;"VOID")</f>
        <v>0</v>
      </c>
      <c r="C1394" s="10"/>
    </row>
    <row r="1395" spans="1:3">
      <c r="A1395" s="21">
        <v>46</v>
      </c>
      <c r="B1395" s="6">
        <f>OR('935'!E52&lt;&gt;"VOID",'935'!F52&lt;&gt;"VOID",'935'!G52&lt;&gt;"VOID")</f>
        <v>0</v>
      </c>
      <c r="C1395" s="10"/>
    </row>
    <row r="1396" spans="1:3">
      <c r="A1396" s="21">
        <v>47</v>
      </c>
      <c r="B1396" s="6">
        <f>OR('935'!E53&lt;&gt;"VOID",'935'!F53&lt;&gt;"VOID",'935'!G53&lt;&gt;"VOID")</f>
        <v>0</v>
      </c>
      <c r="C1396" s="10"/>
    </row>
    <row r="1397" spans="1:3">
      <c r="A1397" s="21">
        <v>48</v>
      </c>
      <c r="B1397" s="6">
        <f>OR('935'!E54&lt;&gt;"VOID",'935'!F54&lt;&gt;"VOID",'935'!G54&lt;&gt;"VOID")</f>
        <v>0</v>
      </c>
      <c r="C1397" s="10"/>
    </row>
    <row r="1398" spans="1:3">
      <c r="A1398" s="21">
        <v>49</v>
      </c>
      <c r="B1398" s="6">
        <f>OR('935'!E55&lt;&gt;"VOID",'935'!F55&lt;&gt;"VOID",'935'!G55&lt;&gt;"VOID")</f>
        <v>0</v>
      </c>
      <c r="C1398" s="10"/>
    </row>
    <row r="1399" spans="1:3">
      <c r="A1399" s="21">
        <v>50</v>
      </c>
      <c r="B1399" s="6">
        <f>OR('935'!E56&lt;&gt;"VOID",'935'!F56&lt;&gt;"VOID",'935'!G56&lt;&gt;"VOID")</f>
        <v>0</v>
      </c>
      <c r="C1399" s="10"/>
    </row>
    <row r="1400" spans="1:3">
      <c r="A1400" s="21">
        <v>51</v>
      </c>
      <c r="B1400" s="6">
        <f>OR('935'!E57&lt;&gt;"VOID",'935'!F57&lt;&gt;"VOID",'935'!G57&lt;&gt;"VOID")</f>
        <v>0</v>
      </c>
      <c r="C1400" s="10"/>
    </row>
    <row r="1401" spans="1:3">
      <c r="A1401" s="21">
        <v>52</v>
      </c>
      <c r="B1401" s="6">
        <f>OR('935'!E58&lt;&gt;"VOID",'935'!F58&lt;&gt;"VOID",'935'!G58&lt;&gt;"VOID")</f>
        <v>0</v>
      </c>
      <c r="C1401" s="10"/>
    </row>
    <row r="1402" spans="1:3">
      <c r="A1402" s="21">
        <v>53</v>
      </c>
      <c r="B1402" s="6">
        <f>OR('935'!E59&lt;&gt;"VOID",'935'!F59&lt;&gt;"VOID",'935'!G59&lt;&gt;"VOID")</f>
        <v>0</v>
      </c>
      <c r="C1402" s="10"/>
    </row>
    <row r="1403" spans="1:3">
      <c r="A1403" s="21">
        <v>54</v>
      </c>
      <c r="B1403" s="6">
        <f>OR('935'!E60&lt;&gt;"VOID",'935'!F60&lt;&gt;"VOID",'935'!G60&lt;&gt;"VOID")</f>
        <v>0</v>
      </c>
      <c r="C1403" s="10"/>
    </row>
    <row r="1404" spans="1:3">
      <c r="A1404" s="21">
        <v>55</v>
      </c>
      <c r="B1404" s="6">
        <f>OR('935'!E61&lt;&gt;"VOID",'935'!F61&lt;&gt;"VOID",'935'!G61&lt;&gt;"VOID")</f>
        <v>0</v>
      </c>
      <c r="C1404" s="10"/>
    </row>
    <row r="1405" spans="1:3">
      <c r="A1405" s="21">
        <v>56</v>
      </c>
      <c r="B1405" s="6">
        <f>OR('935'!E62&lt;&gt;"VOID",'935'!F62&lt;&gt;"VOID",'935'!G62&lt;&gt;"VOID")</f>
        <v>0</v>
      </c>
      <c r="C1405" s="10"/>
    </row>
    <row r="1406" spans="1:3">
      <c r="A1406" s="21">
        <v>57</v>
      </c>
      <c r="B1406" s="6">
        <f>OR('935'!E63&lt;&gt;"VOID",'935'!F63&lt;&gt;"VOID",'935'!G63&lt;&gt;"VOID")</f>
        <v>0</v>
      </c>
      <c r="C1406" s="10"/>
    </row>
    <row r="1407" spans="1:3">
      <c r="A1407" s="21">
        <v>58</v>
      </c>
      <c r="B1407" s="6">
        <f>OR('935'!E64&lt;&gt;"VOID",'935'!F64&lt;&gt;"VOID",'935'!G64&lt;&gt;"VOID")</f>
        <v>0</v>
      </c>
      <c r="C1407" s="10"/>
    </row>
    <row r="1408" spans="1:3">
      <c r="A1408" s="21">
        <v>59</v>
      </c>
      <c r="B1408" s="6">
        <f>OR('935'!E65&lt;&gt;"VOID",'935'!F65&lt;&gt;"VOID",'935'!G65&lt;&gt;"VOID")</f>
        <v>0</v>
      </c>
      <c r="C1408" s="10"/>
    </row>
    <row r="1409" spans="1:3">
      <c r="A1409" s="21">
        <v>60</v>
      </c>
      <c r="B1409" s="6">
        <f>OR('935'!E66&lt;&gt;"VOID",'935'!F66&lt;&gt;"VOID",'935'!G66&lt;&gt;"VOID")</f>
        <v>0</v>
      </c>
      <c r="C1409" s="10"/>
    </row>
    <row r="1410" spans="1:3">
      <c r="A1410" s="21">
        <v>61</v>
      </c>
      <c r="B1410" s="6">
        <f>OR('935'!E67&lt;&gt;"VOID",'935'!F67&lt;&gt;"VOID",'935'!G67&lt;&gt;"VOID")</f>
        <v>0</v>
      </c>
      <c r="C1410" s="10"/>
    </row>
    <row r="1411" spans="1:3">
      <c r="A1411" s="21">
        <v>62</v>
      </c>
      <c r="B1411" s="6">
        <f>OR('935'!E68&lt;&gt;"VOID",'935'!F68&lt;&gt;"VOID",'935'!G68&lt;&gt;"VOID")</f>
        <v>0</v>
      </c>
      <c r="C1411" s="10"/>
    </row>
    <row r="1412" spans="1:3">
      <c r="A1412" s="21">
        <v>63</v>
      </c>
      <c r="B1412" s="6">
        <f>OR('935'!E69&lt;&gt;"VOID",'935'!F69&lt;&gt;"VOID",'935'!G69&lt;&gt;"VOID")</f>
        <v>0</v>
      </c>
      <c r="C1412" s="10"/>
    </row>
    <row r="1413" spans="1:3">
      <c r="A1413" s="21">
        <v>64</v>
      </c>
      <c r="B1413" s="6">
        <f>OR('935'!E70&lt;&gt;"VOID",'935'!F70&lt;&gt;"VOID",'935'!G70&lt;&gt;"VOID")</f>
        <v>0</v>
      </c>
      <c r="C1413" s="10"/>
    </row>
    <row r="1414" spans="1:3">
      <c r="A1414" s="21">
        <v>65</v>
      </c>
      <c r="B1414" s="6">
        <f>OR('935'!E71&lt;&gt;"VOID",'935'!F71&lt;&gt;"VOID",'935'!G71&lt;&gt;"VOID")</f>
        <v>0</v>
      </c>
      <c r="C1414" s="10"/>
    </row>
    <row r="1415" spans="1:3">
      <c r="A1415" s="21">
        <v>66</v>
      </c>
      <c r="B1415" s="6">
        <f>OR('935'!E72&lt;&gt;"VOID",'935'!F72&lt;&gt;"VOID",'935'!G72&lt;&gt;"VOID")</f>
        <v>0</v>
      </c>
      <c r="C1415" s="10"/>
    </row>
    <row r="1416" spans="1:3">
      <c r="A1416" s="21">
        <v>67</v>
      </c>
      <c r="B1416" s="6">
        <f>OR('935'!E73&lt;&gt;"VOID",'935'!F73&lt;&gt;"VOID",'935'!G73&lt;&gt;"VOID")</f>
        <v>0</v>
      </c>
      <c r="C1416" s="10"/>
    </row>
    <row r="1417" spans="1:3">
      <c r="A1417" s="21">
        <v>68</v>
      </c>
      <c r="B1417" s="6">
        <f>OR('935'!E74&lt;&gt;"VOID",'935'!F74&lt;&gt;"VOID",'935'!G74&lt;&gt;"VOID")</f>
        <v>0</v>
      </c>
      <c r="C1417" s="10"/>
    </row>
    <row r="1418" spans="1:3">
      <c r="A1418" s="21">
        <v>69</v>
      </c>
      <c r="B1418" s="6">
        <f>OR('935'!E75&lt;&gt;"VOID",'935'!F75&lt;&gt;"VOID",'935'!G75&lt;&gt;"VOID")</f>
        <v>0</v>
      </c>
      <c r="C1418" s="10"/>
    </row>
    <row r="1419" spans="1:3">
      <c r="A1419" s="21">
        <v>70</v>
      </c>
      <c r="B1419" s="6">
        <f>OR('935'!E76&lt;&gt;"VOID",'935'!F76&lt;&gt;"VOID",'935'!G76&lt;&gt;"VOID")</f>
        <v>0</v>
      </c>
      <c r="C1419" s="10"/>
    </row>
    <row r="1420" spans="1:3">
      <c r="A1420" s="21">
        <v>71</v>
      </c>
      <c r="B1420" s="6">
        <f>OR('935'!E77&lt;&gt;"VOID",'935'!F77&lt;&gt;"VOID",'935'!G77&lt;&gt;"VOID")</f>
        <v>0</v>
      </c>
      <c r="C1420" s="10"/>
    </row>
    <row r="1421" spans="1:3">
      <c r="A1421" s="21">
        <v>72</v>
      </c>
      <c r="B1421" s="6">
        <f>OR('935'!E78&lt;&gt;"VOID",'935'!F78&lt;&gt;"VOID",'935'!G78&lt;&gt;"VOID")</f>
        <v>0</v>
      </c>
      <c r="C1421" s="10"/>
    </row>
    <row r="1422" spans="1:3">
      <c r="A1422" s="21">
        <v>73</v>
      </c>
      <c r="B1422" s="6">
        <f>OR('935'!E79&lt;&gt;"VOID",'935'!F79&lt;&gt;"VOID",'935'!G79&lt;&gt;"VOID")</f>
        <v>0</v>
      </c>
      <c r="C1422" s="10"/>
    </row>
    <row r="1423" spans="1:3">
      <c r="A1423" s="21">
        <v>74</v>
      </c>
      <c r="B1423" s="6">
        <f>OR('935'!E80&lt;&gt;"VOID",'935'!F80&lt;&gt;"VOID",'935'!G80&lt;&gt;"VOID")</f>
        <v>0</v>
      </c>
      <c r="C1423" s="10"/>
    </row>
    <row r="1424" spans="1:3">
      <c r="A1424" s="21">
        <v>75</v>
      </c>
      <c r="B1424" s="6">
        <f>OR('935'!E81&lt;&gt;"VOID",'935'!F81&lt;&gt;"VOID",'935'!G81&lt;&gt;"VOID")</f>
        <v>0</v>
      </c>
      <c r="C1424" s="10"/>
    </row>
    <row r="1425" spans="1:3">
      <c r="A1425" s="21">
        <v>76</v>
      </c>
      <c r="B1425" s="6">
        <f>OR('935'!E82&lt;&gt;"VOID",'935'!F82&lt;&gt;"VOID",'935'!G82&lt;&gt;"VOID")</f>
        <v>0</v>
      </c>
      <c r="C1425" s="10"/>
    </row>
    <row r="1426" spans="1:3">
      <c r="A1426" s="21">
        <v>77</v>
      </c>
      <c r="B1426" s="6">
        <f>OR('935'!E83&lt;&gt;"VOID",'935'!F83&lt;&gt;"VOID",'935'!G83&lt;&gt;"VOID")</f>
        <v>0</v>
      </c>
      <c r="C1426" s="10"/>
    </row>
    <row r="1427" spans="1:3">
      <c r="A1427" s="21">
        <v>78</v>
      </c>
      <c r="B1427" s="6">
        <f>OR('935'!E84&lt;&gt;"VOID",'935'!F84&lt;&gt;"VOID",'935'!G84&lt;&gt;"VOID")</f>
        <v>0</v>
      </c>
      <c r="C1427" s="10"/>
    </row>
    <row r="1428" spans="1:3">
      <c r="A1428" s="21">
        <v>79</v>
      </c>
      <c r="B1428" s="6">
        <f>OR('935'!E85&lt;&gt;"VOID",'935'!F85&lt;&gt;"VOID",'935'!G85&lt;&gt;"VOID")</f>
        <v>0</v>
      </c>
      <c r="C1428" s="10"/>
    </row>
    <row r="1429" spans="1:3">
      <c r="A1429" s="21">
        <v>80</v>
      </c>
      <c r="B1429" s="6">
        <f>OR('935'!E86&lt;&gt;"VOID",'935'!F86&lt;&gt;"VOID",'935'!G86&lt;&gt;"VOID")</f>
        <v>0</v>
      </c>
      <c r="C1429" s="10"/>
    </row>
    <row r="1430" spans="1:3">
      <c r="A1430" s="21">
        <v>81</v>
      </c>
      <c r="B1430" s="6">
        <f>OR('935'!E87&lt;&gt;"VOID",'935'!F87&lt;&gt;"VOID",'935'!G87&lt;&gt;"VOID")</f>
        <v>0</v>
      </c>
      <c r="C1430" s="10"/>
    </row>
    <row r="1431" spans="1:3">
      <c r="A1431" s="21">
        <v>82</v>
      </c>
      <c r="B1431" s="6">
        <f>OR('935'!E88&lt;&gt;"VOID",'935'!F88&lt;&gt;"VOID",'935'!G88&lt;&gt;"VOID")</f>
        <v>0</v>
      </c>
      <c r="C1431" s="10"/>
    </row>
    <row r="1432" spans="1:3">
      <c r="A1432" s="21">
        <v>83</v>
      </c>
      <c r="B1432" s="6">
        <f>OR('935'!E89&lt;&gt;"VOID",'935'!F89&lt;&gt;"VOID",'935'!G89&lt;&gt;"VOID")</f>
        <v>0</v>
      </c>
      <c r="C1432" s="10"/>
    </row>
    <row r="1433" spans="1:3">
      <c r="A1433" s="21">
        <v>84</v>
      </c>
      <c r="B1433" s="6">
        <f>OR('935'!E90&lt;&gt;"VOID",'935'!F90&lt;&gt;"VOID",'935'!G90&lt;&gt;"VOID")</f>
        <v>0</v>
      </c>
      <c r="C1433" s="10"/>
    </row>
    <row r="1434" spans="1:3">
      <c r="A1434" s="21">
        <v>85</v>
      </c>
      <c r="B1434" s="6">
        <f>OR('935'!E91&lt;&gt;"VOID",'935'!F91&lt;&gt;"VOID",'935'!G91&lt;&gt;"VOID")</f>
        <v>0</v>
      </c>
      <c r="C1434" s="10"/>
    </row>
    <row r="1435" spans="1:3">
      <c r="A1435" s="21">
        <v>86</v>
      </c>
      <c r="B1435" s="6">
        <f>OR('935'!E92&lt;&gt;"VOID",'935'!F92&lt;&gt;"VOID",'935'!G92&lt;&gt;"VOID")</f>
        <v>0</v>
      </c>
      <c r="C1435" s="10"/>
    </row>
    <row r="1436" spans="1:3">
      <c r="A1436" s="21">
        <v>87</v>
      </c>
      <c r="B1436" s="6">
        <f>OR('935'!E93&lt;&gt;"VOID",'935'!F93&lt;&gt;"VOID",'935'!G93&lt;&gt;"VOID")</f>
        <v>0</v>
      </c>
      <c r="C1436" s="10"/>
    </row>
    <row r="1437" spans="1:3">
      <c r="A1437" s="21">
        <v>88</v>
      </c>
      <c r="B1437" s="6">
        <f>OR('935'!E94&lt;&gt;"VOID",'935'!F94&lt;&gt;"VOID",'935'!G94&lt;&gt;"VOID")</f>
        <v>0</v>
      </c>
      <c r="C1437" s="10"/>
    </row>
    <row r="1438" spans="1:3">
      <c r="A1438" s="21">
        <v>89</v>
      </c>
      <c r="B1438" s="6">
        <f>OR('935'!E95&lt;&gt;"VOID",'935'!F95&lt;&gt;"VOID",'935'!G95&lt;&gt;"VOID")</f>
        <v>0</v>
      </c>
      <c r="C1438" s="10"/>
    </row>
    <row r="1439" spans="1:3">
      <c r="A1439" s="21">
        <v>90</v>
      </c>
      <c r="B1439" s="6">
        <f>OR('935'!E96&lt;&gt;"VOID",'935'!F96&lt;&gt;"VOID",'935'!G96&lt;&gt;"VOID")</f>
        <v>0</v>
      </c>
      <c r="C1439" s="10"/>
    </row>
    <row r="1440" spans="1:3">
      <c r="A1440" s="21">
        <v>91</v>
      </c>
      <c r="B1440" s="6">
        <f>OR('935'!E97&lt;&gt;"VOID",'935'!F97&lt;&gt;"VOID",'935'!G97&lt;&gt;"VOID")</f>
        <v>0</v>
      </c>
      <c r="C1440" s="10"/>
    </row>
    <row r="1441" spans="1:3">
      <c r="A1441" s="21">
        <v>92</v>
      </c>
      <c r="B1441" s="6">
        <f>OR('935'!E98&lt;&gt;"VOID",'935'!F98&lt;&gt;"VOID",'935'!G98&lt;&gt;"VOID")</f>
        <v>0</v>
      </c>
      <c r="C1441" s="10"/>
    </row>
    <row r="1442" spans="1:3">
      <c r="A1442" s="21">
        <v>93</v>
      </c>
      <c r="B1442" s="6">
        <f>OR('935'!E99&lt;&gt;"VOID",'935'!F99&lt;&gt;"VOID",'935'!G99&lt;&gt;"VOID")</f>
        <v>0</v>
      </c>
      <c r="C1442" s="10"/>
    </row>
    <row r="1443" spans="1:3">
      <c r="A1443" s="21">
        <v>94</v>
      </c>
      <c r="B1443" s="6">
        <f>OR('935'!E100&lt;&gt;"VOID",'935'!F100&lt;&gt;"VOID",'935'!G100&lt;&gt;"VOID")</f>
        <v>0</v>
      </c>
      <c r="C1443" s="10"/>
    </row>
    <row r="1444" spans="1:3">
      <c r="A1444" s="21">
        <v>95</v>
      </c>
      <c r="B1444" s="6">
        <f>OR('935'!E101&lt;&gt;"VOID",'935'!F101&lt;&gt;"VOID",'935'!G101&lt;&gt;"VOID")</f>
        <v>0</v>
      </c>
      <c r="C1444" s="10"/>
    </row>
    <row r="1445" spans="1:3">
      <c r="A1445" s="21">
        <v>96</v>
      </c>
      <c r="B1445" s="6">
        <f>OR('935'!E102&lt;&gt;"VOID",'935'!F102&lt;&gt;"VOID",'935'!G102&lt;&gt;"VOID")</f>
        <v>0</v>
      </c>
      <c r="C1445" s="10"/>
    </row>
    <row r="1446" spans="1:3">
      <c r="A1446" s="21">
        <v>97</v>
      </c>
      <c r="B1446" s="6">
        <f>OR('935'!E103&lt;&gt;"VOID",'935'!F103&lt;&gt;"VOID",'935'!G103&lt;&gt;"VOID")</f>
        <v>0</v>
      </c>
      <c r="C1446" s="10"/>
    </row>
    <row r="1447" spans="1:3">
      <c r="A1447" s="21">
        <v>98</v>
      </c>
      <c r="B1447" s="6">
        <f>OR('935'!E104&lt;&gt;"VOID",'935'!F104&lt;&gt;"VOID",'935'!G104&lt;&gt;"VOID")</f>
        <v>0</v>
      </c>
      <c r="C1447" s="10"/>
    </row>
    <row r="1448" spans="1:3">
      <c r="A1448" s="21">
        <v>99</v>
      </c>
      <c r="B1448" s="6">
        <f>OR('935'!E105&lt;&gt;"VOID",'935'!F105&lt;&gt;"VOID",'935'!G105&lt;&gt;"VOID")</f>
        <v>0</v>
      </c>
      <c r="C1448" s="10"/>
    </row>
    <row r="1449" spans="1:3">
      <c r="A1449" s="21">
        <v>100</v>
      </c>
      <c r="B1449" s="6">
        <f>OR('935'!E106&lt;&gt;"VOID",'935'!F106&lt;&gt;"VOID",'935'!G106&lt;&gt;"VOID")</f>
        <v>0</v>
      </c>
      <c r="C1449" s="10"/>
    </row>
    <row r="1450" spans="1:3">
      <c r="A1450" s="21">
        <v>101</v>
      </c>
      <c r="B1450" s="6">
        <f>OR('935'!E107&lt;&gt;"VOID",'935'!F107&lt;&gt;"VOID",'935'!G107&lt;&gt;"VOID")</f>
        <v>0</v>
      </c>
      <c r="C1450" s="10"/>
    </row>
    <row r="1451" spans="1:3">
      <c r="A1451" s="21">
        <v>102</v>
      </c>
      <c r="B1451" s="6">
        <f>OR('935'!E108&lt;&gt;"VOID",'935'!F108&lt;&gt;"VOID",'935'!G108&lt;&gt;"VOID")</f>
        <v>0</v>
      </c>
      <c r="C1451" s="10"/>
    </row>
    <row r="1452" spans="1:3">
      <c r="A1452" s="21">
        <v>103</v>
      </c>
      <c r="B1452" s="6">
        <f>OR('935'!E109&lt;&gt;"VOID",'935'!F109&lt;&gt;"VOID",'935'!G109&lt;&gt;"VOID")</f>
        <v>0</v>
      </c>
      <c r="C1452" s="10"/>
    </row>
    <row r="1453" spans="1:3">
      <c r="A1453" s="21">
        <v>104</v>
      </c>
      <c r="B1453" s="6">
        <f>OR('935'!E110&lt;&gt;"VOID",'935'!F110&lt;&gt;"VOID",'935'!G110&lt;&gt;"VOID")</f>
        <v>0</v>
      </c>
      <c r="C1453" s="10"/>
    </row>
    <row r="1454" spans="1:3">
      <c r="A1454" s="21">
        <v>105</v>
      </c>
      <c r="B1454" s="6">
        <f>OR('935'!E111&lt;&gt;"VOID",'935'!F111&lt;&gt;"VOID",'935'!G111&lt;&gt;"VOID")</f>
        <v>0</v>
      </c>
      <c r="C1454" s="10"/>
    </row>
    <row r="1455" spans="1:3">
      <c r="A1455" s="21">
        <v>106</v>
      </c>
      <c r="B1455" s="6">
        <f>OR('935'!E112&lt;&gt;"VOID",'935'!F112&lt;&gt;"VOID",'935'!G112&lt;&gt;"VOID")</f>
        <v>0</v>
      </c>
      <c r="C1455" s="10"/>
    </row>
    <row r="1456" spans="1:3">
      <c r="A1456" s="21">
        <v>107</v>
      </c>
      <c r="B1456" s="6">
        <f>OR('935'!E113&lt;&gt;"VOID",'935'!F113&lt;&gt;"VOID",'935'!G113&lt;&gt;"VOID")</f>
        <v>0</v>
      </c>
      <c r="C1456" s="10"/>
    </row>
    <row r="1457" spans="1:3">
      <c r="A1457" s="21">
        <v>108</v>
      </c>
      <c r="B1457" s="6">
        <f>OR('935'!E114&lt;&gt;"VOID",'935'!F114&lt;&gt;"VOID",'935'!G114&lt;&gt;"VOID")</f>
        <v>0</v>
      </c>
      <c r="C1457" s="10"/>
    </row>
    <row r="1458" spans="1:3">
      <c r="A1458" s="21">
        <v>109</v>
      </c>
      <c r="B1458" s="6">
        <f>OR('935'!E115&lt;&gt;"VOID",'935'!F115&lt;&gt;"VOID",'935'!G115&lt;&gt;"VOID")</f>
        <v>0</v>
      </c>
      <c r="C1458" s="10"/>
    </row>
    <row r="1459" spans="1:3">
      <c r="A1459" s="21">
        <v>110</v>
      </c>
      <c r="B1459" s="6">
        <f>OR('935'!E116&lt;&gt;"VOID",'935'!F116&lt;&gt;"VOID",'935'!G116&lt;&gt;"VOID")</f>
        <v>0</v>
      </c>
      <c r="C1459" s="10"/>
    </row>
    <row r="1460" spans="1:3">
      <c r="A1460" s="21">
        <v>111</v>
      </c>
      <c r="B1460" s="6">
        <f>OR('935'!E117&lt;&gt;"VOID",'935'!F117&lt;&gt;"VOID",'935'!G117&lt;&gt;"VOID")</f>
        <v>0</v>
      </c>
      <c r="C1460" s="10"/>
    </row>
    <row r="1461" spans="1:3">
      <c r="A1461" s="21">
        <v>112</v>
      </c>
      <c r="B1461" s="6">
        <f>OR('935'!E118&lt;&gt;"VOID",'935'!F118&lt;&gt;"VOID",'935'!G118&lt;&gt;"VOID")</f>
        <v>0</v>
      </c>
      <c r="C1461" s="10"/>
    </row>
    <row r="1462" spans="1:3">
      <c r="A1462" s="21">
        <v>113</v>
      </c>
      <c r="B1462" s="6">
        <f>OR('935'!E119&lt;&gt;"VOID",'935'!F119&lt;&gt;"VOID",'935'!G119&lt;&gt;"VOID")</f>
        <v>0</v>
      </c>
      <c r="C1462" s="10"/>
    </row>
    <row r="1463" spans="1:3">
      <c r="A1463" s="21">
        <v>114</v>
      </c>
      <c r="B1463" s="6">
        <f>OR('935'!E120&lt;&gt;"VOID",'935'!F120&lt;&gt;"VOID",'935'!G120&lt;&gt;"VOID")</f>
        <v>0</v>
      </c>
      <c r="C1463" s="10"/>
    </row>
    <row r="1464" spans="1:3">
      <c r="A1464" s="21">
        <v>115</v>
      </c>
      <c r="B1464" s="6">
        <f>OR('935'!E121&lt;&gt;"VOID",'935'!F121&lt;&gt;"VOID",'935'!G121&lt;&gt;"VOID")</f>
        <v>0</v>
      </c>
      <c r="C1464" s="10"/>
    </row>
    <row r="1465" spans="1:3">
      <c r="A1465" s="21">
        <v>116</v>
      </c>
      <c r="B1465" s="6">
        <f>OR('935'!E122&lt;&gt;"VOID",'935'!F122&lt;&gt;"VOID",'935'!G122&lt;&gt;"VOID")</f>
        <v>0</v>
      </c>
      <c r="C1465" s="10"/>
    </row>
    <row r="1466" spans="1:3">
      <c r="A1466" s="21">
        <v>117</v>
      </c>
      <c r="B1466" s="6">
        <f>OR('935'!E123&lt;&gt;"VOID",'935'!F123&lt;&gt;"VOID",'935'!G123&lt;&gt;"VOID")</f>
        <v>0</v>
      </c>
      <c r="C1466" s="10"/>
    </row>
    <row r="1467" spans="1:3">
      <c r="A1467" s="21">
        <v>118</v>
      </c>
      <c r="B1467" s="6">
        <f>OR('935'!E124&lt;&gt;"VOID",'935'!F124&lt;&gt;"VOID",'935'!G124&lt;&gt;"VOID")</f>
        <v>0</v>
      </c>
      <c r="C1467" s="10"/>
    </row>
    <row r="1468" spans="1:3">
      <c r="A1468" s="21">
        <v>119</v>
      </c>
      <c r="B1468" s="6">
        <f>OR('935'!E125&lt;&gt;"VOID",'935'!F125&lt;&gt;"VOID",'935'!G125&lt;&gt;"VOID")</f>
        <v>0</v>
      </c>
      <c r="C1468" s="10"/>
    </row>
    <row r="1469" spans="1:3">
      <c r="A1469" s="21">
        <v>120</v>
      </c>
      <c r="B1469" s="6">
        <f>OR('935'!E126&lt;&gt;"VOID",'935'!F126&lt;&gt;"VOID",'935'!G126&lt;&gt;"VOID")</f>
        <v>0</v>
      </c>
      <c r="C1469" s="10"/>
    </row>
    <row r="1470" spans="1:3">
      <c r="A1470" s="21">
        <v>121</v>
      </c>
      <c r="B1470" s="6">
        <f>OR('935'!E127&lt;&gt;"VOID",'935'!F127&lt;&gt;"VOID",'935'!G127&lt;&gt;"VOID")</f>
        <v>0</v>
      </c>
      <c r="C1470" s="10"/>
    </row>
    <row r="1471" spans="1:3">
      <c r="A1471" s="21">
        <v>122</v>
      </c>
      <c r="B1471" s="6">
        <f>OR('935'!E128&lt;&gt;"VOID",'935'!F128&lt;&gt;"VOID",'935'!G128&lt;&gt;"VOID")</f>
        <v>0</v>
      </c>
      <c r="C1471" s="10"/>
    </row>
    <row r="1472" spans="1:3">
      <c r="A1472" s="21">
        <v>123</v>
      </c>
      <c r="B1472" s="6">
        <f>OR('935'!E129&lt;&gt;"VOID",'935'!F129&lt;&gt;"VOID",'935'!G129&lt;&gt;"VOID")</f>
        <v>0</v>
      </c>
      <c r="C1472" s="10"/>
    </row>
    <row r="1473" spans="1:3">
      <c r="A1473" s="21">
        <v>124</v>
      </c>
      <c r="B1473" s="6">
        <f>OR('935'!E130&lt;&gt;"VOID",'935'!F130&lt;&gt;"VOID",'935'!G130&lt;&gt;"VOID")</f>
        <v>0</v>
      </c>
      <c r="C1473" s="10"/>
    </row>
    <row r="1474" spans="1:3">
      <c r="A1474" s="21">
        <v>125</v>
      </c>
      <c r="B1474" s="6">
        <f>OR('935'!E131&lt;&gt;"VOID",'935'!F131&lt;&gt;"VOID",'935'!G131&lt;&gt;"VOID")</f>
        <v>0</v>
      </c>
      <c r="C1474" s="10"/>
    </row>
    <row r="1475" spans="1:3">
      <c r="A1475" s="21">
        <v>126</v>
      </c>
      <c r="B1475" s="6">
        <f>OR('935'!E132&lt;&gt;"VOID",'935'!F132&lt;&gt;"VOID",'935'!G132&lt;&gt;"VOID")</f>
        <v>0</v>
      </c>
      <c r="C1475" s="10"/>
    </row>
    <row r="1476" spans="1:3">
      <c r="A1476" s="21">
        <v>127</v>
      </c>
      <c r="B1476" s="6">
        <f>OR('935'!E133&lt;&gt;"VOID",'935'!F133&lt;&gt;"VOID",'935'!G133&lt;&gt;"VOID")</f>
        <v>0</v>
      </c>
      <c r="C1476" s="10"/>
    </row>
    <row r="1477" spans="1:3">
      <c r="A1477" s="21">
        <v>128</v>
      </c>
      <c r="B1477" s="6">
        <f>OR('935'!E134&lt;&gt;"VOID",'935'!F134&lt;&gt;"VOID",'935'!G134&lt;&gt;"VOID")</f>
        <v>0</v>
      </c>
      <c r="C1477" s="10"/>
    </row>
    <row r="1478" spans="1:3">
      <c r="A1478" s="21">
        <v>129</v>
      </c>
      <c r="B1478" s="6">
        <f>OR('935'!E135&lt;&gt;"VOID",'935'!F135&lt;&gt;"VOID",'935'!G135&lt;&gt;"VOID")</f>
        <v>0</v>
      </c>
      <c r="C1478" s="10"/>
    </row>
    <row r="1479" spans="1:3">
      <c r="A1479" s="21">
        <v>130</v>
      </c>
      <c r="B1479" s="6">
        <f>OR('935'!E136&lt;&gt;"VOID",'935'!F136&lt;&gt;"VOID",'935'!G136&lt;&gt;"VOID")</f>
        <v>0</v>
      </c>
      <c r="C1479" s="10"/>
    </row>
    <row r="1480" spans="1:3">
      <c r="A1480" s="21">
        <v>131</v>
      </c>
      <c r="B1480" s="6">
        <f>OR('935'!E137&lt;&gt;"VOID",'935'!F137&lt;&gt;"VOID",'935'!G137&lt;&gt;"VOID")</f>
        <v>0</v>
      </c>
      <c r="C1480" s="10"/>
    </row>
    <row r="1481" spans="1:3">
      <c r="A1481" s="21">
        <v>132</v>
      </c>
      <c r="B1481" s="6">
        <f>OR('935'!E138&lt;&gt;"VOID",'935'!F138&lt;&gt;"VOID",'935'!G138&lt;&gt;"VOID")</f>
        <v>0</v>
      </c>
      <c r="C1481" s="10"/>
    </row>
    <row r="1482" spans="1:3">
      <c r="A1482" s="21">
        <v>133</v>
      </c>
      <c r="B1482" s="6">
        <f>OR('935'!E139&lt;&gt;"VOID",'935'!F139&lt;&gt;"VOID",'935'!G139&lt;&gt;"VOID")</f>
        <v>0</v>
      </c>
      <c r="C1482" s="10"/>
    </row>
    <row r="1483" spans="1:3">
      <c r="A1483" s="21">
        <v>134</v>
      </c>
      <c r="B1483" s="6">
        <f>OR('935'!E140&lt;&gt;"VOID",'935'!F140&lt;&gt;"VOID",'935'!G140&lt;&gt;"VOID")</f>
        <v>0</v>
      </c>
      <c r="C1483" s="10"/>
    </row>
    <row r="1484" spans="1:3">
      <c r="A1484" s="21">
        <v>135</v>
      </c>
      <c r="B1484" s="6">
        <f>OR('935'!E141&lt;&gt;"VOID",'935'!F141&lt;&gt;"VOID",'935'!G141&lt;&gt;"VOID")</f>
        <v>0</v>
      </c>
      <c r="C1484" s="10"/>
    </row>
    <row r="1485" spans="1:3">
      <c r="A1485" s="21">
        <v>136</v>
      </c>
      <c r="B1485" s="6">
        <f>OR('935'!E142&lt;&gt;"VOID",'935'!F142&lt;&gt;"VOID",'935'!G142&lt;&gt;"VOID")</f>
        <v>0</v>
      </c>
      <c r="C1485" s="10"/>
    </row>
    <row r="1486" spans="1:3">
      <c r="A1486" s="21">
        <v>137</v>
      </c>
      <c r="B1486" s="6">
        <f>OR('935'!E143&lt;&gt;"VOID",'935'!F143&lt;&gt;"VOID",'935'!G143&lt;&gt;"VOID")</f>
        <v>0</v>
      </c>
      <c r="C1486" s="10"/>
    </row>
    <row r="1487" spans="1:3">
      <c r="A1487" s="21">
        <v>138</v>
      </c>
      <c r="B1487" s="6">
        <f>OR('935'!E144&lt;&gt;"VOID",'935'!F144&lt;&gt;"VOID",'935'!G144&lt;&gt;"VOID")</f>
        <v>0</v>
      </c>
      <c r="C1487" s="10"/>
    </row>
    <row r="1488" spans="1:3">
      <c r="A1488" s="21">
        <v>139</v>
      </c>
      <c r="B1488" s="6">
        <f>OR('935'!E145&lt;&gt;"VOID",'935'!F145&lt;&gt;"VOID",'935'!G145&lt;&gt;"VOID")</f>
        <v>0</v>
      </c>
      <c r="C1488" s="10"/>
    </row>
    <row r="1489" spans="1:3">
      <c r="A1489" s="21">
        <v>140</v>
      </c>
      <c r="B1489" s="6">
        <f>OR('935'!E146&lt;&gt;"VOID",'935'!F146&lt;&gt;"VOID",'935'!G146&lt;&gt;"VOID")</f>
        <v>0</v>
      </c>
      <c r="C1489" s="10"/>
    </row>
    <row r="1490" spans="1:3">
      <c r="A1490" s="21">
        <v>141</v>
      </c>
      <c r="B1490" s="6">
        <f>OR('935'!E147&lt;&gt;"VOID",'935'!F147&lt;&gt;"VOID",'935'!G147&lt;&gt;"VOID")</f>
        <v>0</v>
      </c>
      <c r="C1490" s="10"/>
    </row>
    <row r="1491" spans="1:3">
      <c r="A1491" s="21">
        <v>142</v>
      </c>
      <c r="B1491" s="6">
        <f>OR('935'!E148&lt;&gt;"VOID",'935'!F148&lt;&gt;"VOID",'935'!G148&lt;&gt;"VOID")</f>
        <v>0</v>
      </c>
      <c r="C1491" s="10"/>
    </row>
    <row r="1492" spans="1:3">
      <c r="A1492" s="21">
        <v>143</v>
      </c>
      <c r="B1492" s="6">
        <f>OR('935'!E149&lt;&gt;"VOID",'935'!F149&lt;&gt;"VOID",'935'!G149&lt;&gt;"VOID")</f>
        <v>0</v>
      </c>
      <c r="C1492" s="10"/>
    </row>
    <row r="1493" spans="1:3">
      <c r="A1493" s="21">
        <v>144</v>
      </c>
      <c r="B1493" s="6">
        <f>OR('935'!E150&lt;&gt;"VOID",'935'!F150&lt;&gt;"VOID",'935'!G150&lt;&gt;"VOID")</f>
        <v>0</v>
      </c>
      <c r="C1493" s="10"/>
    </row>
    <row r="1494" spans="1:3">
      <c r="A1494" s="21">
        <v>145</v>
      </c>
      <c r="B1494" s="6">
        <f>OR('935'!E151&lt;&gt;"VOID",'935'!F151&lt;&gt;"VOID",'935'!G151&lt;&gt;"VOID")</f>
        <v>0</v>
      </c>
      <c r="C1494" s="10"/>
    </row>
    <row r="1495" spans="1:3">
      <c r="A1495" s="21">
        <v>146</v>
      </c>
      <c r="B1495" s="6">
        <f>OR('935'!E152&lt;&gt;"VOID",'935'!F152&lt;&gt;"VOID",'935'!G152&lt;&gt;"VOID")</f>
        <v>0</v>
      </c>
      <c r="C1495" s="10"/>
    </row>
    <row r="1496" spans="1:3">
      <c r="A1496" s="21">
        <v>147</v>
      </c>
      <c r="B1496" s="6">
        <f>OR('935'!E153&lt;&gt;"VOID",'935'!F153&lt;&gt;"VOID",'935'!G153&lt;&gt;"VOID")</f>
        <v>0</v>
      </c>
      <c r="C1496" s="10"/>
    </row>
    <row r="1497" spans="1:3">
      <c r="A1497" s="21">
        <v>148</v>
      </c>
      <c r="B1497" s="6">
        <f>OR('935'!E154&lt;&gt;"VOID",'935'!F154&lt;&gt;"VOID",'935'!G154&lt;&gt;"VOID")</f>
        <v>0</v>
      </c>
      <c r="C1497" s="10"/>
    </row>
    <row r="1498" spans="1:3">
      <c r="A1498" s="21">
        <v>149</v>
      </c>
      <c r="B1498" s="6">
        <f>OR('935'!E155&lt;&gt;"VOID",'935'!F155&lt;&gt;"VOID",'935'!G155&lt;&gt;"VOID")</f>
        <v>0</v>
      </c>
      <c r="C1498" s="10"/>
    </row>
    <row r="1499" spans="1:3">
      <c r="A1499" s="21">
        <v>150</v>
      </c>
      <c r="B1499" s="6">
        <f>OR('935'!E156&lt;&gt;"VOID",'935'!F156&lt;&gt;"VOID",'935'!G156&lt;&gt;"VOID")</f>
        <v>0</v>
      </c>
      <c r="C1499" s="10"/>
    </row>
    <row r="1500" spans="1:3">
      <c r="A1500" s="21">
        <v>151</v>
      </c>
      <c r="B1500" s="6">
        <f>OR('935'!E157&lt;&gt;"VOID",'935'!F157&lt;&gt;"VOID",'935'!G157&lt;&gt;"VOID")</f>
        <v>0</v>
      </c>
      <c r="C1500" s="10"/>
    </row>
    <row r="1501" spans="1:3">
      <c r="A1501" s="21">
        <v>152</v>
      </c>
      <c r="B1501" s="6">
        <f>OR('935'!E158&lt;&gt;"VOID",'935'!F158&lt;&gt;"VOID",'935'!G158&lt;&gt;"VOID")</f>
        <v>0</v>
      </c>
      <c r="C1501" s="10"/>
    </row>
    <row r="1502" spans="1:3">
      <c r="A1502" s="21">
        <v>153</v>
      </c>
      <c r="B1502" s="6">
        <f>OR('935'!E159&lt;&gt;"VOID",'935'!F159&lt;&gt;"VOID",'935'!G159&lt;&gt;"VOID")</f>
        <v>0</v>
      </c>
      <c r="C1502" s="10"/>
    </row>
    <row r="1503" spans="1:3">
      <c r="A1503" s="21">
        <v>154</v>
      </c>
      <c r="B1503" s="6">
        <f>OR('935'!E160&lt;&gt;"VOID",'935'!F160&lt;&gt;"VOID",'935'!G160&lt;&gt;"VOID")</f>
        <v>0</v>
      </c>
      <c r="C1503" s="10"/>
    </row>
    <row r="1504" spans="1:3">
      <c r="A1504" s="21">
        <v>155</v>
      </c>
      <c r="B1504" s="6">
        <f>OR('935'!E161&lt;&gt;"VOID",'935'!F161&lt;&gt;"VOID",'935'!G161&lt;&gt;"VOID")</f>
        <v>0</v>
      </c>
      <c r="C1504" s="10"/>
    </row>
    <row r="1505" spans="1:3">
      <c r="A1505" s="21">
        <v>156</v>
      </c>
      <c r="B1505" s="6">
        <f>OR('935'!E162&lt;&gt;"VOID",'935'!F162&lt;&gt;"VOID",'935'!G162&lt;&gt;"VOID")</f>
        <v>0</v>
      </c>
      <c r="C1505" s="10"/>
    </row>
    <row r="1506" spans="1:3">
      <c r="A1506" s="21">
        <v>157</v>
      </c>
      <c r="B1506" s="6">
        <f>OR('935'!E163&lt;&gt;"VOID",'935'!F163&lt;&gt;"VOID",'935'!G163&lt;&gt;"VOID")</f>
        <v>0</v>
      </c>
      <c r="C1506" s="10"/>
    </row>
    <row r="1507" spans="1:3">
      <c r="A1507" s="21">
        <v>158</v>
      </c>
      <c r="B1507" s="6">
        <f>OR('935'!E164&lt;&gt;"VOID",'935'!F164&lt;&gt;"VOID",'935'!G164&lt;&gt;"VOID")</f>
        <v>0</v>
      </c>
      <c r="C1507" s="10"/>
    </row>
    <row r="1508" spans="1:3">
      <c r="A1508" s="21">
        <v>159</v>
      </c>
      <c r="B1508" s="6">
        <f>OR('935'!E165&lt;&gt;"VOID",'935'!F165&lt;&gt;"VOID",'935'!G165&lt;&gt;"VOID")</f>
        <v>0</v>
      </c>
      <c r="C1508" s="10"/>
    </row>
    <row r="1509" spans="1:3">
      <c r="A1509" s="21">
        <v>160</v>
      </c>
      <c r="B1509" s="6">
        <f>OR('935'!E166&lt;&gt;"VOID",'935'!F166&lt;&gt;"VOID",'935'!G166&lt;&gt;"VOID")</f>
        <v>0</v>
      </c>
      <c r="C1509" s="10"/>
    </row>
    <row r="1510" spans="1:3">
      <c r="A1510" s="21">
        <v>161</v>
      </c>
      <c r="B1510" s="6">
        <f>OR('935'!E167&lt;&gt;"VOID",'935'!F167&lt;&gt;"VOID",'935'!G167&lt;&gt;"VOID")</f>
        <v>0</v>
      </c>
      <c r="C1510" s="10"/>
    </row>
    <row r="1511" spans="1:3">
      <c r="A1511" s="21">
        <v>162</v>
      </c>
      <c r="B1511" s="6">
        <f>OR('935'!E168&lt;&gt;"VOID",'935'!F168&lt;&gt;"VOID",'935'!G168&lt;&gt;"VOID")</f>
        <v>0</v>
      </c>
      <c r="C1511" s="10"/>
    </row>
    <row r="1512" spans="1:3">
      <c r="A1512" s="21">
        <v>163</v>
      </c>
      <c r="B1512" s="6">
        <f>OR('935'!E169&lt;&gt;"VOID",'935'!F169&lt;&gt;"VOID",'935'!G169&lt;&gt;"VOID")</f>
        <v>0</v>
      </c>
      <c r="C1512" s="10"/>
    </row>
    <row r="1513" spans="1:3">
      <c r="A1513" s="21">
        <v>164</v>
      </c>
      <c r="B1513" s="6">
        <f>OR('935'!E170&lt;&gt;"VOID",'935'!F170&lt;&gt;"VOID",'935'!G170&lt;&gt;"VOID")</f>
        <v>0</v>
      </c>
      <c r="C1513" s="10"/>
    </row>
    <row r="1514" spans="1:3">
      <c r="A1514" s="21">
        <v>165</v>
      </c>
      <c r="B1514" s="6">
        <f>OR('935'!E171&lt;&gt;"VOID",'935'!F171&lt;&gt;"VOID",'935'!G171&lt;&gt;"VOID")</f>
        <v>0</v>
      </c>
      <c r="C1514" s="10"/>
    </row>
    <row r="1515" spans="1:3">
      <c r="A1515" s="21">
        <v>166</v>
      </c>
      <c r="B1515" s="6">
        <f>OR('935'!E172&lt;&gt;"VOID",'935'!F172&lt;&gt;"VOID",'935'!G172&lt;&gt;"VOID")</f>
        <v>0</v>
      </c>
      <c r="C1515" s="10"/>
    </row>
    <row r="1516" spans="1:3">
      <c r="A1516" s="21">
        <v>167</v>
      </c>
      <c r="B1516" s="6">
        <f>OR('935'!E173&lt;&gt;"VOID",'935'!F173&lt;&gt;"VOID",'935'!G173&lt;&gt;"VOID")</f>
        <v>0</v>
      </c>
      <c r="C1516" s="10"/>
    </row>
    <row r="1517" spans="1:3">
      <c r="A1517" s="21">
        <v>168</v>
      </c>
      <c r="B1517" s="6">
        <f>OR('935'!E174&lt;&gt;"VOID",'935'!F174&lt;&gt;"VOID",'935'!G174&lt;&gt;"VOID")</f>
        <v>0</v>
      </c>
      <c r="C1517" s="10"/>
    </row>
    <row r="1518" spans="1:3">
      <c r="A1518" s="21">
        <v>169</v>
      </c>
      <c r="B1518" s="6">
        <f>OR('935'!E175&lt;&gt;"VOID",'935'!F175&lt;&gt;"VOID",'935'!G175&lt;&gt;"VOID")</f>
        <v>0</v>
      </c>
      <c r="C1518" s="10"/>
    </row>
    <row r="1519" spans="1:3">
      <c r="A1519" s="21">
        <v>170</v>
      </c>
      <c r="B1519" s="6">
        <f>OR('935'!E176&lt;&gt;"VOID",'935'!F176&lt;&gt;"VOID",'935'!G176&lt;&gt;"VOID")</f>
        <v>0</v>
      </c>
      <c r="C1519" s="10"/>
    </row>
    <row r="1520" spans="1:3">
      <c r="A1520" s="21">
        <v>171</v>
      </c>
      <c r="B1520" s="6">
        <f>OR('935'!E177&lt;&gt;"VOID",'935'!F177&lt;&gt;"VOID",'935'!G177&lt;&gt;"VOID")</f>
        <v>0</v>
      </c>
      <c r="C1520" s="10"/>
    </row>
    <row r="1521" spans="1:3">
      <c r="A1521" s="21">
        <v>172</v>
      </c>
      <c r="B1521" s="6">
        <f>OR('935'!E178&lt;&gt;"VOID",'935'!F178&lt;&gt;"VOID",'935'!G178&lt;&gt;"VOID")</f>
        <v>0</v>
      </c>
      <c r="C1521" s="10"/>
    </row>
    <row r="1522" spans="1:3">
      <c r="A1522" s="21">
        <v>173</v>
      </c>
      <c r="B1522" s="6">
        <f>OR('935'!E179&lt;&gt;"VOID",'935'!F179&lt;&gt;"VOID",'935'!G179&lt;&gt;"VOID")</f>
        <v>0</v>
      </c>
      <c r="C1522" s="10"/>
    </row>
    <row r="1523" spans="1:3">
      <c r="A1523" s="21">
        <v>174</v>
      </c>
      <c r="B1523" s="6">
        <f>OR('935'!E180&lt;&gt;"VOID",'935'!F180&lt;&gt;"VOID",'935'!G180&lt;&gt;"VOID")</f>
        <v>0</v>
      </c>
      <c r="C1523" s="10"/>
    </row>
    <row r="1524" spans="1:3">
      <c r="A1524" s="21">
        <v>175</v>
      </c>
      <c r="B1524" s="6">
        <f>OR('935'!E181&lt;&gt;"VOID",'935'!F181&lt;&gt;"VOID",'935'!G181&lt;&gt;"VOID")</f>
        <v>0</v>
      </c>
      <c r="C1524" s="10"/>
    </row>
    <row r="1525" spans="1:3">
      <c r="A1525" s="21">
        <v>176</v>
      </c>
      <c r="B1525" s="6">
        <f>OR('935'!E182&lt;&gt;"VOID",'935'!F182&lt;&gt;"VOID",'935'!G182&lt;&gt;"VOID")</f>
        <v>0</v>
      </c>
      <c r="C1525" s="10"/>
    </row>
    <row r="1526" spans="1:3">
      <c r="A1526" s="21">
        <v>177</v>
      </c>
      <c r="B1526" s="6">
        <f>OR('935'!E183&lt;&gt;"VOID",'935'!F183&lt;&gt;"VOID",'935'!G183&lt;&gt;"VOID")</f>
        <v>0</v>
      </c>
      <c r="C1526" s="10"/>
    </row>
    <row r="1527" spans="1:3">
      <c r="A1527" s="21">
        <v>178</v>
      </c>
      <c r="B1527" s="6">
        <f>OR('935'!E184&lt;&gt;"VOID",'935'!F184&lt;&gt;"VOID",'935'!G184&lt;&gt;"VOID")</f>
        <v>0</v>
      </c>
      <c r="C1527" s="10"/>
    </row>
    <row r="1528" spans="1:3">
      <c r="A1528" s="21">
        <v>179</v>
      </c>
      <c r="B1528" s="6">
        <f>OR('935'!E185&lt;&gt;"VOID",'935'!F185&lt;&gt;"VOID",'935'!G185&lt;&gt;"VOID")</f>
        <v>0</v>
      </c>
      <c r="C1528" s="10"/>
    </row>
    <row r="1529" spans="1:3">
      <c r="A1529" s="21">
        <v>180</v>
      </c>
      <c r="B1529" s="6">
        <f>OR('935'!E186&lt;&gt;"VOID",'935'!F186&lt;&gt;"VOID",'935'!G186&lt;&gt;"VOID")</f>
        <v>0</v>
      </c>
      <c r="C1529" s="10"/>
    </row>
    <row r="1530" spans="1:3">
      <c r="A1530" s="21">
        <v>181</v>
      </c>
      <c r="B1530" s="6">
        <f>OR('935'!E187&lt;&gt;"VOID",'935'!F187&lt;&gt;"VOID",'935'!G187&lt;&gt;"VOID")</f>
        <v>0</v>
      </c>
      <c r="C1530" s="10"/>
    </row>
    <row r="1531" spans="1:3">
      <c r="A1531" s="21">
        <v>182</v>
      </c>
      <c r="B1531" s="6">
        <f>OR('935'!E188&lt;&gt;"VOID",'935'!F188&lt;&gt;"VOID",'935'!G188&lt;&gt;"VOID")</f>
        <v>0</v>
      </c>
      <c r="C1531" s="10"/>
    </row>
    <row r="1532" spans="1:3">
      <c r="A1532" s="21">
        <v>183</v>
      </c>
      <c r="B1532" s="6">
        <f>OR('935'!E189&lt;&gt;"VOID",'935'!F189&lt;&gt;"VOID",'935'!G189&lt;&gt;"VOID")</f>
        <v>0</v>
      </c>
      <c r="C1532" s="10"/>
    </row>
    <row r="1533" spans="1:3">
      <c r="A1533" s="21">
        <v>184</v>
      </c>
      <c r="B1533" s="6">
        <f>OR('935'!E190&lt;&gt;"VOID",'935'!F190&lt;&gt;"VOID",'935'!G190&lt;&gt;"VOID")</f>
        <v>0</v>
      </c>
      <c r="C1533" s="10"/>
    </row>
    <row r="1534" spans="1:3">
      <c r="A1534" s="21">
        <v>185</v>
      </c>
      <c r="B1534" s="6">
        <f>OR('935'!E191&lt;&gt;"VOID",'935'!F191&lt;&gt;"VOID",'935'!G191&lt;&gt;"VOID")</f>
        <v>0</v>
      </c>
      <c r="C1534" s="10"/>
    </row>
    <row r="1535" spans="1:3">
      <c r="A1535" s="21">
        <v>186</v>
      </c>
      <c r="B1535" s="6">
        <f>OR('935'!E192&lt;&gt;"VOID",'935'!F192&lt;&gt;"VOID",'935'!G192&lt;&gt;"VOID")</f>
        <v>0</v>
      </c>
      <c r="C1535" s="10"/>
    </row>
    <row r="1536" spans="1:3">
      <c r="A1536" s="21">
        <v>187</v>
      </c>
      <c r="B1536" s="6">
        <f>OR('935'!E193&lt;&gt;"VOID",'935'!F193&lt;&gt;"VOID",'935'!G193&lt;&gt;"VOID")</f>
        <v>0</v>
      </c>
      <c r="C1536" s="10"/>
    </row>
    <row r="1537" spans="1:3">
      <c r="A1537" s="21">
        <v>188</v>
      </c>
      <c r="B1537" s="6">
        <f>OR('935'!E194&lt;&gt;"VOID",'935'!F194&lt;&gt;"VOID",'935'!G194&lt;&gt;"VOID")</f>
        <v>0</v>
      </c>
      <c r="C1537" s="10"/>
    </row>
    <row r="1538" spans="1:3">
      <c r="A1538" s="21">
        <v>189</v>
      </c>
      <c r="B1538" s="6">
        <f>OR('935'!E195&lt;&gt;"VOID",'935'!F195&lt;&gt;"VOID",'935'!G195&lt;&gt;"VOID")</f>
        <v>0</v>
      </c>
      <c r="C1538" s="10"/>
    </row>
    <row r="1539" spans="1:3">
      <c r="A1539" s="21">
        <v>190</v>
      </c>
      <c r="B1539" s="6">
        <f>OR('935'!E196&lt;&gt;"VOID",'935'!F196&lt;&gt;"VOID",'935'!G196&lt;&gt;"VOID")</f>
        <v>0</v>
      </c>
      <c r="C1539" s="10"/>
    </row>
    <row r="1540" spans="1:3">
      <c r="A1540" s="21">
        <v>191</v>
      </c>
      <c r="B1540" s="6">
        <f>OR('935'!E197&lt;&gt;"VOID",'935'!F197&lt;&gt;"VOID",'935'!G197&lt;&gt;"VOID")</f>
        <v>0</v>
      </c>
      <c r="C1540" s="10"/>
    </row>
    <row r="1541" spans="1:3">
      <c r="A1541" s="21">
        <v>192</v>
      </c>
      <c r="B1541" s="6">
        <f>OR('935'!E198&lt;&gt;"VOID",'935'!F198&lt;&gt;"VOID",'935'!G198&lt;&gt;"VOID")</f>
        <v>0</v>
      </c>
      <c r="C1541" s="10"/>
    </row>
    <row r="1542" spans="1:3">
      <c r="A1542" s="21">
        <v>193</v>
      </c>
      <c r="B1542" s="6">
        <f>OR('935'!E199&lt;&gt;"VOID",'935'!F199&lt;&gt;"VOID",'935'!G199&lt;&gt;"VOID")</f>
        <v>0</v>
      </c>
      <c r="C1542" s="10"/>
    </row>
    <row r="1543" spans="1:3">
      <c r="A1543" s="21">
        <v>194</v>
      </c>
      <c r="B1543" s="6">
        <f>OR('935'!E200&lt;&gt;"VOID",'935'!F200&lt;&gt;"VOID",'935'!G200&lt;&gt;"VOID")</f>
        <v>0</v>
      </c>
      <c r="C1543" s="10"/>
    </row>
    <row r="1544" spans="1:3">
      <c r="A1544" s="21">
        <v>195</v>
      </c>
      <c r="B1544" s="6">
        <f>OR('935'!E201&lt;&gt;"VOID",'935'!F201&lt;&gt;"VOID",'935'!G201&lt;&gt;"VOID")</f>
        <v>0</v>
      </c>
      <c r="C1544" s="10"/>
    </row>
    <row r="1545" spans="1:3">
      <c r="A1545" s="21">
        <v>196</v>
      </c>
      <c r="B1545" s="6">
        <f>OR('935'!E202&lt;&gt;"VOID",'935'!F202&lt;&gt;"VOID",'935'!G202&lt;&gt;"VOID")</f>
        <v>0</v>
      </c>
      <c r="C1545" s="10"/>
    </row>
    <row r="1546" spans="1:3">
      <c r="A1546" s="21">
        <v>197</v>
      </c>
      <c r="B1546" s="6">
        <f>OR('935'!E203&lt;&gt;"VOID",'935'!F203&lt;&gt;"VOID",'935'!G203&lt;&gt;"VOID")</f>
        <v>0</v>
      </c>
      <c r="C1546" s="10"/>
    </row>
    <row r="1547" spans="1:3">
      <c r="A1547" s="21">
        <v>198</v>
      </c>
      <c r="B1547" s="6">
        <f>OR('935'!E204&lt;&gt;"VOID",'935'!F204&lt;&gt;"VOID",'935'!G204&lt;&gt;"VOID")</f>
        <v>0</v>
      </c>
      <c r="C1547" s="10"/>
    </row>
    <row r="1548" spans="1:3">
      <c r="A1548" s="21">
        <v>199</v>
      </c>
      <c r="B1548" s="6">
        <f>OR('935'!E205&lt;&gt;"VOID",'935'!F205&lt;&gt;"VOID",'935'!G205&lt;&gt;"VOID")</f>
        <v>0</v>
      </c>
      <c r="C1548" s="10"/>
    </row>
    <row r="1549" spans="1:3">
      <c r="A1549" s="21">
        <v>200</v>
      </c>
      <c r="B1549" s="6">
        <f>OR('935'!E206&lt;&gt;"VOID",'935'!F206&lt;&gt;"VOID",'935'!G206&lt;&gt;"VOID")</f>
        <v>0</v>
      </c>
      <c r="C1549" s="10"/>
    </row>
    <row r="1550" spans="1:3">
      <c r="A1550" s="21">
        <v>201</v>
      </c>
      <c r="B1550" s="6">
        <f>OR('935'!E207&lt;&gt;"VOID",'935'!F207&lt;&gt;"VOID",'935'!G207&lt;&gt;"VOID")</f>
        <v>0</v>
      </c>
      <c r="C1550" s="10"/>
    </row>
    <row r="1551" spans="1:3">
      <c r="A1551" s="21">
        <v>202</v>
      </c>
      <c r="B1551" s="6">
        <f>OR('935'!E208&lt;&gt;"VOID",'935'!F208&lt;&gt;"VOID",'935'!G208&lt;&gt;"VOID")</f>
        <v>0</v>
      </c>
      <c r="C1551" s="10"/>
    </row>
    <row r="1552" spans="1:3">
      <c r="A1552" s="21">
        <v>203</v>
      </c>
      <c r="B1552" s="6">
        <f>OR('935'!E209&lt;&gt;"VOID",'935'!F209&lt;&gt;"VOID",'935'!G209&lt;&gt;"VOID")</f>
        <v>0</v>
      </c>
      <c r="C1552" s="10"/>
    </row>
    <row r="1553" spans="1:3">
      <c r="A1553" s="21">
        <v>204</v>
      </c>
      <c r="B1553" s="6">
        <f>OR('935'!E210&lt;&gt;"VOID",'935'!F210&lt;&gt;"VOID",'935'!G210&lt;&gt;"VOID")</f>
        <v>0</v>
      </c>
      <c r="C1553" s="10"/>
    </row>
    <row r="1554" spans="1:3">
      <c r="A1554" s="21">
        <v>205</v>
      </c>
      <c r="B1554" s="6">
        <f>OR('935'!E211&lt;&gt;"VOID",'935'!F211&lt;&gt;"VOID",'935'!G211&lt;&gt;"VOID")</f>
        <v>0</v>
      </c>
      <c r="C1554" s="10"/>
    </row>
    <row r="1555" spans="1:3">
      <c r="A1555" s="21">
        <v>206</v>
      </c>
      <c r="B1555" s="6">
        <f>OR('935'!E212&lt;&gt;"VOID",'935'!F212&lt;&gt;"VOID",'935'!G212&lt;&gt;"VOID")</f>
        <v>0</v>
      </c>
      <c r="C1555" s="10"/>
    </row>
    <row r="1556" spans="1:3">
      <c r="A1556" s="21">
        <v>207</v>
      </c>
      <c r="B1556" s="6">
        <f>OR('935'!E213&lt;&gt;"VOID",'935'!F213&lt;&gt;"VOID",'935'!G213&lt;&gt;"VOID")</f>
        <v>0</v>
      </c>
      <c r="C1556" s="10"/>
    </row>
    <row r="1557" spans="1:3">
      <c r="A1557" s="21">
        <v>208</v>
      </c>
      <c r="B1557" s="6">
        <f>OR('935'!E214&lt;&gt;"VOID",'935'!F214&lt;&gt;"VOID",'935'!G214&lt;&gt;"VOID")</f>
        <v>0</v>
      </c>
      <c r="C1557" s="10"/>
    </row>
    <row r="1558" spans="1:3">
      <c r="A1558" s="21">
        <v>209</v>
      </c>
      <c r="B1558" s="6">
        <f>OR('935'!E215&lt;&gt;"VOID",'935'!F215&lt;&gt;"VOID",'935'!G215&lt;&gt;"VOID")</f>
        <v>0</v>
      </c>
      <c r="C1558" s="10"/>
    </row>
    <row r="1559" spans="1:3">
      <c r="A1559" s="21">
        <v>210</v>
      </c>
      <c r="B1559" s="6">
        <f>OR('935'!E216&lt;&gt;"VOID",'935'!F216&lt;&gt;"VOID",'935'!G216&lt;&gt;"VOID")</f>
        <v>0</v>
      </c>
      <c r="C1559" s="10"/>
    </row>
    <row r="1560" spans="1:3">
      <c r="A1560" s="21">
        <v>211</v>
      </c>
      <c r="B1560" s="6">
        <f>OR('935'!E217&lt;&gt;"VOID",'935'!F217&lt;&gt;"VOID",'935'!G217&lt;&gt;"VOID")</f>
        <v>0</v>
      </c>
      <c r="C1560" s="10"/>
    </row>
    <row r="1561" spans="1:3">
      <c r="A1561" s="21">
        <v>212</v>
      </c>
      <c r="B1561" s="6">
        <f>OR('935'!E218&lt;&gt;"VOID",'935'!F218&lt;&gt;"VOID",'935'!G218&lt;&gt;"VOID")</f>
        <v>0</v>
      </c>
      <c r="C1561" s="10"/>
    </row>
    <row r="1562" spans="1:3">
      <c r="A1562" s="21">
        <v>213</v>
      </c>
      <c r="B1562" s="6">
        <f>OR('935'!E219&lt;&gt;"VOID",'935'!F219&lt;&gt;"VOID",'935'!G219&lt;&gt;"VOID")</f>
        <v>0</v>
      </c>
      <c r="C1562" s="10"/>
    </row>
    <row r="1563" spans="1:3">
      <c r="A1563" s="21">
        <v>214</v>
      </c>
      <c r="B1563" s="6">
        <f>OR('935'!E220&lt;&gt;"VOID",'935'!F220&lt;&gt;"VOID",'935'!G220&lt;&gt;"VOID")</f>
        <v>0</v>
      </c>
      <c r="C1563" s="10"/>
    </row>
    <row r="1564" spans="1:3">
      <c r="A1564" s="21">
        <v>215</v>
      </c>
      <c r="B1564" s="6">
        <f>OR('935'!E221&lt;&gt;"VOID",'935'!F221&lt;&gt;"VOID",'935'!G221&lt;&gt;"VOID")</f>
        <v>0</v>
      </c>
      <c r="C1564" s="10"/>
    </row>
    <row r="1565" spans="1:3">
      <c r="A1565" s="21">
        <v>216</v>
      </c>
      <c r="B1565" s="6">
        <f>OR('935'!E222&lt;&gt;"VOID",'935'!F222&lt;&gt;"VOID",'935'!G222&lt;&gt;"VOID")</f>
        <v>0</v>
      </c>
      <c r="C1565" s="10"/>
    </row>
    <row r="1566" spans="1:3">
      <c r="A1566" s="21">
        <v>217</v>
      </c>
      <c r="B1566" s="6">
        <f>OR('935'!E223&lt;&gt;"VOID",'935'!F223&lt;&gt;"VOID",'935'!G223&lt;&gt;"VOID")</f>
        <v>0</v>
      </c>
      <c r="C1566" s="10"/>
    </row>
    <row r="1567" spans="1:3">
      <c r="A1567" s="21">
        <v>218</v>
      </c>
      <c r="B1567" s="6">
        <f>OR('935'!E224&lt;&gt;"VOID",'935'!F224&lt;&gt;"VOID",'935'!G224&lt;&gt;"VOID")</f>
        <v>0</v>
      </c>
      <c r="C1567" s="10"/>
    </row>
    <row r="1568" spans="1:3">
      <c r="A1568" s="21">
        <v>219</v>
      </c>
      <c r="B1568" s="6">
        <f>OR('935'!E225&lt;&gt;"VOID",'935'!F225&lt;&gt;"VOID",'935'!G225&lt;&gt;"VOID")</f>
        <v>0</v>
      </c>
      <c r="C1568" s="10"/>
    </row>
    <row r="1569" spans="1:3">
      <c r="A1569" s="21">
        <v>220</v>
      </c>
      <c r="B1569" s="6">
        <f>OR('935'!E226&lt;&gt;"VOID",'935'!F226&lt;&gt;"VOID",'935'!G226&lt;&gt;"VOID")</f>
        <v>0</v>
      </c>
      <c r="C1569" s="10"/>
    </row>
    <row r="1570" spans="1:3">
      <c r="A1570" s="21">
        <v>221</v>
      </c>
      <c r="B1570" s="6">
        <f>OR('935'!E227&lt;&gt;"VOID",'935'!F227&lt;&gt;"VOID",'935'!G227&lt;&gt;"VOID")</f>
        <v>0</v>
      </c>
      <c r="C1570" s="10"/>
    </row>
    <row r="1571" spans="1:3">
      <c r="A1571" s="21">
        <v>222</v>
      </c>
      <c r="B1571" s="6">
        <f>OR('935'!E228&lt;&gt;"VOID",'935'!F228&lt;&gt;"VOID",'935'!G228&lt;&gt;"VOID")</f>
        <v>0</v>
      </c>
      <c r="C1571" s="10"/>
    </row>
    <row r="1572" spans="1:3">
      <c r="A1572" s="21">
        <v>223</v>
      </c>
      <c r="B1572" s="6">
        <f>OR('935'!E229&lt;&gt;"VOID",'935'!F229&lt;&gt;"VOID",'935'!G229&lt;&gt;"VOID")</f>
        <v>0</v>
      </c>
      <c r="C1572" s="10"/>
    </row>
    <row r="1573" spans="1:3">
      <c r="A1573" s="21">
        <v>224</v>
      </c>
      <c r="B1573" s="6">
        <f>OR('935'!E230&lt;&gt;"VOID",'935'!F230&lt;&gt;"VOID",'935'!G230&lt;&gt;"VOID")</f>
        <v>0</v>
      </c>
      <c r="C1573" s="10"/>
    </row>
    <row r="1574" spans="1:3">
      <c r="A1574" s="21">
        <v>225</v>
      </c>
      <c r="B1574" s="6">
        <f>OR('935'!E231&lt;&gt;"VOID",'935'!F231&lt;&gt;"VOID",'935'!G231&lt;&gt;"VOID")</f>
        <v>0</v>
      </c>
      <c r="C1574" s="10"/>
    </row>
    <row r="1575" spans="1:3">
      <c r="A1575" s="21">
        <v>226</v>
      </c>
      <c r="B1575" s="6">
        <f>OR('935'!E232&lt;&gt;"VOID",'935'!F232&lt;&gt;"VOID",'935'!G232&lt;&gt;"VOID")</f>
        <v>0</v>
      </c>
      <c r="C1575" s="10"/>
    </row>
    <row r="1576" spans="1:3">
      <c r="A1576" s="21">
        <v>227</v>
      </c>
      <c r="B1576" s="6">
        <f>OR('935'!E233&lt;&gt;"VOID",'935'!F233&lt;&gt;"VOID",'935'!G233&lt;&gt;"VOID")</f>
        <v>0</v>
      </c>
      <c r="C1576" s="10"/>
    </row>
    <row r="1577" spans="1:3">
      <c r="A1577" s="21">
        <v>228</v>
      </c>
      <c r="B1577" s="6">
        <f>OR('935'!E234&lt;&gt;"VOID",'935'!F234&lt;&gt;"VOID",'935'!G234&lt;&gt;"VOID")</f>
        <v>0</v>
      </c>
      <c r="C1577" s="10"/>
    </row>
    <row r="1578" spans="1:3">
      <c r="A1578" s="21">
        <v>229</v>
      </c>
      <c r="B1578" s="6">
        <f>OR('935'!E235&lt;&gt;"VOID",'935'!F235&lt;&gt;"VOID",'935'!G235&lt;&gt;"VOID")</f>
        <v>0</v>
      </c>
      <c r="C1578" s="10"/>
    </row>
    <row r="1579" spans="1:3">
      <c r="A1579" s="21">
        <v>230</v>
      </c>
      <c r="B1579" s="6">
        <f>OR('935'!E236&lt;&gt;"VOID",'935'!F236&lt;&gt;"VOID",'935'!G236&lt;&gt;"VOID")</f>
        <v>0</v>
      </c>
      <c r="C1579" s="10"/>
    </row>
    <row r="1580" spans="1:3">
      <c r="A1580" s="21">
        <v>231</v>
      </c>
      <c r="B1580" s="6">
        <f>OR('935'!E237&lt;&gt;"VOID",'935'!F237&lt;&gt;"VOID",'935'!G237&lt;&gt;"VOID")</f>
        <v>0</v>
      </c>
      <c r="C1580" s="10"/>
    </row>
    <row r="1581" spans="1:3">
      <c r="A1581" s="21">
        <v>232</v>
      </c>
      <c r="B1581" s="6">
        <f>OR('935'!E238&lt;&gt;"VOID",'935'!F238&lt;&gt;"VOID",'935'!G238&lt;&gt;"VOID")</f>
        <v>0</v>
      </c>
      <c r="C1581" s="10"/>
    </row>
    <row r="1582" spans="1:3">
      <c r="A1582" s="21">
        <v>233</v>
      </c>
      <c r="B1582" s="6">
        <f>OR('935'!E239&lt;&gt;"VOID",'935'!F239&lt;&gt;"VOID",'935'!G239&lt;&gt;"VOID")</f>
        <v>0</v>
      </c>
      <c r="C1582" s="10"/>
    </row>
    <row r="1583" spans="1:3">
      <c r="A1583" s="21">
        <v>234</v>
      </c>
      <c r="B1583" s="6">
        <f>OR('935'!E240&lt;&gt;"VOID",'935'!F240&lt;&gt;"VOID",'935'!G240&lt;&gt;"VOID")</f>
        <v>0</v>
      </c>
      <c r="C1583" s="10"/>
    </row>
    <row r="1584" spans="1:3">
      <c r="A1584" s="21">
        <v>235</v>
      </c>
      <c r="B1584" s="6">
        <f>OR('935'!E241&lt;&gt;"VOID",'935'!F241&lt;&gt;"VOID",'935'!G241&lt;&gt;"VOID")</f>
        <v>0</v>
      </c>
      <c r="C1584" s="10"/>
    </row>
    <row r="1585" spans="1:3">
      <c r="A1585" s="21">
        <v>236</v>
      </c>
      <c r="B1585" s="6">
        <f>OR('935'!E242&lt;&gt;"VOID",'935'!F242&lt;&gt;"VOID",'935'!G242&lt;&gt;"VOID")</f>
        <v>0</v>
      </c>
      <c r="C1585" s="10"/>
    </row>
    <row r="1586" spans="1:3">
      <c r="A1586" s="21">
        <v>237</v>
      </c>
      <c r="B1586" s="6">
        <f>OR('935'!E243&lt;&gt;"VOID",'935'!F243&lt;&gt;"VOID",'935'!G243&lt;&gt;"VOID")</f>
        <v>0</v>
      </c>
      <c r="C1586" s="10"/>
    </row>
    <row r="1587" spans="1:3">
      <c r="A1587" s="21">
        <v>238</v>
      </c>
      <c r="B1587" s="6">
        <f>OR('935'!E244&lt;&gt;"VOID",'935'!F244&lt;&gt;"VOID",'935'!G244&lt;&gt;"VOID")</f>
        <v>0</v>
      </c>
      <c r="C1587" s="10"/>
    </row>
    <row r="1588" spans="1:3">
      <c r="A1588" s="21">
        <v>239</v>
      </c>
      <c r="B1588" s="6">
        <f>OR('935'!E245&lt;&gt;"VOID",'935'!F245&lt;&gt;"VOID",'935'!G245&lt;&gt;"VOID")</f>
        <v>0</v>
      </c>
      <c r="C1588" s="10"/>
    </row>
    <row r="1589" spans="1:3">
      <c r="A1589" s="21">
        <v>240</v>
      </c>
      <c r="B1589" s="6">
        <f>OR('935'!E246&lt;&gt;"VOID",'935'!F246&lt;&gt;"VOID",'935'!G246&lt;&gt;"VOID")</f>
        <v>0</v>
      </c>
      <c r="C1589" s="10"/>
    </row>
    <row r="1590" spans="1:3">
      <c r="A1590" s="21">
        <v>241</v>
      </c>
      <c r="B1590" s="6">
        <f>OR('935'!E247&lt;&gt;"VOID",'935'!F247&lt;&gt;"VOID",'935'!G247&lt;&gt;"VOID")</f>
        <v>0</v>
      </c>
      <c r="C1590" s="10"/>
    </row>
    <row r="1591" spans="1:3">
      <c r="A1591" s="21">
        <v>242</v>
      </c>
      <c r="B1591" s="6">
        <f>OR('935'!E248&lt;&gt;"VOID",'935'!F248&lt;&gt;"VOID",'935'!G248&lt;&gt;"VOID")</f>
        <v>0</v>
      </c>
      <c r="C1591" s="10"/>
    </row>
    <row r="1592" spans="1:3">
      <c r="A1592" s="21">
        <v>243</v>
      </c>
      <c r="B1592" s="6">
        <f>OR('935'!E249&lt;&gt;"VOID",'935'!F249&lt;&gt;"VOID",'935'!G249&lt;&gt;"VOID")</f>
        <v>0</v>
      </c>
      <c r="C1592" s="10"/>
    </row>
    <row r="1593" spans="1:3">
      <c r="A1593" s="21">
        <v>244</v>
      </c>
      <c r="B1593" s="6">
        <f>OR('935'!E250&lt;&gt;"VOID",'935'!F250&lt;&gt;"VOID",'935'!G250&lt;&gt;"VOID")</f>
        <v>0</v>
      </c>
      <c r="C1593" s="10"/>
    </row>
    <row r="1594" spans="1:3">
      <c r="A1594" s="21">
        <v>245</v>
      </c>
      <c r="B1594" s="6">
        <f>OR('935'!E251&lt;&gt;"VOID",'935'!F251&lt;&gt;"VOID",'935'!G251&lt;&gt;"VOID")</f>
        <v>0</v>
      </c>
      <c r="C1594" s="10"/>
    </row>
    <row r="1595" spans="1:3">
      <c r="A1595" s="21">
        <v>246</v>
      </c>
      <c r="B1595" s="6">
        <f>OR('935'!E252&lt;&gt;"VOID",'935'!F252&lt;&gt;"VOID",'935'!G252&lt;&gt;"VOID")</f>
        <v>0</v>
      </c>
      <c r="C1595" s="10"/>
    </row>
    <row r="1596" spans="1:3">
      <c r="A1596" s="21">
        <v>247</v>
      </c>
      <c r="B1596" s="6">
        <f>OR('935'!E253&lt;&gt;"VOID",'935'!F253&lt;&gt;"VOID",'935'!G253&lt;&gt;"VOID")</f>
        <v>0</v>
      </c>
      <c r="C1596" s="10"/>
    </row>
    <row r="1597" spans="1:3">
      <c r="A1597" s="21">
        <v>248</v>
      </c>
      <c r="B1597" s="6">
        <f>OR('935'!E254&lt;&gt;"VOID",'935'!F254&lt;&gt;"VOID",'935'!G254&lt;&gt;"VOID")</f>
        <v>0</v>
      </c>
      <c r="C1597" s="10"/>
    </row>
    <row r="1598" spans="1:3">
      <c r="A1598" s="21">
        <v>249</v>
      </c>
      <c r="B1598" s="6">
        <f>OR('935'!E255&lt;&gt;"VOID",'935'!F255&lt;&gt;"VOID",'935'!G255&lt;&gt;"VOID")</f>
        <v>0</v>
      </c>
      <c r="C1598" s="10"/>
    </row>
    <row r="1599" spans="1:3">
      <c r="A1599" s="21">
        <v>250</v>
      </c>
      <c r="B1599" s="6">
        <f>OR('935'!E256&lt;&gt;"VOID",'935'!F256&lt;&gt;"VOID",'935'!G256&lt;&gt;"VOID")</f>
        <v>0</v>
      </c>
      <c r="C1599" s="10"/>
    </row>
    <row r="1600" spans="1:3">
      <c r="A1600" s="21">
        <v>251</v>
      </c>
      <c r="B1600" s="6">
        <f>OR('935'!E257&lt;&gt;"VOID",'935'!F257&lt;&gt;"VOID",'935'!G257&lt;&gt;"VOID")</f>
        <v>0</v>
      </c>
      <c r="C1600" s="10"/>
    </row>
    <row r="1601" spans="1:3">
      <c r="A1601" s="21">
        <v>252</v>
      </c>
      <c r="B1601" s="6">
        <f>OR('935'!E258&lt;&gt;"VOID",'935'!F258&lt;&gt;"VOID",'935'!G258&lt;&gt;"VOID")</f>
        <v>0</v>
      </c>
      <c r="C1601" s="10"/>
    </row>
    <row r="1602" spans="1:3">
      <c r="A1602" s="21">
        <v>253</v>
      </c>
      <c r="B1602" s="6">
        <f>OR('935'!E259&lt;&gt;"VOID",'935'!F259&lt;&gt;"VOID",'935'!G259&lt;&gt;"VOID")</f>
        <v>0</v>
      </c>
      <c r="C1602" s="10"/>
    </row>
    <row r="1603" spans="1:3">
      <c r="A1603" s="21">
        <v>254</v>
      </c>
      <c r="B1603" s="6">
        <f>OR('935'!E260&lt;&gt;"VOID",'935'!F260&lt;&gt;"VOID",'935'!G260&lt;&gt;"VOID")</f>
        <v>0</v>
      </c>
      <c r="C1603" s="10"/>
    </row>
    <row r="1604" spans="1:3">
      <c r="A1604" s="21">
        <v>255</v>
      </c>
      <c r="B1604" s="6">
        <f>OR('935'!E261&lt;&gt;"VOID",'935'!F261&lt;&gt;"VOID",'935'!G261&lt;&gt;"VOID")</f>
        <v>0</v>
      </c>
      <c r="C1604" s="10"/>
    </row>
    <row r="1605" spans="1:3">
      <c r="A1605" s="21">
        <v>256</v>
      </c>
      <c r="B1605" s="6">
        <f>OR('935'!E262&lt;&gt;"VOID",'935'!F262&lt;&gt;"VOID",'935'!G262&lt;&gt;"VOID")</f>
        <v>0</v>
      </c>
      <c r="C1605" s="10"/>
    </row>
    <row r="1606" spans="1:3">
      <c r="A1606" s="21">
        <v>257</v>
      </c>
      <c r="B1606" s="6">
        <f>OR('935'!E263&lt;&gt;"VOID",'935'!F263&lt;&gt;"VOID",'935'!G263&lt;&gt;"VOID")</f>
        <v>0</v>
      </c>
      <c r="C1606" s="10"/>
    </row>
    <row r="1607" spans="1:3">
      <c r="A1607" s="21">
        <v>258</v>
      </c>
      <c r="B1607" s="6">
        <f>OR('935'!E264&lt;&gt;"VOID",'935'!F264&lt;&gt;"VOID",'935'!G264&lt;&gt;"VOID")</f>
        <v>0</v>
      </c>
      <c r="C1607" s="10"/>
    </row>
    <row r="1608" spans="1:3">
      <c r="A1608" s="21">
        <v>259</v>
      </c>
      <c r="B1608" s="6">
        <f>OR('935'!E265&lt;&gt;"VOID",'935'!F265&lt;&gt;"VOID",'935'!G265&lt;&gt;"VOID")</f>
        <v>0</v>
      </c>
      <c r="C1608" s="10"/>
    </row>
    <row r="1609" spans="1:3">
      <c r="A1609" s="21">
        <v>260</v>
      </c>
      <c r="B1609" s="6">
        <f>OR('935'!E266&lt;&gt;"VOID",'935'!F266&lt;&gt;"VOID",'935'!G266&lt;&gt;"VOID")</f>
        <v>0</v>
      </c>
      <c r="C1609" s="10"/>
    </row>
    <row r="1610" spans="1:3">
      <c r="A1610" s="21">
        <v>261</v>
      </c>
      <c r="B1610" s="6">
        <f>OR('935'!E267&lt;&gt;"VOID",'935'!F267&lt;&gt;"VOID",'935'!G267&lt;&gt;"VOID")</f>
        <v>0</v>
      </c>
      <c r="C1610" s="10"/>
    </row>
    <row r="1611" spans="1:3">
      <c r="A1611" s="21">
        <v>262</v>
      </c>
      <c r="B1611" s="6">
        <f>OR('935'!E268&lt;&gt;"VOID",'935'!F268&lt;&gt;"VOID",'935'!G268&lt;&gt;"VOID")</f>
        <v>0</v>
      </c>
      <c r="C1611" s="10"/>
    </row>
    <row r="1612" spans="1:3">
      <c r="A1612" s="21">
        <v>263</v>
      </c>
      <c r="B1612" s="6">
        <f>OR('935'!E269&lt;&gt;"VOID",'935'!F269&lt;&gt;"VOID",'935'!G269&lt;&gt;"VOID")</f>
        <v>0</v>
      </c>
      <c r="C1612" s="10"/>
    </row>
    <row r="1613" spans="1:3">
      <c r="A1613" s="21">
        <v>264</v>
      </c>
      <c r="B1613" s="6">
        <f>OR('935'!E270&lt;&gt;"VOID",'935'!F270&lt;&gt;"VOID",'935'!G270&lt;&gt;"VOID")</f>
        <v>0</v>
      </c>
      <c r="C1613" s="10"/>
    </row>
    <row r="1614" spans="1:3">
      <c r="A1614" s="21">
        <v>265</v>
      </c>
      <c r="B1614" s="6">
        <f>OR('935'!E271&lt;&gt;"VOID",'935'!F271&lt;&gt;"VOID",'935'!G271&lt;&gt;"VOID")</f>
        <v>0</v>
      </c>
      <c r="C1614" s="10"/>
    </row>
    <row r="1615" spans="1:3">
      <c r="A1615" s="21">
        <v>266</v>
      </c>
      <c r="B1615" s="6">
        <f>OR('935'!E272&lt;&gt;"VOID",'935'!F272&lt;&gt;"VOID",'935'!G272&lt;&gt;"VOID")</f>
        <v>0</v>
      </c>
      <c r="C1615" s="10"/>
    </row>
    <row r="1616" spans="1:3">
      <c r="A1616" s="21">
        <v>267</v>
      </c>
      <c r="B1616" s="6">
        <f>OR('935'!E273&lt;&gt;"VOID",'935'!F273&lt;&gt;"VOID",'935'!G273&lt;&gt;"VOID")</f>
        <v>0</v>
      </c>
      <c r="C1616" s="10"/>
    </row>
    <row r="1617" spans="1:3">
      <c r="A1617" s="21">
        <v>268</v>
      </c>
      <c r="B1617" s="6">
        <f>OR('935'!E274&lt;&gt;"VOID",'935'!F274&lt;&gt;"VOID",'935'!G274&lt;&gt;"VOID")</f>
        <v>0</v>
      </c>
      <c r="C1617" s="10"/>
    </row>
    <row r="1618" spans="1:3">
      <c r="A1618" s="21">
        <v>269</v>
      </c>
      <c r="B1618" s="6">
        <f>OR('935'!E275&lt;&gt;"VOID",'935'!F275&lt;&gt;"VOID",'935'!G275&lt;&gt;"VOID")</f>
        <v>0</v>
      </c>
      <c r="C1618" s="10"/>
    </row>
    <row r="1619" spans="1:3">
      <c r="A1619" s="21">
        <v>270</v>
      </c>
      <c r="B1619" s="6">
        <f>OR('935'!E276&lt;&gt;"VOID",'935'!F276&lt;&gt;"VOID",'935'!G276&lt;&gt;"VOID")</f>
        <v>0</v>
      </c>
      <c r="C1619" s="10"/>
    </row>
    <row r="1620" spans="1:3">
      <c r="A1620" s="21">
        <v>271</v>
      </c>
      <c r="B1620" s="6">
        <f>OR('935'!E277&lt;&gt;"VOID",'935'!F277&lt;&gt;"VOID",'935'!G277&lt;&gt;"VOID")</f>
        <v>0</v>
      </c>
      <c r="C1620" s="10"/>
    </row>
    <row r="1621" spans="1:3">
      <c r="A1621" s="21">
        <v>272</v>
      </c>
      <c r="B1621" s="6">
        <f>OR('935'!E278&lt;&gt;"VOID",'935'!F278&lt;&gt;"VOID",'935'!G278&lt;&gt;"VOID")</f>
        <v>0</v>
      </c>
      <c r="C1621" s="10"/>
    </row>
    <row r="1622" spans="1:3">
      <c r="A1622" s="21">
        <v>273</v>
      </c>
      <c r="B1622" s="6">
        <f>OR('935'!E279&lt;&gt;"VOID",'935'!F279&lt;&gt;"VOID",'935'!G279&lt;&gt;"VOID")</f>
        <v>0</v>
      </c>
      <c r="C1622" s="10"/>
    </row>
    <row r="1623" spans="1:3">
      <c r="A1623" s="21">
        <v>274</v>
      </c>
      <c r="B1623" s="6">
        <f>OR('935'!E280&lt;&gt;"VOID",'935'!F280&lt;&gt;"VOID",'935'!G280&lt;&gt;"VOID")</f>
        <v>0</v>
      </c>
      <c r="C1623" s="10"/>
    </row>
    <row r="1624" spans="1:3">
      <c r="A1624" s="21">
        <v>275</v>
      </c>
      <c r="B1624" s="6">
        <f>OR('935'!E281&lt;&gt;"VOID",'935'!F281&lt;&gt;"VOID",'935'!G281&lt;&gt;"VOID")</f>
        <v>0</v>
      </c>
      <c r="C1624" s="10"/>
    </row>
    <row r="1625" spans="1:3">
      <c r="A1625" s="21">
        <v>276</v>
      </c>
      <c r="B1625" s="6">
        <f>OR('935'!E282&lt;&gt;"VOID",'935'!F282&lt;&gt;"VOID",'935'!G282&lt;&gt;"VOID")</f>
        <v>0</v>
      </c>
      <c r="C1625" s="10"/>
    </row>
    <row r="1626" spans="1:3">
      <c r="A1626" s="21">
        <v>277</v>
      </c>
      <c r="B1626" s="6">
        <f>OR('935'!E283&lt;&gt;"VOID",'935'!F283&lt;&gt;"VOID",'935'!G283&lt;&gt;"VOID")</f>
        <v>0</v>
      </c>
      <c r="C1626" s="10"/>
    </row>
    <row r="1627" spans="1:3">
      <c r="A1627" s="21">
        <v>278</v>
      </c>
      <c r="B1627" s="6">
        <f>OR('935'!E284&lt;&gt;"VOID",'935'!F284&lt;&gt;"VOID",'935'!G284&lt;&gt;"VOID")</f>
        <v>0</v>
      </c>
      <c r="C1627" s="10"/>
    </row>
    <row r="1628" spans="1:3">
      <c r="A1628" s="21">
        <v>279</v>
      </c>
      <c r="B1628" s="6">
        <f>OR('935'!E285&lt;&gt;"VOID",'935'!F285&lt;&gt;"VOID",'935'!G285&lt;&gt;"VOID")</f>
        <v>0</v>
      </c>
      <c r="C1628" s="10"/>
    </row>
    <row r="1629" spans="1:3">
      <c r="A1629" s="21">
        <v>280</v>
      </c>
      <c r="B1629" s="6">
        <f>OR('935'!E286&lt;&gt;"VOID",'935'!F286&lt;&gt;"VOID",'935'!G286&lt;&gt;"VOID")</f>
        <v>0</v>
      </c>
      <c r="C1629" s="10"/>
    </row>
    <row r="1630" spans="1:3">
      <c r="A1630" s="21">
        <v>281</v>
      </c>
      <c r="B1630" s="6">
        <f>OR('935'!E287&lt;&gt;"VOID",'935'!F287&lt;&gt;"VOID",'935'!G287&lt;&gt;"VOID")</f>
        <v>0</v>
      </c>
      <c r="C1630" s="10"/>
    </row>
    <row r="1631" spans="1:3">
      <c r="A1631" s="21">
        <v>282</v>
      </c>
      <c r="B1631" s="6">
        <f>OR('935'!E288&lt;&gt;"VOID",'935'!F288&lt;&gt;"VOID",'935'!G288&lt;&gt;"VOID")</f>
        <v>0</v>
      </c>
      <c r="C1631" s="10"/>
    </row>
    <row r="1632" spans="1:3">
      <c r="A1632" s="21">
        <v>283</v>
      </c>
      <c r="B1632" s="6">
        <f>OR('935'!E289&lt;&gt;"VOID",'935'!F289&lt;&gt;"VOID",'935'!G289&lt;&gt;"VOID")</f>
        <v>0</v>
      </c>
      <c r="C1632" s="10"/>
    </row>
    <row r="1633" spans="1:3">
      <c r="A1633" s="21">
        <v>284</v>
      </c>
      <c r="B1633" s="6">
        <f>OR('935'!E290&lt;&gt;"VOID",'935'!F290&lt;&gt;"VOID",'935'!G290&lt;&gt;"VOID")</f>
        <v>0</v>
      </c>
      <c r="C1633" s="10"/>
    </row>
    <row r="1634" spans="1:3">
      <c r="A1634" s="21">
        <v>285</v>
      </c>
      <c r="B1634" s="6">
        <f>OR('935'!E291&lt;&gt;"VOID",'935'!F291&lt;&gt;"VOID",'935'!G291&lt;&gt;"VOID")</f>
        <v>0</v>
      </c>
      <c r="C1634" s="10"/>
    </row>
    <row r="1635" spans="1:3">
      <c r="A1635" s="21">
        <v>286</v>
      </c>
      <c r="B1635" s="6">
        <f>OR('935'!E292&lt;&gt;"VOID",'935'!F292&lt;&gt;"VOID",'935'!G292&lt;&gt;"VOID")</f>
        <v>0</v>
      </c>
      <c r="C1635" s="10"/>
    </row>
    <row r="1636" spans="1:3">
      <c r="A1636" s="21">
        <v>287</v>
      </c>
      <c r="B1636" s="6">
        <f>OR('935'!E293&lt;&gt;"VOID",'935'!F293&lt;&gt;"VOID",'935'!G293&lt;&gt;"VOID")</f>
        <v>0</v>
      </c>
      <c r="C1636" s="10"/>
    </row>
    <row r="1637" spans="1:3">
      <c r="A1637" s="21">
        <v>288</v>
      </c>
      <c r="B1637" s="6">
        <f>OR('935'!E294&lt;&gt;"VOID",'935'!F294&lt;&gt;"VOID",'935'!G294&lt;&gt;"VOID")</f>
        <v>0</v>
      </c>
      <c r="C1637" s="10"/>
    </row>
    <row r="1638" spans="1:3">
      <c r="A1638" s="21">
        <v>289</v>
      </c>
      <c r="B1638" s="6">
        <f>OR('935'!E295&lt;&gt;"VOID",'935'!F295&lt;&gt;"VOID",'935'!G295&lt;&gt;"VOID")</f>
        <v>0</v>
      </c>
      <c r="C1638" s="10"/>
    </row>
    <row r="1639" spans="1:3">
      <c r="A1639" s="21">
        <v>290</v>
      </c>
      <c r="B1639" s="6">
        <f>OR('935'!E296&lt;&gt;"VOID",'935'!F296&lt;&gt;"VOID",'935'!G296&lt;&gt;"VOID")</f>
        <v>0</v>
      </c>
      <c r="C1639" s="10"/>
    </row>
    <row r="1640" spans="1:3">
      <c r="A1640" s="21">
        <v>291</v>
      </c>
      <c r="B1640" s="6">
        <f>OR('935'!E297&lt;&gt;"VOID",'935'!F297&lt;&gt;"VOID",'935'!G297&lt;&gt;"VOID")</f>
        <v>0</v>
      </c>
      <c r="C1640" s="10"/>
    </row>
    <row r="1641" spans="1:3">
      <c r="A1641" s="21">
        <v>292</v>
      </c>
      <c r="B1641" s="6">
        <f>OR('935'!E298&lt;&gt;"VOID",'935'!F298&lt;&gt;"VOID",'935'!G298&lt;&gt;"VOID")</f>
        <v>0</v>
      </c>
      <c r="C1641" s="10"/>
    </row>
    <row r="1642" spans="1:3">
      <c r="A1642" s="21">
        <v>293</v>
      </c>
      <c r="B1642" s="6">
        <f>OR('935'!E299&lt;&gt;"VOID",'935'!F299&lt;&gt;"VOID",'935'!G299&lt;&gt;"VOID")</f>
        <v>0</v>
      </c>
      <c r="C1642" s="10"/>
    </row>
    <row r="1643" spans="1:3">
      <c r="A1643" s="21">
        <v>294</v>
      </c>
      <c r="B1643" s="6">
        <f>OR('935'!E300&lt;&gt;"VOID",'935'!F300&lt;&gt;"VOID",'935'!G300&lt;&gt;"VOID")</f>
        <v>0</v>
      </c>
      <c r="C1643" s="10"/>
    </row>
    <row r="1644" spans="1:3">
      <c r="A1644" s="21">
        <v>295</v>
      </c>
      <c r="B1644" s="6">
        <f>OR('935'!E301&lt;&gt;"VOID",'935'!F301&lt;&gt;"VOID",'935'!G301&lt;&gt;"VOID")</f>
        <v>0</v>
      </c>
      <c r="C1644" s="10"/>
    </row>
    <row r="1645" spans="1:3">
      <c r="A1645" s="21">
        <v>296</v>
      </c>
      <c r="B1645" s="6">
        <f>OR('935'!E302&lt;&gt;"VOID",'935'!F302&lt;&gt;"VOID",'935'!G302&lt;&gt;"VOID")</f>
        <v>0</v>
      </c>
      <c r="C1645" s="10"/>
    </row>
    <row r="1646" spans="1:3">
      <c r="A1646" s="21">
        <v>297</v>
      </c>
      <c r="B1646" s="6">
        <f>OR('935'!E303&lt;&gt;"VOID",'935'!F303&lt;&gt;"VOID",'935'!G303&lt;&gt;"VOID")</f>
        <v>0</v>
      </c>
      <c r="C1646" s="10"/>
    </row>
    <row r="1647" spans="1:3">
      <c r="A1647" s="21">
        <v>298</v>
      </c>
      <c r="B1647" s="6">
        <f>OR('935'!E304&lt;&gt;"VOID",'935'!F304&lt;&gt;"VOID",'935'!G304&lt;&gt;"VOID")</f>
        <v>0</v>
      </c>
      <c r="C1647" s="10"/>
    </row>
    <row r="1648" spans="1:3">
      <c r="A1648" s="21">
        <v>299</v>
      </c>
      <c r="B1648" s="6">
        <f>OR('935'!E305&lt;&gt;"VOID",'935'!F305&lt;&gt;"VOID",'935'!G305&lt;&gt;"VOID")</f>
        <v>0</v>
      </c>
      <c r="C1648" s="10"/>
    </row>
    <row r="1649" spans="1:3">
      <c r="A1649" s="21">
        <v>300</v>
      </c>
      <c r="B1649" s="6">
        <f>OR('935'!E306&lt;&gt;"VOID",'935'!F306&lt;&gt;"VOID",'935'!G306&lt;&gt;"VOID")</f>
        <v>0</v>
      </c>
      <c r="C1649" s="10"/>
    </row>
    <row r="1650" spans="1:3">
      <c r="A1650" s="21">
        <v>301</v>
      </c>
      <c r="B1650" s="6">
        <f>OR('935'!E307&lt;&gt;"VOID",'935'!F307&lt;&gt;"VOID",'935'!G307&lt;&gt;"VOID")</f>
        <v>0</v>
      </c>
      <c r="C1650" s="10"/>
    </row>
    <row r="1651" spans="1:3">
      <c r="A1651" s="21">
        <v>302</v>
      </c>
      <c r="B1651" s="6">
        <f>OR('935'!E308&lt;&gt;"VOID",'935'!F308&lt;&gt;"VOID",'935'!G308&lt;&gt;"VOID")</f>
        <v>0</v>
      </c>
      <c r="C1651" s="10"/>
    </row>
    <row r="1652" spans="1:3">
      <c r="A1652" s="21">
        <v>303</v>
      </c>
      <c r="B1652" s="6">
        <f>OR('935'!E309&lt;&gt;"VOID",'935'!F309&lt;&gt;"VOID",'935'!G309&lt;&gt;"VOID")</f>
        <v>0</v>
      </c>
      <c r="C1652" s="10"/>
    </row>
    <row r="1653" spans="1:3">
      <c r="A1653" s="21">
        <v>304</v>
      </c>
      <c r="B1653" s="6">
        <f>OR('935'!E310&lt;&gt;"VOID",'935'!F310&lt;&gt;"VOID",'935'!G310&lt;&gt;"VOID")</f>
        <v>0</v>
      </c>
      <c r="C1653" s="10"/>
    </row>
    <row r="1654" spans="1:3">
      <c r="A1654" s="21">
        <v>305</v>
      </c>
      <c r="B1654" s="6">
        <f>OR('935'!E311&lt;&gt;"VOID",'935'!F311&lt;&gt;"VOID",'935'!G311&lt;&gt;"VOID")</f>
        <v>0</v>
      </c>
      <c r="C1654" s="10"/>
    </row>
    <row r="1655" spans="1:3">
      <c r="A1655" s="21">
        <v>306</v>
      </c>
      <c r="B1655" s="6">
        <f>OR('935'!E312&lt;&gt;"VOID",'935'!F312&lt;&gt;"VOID",'935'!G312&lt;&gt;"VOID")</f>
        <v>0</v>
      </c>
      <c r="C1655" s="10"/>
    </row>
    <row r="1656" spans="1:3">
      <c r="A1656" s="21">
        <v>307</v>
      </c>
      <c r="B1656" s="6">
        <f>OR('935'!E313&lt;&gt;"VOID",'935'!F313&lt;&gt;"VOID",'935'!G313&lt;&gt;"VOID")</f>
        <v>0</v>
      </c>
      <c r="C1656" s="10"/>
    </row>
    <row r="1657" spans="1:3">
      <c r="A1657" s="21">
        <v>308</v>
      </c>
      <c r="B1657" s="6">
        <f>OR('935'!E314&lt;&gt;"VOID",'935'!F314&lt;&gt;"VOID",'935'!G314&lt;&gt;"VOID")</f>
        <v>0</v>
      </c>
      <c r="C1657" s="10"/>
    </row>
    <row r="1658" spans="1:3">
      <c r="A1658" s="21">
        <v>309</v>
      </c>
      <c r="B1658" s="6">
        <f>OR('935'!E315&lt;&gt;"VOID",'935'!F315&lt;&gt;"VOID",'935'!G315&lt;&gt;"VOID")</f>
        <v>0</v>
      </c>
      <c r="C1658" s="10"/>
    </row>
    <row r="1659" spans="1:3">
      <c r="A1659" s="21">
        <v>310</v>
      </c>
      <c r="B1659" s="6">
        <f>OR('935'!E316&lt;&gt;"VOID",'935'!F316&lt;&gt;"VOID",'935'!G316&lt;&gt;"VOID")</f>
        <v>0</v>
      </c>
      <c r="C1659" s="10"/>
    </row>
    <row r="1660" spans="1:3">
      <c r="A1660" s="21">
        <v>311</v>
      </c>
      <c r="B1660" s="6">
        <f>OR('935'!E317&lt;&gt;"VOID",'935'!F317&lt;&gt;"VOID",'935'!G317&lt;&gt;"VOID")</f>
        <v>0</v>
      </c>
      <c r="C1660" s="10"/>
    </row>
    <row r="1661" spans="1:3">
      <c r="A1661" s="21">
        <v>312</v>
      </c>
      <c r="B1661" s="6">
        <f>OR('935'!E318&lt;&gt;"VOID",'935'!F318&lt;&gt;"VOID",'935'!G318&lt;&gt;"VOID")</f>
        <v>0</v>
      </c>
      <c r="C1661" s="10"/>
    </row>
    <row r="1662" spans="1:3">
      <c r="A1662" s="21">
        <v>313</v>
      </c>
      <c r="B1662" s="6">
        <f>OR('935'!E319&lt;&gt;"VOID",'935'!F319&lt;&gt;"VOID",'935'!G319&lt;&gt;"VOID")</f>
        <v>0</v>
      </c>
      <c r="C1662" s="10"/>
    </row>
    <row r="1663" spans="1:3">
      <c r="A1663" s="21">
        <v>314</v>
      </c>
      <c r="B1663" s="6">
        <f>OR('935'!E320&lt;&gt;"VOID",'935'!F320&lt;&gt;"VOID",'935'!G320&lt;&gt;"VOID")</f>
        <v>0</v>
      </c>
      <c r="C1663" s="10"/>
    </row>
    <row r="1664" spans="1:3">
      <c r="A1664" s="21">
        <v>315</v>
      </c>
      <c r="B1664" s="6">
        <f>OR('935'!E321&lt;&gt;"VOID",'935'!F321&lt;&gt;"VOID",'935'!G321&lt;&gt;"VOID")</f>
        <v>0</v>
      </c>
      <c r="C1664" s="10"/>
    </row>
    <row r="1665" spans="1:3">
      <c r="A1665" s="21">
        <v>316</v>
      </c>
      <c r="B1665" s="6">
        <f>OR('935'!E322&lt;&gt;"VOID",'935'!F322&lt;&gt;"VOID",'935'!G322&lt;&gt;"VOID")</f>
        <v>0</v>
      </c>
      <c r="C1665" s="10"/>
    </row>
    <row r="1666" spans="1:3">
      <c r="A1666" s="21">
        <v>317</v>
      </c>
      <c r="B1666" s="6">
        <f>OR('935'!E323&lt;&gt;"VOID",'935'!F323&lt;&gt;"VOID",'935'!G323&lt;&gt;"VOID")</f>
        <v>0</v>
      </c>
      <c r="C1666" s="10"/>
    </row>
    <row r="1667" spans="1:3">
      <c r="A1667" s="21">
        <v>318</v>
      </c>
      <c r="B1667" s="6">
        <f>OR('935'!E324&lt;&gt;"VOID",'935'!F324&lt;&gt;"VOID",'935'!G324&lt;&gt;"VOID")</f>
        <v>0</v>
      </c>
      <c r="C1667" s="10"/>
    </row>
    <row r="1668" spans="1:3">
      <c r="A1668" s="21">
        <v>319</v>
      </c>
      <c r="B1668" s="6">
        <f>OR('935'!E325&lt;&gt;"VOID",'935'!F325&lt;&gt;"VOID",'935'!G325&lt;&gt;"VOID")</f>
        <v>0</v>
      </c>
      <c r="C1668" s="10"/>
    </row>
    <row r="1669" spans="1:3">
      <c r="A1669" s="21">
        <v>320</v>
      </c>
      <c r="B1669" s="6">
        <f>OR('935'!E326&lt;&gt;"VOID",'935'!F326&lt;&gt;"VOID",'935'!G326&lt;&gt;"VOID")</f>
        <v>0</v>
      </c>
      <c r="C1669" s="10"/>
    </row>
    <row r="1670" spans="1:3">
      <c r="A1670" s="21">
        <v>321</v>
      </c>
      <c r="B1670" s="6">
        <f>OR('935'!E327&lt;&gt;"VOID",'935'!F327&lt;&gt;"VOID",'935'!G327&lt;&gt;"VOID")</f>
        <v>0</v>
      </c>
      <c r="C1670" s="10"/>
    </row>
    <row r="1671" spans="1:3">
      <c r="A1671" s="21">
        <v>322</v>
      </c>
      <c r="B1671" s="6">
        <f>OR('935'!E328&lt;&gt;"VOID",'935'!F328&lt;&gt;"VOID",'935'!G328&lt;&gt;"VOID")</f>
        <v>0</v>
      </c>
      <c r="C1671" s="10"/>
    </row>
    <row r="1672" spans="1:3">
      <c r="A1672" s="21">
        <v>323</v>
      </c>
      <c r="B1672" s="6">
        <f>OR('935'!E329&lt;&gt;"VOID",'935'!F329&lt;&gt;"VOID",'935'!G329&lt;&gt;"VOID")</f>
        <v>0</v>
      </c>
      <c r="C1672" s="10"/>
    </row>
    <row r="1673" spans="1:3">
      <c r="A1673" s="21">
        <v>324</v>
      </c>
      <c r="B1673" s="6">
        <f>OR('935'!E330&lt;&gt;"VOID",'935'!F330&lt;&gt;"VOID",'935'!G330&lt;&gt;"VOID")</f>
        <v>0</v>
      </c>
      <c r="C1673" s="10"/>
    </row>
    <row r="1674" spans="1:3">
      <c r="A1674" s="21">
        <v>325</v>
      </c>
      <c r="B1674" s="6">
        <f>OR('935'!E331&lt;&gt;"VOID",'935'!F331&lt;&gt;"VOID",'935'!G331&lt;&gt;"VOID")</f>
        <v>0</v>
      </c>
      <c r="C1674" s="10"/>
    </row>
    <row r="1675" spans="1:3">
      <c r="A1675" s="21">
        <v>326</v>
      </c>
      <c r="B1675" s="6">
        <f>OR('935'!E332&lt;&gt;"VOID",'935'!F332&lt;&gt;"VOID",'935'!G332&lt;&gt;"VOID")</f>
        <v>0</v>
      </c>
      <c r="C1675" s="10"/>
    </row>
    <row r="1676" spans="1:3">
      <c r="A1676" s="21">
        <v>327</v>
      </c>
      <c r="B1676" s="6">
        <f>OR('935'!E333&lt;&gt;"VOID",'935'!F333&lt;&gt;"VOID",'935'!G333&lt;&gt;"VOID")</f>
        <v>0</v>
      </c>
      <c r="C1676" s="10"/>
    </row>
    <row r="1677" spans="1:3">
      <c r="A1677" s="21">
        <v>328</v>
      </c>
      <c r="B1677" s="6">
        <f>OR('935'!E334&lt;&gt;"VOID",'935'!F334&lt;&gt;"VOID",'935'!G334&lt;&gt;"VOID")</f>
        <v>0</v>
      </c>
      <c r="C1677" s="10"/>
    </row>
    <row r="1678" spans="1:3">
      <c r="A1678" s="21">
        <v>329</v>
      </c>
      <c r="B1678" s="6">
        <f>OR('935'!E335&lt;&gt;"VOID",'935'!F335&lt;&gt;"VOID",'935'!G335&lt;&gt;"VOID")</f>
        <v>0</v>
      </c>
      <c r="C1678" s="10"/>
    </row>
    <row r="1679" spans="1:3">
      <c r="A1679" s="21">
        <v>330</v>
      </c>
      <c r="B1679" s="6">
        <f>OR('935'!E336&lt;&gt;"VOID",'935'!F336&lt;&gt;"VOID",'935'!G336&lt;&gt;"VOID")</f>
        <v>0</v>
      </c>
      <c r="C1679" s="10"/>
    </row>
    <row r="1680" spans="1:3">
      <c r="A1680" s="21">
        <v>331</v>
      </c>
      <c r="B1680" s="6">
        <f>OR('935'!E337&lt;&gt;"VOID",'935'!F337&lt;&gt;"VOID",'935'!G337&lt;&gt;"VOID")</f>
        <v>0</v>
      </c>
      <c r="C1680" s="10"/>
    </row>
    <row r="1681" spans="1:3">
      <c r="A1681" s="21">
        <v>332</v>
      </c>
      <c r="B1681" s="6">
        <f>OR('935'!E338&lt;&gt;"VOID",'935'!F338&lt;&gt;"VOID",'935'!G338&lt;&gt;"VOID")</f>
        <v>0</v>
      </c>
      <c r="C1681" s="10"/>
    </row>
    <row r="1682" spans="1:3">
      <c r="A1682" s="21">
        <v>333</v>
      </c>
      <c r="B1682" s="6">
        <f>OR('935'!E339&lt;&gt;"VOID",'935'!F339&lt;&gt;"VOID",'935'!G339&lt;&gt;"VOID")</f>
        <v>0</v>
      </c>
      <c r="C1682" s="10"/>
    </row>
    <row r="1683" spans="1:3">
      <c r="A1683" s="21">
        <v>334</v>
      </c>
      <c r="B1683" s="6">
        <f>OR('935'!E340&lt;&gt;"VOID",'935'!F340&lt;&gt;"VOID",'935'!G340&lt;&gt;"VOID")</f>
        <v>0</v>
      </c>
      <c r="C1683" s="10"/>
    </row>
    <row r="1684" spans="1:3">
      <c r="A1684" s="21">
        <v>335</v>
      </c>
      <c r="B1684" s="6">
        <f>OR('935'!E341&lt;&gt;"VOID",'935'!F341&lt;&gt;"VOID",'935'!G341&lt;&gt;"VOID")</f>
        <v>0</v>
      </c>
      <c r="C1684" s="10"/>
    </row>
    <row r="1685" spans="1:3">
      <c r="A1685" s="21">
        <v>336</v>
      </c>
      <c r="B1685" s="6">
        <f>OR('935'!E342&lt;&gt;"VOID",'935'!F342&lt;&gt;"VOID",'935'!G342&lt;&gt;"VOID")</f>
        <v>0</v>
      </c>
      <c r="C1685" s="10"/>
    </row>
    <row r="1686" spans="1:3">
      <c r="A1686" s="21">
        <v>337</v>
      </c>
      <c r="B1686" s="6">
        <f>OR('935'!E343&lt;&gt;"VOID",'935'!F343&lt;&gt;"VOID",'935'!G343&lt;&gt;"VOID")</f>
        <v>0</v>
      </c>
      <c r="C1686" s="10"/>
    </row>
    <row r="1687" spans="1:3">
      <c r="A1687" s="21">
        <v>338</v>
      </c>
      <c r="B1687" s="6">
        <f>OR('935'!E344&lt;&gt;"VOID",'935'!F344&lt;&gt;"VOID",'935'!G344&lt;&gt;"VOID")</f>
        <v>0</v>
      </c>
      <c r="C1687" s="10"/>
    </row>
    <row r="1688" spans="1:3">
      <c r="A1688" s="21">
        <v>339</v>
      </c>
      <c r="B1688" s="6">
        <f>OR('935'!E345&lt;&gt;"VOID",'935'!F345&lt;&gt;"VOID",'935'!G345&lt;&gt;"VOID")</f>
        <v>0</v>
      </c>
      <c r="C1688" s="10"/>
    </row>
    <row r="1689" spans="1:3">
      <c r="A1689" s="21">
        <v>340</v>
      </c>
      <c r="B1689" s="6">
        <f>OR('935'!E346&lt;&gt;"VOID",'935'!F346&lt;&gt;"VOID",'935'!G346&lt;&gt;"VOID")</f>
        <v>0</v>
      </c>
      <c r="C1689" s="10"/>
    </row>
    <row r="1690" spans="1:3">
      <c r="A1690" s="21">
        <v>341</v>
      </c>
      <c r="B1690" s="6">
        <f>OR('935'!E347&lt;&gt;"VOID",'935'!F347&lt;&gt;"VOID",'935'!G347&lt;&gt;"VOID")</f>
        <v>0</v>
      </c>
      <c r="C1690" s="10"/>
    </row>
    <row r="1691" spans="1:3">
      <c r="A1691" s="21">
        <v>342</v>
      </c>
      <c r="B1691" s="6">
        <f>OR('935'!E348&lt;&gt;"VOID",'935'!F348&lt;&gt;"VOID",'935'!G348&lt;&gt;"VOID")</f>
        <v>0</v>
      </c>
      <c r="C1691" s="10"/>
    </row>
    <row r="1692" spans="1:3">
      <c r="A1692" s="21">
        <v>343</v>
      </c>
      <c r="B1692" s="6">
        <f>OR('935'!E349&lt;&gt;"VOID",'935'!F349&lt;&gt;"VOID",'935'!G349&lt;&gt;"VOID")</f>
        <v>0</v>
      </c>
      <c r="C1692" s="10"/>
    </row>
    <row r="1693" spans="1:3">
      <c r="A1693" s="21">
        <v>344</v>
      </c>
      <c r="B1693" s="6">
        <f>OR('935'!E350&lt;&gt;"VOID",'935'!F350&lt;&gt;"VOID",'935'!G350&lt;&gt;"VOID")</f>
        <v>0</v>
      </c>
      <c r="C1693" s="10"/>
    </row>
    <row r="1694" spans="1:3">
      <c r="A1694" s="21">
        <v>345</v>
      </c>
      <c r="B1694" s="6">
        <f>OR('935'!E351&lt;&gt;"VOID",'935'!F351&lt;&gt;"VOID",'935'!G351&lt;&gt;"VOID")</f>
        <v>0</v>
      </c>
      <c r="C1694" s="10"/>
    </row>
    <row r="1695" spans="1:3">
      <c r="A1695" s="21">
        <v>346</v>
      </c>
      <c r="B1695" s="6">
        <f>OR('935'!E352&lt;&gt;"VOID",'935'!F352&lt;&gt;"VOID",'935'!G352&lt;&gt;"VOID")</f>
        <v>0</v>
      </c>
      <c r="C1695" s="10"/>
    </row>
    <row r="1696" spans="1:3">
      <c r="A1696" s="21">
        <v>347</v>
      </c>
      <c r="B1696" s="6">
        <f>OR('935'!E353&lt;&gt;"VOID",'935'!F353&lt;&gt;"VOID",'935'!G353&lt;&gt;"VOID")</f>
        <v>0</v>
      </c>
      <c r="C1696" s="10"/>
    </row>
    <row r="1697" spans="1:3">
      <c r="A1697" s="21">
        <v>348</v>
      </c>
      <c r="B1697" s="6">
        <f>OR('935'!E354&lt;&gt;"VOID",'935'!F354&lt;&gt;"VOID",'935'!G354&lt;&gt;"VOID")</f>
        <v>0</v>
      </c>
      <c r="C1697" s="10"/>
    </row>
    <row r="1698" spans="1:3">
      <c r="A1698" s="21">
        <v>349</v>
      </c>
      <c r="B1698" s="6">
        <f>OR('935'!E355&lt;&gt;"VOID",'935'!F355&lt;&gt;"VOID",'935'!G355&lt;&gt;"VOID")</f>
        <v>0</v>
      </c>
      <c r="C1698" s="10"/>
    </row>
    <row r="1699" spans="1:3">
      <c r="A1699" s="21">
        <v>350</v>
      </c>
      <c r="B1699" s="6">
        <f>OR('935'!E356&lt;&gt;"VOID",'935'!F356&lt;&gt;"VOID",'935'!G356&lt;&gt;"VOID")</f>
        <v>0</v>
      </c>
      <c r="C1699" s="10"/>
    </row>
    <row r="1700" spans="1:3">
      <c r="A1700" s="21">
        <v>351</v>
      </c>
      <c r="B1700" s="6">
        <f>OR('935'!E357&lt;&gt;"VOID",'935'!F357&lt;&gt;"VOID",'935'!G357&lt;&gt;"VOID")</f>
        <v>0</v>
      </c>
      <c r="C1700" s="10"/>
    </row>
    <row r="1701" spans="1:3">
      <c r="A1701" s="21">
        <v>352</v>
      </c>
      <c r="B1701" s="6">
        <f>OR('935'!E358&lt;&gt;"VOID",'935'!F358&lt;&gt;"VOID",'935'!G358&lt;&gt;"VOID")</f>
        <v>0</v>
      </c>
      <c r="C1701" s="10"/>
    </row>
    <row r="1702" spans="1:3">
      <c r="A1702" s="21">
        <v>353</v>
      </c>
      <c r="B1702" s="6">
        <f>OR('935'!E359&lt;&gt;"VOID",'935'!F359&lt;&gt;"VOID",'935'!G359&lt;&gt;"VOID")</f>
        <v>0</v>
      </c>
      <c r="C1702" s="10"/>
    </row>
    <row r="1703" spans="1:3">
      <c r="A1703" s="21">
        <v>354</v>
      </c>
      <c r="B1703" s="6">
        <f>OR('935'!E360&lt;&gt;"VOID",'935'!F360&lt;&gt;"VOID",'935'!G360&lt;&gt;"VOID")</f>
        <v>0</v>
      </c>
      <c r="C1703" s="10"/>
    </row>
    <row r="1704" spans="1:3">
      <c r="A1704" s="21">
        <v>355</v>
      </c>
      <c r="B1704" s="6">
        <f>OR('935'!E361&lt;&gt;"VOID",'935'!F361&lt;&gt;"VOID",'935'!G361&lt;&gt;"VOID")</f>
        <v>0</v>
      </c>
      <c r="C1704" s="10"/>
    </row>
    <row r="1705" spans="1:3">
      <c r="A1705" s="21">
        <v>356</v>
      </c>
      <c r="B1705" s="6">
        <f>OR('935'!E362&lt;&gt;"VOID",'935'!F362&lt;&gt;"VOID",'935'!G362&lt;&gt;"VOID")</f>
        <v>0</v>
      </c>
      <c r="C1705" s="10"/>
    </row>
    <row r="1706" spans="1:3">
      <c r="A1706" s="21">
        <v>357</v>
      </c>
      <c r="B1706" s="6">
        <f>OR('935'!E363&lt;&gt;"VOID",'935'!F363&lt;&gt;"VOID",'935'!G363&lt;&gt;"VOID")</f>
        <v>0</v>
      </c>
      <c r="C1706" s="10"/>
    </row>
    <row r="1707" spans="1:3">
      <c r="A1707" s="21">
        <v>358</v>
      </c>
      <c r="B1707" s="6">
        <f>OR('935'!E364&lt;&gt;"VOID",'935'!F364&lt;&gt;"VOID",'935'!G364&lt;&gt;"VOID")</f>
        <v>0</v>
      </c>
      <c r="C1707" s="10"/>
    </row>
    <row r="1708" spans="1:3">
      <c r="A1708" s="21">
        <v>359</v>
      </c>
      <c r="B1708" s="6">
        <f>OR('935'!E365&lt;&gt;"VOID",'935'!F365&lt;&gt;"VOID",'935'!G365&lt;&gt;"VOID")</f>
        <v>0</v>
      </c>
      <c r="C1708" s="10"/>
    </row>
    <row r="1709" spans="1:3">
      <c r="A1709" s="21">
        <v>360</v>
      </c>
      <c r="B1709" s="6">
        <f>OR('935'!E366&lt;&gt;"VOID",'935'!F366&lt;&gt;"VOID",'935'!G366&lt;&gt;"VOID")</f>
        <v>0</v>
      </c>
      <c r="C1709" s="10"/>
    </row>
    <row r="1710" spans="1:3">
      <c r="A1710" s="21">
        <v>361</v>
      </c>
      <c r="B1710" s="6">
        <f>OR('935'!E367&lt;&gt;"VOID",'935'!F367&lt;&gt;"VOID",'935'!G367&lt;&gt;"VOID")</f>
        <v>0</v>
      </c>
      <c r="C1710" s="10"/>
    </row>
    <row r="1711" spans="1:3">
      <c r="A1711" s="21">
        <v>362</v>
      </c>
      <c r="B1711" s="6">
        <f>OR('935'!E368&lt;&gt;"VOID",'935'!F368&lt;&gt;"VOID",'935'!G368&lt;&gt;"VOID")</f>
        <v>0</v>
      </c>
      <c r="C1711" s="10"/>
    </row>
    <row r="1712" spans="1:3">
      <c r="A1712" s="21">
        <v>363</v>
      </c>
      <c r="B1712" s="6">
        <f>OR('935'!E369&lt;&gt;"VOID",'935'!F369&lt;&gt;"VOID",'935'!G369&lt;&gt;"VOID")</f>
        <v>0</v>
      </c>
      <c r="C1712" s="10"/>
    </row>
    <row r="1713" spans="1:3">
      <c r="A1713" s="21">
        <v>364</v>
      </c>
      <c r="B1713" s="6">
        <f>OR('935'!E370&lt;&gt;"VOID",'935'!F370&lt;&gt;"VOID",'935'!G370&lt;&gt;"VOID")</f>
        <v>0</v>
      </c>
      <c r="C1713" s="10"/>
    </row>
    <row r="1714" spans="1:3">
      <c r="A1714" s="21">
        <v>365</v>
      </c>
      <c r="B1714" s="6">
        <f>OR('935'!E371&lt;&gt;"VOID",'935'!F371&lt;&gt;"VOID",'935'!G371&lt;&gt;"VOID")</f>
        <v>0</v>
      </c>
      <c r="C1714" s="10"/>
    </row>
    <row r="1715" spans="1:3">
      <c r="A1715" s="21">
        <v>366</v>
      </c>
      <c r="B1715" s="6">
        <f>OR('935'!E372&lt;&gt;"VOID",'935'!F372&lt;&gt;"VOID",'935'!G372&lt;&gt;"VOID")</f>
        <v>0</v>
      </c>
      <c r="C1715" s="10"/>
    </row>
    <row r="1716" spans="1:3">
      <c r="A1716" s="21">
        <v>367</v>
      </c>
      <c r="B1716" s="6">
        <f>OR('935'!E373&lt;&gt;"VOID",'935'!F373&lt;&gt;"VOID",'935'!G373&lt;&gt;"VOID")</f>
        <v>0</v>
      </c>
      <c r="C1716" s="10"/>
    </row>
    <row r="1717" spans="1:3">
      <c r="A1717" s="21">
        <v>368</v>
      </c>
      <c r="B1717" s="6">
        <f>OR('935'!E374&lt;&gt;"VOID",'935'!F374&lt;&gt;"VOID",'935'!G374&lt;&gt;"VOID")</f>
        <v>0</v>
      </c>
      <c r="C1717" s="10"/>
    </row>
    <row r="1718" spans="1:3">
      <c r="A1718" s="21">
        <v>369</v>
      </c>
      <c r="B1718" s="6">
        <f>OR('935'!E375&lt;&gt;"VOID",'935'!F375&lt;&gt;"VOID",'935'!G375&lt;&gt;"VOID")</f>
        <v>0</v>
      </c>
      <c r="C1718" s="10"/>
    </row>
    <row r="1719" spans="1:3">
      <c r="A1719" s="21">
        <v>370</v>
      </c>
      <c r="B1719" s="6">
        <f>OR('935'!E376&lt;&gt;"VOID",'935'!F376&lt;&gt;"VOID",'935'!G376&lt;&gt;"VOID")</f>
        <v>0</v>
      </c>
      <c r="C1719" s="10"/>
    </row>
    <row r="1720" spans="1:3">
      <c r="A1720" s="21">
        <v>371</v>
      </c>
      <c r="B1720" s="6">
        <f>OR('935'!E377&lt;&gt;"VOID",'935'!F377&lt;&gt;"VOID",'935'!G377&lt;&gt;"VOID")</f>
        <v>0</v>
      </c>
      <c r="C1720" s="10"/>
    </row>
    <row r="1721" spans="1:3">
      <c r="A1721" s="21">
        <v>372</v>
      </c>
      <c r="B1721" s="6">
        <f>OR('935'!E378&lt;&gt;"VOID",'935'!F378&lt;&gt;"VOID",'935'!G378&lt;&gt;"VOID")</f>
        <v>0</v>
      </c>
      <c r="C1721" s="10"/>
    </row>
    <row r="1722" spans="1:3">
      <c r="A1722" s="21">
        <v>373</v>
      </c>
      <c r="B1722" s="6">
        <f>OR('935'!E379&lt;&gt;"VOID",'935'!F379&lt;&gt;"VOID",'935'!G379&lt;&gt;"VOID")</f>
        <v>0</v>
      </c>
      <c r="C1722" s="10"/>
    </row>
    <row r="1723" spans="1:3">
      <c r="A1723" s="21">
        <v>374</v>
      </c>
      <c r="B1723" s="6">
        <f>OR('935'!E380&lt;&gt;"VOID",'935'!F380&lt;&gt;"VOID",'935'!G380&lt;&gt;"VOID")</f>
        <v>0</v>
      </c>
      <c r="C1723" s="10"/>
    </row>
    <row r="1724" spans="1:3">
      <c r="A1724" s="21">
        <v>375</v>
      </c>
      <c r="B1724" s="6">
        <f>OR('935'!E381&lt;&gt;"VOID",'935'!F381&lt;&gt;"VOID",'935'!G381&lt;&gt;"VOID")</f>
        <v>0</v>
      </c>
      <c r="C1724" s="10"/>
    </row>
    <row r="1725" spans="1:3">
      <c r="A1725" s="21">
        <v>376</v>
      </c>
      <c r="B1725" s="6">
        <f>OR('935'!E382&lt;&gt;"VOID",'935'!F382&lt;&gt;"VOID",'935'!G382&lt;&gt;"VOID")</f>
        <v>0</v>
      </c>
      <c r="C1725" s="10"/>
    </row>
    <row r="1726" spans="1:3">
      <c r="A1726" s="21">
        <v>377</v>
      </c>
      <c r="B1726" s="6">
        <f>OR('935'!E383&lt;&gt;"VOID",'935'!F383&lt;&gt;"VOID",'935'!G383&lt;&gt;"VOID")</f>
        <v>0</v>
      </c>
      <c r="C1726" s="10"/>
    </row>
    <row r="1727" spans="1:3">
      <c r="A1727" s="21">
        <v>378</v>
      </c>
      <c r="B1727" s="6">
        <f>OR('935'!E384&lt;&gt;"VOID",'935'!F384&lt;&gt;"VOID",'935'!G384&lt;&gt;"VOID")</f>
        <v>0</v>
      </c>
      <c r="C1727" s="10"/>
    </row>
    <row r="1728" spans="1:3">
      <c r="A1728" s="21">
        <v>379</v>
      </c>
      <c r="B1728" s="6">
        <f>OR('935'!E385&lt;&gt;"VOID",'935'!F385&lt;&gt;"VOID",'935'!G385&lt;&gt;"VOID")</f>
        <v>0</v>
      </c>
      <c r="C1728" s="10"/>
    </row>
    <row r="1729" spans="1:3">
      <c r="A1729" s="21">
        <v>380</v>
      </c>
      <c r="B1729" s="6">
        <f>OR('935'!E386&lt;&gt;"VOID",'935'!F386&lt;&gt;"VOID",'935'!G386&lt;&gt;"VOID")</f>
        <v>0</v>
      </c>
      <c r="C1729" s="10"/>
    </row>
    <row r="1730" spans="1:3">
      <c r="A1730" s="21">
        <v>381</v>
      </c>
      <c r="B1730" s="6">
        <f>OR('935'!E387&lt;&gt;"VOID",'935'!F387&lt;&gt;"VOID",'935'!G387&lt;&gt;"VOID")</f>
        <v>0</v>
      </c>
      <c r="C1730" s="10"/>
    </row>
    <row r="1731" spans="1:3">
      <c r="A1731" s="21">
        <v>382</v>
      </c>
      <c r="B1731" s="6">
        <f>OR('935'!E388&lt;&gt;"VOID",'935'!F388&lt;&gt;"VOID",'935'!G388&lt;&gt;"VOID")</f>
        <v>0</v>
      </c>
      <c r="C1731" s="10"/>
    </row>
    <row r="1732" spans="1:3">
      <c r="A1732" s="21">
        <v>383</v>
      </c>
      <c r="B1732" s="6">
        <f>OR('935'!E389&lt;&gt;"VOID",'935'!F389&lt;&gt;"VOID",'935'!G389&lt;&gt;"VOID")</f>
        <v>0</v>
      </c>
      <c r="C1732" s="10"/>
    </row>
    <row r="1733" spans="1:3">
      <c r="A1733" s="21">
        <v>384</v>
      </c>
      <c r="B1733" s="6">
        <f>OR('935'!E390&lt;&gt;"VOID",'935'!F390&lt;&gt;"VOID",'935'!G390&lt;&gt;"VOID")</f>
        <v>0</v>
      </c>
      <c r="C1733" s="10"/>
    </row>
    <row r="1734" spans="1:3">
      <c r="A1734" s="21">
        <v>385</v>
      </c>
      <c r="B1734" s="6">
        <f>OR('935'!E391&lt;&gt;"VOID",'935'!F391&lt;&gt;"VOID",'935'!G391&lt;&gt;"VOID")</f>
        <v>0</v>
      </c>
      <c r="C1734" s="10"/>
    </row>
    <row r="1735" spans="1:3">
      <c r="A1735" s="21">
        <v>386</v>
      </c>
      <c r="B1735" s="6">
        <f>OR('935'!E392&lt;&gt;"VOID",'935'!F392&lt;&gt;"VOID",'935'!G392&lt;&gt;"VOID")</f>
        <v>0</v>
      </c>
      <c r="C1735" s="10"/>
    </row>
    <row r="1736" spans="1:3">
      <c r="A1736" s="21">
        <v>387</v>
      </c>
      <c r="B1736" s="6">
        <f>OR('935'!E393&lt;&gt;"VOID",'935'!F393&lt;&gt;"VOID",'935'!G393&lt;&gt;"VOID")</f>
        <v>0</v>
      </c>
      <c r="C1736" s="10"/>
    </row>
    <row r="1737" spans="1:3">
      <c r="A1737" s="21">
        <v>388</v>
      </c>
      <c r="B1737" s="6">
        <f>OR('935'!E394&lt;&gt;"VOID",'935'!F394&lt;&gt;"VOID",'935'!G394&lt;&gt;"VOID")</f>
        <v>0</v>
      </c>
      <c r="C1737" s="10"/>
    </row>
    <row r="1738" spans="1:3">
      <c r="A1738" s="21">
        <v>389</v>
      </c>
      <c r="B1738" s="6">
        <f>OR('935'!E395&lt;&gt;"VOID",'935'!F395&lt;&gt;"VOID",'935'!G395&lt;&gt;"VOID")</f>
        <v>0</v>
      </c>
      <c r="C1738" s="10"/>
    </row>
    <row r="1739" spans="1:3">
      <c r="A1739" s="21">
        <v>390</v>
      </c>
      <c r="B1739" s="6">
        <f>OR('935'!E396&lt;&gt;"VOID",'935'!F396&lt;&gt;"VOID",'935'!G396&lt;&gt;"VOID")</f>
        <v>0</v>
      </c>
      <c r="C1739" s="10"/>
    </row>
    <row r="1740" spans="1:3">
      <c r="A1740" s="21">
        <v>391</v>
      </c>
      <c r="B1740" s="6">
        <f>OR('935'!E397&lt;&gt;"VOID",'935'!F397&lt;&gt;"VOID",'935'!G397&lt;&gt;"VOID")</f>
        <v>0</v>
      </c>
      <c r="C1740" s="10"/>
    </row>
    <row r="1741" spans="1:3">
      <c r="A1741" s="21">
        <v>392</v>
      </c>
      <c r="B1741" s="6">
        <f>OR('935'!E398&lt;&gt;"VOID",'935'!F398&lt;&gt;"VOID",'935'!G398&lt;&gt;"VOID")</f>
        <v>0</v>
      </c>
      <c r="C1741" s="10"/>
    </row>
    <row r="1742" spans="1:3">
      <c r="A1742" s="21">
        <v>393</v>
      </c>
      <c r="B1742" s="6">
        <f>OR('935'!E399&lt;&gt;"VOID",'935'!F399&lt;&gt;"VOID",'935'!G399&lt;&gt;"VOID")</f>
        <v>0</v>
      </c>
      <c r="C1742" s="10"/>
    </row>
    <row r="1743" spans="1:3">
      <c r="A1743" s="21">
        <v>394</v>
      </c>
      <c r="B1743" s="6">
        <f>OR('935'!E400&lt;&gt;"VOID",'935'!F400&lt;&gt;"VOID",'935'!G400&lt;&gt;"VOID")</f>
        <v>0</v>
      </c>
      <c r="C1743" s="10"/>
    </row>
    <row r="1744" spans="1:3">
      <c r="A1744" s="21">
        <v>395</v>
      </c>
      <c r="B1744" s="6">
        <f>OR('935'!E401&lt;&gt;"VOID",'935'!F401&lt;&gt;"VOID",'935'!G401&lt;&gt;"VOID")</f>
        <v>0</v>
      </c>
      <c r="C1744" s="10"/>
    </row>
    <row r="1745" spans="1:3">
      <c r="A1745" s="21">
        <v>396</v>
      </c>
      <c r="B1745" s="6">
        <f>OR('935'!E402&lt;&gt;"VOID",'935'!F402&lt;&gt;"VOID",'935'!G402&lt;&gt;"VOID")</f>
        <v>0</v>
      </c>
      <c r="C1745" s="10"/>
    </row>
    <row r="1746" spans="1:3">
      <c r="A1746" s="21">
        <v>397</v>
      </c>
      <c r="B1746" s="6">
        <f>OR('935'!E403&lt;&gt;"VOID",'935'!F403&lt;&gt;"VOID",'935'!G403&lt;&gt;"VOID")</f>
        <v>0</v>
      </c>
      <c r="C1746" s="10"/>
    </row>
    <row r="1747" spans="1:3">
      <c r="A1747" s="21">
        <v>398</v>
      </c>
      <c r="B1747" s="6">
        <f>OR('935'!E404&lt;&gt;"VOID",'935'!F404&lt;&gt;"VOID",'935'!G404&lt;&gt;"VOID")</f>
        <v>0</v>
      </c>
      <c r="C1747" s="10"/>
    </row>
    <row r="1748" spans="1:3">
      <c r="A1748" s="21">
        <v>399</v>
      </c>
      <c r="B1748" s="6">
        <f>OR('935'!E405&lt;&gt;"VOID",'935'!F405&lt;&gt;"VOID",'935'!G405&lt;&gt;"VOID")</f>
        <v>0</v>
      </c>
      <c r="C1748" s="10"/>
    </row>
    <row r="1749" spans="1:3">
      <c r="A1749" s="21">
        <v>400</v>
      </c>
      <c r="B1749" s="6">
        <f>OR('935'!E406&lt;&gt;"VOID",'935'!F406&lt;&gt;"VOID",'935'!G406&lt;&gt;"VOID")</f>
        <v>0</v>
      </c>
      <c r="C1749" s="10"/>
    </row>
    <row r="1750" spans="1:3">
      <c r="A1750" s="21">
        <v>401</v>
      </c>
      <c r="B1750" s="6">
        <f>OR('935'!E407&lt;&gt;"VOID",'935'!F407&lt;&gt;"VOID",'935'!G407&lt;&gt;"VOID")</f>
        <v>0</v>
      </c>
      <c r="C1750" s="10"/>
    </row>
    <row r="1751" spans="1:3">
      <c r="A1751" s="21">
        <v>402</v>
      </c>
      <c r="B1751" s="6">
        <f>OR('935'!E408&lt;&gt;"VOID",'935'!F408&lt;&gt;"VOID",'935'!G408&lt;&gt;"VOID")</f>
        <v>0</v>
      </c>
      <c r="C1751" s="10"/>
    </row>
    <row r="1752" spans="1:3">
      <c r="A1752" s="21">
        <v>403</v>
      </c>
      <c r="B1752" s="6">
        <f>OR('935'!E409&lt;&gt;"VOID",'935'!F409&lt;&gt;"VOID",'935'!G409&lt;&gt;"VOID")</f>
        <v>0</v>
      </c>
      <c r="C1752" s="10"/>
    </row>
    <row r="1753" spans="1:3">
      <c r="A1753" s="21">
        <v>404</v>
      </c>
      <c r="B1753" s="6">
        <f>OR('935'!E410&lt;&gt;"VOID",'935'!F410&lt;&gt;"VOID",'935'!G410&lt;&gt;"VOID")</f>
        <v>0</v>
      </c>
      <c r="C1753" s="10"/>
    </row>
    <row r="1754" spans="1:3">
      <c r="A1754" s="21">
        <v>405</v>
      </c>
      <c r="B1754" s="6">
        <f>OR('935'!E411&lt;&gt;"VOID",'935'!F411&lt;&gt;"VOID",'935'!G411&lt;&gt;"VOID")</f>
        <v>0</v>
      </c>
      <c r="C1754" s="10"/>
    </row>
    <row r="1755" spans="1:3">
      <c r="A1755" s="21">
        <v>406</v>
      </c>
      <c r="B1755" s="6">
        <f>OR('935'!E412&lt;&gt;"VOID",'935'!F412&lt;&gt;"VOID",'935'!G412&lt;&gt;"VOID")</f>
        <v>0</v>
      </c>
      <c r="C1755" s="10"/>
    </row>
    <row r="1756" spans="1:3">
      <c r="A1756" s="21">
        <v>407</v>
      </c>
      <c r="B1756" s="6">
        <f>OR('935'!E413&lt;&gt;"VOID",'935'!F413&lt;&gt;"VOID",'935'!G413&lt;&gt;"VOID")</f>
        <v>0</v>
      </c>
      <c r="C1756" s="10"/>
    </row>
    <row r="1757" spans="1:3">
      <c r="A1757" s="21">
        <v>408</v>
      </c>
      <c r="B1757" s="6">
        <f>OR('935'!E414&lt;&gt;"VOID",'935'!F414&lt;&gt;"VOID",'935'!G414&lt;&gt;"VOID")</f>
        <v>0</v>
      </c>
      <c r="C1757" s="10"/>
    </row>
    <row r="1758" spans="1:3">
      <c r="A1758" s="21">
        <v>409</v>
      </c>
      <c r="B1758" s="6">
        <f>OR('935'!E415&lt;&gt;"VOID",'935'!F415&lt;&gt;"VOID",'935'!G415&lt;&gt;"VOID")</f>
        <v>0</v>
      </c>
      <c r="C1758" s="10"/>
    </row>
    <row r="1759" spans="1:3">
      <c r="A1759" s="21">
        <v>410</v>
      </c>
      <c r="B1759" s="6">
        <f>OR('935'!E416&lt;&gt;"VOID",'935'!F416&lt;&gt;"VOID",'935'!G416&lt;&gt;"VOID")</f>
        <v>0</v>
      </c>
      <c r="C1759" s="10"/>
    </row>
    <row r="1760" spans="1:3">
      <c r="A1760" s="21">
        <v>411</v>
      </c>
      <c r="B1760" s="6">
        <f>OR('935'!E417&lt;&gt;"VOID",'935'!F417&lt;&gt;"VOID",'935'!G417&lt;&gt;"VOID")</f>
        <v>0</v>
      </c>
      <c r="C1760" s="10"/>
    </row>
    <row r="1761" spans="1:3">
      <c r="A1761" s="21">
        <v>412</v>
      </c>
      <c r="B1761" s="6">
        <f>OR('935'!E418&lt;&gt;"VOID",'935'!F418&lt;&gt;"VOID",'935'!G418&lt;&gt;"VOID")</f>
        <v>0</v>
      </c>
      <c r="C1761" s="10"/>
    </row>
    <row r="1762" spans="1:3">
      <c r="A1762" s="21">
        <v>413</v>
      </c>
      <c r="B1762" s="6">
        <f>OR('935'!E419&lt;&gt;"VOID",'935'!F419&lt;&gt;"VOID",'935'!G419&lt;&gt;"VOID")</f>
        <v>0</v>
      </c>
      <c r="C1762" s="10"/>
    </row>
    <row r="1763" spans="1:3">
      <c r="A1763" s="21">
        <v>414</v>
      </c>
      <c r="B1763" s="6">
        <f>OR('935'!E420&lt;&gt;"VOID",'935'!F420&lt;&gt;"VOID",'935'!G420&lt;&gt;"VOID")</f>
        <v>0</v>
      </c>
      <c r="C1763" s="10"/>
    </row>
    <row r="1764" spans="1:3">
      <c r="A1764" s="21">
        <v>415</v>
      </c>
      <c r="B1764" s="6">
        <f>OR('935'!E421&lt;&gt;"VOID",'935'!F421&lt;&gt;"VOID",'935'!G421&lt;&gt;"VOID")</f>
        <v>0</v>
      </c>
      <c r="C1764" s="10"/>
    </row>
    <row r="1765" spans="1:3">
      <c r="A1765" s="21">
        <v>416</v>
      </c>
      <c r="B1765" s="6">
        <f>OR('935'!E422&lt;&gt;"VOID",'935'!F422&lt;&gt;"VOID",'935'!G422&lt;&gt;"VOID")</f>
        <v>0</v>
      </c>
      <c r="C1765" s="10"/>
    </row>
    <row r="1766" spans="1:3">
      <c r="A1766" s="21">
        <v>417</v>
      </c>
      <c r="B1766" s="6">
        <f>OR('935'!E423&lt;&gt;"VOID",'935'!F423&lt;&gt;"VOID",'935'!G423&lt;&gt;"VOID")</f>
        <v>0</v>
      </c>
      <c r="C1766" s="10"/>
    </row>
    <row r="1767" spans="1:3">
      <c r="A1767" s="21">
        <v>418</v>
      </c>
      <c r="B1767" s="6">
        <f>OR('935'!E424&lt;&gt;"VOID",'935'!F424&lt;&gt;"VOID",'935'!G424&lt;&gt;"VOID")</f>
        <v>0</v>
      </c>
      <c r="C1767" s="10"/>
    </row>
    <row r="1768" spans="1:3">
      <c r="A1768" s="21">
        <v>419</v>
      </c>
      <c r="B1768" s="6">
        <f>OR('935'!E425&lt;&gt;"VOID",'935'!F425&lt;&gt;"VOID",'935'!G425&lt;&gt;"VOID")</f>
        <v>0</v>
      </c>
      <c r="C1768" s="10"/>
    </row>
    <row r="1769" spans="1:3">
      <c r="A1769" s="21">
        <v>420</v>
      </c>
      <c r="B1769" s="6">
        <f>OR('935'!E426&lt;&gt;"VOID",'935'!F426&lt;&gt;"VOID",'935'!G426&lt;&gt;"VOID")</f>
        <v>0</v>
      </c>
      <c r="C1769" s="10"/>
    </row>
    <row r="1770" spans="1:3">
      <c r="A1770" s="21">
        <v>421</v>
      </c>
      <c r="B1770" s="6">
        <f>OR('935'!E427&lt;&gt;"VOID",'935'!F427&lt;&gt;"VOID",'935'!G427&lt;&gt;"VOID")</f>
        <v>0</v>
      </c>
      <c r="C1770" s="10"/>
    </row>
    <row r="1771" spans="1:3">
      <c r="A1771" s="21">
        <v>422</v>
      </c>
      <c r="B1771" s="6">
        <f>OR('935'!E428&lt;&gt;"VOID",'935'!F428&lt;&gt;"VOID",'935'!G428&lt;&gt;"VOID")</f>
        <v>0</v>
      </c>
      <c r="C1771" s="10"/>
    </row>
    <row r="1772" spans="1:3">
      <c r="A1772" s="21">
        <v>423</v>
      </c>
      <c r="B1772" s="6">
        <f>OR('935'!E429&lt;&gt;"VOID",'935'!F429&lt;&gt;"VOID",'935'!G429&lt;&gt;"VOID")</f>
        <v>0</v>
      </c>
      <c r="C1772" s="10"/>
    </row>
    <row r="1773" spans="1:3">
      <c r="A1773" s="21">
        <v>424</v>
      </c>
      <c r="B1773" s="6">
        <f>OR('935'!E430&lt;&gt;"VOID",'935'!F430&lt;&gt;"VOID",'935'!G430&lt;&gt;"VOID")</f>
        <v>0</v>
      </c>
      <c r="C1773" s="10"/>
    </row>
    <row r="1774" spans="1:3">
      <c r="A1774" s="21">
        <v>425</v>
      </c>
      <c r="B1774" s="6">
        <f>OR('935'!E431&lt;&gt;"VOID",'935'!F431&lt;&gt;"VOID",'935'!G431&lt;&gt;"VOID")</f>
        <v>0</v>
      </c>
      <c r="C1774" s="10"/>
    </row>
    <row r="1775" spans="1:3">
      <c r="A1775" s="21">
        <v>426</v>
      </c>
      <c r="B1775" s="6">
        <f>OR('935'!E432&lt;&gt;"VOID",'935'!F432&lt;&gt;"VOID",'935'!G432&lt;&gt;"VOID")</f>
        <v>0</v>
      </c>
      <c r="C1775" s="10"/>
    </row>
    <row r="1776" spans="1:3">
      <c r="A1776" s="21">
        <v>427</v>
      </c>
      <c r="B1776" s="6">
        <f>OR('935'!E433&lt;&gt;"VOID",'935'!F433&lt;&gt;"VOID",'935'!G433&lt;&gt;"VOID")</f>
        <v>0</v>
      </c>
      <c r="C1776" s="10"/>
    </row>
    <row r="1777" spans="1:3">
      <c r="A1777" s="21">
        <v>428</v>
      </c>
      <c r="B1777" s="6">
        <f>OR('935'!E434&lt;&gt;"VOID",'935'!F434&lt;&gt;"VOID",'935'!G434&lt;&gt;"VOID")</f>
        <v>0</v>
      </c>
      <c r="C1777" s="10"/>
    </row>
    <row r="1778" spans="1:3">
      <c r="A1778" s="21">
        <v>429</v>
      </c>
      <c r="B1778" s="6">
        <f>OR('935'!E435&lt;&gt;"VOID",'935'!F435&lt;&gt;"VOID",'935'!G435&lt;&gt;"VOID")</f>
        <v>0</v>
      </c>
      <c r="C1778" s="10"/>
    </row>
    <row r="1779" spans="1:3">
      <c r="A1779" s="21">
        <v>430</v>
      </c>
      <c r="B1779" s="6">
        <f>OR('935'!E436&lt;&gt;"VOID",'935'!F436&lt;&gt;"VOID",'935'!G436&lt;&gt;"VOID")</f>
        <v>0</v>
      </c>
      <c r="C1779" s="10"/>
    </row>
    <row r="1780" spans="1:3">
      <c r="A1780" s="21">
        <v>431</v>
      </c>
      <c r="B1780" s="6">
        <f>OR('935'!E437&lt;&gt;"VOID",'935'!F437&lt;&gt;"VOID",'935'!G437&lt;&gt;"VOID")</f>
        <v>0</v>
      </c>
      <c r="C1780" s="10"/>
    </row>
    <row r="1781" spans="1:3">
      <c r="A1781" s="21">
        <v>432</v>
      </c>
      <c r="B1781" s="6">
        <f>OR('935'!E438&lt;&gt;"VOID",'935'!F438&lt;&gt;"VOID",'935'!G438&lt;&gt;"VOID")</f>
        <v>0</v>
      </c>
      <c r="C1781" s="10"/>
    </row>
    <row r="1782" spans="1:3">
      <c r="A1782" s="21">
        <v>433</v>
      </c>
      <c r="B1782" s="6">
        <f>OR('935'!E439&lt;&gt;"VOID",'935'!F439&lt;&gt;"VOID",'935'!G439&lt;&gt;"VOID")</f>
        <v>0</v>
      </c>
      <c r="C1782" s="10"/>
    </row>
    <row r="1783" spans="1:3">
      <c r="A1783" s="21">
        <v>434</v>
      </c>
      <c r="B1783" s="6">
        <f>OR('935'!E440&lt;&gt;"VOID",'935'!F440&lt;&gt;"VOID",'935'!G440&lt;&gt;"VOID")</f>
        <v>0</v>
      </c>
      <c r="C1783" s="10"/>
    </row>
    <row r="1784" spans="1:3">
      <c r="A1784" s="21">
        <v>435</v>
      </c>
      <c r="B1784" s="6">
        <f>OR('935'!E441&lt;&gt;"VOID",'935'!F441&lt;&gt;"VOID",'935'!G441&lt;&gt;"VOID")</f>
        <v>0</v>
      </c>
      <c r="C1784" s="10"/>
    </row>
    <row r="1785" spans="1:3">
      <c r="A1785" s="21">
        <v>436</v>
      </c>
      <c r="B1785" s="6">
        <f>OR('935'!E442&lt;&gt;"VOID",'935'!F442&lt;&gt;"VOID",'935'!G442&lt;&gt;"VOID")</f>
        <v>0</v>
      </c>
      <c r="C1785" s="10"/>
    </row>
    <row r="1786" spans="1:3">
      <c r="A1786" s="21">
        <v>437</v>
      </c>
      <c r="B1786" s="6">
        <f>OR('935'!E443&lt;&gt;"VOID",'935'!F443&lt;&gt;"VOID",'935'!G443&lt;&gt;"VOID")</f>
        <v>0</v>
      </c>
      <c r="C1786" s="10"/>
    </row>
    <row r="1787" spans="1:3">
      <c r="A1787" s="21">
        <v>438</v>
      </c>
      <c r="B1787" s="6">
        <f>OR('935'!E444&lt;&gt;"VOID",'935'!F444&lt;&gt;"VOID",'935'!G444&lt;&gt;"VOID")</f>
        <v>0</v>
      </c>
      <c r="C1787" s="10"/>
    </row>
    <row r="1788" spans="1:3">
      <c r="A1788" s="21">
        <v>439</v>
      </c>
      <c r="B1788" s="6">
        <f>OR('935'!E445&lt;&gt;"VOID",'935'!F445&lt;&gt;"VOID",'935'!G445&lt;&gt;"VOID")</f>
        <v>0</v>
      </c>
      <c r="C1788" s="10"/>
    </row>
    <row r="1789" spans="1:3">
      <c r="A1789" s="21">
        <v>440</v>
      </c>
      <c r="B1789" s="6">
        <f>OR('935'!E446&lt;&gt;"VOID",'935'!F446&lt;&gt;"VOID",'935'!G446&lt;&gt;"VOID")</f>
        <v>0</v>
      </c>
      <c r="C1789" s="10"/>
    </row>
    <row r="1790" spans="1:3">
      <c r="A1790" s="21">
        <v>441</v>
      </c>
      <c r="B1790" s="6">
        <f>OR('935'!E447&lt;&gt;"VOID",'935'!F447&lt;&gt;"VOID",'935'!G447&lt;&gt;"VOID")</f>
        <v>0</v>
      </c>
      <c r="C1790" s="10"/>
    </row>
    <row r="1791" spans="1:3">
      <c r="A1791" s="21">
        <v>442</v>
      </c>
      <c r="B1791" s="6">
        <f>OR('935'!E448&lt;&gt;"VOID",'935'!F448&lt;&gt;"VOID",'935'!G448&lt;&gt;"VOID")</f>
        <v>0</v>
      </c>
      <c r="C1791" s="10"/>
    </row>
    <row r="1792" spans="1:3">
      <c r="A1792" s="21">
        <v>443</v>
      </c>
      <c r="B1792" s="6">
        <f>OR('935'!E449&lt;&gt;"VOID",'935'!F449&lt;&gt;"VOID",'935'!G449&lt;&gt;"VOID")</f>
        <v>0</v>
      </c>
      <c r="C1792" s="10"/>
    </row>
    <row r="1793" spans="1:3">
      <c r="A1793" s="21">
        <v>444</v>
      </c>
      <c r="B1793" s="6">
        <f>OR('935'!E450&lt;&gt;"VOID",'935'!F450&lt;&gt;"VOID",'935'!G450&lt;&gt;"VOID")</f>
        <v>0</v>
      </c>
      <c r="C1793" s="10"/>
    </row>
    <row r="1794" spans="1:3">
      <c r="A1794" s="21">
        <v>445</v>
      </c>
      <c r="B1794" s="6">
        <f>OR('935'!E451&lt;&gt;"VOID",'935'!F451&lt;&gt;"VOID",'935'!G451&lt;&gt;"VOID")</f>
        <v>0</v>
      </c>
      <c r="C1794" s="10"/>
    </row>
    <row r="1795" spans="1:3">
      <c r="A1795" s="21">
        <v>446</v>
      </c>
      <c r="B1795" s="6">
        <f>OR('935'!E452&lt;&gt;"VOID",'935'!F452&lt;&gt;"VOID",'935'!G452&lt;&gt;"VOID")</f>
        <v>0</v>
      </c>
      <c r="C1795" s="10"/>
    </row>
    <row r="1796" spans="1:3">
      <c r="A1796" s="21">
        <v>447</v>
      </c>
      <c r="B1796" s="6">
        <f>OR('935'!E453&lt;&gt;"VOID",'935'!F453&lt;&gt;"VOID",'935'!G453&lt;&gt;"VOID")</f>
        <v>0</v>
      </c>
      <c r="C1796" s="10"/>
    </row>
    <row r="1797" spans="1:3">
      <c r="A1797" s="21">
        <v>448</v>
      </c>
      <c r="B1797" s="6">
        <f>OR('935'!E454&lt;&gt;"VOID",'935'!F454&lt;&gt;"VOID",'935'!G454&lt;&gt;"VOID")</f>
        <v>0</v>
      </c>
      <c r="C1797" s="10"/>
    </row>
    <row r="1798" spans="1:3">
      <c r="A1798" s="21">
        <v>449</v>
      </c>
      <c r="B1798" s="6">
        <f>OR('935'!E455&lt;&gt;"VOID",'935'!F455&lt;&gt;"VOID",'935'!G455&lt;&gt;"VOID")</f>
        <v>0</v>
      </c>
      <c r="C1798" s="10"/>
    </row>
    <row r="1799" spans="1:3">
      <c r="A1799" s="21">
        <v>450</v>
      </c>
      <c r="B1799" s="6">
        <f>OR('935'!E456&lt;&gt;"VOID",'935'!F456&lt;&gt;"VOID",'935'!G456&lt;&gt;"VOID")</f>
        <v>0</v>
      </c>
      <c r="C1799" s="10"/>
    </row>
    <row r="1800" spans="1:3">
      <c r="A1800" s="21">
        <v>451</v>
      </c>
      <c r="B1800" s="6">
        <f>OR('935'!E457&lt;&gt;"VOID",'935'!F457&lt;&gt;"VOID",'935'!G457&lt;&gt;"VOID")</f>
        <v>0</v>
      </c>
      <c r="C1800" s="10"/>
    </row>
    <row r="1801" spans="1:3">
      <c r="A1801" s="21">
        <v>452</v>
      </c>
      <c r="B1801" s="6">
        <f>OR('935'!E458&lt;&gt;"VOID",'935'!F458&lt;&gt;"VOID",'935'!G458&lt;&gt;"VOID")</f>
        <v>0</v>
      </c>
      <c r="C1801" s="10"/>
    </row>
    <row r="1802" spans="1:3">
      <c r="A1802" s="21">
        <v>453</v>
      </c>
      <c r="B1802" s="6">
        <f>OR('935'!E459&lt;&gt;"VOID",'935'!F459&lt;&gt;"VOID",'935'!G459&lt;&gt;"VOID")</f>
        <v>0</v>
      </c>
      <c r="C1802" s="10"/>
    </row>
    <row r="1803" spans="1:3">
      <c r="A1803" s="21">
        <v>454</v>
      </c>
      <c r="B1803" s="6">
        <f>OR('935'!E460&lt;&gt;"VOID",'935'!F460&lt;&gt;"VOID",'935'!G460&lt;&gt;"VOID")</f>
        <v>0</v>
      </c>
      <c r="C1803" s="10"/>
    </row>
    <row r="1804" spans="1:3">
      <c r="A1804" s="21">
        <v>455</v>
      </c>
      <c r="B1804" s="6">
        <f>OR('935'!E461&lt;&gt;"VOID",'935'!F461&lt;&gt;"VOID",'935'!G461&lt;&gt;"VOID")</f>
        <v>0</v>
      </c>
      <c r="C1804" s="10"/>
    </row>
    <row r="1805" spans="1:3">
      <c r="A1805" s="21">
        <v>456</v>
      </c>
      <c r="B1805" s="6">
        <f>OR('935'!E462&lt;&gt;"VOID",'935'!F462&lt;&gt;"VOID",'935'!G462&lt;&gt;"VOID")</f>
        <v>0</v>
      </c>
      <c r="C1805" s="10"/>
    </row>
    <row r="1806" spans="1:3">
      <c r="A1806" s="21">
        <v>457</v>
      </c>
      <c r="B1806" s="6">
        <f>OR('935'!E463&lt;&gt;"VOID",'935'!F463&lt;&gt;"VOID",'935'!G463&lt;&gt;"VOID")</f>
        <v>0</v>
      </c>
      <c r="C1806" s="10"/>
    </row>
    <row r="1807" spans="1:3">
      <c r="A1807" s="21">
        <v>458</v>
      </c>
      <c r="B1807" s="6">
        <f>OR('935'!E464&lt;&gt;"VOID",'935'!F464&lt;&gt;"VOID",'935'!G464&lt;&gt;"VOID")</f>
        <v>0</v>
      </c>
      <c r="C1807" s="10"/>
    </row>
    <row r="1808" spans="1:3">
      <c r="A1808" s="21">
        <v>459</v>
      </c>
      <c r="B1808" s="6">
        <f>OR('935'!E465&lt;&gt;"VOID",'935'!F465&lt;&gt;"VOID",'935'!G465&lt;&gt;"VOID")</f>
        <v>0</v>
      </c>
      <c r="C1808" s="10"/>
    </row>
    <row r="1809" spans="1:3">
      <c r="A1809" s="21">
        <v>460</v>
      </c>
      <c r="B1809" s="6">
        <f>OR('935'!E466&lt;&gt;"VOID",'935'!F466&lt;&gt;"VOID",'935'!G466&lt;&gt;"VOID")</f>
        <v>0</v>
      </c>
      <c r="C1809" s="10"/>
    </row>
    <row r="1810" spans="1:3">
      <c r="A1810" s="21">
        <v>461</v>
      </c>
      <c r="B1810" s="6">
        <f>OR('935'!E467&lt;&gt;"VOID",'935'!F467&lt;&gt;"VOID",'935'!G467&lt;&gt;"VOID")</f>
        <v>0</v>
      </c>
      <c r="C1810" s="10"/>
    </row>
    <row r="1811" spans="1:3">
      <c r="A1811" s="21">
        <v>462</v>
      </c>
      <c r="B1811" s="6">
        <f>OR('935'!E468&lt;&gt;"VOID",'935'!F468&lt;&gt;"VOID",'935'!G468&lt;&gt;"VOID")</f>
        <v>0</v>
      </c>
      <c r="C1811" s="10"/>
    </row>
    <row r="1812" spans="1:3">
      <c r="A1812" s="21">
        <v>463</v>
      </c>
      <c r="B1812" s="6">
        <f>OR('935'!E469&lt;&gt;"VOID",'935'!F469&lt;&gt;"VOID",'935'!G469&lt;&gt;"VOID")</f>
        <v>0</v>
      </c>
      <c r="C1812" s="10"/>
    </row>
    <row r="1813" spans="1:3">
      <c r="A1813" s="21">
        <v>464</v>
      </c>
      <c r="B1813" s="6">
        <f>OR('935'!E470&lt;&gt;"VOID",'935'!F470&lt;&gt;"VOID",'935'!G470&lt;&gt;"VOID")</f>
        <v>0</v>
      </c>
      <c r="C1813" s="10"/>
    </row>
    <row r="1814" spans="1:3">
      <c r="A1814" s="21">
        <v>465</v>
      </c>
      <c r="B1814" s="6">
        <f>OR('935'!E471&lt;&gt;"VOID",'935'!F471&lt;&gt;"VOID",'935'!G471&lt;&gt;"VOID")</f>
        <v>0</v>
      </c>
      <c r="C1814" s="10"/>
    </row>
    <row r="1815" spans="1:3">
      <c r="A1815" s="21">
        <v>466</v>
      </c>
      <c r="B1815" s="6">
        <f>OR('935'!E472&lt;&gt;"VOID",'935'!F472&lt;&gt;"VOID",'935'!G472&lt;&gt;"VOID")</f>
        <v>0</v>
      </c>
      <c r="C1815" s="10"/>
    </row>
    <row r="1816" spans="1:3">
      <c r="A1816" s="21">
        <v>467</v>
      </c>
      <c r="B1816" s="6">
        <f>OR('935'!E473&lt;&gt;"VOID",'935'!F473&lt;&gt;"VOID",'935'!G473&lt;&gt;"VOID")</f>
        <v>0</v>
      </c>
      <c r="C1816" s="10"/>
    </row>
    <row r="1817" spans="1:3">
      <c r="A1817" s="21">
        <v>468</v>
      </c>
      <c r="B1817" s="6">
        <f>OR('935'!E474&lt;&gt;"VOID",'935'!F474&lt;&gt;"VOID",'935'!G474&lt;&gt;"VOID")</f>
        <v>0</v>
      </c>
      <c r="C1817" s="10"/>
    </row>
    <row r="1818" spans="1:3">
      <c r="A1818" s="21">
        <v>469</v>
      </c>
      <c r="B1818" s="6">
        <f>OR('935'!E475&lt;&gt;"VOID",'935'!F475&lt;&gt;"VOID",'935'!G475&lt;&gt;"VOID")</f>
        <v>0</v>
      </c>
      <c r="C1818" s="10"/>
    </row>
    <row r="1819" spans="1:3">
      <c r="A1819" s="21">
        <v>470</v>
      </c>
      <c r="B1819" s="6">
        <f>OR('935'!E476&lt;&gt;"VOID",'935'!F476&lt;&gt;"VOID",'935'!G476&lt;&gt;"VOID")</f>
        <v>0</v>
      </c>
      <c r="C1819" s="10"/>
    </row>
    <row r="1820" spans="1:3">
      <c r="A1820" s="21">
        <v>471</v>
      </c>
      <c r="B1820" s="6">
        <f>OR('935'!E477&lt;&gt;"VOID",'935'!F477&lt;&gt;"VOID",'935'!G477&lt;&gt;"VOID")</f>
        <v>0</v>
      </c>
      <c r="C1820" s="10"/>
    </row>
    <row r="1821" spans="1:3">
      <c r="A1821" s="21">
        <v>472</v>
      </c>
      <c r="B1821" s="6">
        <f>OR('935'!E478&lt;&gt;"VOID",'935'!F478&lt;&gt;"VOID",'935'!G478&lt;&gt;"VOID")</f>
        <v>0</v>
      </c>
      <c r="C1821" s="10"/>
    </row>
    <row r="1822" spans="1:3">
      <c r="A1822" s="21">
        <v>473</v>
      </c>
      <c r="B1822" s="6">
        <f>OR('935'!E479&lt;&gt;"VOID",'935'!F479&lt;&gt;"VOID",'935'!G479&lt;&gt;"VOID")</f>
        <v>0</v>
      </c>
      <c r="C1822" s="10"/>
    </row>
    <row r="1823" spans="1:3">
      <c r="A1823" s="21">
        <v>474</v>
      </c>
      <c r="B1823" s="6">
        <f>OR('935'!E480&lt;&gt;"VOID",'935'!F480&lt;&gt;"VOID",'935'!G480&lt;&gt;"VOID")</f>
        <v>0</v>
      </c>
      <c r="C1823" s="10"/>
    </row>
    <row r="1824" spans="1:3">
      <c r="A1824" s="21">
        <v>475</v>
      </c>
      <c r="B1824" s="6">
        <f>OR('935'!E481&lt;&gt;"VOID",'935'!F481&lt;&gt;"VOID",'935'!G481&lt;&gt;"VOID")</f>
        <v>0</v>
      </c>
      <c r="C1824" s="10"/>
    </row>
    <row r="1825" spans="1:3">
      <c r="A1825" s="21">
        <v>476</v>
      </c>
      <c r="B1825" s="6">
        <f>OR('935'!E482&lt;&gt;"VOID",'935'!F482&lt;&gt;"VOID",'935'!G482&lt;&gt;"VOID")</f>
        <v>0</v>
      </c>
      <c r="C1825" s="10"/>
    </row>
    <row r="1826" spans="1:3">
      <c r="A1826" s="21">
        <v>477</v>
      </c>
      <c r="B1826" s="6">
        <f>OR('935'!E483&lt;&gt;"VOID",'935'!F483&lt;&gt;"VOID",'935'!G483&lt;&gt;"VOID")</f>
        <v>0</v>
      </c>
      <c r="C1826" s="10"/>
    </row>
    <row r="1827" spans="1:3">
      <c r="A1827" s="21">
        <v>478</v>
      </c>
      <c r="B1827" s="6">
        <f>OR('935'!E484&lt;&gt;"VOID",'935'!F484&lt;&gt;"VOID",'935'!G484&lt;&gt;"VOID")</f>
        <v>0</v>
      </c>
      <c r="C1827" s="10"/>
    </row>
    <row r="1828" spans="1:3">
      <c r="A1828" s="21">
        <v>479</v>
      </c>
      <c r="B1828" s="6">
        <f>OR('935'!E485&lt;&gt;"VOID",'935'!F485&lt;&gt;"VOID",'935'!G485&lt;&gt;"VOID")</f>
        <v>0</v>
      </c>
      <c r="C1828" s="10"/>
    </row>
    <row r="1829" spans="1:3">
      <c r="A1829" s="21">
        <v>480</v>
      </c>
      <c r="B1829" s="6">
        <f>OR('935'!E486&lt;&gt;"VOID",'935'!F486&lt;&gt;"VOID",'935'!G486&lt;&gt;"VOID")</f>
        <v>0</v>
      </c>
      <c r="C1829" s="10"/>
    </row>
    <row r="1830" spans="1:3">
      <c r="A1830" s="21">
        <v>481</v>
      </c>
      <c r="B1830" s="6">
        <f>OR('935'!E487&lt;&gt;"VOID",'935'!F487&lt;&gt;"VOID",'935'!G487&lt;&gt;"VOID")</f>
        <v>0</v>
      </c>
      <c r="C1830" s="10"/>
    </row>
    <row r="1831" spans="1:3">
      <c r="A1831" s="21">
        <v>482</v>
      </c>
      <c r="B1831" s="6">
        <f>OR('935'!E488&lt;&gt;"VOID",'935'!F488&lt;&gt;"VOID",'935'!G488&lt;&gt;"VOID")</f>
        <v>0</v>
      </c>
      <c r="C1831" s="10"/>
    </row>
    <row r="1832" spans="1:3">
      <c r="A1832" s="21">
        <v>483</v>
      </c>
      <c r="B1832" s="6">
        <f>OR('935'!E489&lt;&gt;"VOID",'935'!F489&lt;&gt;"VOID",'935'!G489&lt;&gt;"VOID")</f>
        <v>0</v>
      </c>
      <c r="C1832" s="10"/>
    </row>
    <row r="1833" spans="1:3">
      <c r="A1833" s="21">
        <v>484</v>
      </c>
      <c r="B1833" s="6">
        <f>OR('935'!E490&lt;&gt;"VOID",'935'!F490&lt;&gt;"VOID",'935'!G490&lt;&gt;"VOID")</f>
        <v>0</v>
      </c>
      <c r="C1833" s="10"/>
    </row>
    <row r="1834" spans="1:3">
      <c r="A1834" s="21">
        <v>485</v>
      </c>
      <c r="B1834" s="6">
        <f>OR('935'!E491&lt;&gt;"VOID",'935'!F491&lt;&gt;"VOID",'935'!G491&lt;&gt;"VOID")</f>
        <v>0</v>
      </c>
      <c r="C1834" s="10"/>
    </row>
    <row r="1835" spans="1:3">
      <c r="A1835" s="21">
        <v>486</v>
      </c>
      <c r="B1835" s="6">
        <f>OR('935'!E492&lt;&gt;"VOID",'935'!F492&lt;&gt;"VOID",'935'!G492&lt;&gt;"VOID")</f>
        <v>0</v>
      </c>
      <c r="C1835" s="10"/>
    </row>
    <row r="1836" spans="1:3">
      <c r="A1836" s="21">
        <v>487</v>
      </c>
      <c r="B1836" s="6">
        <f>OR('935'!E493&lt;&gt;"VOID",'935'!F493&lt;&gt;"VOID",'935'!G493&lt;&gt;"VOID")</f>
        <v>0</v>
      </c>
      <c r="C1836" s="10"/>
    </row>
    <row r="1837" spans="1:3">
      <c r="A1837" s="21">
        <v>488</v>
      </c>
      <c r="B1837" s="6">
        <f>OR('935'!E494&lt;&gt;"VOID",'935'!F494&lt;&gt;"VOID",'935'!G494&lt;&gt;"VOID")</f>
        <v>0</v>
      </c>
      <c r="C1837" s="10"/>
    </row>
    <row r="1838" spans="1:3">
      <c r="A1838" s="21">
        <v>489</v>
      </c>
      <c r="B1838" s="6">
        <f>OR('935'!E495&lt;&gt;"VOID",'935'!F495&lt;&gt;"VOID",'935'!G495&lt;&gt;"VOID")</f>
        <v>0</v>
      </c>
      <c r="C1838" s="10"/>
    </row>
    <row r="1839" spans="1:3">
      <c r="A1839" s="21">
        <v>490</v>
      </c>
      <c r="B1839" s="6">
        <f>OR('935'!E496&lt;&gt;"VOID",'935'!F496&lt;&gt;"VOID",'935'!G496&lt;&gt;"VOID")</f>
        <v>0</v>
      </c>
      <c r="C1839" s="10"/>
    </row>
    <row r="1840" spans="1:3">
      <c r="A1840" s="21">
        <v>491</v>
      </c>
      <c r="B1840" s="6">
        <f>OR('935'!E497&lt;&gt;"VOID",'935'!F497&lt;&gt;"VOID",'935'!G497&lt;&gt;"VOID")</f>
        <v>0</v>
      </c>
      <c r="C1840" s="10"/>
    </row>
    <row r="1841" spans="1:3">
      <c r="A1841" s="21">
        <v>492</v>
      </c>
      <c r="B1841" s="6">
        <f>OR('935'!E498&lt;&gt;"VOID",'935'!F498&lt;&gt;"VOID",'935'!G498&lt;&gt;"VOID")</f>
        <v>0</v>
      </c>
      <c r="C1841" s="10"/>
    </row>
    <row r="1842" spans="1:3">
      <c r="A1842" s="21">
        <v>493</v>
      </c>
      <c r="B1842" s="6">
        <f>OR('935'!E499&lt;&gt;"VOID",'935'!F499&lt;&gt;"VOID",'935'!G499&lt;&gt;"VOID")</f>
        <v>0</v>
      </c>
      <c r="C1842" s="10"/>
    </row>
    <row r="1843" spans="1:3">
      <c r="A1843" s="21">
        <v>494</v>
      </c>
      <c r="B1843" s="6">
        <f>OR('935'!E500&lt;&gt;"VOID",'935'!F500&lt;&gt;"VOID",'935'!G500&lt;&gt;"VOID")</f>
        <v>0</v>
      </c>
      <c r="C1843" s="10"/>
    </row>
    <row r="1844" spans="1:3">
      <c r="A1844" s="21">
        <v>495</v>
      </c>
      <c r="B1844" s="6">
        <f>OR('935'!E501&lt;&gt;"VOID",'935'!F501&lt;&gt;"VOID",'935'!G501&lt;&gt;"VOID")</f>
        <v>0</v>
      </c>
      <c r="C1844" s="10"/>
    </row>
    <row r="1845" spans="1:3">
      <c r="A1845" s="21">
        <v>496</v>
      </c>
      <c r="B1845" s="6">
        <f>OR('935'!E502&lt;&gt;"VOID",'935'!F502&lt;&gt;"VOID",'935'!G502&lt;&gt;"VOID")</f>
        <v>0</v>
      </c>
      <c r="C1845" s="10"/>
    </row>
    <row r="1846" spans="1:3">
      <c r="A1846" s="21">
        <v>497</v>
      </c>
      <c r="B1846" s="6">
        <f>OR('935'!E503&lt;&gt;"VOID",'935'!F503&lt;&gt;"VOID",'935'!G503&lt;&gt;"VOID")</f>
        <v>0</v>
      </c>
      <c r="C1846" s="10"/>
    </row>
    <row r="1847" spans="1:3">
      <c r="A1847" s="21">
        <v>498</v>
      </c>
      <c r="B1847" s="6">
        <f>OR('935'!E504&lt;&gt;"VOID",'935'!F504&lt;&gt;"VOID",'935'!G504&lt;&gt;"VOID")</f>
        <v>0</v>
      </c>
      <c r="C1847" s="10"/>
    </row>
    <row r="1848" spans="1:3">
      <c r="A1848" s="21">
        <v>499</v>
      </c>
      <c r="B1848" s="6">
        <f>OR('935'!E505&lt;&gt;"VOID",'935'!F505&lt;&gt;"VOID",'935'!G505&lt;&gt;"VOID")</f>
        <v>0</v>
      </c>
      <c r="C1848" s="10"/>
    </row>
    <row r="1849" spans="1:3">
      <c r="A1849" s="21">
        <v>500</v>
      </c>
      <c r="B1849" s="6">
        <f>OR('935'!E506&lt;&gt;"VOID",'935'!F506&lt;&gt;"VOID",'935'!G506&lt;&gt;"VOID")</f>
        <v>0</v>
      </c>
      <c r="C1849" s="10"/>
    </row>
    <row r="1850" spans="1:3">
      <c r="A1850" s="21">
        <v>501</v>
      </c>
      <c r="B1850" s="6">
        <f>OR('935'!E507&lt;&gt;"VOID",'935'!F507&lt;&gt;"VOID",'935'!G507&lt;&gt;"VOID")</f>
        <v>0</v>
      </c>
      <c r="C1850" s="10"/>
    </row>
    <row r="1851" spans="1:3">
      <c r="A1851" s="21">
        <v>502</v>
      </c>
      <c r="B1851" s="6">
        <f>OR('935'!E508&lt;&gt;"VOID",'935'!F508&lt;&gt;"VOID",'935'!G508&lt;&gt;"VOID")</f>
        <v>0</v>
      </c>
      <c r="C1851" s="10"/>
    </row>
    <row r="1852" spans="1:3">
      <c r="A1852" s="21">
        <v>503</v>
      </c>
      <c r="B1852" s="6">
        <f>OR('935'!E509&lt;&gt;"VOID",'935'!F509&lt;&gt;"VOID",'935'!G509&lt;&gt;"VOID")</f>
        <v>0</v>
      </c>
      <c r="C1852" s="10"/>
    </row>
    <row r="1853" spans="1:3">
      <c r="A1853" s="21">
        <v>504</v>
      </c>
      <c r="B1853" s="6">
        <f>OR('935'!E510&lt;&gt;"VOID",'935'!F510&lt;&gt;"VOID",'935'!G510&lt;&gt;"VOID")</f>
        <v>0</v>
      </c>
      <c r="C1853" s="10"/>
    </row>
    <row r="1854" spans="1:3">
      <c r="A1854" s="21">
        <v>505</v>
      </c>
      <c r="B1854" s="6">
        <f>OR('935'!E511&lt;&gt;"VOID",'935'!F511&lt;&gt;"VOID",'935'!G511&lt;&gt;"VOID")</f>
        <v>0</v>
      </c>
      <c r="C1854" s="10"/>
    </row>
    <row r="1855" spans="1:3">
      <c r="A1855" s="21">
        <v>506</v>
      </c>
      <c r="B1855" s="6">
        <f>OR('935'!E512&lt;&gt;"VOID",'935'!F512&lt;&gt;"VOID",'935'!G512&lt;&gt;"VOID")</f>
        <v>0</v>
      </c>
      <c r="C1855" s="10"/>
    </row>
    <row r="1856" spans="1:3">
      <c r="A1856" s="21">
        <v>507</v>
      </c>
      <c r="B1856" s="6">
        <f>OR('935'!E513&lt;&gt;"VOID",'935'!F513&lt;&gt;"VOID",'935'!G513&lt;&gt;"VOID")</f>
        <v>0</v>
      </c>
      <c r="C1856" s="10"/>
    </row>
    <row r="1857" spans="1:3">
      <c r="A1857" s="21">
        <v>508</v>
      </c>
      <c r="B1857" s="6">
        <f>OR('935'!E514&lt;&gt;"VOID",'935'!F514&lt;&gt;"VOID",'935'!G514&lt;&gt;"VOID")</f>
        <v>0</v>
      </c>
      <c r="C1857" s="10"/>
    </row>
    <row r="1858" spans="1:3">
      <c r="A1858" s="21">
        <v>509</v>
      </c>
      <c r="B1858" s="6">
        <f>OR('935'!E515&lt;&gt;"VOID",'935'!F515&lt;&gt;"VOID",'935'!G515&lt;&gt;"VOID")</f>
        <v>0</v>
      </c>
      <c r="C1858" s="10"/>
    </row>
    <row r="1859" spans="1:3">
      <c r="A1859" s="21">
        <v>510</v>
      </c>
      <c r="B1859" s="6">
        <f>OR('935'!E516&lt;&gt;"VOID",'935'!F516&lt;&gt;"VOID",'935'!G516&lt;&gt;"VOID")</f>
        <v>0</v>
      </c>
      <c r="C1859" s="10"/>
    </row>
    <row r="1860" spans="1:3">
      <c r="A1860" s="21">
        <v>511</v>
      </c>
      <c r="B1860" s="6">
        <f>OR('935'!E517&lt;&gt;"VOID",'935'!F517&lt;&gt;"VOID",'935'!G517&lt;&gt;"VOID")</f>
        <v>0</v>
      </c>
      <c r="C1860" s="10"/>
    </row>
    <row r="1861" spans="1:3">
      <c r="A1861" s="21">
        <v>512</v>
      </c>
      <c r="B1861" s="6">
        <f>OR('935'!E518&lt;&gt;"VOID",'935'!F518&lt;&gt;"VOID",'935'!G518&lt;&gt;"VOID")</f>
        <v>0</v>
      </c>
      <c r="C1861" s="10"/>
    </row>
    <row r="1862" spans="1:3">
      <c r="A1862" s="21">
        <v>513</v>
      </c>
      <c r="B1862" s="6">
        <f>OR('935'!E519&lt;&gt;"VOID",'935'!F519&lt;&gt;"VOID",'935'!G519&lt;&gt;"VOID")</f>
        <v>0</v>
      </c>
      <c r="C1862" s="10"/>
    </row>
    <row r="1863" spans="1:3">
      <c r="A1863" s="21">
        <v>514</v>
      </c>
      <c r="B1863" s="6">
        <f>OR('935'!E520&lt;&gt;"VOID",'935'!F520&lt;&gt;"VOID",'935'!G520&lt;&gt;"VOID")</f>
        <v>0</v>
      </c>
      <c r="C1863" s="10"/>
    </row>
    <row r="1864" spans="1:3">
      <c r="A1864" s="21">
        <v>515</v>
      </c>
      <c r="B1864" s="6">
        <f>OR('935'!E521&lt;&gt;"VOID",'935'!F521&lt;&gt;"VOID",'935'!G521&lt;&gt;"VOID")</f>
        <v>0</v>
      </c>
      <c r="C1864" s="10"/>
    </row>
    <row r="1865" spans="1:3">
      <c r="A1865" s="21">
        <v>516</v>
      </c>
      <c r="B1865" s="6">
        <f>OR('935'!E522&lt;&gt;"VOID",'935'!F522&lt;&gt;"VOID",'935'!G522&lt;&gt;"VOID")</f>
        <v>0</v>
      </c>
      <c r="C1865" s="10"/>
    </row>
    <row r="1866" spans="1:3">
      <c r="A1866" s="21">
        <v>517</v>
      </c>
      <c r="B1866" s="6">
        <f>OR('935'!E523&lt;&gt;"VOID",'935'!F523&lt;&gt;"VOID",'935'!G523&lt;&gt;"VOID")</f>
        <v>0</v>
      </c>
      <c r="C1866" s="10"/>
    </row>
    <row r="1867" spans="1:3">
      <c r="A1867" s="21">
        <v>518</v>
      </c>
      <c r="B1867" s="6">
        <f>OR('935'!E524&lt;&gt;"VOID",'935'!F524&lt;&gt;"VOID",'935'!G524&lt;&gt;"VOID")</f>
        <v>0</v>
      </c>
      <c r="C1867" s="10"/>
    </row>
    <row r="1868" spans="1:3">
      <c r="A1868" s="21">
        <v>519</v>
      </c>
      <c r="B1868" s="6">
        <f>OR('935'!E525&lt;&gt;"VOID",'935'!F525&lt;&gt;"VOID",'935'!G525&lt;&gt;"VOID")</f>
        <v>0</v>
      </c>
      <c r="C1868" s="10"/>
    </row>
    <row r="1869" spans="1:3">
      <c r="A1869" s="21">
        <v>520</v>
      </c>
      <c r="B1869" s="6">
        <f>OR('935'!E526&lt;&gt;"VOID",'935'!F526&lt;&gt;"VOID",'935'!G526&lt;&gt;"VOID")</f>
        <v>0</v>
      </c>
      <c r="C1869" s="10"/>
    </row>
    <row r="1870" spans="1:3">
      <c r="A1870" s="21">
        <v>521</v>
      </c>
      <c r="B1870" s="6">
        <f>OR('935'!E527&lt;&gt;"VOID",'935'!F527&lt;&gt;"VOID",'935'!G527&lt;&gt;"VOID")</f>
        <v>0</v>
      </c>
      <c r="C1870" s="10"/>
    </row>
    <row r="1871" spans="1:3">
      <c r="A1871" s="21">
        <v>522</v>
      </c>
      <c r="B1871" s="6">
        <f>OR('935'!E528&lt;&gt;"VOID",'935'!F528&lt;&gt;"VOID",'935'!G528&lt;&gt;"VOID")</f>
        <v>0</v>
      </c>
      <c r="C1871" s="10"/>
    </row>
    <row r="1872" spans="1:3">
      <c r="A1872" s="21">
        <v>523</v>
      </c>
      <c r="B1872" s="6">
        <f>OR('935'!E529&lt;&gt;"VOID",'935'!F529&lt;&gt;"VOID",'935'!G529&lt;&gt;"VOID")</f>
        <v>0</v>
      </c>
      <c r="C1872" s="10"/>
    </row>
    <row r="1873" spans="1:3">
      <c r="A1873" s="21">
        <v>524</v>
      </c>
      <c r="B1873" s="6">
        <f>OR('935'!E530&lt;&gt;"VOID",'935'!F530&lt;&gt;"VOID",'935'!G530&lt;&gt;"VOID")</f>
        <v>0</v>
      </c>
      <c r="C1873" s="10"/>
    </row>
    <row r="1874" spans="1:3">
      <c r="A1874" s="21">
        <v>525</v>
      </c>
      <c r="B1874" s="6">
        <f>OR('935'!E531&lt;&gt;"VOID",'935'!F531&lt;&gt;"VOID",'935'!G531&lt;&gt;"VOID")</f>
        <v>0</v>
      </c>
      <c r="C1874" s="10"/>
    </row>
    <row r="1875" spans="1:3">
      <c r="A1875" s="21">
        <v>526</v>
      </c>
      <c r="B1875" s="6">
        <f>OR('935'!E532&lt;&gt;"VOID",'935'!F532&lt;&gt;"VOID",'935'!G532&lt;&gt;"VOID")</f>
        <v>0</v>
      </c>
      <c r="C1875" s="10"/>
    </row>
    <row r="1876" spans="1:3">
      <c r="A1876" s="21">
        <v>527</v>
      </c>
      <c r="B1876" s="6">
        <f>OR('935'!E533&lt;&gt;"VOID",'935'!F533&lt;&gt;"VOID",'935'!G533&lt;&gt;"VOID")</f>
        <v>0</v>
      </c>
      <c r="C1876" s="10"/>
    </row>
    <row r="1877" spans="1:3">
      <c r="A1877" s="21">
        <v>528</v>
      </c>
      <c r="B1877" s="6">
        <f>OR('935'!E534&lt;&gt;"VOID",'935'!F534&lt;&gt;"VOID",'935'!G534&lt;&gt;"VOID")</f>
        <v>0</v>
      </c>
      <c r="C1877" s="10"/>
    </row>
    <row r="1878" spans="1:3">
      <c r="A1878" s="21">
        <v>529</v>
      </c>
      <c r="B1878" s="6">
        <f>OR('935'!E535&lt;&gt;"VOID",'935'!F535&lt;&gt;"VOID",'935'!G535&lt;&gt;"VOID")</f>
        <v>0</v>
      </c>
      <c r="C1878" s="10"/>
    </row>
    <row r="1879" spans="1:3">
      <c r="A1879" s="21">
        <v>530</v>
      </c>
      <c r="B1879" s="6">
        <f>OR('935'!E536&lt;&gt;"VOID",'935'!F536&lt;&gt;"VOID",'935'!G536&lt;&gt;"VOID")</f>
        <v>0</v>
      </c>
      <c r="C1879" s="10"/>
    </row>
    <row r="1880" spans="1:3">
      <c r="A1880" s="21">
        <v>531</v>
      </c>
      <c r="B1880" s="6">
        <f>OR('935'!E537&lt;&gt;"VOID",'935'!F537&lt;&gt;"VOID",'935'!G537&lt;&gt;"VOID")</f>
        <v>0</v>
      </c>
      <c r="C1880" s="10"/>
    </row>
    <row r="1881" spans="1:3">
      <c r="A1881" s="21">
        <v>532</v>
      </c>
      <c r="B1881" s="6">
        <f>OR('935'!E538&lt;&gt;"VOID",'935'!F538&lt;&gt;"VOID",'935'!G538&lt;&gt;"VOID")</f>
        <v>0</v>
      </c>
      <c r="C1881" s="10"/>
    </row>
    <row r="1882" spans="1:3">
      <c r="A1882" s="21">
        <v>533</v>
      </c>
      <c r="B1882" s="6">
        <f>OR('935'!E539&lt;&gt;"VOID",'935'!F539&lt;&gt;"VOID",'935'!G539&lt;&gt;"VOID")</f>
        <v>0</v>
      </c>
      <c r="C1882" s="10"/>
    </row>
    <row r="1883" spans="1:3">
      <c r="A1883" s="21">
        <v>534</v>
      </c>
      <c r="B1883" s="6">
        <f>OR('935'!E540&lt;&gt;"VOID",'935'!F540&lt;&gt;"VOID",'935'!G540&lt;&gt;"VOID")</f>
        <v>0</v>
      </c>
      <c r="C1883" s="10"/>
    </row>
    <row r="1884" spans="1:3">
      <c r="A1884" s="21">
        <v>535</v>
      </c>
      <c r="B1884" s="6">
        <f>OR('935'!E541&lt;&gt;"VOID",'935'!F541&lt;&gt;"VOID",'935'!G541&lt;&gt;"VOID")</f>
        <v>0</v>
      </c>
      <c r="C1884" s="10"/>
    </row>
    <row r="1885" spans="1:3">
      <c r="A1885" s="21">
        <v>536</v>
      </c>
      <c r="B1885" s="6">
        <f>OR('935'!E542&lt;&gt;"VOID",'935'!F542&lt;&gt;"VOID",'935'!G542&lt;&gt;"VOID")</f>
        <v>0</v>
      </c>
      <c r="C1885" s="10"/>
    </row>
    <row r="1886" spans="1:3">
      <c r="A1886" s="21">
        <v>537</v>
      </c>
      <c r="B1886" s="6">
        <f>OR('935'!E543&lt;&gt;"VOID",'935'!F543&lt;&gt;"VOID",'935'!G543&lt;&gt;"VOID")</f>
        <v>0</v>
      </c>
      <c r="C1886" s="10"/>
    </row>
    <row r="1887" spans="1:3">
      <c r="A1887" s="21">
        <v>538</v>
      </c>
      <c r="B1887" s="6">
        <f>OR('935'!E544&lt;&gt;"VOID",'935'!F544&lt;&gt;"VOID",'935'!G544&lt;&gt;"VOID")</f>
        <v>0</v>
      </c>
      <c r="C1887" s="10"/>
    </row>
    <row r="1888" spans="1:3">
      <c r="A1888" s="21">
        <v>539</v>
      </c>
      <c r="B1888" s="6">
        <f>OR('935'!E545&lt;&gt;"VOID",'935'!F545&lt;&gt;"VOID",'935'!G545&lt;&gt;"VOID")</f>
        <v>0</v>
      </c>
      <c r="C1888" s="10"/>
    </row>
    <row r="1889" spans="1:3">
      <c r="A1889" s="21">
        <v>540</v>
      </c>
      <c r="B1889" s="6">
        <f>OR('935'!E546&lt;&gt;"VOID",'935'!F546&lt;&gt;"VOID",'935'!G546&lt;&gt;"VOID")</f>
        <v>0</v>
      </c>
      <c r="C1889" s="10"/>
    </row>
    <row r="1890" spans="1:3">
      <c r="A1890" s="21">
        <v>541</v>
      </c>
      <c r="B1890" s="6">
        <f>OR('935'!E547&lt;&gt;"VOID",'935'!F547&lt;&gt;"VOID",'935'!G547&lt;&gt;"VOID")</f>
        <v>0</v>
      </c>
      <c r="C1890" s="10"/>
    </row>
    <row r="1891" spans="1:3">
      <c r="A1891" s="21">
        <v>542</v>
      </c>
      <c r="B1891" s="6">
        <f>OR('935'!E548&lt;&gt;"VOID",'935'!F548&lt;&gt;"VOID",'935'!G548&lt;&gt;"VOID")</f>
        <v>0</v>
      </c>
      <c r="C1891" s="10"/>
    </row>
    <row r="1892" spans="1:3">
      <c r="A1892" s="21">
        <v>543</v>
      </c>
      <c r="B1892" s="6">
        <f>OR('935'!E549&lt;&gt;"VOID",'935'!F549&lt;&gt;"VOID",'935'!G549&lt;&gt;"VOID")</f>
        <v>0</v>
      </c>
      <c r="C1892" s="10"/>
    </row>
    <row r="1893" spans="1:3">
      <c r="A1893" s="21">
        <v>544</v>
      </c>
      <c r="B1893" s="6">
        <f>OR('935'!E550&lt;&gt;"VOID",'935'!F550&lt;&gt;"VOID",'935'!G550&lt;&gt;"VOID")</f>
        <v>0</v>
      </c>
      <c r="C1893" s="10"/>
    </row>
    <row r="1894" spans="1:3">
      <c r="A1894" s="21">
        <v>545</v>
      </c>
      <c r="B1894" s="6">
        <f>OR('935'!E551&lt;&gt;"VOID",'935'!F551&lt;&gt;"VOID",'935'!G551&lt;&gt;"VOID")</f>
        <v>0</v>
      </c>
      <c r="C1894" s="10"/>
    </row>
    <row r="1895" spans="1:3">
      <c r="A1895" s="21">
        <v>546</v>
      </c>
      <c r="B1895" s="6">
        <f>OR('935'!E552&lt;&gt;"VOID",'935'!F552&lt;&gt;"VOID",'935'!G552&lt;&gt;"VOID")</f>
        <v>0</v>
      </c>
      <c r="C1895" s="10"/>
    </row>
    <row r="1896" spans="1:3">
      <c r="A1896" s="21">
        <v>547</v>
      </c>
      <c r="B1896" s="6">
        <f>OR('935'!E553&lt;&gt;"VOID",'935'!F553&lt;&gt;"VOID",'935'!G553&lt;&gt;"VOID")</f>
        <v>0</v>
      </c>
      <c r="C1896" s="10"/>
    </row>
    <row r="1897" spans="1:3">
      <c r="A1897" s="21">
        <v>548</v>
      </c>
      <c r="B1897" s="6">
        <f>OR('935'!E554&lt;&gt;"VOID",'935'!F554&lt;&gt;"VOID",'935'!G554&lt;&gt;"VOID")</f>
        <v>0</v>
      </c>
      <c r="C1897" s="10"/>
    </row>
    <row r="1898" spans="1:3">
      <c r="A1898" s="21">
        <v>549</v>
      </c>
      <c r="B1898" s="6">
        <f>OR('935'!E555&lt;&gt;"VOID",'935'!F555&lt;&gt;"VOID",'935'!G555&lt;&gt;"VOID")</f>
        <v>0</v>
      </c>
      <c r="C1898" s="10"/>
    </row>
    <row r="1899" spans="1:3">
      <c r="A1899" s="21">
        <v>550</v>
      </c>
      <c r="B1899" s="6">
        <f>OR('935'!E556&lt;&gt;"VOID",'935'!F556&lt;&gt;"VOID",'935'!G556&lt;&gt;"VOID")</f>
        <v>0</v>
      </c>
      <c r="C1899" s="10"/>
    </row>
    <row r="1900" spans="1:3">
      <c r="A1900" s="21">
        <v>551</v>
      </c>
      <c r="B1900" s="6">
        <f>OR('935'!E557&lt;&gt;"VOID",'935'!F557&lt;&gt;"VOID",'935'!G557&lt;&gt;"VOID")</f>
        <v>0</v>
      </c>
      <c r="C1900" s="10"/>
    </row>
    <row r="1901" spans="1:3">
      <c r="A1901" s="21">
        <v>552</v>
      </c>
      <c r="B1901" s="6">
        <f>OR('935'!E558&lt;&gt;"VOID",'935'!F558&lt;&gt;"VOID",'935'!G558&lt;&gt;"VOID")</f>
        <v>0</v>
      </c>
      <c r="C1901" s="10"/>
    </row>
    <row r="1902" spans="1:3">
      <c r="A1902" s="21">
        <v>553</v>
      </c>
      <c r="B1902" s="6">
        <f>OR('935'!E559&lt;&gt;"VOID",'935'!F559&lt;&gt;"VOID",'935'!G559&lt;&gt;"VOID")</f>
        <v>0</v>
      </c>
      <c r="C1902" s="10"/>
    </row>
    <row r="1903" spans="1:3">
      <c r="A1903" s="21">
        <v>554</v>
      </c>
      <c r="B1903" s="6">
        <f>OR('935'!E560&lt;&gt;"VOID",'935'!F560&lt;&gt;"VOID",'935'!G560&lt;&gt;"VOID")</f>
        <v>0</v>
      </c>
      <c r="C1903" s="10"/>
    </row>
    <row r="1904" spans="1:3">
      <c r="A1904" s="21">
        <v>555</v>
      </c>
      <c r="B1904" s="6">
        <f>OR('935'!E561&lt;&gt;"VOID",'935'!F561&lt;&gt;"VOID",'935'!G561&lt;&gt;"VOID")</f>
        <v>0</v>
      </c>
      <c r="C1904" s="10"/>
    </row>
    <row r="1905" spans="1:3">
      <c r="A1905" s="21">
        <v>556</v>
      </c>
      <c r="B1905" s="6">
        <f>OR('935'!E562&lt;&gt;"VOID",'935'!F562&lt;&gt;"VOID",'935'!G562&lt;&gt;"VOID")</f>
        <v>0</v>
      </c>
      <c r="C1905" s="10"/>
    </row>
    <row r="1906" spans="1:3">
      <c r="A1906" s="21">
        <v>557</v>
      </c>
      <c r="B1906" s="6">
        <f>OR('935'!E563&lt;&gt;"VOID",'935'!F563&lt;&gt;"VOID",'935'!G563&lt;&gt;"VOID")</f>
        <v>0</v>
      </c>
      <c r="C1906" s="10"/>
    </row>
    <row r="1907" spans="1:3">
      <c r="A1907" s="21">
        <v>558</v>
      </c>
      <c r="B1907" s="6">
        <f>OR('935'!E564&lt;&gt;"VOID",'935'!F564&lt;&gt;"VOID",'935'!G564&lt;&gt;"VOID")</f>
        <v>0</v>
      </c>
      <c r="C1907" s="10"/>
    </row>
    <row r="1908" spans="1:3">
      <c r="A1908" s="21">
        <v>559</v>
      </c>
      <c r="B1908" s="6">
        <f>OR('935'!E565&lt;&gt;"VOID",'935'!F565&lt;&gt;"VOID",'935'!G565&lt;&gt;"VOID")</f>
        <v>0</v>
      </c>
      <c r="C1908" s="10"/>
    </row>
    <row r="1909" spans="1:3">
      <c r="A1909" s="21">
        <v>560</v>
      </c>
      <c r="B1909" s="6">
        <f>OR('935'!E566&lt;&gt;"VOID",'935'!F566&lt;&gt;"VOID",'935'!G566&lt;&gt;"VOID")</f>
        <v>0</v>
      </c>
      <c r="C1909" s="10"/>
    </row>
    <row r="1910" spans="1:3">
      <c r="A1910" s="21">
        <v>561</v>
      </c>
      <c r="B1910" s="6">
        <f>OR('935'!E567&lt;&gt;"VOID",'935'!F567&lt;&gt;"VOID",'935'!G567&lt;&gt;"VOID")</f>
        <v>0</v>
      </c>
      <c r="C1910" s="10"/>
    </row>
    <row r="1911" spans="1:3">
      <c r="A1911" s="21">
        <v>562</v>
      </c>
      <c r="B1911" s="6">
        <f>OR('935'!E568&lt;&gt;"VOID",'935'!F568&lt;&gt;"VOID",'935'!G568&lt;&gt;"VOID")</f>
        <v>0</v>
      </c>
      <c r="C1911" s="10"/>
    </row>
    <row r="1912" spans="1:3">
      <c r="A1912" s="21">
        <v>563</v>
      </c>
      <c r="B1912" s="6">
        <f>OR('935'!E569&lt;&gt;"VOID",'935'!F569&lt;&gt;"VOID",'935'!G569&lt;&gt;"VOID")</f>
        <v>0</v>
      </c>
      <c r="C1912" s="10"/>
    </row>
    <row r="1913" spans="1:3">
      <c r="A1913" s="21">
        <v>564</v>
      </c>
      <c r="B1913" s="6">
        <f>OR('935'!E570&lt;&gt;"VOID",'935'!F570&lt;&gt;"VOID",'935'!G570&lt;&gt;"VOID")</f>
        <v>0</v>
      </c>
      <c r="C1913" s="10"/>
    </row>
    <row r="1914" spans="1:3">
      <c r="A1914" s="21">
        <v>565</v>
      </c>
      <c r="B1914" s="6">
        <f>OR('935'!E571&lt;&gt;"VOID",'935'!F571&lt;&gt;"VOID",'935'!G571&lt;&gt;"VOID")</f>
        <v>0</v>
      </c>
      <c r="C1914" s="10"/>
    </row>
    <row r="1915" spans="1:3">
      <c r="A1915" s="21">
        <v>566</v>
      </c>
      <c r="B1915" s="6">
        <f>OR('935'!E572&lt;&gt;"VOID",'935'!F572&lt;&gt;"VOID",'935'!G572&lt;&gt;"VOID")</f>
        <v>0</v>
      </c>
      <c r="C1915" s="10"/>
    </row>
    <row r="1916" spans="1:3">
      <c r="A1916" s="21">
        <v>567</v>
      </c>
      <c r="B1916" s="6">
        <f>OR('935'!E573&lt;&gt;"VOID",'935'!F573&lt;&gt;"VOID",'935'!G573&lt;&gt;"VOID")</f>
        <v>0</v>
      </c>
      <c r="C1916" s="10"/>
    </row>
    <row r="1917" spans="1:3">
      <c r="A1917" s="21">
        <v>568</v>
      </c>
      <c r="B1917" s="6">
        <f>OR('935'!E574&lt;&gt;"VOID",'935'!F574&lt;&gt;"VOID",'935'!G574&lt;&gt;"VOID")</f>
        <v>0</v>
      </c>
      <c r="C1917" s="10"/>
    </row>
    <row r="1918" spans="1:3">
      <c r="A1918" s="21">
        <v>569</v>
      </c>
      <c r="B1918" s="6">
        <f>OR('935'!E575&lt;&gt;"VOID",'935'!F575&lt;&gt;"VOID",'935'!G575&lt;&gt;"VOID")</f>
        <v>0</v>
      </c>
      <c r="C1918" s="10"/>
    </row>
    <row r="1919" spans="1:3">
      <c r="A1919" s="21">
        <v>570</v>
      </c>
      <c r="B1919" s="6">
        <f>OR('935'!E576&lt;&gt;"VOID",'935'!F576&lt;&gt;"VOID",'935'!G576&lt;&gt;"VOID")</f>
        <v>0</v>
      </c>
      <c r="C1919" s="10"/>
    </row>
    <row r="1920" spans="1:3">
      <c r="A1920" s="21">
        <v>571</v>
      </c>
      <c r="B1920" s="6">
        <f>OR('935'!E577&lt;&gt;"VOID",'935'!F577&lt;&gt;"VOID",'935'!G577&lt;&gt;"VOID")</f>
        <v>0</v>
      </c>
      <c r="C1920" s="10"/>
    </row>
    <row r="1921" spans="1:3">
      <c r="A1921" s="21">
        <v>572</v>
      </c>
      <c r="B1921" s="6">
        <f>OR('935'!E578&lt;&gt;"VOID",'935'!F578&lt;&gt;"VOID",'935'!G578&lt;&gt;"VOID")</f>
        <v>0</v>
      </c>
      <c r="C1921" s="10"/>
    </row>
    <row r="1922" spans="1:3">
      <c r="A1922" s="21">
        <v>573</v>
      </c>
      <c r="B1922" s="6">
        <f>OR('935'!E579&lt;&gt;"VOID",'935'!F579&lt;&gt;"VOID",'935'!G579&lt;&gt;"VOID")</f>
        <v>0</v>
      </c>
      <c r="C1922" s="10"/>
    </row>
    <row r="1923" spans="1:3">
      <c r="A1923" s="21">
        <v>574</v>
      </c>
      <c r="B1923" s="6">
        <f>OR('935'!E580&lt;&gt;"VOID",'935'!F580&lt;&gt;"VOID",'935'!G580&lt;&gt;"VOID")</f>
        <v>0</v>
      </c>
      <c r="C1923" s="10"/>
    </row>
    <row r="1924" spans="1:3">
      <c r="A1924" s="21">
        <v>575</v>
      </c>
      <c r="B1924" s="6">
        <f>OR('935'!E581&lt;&gt;"VOID",'935'!F581&lt;&gt;"VOID",'935'!G581&lt;&gt;"VOID")</f>
        <v>0</v>
      </c>
      <c r="C1924" s="10"/>
    </row>
    <row r="1925" spans="1:3">
      <c r="A1925" s="21">
        <v>576</v>
      </c>
      <c r="B1925" s="6">
        <f>OR('935'!E582&lt;&gt;"VOID",'935'!F582&lt;&gt;"VOID",'935'!G582&lt;&gt;"VOID")</f>
        <v>0</v>
      </c>
      <c r="C1925" s="10"/>
    </row>
    <row r="1926" spans="1:3">
      <c r="A1926" s="21">
        <v>577</v>
      </c>
      <c r="B1926" s="6">
        <f>OR('935'!E583&lt;&gt;"VOID",'935'!F583&lt;&gt;"VOID",'935'!G583&lt;&gt;"VOID")</f>
        <v>0</v>
      </c>
      <c r="C1926" s="10"/>
    </row>
    <row r="1927" spans="1:3">
      <c r="A1927" s="21">
        <v>578</v>
      </c>
      <c r="B1927" s="6">
        <f>OR('935'!E584&lt;&gt;"VOID",'935'!F584&lt;&gt;"VOID",'935'!G584&lt;&gt;"VOID")</f>
        <v>0</v>
      </c>
      <c r="C1927" s="10"/>
    </row>
    <row r="1928" spans="1:3">
      <c r="A1928" s="21">
        <v>579</v>
      </c>
      <c r="B1928" s="6">
        <f>OR('935'!E585&lt;&gt;"VOID",'935'!F585&lt;&gt;"VOID",'935'!G585&lt;&gt;"VOID")</f>
        <v>0</v>
      </c>
      <c r="C1928" s="10"/>
    </row>
    <row r="1929" spans="1:3">
      <c r="A1929" s="21">
        <v>580</v>
      </c>
      <c r="B1929" s="6">
        <f>OR('935'!E586&lt;&gt;"VOID",'935'!F586&lt;&gt;"VOID",'935'!G586&lt;&gt;"VOID")</f>
        <v>0</v>
      </c>
      <c r="C1929" s="10"/>
    </row>
    <row r="1930" spans="1:3">
      <c r="A1930" s="21">
        <v>581</v>
      </c>
      <c r="B1930" s="6">
        <f>OR('935'!E587&lt;&gt;"VOID",'935'!F587&lt;&gt;"VOID",'935'!G587&lt;&gt;"VOID")</f>
        <v>0</v>
      </c>
      <c r="C1930" s="10"/>
    </row>
    <row r="1931" spans="1:3">
      <c r="A1931" s="21">
        <v>582</v>
      </c>
      <c r="B1931" s="6">
        <f>OR('935'!E588&lt;&gt;"VOID",'935'!F588&lt;&gt;"VOID",'935'!G588&lt;&gt;"VOID")</f>
        <v>0</v>
      </c>
      <c r="C1931" s="10"/>
    </row>
    <row r="1932" spans="1:3">
      <c r="A1932" s="21">
        <v>583</v>
      </c>
      <c r="B1932" s="6">
        <f>OR('935'!E589&lt;&gt;"VOID",'935'!F589&lt;&gt;"VOID",'935'!G589&lt;&gt;"VOID")</f>
        <v>0</v>
      </c>
      <c r="C1932" s="10"/>
    </row>
    <row r="1933" spans="1:3">
      <c r="A1933" s="21">
        <v>584</v>
      </c>
      <c r="B1933" s="6">
        <f>OR('935'!E590&lt;&gt;"VOID",'935'!F590&lt;&gt;"VOID",'935'!G590&lt;&gt;"VOID")</f>
        <v>0</v>
      </c>
      <c r="C1933" s="10"/>
    </row>
    <row r="1934" spans="1:3">
      <c r="A1934" s="21">
        <v>585</v>
      </c>
      <c r="B1934" s="6">
        <f>OR('935'!E591&lt;&gt;"VOID",'935'!F591&lt;&gt;"VOID",'935'!G591&lt;&gt;"VOID")</f>
        <v>0</v>
      </c>
      <c r="C1934" s="10"/>
    </row>
    <row r="1935" spans="1:3">
      <c r="A1935" s="21">
        <v>586</v>
      </c>
      <c r="B1935" s="6">
        <f>OR('935'!E592&lt;&gt;"VOID",'935'!F592&lt;&gt;"VOID",'935'!G592&lt;&gt;"VOID")</f>
        <v>0</v>
      </c>
      <c r="C1935" s="10"/>
    </row>
    <row r="1936" spans="1:3">
      <c r="A1936" s="21">
        <v>587</v>
      </c>
      <c r="B1936" s="6">
        <f>OR('935'!E593&lt;&gt;"VOID",'935'!F593&lt;&gt;"VOID",'935'!G593&lt;&gt;"VOID")</f>
        <v>0</v>
      </c>
      <c r="C1936" s="10"/>
    </row>
    <row r="1937" spans="1:3">
      <c r="A1937" s="21">
        <v>588</v>
      </c>
      <c r="B1937" s="6">
        <f>OR('935'!E594&lt;&gt;"VOID",'935'!F594&lt;&gt;"VOID",'935'!G594&lt;&gt;"VOID")</f>
        <v>0</v>
      </c>
      <c r="C1937" s="10"/>
    </row>
    <row r="1938" spans="1:3">
      <c r="A1938" s="21">
        <v>589</v>
      </c>
      <c r="B1938" s="6">
        <f>OR('935'!E595&lt;&gt;"VOID",'935'!F595&lt;&gt;"VOID",'935'!G595&lt;&gt;"VOID")</f>
        <v>0</v>
      </c>
      <c r="C1938" s="10"/>
    </row>
    <row r="1939" spans="1:3">
      <c r="A1939" s="21">
        <v>590</v>
      </c>
      <c r="B1939" s="6">
        <f>OR('935'!E596&lt;&gt;"VOID",'935'!F596&lt;&gt;"VOID",'935'!G596&lt;&gt;"VOID")</f>
        <v>0</v>
      </c>
      <c r="C1939" s="10"/>
    </row>
    <row r="1940" spans="1:3">
      <c r="A1940" s="21">
        <v>591</v>
      </c>
      <c r="B1940" s="6">
        <f>OR('935'!E597&lt;&gt;"VOID",'935'!F597&lt;&gt;"VOID",'935'!G597&lt;&gt;"VOID")</f>
        <v>0</v>
      </c>
      <c r="C1940" s="10"/>
    </row>
    <row r="1941" spans="1:3">
      <c r="A1941" s="21">
        <v>592</v>
      </c>
      <c r="B1941" s="6">
        <f>OR('935'!E598&lt;&gt;"VOID",'935'!F598&lt;&gt;"VOID",'935'!G598&lt;&gt;"VOID")</f>
        <v>0</v>
      </c>
      <c r="C1941" s="10"/>
    </row>
    <row r="1942" spans="1:3">
      <c r="A1942" s="21">
        <v>593</v>
      </c>
      <c r="B1942" s="6">
        <f>OR('935'!E599&lt;&gt;"VOID",'935'!F599&lt;&gt;"VOID",'935'!G599&lt;&gt;"VOID")</f>
        <v>0</v>
      </c>
      <c r="C1942" s="10"/>
    </row>
    <row r="1943" spans="1:3">
      <c r="A1943" s="21">
        <v>594</v>
      </c>
      <c r="B1943" s="6">
        <f>OR('935'!E600&lt;&gt;"VOID",'935'!F600&lt;&gt;"VOID",'935'!G600&lt;&gt;"VOID")</f>
        <v>0</v>
      </c>
      <c r="C1943" s="10"/>
    </row>
    <row r="1944" spans="1:3">
      <c r="A1944" s="21">
        <v>595</v>
      </c>
      <c r="B1944" s="6">
        <f>OR('935'!E601&lt;&gt;"VOID",'935'!F601&lt;&gt;"VOID",'935'!G601&lt;&gt;"VOID")</f>
        <v>0</v>
      </c>
      <c r="C1944" s="10"/>
    </row>
    <row r="1945" spans="1:3">
      <c r="A1945" s="21">
        <v>596</v>
      </c>
      <c r="B1945" s="6">
        <f>OR('935'!E602&lt;&gt;"VOID",'935'!F602&lt;&gt;"VOID",'935'!G602&lt;&gt;"VOID")</f>
        <v>0</v>
      </c>
      <c r="C1945" s="10"/>
    </row>
    <row r="1946" spans="1:3">
      <c r="A1946" s="21">
        <v>597</v>
      </c>
      <c r="B1946" s="6">
        <f>OR('935'!E603&lt;&gt;"VOID",'935'!F603&lt;&gt;"VOID",'935'!G603&lt;&gt;"VOID")</f>
        <v>0</v>
      </c>
      <c r="C1946" s="10"/>
    </row>
    <row r="1947" spans="1:3">
      <c r="A1947" s="21">
        <v>598</v>
      </c>
      <c r="B1947" s="6">
        <f>OR('935'!E604&lt;&gt;"VOID",'935'!F604&lt;&gt;"VOID",'935'!G604&lt;&gt;"VOID")</f>
        <v>0</v>
      </c>
      <c r="C1947" s="10"/>
    </row>
    <row r="1948" spans="1:3">
      <c r="A1948" s="21">
        <v>599</v>
      </c>
      <c r="B1948" s="6">
        <f>OR('935'!E605&lt;&gt;"VOID",'935'!F605&lt;&gt;"VOID",'935'!G605&lt;&gt;"VOID")</f>
        <v>0</v>
      </c>
      <c r="C1948" s="10"/>
    </row>
    <row r="1949" spans="1:3">
      <c r="A1949" s="21">
        <v>600</v>
      </c>
      <c r="B1949" s="6">
        <f>OR('935'!E606&lt;&gt;"VOID",'935'!F606&lt;&gt;"VOID",'935'!G606&lt;&gt;"VOID")</f>
        <v>0</v>
      </c>
      <c r="C1949" s="10"/>
    </row>
    <row r="1951" spans="1:3" ht="21" customHeight="1">
      <c r="A1951" s="1" t="s">
        <v>487</v>
      </c>
    </row>
    <row r="1952" spans="1:3">
      <c r="A1952" s="2" t="s">
        <v>254</v>
      </c>
    </row>
    <row r="1953" spans="1:3">
      <c r="A1953" s="12" t="s">
        <v>382</v>
      </c>
    </row>
    <row r="1954" spans="1:3">
      <c r="A1954" s="2" t="s">
        <v>351</v>
      </c>
    </row>
    <row r="1956" spans="1:3">
      <c r="B1956" s="3" t="s">
        <v>488</v>
      </c>
    </row>
    <row r="1957" spans="1:3">
      <c r="A1957" s="11" t="s">
        <v>488</v>
      </c>
      <c r="B1957" s="23">
        <f>SUM('Calc1'!B$7978:B$8577)</f>
        <v>0</v>
      </c>
      <c r="C1957" s="10"/>
    </row>
    <row r="1959" spans="1:3" ht="21" customHeight="1">
      <c r="A1959" s="1" t="s">
        <v>489</v>
      </c>
    </row>
    <row r="1960" spans="1:3">
      <c r="A1960" s="2" t="s">
        <v>254</v>
      </c>
    </row>
    <row r="1961" spans="1:3">
      <c r="A1961" s="12" t="s">
        <v>490</v>
      </c>
    </row>
    <row r="1962" spans="1:3">
      <c r="A1962" s="2" t="s">
        <v>351</v>
      </c>
    </row>
    <row r="1964" spans="1:3">
      <c r="B1964" s="3" t="s">
        <v>491</v>
      </c>
    </row>
    <row r="1965" spans="1:3">
      <c r="A1965" s="11" t="s">
        <v>491</v>
      </c>
      <c r="B1965" s="23">
        <f>SUM('Calc1'!B$6151:B$6750)</f>
        <v>0</v>
      </c>
      <c r="C1965" s="10"/>
    </row>
    <row r="1967" spans="1:3" ht="21" customHeight="1">
      <c r="A1967" s="1" t="s">
        <v>492</v>
      </c>
    </row>
    <row r="1968" spans="1:3">
      <c r="A1968" s="2" t="s">
        <v>254</v>
      </c>
    </row>
    <row r="1969" spans="1:3">
      <c r="A1969" s="12" t="s">
        <v>493</v>
      </c>
    </row>
    <row r="1970" spans="1:3">
      <c r="A1970" s="2" t="s">
        <v>351</v>
      </c>
    </row>
    <row r="1972" spans="1:3">
      <c r="B1972" s="3" t="s">
        <v>494</v>
      </c>
    </row>
    <row r="1973" spans="1:3">
      <c r="A1973" s="11" t="s">
        <v>494</v>
      </c>
      <c r="B1973" s="23">
        <f>SUM('Calc1'!B$6760:B$7359)</f>
        <v>0</v>
      </c>
      <c r="C1973" s="10"/>
    </row>
    <row r="1975" spans="1:3" ht="21" customHeight="1">
      <c r="A1975" s="1" t="s">
        <v>495</v>
      </c>
    </row>
    <row r="1976" spans="1:3">
      <c r="A1976" s="2" t="s">
        <v>254</v>
      </c>
    </row>
    <row r="1977" spans="1:3">
      <c r="A1977" s="12" t="s">
        <v>496</v>
      </c>
    </row>
    <row r="1978" spans="1:3">
      <c r="A1978" s="12" t="s">
        <v>497</v>
      </c>
    </row>
    <row r="1979" spans="1:3">
      <c r="A1979" s="12" t="s">
        <v>498</v>
      </c>
    </row>
    <row r="1980" spans="1:3">
      <c r="A1980" s="12" t="s">
        <v>499</v>
      </c>
    </row>
    <row r="1981" spans="1:3">
      <c r="A1981" s="12" t="s">
        <v>500</v>
      </c>
    </row>
    <row r="1982" spans="1:3">
      <c r="A1982" s="12" t="s">
        <v>501</v>
      </c>
    </row>
    <row r="1983" spans="1:3">
      <c r="A1983" s="12" t="s">
        <v>502</v>
      </c>
    </row>
    <row r="1984" spans="1:3">
      <c r="A1984" s="12" t="s">
        <v>503</v>
      </c>
    </row>
    <row r="1985" spans="1:3">
      <c r="A1985" s="12" t="s">
        <v>504</v>
      </c>
    </row>
    <row r="1986" spans="1:3">
      <c r="A1986" s="2" t="s">
        <v>505</v>
      </c>
    </row>
    <row r="1988" spans="1:3">
      <c r="B1988" s="3" t="s">
        <v>506</v>
      </c>
    </row>
    <row r="1989" spans="1:3">
      <c r="A1989" s="11" t="s">
        <v>506</v>
      </c>
      <c r="B1989" s="24">
        <f>('11'!C17*(1-B1973/B1957)+('11'!J17*B1965/(B1965+'11'!M17)+'11'!K17*B1973/(B1973+'11'!L17))/B1957)*100/'11'!B17</f>
        <v>0</v>
      </c>
      <c r="C1989" s="10"/>
    </row>
    <row r="1991" spans="1:3" ht="21" customHeight="1">
      <c r="A1991" s="1" t="s">
        <v>507</v>
      </c>
    </row>
    <row r="1992" spans="1:3">
      <c r="A1992" s="2" t="s">
        <v>254</v>
      </c>
    </row>
    <row r="1993" spans="1:3">
      <c r="A1993" s="12" t="s">
        <v>508</v>
      </c>
    </row>
    <row r="1994" spans="1:3">
      <c r="A1994" s="12" t="s">
        <v>509</v>
      </c>
    </row>
    <row r="1995" spans="1:3">
      <c r="A1995" s="2" t="s">
        <v>510</v>
      </c>
    </row>
    <row r="1997" spans="1:3">
      <c r="B1997" s="3" t="s">
        <v>511</v>
      </c>
    </row>
    <row r="1998" spans="1:3">
      <c r="A1998" s="21">
        <v>1</v>
      </c>
      <c r="B1998" s="24">
        <f>IF(B1350,B$1989,0)</f>
        <v>0</v>
      </c>
      <c r="C1998" s="10"/>
    </row>
    <row r="1999" spans="1:3">
      <c r="A1999" s="21">
        <v>2</v>
      </c>
      <c r="B1999" s="24">
        <f>IF(B1351,B$1989,0)</f>
        <v>0</v>
      </c>
      <c r="C1999" s="10"/>
    </row>
    <row r="2000" spans="1:3">
      <c r="A2000" s="21">
        <v>3</v>
      </c>
      <c r="B2000" s="24">
        <f>IF(B1352,B$1989,0)</f>
        <v>0</v>
      </c>
      <c r="C2000" s="10"/>
    </row>
    <row r="2001" spans="1:3">
      <c r="A2001" s="21">
        <v>4</v>
      </c>
      <c r="B2001" s="24">
        <f>IF(B1353,B$1989,0)</f>
        <v>0</v>
      </c>
      <c r="C2001" s="10"/>
    </row>
    <row r="2002" spans="1:3">
      <c r="A2002" s="21">
        <v>5</v>
      </c>
      <c r="B2002" s="24">
        <f>IF(B1354,B$1989,0)</f>
        <v>0</v>
      </c>
      <c r="C2002" s="10"/>
    </row>
    <row r="2003" spans="1:3">
      <c r="A2003" s="21">
        <v>6</v>
      </c>
      <c r="B2003" s="24">
        <f>IF(B1355,B$1989,0)</f>
        <v>0</v>
      </c>
      <c r="C2003" s="10"/>
    </row>
    <row r="2004" spans="1:3">
      <c r="A2004" s="21">
        <v>7</v>
      </c>
      <c r="B2004" s="24">
        <f>IF(B1356,B$1989,0)</f>
        <v>0</v>
      </c>
      <c r="C2004" s="10"/>
    </row>
    <row r="2005" spans="1:3">
      <c r="A2005" s="21">
        <v>8</v>
      </c>
      <c r="B2005" s="24">
        <f>IF(B1357,B$1989,0)</f>
        <v>0</v>
      </c>
      <c r="C2005" s="10"/>
    </row>
    <row r="2006" spans="1:3">
      <c r="A2006" s="21">
        <v>9</v>
      </c>
      <c r="B2006" s="24">
        <f>IF(B1358,B$1989,0)</f>
        <v>0</v>
      </c>
      <c r="C2006" s="10"/>
    </row>
    <row r="2007" spans="1:3">
      <c r="A2007" s="21">
        <v>10</v>
      </c>
      <c r="B2007" s="24">
        <f>IF(B1359,B$1989,0)</f>
        <v>0</v>
      </c>
      <c r="C2007" s="10"/>
    </row>
    <row r="2008" spans="1:3">
      <c r="A2008" s="21">
        <v>11</v>
      </c>
      <c r="B2008" s="24">
        <f>IF(B1360,B$1989,0)</f>
        <v>0</v>
      </c>
      <c r="C2008" s="10"/>
    </row>
    <row r="2009" spans="1:3">
      <c r="A2009" s="21">
        <v>12</v>
      </c>
      <c r="B2009" s="24">
        <f>IF(B1361,B$1989,0)</f>
        <v>0</v>
      </c>
      <c r="C2009" s="10"/>
    </row>
    <row r="2010" spans="1:3">
      <c r="A2010" s="21">
        <v>13</v>
      </c>
      <c r="B2010" s="24">
        <f>IF(B1362,B$1989,0)</f>
        <v>0</v>
      </c>
      <c r="C2010" s="10"/>
    </row>
    <row r="2011" spans="1:3">
      <c r="A2011" s="21">
        <v>14</v>
      </c>
      <c r="B2011" s="24">
        <f>IF(B1363,B$1989,0)</f>
        <v>0</v>
      </c>
      <c r="C2011" s="10"/>
    </row>
    <row r="2012" spans="1:3">
      <c r="A2012" s="21">
        <v>15</v>
      </c>
      <c r="B2012" s="24">
        <f>IF(B1364,B$1989,0)</f>
        <v>0</v>
      </c>
      <c r="C2012" s="10"/>
    </row>
    <row r="2013" spans="1:3">
      <c r="A2013" s="21">
        <v>16</v>
      </c>
      <c r="B2013" s="24">
        <f>IF(B1365,B$1989,0)</f>
        <v>0</v>
      </c>
      <c r="C2013" s="10"/>
    </row>
    <row r="2014" spans="1:3">
      <c r="A2014" s="21">
        <v>17</v>
      </c>
      <c r="B2014" s="24">
        <f>IF(B1366,B$1989,0)</f>
        <v>0</v>
      </c>
      <c r="C2014" s="10"/>
    </row>
    <row r="2015" spans="1:3">
      <c r="A2015" s="21">
        <v>18</v>
      </c>
      <c r="B2015" s="24">
        <f>IF(B1367,B$1989,0)</f>
        <v>0</v>
      </c>
      <c r="C2015" s="10"/>
    </row>
    <row r="2016" spans="1:3">
      <c r="A2016" s="21">
        <v>19</v>
      </c>
      <c r="B2016" s="24">
        <f>IF(B1368,B$1989,0)</f>
        <v>0</v>
      </c>
      <c r="C2016" s="10"/>
    </row>
    <row r="2017" spans="1:3">
      <c r="A2017" s="21">
        <v>20</v>
      </c>
      <c r="B2017" s="24">
        <f>IF(B1369,B$1989,0)</f>
        <v>0</v>
      </c>
      <c r="C2017" s="10"/>
    </row>
    <row r="2018" spans="1:3">
      <c r="A2018" s="21">
        <v>21</v>
      </c>
      <c r="B2018" s="24">
        <f>IF(B1370,B$1989,0)</f>
        <v>0</v>
      </c>
      <c r="C2018" s="10"/>
    </row>
    <row r="2019" spans="1:3">
      <c r="A2019" s="21">
        <v>22</v>
      </c>
      <c r="B2019" s="24">
        <f>IF(B1371,B$1989,0)</f>
        <v>0</v>
      </c>
      <c r="C2019" s="10"/>
    </row>
    <row r="2020" spans="1:3">
      <c r="A2020" s="21">
        <v>23</v>
      </c>
      <c r="B2020" s="24">
        <f>IF(B1372,B$1989,0)</f>
        <v>0</v>
      </c>
      <c r="C2020" s="10"/>
    </row>
    <row r="2021" spans="1:3">
      <c r="A2021" s="21">
        <v>24</v>
      </c>
      <c r="B2021" s="24">
        <f>IF(B1373,B$1989,0)</f>
        <v>0</v>
      </c>
      <c r="C2021" s="10"/>
    </row>
    <row r="2022" spans="1:3">
      <c r="A2022" s="21">
        <v>25</v>
      </c>
      <c r="B2022" s="24">
        <f>IF(B1374,B$1989,0)</f>
        <v>0</v>
      </c>
      <c r="C2022" s="10"/>
    </row>
    <row r="2023" spans="1:3">
      <c r="A2023" s="21">
        <v>26</v>
      </c>
      <c r="B2023" s="24">
        <f>IF(B1375,B$1989,0)</f>
        <v>0</v>
      </c>
      <c r="C2023" s="10"/>
    </row>
    <row r="2024" spans="1:3">
      <c r="A2024" s="21">
        <v>27</v>
      </c>
      <c r="B2024" s="24">
        <f>IF(B1376,B$1989,0)</f>
        <v>0</v>
      </c>
      <c r="C2024" s="10"/>
    </row>
    <row r="2025" spans="1:3">
      <c r="A2025" s="21">
        <v>28</v>
      </c>
      <c r="B2025" s="24">
        <f>IF(B1377,B$1989,0)</f>
        <v>0</v>
      </c>
      <c r="C2025" s="10"/>
    </row>
    <row r="2026" spans="1:3">
      <c r="A2026" s="21">
        <v>29</v>
      </c>
      <c r="B2026" s="24">
        <f>IF(B1378,B$1989,0)</f>
        <v>0</v>
      </c>
      <c r="C2026" s="10"/>
    </row>
    <row r="2027" spans="1:3">
      <c r="A2027" s="21">
        <v>30</v>
      </c>
      <c r="B2027" s="24">
        <f>IF(B1379,B$1989,0)</f>
        <v>0</v>
      </c>
      <c r="C2027" s="10"/>
    </row>
    <row r="2028" spans="1:3">
      <c r="A2028" s="21">
        <v>31</v>
      </c>
      <c r="B2028" s="24">
        <f>IF(B1380,B$1989,0)</f>
        <v>0</v>
      </c>
      <c r="C2028" s="10"/>
    </row>
    <row r="2029" spans="1:3">
      <c r="A2029" s="21">
        <v>32</v>
      </c>
      <c r="B2029" s="24">
        <f>IF(B1381,B$1989,0)</f>
        <v>0</v>
      </c>
      <c r="C2029" s="10"/>
    </row>
    <row r="2030" spans="1:3">
      <c r="A2030" s="21">
        <v>33</v>
      </c>
      <c r="B2030" s="24">
        <f>IF(B1382,B$1989,0)</f>
        <v>0</v>
      </c>
      <c r="C2030" s="10"/>
    </row>
    <row r="2031" spans="1:3">
      <c r="A2031" s="21">
        <v>34</v>
      </c>
      <c r="B2031" s="24">
        <f>IF(B1383,B$1989,0)</f>
        <v>0</v>
      </c>
      <c r="C2031" s="10"/>
    </row>
    <row r="2032" spans="1:3">
      <c r="A2032" s="21">
        <v>35</v>
      </c>
      <c r="B2032" s="24">
        <f>IF(B1384,B$1989,0)</f>
        <v>0</v>
      </c>
      <c r="C2032" s="10"/>
    </row>
    <row r="2033" spans="1:3">
      <c r="A2033" s="21">
        <v>36</v>
      </c>
      <c r="B2033" s="24">
        <f>IF(B1385,B$1989,0)</f>
        <v>0</v>
      </c>
      <c r="C2033" s="10"/>
    </row>
    <row r="2034" spans="1:3">
      <c r="A2034" s="21">
        <v>37</v>
      </c>
      <c r="B2034" s="24">
        <f>IF(B1386,B$1989,0)</f>
        <v>0</v>
      </c>
      <c r="C2034" s="10"/>
    </row>
    <row r="2035" spans="1:3">
      <c r="A2035" s="21">
        <v>38</v>
      </c>
      <c r="B2035" s="24">
        <f>IF(B1387,B$1989,0)</f>
        <v>0</v>
      </c>
      <c r="C2035" s="10"/>
    </row>
    <row r="2036" spans="1:3">
      <c r="A2036" s="21">
        <v>39</v>
      </c>
      <c r="B2036" s="24">
        <f>IF(B1388,B$1989,0)</f>
        <v>0</v>
      </c>
      <c r="C2036" s="10"/>
    </row>
    <row r="2037" spans="1:3">
      <c r="A2037" s="21">
        <v>40</v>
      </c>
      <c r="B2037" s="24">
        <f>IF(B1389,B$1989,0)</f>
        <v>0</v>
      </c>
      <c r="C2037" s="10"/>
    </row>
    <row r="2038" spans="1:3">
      <c r="A2038" s="21">
        <v>41</v>
      </c>
      <c r="B2038" s="24">
        <f>IF(B1390,B$1989,0)</f>
        <v>0</v>
      </c>
      <c r="C2038" s="10"/>
    </row>
    <row r="2039" spans="1:3">
      <c r="A2039" s="21">
        <v>42</v>
      </c>
      <c r="B2039" s="24">
        <f>IF(B1391,B$1989,0)</f>
        <v>0</v>
      </c>
      <c r="C2039" s="10"/>
    </row>
    <row r="2040" spans="1:3">
      <c r="A2040" s="21">
        <v>43</v>
      </c>
      <c r="B2040" s="24">
        <f>IF(B1392,B$1989,0)</f>
        <v>0</v>
      </c>
      <c r="C2040" s="10"/>
    </row>
    <row r="2041" spans="1:3">
      <c r="A2041" s="21">
        <v>44</v>
      </c>
      <c r="B2041" s="24">
        <f>IF(B1393,B$1989,0)</f>
        <v>0</v>
      </c>
      <c r="C2041" s="10"/>
    </row>
    <row r="2042" spans="1:3">
      <c r="A2042" s="21">
        <v>45</v>
      </c>
      <c r="B2042" s="24">
        <f>IF(B1394,B$1989,0)</f>
        <v>0</v>
      </c>
      <c r="C2042" s="10"/>
    </row>
    <row r="2043" spans="1:3">
      <c r="A2043" s="21">
        <v>46</v>
      </c>
      <c r="B2043" s="24">
        <f>IF(B1395,B$1989,0)</f>
        <v>0</v>
      </c>
      <c r="C2043" s="10"/>
    </row>
    <row r="2044" spans="1:3">
      <c r="A2044" s="21">
        <v>47</v>
      </c>
      <c r="B2044" s="24">
        <f>IF(B1396,B$1989,0)</f>
        <v>0</v>
      </c>
      <c r="C2044" s="10"/>
    </row>
    <row r="2045" spans="1:3">
      <c r="A2045" s="21">
        <v>48</v>
      </c>
      <c r="B2045" s="24">
        <f>IF(B1397,B$1989,0)</f>
        <v>0</v>
      </c>
      <c r="C2045" s="10"/>
    </row>
    <row r="2046" spans="1:3">
      <c r="A2046" s="21">
        <v>49</v>
      </c>
      <c r="B2046" s="24">
        <f>IF(B1398,B$1989,0)</f>
        <v>0</v>
      </c>
      <c r="C2046" s="10"/>
    </row>
    <row r="2047" spans="1:3">
      <c r="A2047" s="21">
        <v>50</v>
      </c>
      <c r="B2047" s="24">
        <f>IF(B1399,B$1989,0)</f>
        <v>0</v>
      </c>
      <c r="C2047" s="10"/>
    </row>
    <row r="2048" spans="1:3">
      <c r="A2048" s="21">
        <v>51</v>
      </c>
      <c r="B2048" s="24">
        <f>IF(B1400,B$1989,0)</f>
        <v>0</v>
      </c>
      <c r="C2048" s="10"/>
    </row>
    <row r="2049" spans="1:3">
      <c r="A2049" s="21">
        <v>52</v>
      </c>
      <c r="B2049" s="24">
        <f>IF(B1401,B$1989,0)</f>
        <v>0</v>
      </c>
      <c r="C2049" s="10"/>
    </row>
    <row r="2050" spans="1:3">
      <c r="A2050" s="21">
        <v>53</v>
      </c>
      <c r="B2050" s="24">
        <f>IF(B1402,B$1989,0)</f>
        <v>0</v>
      </c>
      <c r="C2050" s="10"/>
    </row>
    <row r="2051" spans="1:3">
      <c r="A2051" s="21">
        <v>54</v>
      </c>
      <c r="B2051" s="24">
        <f>IF(B1403,B$1989,0)</f>
        <v>0</v>
      </c>
      <c r="C2051" s="10"/>
    </row>
    <row r="2052" spans="1:3">
      <c r="A2052" s="21">
        <v>55</v>
      </c>
      <c r="B2052" s="24">
        <f>IF(B1404,B$1989,0)</f>
        <v>0</v>
      </c>
      <c r="C2052" s="10"/>
    </row>
    <row r="2053" spans="1:3">
      <c r="A2053" s="21">
        <v>56</v>
      </c>
      <c r="B2053" s="24">
        <f>IF(B1405,B$1989,0)</f>
        <v>0</v>
      </c>
      <c r="C2053" s="10"/>
    </row>
    <row r="2054" spans="1:3">
      <c r="A2054" s="21">
        <v>57</v>
      </c>
      <c r="B2054" s="24">
        <f>IF(B1406,B$1989,0)</f>
        <v>0</v>
      </c>
      <c r="C2054" s="10"/>
    </row>
    <row r="2055" spans="1:3">
      <c r="A2055" s="21">
        <v>58</v>
      </c>
      <c r="B2055" s="24">
        <f>IF(B1407,B$1989,0)</f>
        <v>0</v>
      </c>
      <c r="C2055" s="10"/>
    </row>
    <row r="2056" spans="1:3">
      <c r="A2056" s="21">
        <v>59</v>
      </c>
      <c r="B2056" s="24">
        <f>IF(B1408,B$1989,0)</f>
        <v>0</v>
      </c>
      <c r="C2056" s="10"/>
    </row>
    <row r="2057" spans="1:3">
      <c r="A2057" s="21">
        <v>60</v>
      </c>
      <c r="B2057" s="24">
        <f>IF(B1409,B$1989,0)</f>
        <v>0</v>
      </c>
      <c r="C2057" s="10"/>
    </row>
    <row r="2058" spans="1:3">
      <c r="A2058" s="21">
        <v>61</v>
      </c>
      <c r="B2058" s="24">
        <f>IF(B1410,B$1989,0)</f>
        <v>0</v>
      </c>
      <c r="C2058" s="10"/>
    </row>
    <row r="2059" spans="1:3">
      <c r="A2059" s="21">
        <v>62</v>
      </c>
      <c r="B2059" s="24">
        <f>IF(B1411,B$1989,0)</f>
        <v>0</v>
      </c>
      <c r="C2059" s="10"/>
    </row>
    <row r="2060" spans="1:3">
      <c r="A2060" s="21">
        <v>63</v>
      </c>
      <c r="B2060" s="24">
        <f>IF(B1412,B$1989,0)</f>
        <v>0</v>
      </c>
      <c r="C2060" s="10"/>
    </row>
    <row r="2061" spans="1:3">
      <c r="A2061" s="21">
        <v>64</v>
      </c>
      <c r="B2061" s="24">
        <f>IF(B1413,B$1989,0)</f>
        <v>0</v>
      </c>
      <c r="C2061" s="10"/>
    </row>
    <row r="2062" spans="1:3">
      <c r="A2062" s="21">
        <v>65</v>
      </c>
      <c r="B2062" s="24">
        <f>IF(B1414,B$1989,0)</f>
        <v>0</v>
      </c>
      <c r="C2062" s="10"/>
    </row>
    <row r="2063" spans="1:3">
      <c r="A2063" s="21">
        <v>66</v>
      </c>
      <c r="B2063" s="24">
        <f>IF(B1415,B$1989,0)</f>
        <v>0</v>
      </c>
      <c r="C2063" s="10"/>
    </row>
    <row r="2064" spans="1:3">
      <c r="A2064" s="21">
        <v>67</v>
      </c>
      <c r="B2064" s="24">
        <f>IF(B1416,B$1989,0)</f>
        <v>0</v>
      </c>
      <c r="C2064" s="10"/>
    </row>
    <row r="2065" spans="1:3">
      <c r="A2065" s="21">
        <v>68</v>
      </c>
      <c r="B2065" s="24">
        <f>IF(B1417,B$1989,0)</f>
        <v>0</v>
      </c>
      <c r="C2065" s="10"/>
    </row>
    <row r="2066" spans="1:3">
      <c r="A2066" s="21">
        <v>69</v>
      </c>
      <c r="B2066" s="24">
        <f>IF(B1418,B$1989,0)</f>
        <v>0</v>
      </c>
      <c r="C2066" s="10"/>
    </row>
    <row r="2067" spans="1:3">
      <c r="A2067" s="21">
        <v>70</v>
      </c>
      <c r="B2067" s="24">
        <f>IF(B1419,B$1989,0)</f>
        <v>0</v>
      </c>
      <c r="C2067" s="10"/>
    </row>
    <row r="2068" spans="1:3">
      <c r="A2068" s="21">
        <v>71</v>
      </c>
      <c r="B2068" s="24">
        <f>IF(B1420,B$1989,0)</f>
        <v>0</v>
      </c>
      <c r="C2068" s="10"/>
    </row>
    <row r="2069" spans="1:3">
      <c r="A2069" s="21">
        <v>72</v>
      </c>
      <c r="B2069" s="24">
        <f>IF(B1421,B$1989,0)</f>
        <v>0</v>
      </c>
      <c r="C2069" s="10"/>
    </row>
    <row r="2070" spans="1:3">
      <c r="A2070" s="21">
        <v>73</v>
      </c>
      <c r="B2070" s="24">
        <f>IF(B1422,B$1989,0)</f>
        <v>0</v>
      </c>
      <c r="C2070" s="10"/>
    </row>
    <row r="2071" spans="1:3">
      <c r="A2071" s="21">
        <v>74</v>
      </c>
      <c r="B2071" s="24">
        <f>IF(B1423,B$1989,0)</f>
        <v>0</v>
      </c>
      <c r="C2071" s="10"/>
    </row>
    <row r="2072" spans="1:3">
      <c r="A2072" s="21">
        <v>75</v>
      </c>
      <c r="B2072" s="24">
        <f>IF(B1424,B$1989,0)</f>
        <v>0</v>
      </c>
      <c r="C2072" s="10"/>
    </row>
    <row r="2073" spans="1:3">
      <c r="A2073" s="21">
        <v>76</v>
      </c>
      <c r="B2073" s="24">
        <f>IF(B1425,B$1989,0)</f>
        <v>0</v>
      </c>
      <c r="C2073" s="10"/>
    </row>
    <row r="2074" spans="1:3">
      <c r="A2074" s="21">
        <v>77</v>
      </c>
      <c r="B2074" s="24">
        <f>IF(B1426,B$1989,0)</f>
        <v>0</v>
      </c>
      <c r="C2074" s="10"/>
    </row>
    <row r="2075" spans="1:3">
      <c r="A2075" s="21">
        <v>78</v>
      </c>
      <c r="B2075" s="24">
        <f>IF(B1427,B$1989,0)</f>
        <v>0</v>
      </c>
      <c r="C2075" s="10"/>
    </row>
    <row r="2076" spans="1:3">
      <c r="A2076" s="21">
        <v>79</v>
      </c>
      <c r="B2076" s="24">
        <f>IF(B1428,B$1989,0)</f>
        <v>0</v>
      </c>
      <c r="C2076" s="10"/>
    </row>
    <row r="2077" spans="1:3">
      <c r="A2077" s="21">
        <v>80</v>
      </c>
      <c r="B2077" s="24">
        <f>IF(B1429,B$1989,0)</f>
        <v>0</v>
      </c>
      <c r="C2077" s="10"/>
    </row>
    <row r="2078" spans="1:3">
      <c r="A2078" s="21">
        <v>81</v>
      </c>
      <c r="B2078" s="24">
        <f>IF(B1430,B$1989,0)</f>
        <v>0</v>
      </c>
      <c r="C2078" s="10"/>
    </row>
    <row r="2079" spans="1:3">
      <c r="A2079" s="21">
        <v>82</v>
      </c>
      <c r="B2079" s="24">
        <f>IF(B1431,B$1989,0)</f>
        <v>0</v>
      </c>
      <c r="C2079" s="10"/>
    </row>
    <row r="2080" spans="1:3">
      <c r="A2080" s="21">
        <v>83</v>
      </c>
      <c r="B2080" s="24">
        <f>IF(B1432,B$1989,0)</f>
        <v>0</v>
      </c>
      <c r="C2080" s="10"/>
    </row>
    <row r="2081" spans="1:3">
      <c r="A2081" s="21">
        <v>84</v>
      </c>
      <c r="B2081" s="24">
        <f>IF(B1433,B$1989,0)</f>
        <v>0</v>
      </c>
      <c r="C2081" s="10"/>
    </row>
    <row r="2082" spans="1:3">
      <c r="A2082" s="21">
        <v>85</v>
      </c>
      <c r="B2082" s="24">
        <f>IF(B1434,B$1989,0)</f>
        <v>0</v>
      </c>
      <c r="C2082" s="10"/>
    </row>
    <row r="2083" spans="1:3">
      <c r="A2083" s="21">
        <v>86</v>
      </c>
      <c r="B2083" s="24">
        <f>IF(B1435,B$1989,0)</f>
        <v>0</v>
      </c>
      <c r="C2083" s="10"/>
    </row>
    <row r="2084" spans="1:3">
      <c r="A2084" s="21">
        <v>87</v>
      </c>
      <c r="B2084" s="24">
        <f>IF(B1436,B$1989,0)</f>
        <v>0</v>
      </c>
      <c r="C2084" s="10"/>
    </row>
    <row r="2085" spans="1:3">
      <c r="A2085" s="21">
        <v>88</v>
      </c>
      <c r="B2085" s="24">
        <f>IF(B1437,B$1989,0)</f>
        <v>0</v>
      </c>
      <c r="C2085" s="10"/>
    </row>
    <row r="2086" spans="1:3">
      <c r="A2086" s="21">
        <v>89</v>
      </c>
      <c r="B2086" s="24">
        <f>IF(B1438,B$1989,0)</f>
        <v>0</v>
      </c>
      <c r="C2086" s="10"/>
    </row>
    <row r="2087" spans="1:3">
      <c r="A2087" s="21">
        <v>90</v>
      </c>
      <c r="B2087" s="24">
        <f>IF(B1439,B$1989,0)</f>
        <v>0</v>
      </c>
      <c r="C2087" s="10"/>
    </row>
    <row r="2088" spans="1:3">
      <c r="A2088" s="21">
        <v>91</v>
      </c>
      <c r="B2088" s="24">
        <f>IF(B1440,B$1989,0)</f>
        <v>0</v>
      </c>
      <c r="C2088" s="10"/>
    </row>
    <row r="2089" spans="1:3">
      <c r="A2089" s="21">
        <v>92</v>
      </c>
      <c r="B2089" s="24">
        <f>IF(B1441,B$1989,0)</f>
        <v>0</v>
      </c>
      <c r="C2089" s="10"/>
    </row>
    <row r="2090" spans="1:3">
      <c r="A2090" s="21">
        <v>93</v>
      </c>
      <c r="B2090" s="24">
        <f>IF(B1442,B$1989,0)</f>
        <v>0</v>
      </c>
      <c r="C2090" s="10"/>
    </row>
    <row r="2091" spans="1:3">
      <c r="A2091" s="21">
        <v>94</v>
      </c>
      <c r="B2091" s="24">
        <f>IF(B1443,B$1989,0)</f>
        <v>0</v>
      </c>
      <c r="C2091" s="10"/>
    </row>
    <row r="2092" spans="1:3">
      <c r="A2092" s="21">
        <v>95</v>
      </c>
      <c r="B2092" s="24">
        <f>IF(B1444,B$1989,0)</f>
        <v>0</v>
      </c>
      <c r="C2092" s="10"/>
    </row>
    <row r="2093" spans="1:3">
      <c r="A2093" s="21">
        <v>96</v>
      </c>
      <c r="B2093" s="24">
        <f>IF(B1445,B$1989,0)</f>
        <v>0</v>
      </c>
      <c r="C2093" s="10"/>
    </row>
    <row r="2094" spans="1:3">
      <c r="A2094" s="21">
        <v>97</v>
      </c>
      <c r="B2094" s="24">
        <f>IF(B1446,B$1989,0)</f>
        <v>0</v>
      </c>
      <c r="C2094" s="10"/>
    </row>
    <row r="2095" spans="1:3">
      <c r="A2095" s="21">
        <v>98</v>
      </c>
      <c r="B2095" s="24">
        <f>IF(B1447,B$1989,0)</f>
        <v>0</v>
      </c>
      <c r="C2095" s="10"/>
    </row>
    <row r="2096" spans="1:3">
      <c r="A2096" s="21">
        <v>99</v>
      </c>
      <c r="B2096" s="24">
        <f>IF(B1448,B$1989,0)</f>
        <v>0</v>
      </c>
      <c r="C2096" s="10"/>
    </row>
    <row r="2097" spans="1:3">
      <c r="A2097" s="21">
        <v>100</v>
      </c>
      <c r="B2097" s="24">
        <f>IF(B1449,B$1989,0)</f>
        <v>0</v>
      </c>
      <c r="C2097" s="10"/>
    </row>
    <row r="2098" spans="1:3">
      <c r="A2098" s="21">
        <v>101</v>
      </c>
      <c r="B2098" s="24">
        <f>IF(B1450,B$1989,0)</f>
        <v>0</v>
      </c>
      <c r="C2098" s="10"/>
    </row>
    <row r="2099" spans="1:3">
      <c r="A2099" s="21">
        <v>102</v>
      </c>
      <c r="B2099" s="24">
        <f>IF(B1451,B$1989,0)</f>
        <v>0</v>
      </c>
      <c r="C2099" s="10"/>
    </row>
    <row r="2100" spans="1:3">
      <c r="A2100" s="21">
        <v>103</v>
      </c>
      <c r="B2100" s="24">
        <f>IF(B1452,B$1989,0)</f>
        <v>0</v>
      </c>
      <c r="C2100" s="10"/>
    </row>
    <row r="2101" spans="1:3">
      <c r="A2101" s="21">
        <v>104</v>
      </c>
      <c r="B2101" s="24">
        <f>IF(B1453,B$1989,0)</f>
        <v>0</v>
      </c>
      <c r="C2101" s="10"/>
    </row>
    <row r="2102" spans="1:3">
      <c r="A2102" s="21">
        <v>105</v>
      </c>
      <c r="B2102" s="24">
        <f>IF(B1454,B$1989,0)</f>
        <v>0</v>
      </c>
      <c r="C2102" s="10"/>
    </row>
    <row r="2103" spans="1:3">
      <c r="A2103" s="21">
        <v>106</v>
      </c>
      <c r="B2103" s="24">
        <f>IF(B1455,B$1989,0)</f>
        <v>0</v>
      </c>
      <c r="C2103" s="10"/>
    </row>
    <row r="2104" spans="1:3">
      <c r="A2104" s="21">
        <v>107</v>
      </c>
      <c r="B2104" s="24">
        <f>IF(B1456,B$1989,0)</f>
        <v>0</v>
      </c>
      <c r="C2104" s="10"/>
    </row>
    <row r="2105" spans="1:3">
      <c r="A2105" s="21">
        <v>108</v>
      </c>
      <c r="B2105" s="24">
        <f>IF(B1457,B$1989,0)</f>
        <v>0</v>
      </c>
      <c r="C2105" s="10"/>
    </row>
    <row r="2106" spans="1:3">
      <c r="A2106" s="21">
        <v>109</v>
      </c>
      <c r="B2106" s="24">
        <f>IF(B1458,B$1989,0)</f>
        <v>0</v>
      </c>
      <c r="C2106" s="10"/>
    </row>
    <row r="2107" spans="1:3">
      <c r="A2107" s="21">
        <v>110</v>
      </c>
      <c r="B2107" s="24">
        <f>IF(B1459,B$1989,0)</f>
        <v>0</v>
      </c>
      <c r="C2107" s="10"/>
    </row>
    <row r="2108" spans="1:3">
      <c r="A2108" s="21">
        <v>111</v>
      </c>
      <c r="B2108" s="24">
        <f>IF(B1460,B$1989,0)</f>
        <v>0</v>
      </c>
      <c r="C2108" s="10"/>
    </row>
    <row r="2109" spans="1:3">
      <c r="A2109" s="21">
        <v>112</v>
      </c>
      <c r="B2109" s="24">
        <f>IF(B1461,B$1989,0)</f>
        <v>0</v>
      </c>
      <c r="C2109" s="10"/>
    </row>
    <row r="2110" spans="1:3">
      <c r="A2110" s="21">
        <v>113</v>
      </c>
      <c r="B2110" s="24">
        <f>IF(B1462,B$1989,0)</f>
        <v>0</v>
      </c>
      <c r="C2110" s="10"/>
    </row>
    <row r="2111" spans="1:3">
      <c r="A2111" s="21">
        <v>114</v>
      </c>
      <c r="B2111" s="24">
        <f>IF(B1463,B$1989,0)</f>
        <v>0</v>
      </c>
      <c r="C2111" s="10"/>
    </row>
    <row r="2112" spans="1:3">
      <c r="A2112" s="21">
        <v>115</v>
      </c>
      <c r="B2112" s="24">
        <f>IF(B1464,B$1989,0)</f>
        <v>0</v>
      </c>
      <c r="C2112" s="10"/>
    </row>
    <row r="2113" spans="1:3">
      <c r="A2113" s="21">
        <v>116</v>
      </c>
      <c r="B2113" s="24">
        <f>IF(B1465,B$1989,0)</f>
        <v>0</v>
      </c>
      <c r="C2113" s="10"/>
    </row>
    <row r="2114" spans="1:3">
      <c r="A2114" s="21">
        <v>117</v>
      </c>
      <c r="B2114" s="24">
        <f>IF(B1466,B$1989,0)</f>
        <v>0</v>
      </c>
      <c r="C2114" s="10"/>
    </row>
    <row r="2115" spans="1:3">
      <c r="A2115" s="21">
        <v>118</v>
      </c>
      <c r="B2115" s="24">
        <f>IF(B1467,B$1989,0)</f>
        <v>0</v>
      </c>
      <c r="C2115" s="10"/>
    </row>
    <row r="2116" spans="1:3">
      <c r="A2116" s="21">
        <v>119</v>
      </c>
      <c r="B2116" s="24">
        <f>IF(B1468,B$1989,0)</f>
        <v>0</v>
      </c>
      <c r="C2116" s="10"/>
    </row>
    <row r="2117" spans="1:3">
      <c r="A2117" s="21">
        <v>120</v>
      </c>
      <c r="B2117" s="24">
        <f>IF(B1469,B$1989,0)</f>
        <v>0</v>
      </c>
      <c r="C2117" s="10"/>
    </row>
    <row r="2118" spans="1:3">
      <c r="A2118" s="21">
        <v>121</v>
      </c>
      <c r="B2118" s="24">
        <f>IF(B1470,B$1989,0)</f>
        <v>0</v>
      </c>
      <c r="C2118" s="10"/>
    </row>
    <row r="2119" spans="1:3">
      <c r="A2119" s="21">
        <v>122</v>
      </c>
      <c r="B2119" s="24">
        <f>IF(B1471,B$1989,0)</f>
        <v>0</v>
      </c>
      <c r="C2119" s="10"/>
    </row>
    <row r="2120" spans="1:3">
      <c r="A2120" s="21">
        <v>123</v>
      </c>
      <c r="B2120" s="24">
        <f>IF(B1472,B$1989,0)</f>
        <v>0</v>
      </c>
      <c r="C2120" s="10"/>
    </row>
    <row r="2121" spans="1:3">
      <c r="A2121" s="21">
        <v>124</v>
      </c>
      <c r="B2121" s="24">
        <f>IF(B1473,B$1989,0)</f>
        <v>0</v>
      </c>
      <c r="C2121" s="10"/>
    </row>
    <row r="2122" spans="1:3">
      <c r="A2122" s="21">
        <v>125</v>
      </c>
      <c r="B2122" s="24">
        <f>IF(B1474,B$1989,0)</f>
        <v>0</v>
      </c>
      <c r="C2122" s="10"/>
    </row>
    <row r="2123" spans="1:3">
      <c r="A2123" s="21">
        <v>126</v>
      </c>
      <c r="B2123" s="24">
        <f>IF(B1475,B$1989,0)</f>
        <v>0</v>
      </c>
      <c r="C2123" s="10"/>
    </row>
    <row r="2124" spans="1:3">
      <c r="A2124" s="21">
        <v>127</v>
      </c>
      <c r="B2124" s="24">
        <f>IF(B1476,B$1989,0)</f>
        <v>0</v>
      </c>
      <c r="C2124" s="10"/>
    </row>
    <row r="2125" spans="1:3">
      <c r="A2125" s="21">
        <v>128</v>
      </c>
      <c r="B2125" s="24">
        <f>IF(B1477,B$1989,0)</f>
        <v>0</v>
      </c>
      <c r="C2125" s="10"/>
    </row>
    <row r="2126" spans="1:3">
      <c r="A2126" s="21">
        <v>129</v>
      </c>
      <c r="B2126" s="24">
        <f>IF(B1478,B$1989,0)</f>
        <v>0</v>
      </c>
      <c r="C2126" s="10"/>
    </row>
    <row r="2127" spans="1:3">
      <c r="A2127" s="21">
        <v>130</v>
      </c>
      <c r="B2127" s="24">
        <f>IF(B1479,B$1989,0)</f>
        <v>0</v>
      </c>
      <c r="C2127" s="10"/>
    </row>
    <row r="2128" spans="1:3">
      <c r="A2128" s="21">
        <v>131</v>
      </c>
      <c r="B2128" s="24">
        <f>IF(B1480,B$1989,0)</f>
        <v>0</v>
      </c>
      <c r="C2128" s="10"/>
    </row>
    <row r="2129" spans="1:3">
      <c r="A2129" s="21">
        <v>132</v>
      </c>
      <c r="B2129" s="24">
        <f>IF(B1481,B$1989,0)</f>
        <v>0</v>
      </c>
      <c r="C2129" s="10"/>
    </row>
    <row r="2130" spans="1:3">
      <c r="A2130" s="21">
        <v>133</v>
      </c>
      <c r="B2130" s="24">
        <f>IF(B1482,B$1989,0)</f>
        <v>0</v>
      </c>
      <c r="C2130" s="10"/>
    </row>
    <row r="2131" spans="1:3">
      <c r="A2131" s="21">
        <v>134</v>
      </c>
      <c r="B2131" s="24">
        <f>IF(B1483,B$1989,0)</f>
        <v>0</v>
      </c>
      <c r="C2131" s="10"/>
    </row>
    <row r="2132" spans="1:3">
      <c r="A2132" s="21">
        <v>135</v>
      </c>
      <c r="B2132" s="24">
        <f>IF(B1484,B$1989,0)</f>
        <v>0</v>
      </c>
      <c r="C2132" s="10"/>
    </row>
    <row r="2133" spans="1:3">
      <c r="A2133" s="21">
        <v>136</v>
      </c>
      <c r="B2133" s="24">
        <f>IF(B1485,B$1989,0)</f>
        <v>0</v>
      </c>
      <c r="C2133" s="10"/>
    </row>
    <row r="2134" spans="1:3">
      <c r="A2134" s="21">
        <v>137</v>
      </c>
      <c r="B2134" s="24">
        <f>IF(B1486,B$1989,0)</f>
        <v>0</v>
      </c>
      <c r="C2134" s="10"/>
    </row>
    <row r="2135" spans="1:3">
      <c r="A2135" s="21">
        <v>138</v>
      </c>
      <c r="B2135" s="24">
        <f>IF(B1487,B$1989,0)</f>
        <v>0</v>
      </c>
      <c r="C2135" s="10"/>
    </row>
    <row r="2136" spans="1:3">
      <c r="A2136" s="21">
        <v>139</v>
      </c>
      <c r="B2136" s="24">
        <f>IF(B1488,B$1989,0)</f>
        <v>0</v>
      </c>
      <c r="C2136" s="10"/>
    </row>
    <row r="2137" spans="1:3">
      <c r="A2137" s="21">
        <v>140</v>
      </c>
      <c r="B2137" s="24">
        <f>IF(B1489,B$1989,0)</f>
        <v>0</v>
      </c>
      <c r="C2137" s="10"/>
    </row>
    <row r="2138" spans="1:3">
      <c r="A2138" s="21">
        <v>141</v>
      </c>
      <c r="B2138" s="24">
        <f>IF(B1490,B$1989,0)</f>
        <v>0</v>
      </c>
      <c r="C2138" s="10"/>
    </row>
    <row r="2139" spans="1:3">
      <c r="A2139" s="21">
        <v>142</v>
      </c>
      <c r="B2139" s="24">
        <f>IF(B1491,B$1989,0)</f>
        <v>0</v>
      </c>
      <c r="C2139" s="10"/>
    </row>
    <row r="2140" spans="1:3">
      <c r="A2140" s="21">
        <v>143</v>
      </c>
      <c r="B2140" s="24">
        <f>IF(B1492,B$1989,0)</f>
        <v>0</v>
      </c>
      <c r="C2140" s="10"/>
    </row>
    <row r="2141" spans="1:3">
      <c r="A2141" s="21">
        <v>144</v>
      </c>
      <c r="B2141" s="24">
        <f>IF(B1493,B$1989,0)</f>
        <v>0</v>
      </c>
      <c r="C2141" s="10"/>
    </row>
    <row r="2142" spans="1:3">
      <c r="A2142" s="21">
        <v>145</v>
      </c>
      <c r="B2142" s="24">
        <f>IF(B1494,B$1989,0)</f>
        <v>0</v>
      </c>
      <c r="C2142" s="10"/>
    </row>
    <row r="2143" spans="1:3">
      <c r="A2143" s="21">
        <v>146</v>
      </c>
      <c r="B2143" s="24">
        <f>IF(B1495,B$1989,0)</f>
        <v>0</v>
      </c>
      <c r="C2143" s="10"/>
    </row>
    <row r="2144" spans="1:3">
      <c r="A2144" s="21">
        <v>147</v>
      </c>
      <c r="B2144" s="24">
        <f>IF(B1496,B$1989,0)</f>
        <v>0</v>
      </c>
      <c r="C2144" s="10"/>
    </row>
    <row r="2145" spans="1:3">
      <c r="A2145" s="21">
        <v>148</v>
      </c>
      <c r="B2145" s="24">
        <f>IF(B1497,B$1989,0)</f>
        <v>0</v>
      </c>
      <c r="C2145" s="10"/>
    </row>
    <row r="2146" spans="1:3">
      <c r="A2146" s="21">
        <v>149</v>
      </c>
      <c r="B2146" s="24">
        <f>IF(B1498,B$1989,0)</f>
        <v>0</v>
      </c>
      <c r="C2146" s="10"/>
    </row>
    <row r="2147" spans="1:3">
      <c r="A2147" s="21">
        <v>150</v>
      </c>
      <c r="B2147" s="24">
        <f>IF(B1499,B$1989,0)</f>
        <v>0</v>
      </c>
      <c r="C2147" s="10"/>
    </row>
    <row r="2148" spans="1:3">
      <c r="A2148" s="21">
        <v>151</v>
      </c>
      <c r="B2148" s="24">
        <f>IF(B1500,B$1989,0)</f>
        <v>0</v>
      </c>
      <c r="C2148" s="10"/>
    </row>
    <row r="2149" spans="1:3">
      <c r="A2149" s="21">
        <v>152</v>
      </c>
      <c r="B2149" s="24">
        <f>IF(B1501,B$1989,0)</f>
        <v>0</v>
      </c>
      <c r="C2149" s="10"/>
    </row>
    <row r="2150" spans="1:3">
      <c r="A2150" s="21">
        <v>153</v>
      </c>
      <c r="B2150" s="24">
        <f>IF(B1502,B$1989,0)</f>
        <v>0</v>
      </c>
      <c r="C2150" s="10"/>
    </row>
    <row r="2151" spans="1:3">
      <c r="A2151" s="21">
        <v>154</v>
      </c>
      <c r="B2151" s="24">
        <f>IF(B1503,B$1989,0)</f>
        <v>0</v>
      </c>
      <c r="C2151" s="10"/>
    </row>
    <row r="2152" spans="1:3">
      <c r="A2152" s="21">
        <v>155</v>
      </c>
      <c r="B2152" s="24">
        <f>IF(B1504,B$1989,0)</f>
        <v>0</v>
      </c>
      <c r="C2152" s="10"/>
    </row>
    <row r="2153" spans="1:3">
      <c r="A2153" s="21">
        <v>156</v>
      </c>
      <c r="B2153" s="24">
        <f>IF(B1505,B$1989,0)</f>
        <v>0</v>
      </c>
      <c r="C2153" s="10"/>
    </row>
    <row r="2154" spans="1:3">
      <c r="A2154" s="21">
        <v>157</v>
      </c>
      <c r="B2154" s="24">
        <f>IF(B1506,B$1989,0)</f>
        <v>0</v>
      </c>
      <c r="C2154" s="10"/>
    </row>
    <row r="2155" spans="1:3">
      <c r="A2155" s="21">
        <v>158</v>
      </c>
      <c r="B2155" s="24">
        <f>IF(B1507,B$1989,0)</f>
        <v>0</v>
      </c>
      <c r="C2155" s="10"/>
    </row>
    <row r="2156" spans="1:3">
      <c r="A2156" s="21">
        <v>159</v>
      </c>
      <c r="B2156" s="24">
        <f>IF(B1508,B$1989,0)</f>
        <v>0</v>
      </c>
      <c r="C2156" s="10"/>
    </row>
    <row r="2157" spans="1:3">
      <c r="A2157" s="21">
        <v>160</v>
      </c>
      <c r="B2157" s="24">
        <f>IF(B1509,B$1989,0)</f>
        <v>0</v>
      </c>
      <c r="C2157" s="10"/>
    </row>
    <row r="2158" spans="1:3">
      <c r="A2158" s="21">
        <v>161</v>
      </c>
      <c r="B2158" s="24">
        <f>IF(B1510,B$1989,0)</f>
        <v>0</v>
      </c>
      <c r="C2158" s="10"/>
    </row>
    <row r="2159" spans="1:3">
      <c r="A2159" s="21">
        <v>162</v>
      </c>
      <c r="B2159" s="24">
        <f>IF(B1511,B$1989,0)</f>
        <v>0</v>
      </c>
      <c r="C2159" s="10"/>
    </row>
    <row r="2160" spans="1:3">
      <c r="A2160" s="21">
        <v>163</v>
      </c>
      <c r="B2160" s="24">
        <f>IF(B1512,B$1989,0)</f>
        <v>0</v>
      </c>
      <c r="C2160" s="10"/>
    </row>
    <row r="2161" spans="1:3">
      <c r="A2161" s="21">
        <v>164</v>
      </c>
      <c r="B2161" s="24">
        <f>IF(B1513,B$1989,0)</f>
        <v>0</v>
      </c>
      <c r="C2161" s="10"/>
    </row>
    <row r="2162" spans="1:3">
      <c r="A2162" s="21">
        <v>165</v>
      </c>
      <c r="B2162" s="24">
        <f>IF(B1514,B$1989,0)</f>
        <v>0</v>
      </c>
      <c r="C2162" s="10"/>
    </row>
    <row r="2163" spans="1:3">
      <c r="A2163" s="21">
        <v>166</v>
      </c>
      <c r="B2163" s="24">
        <f>IF(B1515,B$1989,0)</f>
        <v>0</v>
      </c>
      <c r="C2163" s="10"/>
    </row>
    <row r="2164" spans="1:3">
      <c r="A2164" s="21">
        <v>167</v>
      </c>
      <c r="B2164" s="24">
        <f>IF(B1516,B$1989,0)</f>
        <v>0</v>
      </c>
      <c r="C2164" s="10"/>
    </row>
    <row r="2165" spans="1:3">
      <c r="A2165" s="21">
        <v>168</v>
      </c>
      <c r="B2165" s="24">
        <f>IF(B1517,B$1989,0)</f>
        <v>0</v>
      </c>
      <c r="C2165" s="10"/>
    </row>
    <row r="2166" spans="1:3">
      <c r="A2166" s="21">
        <v>169</v>
      </c>
      <c r="B2166" s="24">
        <f>IF(B1518,B$1989,0)</f>
        <v>0</v>
      </c>
      <c r="C2166" s="10"/>
    </row>
    <row r="2167" spans="1:3">
      <c r="A2167" s="21">
        <v>170</v>
      </c>
      <c r="B2167" s="24">
        <f>IF(B1519,B$1989,0)</f>
        <v>0</v>
      </c>
      <c r="C2167" s="10"/>
    </row>
    <row r="2168" spans="1:3">
      <c r="A2168" s="21">
        <v>171</v>
      </c>
      <c r="B2168" s="24">
        <f>IF(B1520,B$1989,0)</f>
        <v>0</v>
      </c>
      <c r="C2168" s="10"/>
    </row>
    <row r="2169" spans="1:3">
      <c r="A2169" s="21">
        <v>172</v>
      </c>
      <c r="B2169" s="24">
        <f>IF(B1521,B$1989,0)</f>
        <v>0</v>
      </c>
      <c r="C2169" s="10"/>
    </row>
    <row r="2170" spans="1:3">
      <c r="A2170" s="21">
        <v>173</v>
      </c>
      <c r="B2170" s="24">
        <f>IF(B1522,B$1989,0)</f>
        <v>0</v>
      </c>
      <c r="C2170" s="10"/>
    </row>
    <row r="2171" spans="1:3">
      <c r="A2171" s="21">
        <v>174</v>
      </c>
      <c r="B2171" s="24">
        <f>IF(B1523,B$1989,0)</f>
        <v>0</v>
      </c>
      <c r="C2171" s="10"/>
    </row>
    <row r="2172" spans="1:3">
      <c r="A2172" s="21">
        <v>175</v>
      </c>
      <c r="B2172" s="24">
        <f>IF(B1524,B$1989,0)</f>
        <v>0</v>
      </c>
      <c r="C2172" s="10"/>
    </row>
    <row r="2173" spans="1:3">
      <c r="A2173" s="21">
        <v>176</v>
      </c>
      <c r="B2173" s="24">
        <f>IF(B1525,B$1989,0)</f>
        <v>0</v>
      </c>
      <c r="C2173" s="10"/>
    </row>
    <row r="2174" spans="1:3">
      <c r="A2174" s="21">
        <v>177</v>
      </c>
      <c r="B2174" s="24">
        <f>IF(B1526,B$1989,0)</f>
        <v>0</v>
      </c>
      <c r="C2174" s="10"/>
    </row>
    <row r="2175" spans="1:3">
      <c r="A2175" s="21">
        <v>178</v>
      </c>
      <c r="B2175" s="24">
        <f>IF(B1527,B$1989,0)</f>
        <v>0</v>
      </c>
      <c r="C2175" s="10"/>
    </row>
    <row r="2176" spans="1:3">
      <c r="A2176" s="21">
        <v>179</v>
      </c>
      <c r="B2176" s="24">
        <f>IF(B1528,B$1989,0)</f>
        <v>0</v>
      </c>
      <c r="C2176" s="10"/>
    </row>
    <row r="2177" spans="1:3">
      <c r="A2177" s="21">
        <v>180</v>
      </c>
      <c r="B2177" s="24">
        <f>IF(B1529,B$1989,0)</f>
        <v>0</v>
      </c>
      <c r="C2177" s="10"/>
    </row>
    <row r="2178" spans="1:3">
      <c r="A2178" s="21">
        <v>181</v>
      </c>
      <c r="B2178" s="24">
        <f>IF(B1530,B$1989,0)</f>
        <v>0</v>
      </c>
      <c r="C2178" s="10"/>
    </row>
    <row r="2179" spans="1:3">
      <c r="A2179" s="21">
        <v>182</v>
      </c>
      <c r="B2179" s="24">
        <f>IF(B1531,B$1989,0)</f>
        <v>0</v>
      </c>
      <c r="C2179" s="10"/>
    </row>
    <row r="2180" spans="1:3">
      <c r="A2180" s="21">
        <v>183</v>
      </c>
      <c r="B2180" s="24">
        <f>IF(B1532,B$1989,0)</f>
        <v>0</v>
      </c>
      <c r="C2180" s="10"/>
    </row>
    <row r="2181" spans="1:3">
      <c r="A2181" s="21">
        <v>184</v>
      </c>
      <c r="B2181" s="24">
        <f>IF(B1533,B$1989,0)</f>
        <v>0</v>
      </c>
      <c r="C2181" s="10"/>
    </row>
    <row r="2182" spans="1:3">
      <c r="A2182" s="21">
        <v>185</v>
      </c>
      <c r="B2182" s="24">
        <f>IF(B1534,B$1989,0)</f>
        <v>0</v>
      </c>
      <c r="C2182" s="10"/>
    </row>
    <row r="2183" spans="1:3">
      <c r="A2183" s="21">
        <v>186</v>
      </c>
      <c r="B2183" s="24">
        <f>IF(B1535,B$1989,0)</f>
        <v>0</v>
      </c>
      <c r="C2183" s="10"/>
    </row>
    <row r="2184" spans="1:3">
      <c r="A2184" s="21">
        <v>187</v>
      </c>
      <c r="B2184" s="24">
        <f>IF(B1536,B$1989,0)</f>
        <v>0</v>
      </c>
      <c r="C2184" s="10"/>
    </row>
    <row r="2185" spans="1:3">
      <c r="A2185" s="21">
        <v>188</v>
      </c>
      <c r="B2185" s="24">
        <f>IF(B1537,B$1989,0)</f>
        <v>0</v>
      </c>
      <c r="C2185" s="10"/>
    </row>
    <row r="2186" spans="1:3">
      <c r="A2186" s="21">
        <v>189</v>
      </c>
      <c r="B2186" s="24">
        <f>IF(B1538,B$1989,0)</f>
        <v>0</v>
      </c>
      <c r="C2186" s="10"/>
    </row>
    <row r="2187" spans="1:3">
      <c r="A2187" s="21">
        <v>190</v>
      </c>
      <c r="B2187" s="24">
        <f>IF(B1539,B$1989,0)</f>
        <v>0</v>
      </c>
      <c r="C2187" s="10"/>
    </row>
    <row r="2188" spans="1:3">
      <c r="A2188" s="21">
        <v>191</v>
      </c>
      <c r="B2188" s="24">
        <f>IF(B1540,B$1989,0)</f>
        <v>0</v>
      </c>
      <c r="C2188" s="10"/>
    </row>
    <row r="2189" spans="1:3">
      <c r="A2189" s="21">
        <v>192</v>
      </c>
      <c r="B2189" s="24">
        <f>IF(B1541,B$1989,0)</f>
        <v>0</v>
      </c>
      <c r="C2189" s="10"/>
    </row>
    <row r="2190" spans="1:3">
      <c r="A2190" s="21">
        <v>193</v>
      </c>
      <c r="B2190" s="24">
        <f>IF(B1542,B$1989,0)</f>
        <v>0</v>
      </c>
      <c r="C2190" s="10"/>
    </row>
    <row r="2191" spans="1:3">
      <c r="A2191" s="21">
        <v>194</v>
      </c>
      <c r="B2191" s="24">
        <f>IF(B1543,B$1989,0)</f>
        <v>0</v>
      </c>
      <c r="C2191" s="10"/>
    </row>
    <row r="2192" spans="1:3">
      <c r="A2192" s="21">
        <v>195</v>
      </c>
      <c r="B2192" s="24">
        <f>IF(B1544,B$1989,0)</f>
        <v>0</v>
      </c>
      <c r="C2192" s="10"/>
    </row>
    <row r="2193" spans="1:3">
      <c r="A2193" s="21">
        <v>196</v>
      </c>
      <c r="B2193" s="24">
        <f>IF(B1545,B$1989,0)</f>
        <v>0</v>
      </c>
      <c r="C2193" s="10"/>
    </row>
    <row r="2194" spans="1:3">
      <c r="A2194" s="21">
        <v>197</v>
      </c>
      <c r="B2194" s="24">
        <f>IF(B1546,B$1989,0)</f>
        <v>0</v>
      </c>
      <c r="C2194" s="10"/>
    </row>
    <row r="2195" spans="1:3">
      <c r="A2195" s="21">
        <v>198</v>
      </c>
      <c r="B2195" s="24">
        <f>IF(B1547,B$1989,0)</f>
        <v>0</v>
      </c>
      <c r="C2195" s="10"/>
    </row>
    <row r="2196" spans="1:3">
      <c r="A2196" s="21">
        <v>199</v>
      </c>
      <c r="B2196" s="24">
        <f>IF(B1548,B$1989,0)</f>
        <v>0</v>
      </c>
      <c r="C2196" s="10"/>
    </row>
    <row r="2197" spans="1:3">
      <c r="A2197" s="21">
        <v>200</v>
      </c>
      <c r="B2197" s="24">
        <f>IF(B1549,B$1989,0)</f>
        <v>0</v>
      </c>
      <c r="C2197" s="10"/>
    </row>
    <row r="2198" spans="1:3">
      <c r="A2198" s="21">
        <v>201</v>
      </c>
      <c r="B2198" s="24">
        <f>IF(B1550,B$1989,0)</f>
        <v>0</v>
      </c>
      <c r="C2198" s="10"/>
    </row>
    <row r="2199" spans="1:3">
      <c r="A2199" s="21">
        <v>202</v>
      </c>
      <c r="B2199" s="24">
        <f>IF(B1551,B$1989,0)</f>
        <v>0</v>
      </c>
      <c r="C2199" s="10"/>
    </row>
    <row r="2200" spans="1:3">
      <c r="A2200" s="21">
        <v>203</v>
      </c>
      <c r="B2200" s="24">
        <f>IF(B1552,B$1989,0)</f>
        <v>0</v>
      </c>
      <c r="C2200" s="10"/>
    </row>
    <row r="2201" spans="1:3">
      <c r="A2201" s="21">
        <v>204</v>
      </c>
      <c r="B2201" s="24">
        <f>IF(B1553,B$1989,0)</f>
        <v>0</v>
      </c>
      <c r="C2201" s="10"/>
    </row>
    <row r="2202" spans="1:3">
      <c r="A2202" s="21">
        <v>205</v>
      </c>
      <c r="B2202" s="24">
        <f>IF(B1554,B$1989,0)</f>
        <v>0</v>
      </c>
      <c r="C2202" s="10"/>
    </row>
    <row r="2203" spans="1:3">
      <c r="A2203" s="21">
        <v>206</v>
      </c>
      <c r="B2203" s="24">
        <f>IF(B1555,B$1989,0)</f>
        <v>0</v>
      </c>
      <c r="C2203" s="10"/>
    </row>
    <row r="2204" spans="1:3">
      <c r="A2204" s="21">
        <v>207</v>
      </c>
      <c r="B2204" s="24">
        <f>IF(B1556,B$1989,0)</f>
        <v>0</v>
      </c>
      <c r="C2204" s="10"/>
    </row>
    <row r="2205" spans="1:3">
      <c r="A2205" s="21">
        <v>208</v>
      </c>
      <c r="B2205" s="24">
        <f>IF(B1557,B$1989,0)</f>
        <v>0</v>
      </c>
      <c r="C2205" s="10"/>
    </row>
    <row r="2206" spans="1:3">
      <c r="A2206" s="21">
        <v>209</v>
      </c>
      <c r="B2206" s="24">
        <f>IF(B1558,B$1989,0)</f>
        <v>0</v>
      </c>
      <c r="C2206" s="10"/>
    </row>
    <row r="2207" spans="1:3">
      <c r="A2207" s="21">
        <v>210</v>
      </c>
      <c r="B2207" s="24">
        <f>IF(B1559,B$1989,0)</f>
        <v>0</v>
      </c>
      <c r="C2207" s="10"/>
    </row>
    <row r="2208" spans="1:3">
      <c r="A2208" s="21">
        <v>211</v>
      </c>
      <c r="B2208" s="24">
        <f>IF(B1560,B$1989,0)</f>
        <v>0</v>
      </c>
      <c r="C2208" s="10"/>
    </row>
    <row r="2209" spans="1:3">
      <c r="A2209" s="21">
        <v>212</v>
      </c>
      <c r="B2209" s="24">
        <f>IF(B1561,B$1989,0)</f>
        <v>0</v>
      </c>
      <c r="C2209" s="10"/>
    </row>
    <row r="2210" spans="1:3">
      <c r="A2210" s="21">
        <v>213</v>
      </c>
      <c r="B2210" s="24">
        <f>IF(B1562,B$1989,0)</f>
        <v>0</v>
      </c>
      <c r="C2210" s="10"/>
    </row>
    <row r="2211" spans="1:3">
      <c r="A2211" s="21">
        <v>214</v>
      </c>
      <c r="B2211" s="24">
        <f>IF(B1563,B$1989,0)</f>
        <v>0</v>
      </c>
      <c r="C2211" s="10"/>
    </row>
    <row r="2212" spans="1:3">
      <c r="A2212" s="21">
        <v>215</v>
      </c>
      <c r="B2212" s="24">
        <f>IF(B1564,B$1989,0)</f>
        <v>0</v>
      </c>
      <c r="C2212" s="10"/>
    </row>
    <row r="2213" spans="1:3">
      <c r="A2213" s="21">
        <v>216</v>
      </c>
      <c r="B2213" s="24">
        <f>IF(B1565,B$1989,0)</f>
        <v>0</v>
      </c>
      <c r="C2213" s="10"/>
    </row>
    <row r="2214" spans="1:3">
      <c r="A2214" s="21">
        <v>217</v>
      </c>
      <c r="B2214" s="24">
        <f>IF(B1566,B$1989,0)</f>
        <v>0</v>
      </c>
      <c r="C2214" s="10"/>
    </row>
    <row r="2215" spans="1:3">
      <c r="A2215" s="21">
        <v>218</v>
      </c>
      <c r="B2215" s="24">
        <f>IF(B1567,B$1989,0)</f>
        <v>0</v>
      </c>
      <c r="C2215" s="10"/>
    </row>
    <row r="2216" spans="1:3">
      <c r="A2216" s="21">
        <v>219</v>
      </c>
      <c r="B2216" s="24">
        <f>IF(B1568,B$1989,0)</f>
        <v>0</v>
      </c>
      <c r="C2216" s="10"/>
    </row>
    <row r="2217" spans="1:3">
      <c r="A2217" s="21">
        <v>220</v>
      </c>
      <c r="B2217" s="24">
        <f>IF(B1569,B$1989,0)</f>
        <v>0</v>
      </c>
      <c r="C2217" s="10"/>
    </row>
    <row r="2218" spans="1:3">
      <c r="A2218" s="21">
        <v>221</v>
      </c>
      <c r="B2218" s="24">
        <f>IF(B1570,B$1989,0)</f>
        <v>0</v>
      </c>
      <c r="C2218" s="10"/>
    </row>
    <row r="2219" spans="1:3">
      <c r="A2219" s="21">
        <v>222</v>
      </c>
      <c r="B2219" s="24">
        <f>IF(B1571,B$1989,0)</f>
        <v>0</v>
      </c>
      <c r="C2219" s="10"/>
    </row>
    <row r="2220" spans="1:3">
      <c r="A2220" s="21">
        <v>223</v>
      </c>
      <c r="B2220" s="24">
        <f>IF(B1572,B$1989,0)</f>
        <v>0</v>
      </c>
      <c r="C2220" s="10"/>
    </row>
    <row r="2221" spans="1:3">
      <c r="A2221" s="21">
        <v>224</v>
      </c>
      <c r="B2221" s="24">
        <f>IF(B1573,B$1989,0)</f>
        <v>0</v>
      </c>
      <c r="C2221" s="10"/>
    </row>
    <row r="2222" spans="1:3">
      <c r="A2222" s="21">
        <v>225</v>
      </c>
      <c r="B2222" s="24">
        <f>IF(B1574,B$1989,0)</f>
        <v>0</v>
      </c>
      <c r="C2222" s="10"/>
    </row>
    <row r="2223" spans="1:3">
      <c r="A2223" s="21">
        <v>226</v>
      </c>
      <c r="B2223" s="24">
        <f>IF(B1575,B$1989,0)</f>
        <v>0</v>
      </c>
      <c r="C2223" s="10"/>
    </row>
    <row r="2224" spans="1:3">
      <c r="A2224" s="21">
        <v>227</v>
      </c>
      <c r="B2224" s="24">
        <f>IF(B1576,B$1989,0)</f>
        <v>0</v>
      </c>
      <c r="C2224" s="10"/>
    </row>
    <row r="2225" spans="1:3">
      <c r="A2225" s="21">
        <v>228</v>
      </c>
      <c r="B2225" s="24">
        <f>IF(B1577,B$1989,0)</f>
        <v>0</v>
      </c>
      <c r="C2225" s="10"/>
    </row>
    <row r="2226" spans="1:3">
      <c r="A2226" s="21">
        <v>229</v>
      </c>
      <c r="B2226" s="24">
        <f>IF(B1578,B$1989,0)</f>
        <v>0</v>
      </c>
      <c r="C2226" s="10"/>
    </row>
    <row r="2227" spans="1:3">
      <c r="A2227" s="21">
        <v>230</v>
      </c>
      <c r="B2227" s="24">
        <f>IF(B1579,B$1989,0)</f>
        <v>0</v>
      </c>
      <c r="C2227" s="10"/>
    </row>
    <row r="2228" spans="1:3">
      <c r="A2228" s="21">
        <v>231</v>
      </c>
      <c r="B2228" s="24">
        <f>IF(B1580,B$1989,0)</f>
        <v>0</v>
      </c>
      <c r="C2228" s="10"/>
    </row>
    <row r="2229" spans="1:3">
      <c r="A2229" s="21">
        <v>232</v>
      </c>
      <c r="B2229" s="24">
        <f>IF(B1581,B$1989,0)</f>
        <v>0</v>
      </c>
      <c r="C2229" s="10"/>
    </row>
    <row r="2230" spans="1:3">
      <c r="A2230" s="21">
        <v>233</v>
      </c>
      <c r="B2230" s="24">
        <f>IF(B1582,B$1989,0)</f>
        <v>0</v>
      </c>
      <c r="C2230" s="10"/>
    </row>
    <row r="2231" spans="1:3">
      <c r="A2231" s="21">
        <v>234</v>
      </c>
      <c r="B2231" s="24">
        <f>IF(B1583,B$1989,0)</f>
        <v>0</v>
      </c>
      <c r="C2231" s="10"/>
    </row>
    <row r="2232" spans="1:3">
      <c r="A2232" s="21">
        <v>235</v>
      </c>
      <c r="B2232" s="24">
        <f>IF(B1584,B$1989,0)</f>
        <v>0</v>
      </c>
      <c r="C2232" s="10"/>
    </row>
    <row r="2233" spans="1:3">
      <c r="A2233" s="21">
        <v>236</v>
      </c>
      <c r="B2233" s="24">
        <f>IF(B1585,B$1989,0)</f>
        <v>0</v>
      </c>
      <c r="C2233" s="10"/>
    </row>
    <row r="2234" spans="1:3">
      <c r="A2234" s="21">
        <v>237</v>
      </c>
      <c r="B2234" s="24">
        <f>IF(B1586,B$1989,0)</f>
        <v>0</v>
      </c>
      <c r="C2234" s="10"/>
    </row>
    <row r="2235" spans="1:3">
      <c r="A2235" s="21">
        <v>238</v>
      </c>
      <c r="B2235" s="24">
        <f>IF(B1587,B$1989,0)</f>
        <v>0</v>
      </c>
      <c r="C2235" s="10"/>
    </row>
    <row r="2236" spans="1:3">
      <c r="A2236" s="21">
        <v>239</v>
      </c>
      <c r="B2236" s="24">
        <f>IF(B1588,B$1989,0)</f>
        <v>0</v>
      </c>
      <c r="C2236" s="10"/>
    </row>
    <row r="2237" spans="1:3">
      <c r="A2237" s="21">
        <v>240</v>
      </c>
      <c r="B2237" s="24">
        <f>IF(B1589,B$1989,0)</f>
        <v>0</v>
      </c>
      <c r="C2237" s="10"/>
    </row>
    <row r="2238" spans="1:3">
      <c r="A2238" s="21">
        <v>241</v>
      </c>
      <c r="B2238" s="24">
        <f>IF(B1590,B$1989,0)</f>
        <v>0</v>
      </c>
      <c r="C2238" s="10"/>
    </row>
    <row r="2239" spans="1:3">
      <c r="A2239" s="21">
        <v>242</v>
      </c>
      <c r="B2239" s="24">
        <f>IF(B1591,B$1989,0)</f>
        <v>0</v>
      </c>
      <c r="C2239" s="10"/>
    </row>
    <row r="2240" spans="1:3">
      <c r="A2240" s="21">
        <v>243</v>
      </c>
      <c r="B2240" s="24">
        <f>IF(B1592,B$1989,0)</f>
        <v>0</v>
      </c>
      <c r="C2240" s="10"/>
    </row>
    <row r="2241" spans="1:3">
      <c r="A2241" s="21">
        <v>244</v>
      </c>
      <c r="B2241" s="24">
        <f>IF(B1593,B$1989,0)</f>
        <v>0</v>
      </c>
      <c r="C2241" s="10"/>
    </row>
    <row r="2242" spans="1:3">
      <c r="A2242" s="21">
        <v>245</v>
      </c>
      <c r="B2242" s="24">
        <f>IF(B1594,B$1989,0)</f>
        <v>0</v>
      </c>
      <c r="C2242" s="10"/>
    </row>
    <row r="2243" spans="1:3">
      <c r="A2243" s="21">
        <v>246</v>
      </c>
      <c r="B2243" s="24">
        <f>IF(B1595,B$1989,0)</f>
        <v>0</v>
      </c>
      <c r="C2243" s="10"/>
    </row>
    <row r="2244" spans="1:3">
      <c r="A2244" s="21">
        <v>247</v>
      </c>
      <c r="B2244" s="24">
        <f>IF(B1596,B$1989,0)</f>
        <v>0</v>
      </c>
      <c r="C2244" s="10"/>
    </row>
    <row r="2245" spans="1:3">
      <c r="A2245" s="21">
        <v>248</v>
      </c>
      <c r="B2245" s="24">
        <f>IF(B1597,B$1989,0)</f>
        <v>0</v>
      </c>
      <c r="C2245" s="10"/>
    </row>
    <row r="2246" spans="1:3">
      <c r="A2246" s="21">
        <v>249</v>
      </c>
      <c r="B2246" s="24">
        <f>IF(B1598,B$1989,0)</f>
        <v>0</v>
      </c>
      <c r="C2246" s="10"/>
    </row>
    <row r="2247" spans="1:3">
      <c r="A2247" s="21">
        <v>250</v>
      </c>
      <c r="B2247" s="24">
        <f>IF(B1599,B$1989,0)</f>
        <v>0</v>
      </c>
      <c r="C2247" s="10"/>
    </row>
    <row r="2248" spans="1:3">
      <c r="A2248" s="21">
        <v>251</v>
      </c>
      <c r="B2248" s="24">
        <f>IF(B1600,B$1989,0)</f>
        <v>0</v>
      </c>
      <c r="C2248" s="10"/>
    </row>
    <row r="2249" spans="1:3">
      <c r="A2249" s="21">
        <v>252</v>
      </c>
      <c r="B2249" s="24">
        <f>IF(B1601,B$1989,0)</f>
        <v>0</v>
      </c>
      <c r="C2249" s="10"/>
    </row>
    <row r="2250" spans="1:3">
      <c r="A2250" s="21">
        <v>253</v>
      </c>
      <c r="B2250" s="24">
        <f>IF(B1602,B$1989,0)</f>
        <v>0</v>
      </c>
      <c r="C2250" s="10"/>
    </row>
    <row r="2251" spans="1:3">
      <c r="A2251" s="21">
        <v>254</v>
      </c>
      <c r="B2251" s="24">
        <f>IF(B1603,B$1989,0)</f>
        <v>0</v>
      </c>
      <c r="C2251" s="10"/>
    </row>
    <row r="2252" spans="1:3">
      <c r="A2252" s="21">
        <v>255</v>
      </c>
      <c r="B2252" s="24">
        <f>IF(B1604,B$1989,0)</f>
        <v>0</v>
      </c>
      <c r="C2252" s="10"/>
    </row>
    <row r="2253" spans="1:3">
      <c r="A2253" s="21">
        <v>256</v>
      </c>
      <c r="B2253" s="24">
        <f>IF(B1605,B$1989,0)</f>
        <v>0</v>
      </c>
      <c r="C2253" s="10"/>
    </row>
    <row r="2254" spans="1:3">
      <c r="A2254" s="21">
        <v>257</v>
      </c>
      <c r="B2254" s="24">
        <f>IF(B1606,B$1989,0)</f>
        <v>0</v>
      </c>
      <c r="C2254" s="10"/>
    </row>
    <row r="2255" spans="1:3">
      <c r="A2255" s="21">
        <v>258</v>
      </c>
      <c r="B2255" s="24">
        <f>IF(B1607,B$1989,0)</f>
        <v>0</v>
      </c>
      <c r="C2255" s="10"/>
    </row>
    <row r="2256" spans="1:3">
      <c r="A2256" s="21">
        <v>259</v>
      </c>
      <c r="B2256" s="24">
        <f>IF(B1608,B$1989,0)</f>
        <v>0</v>
      </c>
      <c r="C2256" s="10"/>
    </row>
    <row r="2257" spans="1:3">
      <c r="A2257" s="21">
        <v>260</v>
      </c>
      <c r="B2257" s="24">
        <f>IF(B1609,B$1989,0)</f>
        <v>0</v>
      </c>
      <c r="C2257" s="10"/>
    </row>
    <row r="2258" spans="1:3">
      <c r="A2258" s="21">
        <v>261</v>
      </c>
      <c r="B2258" s="24">
        <f>IF(B1610,B$1989,0)</f>
        <v>0</v>
      </c>
      <c r="C2258" s="10"/>
    </row>
    <row r="2259" spans="1:3">
      <c r="A2259" s="21">
        <v>262</v>
      </c>
      <c r="B2259" s="24">
        <f>IF(B1611,B$1989,0)</f>
        <v>0</v>
      </c>
      <c r="C2259" s="10"/>
    </row>
    <row r="2260" spans="1:3">
      <c r="A2260" s="21">
        <v>263</v>
      </c>
      <c r="B2260" s="24">
        <f>IF(B1612,B$1989,0)</f>
        <v>0</v>
      </c>
      <c r="C2260" s="10"/>
    </row>
    <row r="2261" spans="1:3">
      <c r="A2261" s="21">
        <v>264</v>
      </c>
      <c r="B2261" s="24">
        <f>IF(B1613,B$1989,0)</f>
        <v>0</v>
      </c>
      <c r="C2261" s="10"/>
    </row>
    <row r="2262" spans="1:3">
      <c r="A2262" s="21">
        <v>265</v>
      </c>
      <c r="B2262" s="24">
        <f>IF(B1614,B$1989,0)</f>
        <v>0</v>
      </c>
      <c r="C2262" s="10"/>
    </row>
    <row r="2263" spans="1:3">
      <c r="A2263" s="21">
        <v>266</v>
      </c>
      <c r="B2263" s="24">
        <f>IF(B1615,B$1989,0)</f>
        <v>0</v>
      </c>
      <c r="C2263" s="10"/>
    </row>
    <row r="2264" spans="1:3">
      <c r="A2264" s="21">
        <v>267</v>
      </c>
      <c r="B2264" s="24">
        <f>IF(B1616,B$1989,0)</f>
        <v>0</v>
      </c>
      <c r="C2264" s="10"/>
    </row>
    <row r="2265" spans="1:3">
      <c r="A2265" s="21">
        <v>268</v>
      </c>
      <c r="B2265" s="24">
        <f>IF(B1617,B$1989,0)</f>
        <v>0</v>
      </c>
      <c r="C2265" s="10"/>
    </row>
    <row r="2266" spans="1:3">
      <c r="A2266" s="21">
        <v>269</v>
      </c>
      <c r="B2266" s="24">
        <f>IF(B1618,B$1989,0)</f>
        <v>0</v>
      </c>
      <c r="C2266" s="10"/>
    </row>
    <row r="2267" spans="1:3">
      <c r="A2267" s="21">
        <v>270</v>
      </c>
      <c r="B2267" s="24">
        <f>IF(B1619,B$1989,0)</f>
        <v>0</v>
      </c>
      <c r="C2267" s="10"/>
    </row>
    <row r="2268" spans="1:3">
      <c r="A2268" s="21">
        <v>271</v>
      </c>
      <c r="B2268" s="24">
        <f>IF(B1620,B$1989,0)</f>
        <v>0</v>
      </c>
      <c r="C2268" s="10"/>
    </row>
    <row r="2269" spans="1:3">
      <c r="A2269" s="21">
        <v>272</v>
      </c>
      <c r="B2269" s="24">
        <f>IF(B1621,B$1989,0)</f>
        <v>0</v>
      </c>
      <c r="C2269" s="10"/>
    </row>
    <row r="2270" spans="1:3">
      <c r="A2270" s="21">
        <v>273</v>
      </c>
      <c r="B2270" s="24">
        <f>IF(B1622,B$1989,0)</f>
        <v>0</v>
      </c>
      <c r="C2270" s="10"/>
    </row>
    <row r="2271" spans="1:3">
      <c r="A2271" s="21">
        <v>274</v>
      </c>
      <c r="B2271" s="24">
        <f>IF(B1623,B$1989,0)</f>
        <v>0</v>
      </c>
      <c r="C2271" s="10"/>
    </row>
    <row r="2272" spans="1:3">
      <c r="A2272" s="21">
        <v>275</v>
      </c>
      <c r="B2272" s="24">
        <f>IF(B1624,B$1989,0)</f>
        <v>0</v>
      </c>
      <c r="C2272" s="10"/>
    </row>
    <row r="2273" spans="1:3">
      <c r="A2273" s="21">
        <v>276</v>
      </c>
      <c r="B2273" s="24">
        <f>IF(B1625,B$1989,0)</f>
        <v>0</v>
      </c>
      <c r="C2273" s="10"/>
    </row>
    <row r="2274" spans="1:3">
      <c r="A2274" s="21">
        <v>277</v>
      </c>
      <c r="B2274" s="24">
        <f>IF(B1626,B$1989,0)</f>
        <v>0</v>
      </c>
      <c r="C2274" s="10"/>
    </row>
    <row r="2275" spans="1:3">
      <c r="A2275" s="21">
        <v>278</v>
      </c>
      <c r="B2275" s="24">
        <f>IF(B1627,B$1989,0)</f>
        <v>0</v>
      </c>
      <c r="C2275" s="10"/>
    </row>
    <row r="2276" spans="1:3">
      <c r="A2276" s="21">
        <v>279</v>
      </c>
      <c r="B2276" s="24">
        <f>IF(B1628,B$1989,0)</f>
        <v>0</v>
      </c>
      <c r="C2276" s="10"/>
    </row>
    <row r="2277" spans="1:3">
      <c r="A2277" s="21">
        <v>280</v>
      </c>
      <c r="B2277" s="24">
        <f>IF(B1629,B$1989,0)</f>
        <v>0</v>
      </c>
      <c r="C2277" s="10"/>
    </row>
    <row r="2278" spans="1:3">
      <c r="A2278" s="21">
        <v>281</v>
      </c>
      <c r="B2278" s="24">
        <f>IF(B1630,B$1989,0)</f>
        <v>0</v>
      </c>
      <c r="C2278" s="10"/>
    </row>
    <row r="2279" spans="1:3">
      <c r="A2279" s="21">
        <v>282</v>
      </c>
      <c r="B2279" s="24">
        <f>IF(B1631,B$1989,0)</f>
        <v>0</v>
      </c>
      <c r="C2279" s="10"/>
    </row>
    <row r="2280" spans="1:3">
      <c r="A2280" s="21">
        <v>283</v>
      </c>
      <c r="B2280" s="24">
        <f>IF(B1632,B$1989,0)</f>
        <v>0</v>
      </c>
      <c r="C2280" s="10"/>
    </row>
    <row r="2281" spans="1:3">
      <c r="A2281" s="21">
        <v>284</v>
      </c>
      <c r="B2281" s="24">
        <f>IF(B1633,B$1989,0)</f>
        <v>0</v>
      </c>
      <c r="C2281" s="10"/>
    </row>
    <row r="2282" spans="1:3">
      <c r="A2282" s="21">
        <v>285</v>
      </c>
      <c r="B2282" s="24">
        <f>IF(B1634,B$1989,0)</f>
        <v>0</v>
      </c>
      <c r="C2282" s="10"/>
    </row>
    <row r="2283" spans="1:3">
      <c r="A2283" s="21">
        <v>286</v>
      </c>
      <c r="B2283" s="24">
        <f>IF(B1635,B$1989,0)</f>
        <v>0</v>
      </c>
      <c r="C2283" s="10"/>
    </row>
    <row r="2284" spans="1:3">
      <c r="A2284" s="21">
        <v>287</v>
      </c>
      <c r="B2284" s="24">
        <f>IF(B1636,B$1989,0)</f>
        <v>0</v>
      </c>
      <c r="C2284" s="10"/>
    </row>
    <row r="2285" spans="1:3">
      <c r="A2285" s="21">
        <v>288</v>
      </c>
      <c r="B2285" s="24">
        <f>IF(B1637,B$1989,0)</f>
        <v>0</v>
      </c>
      <c r="C2285" s="10"/>
    </row>
    <row r="2286" spans="1:3">
      <c r="A2286" s="21">
        <v>289</v>
      </c>
      <c r="B2286" s="24">
        <f>IF(B1638,B$1989,0)</f>
        <v>0</v>
      </c>
      <c r="C2286" s="10"/>
    </row>
    <row r="2287" spans="1:3">
      <c r="A2287" s="21">
        <v>290</v>
      </c>
      <c r="B2287" s="24">
        <f>IF(B1639,B$1989,0)</f>
        <v>0</v>
      </c>
      <c r="C2287" s="10"/>
    </row>
    <row r="2288" spans="1:3">
      <c r="A2288" s="21">
        <v>291</v>
      </c>
      <c r="B2288" s="24">
        <f>IF(B1640,B$1989,0)</f>
        <v>0</v>
      </c>
      <c r="C2288" s="10"/>
    </row>
    <row r="2289" spans="1:3">
      <c r="A2289" s="21">
        <v>292</v>
      </c>
      <c r="B2289" s="24">
        <f>IF(B1641,B$1989,0)</f>
        <v>0</v>
      </c>
      <c r="C2289" s="10"/>
    </row>
    <row r="2290" spans="1:3">
      <c r="A2290" s="21">
        <v>293</v>
      </c>
      <c r="B2290" s="24">
        <f>IF(B1642,B$1989,0)</f>
        <v>0</v>
      </c>
      <c r="C2290" s="10"/>
    </row>
    <row r="2291" spans="1:3">
      <c r="A2291" s="21">
        <v>294</v>
      </c>
      <c r="B2291" s="24">
        <f>IF(B1643,B$1989,0)</f>
        <v>0</v>
      </c>
      <c r="C2291" s="10"/>
    </row>
    <row r="2292" spans="1:3">
      <c r="A2292" s="21">
        <v>295</v>
      </c>
      <c r="B2292" s="24">
        <f>IF(B1644,B$1989,0)</f>
        <v>0</v>
      </c>
      <c r="C2292" s="10"/>
    </row>
    <row r="2293" spans="1:3">
      <c r="A2293" s="21">
        <v>296</v>
      </c>
      <c r="B2293" s="24">
        <f>IF(B1645,B$1989,0)</f>
        <v>0</v>
      </c>
      <c r="C2293" s="10"/>
    </row>
    <row r="2294" spans="1:3">
      <c r="A2294" s="21">
        <v>297</v>
      </c>
      <c r="B2294" s="24">
        <f>IF(B1646,B$1989,0)</f>
        <v>0</v>
      </c>
      <c r="C2294" s="10"/>
    </row>
    <row r="2295" spans="1:3">
      <c r="A2295" s="21">
        <v>298</v>
      </c>
      <c r="B2295" s="24">
        <f>IF(B1647,B$1989,0)</f>
        <v>0</v>
      </c>
      <c r="C2295" s="10"/>
    </row>
    <row r="2296" spans="1:3">
      <c r="A2296" s="21">
        <v>299</v>
      </c>
      <c r="B2296" s="24">
        <f>IF(B1648,B$1989,0)</f>
        <v>0</v>
      </c>
      <c r="C2296" s="10"/>
    </row>
    <row r="2297" spans="1:3">
      <c r="A2297" s="21">
        <v>300</v>
      </c>
      <c r="B2297" s="24">
        <f>IF(B1649,B$1989,0)</f>
        <v>0</v>
      </c>
      <c r="C2297" s="10"/>
    </row>
    <row r="2298" spans="1:3">
      <c r="A2298" s="21">
        <v>301</v>
      </c>
      <c r="B2298" s="24">
        <f>IF(B1650,B$1989,0)</f>
        <v>0</v>
      </c>
      <c r="C2298" s="10"/>
    </row>
    <row r="2299" spans="1:3">
      <c r="A2299" s="21">
        <v>302</v>
      </c>
      <c r="B2299" s="24">
        <f>IF(B1651,B$1989,0)</f>
        <v>0</v>
      </c>
      <c r="C2299" s="10"/>
    </row>
    <row r="2300" spans="1:3">
      <c r="A2300" s="21">
        <v>303</v>
      </c>
      <c r="B2300" s="24">
        <f>IF(B1652,B$1989,0)</f>
        <v>0</v>
      </c>
      <c r="C2300" s="10"/>
    </row>
    <row r="2301" spans="1:3">
      <c r="A2301" s="21">
        <v>304</v>
      </c>
      <c r="B2301" s="24">
        <f>IF(B1653,B$1989,0)</f>
        <v>0</v>
      </c>
      <c r="C2301" s="10"/>
    </row>
    <row r="2302" spans="1:3">
      <c r="A2302" s="21">
        <v>305</v>
      </c>
      <c r="B2302" s="24">
        <f>IF(B1654,B$1989,0)</f>
        <v>0</v>
      </c>
      <c r="C2302" s="10"/>
    </row>
    <row r="2303" spans="1:3">
      <c r="A2303" s="21">
        <v>306</v>
      </c>
      <c r="B2303" s="24">
        <f>IF(B1655,B$1989,0)</f>
        <v>0</v>
      </c>
      <c r="C2303" s="10"/>
    </row>
    <row r="2304" spans="1:3">
      <c r="A2304" s="21">
        <v>307</v>
      </c>
      <c r="B2304" s="24">
        <f>IF(B1656,B$1989,0)</f>
        <v>0</v>
      </c>
      <c r="C2304" s="10"/>
    </row>
    <row r="2305" spans="1:3">
      <c r="A2305" s="21">
        <v>308</v>
      </c>
      <c r="B2305" s="24">
        <f>IF(B1657,B$1989,0)</f>
        <v>0</v>
      </c>
      <c r="C2305" s="10"/>
    </row>
    <row r="2306" spans="1:3">
      <c r="A2306" s="21">
        <v>309</v>
      </c>
      <c r="B2306" s="24">
        <f>IF(B1658,B$1989,0)</f>
        <v>0</v>
      </c>
      <c r="C2306" s="10"/>
    </row>
    <row r="2307" spans="1:3">
      <c r="A2307" s="21">
        <v>310</v>
      </c>
      <c r="B2307" s="24">
        <f>IF(B1659,B$1989,0)</f>
        <v>0</v>
      </c>
      <c r="C2307" s="10"/>
    </row>
    <row r="2308" spans="1:3">
      <c r="A2308" s="21">
        <v>311</v>
      </c>
      <c r="B2308" s="24">
        <f>IF(B1660,B$1989,0)</f>
        <v>0</v>
      </c>
      <c r="C2308" s="10"/>
    </row>
    <row r="2309" spans="1:3">
      <c r="A2309" s="21">
        <v>312</v>
      </c>
      <c r="B2309" s="24">
        <f>IF(B1661,B$1989,0)</f>
        <v>0</v>
      </c>
      <c r="C2309" s="10"/>
    </row>
    <row r="2310" spans="1:3">
      <c r="A2310" s="21">
        <v>313</v>
      </c>
      <c r="B2310" s="24">
        <f>IF(B1662,B$1989,0)</f>
        <v>0</v>
      </c>
      <c r="C2310" s="10"/>
    </row>
    <row r="2311" spans="1:3">
      <c r="A2311" s="21">
        <v>314</v>
      </c>
      <c r="B2311" s="24">
        <f>IF(B1663,B$1989,0)</f>
        <v>0</v>
      </c>
      <c r="C2311" s="10"/>
    </row>
    <row r="2312" spans="1:3">
      <c r="A2312" s="21">
        <v>315</v>
      </c>
      <c r="B2312" s="24">
        <f>IF(B1664,B$1989,0)</f>
        <v>0</v>
      </c>
      <c r="C2312" s="10"/>
    </row>
    <row r="2313" spans="1:3">
      <c r="A2313" s="21">
        <v>316</v>
      </c>
      <c r="B2313" s="24">
        <f>IF(B1665,B$1989,0)</f>
        <v>0</v>
      </c>
      <c r="C2313" s="10"/>
    </row>
    <row r="2314" spans="1:3">
      <c r="A2314" s="21">
        <v>317</v>
      </c>
      <c r="B2314" s="24">
        <f>IF(B1666,B$1989,0)</f>
        <v>0</v>
      </c>
      <c r="C2314" s="10"/>
    </row>
    <row r="2315" spans="1:3">
      <c r="A2315" s="21">
        <v>318</v>
      </c>
      <c r="B2315" s="24">
        <f>IF(B1667,B$1989,0)</f>
        <v>0</v>
      </c>
      <c r="C2315" s="10"/>
    </row>
    <row r="2316" spans="1:3">
      <c r="A2316" s="21">
        <v>319</v>
      </c>
      <c r="B2316" s="24">
        <f>IF(B1668,B$1989,0)</f>
        <v>0</v>
      </c>
      <c r="C2316" s="10"/>
    </row>
    <row r="2317" spans="1:3">
      <c r="A2317" s="21">
        <v>320</v>
      </c>
      <c r="B2317" s="24">
        <f>IF(B1669,B$1989,0)</f>
        <v>0</v>
      </c>
      <c r="C2317" s="10"/>
    </row>
    <row r="2318" spans="1:3">
      <c r="A2318" s="21">
        <v>321</v>
      </c>
      <c r="B2318" s="24">
        <f>IF(B1670,B$1989,0)</f>
        <v>0</v>
      </c>
      <c r="C2318" s="10"/>
    </row>
    <row r="2319" spans="1:3">
      <c r="A2319" s="21">
        <v>322</v>
      </c>
      <c r="B2319" s="24">
        <f>IF(B1671,B$1989,0)</f>
        <v>0</v>
      </c>
      <c r="C2319" s="10"/>
    </row>
    <row r="2320" spans="1:3">
      <c r="A2320" s="21">
        <v>323</v>
      </c>
      <c r="B2320" s="24">
        <f>IF(B1672,B$1989,0)</f>
        <v>0</v>
      </c>
      <c r="C2320" s="10"/>
    </row>
    <row r="2321" spans="1:3">
      <c r="A2321" s="21">
        <v>324</v>
      </c>
      <c r="B2321" s="24">
        <f>IF(B1673,B$1989,0)</f>
        <v>0</v>
      </c>
      <c r="C2321" s="10"/>
    </row>
    <row r="2322" spans="1:3">
      <c r="A2322" s="21">
        <v>325</v>
      </c>
      <c r="B2322" s="24">
        <f>IF(B1674,B$1989,0)</f>
        <v>0</v>
      </c>
      <c r="C2322" s="10"/>
    </row>
    <row r="2323" spans="1:3">
      <c r="A2323" s="21">
        <v>326</v>
      </c>
      <c r="B2323" s="24">
        <f>IF(B1675,B$1989,0)</f>
        <v>0</v>
      </c>
      <c r="C2323" s="10"/>
    </row>
    <row r="2324" spans="1:3">
      <c r="A2324" s="21">
        <v>327</v>
      </c>
      <c r="B2324" s="24">
        <f>IF(B1676,B$1989,0)</f>
        <v>0</v>
      </c>
      <c r="C2324" s="10"/>
    </row>
    <row r="2325" spans="1:3">
      <c r="A2325" s="21">
        <v>328</v>
      </c>
      <c r="B2325" s="24">
        <f>IF(B1677,B$1989,0)</f>
        <v>0</v>
      </c>
      <c r="C2325" s="10"/>
    </row>
    <row r="2326" spans="1:3">
      <c r="A2326" s="21">
        <v>329</v>
      </c>
      <c r="B2326" s="24">
        <f>IF(B1678,B$1989,0)</f>
        <v>0</v>
      </c>
      <c r="C2326" s="10"/>
    </row>
    <row r="2327" spans="1:3">
      <c r="A2327" s="21">
        <v>330</v>
      </c>
      <c r="B2327" s="24">
        <f>IF(B1679,B$1989,0)</f>
        <v>0</v>
      </c>
      <c r="C2327" s="10"/>
    </row>
    <row r="2328" spans="1:3">
      <c r="A2328" s="21">
        <v>331</v>
      </c>
      <c r="B2328" s="24">
        <f>IF(B1680,B$1989,0)</f>
        <v>0</v>
      </c>
      <c r="C2328" s="10"/>
    </row>
    <row r="2329" spans="1:3">
      <c r="A2329" s="21">
        <v>332</v>
      </c>
      <c r="B2329" s="24">
        <f>IF(B1681,B$1989,0)</f>
        <v>0</v>
      </c>
      <c r="C2329" s="10"/>
    </row>
    <row r="2330" spans="1:3">
      <c r="A2330" s="21">
        <v>333</v>
      </c>
      <c r="B2330" s="24">
        <f>IF(B1682,B$1989,0)</f>
        <v>0</v>
      </c>
      <c r="C2330" s="10"/>
    </row>
    <row r="2331" spans="1:3">
      <c r="A2331" s="21">
        <v>334</v>
      </c>
      <c r="B2331" s="24">
        <f>IF(B1683,B$1989,0)</f>
        <v>0</v>
      </c>
      <c r="C2331" s="10"/>
    </row>
    <row r="2332" spans="1:3">
      <c r="A2332" s="21">
        <v>335</v>
      </c>
      <c r="B2332" s="24">
        <f>IF(B1684,B$1989,0)</f>
        <v>0</v>
      </c>
      <c r="C2332" s="10"/>
    </row>
    <row r="2333" spans="1:3">
      <c r="A2333" s="21">
        <v>336</v>
      </c>
      <c r="B2333" s="24">
        <f>IF(B1685,B$1989,0)</f>
        <v>0</v>
      </c>
      <c r="C2333" s="10"/>
    </row>
    <row r="2334" spans="1:3">
      <c r="A2334" s="21">
        <v>337</v>
      </c>
      <c r="B2334" s="24">
        <f>IF(B1686,B$1989,0)</f>
        <v>0</v>
      </c>
      <c r="C2334" s="10"/>
    </row>
    <row r="2335" spans="1:3">
      <c r="A2335" s="21">
        <v>338</v>
      </c>
      <c r="B2335" s="24">
        <f>IF(B1687,B$1989,0)</f>
        <v>0</v>
      </c>
      <c r="C2335" s="10"/>
    </row>
    <row r="2336" spans="1:3">
      <c r="A2336" s="21">
        <v>339</v>
      </c>
      <c r="B2336" s="24">
        <f>IF(B1688,B$1989,0)</f>
        <v>0</v>
      </c>
      <c r="C2336" s="10"/>
    </row>
    <row r="2337" spans="1:3">
      <c r="A2337" s="21">
        <v>340</v>
      </c>
      <c r="B2337" s="24">
        <f>IF(B1689,B$1989,0)</f>
        <v>0</v>
      </c>
      <c r="C2337" s="10"/>
    </row>
    <row r="2338" spans="1:3">
      <c r="A2338" s="21">
        <v>341</v>
      </c>
      <c r="B2338" s="24">
        <f>IF(B1690,B$1989,0)</f>
        <v>0</v>
      </c>
      <c r="C2338" s="10"/>
    </row>
    <row r="2339" spans="1:3">
      <c r="A2339" s="21">
        <v>342</v>
      </c>
      <c r="B2339" s="24">
        <f>IF(B1691,B$1989,0)</f>
        <v>0</v>
      </c>
      <c r="C2339" s="10"/>
    </row>
    <row r="2340" spans="1:3">
      <c r="A2340" s="21">
        <v>343</v>
      </c>
      <c r="B2340" s="24">
        <f>IF(B1692,B$1989,0)</f>
        <v>0</v>
      </c>
      <c r="C2340" s="10"/>
    </row>
    <row r="2341" spans="1:3">
      <c r="A2341" s="21">
        <v>344</v>
      </c>
      <c r="B2341" s="24">
        <f>IF(B1693,B$1989,0)</f>
        <v>0</v>
      </c>
      <c r="C2341" s="10"/>
    </row>
    <row r="2342" spans="1:3">
      <c r="A2342" s="21">
        <v>345</v>
      </c>
      <c r="B2342" s="24">
        <f>IF(B1694,B$1989,0)</f>
        <v>0</v>
      </c>
      <c r="C2342" s="10"/>
    </row>
    <row r="2343" spans="1:3">
      <c r="A2343" s="21">
        <v>346</v>
      </c>
      <c r="B2343" s="24">
        <f>IF(B1695,B$1989,0)</f>
        <v>0</v>
      </c>
      <c r="C2343" s="10"/>
    </row>
    <row r="2344" spans="1:3">
      <c r="A2344" s="21">
        <v>347</v>
      </c>
      <c r="B2344" s="24">
        <f>IF(B1696,B$1989,0)</f>
        <v>0</v>
      </c>
      <c r="C2344" s="10"/>
    </row>
    <row r="2345" spans="1:3">
      <c r="A2345" s="21">
        <v>348</v>
      </c>
      <c r="B2345" s="24">
        <f>IF(B1697,B$1989,0)</f>
        <v>0</v>
      </c>
      <c r="C2345" s="10"/>
    </row>
    <row r="2346" spans="1:3">
      <c r="A2346" s="21">
        <v>349</v>
      </c>
      <c r="B2346" s="24">
        <f>IF(B1698,B$1989,0)</f>
        <v>0</v>
      </c>
      <c r="C2346" s="10"/>
    </row>
    <row r="2347" spans="1:3">
      <c r="A2347" s="21">
        <v>350</v>
      </c>
      <c r="B2347" s="24">
        <f>IF(B1699,B$1989,0)</f>
        <v>0</v>
      </c>
      <c r="C2347" s="10"/>
    </row>
    <row r="2348" spans="1:3">
      <c r="A2348" s="21">
        <v>351</v>
      </c>
      <c r="B2348" s="24">
        <f>IF(B1700,B$1989,0)</f>
        <v>0</v>
      </c>
      <c r="C2348" s="10"/>
    </row>
    <row r="2349" spans="1:3">
      <c r="A2349" s="21">
        <v>352</v>
      </c>
      <c r="B2349" s="24">
        <f>IF(B1701,B$1989,0)</f>
        <v>0</v>
      </c>
      <c r="C2349" s="10"/>
    </row>
    <row r="2350" spans="1:3">
      <c r="A2350" s="21">
        <v>353</v>
      </c>
      <c r="B2350" s="24">
        <f>IF(B1702,B$1989,0)</f>
        <v>0</v>
      </c>
      <c r="C2350" s="10"/>
    </row>
    <row r="2351" spans="1:3">
      <c r="A2351" s="21">
        <v>354</v>
      </c>
      <c r="B2351" s="24">
        <f>IF(B1703,B$1989,0)</f>
        <v>0</v>
      </c>
      <c r="C2351" s="10"/>
    </row>
    <row r="2352" spans="1:3">
      <c r="A2352" s="21">
        <v>355</v>
      </c>
      <c r="B2352" s="24">
        <f>IF(B1704,B$1989,0)</f>
        <v>0</v>
      </c>
      <c r="C2352" s="10"/>
    </row>
    <row r="2353" spans="1:3">
      <c r="A2353" s="21">
        <v>356</v>
      </c>
      <c r="B2353" s="24">
        <f>IF(B1705,B$1989,0)</f>
        <v>0</v>
      </c>
      <c r="C2353" s="10"/>
    </row>
    <row r="2354" spans="1:3">
      <c r="A2354" s="21">
        <v>357</v>
      </c>
      <c r="B2354" s="24">
        <f>IF(B1706,B$1989,0)</f>
        <v>0</v>
      </c>
      <c r="C2354" s="10"/>
    </row>
    <row r="2355" spans="1:3">
      <c r="A2355" s="21">
        <v>358</v>
      </c>
      <c r="B2355" s="24">
        <f>IF(B1707,B$1989,0)</f>
        <v>0</v>
      </c>
      <c r="C2355" s="10"/>
    </row>
    <row r="2356" spans="1:3">
      <c r="A2356" s="21">
        <v>359</v>
      </c>
      <c r="B2356" s="24">
        <f>IF(B1708,B$1989,0)</f>
        <v>0</v>
      </c>
      <c r="C2356" s="10"/>
    </row>
    <row r="2357" spans="1:3">
      <c r="A2357" s="21">
        <v>360</v>
      </c>
      <c r="B2357" s="24">
        <f>IF(B1709,B$1989,0)</f>
        <v>0</v>
      </c>
      <c r="C2357" s="10"/>
    </row>
    <row r="2358" spans="1:3">
      <c r="A2358" s="21">
        <v>361</v>
      </c>
      <c r="B2358" s="24">
        <f>IF(B1710,B$1989,0)</f>
        <v>0</v>
      </c>
      <c r="C2358" s="10"/>
    </row>
    <row r="2359" spans="1:3">
      <c r="A2359" s="21">
        <v>362</v>
      </c>
      <c r="B2359" s="24">
        <f>IF(B1711,B$1989,0)</f>
        <v>0</v>
      </c>
      <c r="C2359" s="10"/>
    </row>
    <row r="2360" spans="1:3">
      <c r="A2360" s="21">
        <v>363</v>
      </c>
      <c r="B2360" s="24">
        <f>IF(B1712,B$1989,0)</f>
        <v>0</v>
      </c>
      <c r="C2360" s="10"/>
    </row>
    <row r="2361" spans="1:3">
      <c r="A2361" s="21">
        <v>364</v>
      </c>
      <c r="B2361" s="24">
        <f>IF(B1713,B$1989,0)</f>
        <v>0</v>
      </c>
      <c r="C2361" s="10"/>
    </row>
    <row r="2362" spans="1:3">
      <c r="A2362" s="21">
        <v>365</v>
      </c>
      <c r="B2362" s="24">
        <f>IF(B1714,B$1989,0)</f>
        <v>0</v>
      </c>
      <c r="C2362" s="10"/>
    </row>
    <row r="2363" spans="1:3">
      <c r="A2363" s="21">
        <v>366</v>
      </c>
      <c r="B2363" s="24">
        <f>IF(B1715,B$1989,0)</f>
        <v>0</v>
      </c>
      <c r="C2363" s="10"/>
    </row>
    <row r="2364" spans="1:3">
      <c r="A2364" s="21">
        <v>367</v>
      </c>
      <c r="B2364" s="24">
        <f>IF(B1716,B$1989,0)</f>
        <v>0</v>
      </c>
      <c r="C2364" s="10"/>
    </row>
    <row r="2365" spans="1:3">
      <c r="A2365" s="21">
        <v>368</v>
      </c>
      <c r="B2365" s="24">
        <f>IF(B1717,B$1989,0)</f>
        <v>0</v>
      </c>
      <c r="C2365" s="10"/>
    </row>
    <row r="2366" spans="1:3">
      <c r="A2366" s="21">
        <v>369</v>
      </c>
      <c r="B2366" s="24">
        <f>IF(B1718,B$1989,0)</f>
        <v>0</v>
      </c>
      <c r="C2366" s="10"/>
    </row>
    <row r="2367" spans="1:3">
      <c r="A2367" s="21">
        <v>370</v>
      </c>
      <c r="B2367" s="24">
        <f>IF(B1719,B$1989,0)</f>
        <v>0</v>
      </c>
      <c r="C2367" s="10"/>
    </row>
    <row r="2368" spans="1:3">
      <c r="A2368" s="21">
        <v>371</v>
      </c>
      <c r="B2368" s="24">
        <f>IF(B1720,B$1989,0)</f>
        <v>0</v>
      </c>
      <c r="C2368" s="10"/>
    </row>
    <row r="2369" spans="1:3">
      <c r="A2369" s="21">
        <v>372</v>
      </c>
      <c r="B2369" s="24">
        <f>IF(B1721,B$1989,0)</f>
        <v>0</v>
      </c>
      <c r="C2369" s="10"/>
    </row>
    <row r="2370" spans="1:3">
      <c r="A2370" s="21">
        <v>373</v>
      </c>
      <c r="B2370" s="24">
        <f>IF(B1722,B$1989,0)</f>
        <v>0</v>
      </c>
      <c r="C2370" s="10"/>
    </row>
    <row r="2371" spans="1:3">
      <c r="A2371" s="21">
        <v>374</v>
      </c>
      <c r="B2371" s="24">
        <f>IF(B1723,B$1989,0)</f>
        <v>0</v>
      </c>
      <c r="C2371" s="10"/>
    </row>
    <row r="2372" spans="1:3">
      <c r="A2372" s="21">
        <v>375</v>
      </c>
      <c r="B2372" s="24">
        <f>IF(B1724,B$1989,0)</f>
        <v>0</v>
      </c>
      <c r="C2372" s="10"/>
    </row>
    <row r="2373" spans="1:3">
      <c r="A2373" s="21">
        <v>376</v>
      </c>
      <c r="B2373" s="24">
        <f>IF(B1725,B$1989,0)</f>
        <v>0</v>
      </c>
      <c r="C2373" s="10"/>
    </row>
    <row r="2374" spans="1:3">
      <c r="A2374" s="21">
        <v>377</v>
      </c>
      <c r="B2374" s="24">
        <f>IF(B1726,B$1989,0)</f>
        <v>0</v>
      </c>
      <c r="C2374" s="10"/>
    </row>
    <row r="2375" spans="1:3">
      <c r="A2375" s="21">
        <v>378</v>
      </c>
      <c r="B2375" s="24">
        <f>IF(B1727,B$1989,0)</f>
        <v>0</v>
      </c>
      <c r="C2375" s="10"/>
    </row>
    <row r="2376" spans="1:3">
      <c r="A2376" s="21">
        <v>379</v>
      </c>
      <c r="B2376" s="24">
        <f>IF(B1728,B$1989,0)</f>
        <v>0</v>
      </c>
      <c r="C2376" s="10"/>
    </row>
    <row r="2377" spans="1:3">
      <c r="A2377" s="21">
        <v>380</v>
      </c>
      <c r="B2377" s="24">
        <f>IF(B1729,B$1989,0)</f>
        <v>0</v>
      </c>
      <c r="C2377" s="10"/>
    </row>
    <row r="2378" spans="1:3">
      <c r="A2378" s="21">
        <v>381</v>
      </c>
      <c r="B2378" s="24">
        <f>IF(B1730,B$1989,0)</f>
        <v>0</v>
      </c>
      <c r="C2378" s="10"/>
    </row>
    <row r="2379" spans="1:3">
      <c r="A2379" s="21">
        <v>382</v>
      </c>
      <c r="B2379" s="24">
        <f>IF(B1731,B$1989,0)</f>
        <v>0</v>
      </c>
      <c r="C2379" s="10"/>
    </row>
    <row r="2380" spans="1:3">
      <c r="A2380" s="21">
        <v>383</v>
      </c>
      <c r="B2380" s="24">
        <f>IF(B1732,B$1989,0)</f>
        <v>0</v>
      </c>
      <c r="C2380" s="10"/>
    </row>
    <row r="2381" spans="1:3">
      <c r="A2381" s="21">
        <v>384</v>
      </c>
      <c r="B2381" s="24">
        <f>IF(B1733,B$1989,0)</f>
        <v>0</v>
      </c>
      <c r="C2381" s="10"/>
    </row>
    <row r="2382" spans="1:3">
      <c r="A2382" s="21">
        <v>385</v>
      </c>
      <c r="B2382" s="24">
        <f>IF(B1734,B$1989,0)</f>
        <v>0</v>
      </c>
      <c r="C2382" s="10"/>
    </row>
    <row r="2383" spans="1:3">
      <c r="A2383" s="21">
        <v>386</v>
      </c>
      <c r="B2383" s="24">
        <f>IF(B1735,B$1989,0)</f>
        <v>0</v>
      </c>
      <c r="C2383" s="10"/>
    </row>
    <row r="2384" spans="1:3">
      <c r="A2384" s="21">
        <v>387</v>
      </c>
      <c r="B2384" s="24">
        <f>IF(B1736,B$1989,0)</f>
        <v>0</v>
      </c>
      <c r="C2384" s="10"/>
    </row>
    <row r="2385" spans="1:3">
      <c r="A2385" s="21">
        <v>388</v>
      </c>
      <c r="B2385" s="24">
        <f>IF(B1737,B$1989,0)</f>
        <v>0</v>
      </c>
      <c r="C2385" s="10"/>
    </row>
    <row r="2386" spans="1:3">
      <c r="A2386" s="21">
        <v>389</v>
      </c>
      <c r="B2386" s="24">
        <f>IF(B1738,B$1989,0)</f>
        <v>0</v>
      </c>
      <c r="C2386" s="10"/>
    </row>
    <row r="2387" spans="1:3">
      <c r="A2387" s="21">
        <v>390</v>
      </c>
      <c r="B2387" s="24">
        <f>IF(B1739,B$1989,0)</f>
        <v>0</v>
      </c>
      <c r="C2387" s="10"/>
    </row>
    <row r="2388" spans="1:3">
      <c r="A2388" s="21">
        <v>391</v>
      </c>
      <c r="B2388" s="24">
        <f>IF(B1740,B$1989,0)</f>
        <v>0</v>
      </c>
      <c r="C2388" s="10"/>
    </row>
    <row r="2389" spans="1:3">
      <c r="A2389" s="21">
        <v>392</v>
      </c>
      <c r="B2389" s="24">
        <f>IF(B1741,B$1989,0)</f>
        <v>0</v>
      </c>
      <c r="C2389" s="10"/>
    </row>
    <row r="2390" spans="1:3">
      <c r="A2390" s="21">
        <v>393</v>
      </c>
      <c r="B2390" s="24">
        <f>IF(B1742,B$1989,0)</f>
        <v>0</v>
      </c>
      <c r="C2390" s="10"/>
    </row>
    <row r="2391" spans="1:3">
      <c r="A2391" s="21">
        <v>394</v>
      </c>
      <c r="B2391" s="24">
        <f>IF(B1743,B$1989,0)</f>
        <v>0</v>
      </c>
      <c r="C2391" s="10"/>
    </row>
    <row r="2392" spans="1:3">
      <c r="A2392" s="21">
        <v>395</v>
      </c>
      <c r="B2392" s="24">
        <f>IF(B1744,B$1989,0)</f>
        <v>0</v>
      </c>
      <c r="C2392" s="10"/>
    </row>
    <row r="2393" spans="1:3">
      <c r="A2393" s="21">
        <v>396</v>
      </c>
      <c r="B2393" s="24">
        <f>IF(B1745,B$1989,0)</f>
        <v>0</v>
      </c>
      <c r="C2393" s="10"/>
    </row>
    <row r="2394" spans="1:3">
      <c r="A2394" s="21">
        <v>397</v>
      </c>
      <c r="B2394" s="24">
        <f>IF(B1746,B$1989,0)</f>
        <v>0</v>
      </c>
      <c r="C2394" s="10"/>
    </row>
    <row r="2395" spans="1:3">
      <c r="A2395" s="21">
        <v>398</v>
      </c>
      <c r="B2395" s="24">
        <f>IF(B1747,B$1989,0)</f>
        <v>0</v>
      </c>
      <c r="C2395" s="10"/>
    </row>
    <row r="2396" spans="1:3">
      <c r="A2396" s="21">
        <v>399</v>
      </c>
      <c r="B2396" s="24">
        <f>IF(B1748,B$1989,0)</f>
        <v>0</v>
      </c>
      <c r="C2396" s="10"/>
    </row>
    <row r="2397" spans="1:3">
      <c r="A2397" s="21">
        <v>400</v>
      </c>
      <c r="B2397" s="24">
        <f>IF(B1749,B$1989,0)</f>
        <v>0</v>
      </c>
      <c r="C2397" s="10"/>
    </row>
    <row r="2398" spans="1:3">
      <c r="A2398" s="21">
        <v>401</v>
      </c>
      <c r="B2398" s="24">
        <f>IF(B1750,B$1989,0)</f>
        <v>0</v>
      </c>
      <c r="C2398" s="10"/>
    </row>
    <row r="2399" spans="1:3">
      <c r="A2399" s="21">
        <v>402</v>
      </c>
      <c r="B2399" s="24">
        <f>IF(B1751,B$1989,0)</f>
        <v>0</v>
      </c>
      <c r="C2399" s="10"/>
    </row>
    <row r="2400" spans="1:3">
      <c r="A2400" s="21">
        <v>403</v>
      </c>
      <c r="B2400" s="24">
        <f>IF(B1752,B$1989,0)</f>
        <v>0</v>
      </c>
      <c r="C2400" s="10"/>
    </row>
    <row r="2401" spans="1:3">
      <c r="A2401" s="21">
        <v>404</v>
      </c>
      <c r="B2401" s="24">
        <f>IF(B1753,B$1989,0)</f>
        <v>0</v>
      </c>
      <c r="C2401" s="10"/>
    </row>
    <row r="2402" spans="1:3">
      <c r="A2402" s="21">
        <v>405</v>
      </c>
      <c r="B2402" s="24">
        <f>IF(B1754,B$1989,0)</f>
        <v>0</v>
      </c>
      <c r="C2402" s="10"/>
    </row>
    <row r="2403" spans="1:3">
      <c r="A2403" s="21">
        <v>406</v>
      </c>
      <c r="B2403" s="24">
        <f>IF(B1755,B$1989,0)</f>
        <v>0</v>
      </c>
      <c r="C2403" s="10"/>
    </row>
    <row r="2404" spans="1:3">
      <c r="A2404" s="21">
        <v>407</v>
      </c>
      <c r="B2404" s="24">
        <f>IF(B1756,B$1989,0)</f>
        <v>0</v>
      </c>
      <c r="C2404" s="10"/>
    </row>
    <row r="2405" spans="1:3">
      <c r="A2405" s="21">
        <v>408</v>
      </c>
      <c r="B2405" s="24">
        <f>IF(B1757,B$1989,0)</f>
        <v>0</v>
      </c>
      <c r="C2405" s="10"/>
    </row>
    <row r="2406" spans="1:3">
      <c r="A2406" s="21">
        <v>409</v>
      </c>
      <c r="B2406" s="24">
        <f>IF(B1758,B$1989,0)</f>
        <v>0</v>
      </c>
      <c r="C2406" s="10"/>
    </row>
    <row r="2407" spans="1:3">
      <c r="A2407" s="21">
        <v>410</v>
      </c>
      <c r="B2407" s="24">
        <f>IF(B1759,B$1989,0)</f>
        <v>0</v>
      </c>
      <c r="C2407" s="10"/>
    </row>
    <row r="2408" spans="1:3">
      <c r="A2408" s="21">
        <v>411</v>
      </c>
      <c r="B2408" s="24">
        <f>IF(B1760,B$1989,0)</f>
        <v>0</v>
      </c>
      <c r="C2408" s="10"/>
    </row>
    <row r="2409" spans="1:3">
      <c r="A2409" s="21">
        <v>412</v>
      </c>
      <c r="B2409" s="24">
        <f>IF(B1761,B$1989,0)</f>
        <v>0</v>
      </c>
      <c r="C2409" s="10"/>
    </row>
    <row r="2410" spans="1:3">
      <c r="A2410" s="21">
        <v>413</v>
      </c>
      <c r="B2410" s="24">
        <f>IF(B1762,B$1989,0)</f>
        <v>0</v>
      </c>
      <c r="C2410" s="10"/>
    </row>
    <row r="2411" spans="1:3">
      <c r="A2411" s="21">
        <v>414</v>
      </c>
      <c r="B2411" s="24">
        <f>IF(B1763,B$1989,0)</f>
        <v>0</v>
      </c>
      <c r="C2411" s="10"/>
    </row>
    <row r="2412" spans="1:3">
      <c r="A2412" s="21">
        <v>415</v>
      </c>
      <c r="B2412" s="24">
        <f>IF(B1764,B$1989,0)</f>
        <v>0</v>
      </c>
      <c r="C2412" s="10"/>
    </row>
    <row r="2413" spans="1:3">
      <c r="A2413" s="21">
        <v>416</v>
      </c>
      <c r="B2413" s="24">
        <f>IF(B1765,B$1989,0)</f>
        <v>0</v>
      </c>
      <c r="C2413" s="10"/>
    </row>
    <row r="2414" spans="1:3">
      <c r="A2414" s="21">
        <v>417</v>
      </c>
      <c r="B2414" s="24">
        <f>IF(B1766,B$1989,0)</f>
        <v>0</v>
      </c>
      <c r="C2414" s="10"/>
    </row>
    <row r="2415" spans="1:3">
      <c r="A2415" s="21">
        <v>418</v>
      </c>
      <c r="B2415" s="24">
        <f>IF(B1767,B$1989,0)</f>
        <v>0</v>
      </c>
      <c r="C2415" s="10"/>
    </row>
    <row r="2416" spans="1:3">
      <c r="A2416" s="21">
        <v>419</v>
      </c>
      <c r="B2416" s="24">
        <f>IF(B1768,B$1989,0)</f>
        <v>0</v>
      </c>
      <c r="C2416" s="10"/>
    </row>
    <row r="2417" spans="1:3">
      <c r="A2417" s="21">
        <v>420</v>
      </c>
      <c r="B2417" s="24">
        <f>IF(B1769,B$1989,0)</f>
        <v>0</v>
      </c>
      <c r="C2417" s="10"/>
    </row>
    <row r="2418" spans="1:3">
      <c r="A2418" s="21">
        <v>421</v>
      </c>
      <c r="B2418" s="24">
        <f>IF(B1770,B$1989,0)</f>
        <v>0</v>
      </c>
      <c r="C2418" s="10"/>
    </row>
    <row r="2419" spans="1:3">
      <c r="A2419" s="21">
        <v>422</v>
      </c>
      <c r="B2419" s="24">
        <f>IF(B1771,B$1989,0)</f>
        <v>0</v>
      </c>
      <c r="C2419" s="10"/>
    </row>
    <row r="2420" spans="1:3">
      <c r="A2420" s="21">
        <v>423</v>
      </c>
      <c r="B2420" s="24">
        <f>IF(B1772,B$1989,0)</f>
        <v>0</v>
      </c>
      <c r="C2420" s="10"/>
    </row>
    <row r="2421" spans="1:3">
      <c r="A2421" s="21">
        <v>424</v>
      </c>
      <c r="B2421" s="24">
        <f>IF(B1773,B$1989,0)</f>
        <v>0</v>
      </c>
      <c r="C2421" s="10"/>
    </row>
    <row r="2422" spans="1:3">
      <c r="A2422" s="21">
        <v>425</v>
      </c>
      <c r="B2422" s="24">
        <f>IF(B1774,B$1989,0)</f>
        <v>0</v>
      </c>
      <c r="C2422" s="10"/>
    </row>
    <row r="2423" spans="1:3">
      <c r="A2423" s="21">
        <v>426</v>
      </c>
      <c r="B2423" s="24">
        <f>IF(B1775,B$1989,0)</f>
        <v>0</v>
      </c>
      <c r="C2423" s="10"/>
    </row>
    <row r="2424" spans="1:3">
      <c r="A2424" s="21">
        <v>427</v>
      </c>
      <c r="B2424" s="24">
        <f>IF(B1776,B$1989,0)</f>
        <v>0</v>
      </c>
      <c r="C2424" s="10"/>
    </row>
    <row r="2425" spans="1:3">
      <c r="A2425" s="21">
        <v>428</v>
      </c>
      <c r="B2425" s="24">
        <f>IF(B1777,B$1989,0)</f>
        <v>0</v>
      </c>
      <c r="C2425" s="10"/>
    </row>
    <row r="2426" spans="1:3">
      <c r="A2426" s="21">
        <v>429</v>
      </c>
      <c r="B2426" s="24">
        <f>IF(B1778,B$1989,0)</f>
        <v>0</v>
      </c>
      <c r="C2426" s="10"/>
    </row>
    <row r="2427" spans="1:3">
      <c r="A2427" s="21">
        <v>430</v>
      </c>
      <c r="B2427" s="24">
        <f>IF(B1779,B$1989,0)</f>
        <v>0</v>
      </c>
      <c r="C2427" s="10"/>
    </row>
    <row r="2428" spans="1:3">
      <c r="A2428" s="21">
        <v>431</v>
      </c>
      <c r="B2428" s="24">
        <f>IF(B1780,B$1989,0)</f>
        <v>0</v>
      </c>
      <c r="C2428" s="10"/>
    </row>
    <row r="2429" spans="1:3">
      <c r="A2429" s="21">
        <v>432</v>
      </c>
      <c r="B2429" s="24">
        <f>IF(B1781,B$1989,0)</f>
        <v>0</v>
      </c>
      <c r="C2429" s="10"/>
    </row>
    <row r="2430" spans="1:3">
      <c r="A2430" s="21">
        <v>433</v>
      </c>
      <c r="B2430" s="24">
        <f>IF(B1782,B$1989,0)</f>
        <v>0</v>
      </c>
      <c r="C2430" s="10"/>
    </row>
    <row r="2431" spans="1:3">
      <c r="A2431" s="21">
        <v>434</v>
      </c>
      <c r="B2431" s="24">
        <f>IF(B1783,B$1989,0)</f>
        <v>0</v>
      </c>
      <c r="C2431" s="10"/>
    </row>
    <row r="2432" spans="1:3">
      <c r="A2432" s="21">
        <v>435</v>
      </c>
      <c r="B2432" s="24">
        <f>IF(B1784,B$1989,0)</f>
        <v>0</v>
      </c>
      <c r="C2432" s="10"/>
    </row>
    <row r="2433" spans="1:3">
      <c r="A2433" s="21">
        <v>436</v>
      </c>
      <c r="B2433" s="24">
        <f>IF(B1785,B$1989,0)</f>
        <v>0</v>
      </c>
      <c r="C2433" s="10"/>
    </row>
    <row r="2434" spans="1:3">
      <c r="A2434" s="21">
        <v>437</v>
      </c>
      <c r="B2434" s="24">
        <f>IF(B1786,B$1989,0)</f>
        <v>0</v>
      </c>
      <c r="C2434" s="10"/>
    </row>
    <row r="2435" spans="1:3">
      <c r="A2435" s="21">
        <v>438</v>
      </c>
      <c r="B2435" s="24">
        <f>IF(B1787,B$1989,0)</f>
        <v>0</v>
      </c>
      <c r="C2435" s="10"/>
    </row>
    <row r="2436" spans="1:3">
      <c r="A2436" s="21">
        <v>439</v>
      </c>
      <c r="B2436" s="24">
        <f>IF(B1788,B$1989,0)</f>
        <v>0</v>
      </c>
      <c r="C2436" s="10"/>
    </row>
    <row r="2437" spans="1:3">
      <c r="A2437" s="21">
        <v>440</v>
      </c>
      <c r="B2437" s="24">
        <f>IF(B1789,B$1989,0)</f>
        <v>0</v>
      </c>
      <c r="C2437" s="10"/>
    </row>
    <row r="2438" spans="1:3">
      <c r="A2438" s="21">
        <v>441</v>
      </c>
      <c r="B2438" s="24">
        <f>IF(B1790,B$1989,0)</f>
        <v>0</v>
      </c>
      <c r="C2438" s="10"/>
    </row>
    <row r="2439" spans="1:3">
      <c r="A2439" s="21">
        <v>442</v>
      </c>
      <c r="B2439" s="24">
        <f>IF(B1791,B$1989,0)</f>
        <v>0</v>
      </c>
      <c r="C2439" s="10"/>
    </row>
    <row r="2440" spans="1:3">
      <c r="A2440" s="21">
        <v>443</v>
      </c>
      <c r="B2440" s="24">
        <f>IF(B1792,B$1989,0)</f>
        <v>0</v>
      </c>
      <c r="C2440" s="10"/>
    </row>
    <row r="2441" spans="1:3">
      <c r="A2441" s="21">
        <v>444</v>
      </c>
      <c r="B2441" s="24">
        <f>IF(B1793,B$1989,0)</f>
        <v>0</v>
      </c>
      <c r="C2441" s="10"/>
    </row>
    <row r="2442" spans="1:3">
      <c r="A2442" s="21">
        <v>445</v>
      </c>
      <c r="B2442" s="24">
        <f>IF(B1794,B$1989,0)</f>
        <v>0</v>
      </c>
      <c r="C2442" s="10"/>
    </row>
    <row r="2443" spans="1:3">
      <c r="A2443" s="21">
        <v>446</v>
      </c>
      <c r="B2443" s="24">
        <f>IF(B1795,B$1989,0)</f>
        <v>0</v>
      </c>
      <c r="C2443" s="10"/>
    </row>
    <row r="2444" spans="1:3">
      <c r="A2444" s="21">
        <v>447</v>
      </c>
      <c r="B2444" s="24">
        <f>IF(B1796,B$1989,0)</f>
        <v>0</v>
      </c>
      <c r="C2444" s="10"/>
    </row>
    <row r="2445" spans="1:3">
      <c r="A2445" s="21">
        <v>448</v>
      </c>
      <c r="B2445" s="24">
        <f>IF(B1797,B$1989,0)</f>
        <v>0</v>
      </c>
      <c r="C2445" s="10"/>
    </row>
    <row r="2446" spans="1:3">
      <c r="A2446" s="21">
        <v>449</v>
      </c>
      <c r="B2446" s="24">
        <f>IF(B1798,B$1989,0)</f>
        <v>0</v>
      </c>
      <c r="C2446" s="10"/>
    </row>
    <row r="2447" spans="1:3">
      <c r="A2447" s="21">
        <v>450</v>
      </c>
      <c r="B2447" s="24">
        <f>IF(B1799,B$1989,0)</f>
        <v>0</v>
      </c>
      <c r="C2447" s="10"/>
    </row>
    <row r="2448" spans="1:3">
      <c r="A2448" s="21">
        <v>451</v>
      </c>
      <c r="B2448" s="24">
        <f>IF(B1800,B$1989,0)</f>
        <v>0</v>
      </c>
      <c r="C2448" s="10"/>
    </row>
    <row r="2449" spans="1:3">
      <c r="A2449" s="21">
        <v>452</v>
      </c>
      <c r="B2449" s="24">
        <f>IF(B1801,B$1989,0)</f>
        <v>0</v>
      </c>
      <c r="C2449" s="10"/>
    </row>
    <row r="2450" spans="1:3">
      <c r="A2450" s="21">
        <v>453</v>
      </c>
      <c r="B2450" s="24">
        <f>IF(B1802,B$1989,0)</f>
        <v>0</v>
      </c>
      <c r="C2450" s="10"/>
    </row>
    <row r="2451" spans="1:3">
      <c r="A2451" s="21">
        <v>454</v>
      </c>
      <c r="B2451" s="24">
        <f>IF(B1803,B$1989,0)</f>
        <v>0</v>
      </c>
      <c r="C2451" s="10"/>
    </row>
    <row r="2452" spans="1:3">
      <c r="A2452" s="21">
        <v>455</v>
      </c>
      <c r="B2452" s="24">
        <f>IF(B1804,B$1989,0)</f>
        <v>0</v>
      </c>
      <c r="C2452" s="10"/>
    </row>
    <row r="2453" spans="1:3">
      <c r="A2453" s="21">
        <v>456</v>
      </c>
      <c r="B2453" s="24">
        <f>IF(B1805,B$1989,0)</f>
        <v>0</v>
      </c>
      <c r="C2453" s="10"/>
    </row>
    <row r="2454" spans="1:3">
      <c r="A2454" s="21">
        <v>457</v>
      </c>
      <c r="B2454" s="24">
        <f>IF(B1806,B$1989,0)</f>
        <v>0</v>
      </c>
      <c r="C2454" s="10"/>
    </row>
    <row r="2455" spans="1:3">
      <c r="A2455" s="21">
        <v>458</v>
      </c>
      <c r="B2455" s="24">
        <f>IF(B1807,B$1989,0)</f>
        <v>0</v>
      </c>
      <c r="C2455" s="10"/>
    </row>
    <row r="2456" spans="1:3">
      <c r="A2456" s="21">
        <v>459</v>
      </c>
      <c r="B2456" s="24">
        <f>IF(B1808,B$1989,0)</f>
        <v>0</v>
      </c>
      <c r="C2456" s="10"/>
    </row>
    <row r="2457" spans="1:3">
      <c r="A2457" s="21">
        <v>460</v>
      </c>
      <c r="B2457" s="24">
        <f>IF(B1809,B$1989,0)</f>
        <v>0</v>
      </c>
      <c r="C2457" s="10"/>
    </row>
    <row r="2458" spans="1:3">
      <c r="A2458" s="21">
        <v>461</v>
      </c>
      <c r="B2458" s="24">
        <f>IF(B1810,B$1989,0)</f>
        <v>0</v>
      </c>
      <c r="C2458" s="10"/>
    </row>
    <row r="2459" spans="1:3">
      <c r="A2459" s="21">
        <v>462</v>
      </c>
      <c r="B2459" s="24">
        <f>IF(B1811,B$1989,0)</f>
        <v>0</v>
      </c>
      <c r="C2459" s="10"/>
    </row>
    <row r="2460" spans="1:3">
      <c r="A2460" s="21">
        <v>463</v>
      </c>
      <c r="B2460" s="24">
        <f>IF(B1812,B$1989,0)</f>
        <v>0</v>
      </c>
      <c r="C2460" s="10"/>
    </row>
    <row r="2461" spans="1:3">
      <c r="A2461" s="21">
        <v>464</v>
      </c>
      <c r="B2461" s="24">
        <f>IF(B1813,B$1989,0)</f>
        <v>0</v>
      </c>
      <c r="C2461" s="10"/>
    </row>
    <row r="2462" spans="1:3">
      <c r="A2462" s="21">
        <v>465</v>
      </c>
      <c r="B2462" s="24">
        <f>IF(B1814,B$1989,0)</f>
        <v>0</v>
      </c>
      <c r="C2462" s="10"/>
    </row>
    <row r="2463" spans="1:3">
      <c r="A2463" s="21">
        <v>466</v>
      </c>
      <c r="B2463" s="24">
        <f>IF(B1815,B$1989,0)</f>
        <v>0</v>
      </c>
      <c r="C2463" s="10"/>
    </row>
    <row r="2464" spans="1:3">
      <c r="A2464" s="21">
        <v>467</v>
      </c>
      <c r="B2464" s="24">
        <f>IF(B1816,B$1989,0)</f>
        <v>0</v>
      </c>
      <c r="C2464" s="10"/>
    </row>
    <row r="2465" spans="1:3">
      <c r="A2465" s="21">
        <v>468</v>
      </c>
      <c r="B2465" s="24">
        <f>IF(B1817,B$1989,0)</f>
        <v>0</v>
      </c>
      <c r="C2465" s="10"/>
    </row>
    <row r="2466" spans="1:3">
      <c r="A2466" s="21">
        <v>469</v>
      </c>
      <c r="B2466" s="24">
        <f>IF(B1818,B$1989,0)</f>
        <v>0</v>
      </c>
      <c r="C2466" s="10"/>
    </row>
    <row r="2467" spans="1:3">
      <c r="A2467" s="21">
        <v>470</v>
      </c>
      <c r="B2467" s="24">
        <f>IF(B1819,B$1989,0)</f>
        <v>0</v>
      </c>
      <c r="C2467" s="10"/>
    </row>
    <row r="2468" spans="1:3">
      <c r="A2468" s="21">
        <v>471</v>
      </c>
      <c r="B2468" s="24">
        <f>IF(B1820,B$1989,0)</f>
        <v>0</v>
      </c>
      <c r="C2468" s="10"/>
    </row>
    <row r="2469" spans="1:3">
      <c r="A2469" s="21">
        <v>472</v>
      </c>
      <c r="B2469" s="24">
        <f>IF(B1821,B$1989,0)</f>
        <v>0</v>
      </c>
      <c r="C2469" s="10"/>
    </row>
    <row r="2470" spans="1:3">
      <c r="A2470" s="21">
        <v>473</v>
      </c>
      <c r="B2470" s="24">
        <f>IF(B1822,B$1989,0)</f>
        <v>0</v>
      </c>
      <c r="C2470" s="10"/>
    </row>
    <row r="2471" spans="1:3">
      <c r="A2471" s="21">
        <v>474</v>
      </c>
      <c r="B2471" s="24">
        <f>IF(B1823,B$1989,0)</f>
        <v>0</v>
      </c>
      <c r="C2471" s="10"/>
    </row>
    <row r="2472" spans="1:3">
      <c r="A2472" s="21">
        <v>475</v>
      </c>
      <c r="B2472" s="24">
        <f>IF(B1824,B$1989,0)</f>
        <v>0</v>
      </c>
      <c r="C2472" s="10"/>
    </row>
    <row r="2473" spans="1:3">
      <c r="A2473" s="21">
        <v>476</v>
      </c>
      <c r="B2473" s="24">
        <f>IF(B1825,B$1989,0)</f>
        <v>0</v>
      </c>
      <c r="C2473" s="10"/>
    </row>
    <row r="2474" spans="1:3">
      <c r="A2474" s="21">
        <v>477</v>
      </c>
      <c r="B2474" s="24">
        <f>IF(B1826,B$1989,0)</f>
        <v>0</v>
      </c>
      <c r="C2474" s="10"/>
    </row>
    <row r="2475" spans="1:3">
      <c r="A2475" s="21">
        <v>478</v>
      </c>
      <c r="B2475" s="24">
        <f>IF(B1827,B$1989,0)</f>
        <v>0</v>
      </c>
      <c r="C2475" s="10"/>
    </row>
    <row r="2476" spans="1:3">
      <c r="A2476" s="21">
        <v>479</v>
      </c>
      <c r="B2476" s="24">
        <f>IF(B1828,B$1989,0)</f>
        <v>0</v>
      </c>
      <c r="C2476" s="10"/>
    </row>
    <row r="2477" spans="1:3">
      <c r="A2477" s="21">
        <v>480</v>
      </c>
      <c r="B2477" s="24">
        <f>IF(B1829,B$1989,0)</f>
        <v>0</v>
      </c>
      <c r="C2477" s="10"/>
    </row>
    <row r="2478" spans="1:3">
      <c r="A2478" s="21">
        <v>481</v>
      </c>
      <c r="B2478" s="24">
        <f>IF(B1830,B$1989,0)</f>
        <v>0</v>
      </c>
      <c r="C2478" s="10"/>
    </row>
    <row r="2479" spans="1:3">
      <c r="A2479" s="21">
        <v>482</v>
      </c>
      <c r="B2479" s="24">
        <f>IF(B1831,B$1989,0)</f>
        <v>0</v>
      </c>
      <c r="C2479" s="10"/>
    </row>
    <row r="2480" spans="1:3">
      <c r="A2480" s="21">
        <v>483</v>
      </c>
      <c r="B2480" s="24">
        <f>IF(B1832,B$1989,0)</f>
        <v>0</v>
      </c>
      <c r="C2480" s="10"/>
    </row>
    <row r="2481" spans="1:3">
      <c r="A2481" s="21">
        <v>484</v>
      </c>
      <c r="B2481" s="24">
        <f>IF(B1833,B$1989,0)</f>
        <v>0</v>
      </c>
      <c r="C2481" s="10"/>
    </row>
    <row r="2482" spans="1:3">
      <c r="A2482" s="21">
        <v>485</v>
      </c>
      <c r="B2482" s="24">
        <f>IF(B1834,B$1989,0)</f>
        <v>0</v>
      </c>
      <c r="C2482" s="10"/>
    </row>
    <row r="2483" spans="1:3">
      <c r="A2483" s="21">
        <v>486</v>
      </c>
      <c r="B2483" s="24">
        <f>IF(B1835,B$1989,0)</f>
        <v>0</v>
      </c>
      <c r="C2483" s="10"/>
    </row>
    <row r="2484" spans="1:3">
      <c r="A2484" s="21">
        <v>487</v>
      </c>
      <c r="B2484" s="24">
        <f>IF(B1836,B$1989,0)</f>
        <v>0</v>
      </c>
      <c r="C2484" s="10"/>
    </row>
    <row r="2485" spans="1:3">
      <c r="A2485" s="21">
        <v>488</v>
      </c>
      <c r="B2485" s="24">
        <f>IF(B1837,B$1989,0)</f>
        <v>0</v>
      </c>
      <c r="C2485" s="10"/>
    </row>
    <row r="2486" spans="1:3">
      <c r="A2486" s="21">
        <v>489</v>
      </c>
      <c r="B2486" s="24">
        <f>IF(B1838,B$1989,0)</f>
        <v>0</v>
      </c>
      <c r="C2486" s="10"/>
    </row>
    <row r="2487" spans="1:3">
      <c r="A2487" s="21">
        <v>490</v>
      </c>
      <c r="B2487" s="24">
        <f>IF(B1839,B$1989,0)</f>
        <v>0</v>
      </c>
      <c r="C2487" s="10"/>
    </row>
    <row r="2488" spans="1:3">
      <c r="A2488" s="21">
        <v>491</v>
      </c>
      <c r="B2488" s="24">
        <f>IF(B1840,B$1989,0)</f>
        <v>0</v>
      </c>
      <c r="C2488" s="10"/>
    </row>
    <row r="2489" spans="1:3">
      <c r="A2489" s="21">
        <v>492</v>
      </c>
      <c r="B2489" s="24">
        <f>IF(B1841,B$1989,0)</f>
        <v>0</v>
      </c>
      <c r="C2489" s="10"/>
    </row>
    <row r="2490" spans="1:3">
      <c r="A2490" s="21">
        <v>493</v>
      </c>
      <c r="B2490" s="24">
        <f>IF(B1842,B$1989,0)</f>
        <v>0</v>
      </c>
      <c r="C2490" s="10"/>
    </row>
    <row r="2491" spans="1:3">
      <c r="A2491" s="21">
        <v>494</v>
      </c>
      <c r="B2491" s="24">
        <f>IF(B1843,B$1989,0)</f>
        <v>0</v>
      </c>
      <c r="C2491" s="10"/>
    </row>
    <row r="2492" spans="1:3">
      <c r="A2492" s="21">
        <v>495</v>
      </c>
      <c r="B2492" s="24">
        <f>IF(B1844,B$1989,0)</f>
        <v>0</v>
      </c>
      <c r="C2492" s="10"/>
    </row>
    <row r="2493" spans="1:3">
      <c r="A2493" s="21">
        <v>496</v>
      </c>
      <c r="B2493" s="24">
        <f>IF(B1845,B$1989,0)</f>
        <v>0</v>
      </c>
      <c r="C2493" s="10"/>
    </row>
    <row r="2494" spans="1:3">
      <c r="A2494" s="21">
        <v>497</v>
      </c>
      <c r="B2494" s="24">
        <f>IF(B1846,B$1989,0)</f>
        <v>0</v>
      </c>
      <c r="C2494" s="10"/>
    </row>
    <row r="2495" spans="1:3">
      <c r="A2495" s="21">
        <v>498</v>
      </c>
      <c r="B2495" s="24">
        <f>IF(B1847,B$1989,0)</f>
        <v>0</v>
      </c>
      <c r="C2495" s="10"/>
    </row>
    <row r="2496" spans="1:3">
      <c r="A2496" s="21">
        <v>499</v>
      </c>
      <c r="B2496" s="24">
        <f>IF(B1848,B$1989,0)</f>
        <v>0</v>
      </c>
      <c r="C2496" s="10"/>
    </row>
    <row r="2497" spans="1:3">
      <c r="A2497" s="21">
        <v>500</v>
      </c>
      <c r="B2497" s="24">
        <f>IF(B1849,B$1989,0)</f>
        <v>0</v>
      </c>
      <c r="C2497" s="10"/>
    </row>
    <row r="2498" spans="1:3">
      <c r="A2498" s="21">
        <v>501</v>
      </c>
      <c r="B2498" s="24">
        <f>IF(B1850,B$1989,0)</f>
        <v>0</v>
      </c>
      <c r="C2498" s="10"/>
    </row>
    <row r="2499" spans="1:3">
      <c r="A2499" s="21">
        <v>502</v>
      </c>
      <c r="B2499" s="24">
        <f>IF(B1851,B$1989,0)</f>
        <v>0</v>
      </c>
      <c r="C2499" s="10"/>
    </row>
    <row r="2500" spans="1:3">
      <c r="A2500" s="21">
        <v>503</v>
      </c>
      <c r="B2500" s="24">
        <f>IF(B1852,B$1989,0)</f>
        <v>0</v>
      </c>
      <c r="C2500" s="10"/>
    </row>
    <row r="2501" spans="1:3">
      <c r="A2501" s="21">
        <v>504</v>
      </c>
      <c r="B2501" s="24">
        <f>IF(B1853,B$1989,0)</f>
        <v>0</v>
      </c>
      <c r="C2501" s="10"/>
    </row>
    <row r="2502" spans="1:3">
      <c r="A2502" s="21">
        <v>505</v>
      </c>
      <c r="B2502" s="24">
        <f>IF(B1854,B$1989,0)</f>
        <v>0</v>
      </c>
      <c r="C2502" s="10"/>
    </row>
    <row r="2503" spans="1:3">
      <c r="A2503" s="21">
        <v>506</v>
      </c>
      <c r="B2503" s="24">
        <f>IF(B1855,B$1989,0)</f>
        <v>0</v>
      </c>
      <c r="C2503" s="10"/>
    </row>
    <row r="2504" spans="1:3">
      <c r="A2504" s="21">
        <v>507</v>
      </c>
      <c r="B2504" s="24">
        <f>IF(B1856,B$1989,0)</f>
        <v>0</v>
      </c>
      <c r="C2504" s="10"/>
    </row>
    <row r="2505" spans="1:3">
      <c r="A2505" s="21">
        <v>508</v>
      </c>
      <c r="B2505" s="24">
        <f>IF(B1857,B$1989,0)</f>
        <v>0</v>
      </c>
      <c r="C2505" s="10"/>
    </row>
    <row r="2506" spans="1:3">
      <c r="A2506" s="21">
        <v>509</v>
      </c>
      <c r="B2506" s="24">
        <f>IF(B1858,B$1989,0)</f>
        <v>0</v>
      </c>
      <c r="C2506" s="10"/>
    </row>
    <row r="2507" spans="1:3">
      <c r="A2507" s="21">
        <v>510</v>
      </c>
      <c r="B2507" s="24">
        <f>IF(B1859,B$1989,0)</f>
        <v>0</v>
      </c>
      <c r="C2507" s="10"/>
    </row>
    <row r="2508" spans="1:3">
      <c r="A2508" s="21">
        <v>511</v>
      </c>
      <c r="B2508" s="24">
        <f>IF(B1860,B$1989,0)</f>
        <v>0</v>
      </c>
      <c r="C2508" s="10"/>
    </row>
    <row r="2509" spans="1:3">
      <c r="A2509" s="21">
        <v>512</v>
      </c>
      <c r="B2509" s="24">
        <f>IF(B1861,B$1989,0)</f>
        <v>0</v>
      </c>
      <c r="C2509" s="10"/>
    </row>
    <row r="2510" spans="1:3">
      <c r="A2510" s="21">
        <v>513</v>
      </c>
      <c r="B2510" s="24">
        <f>IF(B1862,B$1989,0)</f>
        <v>0</v>
      </c>
      <c r="C2510" s="10"/>
    </row>
    <row r="2511" spans="1:3">
      <c r="A2511" s="21">
        <v>514</v>
      </c>
      <c r="B2511" s="24">
        <f>IF(B1863,B$1989,0)</f>
        <v>0</v>
      </c>
      <c r="C2511" s="10"/>
    </row>
    <row r="2512" spans="1:3">
      <c r="A2512" s="21">
        <v>515</v>
      </c>
      <c r="B2512" s="24">
        <f>IF(B1864,B$1989,0)</f>
        <v>0</v>
      </c>
      <c r="C2512" s="10"/>
    </row>
    <row r="2513" spans="1:3">
      <c r="A2513" s="21">
        <v>516</v>
      </c>
      <c r="B2513" s="24">
        <f>IF(B1865,B$1989,0)</f>
        <v>0</v>
      </c>
      <c r="C2513" s="10"/>
    </row>
    <row r="2514" spans="1:3">
      <c r="A2514" s="21">
        <v>517</v>
      </c>
      <c r="B2514" s="24">
        <f>IF(B1866,B$1989,0)</f>
        <v>0</v>
      </c>
      <c r="C2514" s="10"/>
    </row>
    <row r="2515" spans="1:3">
      <c r="A2515" s="21">
        <v>518</v>
      </c>
      <c r="B2515" s="24">
        <f>IF(B1867,B$1989,0)</f>
        <v>0</v>
      </c>
      <c r="C2515" s="10"/>
    </row>
    <row r="2516" spans="1:3">
      <c r="A2516" s="21">
        <v>519</v>
      </c>
      <c r="B2516" s="24">
        <f>IF(B1868,B$1989,0)</f>
        <v>0</v>
      </c>
      <c r="C2516" s="10"/>
    </row>
    <row r="2517" spans="1:3">
      <c r="A2517" s="21">
        <v>520</v>
      </c>
      <c r="B2517" s="24">
        <f>IF(B1869,B$1989,0)</f>
        <v>0</v>
      </c>
      <c r="C2517" s="10"/>
    </row>
    <row r="2518" spans="1:3">
      <c r="A2518" s="21">
        <v>521</v>
      </c>
      <c r="B2518" s="24">
        <f>IF(B1870,B$1989,0)</f>
        <v>0</v>
      </c>
      <c r="C2518" s="10"/>
    </row>
    <row r="2519" spans="1:3">
      <c r="A2519" s="21">
        <v>522</v>
      </c>
      <c r="B2519" s="24">
        <f>IF(B1871,B$1989,0)</f>
        <v>0</v>
      </c>
      <c r="C2519" s="10"/>
    </row>
    <row r="2520" spans="1:3">
      <c r="A2520" s="21">
        <v>523</v>
      </c>
      <c r="B2520" s="24">
        <f>IF(B1872,B$1989,0)</f>
        <v>0</v>
      </c>
      <c r="C2520" s="10"/>
    </row>
    <row r="2521" spans="1:3">
      <c r="A2521" s="21">
        <v>524</v>
      </c>
      <c r="B2521" s="24">
        <f>IF(B1873,B$1989,0)</f>
        <v>0</v>
      </c>
      <c r="C2521" s="10"/>
    </row>
    <row r="2522" spans="1:3">
      <c r="A2522" s="21">
        <v>525</v>
      </c>
      <c r="B2522" s="24">
        <f>IF(B1874,B$1989,0)</f>
        <v>0</v>
      </c>
      <c r="C2522" s="10"/>
    </row>
    <row r="2523" spans="1:3">
      <c r="A2523" s="21">
        <v>526</v>
      </c>
      <c r="B2523" s="24">
        <f>IF(B1875,B$1989,0)</f>
        <v>0</v>
      </c>
      <c r="C2523" s="10"/>
    </row>
    <row r="2524" spans="1:3">
      <c r="A2524" s="21">
        <v>527</v>
      </c>
      <c r="B2524" s="24">
        <f>IF(B1876,B$1989,0)</f>
        <v>0</v>
      </c>
      <c r="C2524" s="10"/>
    </row>
    <row r="2525" spans="1:3">
      <c r="A2525" s="21">
        <v>528</v>
      </c>
      <c r="B2525" s="24">
        <f>IF(B1877,B$1989,0)</f>
        <v>0</v>
      </c>
      <c r="C2525" s="10"/>
    </row>
    <row r="2526" spans="1:3">
      <c r="A2526" s="21">
        <v>529</v>
      </c>
      <c r="B2526" s="24">
        <f>IF(B1878,B$1989,0)</f>
        <v>0</v>
      </c>
      <c r="C2526" s="10"/>
    </row>
    <row r="2527" spans="1:3">
      <c r="A2527" s="21">
        <v>530</v>
      </c>
      <c r="B2527" s="24">
        <f>IF(B1879,B$1989,0)</f>
        <v>0</v>
      </c>
      <c r="C2527" s="10"/>
    </row>
    <row r="2528" spans="1:3">
      <c r="A2528" s="21">
        <v>531</v>
      </c>
      <c r="B2528" s="24">
        <f>IF(B1880,B$1989,0)</f>
        <v>0</v>
      </c>
      <c r="C2528" s="10"/>
    </row>
    <row r="2529" spans="1:3">
      <c r="A2529" s="21">
        <v>532</v>
      </c>
      <c r="B2529" s="24">
        <f>IF(B1881,B$1989,0)</f>
        <v>0</v>
      </c>
      <c r="C2529" s="10"/>
    </row>
    <row r="2530" spans="1:3">
      <c r="A2530" s="21">
        <v>533</v>
      </c>
      <c r="B2530" s="24">
        <f>IF(B1882,B$1989,0)</f>
        <v>0</v>
      </c>
      <c r="C2530" s="10"/>
    </row>
    <row r="2531" spans="1:3">
      <c r="A2531" s="21">
        <v>534</v>
      </c>
      <c r="B2531" s="24">
        <f>IF(B1883,B$1989,0)</f>
        <v>0</v>
      </c>
      <c r="C2531" s="10"/>
    </row>
    <row r="2532" spans="1:3">
      <c r="A2532" s="21">
        <v>535</v>
      </c>
      <c r="B2532" s="24">
        <f>IF(B1884,B$1989,0)</f>
        <v>0</v>
      </c>
      <c r="C2532" s="10"/>
    </row>
    <row r="2533" spans="1:3">
      <c r="A2533" s="21">
        <v>536</v>
      </c>
      <c r="B2533" s="24">
        <f>IF(B1885,B$1989,0)</f>
        <v>0</v>
      </c>
      <c r="C2533" s="10"/>
    </row>
    <row r="2534" spans="1:3">
      <c r="A2534" s="21">
        <v>537</v>
      </c>
      <c r="B2534" s="24">
        <f>IF(B1886,B$1989,0)</f>
        <v>0</v>
      </c>
      <c r="C2534" s="10"/>
    </row>
    <row r="2535" spans="1:3">
      <c r="A2535" s="21">
        <v>538</v>
      </c>
      <c r="B2535" s="24">
        <f>IF(B1887,B$1989,0)</f>
        <v>0</v>
      </c>
      <c r="C2535" s="10"/>
    </row>
    <row r="2536" spans="1:3">
      <c r="A2536" s="21">
        <v>539</v>
      </c>
      <c r="B2536" s="24">
        <f>IF(B1888,B$1989,0)</f>
        <v>0</v>
      </c>
      <c r="C2536" s="10"/>
    </row>
    <row r="2537" spans="1:3">
      <c r="A2537" s="21">
        <v>540</v>
      </c>
      <c r="B2537" s="24">
        <f>IF(B1889,B$1989,0)</f>
        <v>0</v>
      </c>
      <c r="C2537" s="10"/>
    </row>
    <row r="2538" spans="1:3">
      <c r="A2538" s="21">
        <v>541</v>
      </c>
      <c r="B2538" s="24">
        <f>IF(B1890,B$1989,0)</f>
        <v>0</v>
      </c>
      <c r="C2538" s="10"/>
    </row>
    <row r="2539" spans="1:3">
      <c r="A2539" s="21">
        <v>542</v>
      </c>
      <c r="B2539" s="24">
        <f>IF(B1891,B$1989,0)</f>
        <v>0</v>
      </c>
      <c r="C2539" s="10"/>
    </row>
    <row r="2540" spans="1:3">
      <c r="A2540" s="21">
        <v>543</v>
      </c>
      <c r="B2540" s="24">
        <f>IF(B1892,B$1989,0)</f>
        <v>0</v>
      </c>
      <c r="C2540" s="10"/>
    </row>
    <row r="2541" spans="1:3">
      <c r="A2541" s="21">
        <v>544</v>
      </c>
      <c r="B2541" s="24">
        <f>IF(B1893,B$1989,0)</f>
        <v>0</v>
      </c>
      <c r="C2541" s="10"/>
    </row>
    <row r="2542" spans="1:3">
      <c r="A2542" s="21">
        <v>545</v>
      </c>
      <c r="B2542" s="24">
        <f>IF(B1894,B$1989,0)</f>
        <v>0</v>
      </c>
      <c r="C2542" s="10"/>
    </row>
    <row r="2543" spans="1:3">
      <c r="A2543" s="21">
        <v>546</v>
      </c>
      <c r="B2543" s="24">
        <f>IF(B1895,B$1989,0)</f>
        <v>0</v>
      </c>
      <c r="C2543" s="10"/>
    </row>
    <row r="2544" spans="1:3">
      <c r="A2544" s="21">
        <v>547</v>
      </c>
      <c r="B2544" s="24">
        <f>IF(B1896,B$1989,0)</f>
        <v>0</v>
      </c>
      <c r="C2544" s="10"/>
    </row>
    <row r="2545" spans="1:3">
      <c r="A2545" s="21">
        <v>548</v>
      </c>
      <c r="B2545" s="24">
        <f>IF(B1897,B$1989,0)</f>
        <v>0</v>
      </c>
      <c r="C2545" s="10"/>
    </row>
    <row r="2546" spans="1:3">
      <c r="A2546" s="21">
        <v>549</v>
      </c>
      <c r="B2546" s="24">
        <f>IF(B1898,B$1989,0)</f>
        <v>0</v>
      </c>
      <c r="C2546" s="10"/>
    </row>
    <row r="2547" spans="1:3">
      <c r="A2547" s="21">
        <v>550</v>
      </c>
      <c r="B2547" s="24">
        <f>IF(B1899,B$1989,0)</f>
        <v>0</v>
      </c>
      <c r="C2547" s="10"/>
    </row>
    <row r="2548" spans="1:3">
      <c r="A2548" s="21">
        <v>551</v>
      </c>
      <c r="B2548" s="24">
        <f>IF(B1900,B$1989,0)</f>
        <v>0</v>
      </c>
      <c r="C2548" s="10"/>
    </row>
    <row r="2549" spans="1:3">
      <c r="A2549" s="21">
        <v>552</v>
      </c>
      <c r="B2549" s="24">
        <f>IF(B1901,B$1989,0)</f>
        <v>0</v>
      </c>
      <c r="C2549" s="10"/>
    </row>
    <row r="2550" spans="1:3">
      <c r="A2550" s="21">
        <v>553</v>
      </c>
      <c r="B2550" s="24">
        <f>IF(B1902,B$1989,0)</f>
        <v>0</v>
      </c>
      <c r="C2550" s="10"/>
    </row>
    <row r="2551" spans="1:3">
      <c r="A2551" s="21">
        <v>554</v>
      </c>
      <c r="B2551" s="24">
        <f>IF(B1903,B$1989,0)</f>
        <v>0</v>
      </c>
      <c r="C2551" s="10"/>
    </row>
    <row r="2552" spans="1:3">
      <c r="A2552" s="21">
        <v>555</v>
      </c>
      <c r="B2552" s="24">
        <f>IF(B1904,B$1989,0)</f>
        <v>0</v>
      </c>
      <c r="C2552" s="10"/>
    </row>
    <row r="2553" spans="1:3">
      <c r="A2553" s="21">
        <v>556</v>
      </c>
      <c r="B2553" s="24">
        <f>IF(B1905,B$1989,0)</f>
        <v>0</v>
      </c>
      <c r="C2553" s="10"/>
    </row>
    <row r="2554" spans="1:3">
      <c r="A2554" s="21">
        <v>557</v>
      </c>
      <c r="B2554" s="24">
        <f>IF(B1906,B$1989,0)</f>
        <v>0</v>
      </c>
      <c r="C2554" s="10"/>
    </row>
    <row r="2555" spans="1:3">
      <c r="A2555" s="21">
        <v>558</v>
      </c>
      <c r="B2555" s="24">
        <f>IF(B1907,B$1989,0)</f>
        <v>0</v>
      </c>
      <c r="C2555" s="10"/>
    </row>
    <row r="2556" spans="1:3">
      <c r="A2556" s="21">
        <v>559</v>
      </c>
      <c r="B2556" s="24">
        <f>IF(B1908,B$1989,0)</f>
        <v>0</v>
      </c>
      <c r="C2556" s="10"/>
    </row>
    <row r="2557" spans="1:3">
      <c r="A2557" s="21">
        <v>560</v>
      </c>
      <c r="B2557" s="24">
        <f>IF(B1909,B$1989,0)</f>
        <v>0</v>
      </c>
      <c r="C2557" s="10"/>
    </row>
    <row r="2558" spans="1:3">
      <c r="A2558" s="21">
        <v>561</v>
      </c>
      <c r="B2558" s="24">
        <f>IF(B1910,B$1989,0)</f>
        <v>0</v>
      </c>
      <c r="C2558" s="10"/>
    </row>
    <row r="2559" spans="1:3">
      <c r="A2559" s="21">
        <v>562</v>
      </c>
      <c r="B2559" s="24">
        <f>IF(B1911,B$1989,0)</f>
        <v>0</v>
      </c>
      <c r="C2559" s="10"/>
    </row>
    <row r="2560" spans="1:3">
      <c r="A2560" s="21">
        <v>563</v>
      </c>
      <c r="B2560" s="24">
        <f>IF(B1912,B$1989,0)</f>
        <v>0</v>
      </c>
      <c r="C2560" s="10"/>
    </row>
    <row r="2561" spans="1:3">
      <c r="A2561" s="21">
        <v>564</v>
      </c>
      <c r="B2561" s="24">
        <f>IF(B1913,B$1989,0)</f>
        <v>0</v>
      </c>
      <c r="C2561" s="10"/>
    </row>
    <row r="2562" spans="1:3">
      <c r="A2562" s="21">
        <v>565</v>
      </c>
      <c r="B2562" s="24">
        <f>IF(B1914,B$1989,0)</f>
        <v>0</v>
      </c>
      <c r="C2562" s="10"/>
    </row>
    <row r="2563" spans="1:3">
      <c r="A2563" s="21">
        <v>566</v>
      </c>
      <c r="B2563" s="24">
        <f>IF(B1915,B$1989,0)</f>
        <v>0</v>
      </c>
      <c r="C2563" s="10"/>
    </row>
    <row r="2564" spans="1:3">
      <c r="A2564" s="21">
        <v>567</v>
      </c>
      <c r="B2564" s="24">
        <f>IF(B1916,B$1989,0)</f>
        <v>0</v>
      </c>
      <c r="C2564" s="10"/>
    </row>
    <row r="2565" spans="1:3">
      <c r="A2565" s="21">
        <v>568</v>
      </c>
      <c r="B2565" s="24">
        <f>IF(B1917,B$1989,0)</f>
        <v>0</v>
      </c>
      <c r="C2565" s="10"/>
    </row>
    <row r="2566" spans="1:3">
      <c r="A2566" s="21">
        <v>569</v>
      </c>
      <c r="B2566" s="24">
        <f>IF(B1918,B$1989,0)</f>
        <v>0</v>
      </c>
      <c r="C2566" s="10"/>
    </row>
    <row r="2567" spans="1:3">
      <c r="A2567" s="21">
        <v>570</v>
      </c>
      <c r="B2567" s="24">
        <f>IF(B1919,B$1989,0)</f>
        <v>0</v>
      </c>
      <c r="C2567" s="10"/>
    </row>
    <row r="2568" spans="1:3">
      <c r="A2568" s="21">
        <v>571</v>
      </c>
      <c r="B2568" s="24">
        <f>IF(B1920,B$1989,0)</f>
        <v>0</v>
      </c>
      <c r="C2568" s="10"/>
    </row>
    <row r="2569" spans="1:3">
      <c r="A2569" s="21">
        <v>572</v>
      </c>
      <c r="B2569" s="24">
        <f>IF(B1921,B$1989,0)</f>
        <v>0</v>
      </c>
      <c r="C2569" s="10"/>
    </row>
    <row r="2570" spans="1:3">
      <c r="A2570" s="21">
        <v>573</v>
      </c>
      <c r="B2570" s="24">
        <f>IF(B1922,B$1989,0)</f>
        <v>0</v>
      </c>
      <c r="C2570" s="10"/>
    </row>
    <row r="2571" spans="1:3">
      <c r="A2571" s="21">
        <v>574</v>
      </c>
      <c r="B2571" s="24">
        <f>IF(B1923,B$1989,0)</f>
        <v>0</v>
      </c>
      <c r="C2571" s="10"/>
    </row>
    <row r="2572" spans="1:3">
      <c r="A2572" s="21">
        <v>575</v>
      </c>
      <c r="B2572" s="24">
        <f>IF(B1924,B$1989,0)</f>
        <v>0</v>
      </c>
      <c r="C2572" s="10"/>
    </row>
    <row r="2573" spans="1:3">
      <c r="A2573" s="21">
        <v>576</v>
      </c>
      <c r="B2573" s="24">
        <f>IF(B1925,B$1989,0)</f>
        <v>0</v>
      </c>
      <c r="C2573" s="10"/>
    </row>
    <row r="2574" spans="1:3">
      <c r="A2574" s="21">
        <v>577</v>
      </c>
      <c r="B2574" s="24">
        <f>IF(B1926,B$1989,0)</f>
        <v>0</v>
      </c>
      <c r="C2574" s="10"/>
    </row>
    <row r="2575" spans="1:3">
      <c r="A2575" s="21">
        <v>578</v>
      </c>
      <c r="B2575" s="24">
        <f>IF(B1927,B$1989,0)</f>
        <v>0</v>
      </c>
      <c r="C2575" s="10"/>
    </row>
    <row r="2576" spans="1:3">
      <c r="A2576" s="21">
        <v>579</v>
      </c>
      <c r="B2576" s="24">
        <f>IF(B1928,B$1989,0)</f>
        <v>0</v>
      </c>
      <c r="C2576" s="10"/>
    </row>
    <row r="2577" spans="1:3">
      <c r="A2577" s="21">
        <v>580</v>
      </c>
      <c r="B2577" s="24">
        <f>IF(B1929,B$1989,0)</f>
        <v>0</v>
      </c>
      <c r="C2577" s="10"/>
    </row>
    <row r="2578" spans="1:3">
      <c r="A2578" s="21">
        <v>581</v>
      </c>
      <c r="B2578" s="24">
        <f>IF(B1930,B$1989,0)</f>
        <v>0</v>
      </c>
      <c r="C2578" s="10"/>
    </row>
    <row r="2579" spans="1:3">
      <c r="A2579" s="21">
        <v>582</v>
      </c>
      <c r="B2579" s="24">
        <f>IF(B1931,B$1989,0)</f>
        <v>0</v>
      </c>
      <c r="C2579" s="10"/>
    </row>
    <row r="2580" spans="1:3">
      <c r="A2580" s="21">
        <v>583</v>
      </c>
      <c r="B2580" s="24">
        <f>IF(B1932,B$1989,0)</f>
        <v>0</v>
      </c>
      <c r="C2580" s="10"/>
    </row>
    <row r="2581" spans="1:3">
      <c r="A2581" s="21">
        <v>584</v>
      </c>
      <c r="B2581" s="24">
        <f>IF(B1933,B$1989,0)</f>
        <v>0</v>
      </c>
      <c r="C2581" s="10"/>
    </row>
    <row r="2582" spans="1:3">
      <c r="A2582" s="21">
        <v>585</v>
      </c>
      <c r="B2582" s="24">
        <f>IF(B1934,B$1989,0)</f>
        <v>0</v>
      </c>
      <c r="C2582" s="10"/>
    </row>
    <row r="2583" spans="1:3">
      <c r="A2583" s="21">
        <v>586</v>
      </c>
      <c r="B2583" s="24">
        <f>IF(B1935,B$1989,0)</f>
        <v>0</v>
      </c>
      <c r="C2583" s="10"/>
    </row>
    <row r="2584" spans="1:3">
      <c r="A2584" s="21">
        <v>587</v>
      </c>
      <c r="B2584" s="24">
        <f>IF(B1936,B$1989,0)</f>
        <v>0</v>
      </c>
      <c r="C2584" s="10"/>
    </row>
    <row r="2585" spans="1:3">
      <c r="A2585" s="21">
        <v>588</v>
      </c>
      <c r="B2585" s="24">
        <f>IF(B1937,B$1989,0)</f>
        <v>0</v>
      </c>
      <c r="C2585" s="10"/>
    </row>
    <row r="2586" spans="1:3">
      <c r="A2586" s="21">
        <v>589</v>
      </c>
      <c r="B2586" s="24">
        <f>IF(B1938,B$1989,0)</f>
        <v>0</v>
      </c>
      <c r="C2586" s="10"/>
    </row>
    <row r="2587" spans="1:3">
      <c r="A2587" s="21">
        <v>590</v>
      </c>
      <c r="B2587" s="24">
        <f>IF(B1939,B$1989,0)</f>
        <v>0</v>
      </c>
      <c r="C2587" s="10"/>
    </row>
    <row r="2588" spans="1:3">
      <c r="A2588" s="21">
        <v>591</v>
      </c>
      <c r="B2588" s="24">
        <f>IF(B1940,B$1989,0)</f>
        <v>0</v>
      </c>
      <c r="C2588" s="10"/>
    </row>
    <row r="2589" spans="1:3">
      <c r="A2589" s="21">
        <v>592</v>
      </c>
      <c r="B2589" s="24">
        <f>IF(B1941,B$1989,0)</f>
        <v>0</v>
      </c>
      <c r="C2589" s="10"/>
    </row>
    <row r="2590" spans="1:3">
      <c r="A2590" s="21">
        <v>593</v>
      </c>
      <c r="B2590" s="24">
        <f>IF(B1942,B$1989,0)</f>
        <v>0</v>
      </c>
      <c r="C2590" s="10"/>
    </row>
    <row r="2591" spans="1:3">
      <c r="A2591" s="21">
        <v>594</v>
      </c>
      <c r="B2591" s="24">
        <f>IF(B1943,B$1989,0)</f>
        <v>0</v>
      </c>
      <c r="C2591" s="10"/>
    </row>
    <row r="2592" spans="1:3">
      <c r="A2592" s="21">
        <v>595</v>
      </c>
      <c r="B2592" s="24">
        <f>IF(B1944,B$1989,0)</f>
        <v>0</v>
      </c>
      <c r="C2592" s="10"/>
    </row>
    <row r="2593" spans="1:3">
      <c r="A2593" s="21">
        <v>596</v>
      </c>
      <c r="B2593" s="24">
        <f>IF(B1945,B$1989,0)</f>
        <v>0</v>
      </c>
      <c r="C2593" s="10"/>
    </row>
    <row r="2594" spans="1:3">
      <c r="A2594" s="21">
        <v>597</v>
      </c>
      <c r="B2594" s="24">
        <f>IF(B1946,B$1989,0)</f>
        <v>0</v>
      </c>
      <c r="C2594" s="10"/>
    </row>
    <row r="2595" spans="1:3">
      <c r="A2595" s="21">
        <v>598</v>
      </c>
      <c r="B2595" s="24">
        <f>IF(B1947,B$1989,0)</f>
        <v>0</v>
      </c>
      <c r="C2595" s="10"/>
    </row>
    <row r="2596" spans="1:3">
      <c r="A2596" s="21">
        <v>599</v>
      </c>
      <c r="B2596" s="24">
        <f>IF(B1948,B$1989,0)</f>
        <v>0</v>
      </c>
      <c r="C2596" s="10"/>
    </row>
    <row r="2597" spans="1:3">
      <c r="A2597" s="21">
        <v>600</v>
      </c>
      <c r="B2597" s="24">
        <f>IF(B1949,B$1989,0)</f>
        <v>0</v>
      </c>
      <c r="C2597" s="10"/>
    </row>
    <row r="2599" spans="1:3" ht="21" customHeight="1">
      <c r="A2599" s="1" t="s">
        <v>512</v>
      </c>
    </row>
    <row r="2600" spans="1:3">
      <c r="A2600" s="2" t="s">
        <v>254</v>
      </c>
    </row>
    <row r="2601" spans="1:3">
      <c r="A2601" s="12" t="s">
        <v>513</v>
      </c>
    </row>
    <row r="2602" spans="1:3">
      <c r="A2602" s="12" t="s">
        <v>514</v>
      </c>
    </row>
    <row r="2603" spans="1:3">
      <c r="A2603" s="12" t="s">
        <v>515</v>
      </c>
    </row>
    <row r="2604" spans="1:3">
      <c r="A2604" s="2" t="s">
        <v>516</v>
      </c>
    </row>
    <row r="2606" spans="1:3">
      <c r="B2606" s="3" t="s">
        <v>517</v>
      </c>
    </row>
    <row r="2607" spans="1:3">
      <c r="A2607" s="21">
        <v>1</v>
      </c>
      <c r="B2607" s="24">
        <f>IF(B1350,(B1998+B741),0)</f>
        <v>0</v>
      </c>
      <c r="C2607" s="10"/>
    </row>
    <row r="2608" spans="1:3">
      <c r="A2608" s="21">
        <v>2</v>
      </c>
      <c r="B2608" s="24">
        <f>IF(B1351,(B1999+B742),0)</f>
        <v>0</v>
      </c>
      <c r="C2608" s="10"/>
    </row>
    <row r="2609" spans="1:3">
      <c r="A2609" s="21">
        <v>3</v>
      </c>
      <c r="B2609" s="24">
        <f>IF(B1352,(B2000+B743),0)</f>
        <v>0</v>
      </c>
      <c r="C2609" s="10"/>
    </row>
    <row r="2610" spans="1:3">
      <c r="A2610" s="21">
        <v>4</v>
      </c>
      <c r="B2610" s="24">
        <f>IF(B1353,(B2001+B744),0)</f>
        <v>0</v>
      </c>
      <c r="C2610" s="10"/>
    </row>
    <row r="2611" spans="1:3">
      <c r="A2611" s="21">
        <v>5</v>
      </c>
      <c r="B2611" s="24">
        <f>IF(B1354,(B2002+B745),0)</f>
        <v>0</v>
      </c>
      <c r="C2611" s="10"/>
    </row>
    <row r="2612" spans="1:3">
      <c r="A2612" s="21">
        <v>6</v>
      </c>
      <c r="B2612" s="24">
        <f>IF(B1355,(B2003+B746),0)</f>
        <v>0</v>
      </c>
      <c r="C2612" s="10"/>
    </row>
    <row r="2613" spans="1:3">
      <c r="A2613" s="21">
        <v>7</v>
      </c>
      <c r="B2613" s="24">
        <f>IF(B1356,(B2004+B747),0)</f>
        <v>0</v>
      </c>
      <c r="C2613" s="10"/>
    </row>
    <row r="2614" spans="1:3">
      <c r="A2614" s="21">
        <v>8</v>
      </c>
      <c r="B2614" s="24">
        <f>IF(B1357,(B2005+B748),0)</f>
        <v>0</v>
      </c>
      <c r="C2614" s="10"/>
    </row>
    <row r="2615" spans="1:3">
      <c r="A2615" s="21">
        <v>9</v>
      </c>
      <c r="B2615" s="24">
        <f>IF(B1358,(B2006+B749),0)</f>
        <v>0</v>
      </c>
      <c r="C2615" s="10"/>
    </row>
    <row r="2616" spans="1:3">
      <c r="A2616" s="21">
        <v>10</v>
      </c>
      <c r="B2616" s="24">
        <f>IF(B1359,(B2007+B750),0)</f>
        <v>0</v>
      </c>
      <c r="C2616" s="10"/>
    </row>
    <row r="2617" spans="1:3">
      <c r="A2617" s="21">
        <v>11</v>
      </c>
      <c r="B2617" s="24">
        <f>IF(B1360,(B2008+B751),0)</f>
        <v>0</v>
      </c>
      <c r="C2617" s="10"/>
    </row>
    <row r="2618" spans="1:3">
      <c r="A2618" s="21">
        <v>12</v>
      </c>
      <c r="B2618" s="24">
        <f>IF(B1361,(B2009+B752),0)</f>
        <v>0</v>
      </c>
      <c r="C2618" s="10"/>
    </row>
    <row r="2619" spans="1:3">
      <c r="A2619" s="21">
        <v>13</v>
      </c>
      <c r="B2619" s="24">
        <f>IF(B1362,(B2010+B753),0)</f>
        <v>0</v>
      </c>
      <c r="C2619" s="10"/>
    </row>
    <row r="2620" spans="1:3">
      <c r="A2620" s="21">
        <v>14</v>
      </c>
      <c r="B2620" s="24">
        <f>IF(B1363,(B2011+B754),0)</f>
        <v>0</v>
      </c>
      <c r="C2620" s="10"/>
    </row>
    <row r="2621" spans="1:3">
      <c r="A2621" s="21">
        <v>15</v>
      </c>
      <c r="B2621" s="24">
        <f>IF(B1364,(B2012+B755),0)</f>
        <v>0</v>
      </c>
      <c r="C2621" s="10"/>
    </row>
    <row r="2622" spans="1:3">
      <c r="A2622" s="21">
        <v>16</v>
      </c>
      <c r="B2622" s="24">
        <f>IF(B1365,(B2013+B756),0)</f>
        <v>0</v>
      </c>
      <c r="C2622" s="10"/>
    </row>
    <row r="2623" spans="1:3">
      <c r="A2623" s="21">
        <v>17</v>
      </c>
      <c r="B2623" s="24">
        <f>IF(B1366,(B2014+B757),0)</f>
        <v>0</v>
      </c>
      <c r="C2623" s="10"/>
    </row>
    <row r="2624" spans="1:3">
      <c r="A2624" s="21">
        <v>18</v>
      </c>
      <c r="B2624" s="24">
        <f>IF(B1367,(B2015+B758),0)</f>
        <v>0</v>
      </c>
      <c r="C2624" s="10"/>
    </row>
    <row r="2625" spans="1:3">
      <c r="A2625" s="21">
        <v>19</v>
      </c>
      <c r="B2625" s="24">
        <f>IF(B1368,(B2016+B759),0)</f>
        <v>0</v>
      </c>
      <c r="C2625" s="10"/>
    </row>
    <row r="2626" spans="1:3">
      <c r="A2626" s="21">
        <v>20</v>
      </c>
      <c r="B2626" s="24">
        <f>IF(B1369,(B2017+B760),0)</f>
        <v>0</v>
      </c>
      <c r="C2626" s="10"/>
    </row>
    <row r="2627" spans="1:3">
      <c r="A2627" s="21">
        <v>21</v>
      </c>
      <c r="B2627" s="24">
        <f>IF(B1370,(B2018+B761),0)</f>
        <v>0</v>
      </c>
      <c r="C2627" s="10"/>
    </row>
    <row r="2628" spans="1:3">
      <c r="A2628" s="21">
        <v>22</v>
      </c>
      <c r="B2628" s="24">
        <f>IF(B1371,(B2019+B762),0)</f>
        <v>0</v>
      </c>
      <c r="C2628" s="10"/>
    </row>
    <row r="2629" spans="1:3">
      <c r="A2629" s="21">
        <v>23</v>
      </c>
      <c r="B2629" s="24">
        <f>IF(B1372,(B2020+B763),0)</f>
        <v>0</v>
      </c>
      <c r="C2629" s="10"/>
    </row>
    <row r="2630" spans="1:3">
      <c r="A2630" s="21">
        <v>24</v>
      </c>
      <c r="B2630" s="24">
        <f>IF(B1373,(B2021+B764),0)</f>
        <v>0</v>
      </c>
      <c r="C2630" s="10"/>
    </row>
    <row r="2631" spans="1:3">
      <c r="A2631" s="21">
        <v>25</v>
      </c>
      <c r="B2631" s="24">
        <f>IF(B1374,(B2022+B765),0)</f>
        <v>0</v>
      </c>
      <c r="C2631" s="10"/>
    </row>
    <row r="2632" spans="1:3">
      <c r="A2632" s="21">
        <v>26</v>
      </c>
      <c r="B2632" s="24">
        <f>IF(B1375,(B2023+B766),0)</f>
        <v>0</v>
      </c>
      <c r="C2632" s="10"/>
    </row>
    <row r="2633" spans="1:3">
      <c r="A2633" s="21">
        <v>27</v>
      </c>
      <c r="B2633" s="24">
        <f>IF(B1376,(B2024+B767),0)</f>
        <v>0</v>
      </c>
      <c r="C2633" s="10"/>
    </row>
    <row r="2634" spans="1:3">
      <c r="A2634" s="21">
        <v>28</v>
      </c>
      <c r="B2634" s="24">
        <f>IF(B1377,(B2025+B768),0)</f>
        <v>0</v>
      </c>
      <c r="C2634" s="10"/>
    </row>
    <row r="2635" spans="1:3">
      <c r="A2635" s="21">
        <v>29</v>
      </c>
      <c r="B2635" s="24">
        <f>IF(B1378,(B2026+B769),0)</f>
        <v>0</v>
      </c>
      <c r="C2635" s="10"/>
    </row>
    <row r="2636" spans="1:3">
      <c r="A2636" s="21">
        <v>30</v>
      </c>
      <c r="B2636" s="24">
        <f>IF(B1379,(B2027+B770),0)</f>
        <v>0</v>
      </c>
      <c r="C2636" s="10"/>
    </row>
    <row r="2637" spans="1:3">
      <c r="A2637" s="21">
        <v>31</v>
      </c>
      <c r="B2637" s="24">
        <f>IF(B1380,(B2028+B771),0)</f>
        <v>0</v>
      </c>
      <c r="C2637" s="10"/>
    </row>
    <row r="2638" spans="1:3">
      <c r="A2638" s="21">
        <v>32</v>
      </c>
      <c r="B2638" s="24">
        <f>IF(B1381,(B2029+B772),0)</f>
        <v>0</v>
      </c>
      <c r="C2638" s="10"/>
    </row>
    <row r="2639" spans="1:3">
      <c r="A2639" s="21">
        <v>33</v>
      </c>
      <c r="B2639" s="24">
        <f>IF(B1382,(B2030+B773),0)</f>
        <v>0</v>
      </c>
      <c r="C2639" s="10"/>
    </row>
    <row r="2640" spans="1:3">
      <c r="A2640" s="21">
        <v>34</v>
      </c>
      <c r="B2640" s="24">
        <f>IF(B1383,(B2031+B774),0)</f>
        <v>0</v>
      </c>
      <c r="C2640" s="10"/>
    </row>
    <row r="2641" spans="1:3">
      <c r="A2641" s="21">
        <v>35</v>
      </c>
      <c r="B2641" s="24">
        <f>IF(B1384,(B2032+B775),0)</f>
        <v>0</v>
      </c>
      <c r="C2641" s="10"/>
    </row>
    <row r="2642" spans="1:3">
      <c r="A2642" s="21">
        <v>36</v>
      </c>
      <c r="B2642" s="24">
        <f>IF(B1385,(B2033+B776),0)</f>
        <v>0</v>
      </c>
      <c r="C2642" s="10"/>
    </row>
    <row r="2643" spans="1:3">
      <c r="A2643" s="21">
        <v>37</v>
      </c>
      <c r="B2643" s="24">
        <f>IF(B1386,(B2034+B777),0)</f>
        <v>0</v>
      </c>
      <c r="C2643" s="10"/>
    </row>
    <row r="2644" spans="1:3">
      <c r="A2644" s="21">
        <v>38</v>
      </c>
      <c r="B2644" s="24">
        <f>IF(B1387,(B2035+B778),0)</f>
        <v>0</v>
      </c>
      <c r="C2644" s="10"/>
    </row>
    <row r="2645" spans="1:3">
      <c r="A2645" s="21">
        <v>39</v>
      </c>
      <c r="B2645" s="24">
        <f>IF(B1388,(B2036+B779),0)</f>
        <v>0</v>
      </c>
      <c r="C2645" s="10"/>
    </row>
    <row r="2646" spans="1:3">
      <c r="A2646" s="21">
        <v>40</v>
      </c>
      <c r="B2646" s="24">
        <f>IF(B1389,(B2037+B780),0)</f>
        <v>0</v>
      </c>
      <c r="C2646" s="10"/>
    </row>
    <row r="2647" spans="1:3">
      <c r="A2647" s="21">
        <v>41</v>
      </c>
      <c r="B2647" s="24">
        <f>IF(B1390,(B2038+B781),0)</f>
        <v>0</v>
      </c>
      <c r="C2647" s="10"/>
    </row>
    <row r="2648" spans="1:3">
      <c r="A2648" s="21">
        <v>42</v>
      </c>
      <c r="B2648" s="24">
        <f>IF(B1391,(B2039+B782),0)</f>
        <v>0</v>
      </c>
      <c r="C2648" s="10"/>
    </row>
    <row r="2649" spans="1:3">
      <c r="A2649" s="21">
        <v>43</v>
      </c>
      <c r="B2649" s="24">
        <f>IF(B1392,(B2040+B783),0)</f>
        <v>0</v>
      </c>
      <c r="C2649" s="10"/>
    </row>
    <row r="2650" spans="1:3">
      <c r="A2650" s="21">
        <v>44</v>
      </c>
      <c r="B2650" s="24">
        <f>IF(B1393,(B2041+B784),0)</f>
        <v>0</v>
      </c>
      <c r="C2650" s="10"/>
    </row>
    <row r="2651" spans="1:3">
      <c r="A2651" s="21">
        <v>45</v>
      </c>
      <c r="B2651" s="24">
        <f>IF(B1394,(B2042+B785),0)</f>
        <v>0</v>
      </c>
      <c r="C2651" s="10"/>
    </row>
    <row r="2652" spans="1:3">
      <c r="A2652" s="21">
        <v>46</v>
      </c>
      <c r="B2652" s="24">
        <f>IF(B1395,(B2043+B786),0)</f>
        <v>0</v>
      </c>
      <c r="C2652" s="10"/>
    </row>
    <row r="2653" spans="1:3">
      <c r="A2653" s="21">
        <v>47</v>
      </c>
      <c r="B2653" s="24">
        <f>IF(B1396,(B2044+B787),0)</f>
        <v>0</v>
      </c>
      <c r="C2653" s="10"/>
    </row>
    <row r="2654" spans="1:3">
      <c r="A2654" s="21">
        <v>48</v>
      </c>
      <c r="B2654" s="24">
        <f>IF(B1397,(B2045+B788),0)</f>
        <v>0</v>
      </c>
      <c r="C2654" s="10"/>
    </row>
    <row r="2655" spans="1:3">
      <c r="A2655" s="21">
        <v>49</v>
      </c>
      <c r="B2655" s="24">
        <f>IF(B1398,(B2046+B789),0)</f>
        <v>0</v>
      </c>
      <c r="C2655" s="10"/>
    </row>
    <row r="2656" spans="1:3">
      <c r="A2656" s="21">
        <v>50</v>
      </c>
      <c r="B2656" s="24">
        <f>IF(B1399,(B2047+B790),0)</f>
        <v>0</v>
      </c>
      <c r="C2656" s="10"/>
    </row>
    <row r="2657" spans="1:3">
      <c r="A2657" s="21">
        <v>51</v>
      </c>
      <c r="B2657" s="24">
        <f>IF(B1400,(B2048+B791),0)</f>
        <v>0</v>
      </c>
      <c r="C2657" s="10"/>
    </row>
    <row r="2658" spans="1:3">
      <c r="A2658" s="21">
        <v>52</v>
      </c>
      <c r="B2658" s="24">
        <f>IF(B1401,(B2049+B792),0)</f>
        <v>0</v>
      </c>
      <c r="C2658" s="10"/>
    </row>
    <row r="2659" spans="1:3">
      <c r="A2659" s="21">
        <v>53</v>
      </c>
      <c r="B2659" s="24">
        <f>IF(B1402,(B2050+B793),0)</f>
        <v>0</v>
      </c>
      <c r="C2659" s="10"/>
    </row>
    <row r="2660" spans="1:3">
      <c r="A2660" s="21">
        <v>54</v>
      </c>
      <c r="B2660" s="24">
        <f>IF(B1403,(B2051+B794),0)</f>
        <v>0</v>
      </c>
      <c r="C2660" s="10"/>
    </row>
    <row r="2661" spans="1:3">
      <c r="A2661" s="21">
        <v>55</v>
      </c>
      <c r="B2661" s="24">
        <f>IF(B1404,(B2052+B795),0)</f>
        <v>0</v>
      </c>
      <c r="C2661" s="10"/>
    </row>
    <row r="2662" spans="1:3">
      <c r="A2662" s="21">
        <v>56</v>
      </c>
      <c r="B2662" s="24">
        <f>IF(B1405,(B2053+B796),0)</f>
        <v>0</v>
      </c>
      <c r="C2662" s="10"/>
    </row>
    <row r="2663" spans="1:3">
      <c r="A2663" s="21">
        <v>57</v>
      </c>
      <c r="B2663" s="24">
        <f>IF(B1406,(B2054+B797),0)</f>
        <v>0</v>
      </c>
      <c r="C2663" s="10"/>
    </row>
    <row r="2664" spans="1:3">
      <c r="A2664" s="21">
        <v>58</v>
      </c>
      <c r="B2664" s="24">
        <f>IF(B1407,(B2055+B798),0)</f>
        <v>0</v>
      </c>
      <c r="C2664" s="10"/>
    </row>
    <row r="2665" spans="1:3">
      <c r="A2665" s="21">
        <v>59</v>
      </c>
      <c r="B2665" s="24">
        <f>IF(B1408,(B2056+B799),0)</f>
        <v>0</v>
      </c>
      <c r="C2665" s="10"/>
    </row>
    <row r="2666" spans="1:3">
      <c r="A2666" s="21">
        <v>60</v>
      </c>
      <c r="B2666" s="24">
        <f>IF(B1409,(B2057+B800),0)</f>
        <v>0</v>
      </c>
      <c r="C2666" s="10"/>
    </row>
    <row r="2667" spans="1:3">
      <c r="A2667" s="21">
        <v>61</v>
      </c>
      <c r="B2667" s="24">
        <f>IF(B1410,(B2058+B801),0)</f>
        <v>0</v>
      </c>
      <c r="C2667" s="10"/>
    </row>
    <row r="2668" spans="1:3">
      <c r="A2668" s="21">
        <v>62</v>
      </c>
      <c r="B2668" s="24">
        <f>IF(B1411,(B2059+B802),0)</f>
        <v>0</v>
      </c>
      <c r="C2668" s="10"/>
    </row>
    <row r="2669" spans="1:3">
      <c r="A2669" s="21">
        <v>63</v>
      </c>
      <c r="B2669" s="24">
        <f>IF(B1412,(B2060+B803),0)</f>
        <v>0</v>
      </c>
      <c r="C2669" s="10"/>
    </row>
    <row r="2670" spans="1:3">
      <c r="A2670" s="21">
        <v>64</v>
      </c>
      <c r="B2670" s="24">
        <f>IF(B1413,(B2061+B804),0)</f>
        <v>0</v>
      </c>
      <c r="C2670" s="10"/>
    </row>
    <row r="2671" spans="1:3">
      <c r="A2671" s="21">
        <v>65</v>
      </c>
      <c r="B2671" s="24">
        <f>IF(B1414,(B2062+B805),0)</f>
        <v>0</v>
      </c>
      <c r="C2671" s="10"/>
    </row>
    <row r="2672" spans="1:3">
      <c r="A2672" s="21">
        <v>66</v>
      </c>
      <c r="B2672" s="24">
        <f>IF(B1415,(B2063+B806),0)</f>
        <v>0</v>
      </c>
      <c r="C2672" s="10"/>
    </row>
    <row r="2673" spans="1:3">
      <c r="A2673" s="21">
        <v>67</v>
      </c>
      <c r="B2673" s="24">
        <f>IF(B1416,(B2064+B807),0)</f>
        <v>0</v>
      </c>
      <c r="C2673" s="10"/>
    </row>
    <row r="2674" spans="1:3">
      <c r="A2674" s="21">
        <v>68</v>
      </c>
      <c r="B2674" s="24">
        <f>IF(B1417,(B2065+B808),0)</f>
        <v>0</v>
      </c>
      <c r="C2674" s="10"/>
    </row>
    <row r="2675" spans="1:3">
      <c r="A2675" s="21">
        <v>69</v>
      </c>
      <c r="B2675" s="24">
        <f>IF(B1418,(B2066+B809),0)</f>
        <v>0</v>
      </c>
      <c r="C2675" s="10"/>
    </row>
    <row r="2676" spans="1:3">
      <c r="A2676" s="21">
        <v>70</v>
      </c>
      <c r="B2676" s="24">
        <f>IF(B1419,(B2067+B810),0)</f>
        <v>0</v>
      </c>
      <c r="C2676" s="10"/>
    </row>
    <row r="2677" spans="1:3">
      <c r="A2677" s="21">
        <v>71</v>
      </c>
      <c r="B2677" s="24">
        <f>IF(B1420,(B2068+B811),0)</f>
        <v>0</v>
      </c>
      <c r="C2677" s="10"/>
    </row>
    <row r="2678" spans="1:3">
      <c r="A2678" s="21">
        <v>72</v>
      </c>
      <c r="B2678" s="24">
        <f>IF(B1421,(B2069+B812),0)</f>
        <v>0</v>
      </c>
      <c r="C2678" s="10"/>
    </row>
    <row r="2679" spans="1:3">
      <c r="A2679" s="21">
        <v>73</v>
      </c>
      <c r="B2679" s="24">
        <f>IF(B1422,(B2070+B813),0)</f>
        <v>0</v>
      </c>
      <c r="C2679" s="10"/>
    </row>
    <row r="2680" spans="1:3">
      <c r="A2680" s="21">
        <v>74</v>
      </c>
      <c r="B2680" s="24">
        <f>IF(B1423,(B2071+B814),0)</f>
        <v>0</v>
      </c>
      <c r="C2680" s="10"/>
    </row>
    <row r="2681" spans="1:3">
      <c r="A2681" s="21">
        <v>75</v>
      </c>
      <c r="B2681" s="24">
        <f>IF(B1424,(B2072+B815),0)</f>
        <v>0</v>
      </c>
      <c r="C2681" s="10"/>
    </row>
    <row r="2682" spans="1:3">
      <c r="A2682" s="21">
        <v>76</v>
      </c>
      <c r="B2682" s="24">
        <f>IF(B1425,(B2073+B816),0)</f>
        <v>0</v>
      </c>
      <c r="C2682" s="10"/>
    </row>
    <row r="2683" spans="1:3">
      <c r="A2683" s="21">
        <v>77</v>
      </c>
      <c r="B2683" s="24">
        <f>IF(B1426,(B2074+B817),0)</f>
        <v>0</v>
      </c>
      <c r="C2683" s="10"/>
    </row>
    <row r="2684" spans="1:3">
      <c r="A2684" s="21">
        <v>78</v>
      </c>
      <c r="B2684" s="24">
        <f>IF(B1427,(B2075+B818),0)</f>
        <v>0</v>
      </c>
      <c r="C2684" s="10"/>
    </row>
    <row r="2685" spans="1:3">
      <c r="A2685" s="21">
        <v>79</v>
      </c>
      <c r="B2685" s="24">
        <f>IF(B1428,(B2076+B819),0)</f>
        <v>0</v>
      </c>
      <c r="C2685" s="10"/>
    </row>
    <row r="2686" spans="1:3">
      <c r="A2686" s="21">
        <v>80</v>
      </c>
      <c r="B2686" s="24">
        <f>IF(B1429,(B2077+B820),0)</f>
        <v>0</v>
      </c>
      <c r="C2686" s="10"/>
    </row>
    <row r="2687" spans="1:3">
      <c r="A2687" s="21">
        <v>81</v>
      </c>
      <c r="B2687" s="24">
        <f>IF(B1430,(B2078+B821),0)</f>
        <v>0</v>
      </c>
      <c r="C2687" s="10"/>
    </row>
    <row r="2688" spans="1:3">
      <c r="A2688" s="21">
        <v>82</v>
      </c>
      <c r="B2688" s="24">
        <f>IF(B1431,(B2079+B822),0)</f>
        <v>0</v>
      </c>
      <c r="C2688" s="10"/>
    </row>
    <row r="2689" spans="1:3">
      <c r="A2689" s="21">
        <v>83</v>
      </c>
      <c r="B2689" s="24">
        <f>IF(B1432,(B2080+B823),0)</f>
        <v>0</v>
      </c>
      <c r="C2689" s="10"/>
    </row>
    <row r="2690" spans="1:3">
      <c r="A2690" s="21">
        <v>84</v>
      </c>
      <c r="B2690" s="24">
        <f>IF(B1433,(B2081+B824),0)</f>
        <v>0</v>
      </c>
      <c r="C2690" s="10"/>
    </row>
    <row r="2691" spans="1:3">
      <c r="A2691" s="21">
        <v>85</v>
      </c>
      <c r="B2691" s="24">
        <f>IF(B1434,(B2082+B825),0)</f>
        <v>0</v>
      </c>
      <c r="C2691" s="10"/>
    </row>
    <row r="2692" spans="1:3">
      <c r="A2692" s="21">
        <v>86</v>
      </c>
      <c r="B2692" s="24">
        <f>IF(B1435,(B2083+B826),0)</f>
        <v>0</v>
      </c>
      <c r="C2692" s="10"/>
    </row>
    <row r="2693" spans="1:3">
      <c r="A2693" s="21">
        <v>87</v>
      </c>
      <c r="B2693" s="24">
        <f>IF(B1436,(B2084+B827),0)</f>
        <v>0</v>
      </c>
      <c r="C2693" s="10"/>
    </row>
    <row r="2694" spans="1:3">
      <c r="A2694" s="21">
        <v>88</v>
      </c>
      <c r="B2694" s="24">
        <f>IF(B1437,(B2085+B828),0)</f>
        <v>0</v>
      </c>
      <c r="C2694" s="10"/>
    </row>
    <row r="2695" spans="1:3">
      <c r="A2695" s="21">
        <v>89</v>
      </c>
      <c r="B2695" s="24">
        <f>IF(B1438,(B2086+B829),0)</f>
        <v>0</v>
      </c>
      <c r="C2695" s="10"/>
    </row>
    <row r="2696" spans="1:3">
      <c r="A2696" s="21">
        <v>90</v>
      </c>
      <c r="B2696" s="24">
        <f>IF(B1439,(B2087+B830),0)</f>
        <v>0</v>
      </c>
      <c r="C2696" s="10"/>
    </row>
    <row r="2697" spans="1:3">
      <c r="A2697" s="21">
        <v>91</v>
      </c>
      <c r="B2697" s="24">
        <f>IF(B1440,(B2088+B831),0)</f>
        <v>0</v>
      </c>
      <c r="C2697" s="10"/>
    </row>
    <row r="2698" spans="1:3">
      <c r="A2698" s="21">
        <v>92</v>
      </c>
      <c r="B2698" s="24">
        <f>IF(B1441,(B2089+B832),0)</f>
        <v>0</v>
      </c>
      <c r="C2698" s="10"/>
    </row>
    <row r="2699" spans="1:3">
      <c r="A2699" s="21">
        <v>93</v>
      </c>
      <c r="B2699" s="24">
        <f>IF(B1442,(B2090+B833),0)</f>
        <v>0</v>
      </c>
      <c r="C2699" s="10"/>
    </row>
    <row r="2700" spans="1:3">
      <c r="A2700" s="21">
        <v>94</v>
      </c>
      <c r="B2700" s="24">
        <f>IF(B1443,(B2091+B834),0)</f>
        <v>0</v>
      </c>
      <c r="C2700" s="10"/>
    </row>
    <row r="2701" spans="1:3">
      <c r="A2701" s="21">
        <v>95</v>
      </c>
      <c r="B2701" s="24">
        <f>IF(B1444,(B2092+B835),0)</f>
        <v>0</v>
      </c>
      <c r="C2701" s="10"/>
    </row>
    <row r="2702" spans="1:3">
      <c r="A2702" s="21">
        <v>96</v>
      </c>
      <c r="B2702" s="24">
        <f>IF(B1445,(B2093+B836),0)</f>
        <v>0</v>
      </c>
      <c r="C2702" s="10"/>
    </row>
    <row r="2703" spans="1:3">
      <c r="A2703" s="21">
        <v>97</v>
      </c>
      <c r="B2703" s="24">
        <f>IF(B1446,(B2094+B837),0)</f>
        <v>0</v>
      </c>
      <c r="C2703" s="10"/>
    </row>
    <row r="2704" spans="1:3">
      <c r="A2704" s="21">
        <v>98</v>
      </c>
      <c r="B2704" s="24">
        <f>IF(B1447,(B2095+B838),0)</f>
        <v>0</v>
      </c>
      <c r="C2704" s="10"/>
    </row>
    <row r="2705" spans="1:3">
      <c r="A2705" s="21">
        <v>99</v>
      </c>
      <c r="B2705" s="24">
        <f>IF(B1448,(B2096+B839),0)</f>
        <v>0</v>
      </c>
      <c r="C2705" s="10"/>
    </row>
    <row r="2706" spans="1:3">
      <c r="A2706" s="21">
        <v>100</v>
      </c>
      <c r="B2706" s="24">
        <f>IF(B1449,(B2097+B840),0)</f>
        <v>0</v>
      </c>
      <c r="C2706" s="10"/>
    </row>
    <row r="2707" spans="1:3">
      <c r="A2707" s="21">
        <v>101</v>
      </c>
      <c r="B2707" s="24">
        <f>IF(B1450,(B2098+B841),0)</f>
        <v>0</v>
      </c>
      <c r="C2707" s="10"/>
    </row>
    <row r="2708" spans="1:3">
      <c r="A2708" s="21">
        <v>102</v>
      </c>
      <c r="B2708" s="24">
        <f>IF(B1451,(B2099+B842),0)</f>
        <v>0</v>
      </c>
      <c r="C2708" s="10"/>
    </row>
    <row r="2709" spans="1:3">
      <c r="A2709" s="21">
        <v>103</v>
      </c>
      <c r="B2709" s="24">
        <f>IF(B1452,(B2100+B843),0)</f>
        <v>0</v>
      </c>
      <c r="C2709" s="10"/>
    </row>
    <row r="2710" spans="1:3">
      <c r="A2710" s="21">
        <v>104</v>
      </c>
      <c r="B2710" s="24">
        <f>IF(B1453,(B2101+B844),0)</f>
        <v>0</v>
      </c>
      <c r="C2710" s="10"/>
    </row>
    <row r="2711" spans="1:3">
      <c r="A2711" s="21">
        <v>105</v>
      </c>
      <c r="B2711" s="24">
        <f>IF(B1454,(B2102+B845),0)</f>
        <v>0</v>
      </c>
      <c r="C2711" s="10"/>
    </row>
    <row r="2712" spans="1:3">
      <c r="A2712" s="21">
        <v>106</v>
      </c>
      <c r="B2712" s="24">
        <f>IF(B1455,(B2103+B846),0)</f>
        <v>0</v>
      </c>
      <c r="C2712" s="10"/>
    </row>
    <row r="2713" spans="1:3">
      <c r="A2713" s="21">
        <v>107</v>
      </c>
      <c r="B2713" s="24">
        <f>IF(B1456,(B2104+B847),0)</f>
        <v>0</v>
      </c>
      <c r="C2713" s="10"/>
    </row>
    <row r="2714" spans="1:3">
      <c r="A2714" s="21">
        <v>108</v>
      </c>
      <c r="B2714" s="24">
        <f>IF(B1457,(B2105+B848),0)</f>
        <v>0</v>
      </c>
      <c r="C2714" s="10"/>
    </row>
    <row r="2715" spans="1:3">
      <c r="A2715" s="21">
        <v>109</v>
      </c>
      <c r="B2715" s="24">
        <f>IF(B1458,(B2106+B849),0)</f>
        <v>0</v>
      </c>
      <c r="C2715" s="10"/>
    </row>
    <row r="2716" spans="1:3">
      <c r="A2716" s="21">
        <v>110</v>
      </c>
      <c r="B2716" s="24">
        <f>IF(B1459,(B2107+B850),0)</f>
        <v>0</v>
      </c>
      <c r="C2716" s="10"/>
    </row>
    <row r="2717" spans="1:3">
      <c r="A2717" s="21">
        <v>111</v>
      </c>
      <c r="B2717" s="24">
        <f>IF(B1460,(B2108+B851),0)</f>
        <v>0</v>
      </c>
      <c r="C2717" s="10"/>
    </row>
    <row r="2718" spans="1:3">
      <c r="A2718" s="21">
        <v>112</v>
      </c>
      <c r="B2718" s="24">
        <f>IF(B1461,(B2109+B852),0)</f>
        <v>0</v>
      </c>
      <c r="C2718" s="10"/>
    </row>
    <row r="2719" spans="1:3">
      <c r="A2719" s="21">
        <v>113</v>
      </c>
      <c r="B2719" s="24">
        <f>IF(B1462,(B2110+B853),0)</f>
        <v>0</v>
      </c>
      <c r="C2719" s="10"/>
    </row>
    <row r="2720" spans="1:3">
      <c r="A2720" s="21">
        <v>114</v>
      </c>
      <c r="B2720" s="24">
        <f>IF(B1463,(B2111+B854),0)</f>
        <v>0</v>
      </c>
      <c r="C2720" s="10"/>
    </row>
    <row r="2721" spans="1:3">
      <c r="A2721" s="21">
        <v>115</v>
      </c>
      <c r="B2721" s="24">
        <f>IF(B1464,(B2112+B855),0)</f>
        <v>0</v>
      </c>
      <c r="C2721" s="10"/>
    </row>
    <row r="2722" spans="1:3">
      <c r="A2722" s="21">
        <v>116</v>
      </c>
      <c r="B2722" s="24">
        <f>IF(B1465,(B2113+B856),0)</f>
        <v>0</v>
      </c>
      <c r="C2722" s="10"/>
    </row>
    <row r="2723" spans="1:3">
      <c r="A2723" s="21">
        <v>117</v>
      </c>
      <c r="B2723" s="24">
        <f>IF(B1466,(B2114+B857),0)</f>
        <v>0</v>
      </c>
      <c r="C2723" s="10"/>
    </row>
    <row r="2724" spans="1:3">
      <c r="A2724" s="21">
        <v>118</v>
      </c>
      <c r="B2724" s="24">
        <f>IF(B1467,(B2115+B858),0)</f>
        <v>0</v>
      </c>
      <c r="C2724" s="10"/>
    </row>
    <row r="2725" spans="1:3">
      <c r="A2725" s="21">
        <v>119</v>
      </c>
      <c r="B2725" s="24">
        <f>IF(B1468,(B2116+B859),0)</f>
        <v>0</v>
      </c>
      <c r="C2725" s="10"/>
    </row>
    <row r="2726" spans="1:3">
      <c r="A2726" s="21">
        <v>120</v>
      </c>
      <c r="B2726" s="24">
        <f>IF(B1469,(B2117+B860),0)</f>
        <v>0</v>
      </c>
      <c r="C2726" s="10"/>
    </row>
    <row r="2727" spans="1:3">
      <c r="A2727" s="21">
        <v>121</v>
      </c>
      <c r="B2727" s="24">
        <f>IF(B1470,(B2118+B861),0)</f>
        <v>0</v>
      </c>
      <c r="C2727" s="10"/>
    </row>
    <row r="2728" spans="1:3">
      <c r="A2728" s="21">
        <v>122</v>
      </c>
      <c r="B2728" s="24">
        <f>IF(B1471,(B2119+B862),0)</f>
        <v>0</v>
      </c>
      <c r="C2728" s="10"/>
    </row>
    <row r="2729" spans="1:3">
      <c r="A2729" s="21">
        <v>123</v>
      </c>
      <c r="B2729" s="24">
        <f>IF(B1472,(B2120+B863),0)</f>
        <v>0</v>
      </c>
      <c r="C2729" s="10"/>
    </row>
    <row r="2730" spans="1:3">
      <c r="A2730" s="21">
        <v>124</v>
      </c>
      <c r="B2730" s="24">
        <f>IF(B1473,(B2121+B864),0)</f>
        <v>0</v>
      </c>
      <c r="C2730" s="10"/>
    </row>
    <row r="2731" spans="1:3">
      <c r="A2731" s="21">
        <v>125</v>
      </c>
      <c r="B2731" s="24">
        <f>IF(B1474,(B2122+B865),0)</f>
        <v>0</v>
      </c>
      <c r="C2731" s="10"/>
    </row>
    <row r="2732" spans="1:3">
      <c r="A2732" s="21">
        <v>126</v>
      </c>
      <c r="B2732" s="24">
        <f>IF(B1475,(B2123+B866),0)</f>
        <v>0</v>
      </c>
      <c r="C2732" s="10"/>
    </row>
    <row r="2733" spans="1:3">
      <c r="A2733" s="21">
        <v>127</v>
      </c>
      <c r="B2733" s="24">
        <f>IF(B1476,(B2124+B867),0)</f>
        <v>0</v>
      </c>
      <c r="C2733" s="10"/>
    </row>
    <row r="2734" spans="1:3">
      <c r="A2734" s="21">
        <v>128</v>
      </c>
      <c r="B2734" s="24">
        <f>IF(B1477,(B2125+B868),0)</f>
        <v>0</v>
      </c>
      <c r="C2734" s="10"/>
    </row>
    <row r="2735" spans="1:3">
      <c r="A2735" s="21">
        <v>129</v>
      </c>
      <c r="B2735" s="24">
        <f>IF(B1478,(B2126+B869),0)</f>
        <v>0</v>
      </c>
      <c r="C2735" s="10"/>
    </row>
    <row r="2736" spans="1:3">
      <c r="A2736" s="21">
        <v>130</v>
      </c>
      <c r="B2736" s="24">
        <f>IF(B1479,(B2127+B870),0)</f>
        <v>0</v>
      </c>
      <c r="C2736" s="10"/>
    </row>
    <row r="2737" spans="1:3">
      <c r="A2737" s="21">
        <v>131</v>
      </c>
      <c r="B2737" s="24">
        <f>IF(B1480,(B2128+B871),0)</f>
        <v>0</v>
      </c>
      <c r="C2737" s="10"/>
    </row>
    <row r="2738" spans="1:3">
      <c r="A2738" s="21">
        <v>132</v>
      </c>
      <c r="B2738" s="24">
        <f>IF(B1481,(B2129+B872),0)</f>
        <v>0</v>
      </c>
      <c r="C2738" s="10"/>
    </row>
    <row r="2739" spans="1:3">
      <c r="A2739" s="21">
        <v>133</v>
      </c>
      <c r="B2739" s="24">
        <f>IF(B1482,(B2130+B873),0)</f>
        <v>0</v>
      </c>
      <c r="C2739" s="10"/>
    </row>
    <row r="2740" spans="1:3">
      <c r="A2740" s="21">
        <v>134</v>
      </c>
      <c r="B2740" s="24">
        <f>IF(B1483,(B2131+B874),0)</f>
        <v>0</v>
      </c>
      <c r="C2740" s="10"/>
    </row>
    <row r="2741" spans="1:3">
      <c r="A2741" s="21">
        <v>135</v>
      </c>
      <c r="B2741" s="24">
        <f>IF(B1484,(B2132+B875),0)</f>
        <v>0</v>
      </c>
      <c r="C2741" s="10"/>
    </row>
    <row r="2742" spans="1:3">
      <c r="A2742" s="21">
        <v>136</v>
      </c>
      <c r="B2742" s="24">
        <f>IF(B1485,(B2133+B876),0)</f>
        <v>0</v>
      </c>
      <c r="C2742" s="10"/>
    </row>
    <row r="2743" spans="1:3">
      <c r="A2743" s="21">
        <v>137</v>
      </c>
      <c r="B2743" s="24">
        <f>IF(B1486,(B2134+B877),0)</f>
        <v>0</v>
      </c>
      <c r="C2743" s="10"/>
    </row>
    <row r="2744" spans="1:3">
      <c r="A2744" s="21">
        <v>138</v>
      </c>
      <c r="B2744" s="24">
        <f>IF(B1487,(B2135+B878),0)</f>
        <v>0</v>
      </c>
      <c r="C2744" s="10"/>
    </row>
    <row r="2745" spans="1:3">
      <c r="A2745" s="21">
        <v>139</v>
      </c>
      <c r="B2745" s="24">
        <f>IF(B1488,(B2136+B879),0)</f>
        <v>0</v>
      </c>
      <c r="C2745" s="10"/>
    </row>
    <row r="2746" spans="1:3">
      <c r="A2746" s="21">
        <v>140</v>
      </c>
      <c r="B2746" s="24">
        <f>IF(B1489,(B2137+B880),0)</f>
        <v>0</v>
      </c>
      <c r="C2746" s="10"/>
    </row>
    <row r="2747" spans="1:3">
      <c r="A2747" s="21">
        <v>141</v>
      </c>
      <c r="B2747" s="24">
        <f>IF(B1490,(B2138+B881),0)</f>
        <v>0</v>
      </c>
      <c r="C2747" s="10"/>
    </row>
    <row r="2748" spans="1:3">
      <c r="A2748" s="21">
        <v>142</v>
      </c>
      <c r="B2748" s="24">
        <f>IF(B1491,(B2139+B882),0)</f>
        <v>0</v>
      </c>
      <c r="C2748" s="10"/>
    </row>
    <row r="2749" spans="1:3">
      <c r="A2749" s="21">
        <v>143</v>
      </c>
      <c r="B2749" s="24">
        <f>IF(B1492,(B2140+B883),0)</f>
        <v>0</v>
      </c>
      <c r="C2749" s="10"/>
    </row>
    <row r="2750" spans="1:3">
      <c r="A2750" s="21">
        <v>144</v>
      </c>
      <c r="B2750" s="24">
        <f>IF(B1493,(B2141+B884),0)</f>
        <v>0</v>
      </c>
      <c r="C2750" s="10"/>
    </row>
    <row r="2751" spans="1:3">
      <c r="A2751" s="21">
        <v>145</v>
      </c>
      <c r="B2751" s="24">
        <f>IF(B1494,(B2142+B885),0)</f>
        <v>0</v>
      </c>
      <c r="C2751" s="10"/>
    </row>
    <row r="2752" spans="1:3">
      <c r="A2752" s="21">
        <v>146</v>
      </c>
      <c r="B2752" s="24">
        <f>IF(B1495,(B2143+B886),0)</f>
        <v>0</v>
      </c>
      <c r="C2752" s="10"/>
    </row>
    <row r="2753" spans="1:3">
      <c r="A2753" s="21">
        <v>147</v>
      </c>
      <c r="B2753" s="24">
        <f>IF(B1496,(B2144+B887),0)</f>
        <v>0</v>
      </c>
      <c r="C2753" s="10"/>
    </row>
    <row r="2754" spans="1:3">
      <c r="A2754" s="21">
        <v>148</v>
      </c>
      <c r="B2754" s="24">
        <f>IF(B1497,(B2145+B888),0)</f>
        <v>0</v>
      </c>
      <c r="C2754" s="10"/>
    </row>
    <row r="2755" spans="1:3">
      <c r="A2755" s="21">
        <v>149</v>
      </c>
      <c r="B2755" s="24">
        <f>IF(B1498,(B2146+B889),0)</f>
        <v>0</v>
      </c>
      <c r="C2755" s="10"/>
    </row>
    <row r="2756" spans="1:3">
      <c r="A2756" s="21">
        <v>150</v>
      </c>
      <c r="B2756" s="24">
        <f>IF(B1499,(B2147+B890),0)</f>
        <v>0</v>
      </c>
      <c r="C2756" s="10"/>
    </row>
    <row r="2757" spans="1:3">
      <c r="A2757" s="21">
        <v>151</v>
      </c>
      <c r="B2757" s="24">
        <f>IF(B1500,(B2148+B891),0)</f>
        <v>0</v>
      </c>
      <c r="C2757" s="10"/>
    </row>
    <row r="2758" spans="1:3">
      <c r="A2758" s="21">
        <v>152</v>
      </c>
      <c r="B2758" s="24">
        <f>IF(B1501,(B2149+B892),0)</f>
        <v>0</v>
      </c>
      <c r="C2758" s="10"/>
    </row>
    <row r="2759" spans="1:3">
      <c r="A2759" s="21">
        <v>153</v>
      </c>
      <c r="B2759" s="24">
        <f>IF(B1502,(B2150+B893),0)</f>
        <v>0</v>
      </c>
      <c r="C2759" s="10"/>
    </row>
    <row r="2760" spans="1:3">
      <c r="A2760" s="21">
        <v>154</v>
      </c>
      <c r="B2760" s="24">
        <f>IF(B1503,(B2151+B894),0)</f>
        <v>0</v>
      </c>
      <c r="C2760" s="10"/>
    </row>
    <row r="2761" spans="1:3">
      <c r="A2761" s="21">
        <v>155</v>
      </c>
      <c r="B2761" s="24">
        <f>IF(B1504,(B2152+B895),0)</f>
        <v>0</v>
      </c>
      <c r="C2761" s="10"/>
    </row>
    <row r="2762" spans="1:3">
      <c r="A2762" s="21">
        <v>156</v>
      </c>
      <c r="B2762" s="24">
        <f>IF(B1505,(B2153+B896),0)</f>
        <v>0</v>
      </c>
      <c r="C2762" s="10"/>
    </row>
    <row r="2763" spans="1:3">
      <c r="A2763" s="21">
        <v>157</v>
      </c>
      <c r="B2763" s="24">
        <f>IF(B1506,(B2154+B897),0)</f>
        <v>0</v>
      </c>
      <c r="C2763" s="10"/>
    </row>
    <row r="2764" spans="1:3">
      <c r="A2764" s="21">
        <v>158</v>
      </c>
      <c r="B2764" s="24">
        <f>IF(B1507,(B2155+B898),0)</f>
        <v>0</v>
      </c>
      <c r="C2764" s="10"/>
    </row>
    <row r="2765" spans="1:3">
      <c r="A2765" s="21">
        <v>159</v>
      </c>
      <c r="B2765" s="24">
        <f>IF(B1508,(B2156+B899),0)</f>
        <v>0</v>
      </c>
      <c r="C2765" s="10"/>
    </row>
    <row r="2766" spans="1:3">
      <c r="A2766" s="21">
        <v>160</v>
      </c>
      <c r="B2766" s="24">
        <f>IF(B1509,(B2157+B900),0)</f>
        <v>0</v>
      </c>
      <c r="C2766" s="10"/>
    </row>
    <row r="2767" spans="1:3">
      <c r="A2767" s="21">
        <v>161</v>
      </c>
      <c r="B2767" s="24">
        <f>IF(B1510,(B2158+B901),0)</f>
        <v>0</v>
      </c>
      <c r="C2767" s="10"/>
    </row>
    <row r="2768" spans="1:3">
      <c r="A2768" s="21">
        <v>162</v>
      </c>
      <c r="B2768" s="24">
        <f>IF(B1511,(B2159+B902),0)</f>
        <v>0</v>
      </c>
      <c r="C2768" s="10"/>
    </row>
    <row r="2769" spans="1:3">
      <c r="A2769" s="21">
        <v>163</v>
      </c>
      <c r="B2769" s="24">
        <f>IF(B1512,(B2160+B903),0)</f>
        <v>0</v>
      </c>
      <c r="C2769" s="10"/>
    </row>
    <row r="2770" spans="1:3">
      <c r="A2770" s="21">
        <v>164</v>
      </c>
      <c r="B2770" s="24">
        <f>IF(B1513,(B2161+B904),0)</f>
        <v>0</v>
      </c>
      <c r="C2770" s="10"/>
    </row>
    <row r="2771" spans="1:3">
      <c r="A2771" s="21">
        <v>165</v>
      </c>
      <c r="B2771" s="24">
        <f>IF(B1514,(B2162+B905),0)</f>
        <v>0</v>
      </c>
      <c r="C2771" s="10"/>
    </row>
    <row r="2772" spans="1:3">
      <c r="A2772" s="21">
        <v>166</v>
      </c>
      <c r="B2772" s="24">
        <f>IF(B1515,(B2163+B906),0)</f>
        <v>0</v>
      </c>
      <c r="C2772" s="10"/>
    </row>
    <row r="2773" spans="1:3">
      <c r="A2773" s="21">
        <v>167</v>
      </c>
      <c r="B2773" s="24">
        <f>IF(B1516,(B2164+B907),0)</f>
        <v>0</v>
      </c>
      <c r="C2773" s="10"/>
    </row>
    <row r="2774" spans="1:3">
      <c r="A2774" s="21">
        <v>168</v>
      </c>
      <c r="B2774" s="24">
        <f>IF(B1517,(B2165+B908),0)</f>
        <v>0</v>
      </c>
      <c r="C2774" s="10"/>
    </row>
    <row r="2775" spans="1:3">
      <c r="A2775" s="21">
        <v>169</v>
      </c>
      <c r="B2775" s="24">
        <f>IF(B1518,(B2166+B909),0)</f>
        <v>0</v>
      </c>
      <c r="C2775" s="10"/>
    </row>
    <row r="2776" spans="1:3">
      <c r="A2776" s="21">
        <v>170</v>
      </c>
      <c r="B2776" s="24">
        <f>IF(B1519,(B2167+B910),0)</f>
        <v>0</v>
      </c>
      <c r="C2776" s="10"/>
    </row>
    <row r="2777" spans="1:3">
      <c r="A2777" s="21">
        <v>171</v>
      </c>
      <c r="B2777" s="24">
        <f>IF(B1520,(B2168+B911),0)</f>
        <v>0</v>
      </c>
      <c r="C2777" s="10"/>
    </row>
    <row r="2778" spans="1:3">
      <c r="A2778" s="21">
        <v>172</v>
      </c>
      <c r="B2778" s="24">
        <f>IF(B1521,(B2169+B912),0)</f>
        <v>0</v>
      </c>
      <c r="C2778" s="10"/>
    </row>
    <row r="2779" spans="1:3">
      <c r="A2779" s="21">
        <v>173</v>
      </c>
      <c r="B2779" s="24">
        <f>IF(B1522,(B2170+B913),0)</f>
        <v>0</v>
      </c>
      <c r="C2779" s="10"/>
    </row>
    <row r="2780" spans="1:3">
      <c r="A2780" s="21">
        <v>174</v>
      </c>
      <c r="B2780" s="24">
        <f>IF(B1523,(B2171+B914),0)</f>
        <v>0</v>
      </c>
      <c r="C2780" s="10"/>
    </row>
    <row r="2781" spans="1:3">
      <c r="A2781" s="21">
        <v>175</v>
      </c>
      <c r="B2781" s="24">
        <f>IF(B1524,(B2172+B915),0)</f>
        <v>0</v>
      </c>
      <c r="C2781" s="10"/>
    </row>
    <row r="2782" spans="1:3">
      <c r="A2782" s="21">
        <v>176</v>
      </c>
      <c r="B2782" s="24">
        <f>IF(B1525,(B2173+B916),0)</f>
        <v>0</v>
      </c>
      <c r="C2782" s="10"/>
    </row>
    <row r="2783" spans="1:3">
      <c r="A2783" s="21">
        <v>177</v>
      </c>
      <c r="B2783" s="24">
        <f>IF(B1526,(B2174+B917),0)</f>
        <v>0</v>
      </c>
      <c r="C2783" s="10"/>
    </row>
    <row r="2784" spans="1:3">
      <c r="A2784" s="21">
        <v>178</v>
      </c>
      <c r="B2784" s="24">
        <f>IF(B1527,(B2175+B918),0)</f>
        <v>0</v>
      </c>
      <c r="C2784" s="10"/>
    </row>
    <row r="2785" spans="1:3">
      <c r="A2785" s="21">
        <v>179</v>
      </c>
      <c r="B2785" s="24">
        <f>IF(B1528,(B2176+B919),0)</f>
        <v>0</v>
      </c>
      <c r="C2785" s="10"/>
    </row>
    <row r="2786" spans="1:3">
      <c r="A2786" s="21">
        <v>180</v>
      </c>
      <c r="B2786" s="24">
        <f>IF(B1529,(B2177+B920),0)</f>
        <v>0</v>
      </c>
      <c r="C2786" s="10"/>
    </row>
    <row r="2787" spans="1:3">
      <c r="A2787" s="21">
        <v>181</v>
      </c>
      <c r="B2787" s="24">
        <f>IF(B1530,(B2178+B921),0)</f>
        <v>0</v>
      </c>
      <c r="C2787" s="10"/>
    </row>
    <row r="2788" spans="1:3">
      <c r="A2788" s="21">
        <v>182</v>
      </c>
      <c r="B2788" s="24">
        <f>IF(B1531,(B2179+B922),0)</f>
        <v>0</v>
      </c>
      <c r="C2788" s="10"/>
    </row>
    <row r="2789" spans="1:3">
      <c r="A2789" s="21">
        <v>183</v>
      </c>
      <c r="B2789" s="24">
        <f>IF(B1532,(B2180+B923),0)</f>
        <v>0</v>
      </c>
      <c r="C2789" s="10"/>
    </row>
    <row r="2790" spans="1:3">
      <c r="A2790" s="21">
        <v>184</v>
      </c>
      <c r="B2790" s="24">
        <f>IF(B1533,(B2181+B924),0)</f>
        <v>0</v>
      </c>
      <c r="C2790" s="10"/>
    </row>
    <row r="2791" spans="1:3">
      <c r="A2791" s="21">
        <v>185</v>
      </c>
      <c r="B2791" s="24">
        <f>IF(B1534,(B2182+B925),0)</f>
        <v>0</v>
      </c>
      <c r="C2791" s="10"/>
    </row>
    <row r="2792" spans="1:3">
      <c r="A2792" s="21">
        <v>186</v>
      </c>
      <c r="B2792" s="24">
        <f>IF(B1535,(B2183+B926),0)</f>
        <v>0</v>
      </c>
      <c r="C2792" s="10"/>
    </row>
    <row r="2793" spans="1:3">
      <c r="A2793" s="21">
        <v>187</v>
      </c>
      <c r="B2793" s="24">
        <f>IF(B1536,(B2184+B927),0)</f>
        <v>0</v>
      </c>
      <c r="C2793" s="10"/>
    </row>
    <row r="2794" spans="1:3">
      <c r="A2794" s="21">
        <v>188</v>
      </c>
      <c r="B2794" s="24">
        <f>IF(B1537,(B2185+B928),0)</f>
        <v>0</v>
      </c>
      <c r="C2794" s="10"/>
    </row>
    <row r="2795" spans="1:3">
      <c r="A2795" s="21">
        <v>189</v>
      </c>
      <c r="B2795" s="24">
        <f>IF(B1538,(B2186+B929),0)</f>
        <v>0</v>
      </c>
      <c r="C2795" s="10"/>
    </row>
    <row r="2796" spans="1:3">
      <c r="A2796" s="21">
        <v>190</v>
      </c>
      <c r="B2796" s="24">
        <f>IF(B1539,(B2187+B930),0)</f>
        <v>0</v>
      </c>
      <c r="C2796" s="10"/>
    </row>
    <row r="2797" spans="1:3">
      <c r="A2797" s="21">
        <v>191</v>
      </c>
      <c r="B2797" s="24">
        <f>IF(B1540,(B2188+B931),0)</f>
        <v>0</v>
      </c>
      <c r="C2797" s="10"/>
    </row>
    <row r="2798" spans="1:3">
      <c r="A2798" s="21">
        <v>192</v>
      </c>
      <c r="B2798" s="24">
        <f>IF(B1541,(B2189+B932),0)</f>
        <v>0</v>
      </c>
      <c r="C2798" s="10"/>
    </row>
    <row r="2799" spans="1:3">
      <c r="A2799" s="21">
        <v>193</v>
      </c>
      <c r="B2799" s="24">
        <f>IF(B1542,(B2190+B933),0)</f>
        <v>0</v>
      </c>
      <c r="C2799" s="10"/>
    </row>
    <row r="2800" spans="1:3">
      <c r="A2800" s="21">
        <v>194</v>
      </c>
      <c r="B2800" s="24">
        <f>IF(B1543,(B2191+B934),0)</f>
        <v>0</v>
      </c>
      <c r="C2800" s="10"/>
    </row>
    <row r="2801" spans="1:3">
      <c r="A2801" s="21">
        <v>195</v>
      </c>
      <c r="B2801" s="24">
        <f>IF(B1544,(B2192+B935),0)</f>
        <v>0</v>
      </c>
      <c r="C2801" s="10"/>
    </row>
    <row r="2802" spans="1:3">
      <c r="A2802" s="21">
        <v>196</v>
      </c>
      <c r="B2802" s="24">
        <f>IF(B1545,(B2193+B936),0)</f>
        <v>0</v>
      </c>
      <c r="C2802" s="10"/>
    </row>
    <row r="2803" spans="1:3">
      <c r="A2803" s="21">
        <v>197</v>
      </c>
      <c r="B2803" s="24">
        <f>IF(B1546,(B2194+B937),0)</f>
        <v>0</v>
      </c>
      <c r="C2803" s="10"/>
    </row>
    <row r="2804" spans="1:3">
      <c r="A2804" s="21">
        <v>198</v>
      </c>
      <c r="B2804" s="24">
        <f>IF(B1547,(B2195+B938),0)</f>
        <v>0</v>
      </c>
      <c r="C2804" s="10"/>
    </row>
    <row r="2805" spans="1:3">
      <c r="A2805" s="21">
        <v>199</v>
      </c>
      <c r="B2805" s="24">
        <f>IF(B1548,(B2196+B939),0)</f>
        <v>0</v>
      </c>
      <c r="C2805" s="10"/>
    </row>
    <row r="2806" spans="1:3">
      <c r="A2806" s="21">
        <v>200</v>
      </c>
      <c r="B2806" s="24">
        <f>IF(B1549,(B2197+B940),0)</f>
        <v>0</v>
      </c>
      <c r="C2806" s="10"/>
    </row>
    <row r="2807" spans="1:3">
      <c r="A2807" s="21">
        <v>201</v>
      </c>
      <c r="B2807" s="24">
        <f>IF(B1550,(B2198+B941),0)</f>
        <v>0</v>
      </c>
      <c r="C2807" s="10"/>
    </row>
    <row r="2808" spans="1:3">
      <c r="A2808" s="21">
        <v>202</v>
      </c>
      <c r="B2808" s="24">
        <f>IF(B1551,(B2199+B942),0)</f>
        <v>0</v>
      </c>
      <c r="C2808" s="10"/>
    </row>
    <row r="2809" spans="1:3">
      <c r="A2809" s="21">
        <v>203</v>
      </c>
      <c r="B2809" s="24">
        <f>IF(B1552,(B2200+B943),0)</f>
        <v>0</v>
      </c>
      <c r="C2809" s="10"/>
    </row>
    <row r="2810" spans="1:3">
      <c r="A2810" s="21">
        <v>204</v>
      </c>
      <c r="B2810" s="24">
        <f>IF(B1553,(B2201+B944),0)</f>
        <v>0</v>
      </c>
      <c r="C2810" s="10"/>
    </row>
    <row r="2811" spans="1:3">
      <c r="A2811" s="21">
        <v>205</v>
      </c>
      <c r="B2811" s="24">
        <f>IF(B1554,(B2202+B945),0)</f>
        <v>0</v>
      </c>
      <c r="C2811" s="10"/>
    </row>
    <row r="2812" spans="1:3">
      <c r="A2812" s="21">
        <v>206</v>
      </c>
      <c r="B2812" s="24">
        <f>IF(B1555,(B2203+B946),0)</f>
        <v>0</v>
      </c>
      <c r="C2812" s="10"/>
    </row>
    <row r="2813" spans="1:3">
      <c r="A2813" s="21">
        <v>207</v>
      </c>
      <c r="B2813" s="24">
        <f>IF(B1556,(B2204+B947),0)</f>
        <v>0</v>
      </c>
      <c r="C2813" s="10"/>
    </row>
    <row r="2814" spans="1:3">
      <c r="A2814" s="21">
        <v>208</v>
      </c>
      <c r="B2814" s="24">
        <f>IF(B1557,(B2205+B948),0)</f>
        <v>0</v>
      </c>
      <c r="C2814" s="10"/>
    </row>
    <row r="2815" spans="1:3">
      <c r="A2815" s="21">
        <v>209</v>
      </c>
      <c r="B2815" s="24">
        <f>IF(B1558,(B2206+B949),0)</f>
        <v>0</v>
      </c>
      <c r="C2815" s="10"/>
    </row>
    <row r="2816" spans="1:3">
      <c r="A2816" s="21">
        <v>210</v>
      </c>
      <c r="B2816" s="24">
        <f>IF(B1559,(B2207+B950),0)</f>
        <v>0</v>
      </c>
      <c r="C2816" s="10"/>
    </row>
    <row r="2817" spans="1:3">
      <c r="A2817" s="21">
        <v>211</v>
      </c>
      <c r="B2817" s="24">
        <f>IF(B1560,(B2208+B951),0)</f>
        <v>0</v>
      </c>
      <c r="C2817" s="10"/>
    </row>
    <row r="2818" spans="1:3">
      <c r="A2818" s="21">
        <v>212</v>
      </c>
      <c r="B2818" s="24">
        <f>IF(B1561,(B2209+B952),0)</f>
        <v>0</v>
      </c>
      <c r="C2818" s="10"/>
    </row>
    <row r="2819" spans="1:3">
      <c r="A2819" s="21">
        <v>213</v>
      </c>
      <c r="B2819" s="24">
        <f>IF(B1562,(B2210+B953),0)</f>
        <v>0</v>
      </c>
      <c r="C2819" s="10"/>
    </row>
    <row r="2820" spans="1:3">
      <c r="A2820" s="21">
        <v>214</v>
      </c>
      <c r="B2820" s="24">
        <f>IF(B1563,(B2211+B954),0)</f>
        <v>0</v>
      </c>
      <c r="C2820" s="10"/>
    </row>
    <row r="2821" spans="1:3">
      <c r="A2821" s="21">
        <v>215</v>
      </c>
      <c r="B2821" s="24">
        <f>IF(B1564,(B2212+B955),0)</f>
        <v>0</v>
      </c>
      <c r="C2821" s="10"/>
    </row>
    <row r="2822" spans="1:3">
      <c r="A2822" s="21">
        <v>216</v>
      </c>
      <c r="B2822" s="24">
        <f>IF(B1565,(B2213+B956),0)</f>
        <v>0</v>
      </c>
      <c r="C2822" s="10"/>
    </row>
    <row r="2823" spans="1:3">
      <c r="A2823" s="21">
        <v>217</v>
      </c>
      <c r="B2823" s="24">
        <f>IF(B1566,(B2214+B957),0)</f>
        <v>0</v>
      </c>
      <c r="C2823" s="10"/>
    </row>
    <row r="2824" spans="1:3">
      <c r="A2824" s="21">
        <v>218</v>
      </c>
      <c r="B2824" s="24">
        <f>IF(B1567,(B2215+B958),0)</f>
        <v>0</v>
      </c>
      <c r="C2824" s="10"/>
    </row>
    <row r="2825" spans="1:3">
      <c r="A2825" s="21">
        <v>219</v>
      </c>
      <c r="B2825" s="24">
        <f>IF(B1568,(B2216+B959),0)</f>
        <v>0</v>
      </c>
      <c r="C2825" s="10"/>
    </row>
    <row r="2826" spans="1:3">
      <c r="A2826" s="21">
        <v>220</v>
      </c>
      <c r="B2826" s="24">
        <f>IF(B1569,(B2217+B960),0)</f>
        <v>0</v>
      </c>
      <c r="C2826" s="10"/>
    </row>
    <row r="2827" spans="1:3">
      <c r="A2827" s="21">
        <v>221</v>
      </c>
      <c r="B2827" s="24">
        <f>IF(B1570,(B2218+B961),0)</f>
        <v>0</v>
      </c>
      <c r="C2827" s="10"/>
    </row>
    <row r="2828" spans="1:3">
      <c r="A2828" s="21">
        <v>222</v>
      </c>
      <c r="B2828" s="24">
        <f>IF(B1571,(B2219+B962),0)</f>
        <v>0</v>
      </c>
      <c r="C2828" s="10"/>
    </row>
    <row r="2829" spans="1:3">
      <c r="A2829" s="21">
        <v>223</v>
      </c>
      <c r="B2829" s="24">
        <f>IF(B1572,(B2220+B963),0)</f>
        <v>0</v>
      </c>
      <c r="C2829" s="10"/>
    </row>
    <row r="2830" spans="1:3">
      <c r="A2830" s="21">
        <v>224</v>
      </c>
      <c r="B2830" s="24">
        <f>IF(B1573,(B2221+B964),0)</f>
        <v>0</v>
      </c>
      <c r="C2830" s="10"/>
    </row>
    <row r="2831" spans="1:3">
      <c r="A2831" s="21">
        <v>225</v>
      </c>
      <c r="B2831" s="24">
        <f>IF(B1574,(B2222+B965),0)</f>
        <v>0</v>
      </c>
      <c r="C2831" s="10"/>
    </row>
    <row r="2832" spans="1:3">
      <c r="A2832" s="21">
        <v>226</v>
      </c>
      <c r="B2832" s="24">
        <f>IF(B1575,(B2223+B966),0)</f>
        <v>0</v>
      </c>
      <c r="C2832" s="10"/>
    </row>
    <row r="2833" spans="1:3">
      <c r="A2833" s="21">
        <v>227</v>
      </c>
      <c r="B2833" s="24">
        <f>IF(B1576,(B2224+B967),0)</f>
        <v>0</v>
      </c>
      <c r="C2833" s="10"/>
    </row>
    <row r="2834" spans="1:3">
      <c r="A2834" s="21">
        <v>228</v>
      </c>
      <c r="B2834" s="24">
        <f>IF(B1577,(B2225+B968),0)</f>
        <v>0</v>
      </c>
      <c r="C2834" s="10"/>
    </row>
    <row r="2835" spans="1:3">
      <c r="A2835" s="21">
        <v>229</v>
      </c>
      <c r="B2835" s="24">
        <f>IF(B1578,(B2226+B969),0)</f>
        <v>0</v>
      </c>
      <c r="C2835" s="10"/>
    </row>
    <row r="2836" spans="1:3">
      <c r="A2836" s="21">
        <v>230</v>
      </c>
      <c r="B2836" s="24">
        <f>IF(B1579,(B2227+B970),0)</f>
        <v>0</v>
      </c>
      <c r="C2836" s="10"/>
    </row>
    <row r="2837" spans="1:3">
      <c r="A2837" s="21">
        <v>231</v>
      </c>
      <c r="B2837" s="24">
        <f>IF(B1580,(B2228+B971),0)</f>
        <v>0</v>
      </c>
      <c r="C2837" s="10"/>
    </row>
    <row r="2838" spans="1:3">
      <c r="A2838" s="21">
        <v>232</v>
      </c>
      <c r="B2838" s="24">
        <f>IF(B1581,(B2229+B972),0)</f>
        <v>0</v>
      </c>
      <c r="C2838" s="10"/>
    </row>
    <row r="2839" spans="1:3">
      <c r="A2839" s="21">
        <v>233</v>
      </c>
      <c r="B2839" s="24">
        <f>IF(B1582,(B2230+B973),0)</f>
        <v>0</v>
      </c>
      <c r="C2839" s="10"/>
    </row>
    <row r="2840" spans="1:3">
      <c r="A2840" s="21">
        <v>234</v>
      </c>
      <c r="B2840" s="24">
        <f>IF(B1583,(B2231+B974),0)</f>
        <v>0</v>
      </c>
      <c r="C2840" s="10"/>
    </row>
    <row r="2841" spans="1:3">
      <c r="A2841" s="21">
        <v>235</v>
      </c>
      <c r="B2841" s="24">
        <f>IF(B1584,(B2232+B975),0)</f>
        <v>0</v>
      </c>
      <c r="C2841" s="10"/>
    </row>
    <row r="2842" spans="1:3">
      <c r="A2842" s="21">
        <v>236</v>
      </c>
      <c r="B2842" s="24">
        <f>IF(B1585,(B2233+B976),0)</f>
        <v>0</v>
      </c>
      <c r="C2842" s="10"/>
    </row>
    <row r="2843" spans="1:3">
      <c r="A2843" s="21">
        <v>237</v>
      </c>
      <c r="B2843" s="24">
        <f>IF(B1586,(B2234+B977),0)</f>
        <v>0</v>
      </c>
      <c r="C2843" s="10"/>
    </row>
    <row r="2844" spans="1:3">
      <c r="A2844" s="21">
        <v>238</v>
      </c>
      <c r="B2844" s="24">
        <f>IF(B1587,(B2235+B978),0)</f>
        <v>0</v>
      </c>
      <c r="C2844" s="10"/>
    </row>
    <row r="2845" spans="1:3">
      <c r="A2845" s="21">
        <v>239</v>
      </c>
      <c r="B2845" s="24">
        <f>IF(B1588,(B2236+B979),0)</f>
        <v>0</v>
      </c>
      <c r="C2845" s="10"/>
    </row>
    <row r="2846" spans="1:3">
      <c r="A2846" s="21">
        <v>240</v>
      </c>
      <c r="B2846" s="24">
        <f>IF(B1589,(B2237+B980),0)</f>
        <v>0</v>
      </c>
      <c r="C2846" s="10"/>
    </row>
    <row r="2847" spans="1:3">
      <c r="A2847" s="21">
        <v>241</v>
      </c>
      <c r="B2847" s="24">
        <f>IF(B1590,(B2238+B981),0)</f>
        <v>0</v>
      </c>
      <c r="C2847" s="10"/>
    </row>
    <row r="2848" spans="1:3">
      <c r="A2848" s="21">
        <v>242</v>
      </c>
      <c r="B2848" s="24">
        <f>IF(B1591,(B2239+B982),0)</f>
        <v>0</v>
      </c>
      <c r="C2848" s="10"/>
    </row>
    <row r="2849" spans="1:3">
      <c r="A2849" s="21">
        <v>243</v>
      </c>
      <c r="B2849" s="24">
        <f>IF(B1592,(B2240+B983),0)</f>
        <v>0</v>
      </c>
      <c r="C2849" s="10"/>
    </row>
    <row r="2850" spans="1:3">
      <c r="A2850" s="21">
        <v>244</v>
      </c>
      <c r="B2850" s="24">
        <f>IF(B1593,(B2241+B984),0)</f>
        <v>0</v>
      </c>
      <c r="C2850" s="10"/>
    </row>
    <row r="2851" spans="1:3">
      <c r="A2851" s="21">
        <v>245</v>
      </c>
      <c r="B2851" s="24">
        <f>IF(B1594,(B2242+B985),0)</f>
        <v>0</v>
      </c>
      <c r="C2851" s="10"/>
    </row>
    <row r="2852" spans="1:3">
      <c r="A2852" s="21">
        <v>246</v>
      </c>
      <c r="B2852" s="24">
        <f>IF(B1595,(B2243+B986),0)</f>
        <v>0</v>
      </c>
      <c r="C2852" s="10"/>
    </row>
    <row r="2853" spans="1:3">
      <c r="A2853" s="21">
        <v>247</v>
      </c>
      <c r="B2853" s="24">
        <f>IF(B1596,(B2244+B987),0)</f>
        <v>0</v>
      </c>
      <c r="C2853" s="10"/>
    </row>
    <row r="2854" spans="1:3">
      <c r="A2854" s="21">
        <v>248</v>
      </c>
      <c r="B2854" s="24">
        <f>IF(B1597,(B2245+B988),0)</f>
        <v>0</v>
      </c>
      <c r="C2854" s="10"/>
    </row>
    <row r="2855" spans="1:3">
      <c r="A2855" s="21">
        <v>249</v>
      </c>
      <c r="B2855" s="24">
        <f>IF(B1598,(B2246+B989),0)</f>
        <v>0</v>
      </c>
      <c r="C2855" s="10"/>
    </row>
    <row r="2856" spans="1:3">
      <c r="A2856" s="21">
        <v>250</v>
      </c>
      <c r="B2856" s="24">
        <f>IF(B1599,(B2247+B990),0)</f>
        <v>0</v>
      </c>
      <c r="C2856" s="10"/>
    </row>
    <row r="2857" spans="1:3">
      <c r="A2857" s="21">
        <v>251</v>
      </c>
      <c r="B2857" s="24">
        <f>IF(B1600,(B2248+B991),0)</f>
        <v>0</v>
      </c>
      <c r="C2857" s="10"/>
    </row>
    <row r="2858" spans="1:3">
      <c r="A2858" s="21">
        <v>252</v>
      </c>
      <c r="B2858" s="24">
        <f>IF(B1601,(B2249+B992),0)</f>
        <v>0</v>
      </c>
      <c r="C2858" s="10"/>
    </row>
    <row r="2859" spans="1:3">
      <c r="A2859" s="21">
        <v>253</v>
      </c>
      <c r="B2859" s="24">
        <f>IF(B1602,(B2250+B993),0)</f>
        <v>0</v>
      </c>
      <c r="C2859" s="10"/>
    </row>
    <row r="2860" spans="1:3">
      <c r="A2860" s="21">
        <v>254</v>
      </c>
      <c r="B2860" s="24">
        <f>IF(B1603,(B2251+B994),0)</f>
        <v>0</v>
      </c>
      <c r="C2860" s="10"/>
    </row>
    <row r="2861" spans="1:3">
      <c r="A2861" s="21">
        <v>255</v>
      </c>
      <c r="B2861" s="24">
        <f>IF(B1604,(B2252+B995),0)</f>
        <v>0</v>
      </c>
      <c r="C2861" s="10"/>
    </row>
    <row r="2862" spans="1:3">
      <c r="A2862" s="21">
        <v>256</v>
      </c>
      <c r="B2862" s="24">
        <f>IF(B1605,(B2253+B996),0)</f>
        <v>0</v>
      </c>
      <c r="C2862" s="10"/>
    </row>
    <row r="2863" spans="1:3">
      <c r="A2863" s="21">
        <v>257</v>
      </c>
      <c r="B2863" s="24">
        <f>IF(B1606,(B2254+B997),0)</f>
        <v>0</v>
      </c>
      <c r="C2863" s="10"/>
    </row>
    <row r="2864" spans="1:3">
      <c r="A2864" s="21">
        <v>258</v>
      </c>
      <c r="B2864" s="24">
        <f>IF(B1607,(B2255+B998),0)</f>
        <v>0</v>
      </c>
      <c r="C2864" s="10"/>
    </row>
    <row r="2865" spans="1:3">
      <c r="A2865" s="21">
        <v>259</v>
      </c>
      <c r="B2865" s="24">
        <f>IF(B1608,(B2256+B999),0)</f>
        <v>0</v>
      </c>
      <c r="C2865" s="10"/>
    </row>
    <row r="2866" spans="1:3">
      <c r="A2866" s="21">
        <v>260</v>
      </c>
      <c r="B2866" s="24">
        <f>IF(B1609,(B2257+B1000),0)</f>
        <v>0</v>
      </c>
      <c r="C2866" s="10"/>
    </row>
    <row r="2867" spans="1:3">
      <c r="A2867" s="21">
        <v>261</v>
      </c>
      <c r="B2867" s="24">
        <f>IF(B1610,(B2258+B1001),0)</f>
        <v>0</v>
      </c>
      <c r="C2867" s="10"/>
    </row>
    <row r="2868" spans="1:3">
      <c r="A2868" s="21">
        <v>262</v>
      </c>
      <c r="B2868" s="24">
        <f>IF(B1611,(B2259+B1002),0)</f>
        <v>0</v>
      </c>
      <c r="C2868" s="10"/>
    </row>
    <row r="2869" spans="1:3">
      <c r="A2869" s="21">
        <v>263</v>
      </c>
      <c r="B2869" s="24">
        <f>IF(B1612,(B2260+B1003),0)</f>
        <v>0</v>
      </c>
      <c r="C2869" s="10"/>
    </row>
    <row r="2870" spans="1:3">
      <c r="A2870" s="21">
        <v>264</v>
      </c>
      <c r="B2870" s="24">
        <f>IF(B1613,(B2261+B1004),0)</f>
        <v>0</v>
      </c>
      <c r="C2870" s="10"/>
    </row>
    <row r="2871" spans="1:3">
      <c r="A2871" s="21">
        <v>265</v>
      </c>
      <c r="B2871" s="24">
        <f>IF(B1614,(B2262+B1005),0)</f>
        <v>0</v>
      </c>
      <c r="C2871" s="10"/>
    </row>
    <row r="2872" spans="1:3">
      <c r="A2872" s="21">
        <v>266</v>
      </c>
      <c r="B2872" s="24">
        <f>IF(B1615,(B2263+B1006),0)</f>
        <v>0</v>
      </c>
      <c r="C2872" s="10"/>
    </row>
    <row r="2873" spans="1:3">
      <c r="A2873" s="21">
        <v>267</v>
      </c>
      <c r="B2873" s="24">
        <f>IF(B1616,(B2264+B1007),0)</f>
        <v>0</v>
      </c>
      <c r="C2873" s="10"/>
    </row>
    <row r="2874" spans="1:3">
      <c r="A2874" s="21">
        <v>268</v>
      </c>
      <c r="B2874" s="24">
        <f>IF(B1617,(B2265+B1008),0)</f>
        <v>0</v>
      </c>
      <c r="C2874" s="10"/>
    </row>
    <row r="2875" spans="1:3">
      <c r="A2875" s="21">
        <v>269</v>
      </c>
      <c r="B2875" s="24">
        <f>IF(B1618,(B2266+B1009),0)</f>
        <v>0</v>
      </c>
      <c r="C2875" s="10"/>
    </row>
    <row r="2876" spans="1:3">
      <c r="A2876" s="21">
        <v>270</v>
      </c>
      <c r="B2876" s="24">
        <f>IF(B1619,(B2267+B1010),0)</f>
        <v>0</v>
      </c>
      <c r="C2876" s="10"/>
    </row>
    <row r="2877" spans="1:3">
      <c r="A2877" s="21">
        <v>271</v>
      </c>
      <c r="B2877" s="24">
        <f>IF(B1620,(B2268+B1011),0)</f>
        <v>0</v>
      </c>
      <c r="C2877" s="10"/>
    </row>
    <row r="2878" spans="1:3">
      <c r="A2878" s="21">
        <v>272</v>
      </c>
      <c r="B2878" s="24">
        <f>IF(B1621,(B2269+B1012),0)</f>
        <v>0</v>
      </c>
      <c r="C2878" s="10"/>
    </row>
    <row r="2879" spans="1:3">
      <c r="A2879" s="21">
        <v>273</v>
      </c>
      <c r="B2879" s="24">
        <f>IF(B1622,(B2270+B1013),0)</f>
        <v>0</v>
      </c>
      <c r="C2879" s="10"/>
    </row>
    <row r="2880" spans="1:3">
      <c r="A2880" s="21">
        <v>274</v>
      </c>
      <c r="B2880" s="24">
        <f>IF(B1623,(B2271+B1014),0)</f>
        <v>0</v>
      </c>
      <c r="C2880" s="10"/>
    </row>
    <row r="2881" spans="1:3">
      <c r="A2881" s="21">
        <v>275</v>
      </c>
      <c r="B2881" s="24">
        <f>IF(B1624,(B2272+B1015),0)</f>
        <v>0</v>
      </c>
      <c r="C2881" s="10"/>
    </row>
    <row r="2882" spans="1:3">
      <c r="A2882" s="21">
        <v>276</v>
      </c>
      <c r="B2882" s="24">
        <f>IF(B1625,(B2273+B1016),0)</f>
        <v>0</v>
      </c>
      <c r="C2882" s="10"/>
    </row>
    <row r="2883" spans="1:3">
      <c r="A2883" s="21">
        <v>277</v>
      </c>
      <c r="B2883" s="24">
        <f>IF(B1626,(B2274+B1017),0)</f>
        <v>0</v>
      </c>
      <c r="C2883" s="10"/>
    </row>
    <row r="2884" spans="1:3">
      <c r="A2884" s="21">
        <v>278</v>
      </c>
      <c r="B2884" s="24">
        <f>IF(B1627,(B2275+B1018),0)</f>
        <v>0</v>
      </c>
      <c r="C2884" s="10"/>
    </row>
    <row r="2885" spans="1:3">
      <c r="A2885" s="21">
        <v>279</v>
      </c>
      <c r="B2885" s="24">
        <f>IF(B1628,(B2276+B1019),0)</f>
        <v>0</v>
      </c>
      <c r="C2885" s="10"/>
    </row>
    <row r="2886" spans="1:3">
      <c r="A2886" s="21">
        <v>280</v>
      </c>
      <c r="B2886" s="24">
        <f>IF(B1629,(B2277+B1020),0)</f>
        <v>0</v>
      </c>
      <c r="C2886" s="10"/>
    </row>
    <row r="2887" spans="1:3">
      <c r="A2887" s="21">
        <v>281</v>
      </c>
      <c r="B2887" s="24">
        <f>IF(B1630,(B2278+B1021),0)</f>
        <v>0</v>
      </c>
      <c r="C2887" s="10"/>
    </row>
    <row r="2888" spans="1:3">
      <c r="A2888" s="21">
        <v>282</v>
      </c>
      <c r="B2888" s="24">
        <f>IF(B1631,(B2279+B1022),0)</f>
        <v>0</v>
      </c>
      <c r="C2888" s="10"/>
    </row>
    <row r="2889" spans="1:3">
      <c r="A2889" s="21">
        <v>283</v>
      </c>
      <c r="B2889" s="24">
        <f>IF(B1632,(B2280+B1023),0)</f>
        <v>0</v>
      </c>
      <c r="C2889" s="10"/>
    </row>
    <row r="2890" spans="1:3">
      <c r="A2890" s="21">
        <v>284</v>
      </c>
      <c r="B2890" s="24">
        <f>IF(B1633,(B2281+B1024),0)</f>
        <v>0</v>
      </c>
      <c r="C2890" s="10"/>
    </row>
    <row r="2891" spans="1:3">
      <c r="A2891" s="21">
        <v>285</v>
      </c>
      <c r="B2891" s="24">
        <f>IF(B1634,(B2282+B1025),0)</f>
        <v>0</v>
      </c>
      <c r="C2891" s="10"/>
    </row>
    <row r="2892" spans="1:3">
      <c r="A2892" s="21">
        <v>286</v>
      </c>
      <c r="B2892" s="24">
        <f>IF(B1635,(B2283+B1026),0)</f>
        <v>0</v>
      </c>
      <c r="C2892" s="10"/>
    </row>
    <row r="2893" spans="1:3">
      <c r="A2893" s="21">
        <v>287</v>
      </c>
      <c r="B2893" s="24">
        <f>IF(B1636,(B2284+B1027),0)</f>
        <v>0</v>
      </c>
      <c r="C2893" s="10"/>
    </row>
    <row r="2894" spans="1:3">
      <c r="A2894" s="21">
        <v>288</v>
      </c>
      <c r="B2894" s="24">
        <f>IF(B1637,(B2285+B1028),0)</f>
        <v>0</v>
      </c>
      <c r="C2894" s="10"/>
    </row>
    <row r="2895" spans="1:3">
      <c r="A2895" s="21">
        <v>289</v>
      </c>
      <c r="B2895" s="24">
        <f>IF(B1638,(B2286+B1029),0)</f>
        <v>0</v>
      </c>
      <c r="C2895" s="10"/>
    </row>
    <row r="2896" spans="1:3">
      <c r="A2896" s="21">
        <v>290</v>
      </c>
      <c r="B2896" s="24">
        <f>IF(B1639,(B2287+B1030),0)</f>
        <v>0</v>
      </c>
      <c r="C2896" s="10"/>
    </row>
    <row r="2897" spans="1:3">
      <c r="A2897" s="21">
        <v>291</v>
      </c>
      <c r="B2897" s="24">
        <f>IF(B1640,(B2288+B1031),0)</f>
        <v>0</v>
      </c>
      <c r="C2897" s="10"/>
    </row>
    <row r="2898" spans="1:3">
      <c r="A2898" s="21">
        <v>292</v>
      </c>
      <c r="B2898" s="24">
        <f>IF(B1641,(B2289+B1032),0)</f>
        <v>0</v>
      </c>
      <c r="C2898" s="10"/>
    </row>
    <row r="2899" spans="1:3">
      <c r="A2899" s="21">
        <v>293</v>
      </c>
      <c r="B2899" s="24">
        <f>IF(B1642,(B2290+B1033),0)</f>
        <v>0</v>
      </c>
      <c r="C2899" s="10"/>
    </row>
    <row r="2900" spans="1:3">
      <c r="A2900" s="21">
        <v>294</v>
      </c>
      <c r="B2900" s="24">
        <f>IF(B1643,(B2291+B1034),0)</f>
        <v>0</v>
      </c>
      <c r="C2900" s="10"/>
    </row>
    <row r="2901" spans="1:3">
      <c r="A2901" s="21">
        <v>295</v>
      </c>
      <c r="B2901" s="24">
        <f>IF(B1644,(B2292+B1035),0)</f>
        <v>0</v>
      </c>
      <c r="C2901" s="10"/>
    </row>
    <row r="2902" spans="1:3">
      <c r="A2902" s="21">
        <v>296</v>
      </c>
      <c r="B2902" s="24">
        <f>IF(B1645,(B2293+B1036),0)</f>
        <v>0</v>
      </c>
      <c r="C2902" s="10"/>
    </row>
    <row r="2903" spans="1:3">
      <c r="A2903" s="21">
        <v>297</v>
      </c>
      <c r="B2903" s="24">
        <f>IF(B1646,(B2294+B1037),0)</f>
        <v>0</v>
      </c>
      <c r="C2903" s="10"/>
    </row>
    <row r="2904" spans="1:3">
      <c r="A2904" s="21">
        <v>298</v>
      </c>
      <c r="B2904" s="24">
        <f>IF(B1647,(B2295+B1038),0)</f>
        <v>0</v>
      </c>
      <c r="C2904" s="10"/>
    </row>
    <row r="2905" spans="1:3">
      <c r="A2905" s="21">
        <v>299</v>
      </c>
      <c r="B2905" s="24">
        <f>IF(B1648,(B2296+B1039),0)</f>
        <v>0</v>
      </c>
      <c r="C2905" s="10"/>
    </row>
    <row r="2906" spans="1:3">
      <c r="A2906" s="21">
        <v>300</v>
      </c>
      <c r="B2906" s="24">
        <f>IF(B1649,(B2297+B1040),0)</f>
        <v>0</v>
      </c>
      <c r="C2906" s="10"/>
    </row>
    <row r="2907" spans="1:3">
      <c r="A2907" s="21">
        <v>301</v>
      </c>
      <c r="B2907" s="24">
        <f>IF(B1650,(B2298+B1041),0)</f>
        <v>0</v>
      </c>
      <c r="C2907" s="10"/>
    </row>
    <row r="2908" spans="1:3">
      <c r="A2908" s="21">
        <v>302</v>
      </c>
      <c r="B2908" s="24">
        <f>IF(B1651,(B2299+B1042),0)</f>
        <v>0</v>
      </c>
      <c r="C2908" s="10"/>
    </row>
    <row r="2909" spans="1:3">
      <c r="A2909" s="21">
        <v>303</v>
      </c>
      <c r="B2909" s="24">
        <f>IF(B1652,(B2300+B1043),0)</f>
        <v>0</v>
      </c>
      <c r="C2909" s="10"/>
    </row>
    <row r="2910" spans="1:3">
      <c r="A2910" s="21">
        <v>304</v>
      </c>
      <c r="B2910" s="24">
        <f>IF(B1653,(B2301+B1044),0)</f>
        <v>0</v>
      </c>
      <c r="C2910" s="10"/>
    </row>
    <row r="2911" spans="1:3">
      <c r="A2911" s="21">
        <v>305</v>
      </c>
      <c r="B2911" s="24">
        <f>IF(B1654,(B2302+B1045),0)</f>
        <v>0</v>
      </c>
      <c r="C2911" s="10"/>
    </row>
    <row r="2912" spans="1:3">
      <c r="A2912" s="21">
        <v>306</v>
      </c>
      <c r="B2912" s="24">
        <f>IF(B1655,(B2303+B1046),0)</f>
        <v>0</v>
      </c>
      <c r="C2912" s="10"/>
    </row>
    <row r="2913" spans="1:3">
      <c r="A2913" s="21">
        <v>307</v>
      </c>
      <c r="B2913" s="24">
        <f>IF(B1656,(B2304+B1047),0)</f>
        <v>0</v>
      </c>
      <c r="C2913" s="10"/>
    </row>
    <row r="2914" spans="1:3">
      <c r="A2914" s="21">
        <v>308</v>
      </c>
      <c r="B2914" s="24">
        <f>IF(B1657,(B2305+B1048),0)</f>
        <v>0</v>
      </c>
      <c r="C2914" s="10"/>
    </row>
    <row r="2915" spans="1:3">
      <c r="A2915" s="21">
        <v>309</v>
      </c>
      <c r="B2915" s="24">
        <f>IF(B1658,(B2306+B1049),0)</f>
        <v>0</v>
      </c>
      <c r="C2915" s="10"/>
    </row>
    <row r="2916" spans="1:3">
      <c r="A2916" s="21">
        <v>310</v>
      </c>
      <c r="B2916" s="24">
        <f>IF(B1659,(B2307+B1050),0)</f>
        <v>0</v>
      </c>
      <c r="C2916" s="10"/>
    </row>
    <row r="2917" spans="1:3">
      <c r="A2917" s="21">
        <v>311</v>
      </c>
      <c r="B2917" s="24">
        <f>IF(B1660,(B2308+B1051),0)</f>
        <v>0</v>
      </c>
      <c r="C2917" s="10"/>
    </row>
    <row r="2918" spans="1:3">
      <c r="A2918" s="21">
        <v>312</v>
      </c>
      <c r="B2918" s="24">
        <f>IF(B1661,(B2309+B1052),0)</f>
        <v>0</v>
      </c>
      <c r="C2918" s="10"/>
    </row>
    <row r="2919" spans="1:3">
      <c r="A2919" s="21">
        <v>313</v>
      </c>
      <c r="B2919" s="24">
        <f>IF(B1662,(B2310+B1053),0)</f>
        <v>0</v>
      </c>
      <c r="C2919" s="10"/>
    </row>
    <row r="2920" spans="1:3">
      <c r="A2920" s="21">
        <v>314</v>
      </c>
      <c r="B2920" s="24">
        <f>IF(B1663,(B2311+B1054),0)</f>
        <v>0</v>
      </c>
      <c r="C2920" s="10"/>
    </row>
    <row r="2921" spans="1:3">
      <c r="A2921" s="21">
        <v>315</v>
      </c>
      <c r="B2921" s="24">
        <f>IF(B1664,(B2312+B1055),0)</f>
        <v>0</v>
      </c>
      <c r="C2921" s="10"/>
    </row>
    <row r="2922" spans="1:3">
      <c r="A2922" s="21">
        <v>316</v>
      </c>
      <c r="B2922" s="24">
        <f>IF(B1665,(B2313+B1056),0)</f>
        <v>0</v>
      </c>
      <c r="C2922" s="10"/>
    </row>
    <row r="2923" spans="1:3">
      <c r="A2923" s="21">
        <v>317</v>
      </c>
      <c r="B2923" s="24">
        <f>IF(B1666,(B2314+B1057),0)</f>
        <v>0</v>
      </c>
      <c r="C2923" s="10"/>
    </row>
    <row r="2924" spans="1:3">
      <c r="A2924" s="21">
        <v>318</v>
      </c>
      <c r="B2924" s="24">
        <f>IF(B1667,(B2315+B1058),0)</f>
        <v>0</v>
      </c>
      <c r="C2924" s="10"/>
    </row>
    <row r="2925" spans="1:3">
      <c r="A2925" s="21">
        <v>319</v>
      </c>
      <c r="B2925" s="24">
        <f>IF(B1668,(B2316+B1059),0)</f>
        <v>0</v>
      </c>
      <c r="C2925" s="10"/>
    </row>
    <row r="2926" spans="1:3">
      <c r="A2926" s="21">
        <v>320</v>
      </c>
      <c r="B2926" s="24">
        <f>IF(B1669,(B2317+B1060),0)</f>
        <v>0</v>
      </c>
      <c r="C2926" s="10"/>
    </row>
    <row r="2927" spans="1:3">
      <c r="A2927" s="21">
        <v>321</v>
      </c>
      <c r="B2927" s="24">
        <f>IF(B1670,(B2318+B1061),0)</f>
        <v>0</v>
      </c>
      <c r="C2927" s="10"/>
    </row>
    <row r="2928" spans="1:3">
      <c r="A2928" s="21">
        <v>322</v>
      </c>
      <c r="B2928" s="24">
        <f>IF(B1671,(B2319+B1062),0)</f>
        <v>0</v>
      </c>
      <c r="C2928" s="10"/>
    </row>
    <row r="2929" spans="1:3">
      <c r="A2929" s="21">
        <v>323</v>
      </c>
      <c r="B2929" s="24">
        <f>IF(B1672,(B2320+B1063),0)</f>
        <v>0</v>
      </c>
      <c r="C2929" s="10"/>
    </row>
    <row r="2930" spans="1:3">
      <c r="A2930" s="21">
        <v>324</v>
      </c>
      <c r="B2930" s="24">
        <f>IF(B1673,(B2321+B1064),0)</f>
        <v>0</v>
      </c>
      <c r="C2930" s="10"/>
    </row>
    <row r="2931" spans="1:3">
      <c r="A2931" s="21">
        <v>325</v>
      </c>
      <c r="B2931" s="24">
        <f>IF(B1674,(B2322+B1065),0)</f>
        <v>0</v>
      </c>
      <c r="C2931" s="10"/>
    </row>
    <row r="2932" spans="1:3">
      <c r="A2932" s="21">
        <v>326</v>
      </c>
      <c r="B2932" s="24">
        <f>IF(B1675,(B2323+B1066),0)</f>
        <v>0</v>
      </c>
      <c r="C2932" s="10"/>
    </row>
    <row r="2933" spans="1:3">
      <c r="A2933" s="21">
        <v>327</v>
      </c>
      <c r="B2933" s="24">
        <f>IF(B1676,(B2324+B1067),0)</f>
        <v>0</v>
      </c>
      <c r="C2933" s="10"/>
    </row>
    <row r="2934" spans="1:3">
      <c r="A2934" s="21">
        <v>328</v>
      </c>
      <c r="B2934" s="24">
        <f>IF(B1677,(B2325+B1068),0)</f>
        <v>0</v>
      </c>
      <c r="C2934" s="10"/>
    </row>
    <row r="2935" spans="1:3">
      <c r="A2935" s="21">
        <v>329</v>
      </c>
      <c r="B2935" s="24">
        <f>IF(B1678,(B2326+B1069),0)</f>
        <v>0</v>
      </c>
      <c r="C2935" s="10"/>
    </row>
    <row r="2936" spans="1:3">
      <c r="A2936" s="21">
        <v>330</v>
      </c>
      <c r="B2936" s="24">
        <f>IF(B1679,(B2327+B1070),0)</f>
        <v>0</v>
      </c>
      <c r="C2936" s="10"/>
    </row>
    <row r="2937" spans="1:3">
      <c r="A2937" s="21">
        <v>331</v>
      </c>
      <c r="B2937" s="24">
        <f>IF(B1680,(B2328+B1071),0)</f>
        <v>0</v>
      </c>
      <c r="C2937" s="10"/>
    </row>
    <row r="2938" spans="1:3">
      <c r="A2938" s="21">
        <v>332</v>
      </c>
      <c r="B2938" s="24">
        <f>IF(B1681,(B2329+B1072),0)</f>
        <v>0</v>
      </c>
      <c r="C2938" s="10"/>
    </row>
    <row r="2939" spans="1:3">
      <c r="A2939" s="21">
        <v>333</v>
      </c>
      <c r="B2939" s="24">
        <f>IF(B1682,(B2330+B1073),0)</f>
        <v>0</v>
      </c>
      <c r="C2939" s="10"/>
    </row>
    <row r="2940" spans="1:3">
      <c r="A2940" s="21">
        <v>334</v>
      </c>
      <c r="B2940" s="24">
        <f>IF(B1683,(B2331+B1074),0)</f>
        <v>0</v>
      </c>
      <c r="C2940" s="10"/>
    </row>
    <row r="2941" spans="1:3">
      <c r="A2941" s="21">
        <v>335</v>
      </c>
      <c r="B2941" s="24">
        <f>IF(B1684,(B2332+B1075),0)</f>
        <v>0</v>
      </c>
      <c r="C2941" s="10"/>
    </row>
    <row r="2942" spans="1:3">
      <c r="A2942" s="21">
        <v>336</v>
      </c>
      <c r="B2942" s="24">
        <f>IF(B1685,(B2333+B1076),0)</f>
        <v>0</v>
      </c>
      <c r="C2942" s="10"/>
    </row>
    <row r="2943" spans="1:3">
      <c r="A2943" s="21">
        <v>337</v>
      </c>
      <c r="B2943" s="24">
        <f>IF(B1686,(B2334+B1077),0)</f>
        <v>0</v>
      </c>
      <c r="C2943" s="10"/>
    </row>
    <row r="2944" spans="1:3">
      <c r="A2944" s="21">
        <v>338</v>
      </c>
      <c r="B2944" s="24">
        <f>IF(B1687,(B2335+B1078),0)</f>
        <v>0</v>
      </c>
      <c r="C2944" s="10"/>
    </row>
    <row r="2945" spans="1:3">
      <c r="A2945" s="21">
        <v>339</v>
      </c>
      <c r="B2945" s="24">
        <f>IF(B1688,(B2336+B1079),0)</f>
        <v>0</v>
      </c>
      <c r="C2945" s="10"/>
    </row>
    <row r="2946" spans="1:3">
      <c r="A2946" s="21">
        <v>340</v>
      </c>
      <c r="B2946" s="24">
        <f>IF(B1689,(B2337+B1080),0)</f>
        <v>0</v>
      </c>
      <c r="C2946" s="10"/>
    </row>
    <row r="2947" spans="1:3">
      <c r="A2947" s="21">
        <v>341</v>
      </c>
      <c r="B2947" s="24">
        <f>IF(B1690,(B2338+B1081),0)</f>
        <v>0</v>
      </c>
      <c r="C2947" s="10"/>
    </row>
    <row r="2948" spans="1:3">
      <c r="A2948" s="21">
        <v>342</v>
      </c>
      <c r="B2948" s="24">
        <f>IF(B1691,(B2339+B1082),0)</f>
        <v>0</v>
      </c>
      <c r="C2948" s="10"/>
    </row>
    <row r="2949" spans="1:3">
      <c r="A2949" s="21">
        <v>343</v>
      </c>
      <c r="B2949" s="24">
        <f>IF(B1692,(B2340+B1083),0)</f>
        <v>0</v>
      </c>
      <c r="C2949" s="10"/>
    </row>
    <row r="2950" spans="1:3">
      <c r="A2950" s="21">
        <v>344</v>
      </c>
      <c r="B2950" s="24">
        <f>IF(B1693,(B2341+B1084),0)</f>
        <v>0</v>
      </c>
      <c r="C2950" s="10"/>
    </row>
    <row r="2951" spans="1:3">
      <c r="A2951" s="21">
        <v>345</v>
      </c>
      <c r="B2951" s="24">
        <f>IF(B1694,(B2342+B1085),0)</f>
        <v>0</v>
      </c>
      <c r="C2951" s="10"/>
    </row>
    <row r="2952" spans="1:3">
      <c r="A2952" s="21">
        <v>346</v>
      </c>
      <c r="B2952" s="24">
        <f>IF(B1695,(B2343+B1086),0)</f>
        <v>0</v>
      </c>
      <c r="C2952" s="10"/>
    </row>
    <row r="2953" spans="1:3">
      <c r="A2953" s="21">
        <v>347</v>
      </c>
      <c r="B2953" s="24">
        <f>IF(B1696,(B2344+B1087),0)</f>
        <v>0</v>
      </c>
      <c r="C2953" s="10"/>
    </row>
    <row r="2954" spans="1:3">
      <c r="A2954" s="21">
        <v>348</v>
      </c>
      <c r="B2954" s="24">
        <f>IF(B1697,(B2345+B1088),0)</f>
        <v>0</v>
      </c>
      <c r="C2954" s="10"/>
    </row>
    <row r="2955" spans="1:3">
      <c r="A2955" s="21">
        <v>349</v>
      </c>
      <c r="B2955" s="24">
        <f>IF(B1698,(B2346+B1089),0)</f>
        <v>0</v>
      </c>
      <c r="C2955" s="10"/>
    </row>
    <row r="2956" spans="1:3">
      <c r="A2956" s="21">
        <v>350</v>
      </c>
      <c r="B2956" s="24">
        <f>IF(B1699,(B2347+B1090),0)</f>
        <v>0</v>
      </c>
      <c r="C2956" s="10"/>
    </row>
    <row r="2957" spans="1:3">
      <c r="A2957" s="21">
        <v>351</v>
      </c>
      <c r="B2957" s="24">
        <f>IF(B1700,(B2348+B1091),0)</f>
        <v>0</v>
      </c>
      <c r="C2957" s="10"/>
    </row>
    <row r="2958" spans="1:3">
      <c r="A2958" s="21">
        <v>352</v>
      </c>
      <c r="B2958" s="24">
        <f>IF(B1701,(B2349+B1092),0)</f>
        <v>0</v>
      </c>
      <c r="C2958" s="10"/>
    </row>
    <row r="2959" spans="1:3">
      <c r="A2959" s="21">
        <v>353</v>
      </c>
      <c r="B2959" s="24">
        <f>IF(B1702,(B2350+B1093),0)</f>
        <v>0</v>
      </c>
      <c r="C2959" s="10"/>
    </row>
    <row r="2960" spans="1:3">
      <c r="A2960" s="21">
        <v>354</v>
      </c>
      <c r="B2960" s="24">
        <f>IF(B1703,(B2351+B1094),0)</f>
        <v>0</v>
      </c>
      <c r="C2960" s="10"/>
    </row>
    <row r="2961" spans="1:3">
      <c r="A2961" s="21">
        <v>355</v>
      </c>
      <c r="B2961" s="24">
        <f>IF(B1704,(B2352+B1095),0)</f>
        <v>0</v>
      </c>
      <c r="C2961" s="10"/>
    </row>
    <row r="2962" spans="1:3">
      <c r="A2962" s="21">
        <v>356</v>
      </c>
      <c r="B2962" s="24">
        <f>IF(B1705,(B2353+B1096),0)</f>
        <v>0</v>
      </c>
      <c r="C2962" s="10"/>
    </row>
    <row r="2963" spans="1:3">
      <c r="A2963" s="21">
        <v>357</v>
      </c>
      <c r="B2963" s="24">
        <f>IF(B1706,(B2354+B1097),0)</f>
        <v>0</v>
      </c>
      <c r="C2963" s="10"/>
    </row>
    <row r="2964" spans="1:3">
      <c r="A2964" s="21">
        <v>358</v>
      </c>
      <c r="B2964" s="24">
        <f>IF(B1707,(B2355+B1098),0)</f>
        <v>0</v>
      </c>
      <c r="C2964" s="10"/>
    </row>
    <row r="2965" spans="1:3">
      <c r="A2965" s="21">
        <v>359</v>
      </c>
      <c r="B2965" s="24">
        <f>IF(B1708,(B2356+B1099),0)</f>
        <v>0</v>
      </c>
      <c r="C2965" s="10"/>
    </row>
    <row r="2966" spans="1:3">
      <c r="A2966" s="21">
        <v>360</v>
      </c>
      <c r="B2966" s="24">
        <f>IF(B1709,(B2357+B1100),0)</f>
        <v>0</v>
      </c>
      <c r="C2966" s="10"/>
    </row>
    <row r="2967" spans="1:3">
      <c r="A2967" s="21">
        <v>361</v>
      </c>
      <c r="B2967" s="24">
        <f>IF(B1710,(B2358+B1101),0)</f>
        <v>0</v>
      </c>
      <c r="C2967" s="10"/>
    </row>
    <row r="2968" spans="1:3">
      <c r="A2968" s="21">
        <v>362</v>
      </c>
      <c r="B2968" s="24">
        <f>IF(B1711,(B2359+B1102),0)</f>
        <v>0</v>
      </c>
      <c r="C2968" s="10"/>
    </row>
    <row r="2969" spans="1:3">
      <c r="A2969" s="21">
        <v>363</v>
      </c>
      <c r="B2969" s="24">
        <f>IF(B1712,(B2360+B1103),0)</f>
        <v>0</v>
      </c>
      <c r="C2969" s="10"/>
    </row>
    <row r="2970" spans="1:3">
      <c r="A2970" s="21">
        <v>364</v>
      </c>
      <c r="B2970" s="24">
        <f>IF(B1713,(B2361+B1104),0)</f>
        <v>0</v>
      </c>
      <c r="C2970" s="10"/>
    </row>
    <row r="2971" spans="1:3">
      <c r="A2971" s="21">
        <v>365</v>
      </c>
      <c r="B2971" s="24">
        <f>IF(B1714,(B2362+B1105),0)</f>
        <v>0</v>
      </c>
      <c r="C2971" s="10"/>
    </row>
    <row r="2972" spans="1:3">
      <c r="A2972" s="21">
        <v>366</v>
      </c>
      <c r="B2972" s="24">
        <f>IF(B1715,(B2363+B1106),0)</f>
        <v>0</v>
      </c>
      <c r="C2972" s="10"/>
    </row>
    <row r="2973" spans="1:3">
      <c r="A2973" s="21">
        <v>367</v>
      </c>
      <c r="B2973" s="24">
        <f>IF(B1716,(B2364+B1107),0)</f>
        <v>0</v>
      </c>
      <c r="C2973" s="10"/>
    </row>
    <row r="2974" spans="1:3">
      <c r="A2974" s="21">
        <v>368</v>
      </c>
      <c r="B2974" s="24">
        <f>IF(B1717,(B2365+B1108),0)</f>
        <v>0</v>
      </c>
      <c r="C2974" s="10"/>
    </row>
    <row r="2975" spans="1:3">
      <c r="A2975" s="21">
        <v>369</v>
      </c>
      <c r="B2975" s="24">
        <f>IF(B1718,(B2366+B1109),0)</f>
        <v>0</v>
      </c>
      <c r="C2975" s="10"/>
    </row>
    <row r="2976" spans="1:3">
      <c r="A2976" s="21">
        <v>370</v>
      </c>
      <c r="B2976" s="24">
        <f>IF(B1719,(B2367+B1110),0)</f>
        <v>0</v>
      </c>
      <c r="C2976" s="10"/>
    </row>
    <row r="2977" spans="1:3">
      <c r="A2977" s="21">
        <v>371</v>
      </c>
      <c r="B2977" s="24">
        <f>IF(B1720,(B2368+B1111),0)</f>
        <v>0</v>
      </c>
      <c r="C2977" s="10"/>
    </row>
    <row r="2978" spans="1:3">
      <c r="A2978" s="21">
        <v>372</v>
      </c>
      <c r="B2978" s="24">
        <f>IF(B1721,(B2369+B1112),0)</f>
        <v>0</v>
      </c>
      <c r="C2978" s="10"/>
    </row>
    <row r="2979" spans="1:3">
      <c r="A2979" s="21">
        <v>373</v>
      </c>
      <c r="B2979" s="24">
        <f>IF(B1722,(B2370+B1113),0)</f>
        <v>0</v>
      </c>
      <c r="C2979" s="10"/>
    </row>
    <row r="2980" spans="1:3">
      <c r="A2980" s="21">
        <v>374</v>
      </c>
      <c r="B2980" s="24">
        <f>IF(B1723,(B2371+B1114),0)</f>
        <v>0</v>
      </c>
      <c r="C2980" s="10"/>
    </row>
    <row r="2981" spans="1:3">
      <c r="A2981" s="21">
        <v>375</v>
      </c>
      <c r="B2981" s="24">
        <f>IF(B1724,(B2372+B1115),0)</f>
        <v>0</v>
      </c>
      <c r="C2981" s="10"/>
    </row>
    <row r="2982" spans="1:3">
      <c r="A2982" s="21">
        <v>376</v>
      </c>
      <c r="B2982" s="24">
        <f>IF(B1725,(B2373+B1116),0)</f>
        <v>0</v>
      </c>
      <c r="C2982" s="10"/>
    </row>
    <row r="2983" spans="1:3">
      <c r="A2983" s="21">
        <v>377</v>
      </c>
      <c r="B2983" s="24">
        <f>IF(B1726,(B2374+B1117),0)</f>
        <v>0</v>
      </c>
      <c r="C2983" s="10"/>
    </row>
    <row r="2984" spans="1:3">
      <c r="A2984" s="21">
        <v>378</v>
      </c>
      <c r="B2984" s="24">
        <f>IF(B1727,(B2375+B1118),0)</f>
        <v>0</v>
      </c>
      <c r="C2984" s="10"/>
    </row>
    <row r="2985" spans="1:3">
      <c r="A2985" s="21">
        <v>379</v>
      </c>
      <c r="B2985" s="24">
        <f>IF(B1728,(B2376+B1119),0)</f>
        <v>0</v>
      </c>
      <c r="C2985" s="10"/>
    </row>
    <row r="2986" spans="1:3">
      <c r="A2986" s="21">
        <v>380</v>
      </c>
      <c r="B2986" s="24">
        <f>IF(B1729,(B2377+B1120),0)</f>
        <v>0</v>
      </c>
      <c r="C2986" s="10"/>
    </row>
    <row r="2987" spans="1:3">
      <c r="A2987" s="21">
        <v>381</v>
      </c>
      <c r="B2987" s="24">
        <f>IF(B1730,(B2378+B1121),0)</f>
        <v>0</v>
      </c>
      <c r="C2987" s="10"/>
    </row>
    <row r="2988" spans="1:3">
      <c r="A2988" s="21">
        <v>382</v>
      </c>
      <c r="B2988" s="24">
        <f>IF(B1731,(B2379+B1122),0)</f>
        <v>0</v>
      </c>
      <c r="C2988" s="10"/>
    </row>
    <row r="2989" spans="1:3">
      <c r="A2989" s="21">
        <v>383</v>
      </c>
      <c r="B2989" s="24">
        <f>IF(B1732,(B2380+B1123),0)</f>
        <v>0</v>
      </c>
      <c r="C2989" s="10"/>
    </row>
    <row r="2990" spans="1:3">
      <c r="A2990" s="21">
        <v>384</v>
      </c>
      <c r="B2990" s="24">
        <f>IF(B1733,(B2381+B1124),0)</f>
        <v>0</v>
      </c>
      <c r="C2990" s="10"/>
    </row>
    <row r="2991" spans="1:3">
      <c r="A2991" s="21">
        <v>385</v>
      </c>
      <c r="B2991" s="24">
        <f>IF(B1734,(B2382+B1125),0)</f>
        <v>0</v>
      </c>
      <c r="C2991" s="10"/>
    </row>
    <row r="2992" spans="1:3">
      <c r="A2992" s="21">
        <v>386</v>
      </c>
      <c r="B2992" s="24">
        <f>IF(B1735,(B2383+B1126),0)</f>
        <v>0</v>
      </c>
      <c r="C2992" s="10"/>
    </row>
    <row r="2993" spans="1:3">
      <c r="A2993" s="21">
        <v>387</v>
      </c>
      <c r="B2993" s="24">
        <f>IF(B1736,(B2384+B1127),0)</f>
        <v>0</v>
      </c>
      <c r="C2993" s="10"/>
    </row>
    <row r="2994" spans="1:3">
      <c r="A2994" s="21">
        <v>388</v>
      </c>
      <c r="B2994" s="24">
        <f>IF(B1737,(B2385+B1128),0)</f>
        <v>0</v>
      </c>
      <c r="C2994" s="10"/>
    </row>
    <row r="2995" spans="1:3">
      <c r="A2995" s="21">
        <v>389</v>
      </c>
      <c r="B2995" s="24">
        <f>IF(B1738,(B2386+B1129),0)</f>
        <v>0</v>
      </c>
      <c r="C2995" s="10"/>
    </row>
    <row r="2996" spans="1:3">
      <c r="A2996" s="21">
        <v>390</v>
      </c>
      <c r="B2996" s="24">
        <f>IF(B1739,(B2387+B1130),0)</f>
        <v>0</v>
      </c>
      <c r="C2996" s="10"/>
    </row>
    <row r="2997" spans="1:3">
      <c r="A2997" s="21">
        <v>391</v>
      </c>
      <c r="B2997" s="24">
        <f>IF(B1740,(B2388+B1131),0)</f>
        <v>0</v>
      </c>
      <c r="C2997" s="10"/>
    </row>
    <row r="2998" spans="1:3">
      <c r="A2998" s="21">
        <v>392</v>
      </c>
      <c r="B2998" s="24">
        <f>IF(B1741,(B2389+B1132),0)</f>
        <v>0</v>
      </c>
      <c r="C2998" s="10"/>
    </row>
    <row r="2999" spans="1:3">
      <c r="A2999" s="21">
        <v>393</v>
      </c>
      <c r="B2999" s="24">
        <f>IF(B1742,(B2390+B1133),0)</f>
        <v>0</v>
      </c>
      <c r="C2999" s="10"/>
    </row>
    <row r="3000" spans="1:3">
      <c r="A3000" s="21">
        <v>394</v>
      </c>
      <c r="B3000" s="24">
        <f>IF(B1743,(B2391+B1134),0)</f>
        <v>0</v>
      </c>
      <c r="C3000" s="10"/>
    </row>
    <row r="3001" spans="1:3">
      <c r="A3001" s="21">
        <v>395</v>
      </c>
      <c r="B3001" s="24">
        <f>IF(B1744,(B2392+B1135),0)</f>
        <v>0</v>
      </c>
      <c r="C3001" s="10"/>
    </row>
    <row r="3002" spans="1:3">
      <c r="A3002" s="21">
        <v>396</v>
      </c>
      <c r="B3002" s="24">
        <f>IF(B1745,(B2393+B1136),0)</f>
        <v>0</v>
      </c>
      <c r="C3002" s="10"/>
    </row>
    <row r="3003" spans="1:3">
      <c r="A3003" s="21">
        <v>397</v>
      </c>
      <c r="B3003" s="24">
        <f>IF(B1746,(B2394+B1137),0)</f>
        <v>0</v>
      </c>
      <c r="C3003" s="10"/>
    </row>
    <row r="3004" spans="1:3">
      <c r="A3004" s="21">
        <v>398</v>
      </c>
      <c r="B3004" s="24">
        <f>IF(B1747,(B2395+B1138),0)</f>
        <v>0</v>
      </c>
      <c r="C3004" s="10"/>
    </row>
    <row r="3005" spans="1:3">
      <c r="A3005" s="21">
        <v>399</v>
      </c>
      <c r="B3005" s="24">
        <f>IF(B1748,(B2396+B1139),0)</f>
        <v>0</v>
      </c>
      <c r="C3005" s="10"/>
    </row>
    <row r="3006" spans="1:3">
      <c r="A3006" s="21">
        <v>400</v>
      </c>
      <c r="B3006" s="24">
        <f>IF(B1749,(B2397+B1140),0)</f>
        <v>0</v>
      </c>
      <c r="C3006" s="10"/>
    </row>
    <row r="3007" spans="1:3">
      <c r="A3007" s="21">
        <v>401</v>
      </c>
      <c r="B3007" s="24">
        <f>IF(B1750,(B2398+B1141),0)</f>
        <v>0</v>
      </c>
      <c r="C3007" s="10"/>
    </row>
    <row r="3008" spans="1:3">
      <c r="A3008" s="21">
        <v>402</v>
      </c>
      <c r="B3008" s="24">
        <f>IF(B1751,(B2399+B1142),0)</f>
        <v>0</v>
      </c>
      <c r="C3008" s="10"/>
    </row>
    <row r="3009" spans="1:3">
      <c r="A3009" s="21">
        <v>403</v>
      </c>
      <c r="B3009" s="24">
        <f>IF(B1752,(B2400+B1143),0)</f>
        <v>0</v>
      </c>
      <c r="C3009" s="10"/>
    </row>
    <row r="3010" spans="1:3">
      <c r="A3010" s="21">
        <v>404</v>
      </c>
      <c r="B3010" s="24">
        <f>IF(B1753,(B2401+B1144),0)</f>
        <v>0</v>
      </c>
      <c r="C3010" s="10"/>
    </row>
    <row r="3011" spans="1:3">
      <c r="A3011" s="21">
        <v>405</v>
      </c>
      <c r="B3011" s="24">
        <f>IF(B1754,(B2402+B1145),0)</f>
        <v>0</v>
      </c>
      <c r="C3011" s="10"/>
    </row>
    <row r="3012" spans="1:3">
      <c r="A3012" s="21">
        <v>406</v>
      </c>
      <c r="B3012" s="24">
        <f>IF(B1755,(B2403+B1146),0)</f>
        <v>0</v>
      </c>
      <c r="C3012" s="10"/>
    </row>
    <row r="3013" spans="1:3">
      <c r="A3013" s="21">
        <v>407</v>
      </c>
      <c r="B3013" s="24">
        <f>IF(B1756,(B2404+B1147),0)</f>
        <v>0</v>
      </c>
      <c r="C3013" s="10"/>
    </row>
    <row r="3014" spans="1:3">
      <c r="A3014" s="21">
        <v>408</v>
      </c>
      <c r="B3014" s="24">
        <f>IF(B1757,(B2405+B1148),0)</f>
        <v>0</v>
      </c>
      <c r="C3014" s="10"/>
    </row>
    <row r="3015" spans="1:3">
      <c r="A3015" s="21">
        <v>409</v>
      </c>
      <c r="B3015" s="24">
        <f>IF(B1758,(B2406+B1149),0)</f>
        <v>0</v>
      </c>
      <c r="C3015" s="10"/>
    </row>
    <row r="3016" spans="1:3">
      <c r="A3016" s="21">
        <v>410</v>
      </c>
      <c r="B3016" s="24">
        <f>IF(B1759,(B2407+B1150),0)</f>
        <v>0</v>
      </c>
      <c r="C3016" s="10"/>
    </row>
    <row r="3017" spans="1:3">
      <c r="A3017" s="21">
        <v>411</v>
      </c>
      <c r="B3017" s="24">
        <f>IF(B1760,(B2408+B1151),0)</f>
        <v>0</v>
      </c>
      <c r="C3017" s="10"/>
    </row>
    <row r="3018" spans="1:3">
      <c r="A3018" s="21">
        <v>412</v>
      </c>
      <c r="B3018" s="24">
        <f>IF(B1761,(B2409+B1152),0)</f>
        <v>0</v>
      </c>
      <c r="C3018" s="10"/>
    </row>
    <row r="3019" spans="1:3">
      <c r="A3019" s="21">
        <v>413</v>
      </c>
      <c r="B3019" s="24">
        <f>IF(B1762,(B2410+B1153),0)</f>
        <v>0</v>
      </c>
      <c r="C3019" s="10"/>
    </row>
    <row r="3020" spans="1:3">
      <c r="A3020" s="21">
        <v>414</v>
      </c>
      <c r="B3020" s="24">
        <f>IF(B1763,(B2411+B1154),0)</f>
        <v>0</v>
      </c>
      <c r="C3020" s="10"/>
    </row>
    <row r="3021" spans="1:3">
      <c r="A3021" s="21">
        <v>415</v>
      </c>
      <c r="B3021" s="24">
        <f>IF(B1764,(B2412+B1155),0)</f>
        <v>0</v>
      </c>
      <c r="C3021" s="10"/>
    </row>
    <row r="3022" spans="1:3">
      <c r="A3022" s="21">
        <v>416</v>
      </c>
      <c r="B3022" s="24">
        <f>IF(B1765,(B2413+B1156),0)</f>
        <v>0</v>
      </c>
      <c r="C3022" s="10"/>
    </row>
    <row r="3023" spans="1:3">
      <c r="A3023" s="21">
        <v>417</v>
      </c>
      <c r="B3023" s="24">
        <f>IF(B1766,(B2414+B1157),0)</f>
        <v>0</v>
      </c>
      <c r="C3023" s="10"/>
    </row>
    <row r="3024" spans="1:3">
      <c r="A3024" s="21">
        <v>418</v>
      </c>
      <c r="B3024" s="24">
        <f>IF(B1767,(B2415+B1158),0)</f>
        <v>0</v>
      </c>
      <c r="C3024" s="10"/>
    </row>
    <row r="3025" spans="1:3">
      <c r="A3025" s="21">
        <v>419</v>
      </c>
      <c r="B3025" s="24">
        <f>IF(B1768,(B2416+B1159),0)</f>
        <v>0</v>
      </c>
      <c r="C3025" s="10"/>
    </row>
    <row r="3026" spans="1:3">
      <c r="A3026" s="21">
        <v>420</v>
      </c>
      <c r="B3026" s="24">
        <f>IF(B1769,(B2417+B1160),0)</f>
        <v>0</v>
      </c>
      <c r="C3026" s="10"/>
    </row>
    <row r="3027" spans="1:3">
      <c r="A3027" s="21">
        <v>421</v>
      </c>
      <c r="B3027" s="24">
        <f>IF(B1770,(B2418+B1161),0)</f>
        <v>0</v>
      </c>
      <c r="C3027" s="10"/>
    </row>
    <row r="3028" spans="1:3">
      <c r="A3028" s="21">
        <v>422</v>
      </c>
      <c r="B3028" s="24">
        <f>IF(B1771,(B2419+B1162),0)</f>
        <v>0</v>
      </c>
      <c r="C3028" s="10"/>
    </row>
    <row r="3029" spans="1:3">
      <c r="A3029" s="21">
        <v>423</v>
      </c>
      <c r="B3029" s="24">
        <f>IF(B1772,(B2420+B1163),0)</f>
        <v>0</v>
      </c>
      <c r="C3029" s="10"/>
    </row>
    <row r="3030" spans="1:3">
      <c r="A3030" s="21">
        <v>424</v>
      </c>
      <c r="B3030" s="24">
        <f>IF(B1773,(B2421+B1164),0)</f>
        <v>0</v>
      </c>
      <c r="C3030" s="10"/>
    </row>
    <row r="3031" spans="1:3">
      <c r="A3031" s="21">
        <v>425</v>
      </c>
      <c r="B3031" s="24">
        <f>IF(B1774,(B2422+B1165),0)</f>
        <v>0</v>
      </c>
      <c r="C3031" s="10"/>
    </row>
    <row r="3032" spans="1:3">
      <c r="A3032" s="21">
        <v>426</v>
      </c>
      <c r="B3032" s="24">
        <f>IF(B1775,(B2423+B1166),0)</f>
        <v>0</v>
      </c>
      <c r="C3032" s="10"/>
    </row>
    <row r="3033" spans="1:3">
      <c r="A3033" s="21">
        <v>427</v>
      </c>
      <c r="B3033" s="24">
        <f>IF(B1776,(B2424+B1167),0)</f>
        <v>0</v>
      </c>
      <c r="C3033" s="10"/>
    </row>
    <row r="3034" spans="1:3">
      <c r="A3034" s="21">
        <v>428</v>
      </c>
      <c r="B3034" s="24">
        <f>IF(B1777,(B2425+B1168),0)</f>
        <v>0</v>
      </c>
      <c r="C3034" s="10"/>
    </row>
    <row r="3035" spans="1:3">
      <c r="A3035" s="21">
        <v>429</v>
      </c>
      <c r="B3035" s="24">
        <f>IF(B1778,(B2426+B1169),0)</f>
        <v>0</v>
      </c>
      <c r="C3035" s="10"/>
    </row>
    <row r="3036" spans="1:3">
      <c r="A3036" s="21">
        <v>430</v>
      </c>
      <c r="B3036" s="24">
        <f>IF(B1779,(B2427+B1170),0)</f>
        <v>0</v>
      </c>
      <c r="C3036" s="10"/>
    </row>
    <row r="3037" spans="1:3">
      <c r="A3037" s="21">
        <v>431</v>
      </c>
      <c r="B3037" s="24">
        <f>IF(B1780,(B2428+B1171),0)</f>
        <v>0</v>
      </c>
      <c r="C3037" s="10"/>
    </row>
    <row r="3038" spans="1:3">
      <c r="A3038" s="21">
        <v>432</v>
      </c>
      <c r="B3038" s="24">
        <f>IF(B1781,(B2429+B1172),0)</f>
        <v>0</v>
      </c>
      <c r="C3038" s="10"/>
    </row>
    <row r="3039" spans="1:3">
      <c r="A3039" s="21">
        <v>433</v>
      </c>
      <c r="B3039" s="24">
        <f>IF(B1782,(B2430+B1173),0)</f>
        <v>0</v>
      </c>
      <c r="C3039" s="10"/>
    </row>
    <row r="3040" spans="1:3">
      <c r="A3040" s="21">
        <v>434</v>
      </c>
      <c r="B3040" s="24">
        <f>IF(B1783,(B2431+B1174),0)</f>
        <v>0</v>
      </c>
      <c r="C3040" s="10"/>
    </row>
    <row r="3041" spans="1:3">
      <c r="A3041" s="21">
        <v>435</v>
      </c>
      <c r="B3041" s="24">
        <f>IF(B1784,(B2432+B1175),0)</f>
        <v>0</v>
      </c>
      <c r="C3041" s="10"/>
    </row>
    <row r="3042" spans="1:3">
      <c r="A3042" s="21">
        <v>436</v>
      </c>
      <c r="B3042" s="24">
        <f>IF(B1785,(B2433+B1176),0)</f>
        <v>0</v>
      </c>
      <c r="C3042" s="10"/>
    </row>
    <row r="3043" spans="1:3">
      <c r="A3043" s="21">
        <v>437</v>
      </c>
      <c r="B3043" s="24">
        <f>IF(B1786,(B2434+B1177),0)</f>
        <v>0</v>
      </c>
      <c r="C3043" s="10"/>
    </row>
    <row r="3044" spans="1:3">
      <c r="A3044" s="21">
        <v>438</v>
      </c>
      <c r="B3044" s="24">
        <f>IF(B1787,(B2435+B1178),0)</f>
        <v>0</v>
      </c>
      <c r="C3044" s="10"/>
    </row>
    <row r="3045" spans="1:3">
      <c r="A3045" s="21">
        <v>439</v>
      </c>
      <c r="B3045" s="24">
        <f>IF(B1788,(B2436+B1179),0)</f>
        <v>0</v>
      </c>
      <c r="C3045" s="10"/>
    </row>
    <row r="3046" spans="1:3">
      <c r="A3046" s="21">
        <v>440</v>
      </c>
      <c r="B3046" s="24">
        <f>IF(B1789,(B2437+B1180),0)</f>
        <v>0</v>
      </c>
      <c r="C3046" s="10"/>
    </row>
    <row r="3047" spans="1:3">
      <c r="A3047" s="21">
        <v>441</v>
      </c>
      <c r="B3047" s="24">
        <f>IF(B1790,(B2438+B1181),0)</f>
        <v>0</v>
      </c>
      <c r="C3047" s="10"/>
    </row>
    <row r="3048" spans="1:3">
      <c r="A3048" s="21">
        <v>442</v>
      </c>
      <c r="B3048" s="24">
        <f>IF(B1791,(B2439+B1182),0)</f>
        <v>0</v>
      </c>
      <c r="C3048" s="10"/>
    </row>
    <row r="3049" spans="1:3">
      <c r="A3049" s="21">
        <v>443</v>
      </c>
      <c r="B3049" s="24">
        <f>IF(B1792,(B2440+B1183),0)</f>
        <v>0</v>
      </c>
      <c r="C3049" s="10"/>
    </row>
    <row r="3050" spans="1:3">
      <c r="A3050" s="21">
        <v>444</v>
      </c>
      <c r="B3050" s="24">
        <f>IF(B1793,(B2441+B1184),0)</f>
        <v>0</v>
      </c>
      <c r="C3050" s="10"/>
    </row>
    <row r="3051" spans="1:3">
      <c r="A3051" s="21">
        <v>445</v>
      </c>
      <c r="B3051" s="24">
        <f>IF(B1794,(B2442+B1185),0)</f>
        <v>0</v>
      </c>
      <c r="C3051" s="10"/>
    </row>
    <row r="3052" spans="1:3">
      <c r="A3052" s="21">
        <v>446</v>
      </c>
      <c r="B3052" s="24">
        <f>IF(B1795,(B2443+B1186),0)</f>
        <v>0</v>
      </c>
      <c r="C3052" s="10"/>
    </row>
    <row r="3053" spans="1:3">
      <c r="A3053" s="21">
        <v>447</v>
      </c>
      <c r="B3053" s="24">
        <f>IF(B1796,(B2444+B1187),0)</f>
        <v>0</v>
      </c>
      <c r="C3053" s="10"/>
    </row>
    <row r="3054" spans="1:3">
      <c r="A3054" s="21">
        <v>448</v>
      </c>
      <c r="B3054" s="24">
        <f>IF(B1797,(B2445+B1188),0)</f>
        <v>0</v>
      </c>
      <c r="C3054" s="10"/>
    </row>
    <row r="3055" spans="1:3">
      <c r="A3055" s="21">
        <v>449</v>
      </c>
      <c r="B3055" s="24">
        <f>IF(B1798,(B2446+B1189),0)</f>
        <v>0</v>
      </c>
      <c r="C3055" s="10"/>
    </row>
    <row r="3056" spans="1:3">
      <c r="A3056" s="21">
        <v>450</v>
      </c>
      <c r="B3056" s="24">
        <f>IF(B1799,(B2447+B1190),0)</f>
        <v>0</v>
      </c>
      <c r="C3056" s="10"/>
    </row>
    <row r="3057" spans="1:3">
      <c r="A3057" s="21">
        <v>451</v>
      </c>
      <c r="B3057" s="24">
        <f>IF(B1800,(B2448+B1191),0)</f>
        <v>0</v>
      </c>
      <c r="C3057" s="10"/>
    </row>
    <row r="3058" spans="1:3">
      <c r="A3058" s="21">
        <v>452</v>
      </c>
      <c r="B3058" s="24">
        <f>IF(B1801,(B2449+B1192),0)</f>
        <v>0</v>
      </c>
      <c r="C3058" s="10"/>
    </row>
    <row r="3059" spans="1:3">
      <c r="A3059" s="21">
        <v>453</v>
      </c>
      <c r="B3059" s="24">
        <f>IF(B1802,(B2450+B1193),0)</f>
        <v>0</v>
      </c>
      <c r="C3059" s="10"/>
    </row>
    <row r="3060" spans="1:3">
      <c r="A3060" s="21">
        <v>454</v>
      </c>
      <c r="B3060" s="24">
        <f>IF(B1803,(B2451+B1194),0)</f>
        <v>0</v>
      </c>
      <c r="C3060" s="10"/>
    </row>
    <row r="3061" spans="1:3">
      <c r="A3061" s="21">
        <v>455</v>
      </c>
      <c r="B3061" s="24">
        <f>IF(B1804,(B2452+B1195),0)</f>
        <v>0</v>
      </c>
      <c r="C3061" s="10"/>
    </row>
    <row r="3062" spans="1:3">
      <c r="A3062" s="21">
        <v>456</v>
      </c>
      <c r="B3062" s="24">
        <f>IF(B1805,(B2453+B1196),0)</f>
        <v>0</v>
      </c>
      <c r="C3062" s="10"/>
    </row>
    <row r="3063" spans="1:3">
      <c r="A3063" s="21">
        <v>457</v>
      </c>
      <c r="B3063" s="24">
        <f>IF(B1806,(B2454+B1197),0)</f>
        <v>0</v>
      </c>
      <c r="C3063" s="10"/>
    </row>
    <row r="3064" spans="1:3">
      <c r="A3064" s="21">
        <v>458</v>
      </c>
      <c r="B3064" s="24">
        <f>IF(B1807,(B2455+B1198),0)</f>
        <v>0</v>
      </c>
      <c r="C3064" s="10"/>
    </row>
    <row r="3065" spans="1:3">
      <c r="A3065" s="21">
        <v>459</v>
      </c>
      <c r="B3065" s="24">
        <f>IF(B1808,(B2456+B1199),0)</f>
        <v>0</v>
      </c>
      <c r="C3065" s="10"/>
    </row>
    <row r="3066" spans="1:3">
      <c r="A3066" s="21">
        <v>460</v>
      </c>
      <c r="B3066" s="24">
        <f>IF(B1809,(B2457+B1200),0)</f>
        <v>0</v>
      </c>
      <c r="C3066" s="10"/>
    </row>
    <row r="3067" spans="1:3">
      <c r="A3067" s="21">
        <v>461</v>
      </c>
      <c r="B3067" s="24">
        <f>IF(B1810,(B2458+B1201),0)</f>
        <v>0</v>
      </c>
      <c r="C3067" s="10"/>
    </row>
    <row r="3068" spans="1:3">
      <c r="A3068" s="21">
        <v>462</v>
      </c>
      <c r="B3068" s="24">
        <f>IF(B1811,(B2459+B1202),0)</f>
        <v>0</v>
      </c>
      <c r="C3068" s="10"/>
    </row>
    <row r="3069" spans="1:3">
      <c r="A3069" s="21">
        <v>463</v>
      </c>
      <c r="B3069" s="24">
        <f>IF(B1812,(B2460+B1203),0)</f>
        <v>0</v>
      </c>
      <c r="C3069" s="10"/>
    </row>
    <row r="3070" spans="1:3">
      <c r="A3070" s="21">
        <v>464</v>
      </c>
      <c r="B3070" s="24">
        <f>IF(B1813,(B2461+B1204),0)</f>
        <v>0</v>
      </c>
      <c r="C3070" s="10"/>
    </row>
    <row r="3071" spans="1:3">
      <c r="A3071" s="21">
        <v>465</v>
      </c>
      <c r="B3071" s="24">
        <f>IF(B1814,(B2462+B1205),0)</f>
        <v>0</v>
      </c>
      <c r="C3071" s="10"/>
    </row>
    <row r="3072" spans="1:3">
      <c r="A3072" s="21">
        <v>466</v>
      </c>
      <c r="B3072" s="24">
        <f>IF(B1815,(B2463+B1206),0)</f>
        <v>0</v>
      </c>
      <c r="C3072" s="10"/>
    </row>
    <row r="3073" spans="1:3">
      <c r="A3073" s="21">
        <v>467</v>
      </c>
      <c r="B3073" s="24">
        <f>IF(B1816,(B2464+B1207),0)</f>
        <v>0</v>
      </c>
      <c r="C3073" s="10"/>
    </row>
    <row r="3074" spans="1:3">
      <c r="A3074" s="21">
        <v>468</v>
      </c>
      <c r="B3074" s="24">
        <f>IF(B1817,(B2465+B1208),0)</f>
        <v>0</v>
      </c>
      <c r="C3074" s="10"/>
    </row>
    <row r="3075" spans="1:3">
      <c r="A3075" s="21">
        <v>469</v>
      </c>
      <c r="B3075" s="24">
        <f>IF(B1818,(B2466+B1209),0)</f>
        <v>0</v>
      </c>
      <c r="C3075" s="10"/>
    </row>
    <row r="3076" spans="1:3">
      <c r="A3076" s="21">
        <v>470</v>
      </c>
      <c r="B3076" s="24">
        <f>IF(B1819,(B2467+B1210),0)</f>
        <v>0</v>
      </c>
      <c r="C3076" s="10"/>
    </row>
    <row r="3077" spans="1:3">
      <c r="A3077" s="21">
        <v>471</v>
      </c>
      <c r="B3077" s="24">
        <f>IF(B1820,(B2468+B1211),0)</f>
        <v>0</v>
      </c>
      <c r="C3077" s="10"/>
    </row>
    <row r="3078" spans="1:3">
      <c r="A3078" s="21">
        <v>472</v>
      </c>
      <c r="B3078" s="24">
        <f>IF(B1821,(B2469+B1212),0)</f>
        <v>0</v>
      </c>
      <c r="C3078" s="10"/>
    </row>
    <row r="3079" spans="1:3">
      <c r="A3079" s="21">
        <v>473</v>
      </c>
      <c r="B3079" s="24">
        <f>IF(B1822,(B2470+B1213),0)</f>
        <v>0</v>
      </c>
      <c r="C3079" s="10"/>
    </row>
    <row r="3080" spans="1:3">
      <c r="A3080" s="21">
        <v>474</v>
      </c>
      <c r="B3080" s="24">
        <f>IF(B1823,(B2471+B1214),0)</f>
        <v>0</v>
      </c>
      <c r="C3080" s="10"/>
    </row>
    <row r="3081" spans="1:3">
      <c r="A3081" s="21">
        <v>475</v>
      </c>
      <c r="B3081" s="24">
        <f>IF(B1824,(B2472+B1215),0)</f>
        <v>0</v>
      </c>
      <c r="C3081" s="10"/>
    </row>
    <row r="3082" spans="1:3">
      <c r="A3082" s="21">
        <v>476</v>
      </c>
      <c r="B3082" s="24">
        <f>IF(B1825,(B2473+B1216),0)</f>
        <v>0</v>
      </c>
      <c r="C3082" s="10"/>
    </row>
    <row r="3083" spans="1:3">
      <c r="A3083" s="21">
        <v>477</v>
      </c>
      <c r="B3083" s="24">
        <f>IF(B1826,(B2474+B1217),0)</f>
        <v>0</v>
      </c>
      <c r="C3083" s="10"/>
    </row>
    <row r="3084" spans="1:3">
      <c r="A3084" s="21">
        <v>478</v>
      </c>
      <c r="B3084" s="24">
        <f>IF(B1827,(B2475+B1218),0)</f>
        <v>0</v>
      </c>
      <c r="C3084" s="10"/>
    </row>
    <row r="3085" spans="1:3">
      <c r="A3085" s="21">
        <v>479</v>
      </c>
      <c r="B3085" s="24">
        <f>IF(B1828,(B2476+B1219),0)</f>
        <v>0</v>
      </c>
      <c r="C3085" s="10"/>
    </row>
    <row r="3086" spans="1:3">
      <c r="A3086" s="21">
        <v>480</v>
      </c>
      <c r="B3086" s="24">
        <f>IF(B1829,(B2477+B1220),0)</f>
        <v>0</v>
      </c>
      <c r="C3086" s="10"/>
    </row>
    <row r="3087" spans="1:3">
      <c r="A3087" s="21">
        <v>481</v>
      </c>
      <c r="B3087" s="24">
        <f>IF(B1830,(B2478+B1221),0)</f>
        <v>0</v>
      </c>
      <c r="C3087" s="10"/>
    </row>
    <row r="3088" spans="1:3">
      <c r="A3088" s="21">
        <v>482</v>
      </c>
      <c r="B3088" s="24">
        <f>IF(B1831,(B2479+B1222),0)</f>
        <v>0</v>
      </c>
      <c r="C3088" s="10"/>
    </row>
    <row r="3089" spans="1:3">
      <c r="A3089" s="21">
        <v>483</v>
      </c>
      <c r="B3089" s="24">
        <f>IF(B1832,(B2480+B1223),0)</f>
        <v>0</v>
      </c>
      <c r="C3089" s="10"/>
    </row>
    <row r="3090" spans="1:3">
      <c r="A3090" s="21">
        <v>484</v>
      </c>
      <c r="B3090" s="24">
        <f>IF(B1833,(B2481+B1224),0)</f>
        <v>0</v>
      </c>
      <c r="C3090" s="10"/>
    </row>
    <row r="3091" spans="1:3">
      <c r="A3091" s="21">
        <v>485</v>
      </c>
      <c r="B3091" s="24">
        <f>IF(B1834,(B2482+B1225),0)</f>
        <v>0</v>
      </c>
      <c r="C3091" s="10"/>
    </row>
    <row r="3092" spans="1:3">
      <c r="A3092" s="21">
        <v>486</v>
      </c>
      <c r="B3092" s="24">
        <f>IF(B1835,(B2483+B1226),0)</f>
        <v>0</v>
      </c>
      <c r="C3092" s="10"/>
    </row>
    <row r="3093" spans="1:3">
      <c r="A3093" s="21">
        <v>487</v>
      </c>
      <c r="B3093" s="24">
        <f>IF(B1836,(B2484+B1227),0)</f>
        <v>0</v>
      </c>
      <c r="C3093" s="10"/>
    </row>
    <row r="3094" spans="1:3">
      <c r="A3094" s="21">
        <v>488</v>
      </c>
      <c r="B3094" s="24">
        <f>IF(B1837,(B2485+B1228),0)</f>
        <v>0</v>
      </c>
      <c r="C3094" s="10"/>
    </row>
    <row r="3095" spans="1:3">
      <c r="A3095" s="21">
        <v>489</v>
      </c>
      <c r="B3095" s="24">
        <f>IF(B1838,(B2486+B1229),0)</f>
        <v>0</v>
      </c>
      <c r="C3095" s="10"/>
    </row>
    <row r="3096" spans="1:3">
      <c r="A3096" s="21">
        <v>490</v>
      </c>
      <c r="B3096" s="24">
        <f>IF(B1839,(B2487+B1230),0)</f>
        <v>0</v>
      </c>
      <c r="C3096" s="10"/>
    </row>
    <row r="3097" spans="1:3">
      <c r="A3097" s="21">
        <v>491</v>
      </c>
      <c r="B3097" s="24">
        <f>IF(B1840,(B2488+B1231),0)</f>
        <v>0</v>
      </c>
      <c r="C3097" s="10"/>
    </row>
    <row r="3098" spans="1:3">
      <c r="A3098" s="21">
        <v>492</v>
      </c>
      <c r="B3098" s="24">
        <f>IF(B1841,(B2489+B1232),0)</f>
        <v>0</v>
      </c>
      <c r="C3098" s="10"/>
    </row>
    <row r="3099" spans="1:3">
      <c r="A3099" s="21">
        <v>493</v>
      </c>
      <c r="B3099" s="24">
        <f>IF(B1842,(B2490+B1233),0)</f>
        <v>0</v>
      </c>
      <c r="C3099" s="10"/>
    </row>
    <row r="3100" spans="1:3">
      <c r="A3100" s="21">
        <v>494</v>
      </c>
      <c r="B3100" s="24">
        <f>IF(B1843,(B2491+B1234),0)</f>
        <v>0</v>
      </c>
      <c r="C3100" s="10"/>
    </row>
    <row r="3101" spans="1:3">
      <c r="A3101" s="21">
        <v>495</v>
      </c>
      <c r="B3101" s="24">
        <f>IF(B1844,(B2492+B1235),0)</f>
        <v>0</v>
      </c>
      <c r="C3101" s="10"/>
    </row>
    <row r="3102" spans="1:3">
      <c r="A3102" s="21">
        <v>496</v>
      </c>
      <c r="B3102" s="24">
        <f>IF(B1845,(B2493+B1236),0)</f>
        <v>0</v>
      </c>
      <c r="C3102" s="10"/>
    </row>
    <row r="3103" spans="1:3">
      <c r="A3103" s="21">
        <v>497</v>
      </c>
      <c r="B3103" s="24">
        <f>IF(B1846,(B2494+B1237),0)</f>
        <v>0</v>
      </c>
      <c r="C3103" s="10"/>
    </row>
    <row r="3104" spans="1:3">
      <c r="A3104" s="21">
        <v>498</v>
      </c>
      <c r="B3104" s="24">
        <f>IF(B1847,(B2495+B1238),0)</f>
        <v>0</v>
      </c>
      <c r="C3104" s="10"/>
    </row>
    <row r="3105" spans="1:3">
      <c r="A3105" s="21">
        <v>499</v>
      </c>
      <c r="B3105" s="24">
        <f>IF(B1848,(B2496+B1239),0)</f>
        <v>0</v>
      </c>
      <c r="C3105" s="10"/>
    </row>
    <row r="3106" spans="1:3">
      <c r="A3106" s="21">
        <v>500</v>
      </c>
      <c r="B3106" s="24">
        <f>IF(B1849,(B2497+B1240),0)</f>
        <v>0</v>
      </c>
      <c r="C3106" s="10"/>
    </row>
    <row r="3107" spans="1:3">
      <c r="A3107" s="21">
        <v>501</v>
      </c>
      <c r="B3107" s="24">
        <f>IF(B1850,(B2498+B1241),0)</f>
        <v>0</v>
      </c>
      <c r="C3107" s="10"/>
    </row>
    <row r="3108" spans="1:3">
      <c r="A3108" s="21">
        <v>502</v>
      </c>
      <c r="B3108" s="24">
        <f>IF(B1851,(B2499+B1242),0)</f>
        <v>0</v>
      </c>
      <c r="C3108" s="10"/>
    </row>
    <row r="3109" spans="1:3">
      <c r="A3109" s="21">
        <v>503</v>
      </c>
      <c r="B3109" s="24">
        <f>IF(B1852,(B2500+B1243),0)</f>
        <v>0</v>
      </c>
      <c r="C3109" s="10"/>
    </row>
    <row r="3110" spans="1:3">
      <c r="A3110" s="21">
        <v>504</v>
      </c>
      <c r="B3110" s="24">
        <f>IF(B1853,(B2501+B1244),0)</f>
        <v>0</v>
      </c>
      <c r="C3110" s="10"/>
    </row>
    <row r="3111" spans="1:3">
      <c r="A3111" s="21">
        <v>505</v>
      </c>
      <c r="B3111" s="24">
        <f>IF(B1854,(B2502+B1245),0)</f>
        <v>0</v>
      </c>
      <c r="C3111" s="10"/>
    </row>
    <row r="3112" spans="1:3">
      <c r="A3112" s="21">
        <v>506</v>
      </c>
      <c r="B3112" s="24">
        <f>IF(B1855,(B2503+B1246),0)</f>
        <v>0</v>
      </c>
      <c r="C3112" s="10"/>
    </row>
    <row r="3113" spans="1:3">
      <c r="A3113" s="21">
        <v>507</v>
      </c>
      <c r="B3113" s="24">
        <f>IF(B1856,(B2504+B1247),0)</f>
        <v>0</v>
      </c>
      <c r="C3113" s="10"/>
    </row>
    <row r="3114" spans="1:3">
      <c r="A3114" s="21">
        <v>508</v>
      </c>
      <c r="B3114" s="24">
        <f>IF(B1857,(B2505+B1248),0)</f>
        <v>0</v>
      </c>
      <c r="C3114" s="10"/>
    </row>
    <row r="3115" spans="1:3">
      <c r="A3115" s="21">
        <v>509</v>
      </c>
      <c r="B3115" s="24">
        <f>IF(B1858,(B2506+B1249),0)</f>
        <v>0</v>
      </c>
      <c r="C3115" s="10"/>
    </row>
    <row r="3116" spans="1:3">
      <c r="A3116" s="21">
        <v>510</v>
      </c>
      <c r="B3116" s="24">
        <f>IF(B1859,(B2507+B1250),0)</f>
        <v>0</v>
      </c>
      <c r="C3116" s="10"/>
    </row>
    <row r="3117" spans="1:3">
      <c r="A3117" s="21">
        <v>511</v>
      </c>
      <c r="B3117" s="24">
        <f>IF(B1860,(B2508+B1251),0)</f>
        <v>0</v>
      </c>
      <c r="C3117" s="10"/>
    </row>
    <row r="3118" spans="1:3">
      <c r="A3118" s="21">
        <v>512</v>
      </c>
      <c r="B3118" s="24">
        <f>IF(B1861,(B2509+B1252),0)</f>
        <v>0</v>
      </c>
      <c r="C3118" s="10"/>
    </row>
    <row r="3119" spans="1:3">
      <c r="A3119" s="21">
        <v>513</v>
      </c>
      <c r="B3119" s="24">
        <f>IF(B1862,(B2510+B1253),0)</f>
        <v>0</v>
      </c>
      <c r="C3119" s="10"/>
    </row>
    <row r="3120" spans="1:3">
      <c r="A3120" s="21">
        <v>514</v>
      </c>
      <c r="B3120" s="24">
        <f>IF(B1863,(B2511+B1254),0)</f>
        <v>0</v>
      </c>
      <c r="C3120" s="10"/>
    </row>
    <row r="3121" spans="1:3">
      <c r="A3121" s="21">
        <v>515</v>
      </c>
      <c r="B3121" s="24">
        <f>IF(B1864,(B2512+B1255),0)</f>
        <v>0</v>
      </c>
      <c r="C3121" s="10"/>
    </row>
    <row r="3122" spans="1:3">
      <c r="A3122" s="21">
        <v>516</v>
      </c>
      <c r="B3122" s="24">
        <f>IF(B1865,(B2513+B1256),0)</f>
        <v>0</v>
      </c>
      <c r="C3122" s="10"/>
    </row>
    <row r="3123" spans="1:3">
      <c r="A3123" s="21">
        <v>517</v>
      </c>
      <c r="B3123" s="24">
        <f>IF(B1866,(B2514+B1257),0)</f>
        <v>0</v>
      </c>
      <c r="C3123" s="10"/>
    </row>
    <row r="3124" spans="1:3">
      <c r="A3124" s="21">
        <v>518</v>
      </c>
      <c r="B3124" s="24">
        <f>IF(B1867,(B2515+B1258),0)</f>
        <v>0</v>
      </c>
      <c r="C3124" s="10"/>
    </row>
    <row r="3125" spans="1:3">
      <c r="A3125" s="21">
        <v>519</v>
      </c>
      <c r="B3125" s="24">
        <f>IF(B1868,(B2516+B1259),0)</f>
        <v>0</v>
      </c>
      <c r="C3125" s="10"/>
    </row>
    <row r="3126" spans="1:3">
      <c r="A3126" s="21">
        <v>520</v>
      </c>
      <c r="B3126" s="24">
        <f>IF(B1869,(B2517+B1260),0)</f>
        <v>0</v>
      </c>
      <c r="C3126" s="10"/>
    </row>
    <row r="3127" spans="1:3">
      <c r="A3127" s="21">
        <v>521</v>
      </c>
      <c r="B3127" s="24">
        <f>IF(B1870,(B2518+B1261),0)</f>
        <v>0</v>
      </c>
      <c r="C3127" s="10"/>
    </row>
    <row r="3128" spans="1:3">
      <c r="A3128" s="21">
        <v>522</v>
      </c>
      <c r="B3128" s="24">
        <f>IF(B1871,(B2519+B1262),0)</f>
        <v>0</v>
      </c>
      <c r="C3128" s="10"/>
    </row>
    <row r="3129" spans="1:3">
      <c r="A3129" s="21">
        <v>523</v>
      </c>
      <c r="B3129" s="24">
        <f>IF(B1872,(B2520+B1263),0)</f>
        <v>0</v>
      </c>
      <c r="C3129" s="10"/>
    </row>
    <row r="3130" spans="1:3">
      <c r="A3130" s="21">
        <v>524</v>
      </c>
      <c r="B3130" s="24">
        <f>IF(B1873,(B2521+B1264),0)</f>
        <v>0</v>
      </c>
      <c r="C3130" s="10"/>
    </row>
    <row r="3131" spans="1:3">
      <c r="A3131" s="21">
        <v>525</v>
      </c>
      <c r="B3131" s="24">
        <f>IF(B1874,(B2522+B1265),0)</f>
        <v>0</v>
      </c>
      <c r="C3131" s="10"/>
    </row>
    <row r="3132" spans="1:3">
      <c r="A3132" s="21">
        <v>526</v>
      </c>
      <c r="B3132" s="24">
        <f>IF(B1875,(B2523+B1266),0)</f>
        <v>0</v>
      </c>
      <c r="C3132" s="10"/>
    </row>
    <row r="3133" spans="1:3">
      <c r="A3133" s="21">
        <v>527</v>
      </c>
      <c r="B3133" s="24">
        <f>IF(B1876,(B2524+B1267),0)</f>
        <v>0</v>
      </c>
      <c r="C3133" s="10"/>
    </row>
    <row r="3134" spans="1:3">
      <c r="A3134" s="21">
        <v>528</v>
      </c>
      <c r="B3134" s="24">
        <f>IF(B1877,(B2525+B1268),0)</f>
        <v>0</v>
      </c>
      <c r="C3134" s="10"/>
    </row>
    <row r="3135" spans="1:3">
      <c r="A3135" s="21">
        <v>529</v>
      </c>
      <c r="B3135" s="24">
        <f>IF(B1878,(B2526+B1269),0)</f>
        <v>0</v>
      </c>
      <c r="C3135" s="10"/>
    </row>
    <row r="3136" spans="1:3">
      <c r="A3136" s="21">
        <v>530</v>
      </c>
      <c r="B3136" s="24">
        <f>IF(B1879,(B2527+B1270),0)</f>
        <v>0</v>
      </c>
      <c r="C3136" s="10"/>
    </row>
    <row r="3137" spans="1:3">
      <c r="A3137" s="21">
        <v>531</v>
      </c>
      <c r="B3137" s="24">
        <f>IF(B1880,(B2528+B1271),0)</f>
        <v>0</v>
      </c>
      <c r="C3137" s="10"/>
    </row>
    <row r="3138" spans="1:3">
      <c r="A3138" s="21">
        <v>532</v>
      </c>
      <c r="B3138" s="24">
        <f>IF(B1881,(B2529+B1272),0)</f>
        <v>0</v>
      </c>
      <c r="C3138" s="10"/>
    </row>
    <row r="3139" spans="1:3">
      <c r="A3139" s="21">
        <v>533</v>
      </c>
      <c r="B3139" s="24">
        <f>IF(B1882,(B2530+B1273),0)</f>
        <v>0</v>
      </c>
      <c r="C3139" s="10"/>
    </row>
    <row r="3140" spans="1:3">
      <c r="A3140" s="21">
        <v>534</v>
      </c>
      <c r="B3140" s="24">
        <f>IF(B1883,(B2531+B1274),0)</f>
        <v>0</v>
      </c>
      <c r="C3140" s="10"/>
    </row>
    <row r="3141" spans="1:3">
      <c r="A3141" s="21">
        <v>535</v>
      </c>
      <c r="B3141" s="24">
        <f>IF(B1884,(B2532+B1275),0)</f>
        <v>0</v>
      </c>
      <c r="C3141" s="10"/>
    </row>
    <row r="3142" spans="1:3">
      <c r="A3142" s="21">
        <v>536</v>
      </c>
      <c r="B3142" s="24">
        <f>IF(B1885,(B2533+B1276),0)</f>
        <v>0</v>
      </c>
      <c r="C3142" s="10"/>
    </row>
    <row r="3143" spans="1:3">
      <c r="A3143" s="21">
        <v>537</v>
      </c>
      <c r="B3143" s="24">
        <f>IF(B1886,(B2534+B1277),0)</f>
        <v>0</v>
      </c>
      <c r="C3143" s="10"/>
    </row>
    <row r="3144" spans="1:3">
      <c r="A3144" s="21">
        <v>538</v>
      </c>
      <c r="B3144" s="24">
        <f>IF(B1887,(B2535+B1278),0)</f>
        <v>0</v>
      </c>
      <c r="C3144" s="10"/>
    </row>
    <row r="3145" spans="1:3">
      <c r="A3145" s="21">
        <v>539</v>
      </c>
      <c r="B3145" s="24">
        <f>IF(B1888,(B2536+B1279),0)</f>
        <v>0</v>
      </c>
      <c r="C3145" s="10"/>
    </row>
    <row r="3146" spans="1:3">
      <c r="A3146" s="21">
        <v>540</v>
      </c>
      <c r="B3146" s="24">
        <f>IF(B1889,(B2537+B1280),0)</f>
        <v>0</v>
      </c>
      <c r="C3146" s="10"/>
    </row>
    <row r="3147" spans="1:3">
      <c r="A3147" s="21">
        <v>541</v>
      </c>
      <c r="B3147" s="24">
        <f>IF(B1890,(B2538+B1281),0)</f>
        <v>0</v>
      </c>
      <c r="C3147" s="10"/>
    </row>
    <row r="3148" spans="1:3">
      <c r="A3148" s="21">
        <v>542</v>
      </c>
      <c r="B3148" s="24">
        <f>IF(B1891,(B2539+B1282),0)</f>
        <v>0</v>
      </c>
      <c r="C3148" s="10"/>
    </row>
    <row r="3149" spans="1:3">
      <c r="A3149" s="21">
        <v>543</v>
      </c>
      <c r="B3149" s="24">
        <f>IF(B1892,(B2540+B1283),0)</f>
        <v>0</v>
      </c>
      <c r="C3149" s="10"/>
    </row>
    <row r="3150" spans="1:3">
      <c r="A3150" s="21">
        <v>544</v>
      </c>
      <c r="B3150" s="24">
        <f>IF(B1893,(B2541+B1284),0)</f>
        <v>0</v>
      </c>
      <c r="C3150" s="10"/>
    </row>
    <row r="3151" spans="1:3">
      <c r="A3151" s="21">
        <v>545</v>
      </c>
      <c r="B3151" s="24">
        <f>IF(B1894,(B2542+B1285),0)</f>
        <v>0</v>
      </c>
      <c r="C3151" s="10"/>
    </row>
    <row r="3152" spans="1:3">
      <c r="A3152" s="21">
        <v>546</v>
      </c>
      <c r="B3152" s="24">
        <f>IF(B1895,(B2543+B1286),0)</f>
        <v>0</v>
      </c>
      <c r="C3152" s="10"/>
    </row>
    <row r="3153" spans="1:3">
      <c r="A3153" s="21">
        <v>547</v>
      </c>
      <c r="B3153" s="24">
        <f>IF(B1896,(B2544+B1287),0)</f>
        <v>0</v>
      </c>
      <c r="C3153" s="10"/>
    </row>
    <row r="3154" spans="1:3">
      <c r="A3154" s="21">
        <v>548</v>
      </c>
      <c r="B3154" s="24">
        <f>IF(B1897,(B2545+B1288),0)</f>
        <v>0</v>
      </c>
      <c r="C3154" s="10"/>
    </row>
    <row r="3155" spans="1:3">
      <c r="A3155" s="21">
        <v>549</v>
      </c>
      <c r="B3155" s="24">
        <f>IF(B1898,(B2546+B1289),0)</f>
        <v>0</v>
      </c>
      <c r="C3155" s="10"/>
    </row>
    <row r="3156" spans="1:3">
      <c r="A3156" s="21">
        <v>550</v>
      </c>
      <c r="B3156" s="24">
        <f>IF(B1899,(B2547+B1290),0)</f>
        <v>0</v>
      </c>
      <c r="C3156" s="10"/>
    </row>
    <row r="3157" spans="1:3">
      <c r="A3157" s="21">
        <v>551</v>
      </c>
      <c r="B3157" s="24">
        <f>IF(B1900,(B2548+B1291),0)</f>
        <v>0</v>
      </c>
      <c r="C3157" s="10"/>
    </row>
    <row r="3158" spans="1:3">
      <c r="A3158" s="21">
        <v>552</v>
      </c>
      <c r="B3158" s="24">
        <f>IF(B1901,(B2549+B1292),0)</f>
        <v>0</v>
      </c>
      <c r="C3158" s="10"/>
    </row>
    <row r="3159" spans="1:3">
      <c r="A3159" s="21">
        <v>553</v>
      </c>
      <c r="B3159" s="24">
        <f>IF(B1902,(B2550+B1293),0)</f>
        <v>0</v>
      </c>
      <c r="C3159" s="10"/>
    </row>
    <row r="3160" spans="1:3">
      <c r="A3160" s="21">
        <v>554</v>
      </c>
      <c r="B3160" s="24">
        <f>IF(B1903,(B2551+B1294),0)</f>
        <v>0</v>
      </c>
      <c r="C3160" s="10"/>
    </row>
    <row r="3161" spans="1:3">
      <c r="A3161" s="21">
        <v>555</v>
      </c>
      <c r="B3161" s="24">
        <f>IF(B1904,(B2552+B1295),0)</f>
        <v>0</v>
      </c>
      <c r="C3161" s="10"/>
    </row>
    <row r="3162" spans="1:3">
      <c r="A3162" s="21">
        <v>556</v>
      </c>
      <c r="B3162" s="24">
        <f>IF(B1905,(B2553+B1296),0)</f>
        <v>0</v>
      </c>
      <c r="C3162" s="10"/>
    </row>
    <row r="3163" spans="1:3">
      <c r="A3163" s="21">
        <v>557</v>
      </c>
      <c r="B3163" s="24">
        <f>IF(B1906,(B2554+B1297),0)</f>
        <v>0</v>
      </c>
      <c r="C3163" s="10"/>
    </row>
    <row r="3164" spans="1:3">
      <c r="A3164" s="21">
        <v>558</v>
      </c>
      <c r="B3164" s="24">
        <f>IF(B1907,(B2555+B1298),0)</f>
        <v>0</v>
      </c>
      <c r="C3164" s="10"/>
    </row>
    <row r="3165" spans="1:3">
      <c r="A3165" s="21">
        <v>559</v>
      </c>
      <c r="B3165" s="24">
        <f>IF(B1908,(B2556+B1299),0)</f>
        <v>0</v>
      </c>
      <c r="C3165" s="10"/>
    </row>
    <row r="3166" spans="1:3">
      <c r="A3166" s="21">
        <v>560</v>
      </c>
      <c r="B3166" s="24">
        <f>IF(B1909,(B2557+B1300),0)</f>
        <v>0</v>
      </c>
      <c r="C3166" s="10"/>
    </row>
    <row r="3167" spans="1:3">
      <c r="A3167" s="21">
        <v>561</v>
      </c>
      <c r="B3167" s="24">
        <f>IF(B1910,(B2558+B1301),0)</f>
        <v>0</v>
      </c>
      <c r="C3167" s="10"/>
    </row>
    <row r="3168" spans="1:3">
      <c r="A3168" s="21">
        <v>562</v>
      </c>
      <c r="B3168" s="24">
        <f>IF(B1911,(B2559+B1302),0)</f>
        <v>0</v>
      </c>
      <c r="C3168" s="10"/>
    </row>
    <row r="3169" spans="1:3">
      <c r="A3169" s="21">
        <v>563</v>
      </c>
      <c r="B3169" s="24">
        <f>IF(B1912,(B2560+B1303),0)</f>
        <v>0</v>
      </c>
      <c r="C3169" s="10"/>
    </row>
    <row r="3170" spans="1:3">
      <c r="A3170" s="21">
        <v>564</v>
      </c>
      <c r="B3170" s="24">
        <f>IF(B1913,(B2561+B1304),0)</f>
        <v>0</v>
      </c>
      <c r="C3170" s="10"/>
    </row>
    <row r="3171" spans="1:3">
      <c r="A3171" s="21">
        <v>565</v>
      </c>
      <c r="B3171" s="24">
        <f>IF(B1914,(B2562+B1305),0)</f>
        <v>0</v>
      </c>
      <c r="C3171" s="10"/>
    </row>
    <row r="3172" spans="1:3">
      <c r="A3172" s="21">
        <v>566</v>
      </c>
      <c r="B3172" s="24">
        <f>IF(B1915,(B2563+B1306),0)</f>
        <v>0</v>
      </c>
      <c r="C3172" s="10"/>
    </row>
    <row r="3173" spans="1:3">
      <c r="A3173" s="21">
        <v>567</v>
      </c>
      <c r="B3173" s="24">
        <f>IF(B1916,(B2564+B1307),0)</f>
        <v>0</v>
      </c>
      <c r="C3173" s="10"/>
    </row>
    <row r="3174" spans="1:3">
      <c r="A3174" s="21">
        <v>568</v>
      </c>
      <c r="B3174" s="24">
        <f>IF(B1917,(B2565+B1308),0)</f>
        <v>0</v>
      </c>
      <c r="C3174" s="10"/>
    </row>
    <row r="3175" spans="1:3">
      <c r="A3175" s="21">
        <v>569</v>
      </c>
      <c r="B3175" s="24">
        <f>IF(B1918,(B2566+B1309),0)</f>
        <v>0</v>
      </c>
      <c r="C3175" s="10"/>
    </row>
    <row r="3176" spans="1:3">
      <c r="A3176" s="21">
        <v>570</v>
      </c>
      <c r="B3176" s="24">
        <f>IF(B1919,(B2567+B1310),0)</f>
        <v>0</v>
      </c>
      <c r="C3176" s="10"/>
    </row>
    <row r="3177" spans="1:3">
      <c r="A3177" s="21">
        <v>571</v>
      </c>
      <c r="B3177" s="24">
        <f>IF(B1920,(B2568+B1311),0)</f>
        <v>0</v>
      </c>
      <c r="C3177" s="10"/>
    </row>
    <row r="3178" spans="1:3">
      <c r="A3178" s="21">
        <v>572</v>
      </c>
      <c r="B3178" s="24">
        <f>IF(B1921,(B2569+B1312),0)</f>
        <v>0</v>
      </c>
      <c r="C3178" s="10"/>
    </row>
    <row r="3179" spans="1:3">
      <c r="A3179" s="21">
        <v>573</v>
      </c>
      <c r="B3179" s="24">
        <f>IF(B1922,(B2570+B1313),0)</f>
        <v>0</v>
      </c>
      <c r="C3179" s="10"/>
    </row>
    <row r="3180" spans="1:3">
      <c r="A3180" s="21">
        <v>574</v>
      </c>
      <c r="B3180" s="24">
        <f>IF(B1923,(B2571+B1314),0)</f>
        <v>0</v>
      </c>
      <c r="C3180" s="10"/>
    </row>
    <row r="3181" spans="1:3">
      <c r="A3181" s="21">
        <v>575</v>
      </c>
      <c r="B3181" s="24">
        <f>IF(B1924,(B2572+B1315),0)</f>
        <v>0</v>
      </c>
      <c r="C3181" s="10"/>
    </row>
    <row r="3182" spans="1:3">
      <c r="A3182" s="21">
        <v>576</v>
      </c>
      <c r="B3182" s="24">
        <f>IF(B1925,(B2573+B1316),0)</f>
        <v>0</v>
      </c>
      <c r="C3182" s="10"/>
    </row>
    <row r="3183" spans="1:3">
      <c r="A3183" s="21">
        <v>577</v>
      </c>
      <c r="B3183" s="24">
        <f>IF(B1926,(B2574+B1317),0)</f>
        <v>0</v>
      </c>
      <c r="C3183" s="10"/>
    </row>
    <row r="3184" spans="1:3">
      <c r="A3184" s="21">
        <v>578</v>
      </c>
      <c r="B3184" s="24">
        <f>IF(B1927,(B2575+B1318),0)</f>
        <v>0</v>
      </c>
      <c r="C3184" s="10"/>
    </row>
    <row r="3185" spans="1:3">
      <c r="A3185" s="21">
        <v>579</v>
      </c>
      <c r="B3185" s="24">
        <f>IF(B1928,(B2576+B1319),0)</f>
        <v>0</v>
      </c>
      <c r="C3185" s="10"/>
    </row>
    <row r="3186" spans="1:3">
      <c r="A3186" s="21">
        <v>580</v>
      </c>
      <c r="B3186" s="24">
        <f>IF(B1929,(B2577+B1320),0)</f>
        <v>0</v>
      </c>
      <c r="C3186" s="10"/>
    </row>
    <row r="3187" spans="1:3">
      <c r="A3187" s="21">
        <v>581</v>
      </c>
      <c r="B3187" s="24">
        <f>IF(B1930,(B2578+B1321),0)</f>
        <v>0</v>
      </c>
      <c r="C3187" s="10"/>
    </row>
    <row r="3188" spans="1:3">
      <c r="A3188" s="21">
        <v>582</v>
      </c>
      <c r="B3188" s="24">
        <f>IF(B1931,(B2579+B1322),0)</f>
        <v>0</v>
      </c>
      <c r="C3188" s="10"/>
    </row>
    <row r="3189" spans="1:3">
      <c r="A3189" s="21">
        <v>583</v>
      </c>
      <c r="B3189" s="24">
        <f>IF(B1932,(B2580+B1323),0)</f>
        <v>0</v>
      </c>
      <c r="C3189" s="10"/>
    </row>
    <row r="3190" spans="1:3">
      <c r="A3190" s="21">
        <v>584</v>
      </c>
      <c r="B3190" s="24">
        <f>IF(B1933,(B2581+B1324),0)</f>
        <v>0</v>
      </c>
      <c r="C3190" s="10"/>
    </row>
    <row r="3191" spans="1:3">
      <c r="A3191" s="21">
        <v>585</v>
      </c>
      <c r="B3191" s="24">
        <f>IF(B1934,(B2582+B1325),0)</f>
        <v>0</v>
      </c>
      <c r="C3191" s="10"/>
    </row>
    <row r="3192" spans="1:3">
      <c r="A3192" s="21">
        <v>586</v>
      </c>
      <c r="B3192" s="24">
        <f>IF(B1935,(B2583+B1326),0)</f>
        <v>0</v>
      </c>
      <c r="C3192" s="10"/>
    </row>
    <row r="3193" spans="1:3">
      <c r="A3193" s="21">
        <v>587</v>
      </c>
      <c r="B3193" s="24">
        <f>IF(B1936,(B2584+B1327),0)</f>
        <v>0</v>
      </c>
      <c r="C3193" s="10"/>
    </row>
    <row r="3194" spans="1:3">
      <c r="A3194" s="21">
        <v>588</v>
      </c>
      <c r="B3194" s="24">
        <f>IF(B1937,(B2585+B1328),0)</f>
        <v>0</v>
      </c>
      <c r="C3194" s="10"/>
    </row>
    <row r="3195" spans="1:3">
      <c r="A3195" s="21">
        <v>589</v>
      </c>
      <c r="B3195" s="24">
        <f>IF(B1938,(B2586+B1329),0)</f>
        <v>0</v>
      </c>
      <c r="C3195" s="10"/>
    </row>
    <row r="3196" spans="1:3">
      <c r="A3196" s="21">
        <v>590</v>
      </c>
      <c r="B3196" s="24">
        <f>IF(B1939,(B2587+B1330),0)</f>
        <v>0</v>
      </c>
      <c r="C3196" s="10"/>
    </row>
    <row r="3197" spans="1:3">
      <c r="A3197" s="21">
        <v>591</v>
      </c>
      <c r="B3197" s="24">
        <f>IF(B1940,(B2588+B1331),0)</f>
        <v>0</v>
      </c>
      <c r="C3197" s="10"/>
    </row>
    <row r="3198" spans="1:3">
      <c r="A3198" s="21">
        <v>592</v>
      </c>
      <c r="B3198" s="24">
        <f>IF(B1941,(B2589+B1332),0)</f>
        <v>0</v>
      </c>
      <c r="C3198" s="10"/>
    </row>
    <row r="3199" spans="1:3">
      <c r="A3199" s="21">
        <v>593</v>
      </c>
      <c r="B3199" s="24">
        <f>IF(B1942,(B2590+B1333),0)</f>
        <v>0</v>
      </c>
      <c r="C3199" s="10"/>
    </row>
    <row r="3200" spans="1:3">
      <c r="A3200" s="21">
        <v>594</v>
      </c>
      <c r="B3200" s="24">
        <f>IF(B1943,(B2591+B1334),0)</f>
        <v>0</v>
      </c>
      <c r="C3200" s="10"/>
    </row>
    <row r="3201" spans="1:3">
      <c r="A3201" s="21">
        <v>595</v>
      </c>
      <c r="B3201" s="24">
        <f>IF(B1944,(B2592+B1335),0)</f>
        <v>0</v>
      </c>
      <c r="C3201" s="10"/>
    </row>
    <row r="3202" spans="1:3">
      <c r="A3202" s="21">
        <v>596</v>
      </c>
      <c r="B3202" s="24">
        <f>IF(B1945,(B2593+B1336),0)</f>
        <v>0</v>
      </c>
      <c r="C3202" s="10"/>
    </row>
    <row r="3203" spans="1:3">
      <c r="A3203" s="21">
        <v>597</v>
      </c>
      <c r="B3203" s="24">
        <f>IF(B1946,(B2594+B1337),0)</f>
        <v>0</v>
      </c>
      <c r="C3203" s="10"/>
    </row>
    <row r="3204" spans="1:3">
      <c r="A3204" s="21">
        <v>598</v>
      </c>
      <c r="B3204" s="24">
        <f>IF(B1947,(B2595+B1338),0)</f>
        <v>0</v>
      </c>
      <c r="C3204" s="10"/>
    </row>
    <row r="3205" spans="1:3">
      <c r="A3205" s="21">
        <v>599</v>
      </c>
      <c r="B3205" s="24">
        <f>IF(B1948,(B2596+B1339),0)</f>
        <v>0</v>
      </c>
      <c r="C3205" s="10"/>
    </row>
    <row r="3206" spans="1:3">
      <c r="A3206" s="21">
        <v>600</v>
      </c>
      <c r="B3206" s="24">
        <f>IF(B1949,(B2597+B1340),0)</f>
        <v>0</v>
      </c>
      <c r="C3206" s="10"/>
    </row>
    <row r="3208" spans="1:3" ht="21" customHeight="1">
      <c r="A3208" s="1" t="s">
        <v>518</v>
      </c>
    </row>
    <row r="3209" spans="1:3">
      <c r="A3209" s="2" t="s">
        <v>254</v>
      </c>
    </row>
    <row r="3210" spans="1:3">
      <c r="A3210" s="12" t="s">
        <v>519</v>
      </c>
    </row>
    <row r="3211" spans="1:3">
      <c r="A3211" s="2" t="s">
        <v>520</v>
      </c>
    </row>
    <row r="3213" spans="1:3">
      <c r="B3213" s="3" t="s">
        <v>521</v>
      </c>
    </row>
    <row r="3214" spans="1:3">
      <c r="A3214" s="21">
        <v>1</v>
      </c>
      <c r="B3214" s="24">
        <f>ROUND(B2607,2)</f>
        <v>0</v>
      </c>
      <c r="C3214" s="10"/>
    </row>
    <row r="3215" spans="1:3">
      <c r="A3215" s="21">
        <v>2</v>
      </c>
      <c r="B3215" s="24">
        <f>ROUND(B2608,2)</f>
        <v>0</v>
      </c>
      <c r="C3215" s="10"/>
    </row>
    <row r="3216" spans="1:3">
      <c r="A3216" s="21">
        <v>3</v>
      </c>
      <c r="B3216" s="24">
        <f>ROUND(B2609,2)</f>
        <v>0</v>
      </c>
      <c r="C3216" s="10"/>
    </row>
    <row r="3217" spans="1:3">
      <c r="A3217" s="21">
        <v>4</v>
      </c>
      <c r="B3217" s="24">
        <f>ROUND(B2610,2)</f>
        <v>0</v>
      </c>
      <c r="C3217" s="10"/>
    </row>
    <row r="3218" spans="1:3">
      <c r="A3218" s="21">
        <v>5</v>
      </c>
      <c r="B3218" s="24">
        <f>ROUND(B2611,2)</f>
        <v>0</v>
      </c>
      <c r="C3218" s="10"/>
    </row>
    <row r="3219" spans="1:3">
      <c r="A3219" s="21">
        <v>6</v>
      </c>
      <c r="B3219" s="24">
        <f>ROUND(B2612,2)</f>
        <v>0</v>
      </c>
      <c r="C3219" s="10"/>
    </row>
    <row r="3220" spans="1:3">
      <c r="A3220" s="21">
        <v>7</v>
      </c>
      <c r="B3220" s="24">
        <f>ROUND(B2613,2)</f>
        <v>0</v>
      </c>
      <c r="C3220" s="10"/>
    </row>
    <row r="3221" spans="1:3">
      <c r="A3221" s="21">
        <v>8</v>
      </c>
      <c r="B3221" s="24">
        <f>ROUND(B2614,2)</f>
        <v>0</v>
      </c>
      <c r="C3221" s="10"/>
    </row>
    <row r="3222" spans="1:3">
      <c r="A3222" s="21">
        <v>9</v>
      </c>
      <c r="B3222" s="24">
        <f>ROUND(B2615,2)</f>
        <v>0</v>
      </c>
      <c r="C3222" s="10"/>
    </row>
    <row r="3223" spans="1:3">
      <c r="A3223" s="21">
        <v>10</v>
      </c>
      <c r="B3223" s="24">
        <f>ROUND(B2616,2)</f>
        <v>0</v>
      </c>
      <c r="C3223" s="10"/>
    </row>
    <row r="3224" spans="1:3">
      <c r="A3224" s="21">
        <v>11</v>
      </c>
      <c r="B3224" s="24">
        <f>ROUND(B2617,2)</f>
        <v>0</v>
      </c>
      <c r="C3224" s="10"/>
    </row>
    <row r="3225" spans="1:3">
      <c r="A3225" s="21">
        <v>12</v>
      </c>
      <c r="B3225" s="24">
        <f>ROUND(B2618,2)</f>
        <v>0</v>
      </c>
      <c r="C3225" s="10"/>
    </row>
    <row r="3226" spans="1:3">
      <c r="A3226" s="21">
        <v>13</v>
      </c>
      <c r="B3226" s="24">
        <f>ROUND(B2619,2)</f>
        <v>0</v>
      </c>
      <c r="C3226" s="10"/>
    </row>
    <row r="3227" spans="1:3">
      <c r="A3227" s="21">
        <v>14</v>
      </c>
      <c r="B3227" s="24">
        <f>ROUND(B2620,2)</f>
        <v>0</v>
      </c>
      <c r="C3227" s="10"/>
    </row>
    <row r="3228" spans="1:3">
      <c r="A3228" s="21">
        <v>15</v>
      </c>
      <c r="B3228" s="24">
        <f>ROUND(B2621,2)</f>
        <v>0</v>
      </c>
      <c r="C3228" s="10"/>
    </row>
    <row r="3229" spans="1:3">
      <c r="A3229" s="21">
        <v>16</v>
      </c>
      <c r="B3229" s="24">
        <f>ROUND(B2622,2)</f>
        <v>0</v>
      </c>
      <c r="C3229" s="10"/>
    </row>
    <row r="3230" spans="1:3">
      <c r="A3230" s="21">
        <v>17</v>
      </c>
      <c r="B3230" s="24">
        <f>ROUND(B2623,2)</f>
        <v>0</v>
      </c>
      <c r="C3230" s="10"/>
    </row>
    <row r="3231" spans="1:3">
      <c r="A3231" s="21">
        <v>18</v>
      </c>
      <c r="B3231" s="24">
        <f>ROUND(B2624,2)</f>
        <v>0</v>
      </c>
      <c r="C3231" s="10"/>
    </row>
    <row r="3232" spans="1:3">
      <c r="A3232" s="21">
        <v>19</v>
      </c>
      <c r="B3232" s="24">
        <f>ROUND(B2625,2)</f>
        <v>0</v>
      </c>
      <c r="C3232" s="10"/>
    </row>
    <row r="3233" spans="1:3">
      <c r="A3233" s="21">
        <v>20</v>
      </c>
      <c r="B3233" s="24">
        <f>ROUND(B2626,2)</f>
        <v>0</v>
      </c>
      <c r="C3233" s="10"/>
    </row>
    <row r="3234" spans="1:3">
      <c r="A3234" s="21">
        <v>21</v>
      </c>
      <c r="B3234" s="24">
        <f>ROUND(B2627,2)</f>
        <v>0</v>
      </c>
      <c r="C3234" s="10"/>
    </row>
    <row r="3235" spans="1:3">
      <c r="A3235" s="21">
        <v>22</v>
      </c>
      <c r="B3235" s="24">
        <f>ROUND(B2628,2)</f>
        <v>0</v>
      </c>
      <c r="C3235" s="10"/>
    </row>
    <row r="3236" spans="1:3">
      <c r="A3236" s="21">
        <v>23</v>
      </c>
      <c r="B3236" s="24">
        <f>ROUND(B2629,2)</f>
        <v>0</v>
      </c>
      <c r="C3236" s="10"/>
    </row>
    <row r="3237" spans="1:3">
      <c r="A3237" s="21">
        <v>24</v>
      </c>
      <c r="B3237" s="24">
        <f>ROUND(B2630,2)</f>
        <v>0</v>
      </c>
      <c r="C3237" s="10"/>
    </row>
    <row r="3238" spans="1:3">
      <c r="A3238" s="21">
        <v>25</v>
      </c>
      <c r="B3238" s="24">
        <f>ROUND(B2631,2)</f>
        <v>0</v>
      </c>
      <c r="C3238" s="10"/>
    </row>
    <row r="3239" spans="1:3">
      <c r="A3239" s="21">
        <v>26</v>
      </c>
      <c r="B3239" s="24">
        <f>ROUND(B2632,2)</f>
        <v>0</v>
      </c>
      <c r="C3239" s="10"/>
    </row>
    <row r="3240" spans="1:3">
      <c r="A3240" s="21">
        <v>27</v>
      </c>
      <c r="B3240" s="24">
        <f>ROUND(B2633,2)</f>
        <v>0</v>
      </c>
      <c r="C3240" s="10"/>
    </row>
    <row r="3241" spans="1:3">
      <c r="A3241" s="21">
        <v>28</v>
      </c>
      <c r="B3241" s="24">
        <f>ROUND(B2634,2)</f>
        <v>0</v>
      </c>
      <c r="C3241" s="10"/>
    </row>
    <row r="3242" spans="1:3">
      <c r="A3242" s="21">
        <v>29</v>
      </c>
      <c r="B3242" s="24">
        <f>ROUND(B2635,2)</f>
        <v>0</v>
      </c>
      <c r="C3242" s="10"/>
    </row>
    <row r="3243" spans="1:3">
      <c r="A3243" s="21">
        <v>30</v>
      </c>
      <c r="B3243" s="24">
        <f>ROUND(B2636,2)</f>
        <v>0</v>
      </c>
      <c r="C3243" s="10"/>
    </row>
    <row r="3244" spans="1:3">
      <c r="A3244" s="21">
        <v>31</v>
      </c>
      <c r="B3244" s="24">
        <f>ROUND(B2637,2)</f>
        <v>0</v>
      </c>
      <c r="C3244" s="10"/>
    </row>
    <row r="3245" spans="1:3">
      <c r="A3245" s="21">
        <v>32</v>
      </c>
      <c r="B3245" s="24">
        <f>ROUND(B2638,2)</f>
        <v>0</v>
      </c>
      <c r="C3245" s="10"/>
    </row>
    <row r="3246" spans="1:3">
      <c r="A3246" s="21">
        <v>33</v>
      </c>
      <c r="B3246" s="24">
        <f>ROUND(B2639,2)</f>
        <v>0</v>
      </c>
      <c r="C3246" s="10"/>
    </row>
    <row r="3247" spans="1:3">
      <c r="A3247" s="21">
        <v>34</v>
      </c>
      <c r="B3247" s="24">
        <f>ROUND(B2640,2)</f>
        <v>0</v>
      </c>
      <c r="C3247" s="10"/>
    </row>
    <row r="3248" spans="1:3">
      <c r="A3248" s="21">
        <v>35</v>
      </c>
      <c r="B3248" s="24">
        <f>ROUND(B2641,2)</f>
        <v>0</v>
      </c>
      <c r="C3248" s="10"/>
    </row>
    <row r="3249" spans="1:3">
      <c r="A3249" s="21">
        <v>36</v>
      </c>
      <c r="B3249" s="24">
        <f>ROUND(B2642,2)</f>
        <v>0</v>
      </c>
      <c r="C3249" s="10"/>
    </row>
    <row r="3250" spans="1:3">
      <c r="A3250" s="21">
        <v>37</v>
      </c>
      <c r="B3250" s="24">
        <f>ROUND(B2643,2)</f>
        <v>0</v>
      </c>
      <c r="C3250" s="10"/>
    </row>
    <row r="3251" spans="1:3">
      <c r="A3251" s="21">
        <v>38</v>
      </c>
      <c r="B3251" s="24">
        <f>ROUND(B2644,2)</f>
        <v>0</v>
      </c>
      <c r="C3251" s="10"/>
    </row>
    <row r="3252" spans="1:3">
      <c r="A3252" s="21">
        <v>39</v>
      </c>
      <c r="B3252" s="24">
        <f>ROUND(B2645,2)</f>
        <v>0</v>
      </c>
      <c r="C3252" s="10"/>
    </row>
    <row r="3253" spans="1:3">
      <c r="A3253" s="21">
        <v>40</v>
      </c>
      <c r="B3253" s="24">
        <f>ROUND(B2646,2)</f>
        <v>0</v>
      </c>
      <c r="C3253" s="10"/>
    </row>
    <row r="3254" spans="1:3">
      <c r="A3254" s="21">
        <v>41</v>
      </c>
      <c r="B3254" s="24">
        <f>ROUND(B2647,2)</f>
        <v>0</v>
      </c>
      <c r="C3254" s="10"/>
    </row>
    <row r="3255" spans="1:3">
      <c r="A3255" s="21">
        <v>42</v>
      </c>
      <c r="B3255" s="24">
        <f>ROUND(B2648,2)</f>
        <v>0</v>
      </c>
      <c r="C3255" s="10"/>
    </row>
    <row r="3256" spans="1:3">
      <c r="A3256" s="21">
        <v>43</v>
      </c>
      <c r="B3256" s="24">
        <f>ROUND(B2649,2)</f>
        <v>0</v>
      </c>
      <c r="C3256" s="10"/>
    </row>
    <row r="3257" spans="1:3">
      <c r="A3257" s="21">
        <v>44</v>
      </c>
      <c r="B3257" s="24">
        <f>ROUND(B2650,2)</f>
        <v>0</v>
      </c>
      <c r="C3257" s="10"/>
    </row>
    <row r="3258" spans="1:3">
      <c r="A3258" s="21">
        <v>45</v>
      </c>
      <c r="B3258" s="24">
        <f>ROUND(B2651,2)</f>
        <v>0</v>
      </c>
      <c r="C3258" s="10"/>
    </row>
    <row r="3259" spans="1:3">
      <c r="A3259" s="21">
        <v>46</v>
      </c>
      <c r="B3259" s="24">
        <f>ROUND(B2652,2)</f>
        <v>0</v>
      </c>
      <c r="C3259" s="10"/>
    </row>
    <row r="3260" spans="1:3">
      <c r="A3260" s="21">
        <v>47</v>
      </c>
      <c r="B3260" s="24">
        <f>ROUND(B2653,2)</f>
        <v>0</v>
      </c>
      <c r="C3260" s="10"/>
    </row>
    <row r="3261" spans="1:3">
      <c r="A3261" s="21">
        <v>48</v>
      </c>
      <c r="B3261" s="24">
        <f>ROUND(B2654,2)</f>
        <v>0</v>
      </c>
      <c r="C3261" s="10"/>
    </row>
    <row r="3262" spans="1:3">
      <c r="A3262" s="21">
        <v>49</v>
      </c>
      <c r="B3262" s="24">
        <f>ROUND(B2655,2)</f>
        <v>0</v>
      </c>
      <c r="C3262" s="10"/>
    </row>
    <row r="3263" spans="1:3">
      <c r="A3263" s="21">
        <v>50</v>
      </c>
      <c r="B3263" s="24">
        <f>ROUND(B2656,2)</f>
        <v>0</v>
      </c>
      <c r="C3263" s="10"/>
    </row>
    <row r="3264" spans="1:3">
      <c r="A3264" s="21">
        <v>51</v>
      </c>
      <c r="B3264" s="24">
        <f>ROUND(B2657,2)</f>
        <v>0</v>
      </c>
      <c r="C3264" s="10"/>
    </row>
    <row r="3265" spans="1:3">
      <c r="A3265" s="21">
        <v>52</v>
      </c>
      <c r="B3265" s="24">
        <f>ROUND(B2658,2)</f>
        <v>0</v>
      </c>
      <c r="C3265" s="10"/>
    </row>
    <row r="3266" spans="1:3">
      <c r="A3266" s="21">
        <v>53</v>
      </c>
      <c r="B3266" s="24">
        <f>ROUND(B2659,2)</f>
        <v>0</v>
      </c>
      <c r="C3266" s="10"/>
    </row>
    <row r="3267" spans="1:3">
      <c r="A3267" s="21">
        <v>54</v>
      </c>
      <c r="B3267" s="24">
        <f>ROUND(B2660,2)</f>
        <v>0</v>
      </c>
      <c r="C3267" s="10"/>
    </row>
    <row r="3268" spans="1:3">
      <c r="A3268" s="21">
        <v>55</v>
      </c>
      <c r="B3268" s="24">
        <f>ROUND(B2661,2)</f>
        <v>0</v>
      </c>
      <c r="C3268" s="10"/>
    </row>
    <row r="3269" spans="1:3">
      <c r="A3269" s="21">
        <v>56</v>
      </c>
      <c r="B3269" s="24">
        <f>ROUND(B2662,2)</f>
        <v>0</v>
      </c>
      <c r="C3269" s="10"/>
    </row>
    <row r="3270" spans="1:3">
      <c r="A3270" s="21">
        <v>57</v>
      </c>
      <c r="B3270" s="24">
        <f>ROUND(B2663,2)</f>
        <v>0</v>
      </c>
      <c r="C3270" s="10"/>
    </row>
    <row r="3271" spans="1:3">
      <c r="A3271" s="21">
        <v>58</v>
      </c>
      <c r="B3271" s="24">
        <f>ROUND(B2664,2)</f>
        <v>0</v>
      </c>
      <c r="C3271" s="10"/>
    </row>
    <row r="3272" spans="1:3">
      <c r="A3272" s="21">
        <v>59</v>
      </c>
      <c r="B3272" s="24">
        <f>ROUND(B2665,2)</f>
        <v>0</v>
      </c>
      <c r="C3272" s="10"/>
    </row>
    <row r="3273" spans="1:3">
      <c r="A3273" s="21">
        <v>60</v>
      </c>
      <c r="B3273" s="24">
        <f>ROUND(B2666,2)</f>
        <v>0</v>
      </c>
      <c r="C3273" s="10"/>
    </row>
    <row r="3274" spans="1:3">
      <c r="A3274" s="21">
        <v>61</v>
      </c>
      <c r="B3274" s="24">
        <f>ROUND(B2667,2)</f>
        <v>0</v>
      </c>
      <c r="C3274" s="10"/>
    </row>
    <row r="3275" spans="1:3">
      <c r="A3275" s="21">
        <v>62</v>
      </c>
      <c r="B3275" s="24">
        <f>ROUND(B2668,2)</f>
        <v>0</v>
      </c>
      <c r="C3275" s="10"/>
    </row>
    <row r="3276" spans="1:3">
      <c r="A3276" s="21">
        <v>63</v>
      </c>
      <c r="B3276" s="24">
        <f>ROUND(B2669,2)</f>
        <v>0</v>
      </c>
      <c r="C3276" s="10"/>
    </row>
    <row r="3277" spans="1:3">
      <c r="A3277" s="21">
        <v>64</v>
      </c>
      <c r="B3277" s="24">
        <f>ROUND(B2670,2)</f>
        <v>0</v>
      </c>
      <c r="C3277" s="10"/>
    </row>
    <row r="3278" spans="1:3">
      <c r="A3278" s="21">
        <v>65</v>
      </c>
      <c r="B3278" s="24">
        <f>ROUND(B2671,2)</f>
        <v>0</v>
      </c>
      <c r="C3278" s="10"/>
    </row>
    <row r="3279" spans="1:3">
      <c r="A3279" s="21">
        <v>66</v>
      </c>
      <c r="B3279" s="24">
        <f>ROUND(B2672,2)</f>
        <v>0</v>
      </c>
      <c r="C3279" s="10"/>
    </row>
    <row r="3280" spans="1:3">
      <c r="A3280" s="21">
        <v>67</v>
      </c>
      <c r="B3280" s="24">
        <f>ROUND(B2673,2)</f>
        <v>0</v>
      </c>
      <c r="C3280" s="10"/>
    </row>
    <row r="3281" spans="1:3">
      <c r="A3281" s="21">
        <v>68</v>
      </c>
      <c r="B3281" s="24">
        <f>ROUND(B2674,2)</f>
        <v>0</v>
      </c>
      <c r="C3281" s="10"/>
    </row>
    <row r="3282" spans="1:3">
      <c r="A3282" s="21">
        <v>69</v>
      </c>
      <c r="B3282" s="24">
        <f>ROUND(B2675,2)</f>
        <v>0</v>
      </c>
      <c r="C3282" s="10"/>
    </row>
    <row r="3283" spans="1:3">
      <c r="A3283" s="21">
        <v>70</v>
      </c>
      <c r="B3283" s="24">
        <f>ROUND(B2676,2)</f>
        <v>0</v>
      </c>
      <c r="C3283" s="10"/>
    </row>
    <row r="3284" spans="1:3">
      <c r="A3284" s="21">
        <v>71</v>
      </c>
      <c r="B3284" s="24">
        <f>ROUND(B2677,2)</f>
        <v>0</v>
      </c>
      <c r="C3284" s="10"/>
    </row>
    <row r="3285" spans="1:3">
      <c r="A3285" s="21">
        <v>72</v>
      </c>
      <c r="B3285" s="24">
        <f>ROUND(B2678,2)</f>
        <v>0</v>
      </c>
      <c r="C3285" s="10"/>
    </row>
    <row r="3286" spans="1:3">
      <c r="A3286" s="21">
        <v>73</v>
      </c>
      <c r="B3286" s="24">
        <f>ROUND(B2679,2)</f>
        <v>0</v>
      </c>
      <c r="C3286" s="10"/>
    </row>
    <row r="3287" spans="1:3">
      <c r="A3287" s="21">
        <v>74</v>
      </c>
      <c r="B3287" s="24">
        <f>ROUND(B2680,2)</f>
        <v>0</v>
      </c>
      <c r="C3287" s="10"/>
    </row>
    <row r="3288" spans="1:3">
      <c r="A3288" s="21">
        <v>75</v>
      </c>
      <c r="B3288" s="24">
        <f>ROUND(B2681,2)</f>
        <v>0</v>
      </c>
      <c r="C3288" s="10"/>
    </row>
    <row r="3289" spans="1:3">
      <c r="A3289" s="21">
        <v>76</v>
      </c>
      <c r="B3289" s="24">
        <f>ROUND(B2682,2)</f>
        <v>0</v>
      </c>
      <c r="C3289" s="10"/>
    </row>
    <row r="3290" spans="1:3">
      <c r="A3290" s="21">
        <v>77</v>
      </c>
      <c r="B3290" s="24">
        <f>ROUND(B2683,2)</f>
        <v>0</v>
      </c>
      <c r="C3290" s="10"/>
    </row>
    <row r="3291" spans="1:3">
      <c r="A3291" s="21">
        <v>78</v>
      </c>
      <c r="B3291" s="24">
        <f>ROUND(B2684,2)</f>
        <v>0</v>
      </c>
      <c r="C3291" s="10"/>
    </row>
    <row r="3292" spans="1:3">
      <c r="A3292" s="21">
        <v>79</v>
      </c>
      <c r="B3292" s="24">
        <f>ROUND(B2685,2)</f>
        <v>0</v>
      </c>
      <c r="C3292" s="10"/>
    </row>
    <row r="3293" spans="1:3">
      <c r="A3293" s="21">
        <v>80</v>
      </c>
      <c r="B3293" s="24">
        <f>ROUND(B2686,2)</f>
        <v>0</v>
      </c>
      <c r="C3293" s="10"/>
    </row>
    <row r="3294" spans="1:3">
      <c r="A3294" s="21">
        <v>81</v>
      </c>
      <c r="B3294" s="24">
        <f>ROUND(B2687,2)</f>
        <v>0</v>
      </c>
      <c r="C3294" s="10"/>
    </row>
    <row r="3295" spans="1:3">
      <c r="A3295" s="21">
        <v>82</v>
      </c>
      <c r="B3295" s="24">
        <f>ROUND(B2688,2)</f>
        <v>0</v>
      </c>
      <c r="C3295" s="10"/>
    </row>
    <row r="3296" spans="1:3">
      <c r="A3296" s="21">
        <v>83</v>
      </c>
      <c r="B3296" s="24">
        <f>ROUND(B2689,2)</f>
        <v>0</v>
      </c>
      <c r="C3296" s="10"/>
    </row>
    <row r="3297" spans="1:3">
      <c r="A3297" s="21">
        <v>84</v>
      </c>
      <c r="B3297" s="24">
        <f>ROUND(B2690,2)</f>
        <v>0</v>
      </c>
      <c r="C3297" s="10"/>
    </row>
    <row r="3298" spans="1:3">
      <c r="A3298" s="21">
        <v>85</v>
      </c>
      <c r="B3298" s="24">
        <f>ROUND(B2691,2)</f>
        <v>0</v>
      </c>
      <c r="C3298" s="10"/>
    </row>
    <row r="3299" spans="1:3">
      <c r="A3299" s="21">
        <v>86</v>
      </c>
      <c r="B3299" s="24">
        <f>ROUND(B2692,2)</f>
        <v>0</v>
      </c>
      <c r="C3299" s="10"/>
    </row>
    <row r="3300" spans="1:3">
      <c r="A3300" s="21">
        <v>87</v>
      </c>
      <c r="B3300" s="24">
        <f>ROUND(B2693,2)</f>
        <v>0</v>
      </c>
      <c r="C3300" s="10"/>
    </row>
    <row r="3301" spans="1:3">
      <c r="A3301" s="21">
        <v>88</v>
      </c>
      <c r="B3301" s="24">
        <f>ROUND(B2694,2)</f>
        <v>0</v>
      </c>
      <c r="C3301" s="10"/>
    </row>
    <row r="3302" spans="1:3">
      <c r="A3302" s="21">
        <v>89</v>
      </c>
      <c r="B3302" s="24">
        <f>ROUND(B2695,2)</f>
        <v>0</v>
      </c>
      <c r="C3302" s="10"/>
    </row>
    <row r="3303" spans="1:3">
      <c r="A3303" s="21">
        <v>90</v>
      </c>
      <c r="B3303" s="24">
        <f>ROUND(B2696,2)</f>
        <v>0</v>
      </c>
      <c r="C3303" s="10"/>
    </row>
    <row r="3304" spans="1:3">
      <c r="A3304" s="21">
        <v>91</v>
      </c>
      <c r="B3304" s="24">
        <f>ROUND(B2697,2)</f>
        <v>0</v>
      </c>
      <c r="C3304" s="10"/>
    </row>
    <row r="3305" spans="1:3">
      <c r="A3305" s="21">
        <v>92</v>
      </c>
      <c r="B3305" s="24">
        <f>ROUND(B2698,2)</f>
        <v>0</v>
      </c>
      <c r="C3305" s="10"/>
    </row>
    <row r="3306" spans="1:3">
      <c r="A3306" s="21">
        <v>93</v>
      </c>
      <c r="B3306" s="24">
        <f>ROUND(B2699,2)</f>
        <v>0</v>
      </c>
      <c r="C3306" s="10"/>
    </row>
    <row r="3307" spans="1:3">
      <c r="A3307" s="21">
        <v>94</v>
      </c>
      <c r="B3307" s="24">
        <f>ROUND(B2700,2)</f>
        <v>0</v>
      </c>
      <c r="C3307" s="10"/>
    </row>
    <row r="3308" spans="1:3">
      <c r="A3308" s="21">
        <v>95</v>
      </c>
      <c r="B3308" s="24">
        <f>ROUND(B2701,2)</f>
        <v>0</v>
      </c>
      <c r="C3308" s="10"/>
    </row>
    <row r="3309" spans="1:3">
      <c r="A3309" s="21">
        <v>96</v>
      </c>
      <c r="B3309" s="24">
        <f>ROUND(B2702,2)</f>
        <v>0</v>
      </c>
      <c r="C3309" s="10"/>
    </row>
    <row r="3310" spans="1:3">
      <c r="A3310" s="21">
        <v>97</v>
      </c>
      <c r="B3310" s="24">
        <f>ROUND(B2703,2)</f>
        <v>0</v>
      </c>
      <c r="C3310" s="10"/>
    </row>
    <row r="3311" spans="1:3">
      <c r="A3311" s="21">
        <v>98</v>
      </c>
      <c r="B3311" s="24">
        <f>ROUND(B2704,2)</f>
        <v>0</v>
      </c>
      <c r="C3311" s="10"/>
    </row>
    <row r="3312" spans="1:3">
      <c r="A3312" s="21">
        <v>99</v>
      </c>
      <c r="B3312" s="24">
        <f>ROUND(B2705,2)</f>
        <v>0</v>
      </c>
      <c r="C3312" s="10"/>
    </row>
    <row r="3313" spans="1:3">
      <c r="A3313" s="21">
        <v>100</v>
      </c>
      <c r="B3313" s="24">
        <f>ROUND(B2706,2)</f>
        <v>0</v>
      </c>
      <c r="C3313" s="10"/>
    </row>
    <row r="3314" spans="1:3">
      <c r="A3314" s="21">
        <v>101</v>
      </c>
      <c r="B3314" s="24">
        <f>ROUND(B2707,2)</f>
        <v>0</v>
      </c>
      <c r="C3314" s="10"/>
    </row>
    <row r="3315" spans="1:3">
      <c r="A3315" s="21">
        <v>102</v>
      </c>
      <c r="B3315" s="24">
        <f>ROUND(B2708,2)</f>
        <v>0</v>
      </c>
      <c r="C3315" s="10"/>
    </row>
    <row r="3316" spans="1:3">
      <c r="A3316" s="21">
        <v>103</v>
      </c>
      <c r="B3316" s="24">
        <f>ROUND(B2709,2)</f>
        <v>0</v>
      </c>
      <c r="C3316" s="10"/>
    </row>
    <row r="3317" spans="1:3">
      <c r="A3317" s="21">
        <v>104</v>
      </c>
      <c r="B3317" s="24">
        <f>ROUND(B2710,2)</f>
        <v>0</v>
      </c>
      <c r="C3317" s="10"/>
    </row>
    <row r="3318" spans="1:3">
      <c r="A3318" s="21">
        <v>105</v>
      </c>
      <c r="B3318" s="24">
        <f>ROUND(B2711,2)</f>
        <v>0</v>
      </c>
      <c r="C3318" s="10"/>
    </row>
    <row r="3319" spans="1:3">
      <c r="A3319" s="21">
        <v>106</v>
      </c>
      <c r="B3319" s="24">
        <f>ROUND(B2712,2)</f>
        <v>0</v>
      </c>
      <c r="C3319" s="10"/>
    </row>
    <row r="3320" spans="1:3">
      <c r="A3320" s="21">
        <v>107</v>
      </c>
      <c r="B3320" s="24">
        <f>ROUND(B2713,2)</f>
        <v>0</v>
      </c>
      <c r="C3320" s="10"/>
    </row>
    <row r="3321" spans="1:3">
      <c r="A3321" s="21">
        <v>108</v>
      </c>
      <c r="B3321" s="24">
        <f>ROUND(B2714,2)</f>
        <v>0</v>
      </c>
      <c r="C3321" s="10"/>
    </row>
    <row r="3322" spans="1:3">
      <c r="A3322" s="21">
        <v>109</v>
      </c>
      <c r="B3322" s="24">
        <f>ROUND(B2715,2)</f>
        <v>0</v>
      </c>
      <c r="C3322" s="10"/>
    </row>
    <row r="3323" spans="1:3">
      <c r="A3323" s="21">
        <v>110</v>
      </c>
      <c r="B3323" s="24">
        <f>ROUND(B2716,2)</f>
        <v>0</v>
      </c>
      <c r="C3323" s="10"/>
    </row>
    <row r="3324" spans="1:3">
      <c r="A3324" s="21">
        <v>111</v>
      </c>
      <c r="B3324" s="24">
        <f>ROUND(B2717,2)</f>
        <v>0</v>
      </c>
      <c r="C3324" s="10"/>
    </row>
    <row r="3325" spans="1:3">
      <c r="A3325" s="21">
        <v>112</v>
      </c>
      <c r="B3325" s="24">
        <f>ROUND(B2718,2)</f>
        <v>0</v>
      </c>
      <c r="C3325" s="10"/>
    </row>
    <row r="3326" spans="1:3">
      <c r="A3326" s="21">
        <v>113</v>
      </c>
      <c r="B3326" s="24">
        <f>ROUND(B2719,2)</f>
        <v>0</v>
      </c>
      <c r="C3326" s="10"/>
    </row>
    <row r="3327" spans="1:3">
      <c r="A3327" s="21">
        <v>114</v>
      </c>
      <c r="B3327" s="24">
        <f>ROUND(B2720,2)</f>
        <v>0</v>
      </c>
      <c r="C3327" s="10"/>
    </row>
    <row r="3328" spans="1:3">
      <c r="A3328" s="21">
        <v>115</v>
      </c>
      <c r="B3328" s="24">
        <f>ROUND(B2721,2)</f>
        <v>0</v>
      </c>
      <c r="C3328" s="10"/>
    </row>
    <row r="3329" spans="1:3">
      <c r="A3329" s="21">
        <v>116</v>
      </c>
      <c r="B3329" s="24">
        <f>ROUND(B2722,2)</f>
        <v>0</v>
      </c>
      <c r="C3329" s="10"/>
    </row>
    <row r="3330" spans="1:3">
      <c r="A3330" s="21">
        <v>117</v>
      </c>
      <c r="B3330" s="24">
        <f>ROUND(B2723,2)</f>
        <v>0</v>
      </c>
      <c r="C3330" s="10"/>
    </row>
    <row r="3331" spans="1:3">
      <c r="A3331" s="21">
        <v>118</v>
      </c>
      <c r="B3331" s="24">
        <f>ROUND(B2724,2)</f>
        <v>0</v>
      </c>
      <c r="C3331" s="10"/>
    </row>
    <row r="3332" spans="1:3">
      <c r="A3332" s="21">
        <v>119</v>
      </c>
      <c r="B3332" s="24">
        <f>ROUND(B2725,2)</f>
        <v>0</v>
      </c>
      <c r="C3332" s="10"/>
    </row>
    <row r="3333" spans="1:3">
      <c r="A3333" s="21">
        <v>120</v>
      </c>
      <c r="B3333" s="24">
        <f>ROUND(B2726,2)</f>
        <v>0</v>
      </c>
      <c r="C3333" s="10"/>
    </row>
    <row r="3334" spans="1:3">
      <c r="A3334" s="21">
        <v>121</v>
      </c>
      <c r="B3334" s="24">
        <f>ROUND(B2727,2)</f>
        <v>0</v>
      </c>
      <c r="C3334" s="10"/>
    </row>
    <row r="3335" spans="1:3">
      <c r="A3335" s="21">
        <v>122</v>
      </c>
      <c r="B3335" s="24">
        <f>ROUND(B2728,2)</f>
        <v>0</v>
      </c>
      <c r="C3335" s="10"/>
    </row>
    <row r="3336" spans="1:3">
      <c r="A3336" s="21">
        <v>123</v>
      </c>
      <c r="B3336" s="24">
        <f>ROUND(B2729,2)</f>
        <v>0</v>
      </c>
      <c r="C3336" s="10"/>
    </row>
    <row r="3337" spans="1:3">
      <c r="A3337" s="21">
        <v>124</v>
      </c>
      <c r="B3337" s="24">
        <f>ROUND(B2730,2)</f>
        <v>0</v>
      </c>
      <c r="C3337" s="10"/>
    </row>
    <row r="3338" spans="1:3">
      <c r="A3338" s="21">
        <v>125</v>
      </c>
      <c r="B3338" s="24">
        <f>ROUND(B2731,2)</f>
        <v>0</v>
      </c>
      <c r="C3338" s="10"/>
    </row>
    <row r="3339" spans="1:3">
      <c r="A3339" s="21">
        <v>126</v>
      </c>
      <c r="B3339" s="24">
        <f>ROUND(B2732,2)</f>
        <v>0</v>
      </c>
      <c r="C3339" s="10"/>
    </row>
    <row r="3340" spans="1:3">
      <c r="A3340" s="21">
        <v>127</v>
      </c>
      <c r="B3340" s="24">
        <f>ROUND(B2733,2)</f>
        <v>0</v>
      </c>
      <c r="C3340" s="10"/>
    </row>
    <row r="3341" spans="1:3">
      <c r="A3341" s="21">
        <v>128</v>
      </c>
      <c r="B3341" s="24">
        <f>ROUND(B2734,2)</f>
        <v>0</v>
      </c>
      <c r="C3341" s="10"/>
    </row>
    <row r="3342" spans="1:3">
      <c r="A3342" s="21">
        <v>129</v>
      </c>
      <c r="B3342" s="24">
        <f>ROUND(B2735,2)</f>
        <v>0</v>
      </c>
      <c r="C3342" s="10"/>
    </row>
    <row r="3343" spans="1:3">
      <c r="A3343" s="21">
        <v>130</v>
      </c>
      <c r="B3343" s="24">
        <f>ROUND(B2736,2)</f>
        <v>0</v>
      </c>
      <c r="C3343" s="10"/>
    </row>
    <row r="3344" spans="1:3">
      <c r="A3344" s="21">
        <v>131</v>
      </c>
      <c r="B3344" s="24">
        <f>ROUND(B2737,2)</f>
        <v>0</v>
      </c>
      <c r="C3344" s="10"/>
    </row>
    <row r="3345" spans="1:3">
      <c r="A3345" s="21">
        <v>132</v>
      </c>
      <c r="B3345" s="24">
        <f>ROUND(B2738,2)</f>
        <v>0</v>
      </c>
      <c r="C3345" s="10"/>
    </row>
    <row r="3346" spans="1:3">
      <c r="A3346" s="21">
        <v>133</v>
      </c>
      <c r="B3346" s="24">
        <f>ROUND(B2739,2)</f>
        <v>0</v>
      </c>
      <c r="C3346" s="10"/>
    </row>
    <row r="3347" spans="1:3">
      <c r="A3347" s="21">
        <v>134</v>
      </c>
      <c r="B3347" s="24">
        <f>ROUND(B2740,2)</f>
        <v>0</v>
      </c>
      <c r="C3347" s="10"/>
    </row>
    <row r="3348" spans="1:3">
      <c r="A3348" s="21">
        <v>135</v>
      </c>
      <c r="B3348" s="24">
        <f>ROUND(B2741,2)</f>
        <v>0</v>
      </c>
      <c r="C3348" s="10"/>
    </row>
    <row r="3349" spans="1:3">
      <c r="A3349" s="21">
        <v>136</v>
      </c>
      <c r="B3349" s="24">
        <f>ROUND(B2742,2)</f>
        <v>0</v>
      </c>
      <c r="C3349" s="10"/>
    </row>
    <row r="3350" spans="1:3">
      <c r="A3350" s="21">
        <v>137</v>
      </c>
      <c r="B3350" s="24">
        <f>ROUND(B2743,2)</f>
        <v>0</v>
      </c>
      <c r="C3350" s="10"/>
    </row>
    <row r="3351" spans="1:3">
      <c r="A3351" s="21">
        <v>138</v>
      </c>
      <c r="B3351" s="24">
        <f>ROUND(B2744,2)</f>
        <v>0</v>
      </c>
      <c r="C3351" s="10"/>
    </row>
    <row r="3352" spans="1:3">
      <c r="A3352" s="21">
        <v>139</v>
      </c>
      <c r="B3352" s="24">
        <f>ROUND(B2745,2)</f>
        <v>0</v>
      </c>
      <c r="C3352" s="10"/>
    </row>
    <row r="3353" spans="1:3">
      <c r="A3353" s="21">
        <v>140</v>
      </c>
      <c r="B3353" s="24">
        <f>ROUND(B2746,2)</f>
        <v>0</v>
      </c>
      <c r="C3353" s="10"/>
    </row>
    <row r="3354" spans="1:3">
      <c r="A3354" s="21">
        <v>141</v>
      </c>
      <c r="B3354" s="24">
        <f>ROUND(B2747,2)</f>
        <v>0</v>
      </c>
      <c r="C3354" s="10"/>
    </row>
    <row r="3355" spans="1:3">
      <c r="A3355" s="21">
        <v>142</v>
      </c>
      <c r="B3355" s="24">
        <f>ROUND(B2748,2)</f>
        <v>0</v>
      </c>
      <c r="C3355" s="10"/>
    </row>
    <row r="3356" spans="1:3">
      <c r="A3356" s="21">
        <v>143</v>
      </c>
      <c r="B3356" s="24">
        <f>ROUND(B2749,2)</f>
        <v>0</v>
      </c>
      <c r="C3356" s="10"/>
    </row>
    <row r="3357" spans="1:3">
      <c r="A3357" s="21">
        <v>144</v>
      </c>
      <c r="B3357" s="24">
        <f>ROUND(B2750,2)</f>
        <v>0</v>
      </c>
      <c r="C3357" s="10"/>
    </row>
    <row r="3358" spans="1:3">
      <c r="A3358" s="21">
        <v>145</v>
      </c>
      <c r="B3358" s="24">
        <f>ROUND(B2751,2)</f>
        <v>0</v>
      </c>
      <c r="C3358" s="10"/>
    </row>
    <row r="3359" spans="1:3">
      <c r="A3359" s="21">
        <v>146</v>
      </c>
      <c r="B3359" s="24">
        <f>ROUND(B2752,2)</f>
        <v>0</v>
      </c>
      <c r="C3359" s="10"/>
    </row>
    <row r="3360" spans="1:3">
      <c r="A3360" s="21">
        <v>147</v>
      </c>
      <c r="B3360" s="24">
        <f>ROUND(B2753,2)</f>
        <v>0</v>
      </c>
      <c r="C3360" s="10"/>
    </row>
    <row r="3361" spans="1:3">
      <c r="A3361" s="21">
        <v>148</v>
      </c>
      <c r="B3361" s="24">
        <f>ROUND(B2754,2)</f>
        <v>0</v>
      </c>
      <c r="C3361" s="10"/>
    </row>
    <row r="3362" spans="1:3">
      <c r="A3362" s="21">
        <v>149</v>
      </c>
      <c r="B3362" s="24">
        <f>ROUND(B2755,2)</f>
        <v>0</v>
      </c>
      <c r="C3362" s="10"/>
    </row>
    <row r="3363" spans="1:3">
      <c r="A3363" s="21">
        <v>150</v>
      </c>
      <c r="B3363" s="24">
        <f>ROUND(B2756,2)</f>
        <v>0</v>
      </c>
      <c r="C3363" s="10"/>
    </row>
    <row r="3364" spans="1:3">
      <c r="A3364" s="21">
        <v>151</v>
      </c>
      <c r="B3364" s="24">
        <f>ROUND(B2757,2)</f>
        <v>0</v>
      </c>
      <c r="C3364" s="10"/>
    </row>
    <row r="3365" spans="1:3">
      <c r="A3365" s="21">
        <v>152</v>
      </c>
      <c r="B3365" s="24">
        <f>ROUND(B2758,2)</f>
        <v>0</v>
      </c>
      <c r="C3365" s="10"/>
    </row>
    <row r="3366" spans="1:3">
      <c r="A3366" s="21">
        <v>153</v>
      </c>
      <c r="B3366" s="24">
        <f>ROUND(B2759,2)</f>
        <v>0</v>
      </c>
      <c r="C3366" s="10"/>
    </row>
    <row r="3367" spans="1:3">
      <c r="A3367" s="21">
        <v>154</v>
      </c>
      <c r="B3367" s="24">
        <f>ROUND(B2760,2)</f>
        <v>0</v>
      </c>
      <c r="C3367" s="10"/>
    </row>
    <row r="3368" spans="1:3">
      <c r="A3368" s="21">
        <v>155</v>
      </c>
      <c r="B3368" s="24">
        <f>ROUND(B2761,2)</f>
        <v>0</v>
      </c>
      <c r="C3368" s="10"/>
    </row>
    <row r="3369" spans="1:3">
      <c r="A3369" s="21">
        <v>156</v>
      </c>
      <c r="B3369" s="24">
        <f>ROUND(B2762,2)</f>
        <v>0</v>
      </c>
      <c r="C3369" s="10"/>
    </row>
    <row r="3370" spans="1:3">
      <c r="A3370" s="21">
        <v>157</v>
      </c>
      <c r="B3370" s="24">
        <f>ROUND(B2763,2)</f>
        <v>0</v>
      </c>
      <c r="C3370" s="10"/>
    </row>
    <row r="3371" spans="1:3">
      <c r="A3371" s="21">
        <v>158</v>
      </c>
      <c r="B3371" s="24">
        <f>ROUND(B2764,2)</f>
        <v>0</v>
      </c>
      <c r="C3371" s="10"/>
    </row>
    <row r="3372" spans="1:3">
      <c r="A3372" s="21">
        <v>159</v>
      </c>
      <c r="B3372" s="24">
        <f>ROUND(B2765,2)</f>
        <v>0</v>
      </c>
      <c r="C3372" s="10"/>
    </row>
    <row r="3373" spans="1:3">
      <c r="A3373" s="21">
        <v>160</v>
      </c>
      <c r="B3373" s="24">
        <f>ROUND(B2766,2)</f>
        <v>0</v>
      </c>
      <c r="C3373" s="10"/>
    </row>
    <row r="3374" spans="1:3">
      <c r="A3374" s="21">
        <v>161</v>
      </c>
      <c r="B3374" s="24">
        <f>ROUND(B2767,2)</f>
        <v>0</v>
      </c>
      <c r="C3374" s="10"/>
    </row>
    <row r="3375" spans="1:3">
      <c r="A3375" s="21">
        <v>162</v>
      </c>
      <c r="B3375" s="24">
        <f>ROUND(B2768,2)</f>
        <v>0</v>
      </c>
      <c r="C3375" s="10"/>
    </row>
    <row r="3376" spans="1:3">
      <c r="A3376" s="21">
        <v>163</v>
      </c>
      <c r="B3376" s="24">
        <f>ROUND(B2769,2)</f>
        <v>0</v>
      </c>
      <c r="C3376" s="10"/>
    </row>
    <row r="3377" spans="1:3">
      <c r="A3377" s="21">
        <v>164</v>
      </c>
      <c r="B3377" s="24">
        <f>ROUND(B2770,2)</f>
        <v>0</v>
      </c>
      <c r="C3377" s="10"/>
    </row>
    <row r="3378" spans="1:3">
      <c r="A3378" s="21">
        <v>165</v>
      </c>
      <c r="B3378" s="24">
        <f>ROUND(B2771,2)</f>
        <v>0</v>
      </c>
      <c r="C3378" s="10"/>
    </row>
    <row r="3379" spans="1:3">
      <c r="A3379" s="21">
        <v>166</v>
      </c>
      <c r="B3379" s="24">
        <f>ROUND(B2772,2)</f>
        <v>0</v>
      </c>
      <c r="C3379" s="10"/>
    </row>
    <row r="3380" spans="1:3">
      <c r="A3380" s="21">
        <v>167</v>
      </c>
      <c r="B3380" s="24">
        <f>ROUND(B2773,2)</f>
        <v>0</v>
      </c>
      <c r="C3380" s="10"/>
    </row>
    <row r="3381" spans="1:3">
      <c r="A3381" s="21">
        <v>168</v>
      </c>
      <c r="B3381" s="24">
        <f>ROUND(B2774,2)</f>
        <v>0</v>
      </c>
      <c r="C3381" s="10"/>
    </row>
    <row r="3382" spans="1:3">
      <c r="A3382" s="21">
        <v>169</v>
      </c>
      <c r="B3382" s="24">
        <f>ROUND(B2775,2)</f>
        <v>0</v>
      </c>
      <c r="C3382" s="10"/>
    </row>
    <row r="3383" spans="1:3">
      <c r="A3383" s="21">
        <v>170</v>
      </c>
      <c r="B3383" s="24">
        <f>ROUND(B2776,2)</f>
        <v>0</v>
      </c>
      <c r="C3383" s="10"/>
    </row>
    <row r="3384" spans="1:3">
      <c r="A3384" s="21">
        <v>171</v>
      </c>
      <c r="B3384" s="24">
        <f>ROUND(B2777,2)</f>
        <v>0</v>
      </c>
      <c r="C3384" s="10"/>
    </row>
    <row r="3385" spans="1:3">
      <c r="A3385" s="21">
        <v>172</v>
      </c>
      <c r="B3385" s="24">
        <f>ROUND(B2778,2)</f>
        <v>0</v>
      </c>
      <c r="C3385" s="10"/>
    </row>
    <row r="3386" spans="1:3">
      <c r="A3386" s="21">
        <v>173</v>
      </c>
      <c r="B3386" s="24">
        <f>ROUND(B2779,2)</f>
        <v>0</v>
      </c>
      <c r="C3386" s="10"/>
    </row>
    <row r="3387" spans="1:3">
      <c r="A3387" s="21">
        <v>174</v>
      </c>
      <c r="B3387" s="24">
        <f>ROUND(B2780,2)</f>
        <v>0</v>
      </c>
      <c r="C3387" s="10"/>
    </row>
    <row r="3388" spans="1:3">
      <c r="A3388" s="21">
        <v>175</v>
      </c>
      <c r="B3388" s="24">
        <f>ROUND(B2781,2)</f>
        <v>0</v>
      </c>
      <c r="C3388" s="10"/>
    </row>
    <row r="3389" spans="1:3">
      <c r="A3389" s="21">
        <v>176</v>
      </c>
      <c r="B3389" s="24">
        <f>ROUND(B2782,2)</f>
        <v>0</v>
      </c>
      <c r="C3389" s="10"/>
    </row>
    <row r="3390" spans="1:3">
      <c r="A3390" s="21">
        <v>177</v>
      </c>
      <c r="B3390" s="24">
        <f>ROUND(B2783,2)</f>
        <v>0</v>
      </c>
      <c r="C3390" s="10"/>
    </row>
    <row r="3391" spans="1:3">
      <c r="A3391" s="21">
        <v>178</v>
      </c>
      <c r="B3391" s="24">
        <f>ROUND(B2784,2)</f>
        <v>0</v>
      </c>
      <c r="C3391" s="10"/>
    </row>
    <row r="3392" spans="1:3">
      <c r="A3392" s="21">
        <v>179</v>
      </c>
      <c r="B3392" s="24">
        <f>ROUND(B2785,2)</f>
        <v>0</v>
      </c>
      <c r="C3392" s="10"/>
    </row>
    <row r="3393" spans="1:3">
      <c r="A3393" s="21">
        <v>180</v>
      </c>
      <c r="B3393" s="24">
        <f>ROUND(B2786,2)</f>
        <v>0</v>
      </c>
      <c r="C3393" s="10"/>
    </row>
    <row r="3394" spans="1:3">
      <c r="A3394" s="21">
        <v>181</v>
      </c>
      <c r="B3394" s="24">
        <f>ROUND(B2787,2)</f>
        <v>0</v>
      </c>
      <c r="C3394" s="10"/>
    </row>
    <row r="3395" spans="1:3">
      <c r="A3395" s="21">
        <v>182</v>
      </c>
      <c r="B3395" s="24">
        <f>ROUND(B2788,2)</f>
        <v>0</v>
      </c>
      <c r="C3395" s="10"/>
    </row>
    <row r="3396" spans="1:3">
      <c r="A3396" s="21">
        <v>183</v>
      </c>
      <c r="B3396" s="24">
        <f>ROUND(B2789,2)</f>
        <v>0</v>
      </c>
      <c r="C3396" s="10"/>
    </row>
    <row r="3397" spans="1:3">
      <c r="A3397" s="21">
        <v>184</v>
      </c>
      <c r="B3397" s="24">
        <f>ROUND(B2790,2)</f>
        <v>0</v>
      </c>
      <c r="C3397" s="10"/>
    </row>
    <row r="3398" spans="1:3">
      <c r="A3398" s="21">
        <v>185</v>
      </c>
      <c r="B3398" s="24">
        <f>ROUND(B2791,2)</f>
        <v>0</v>
      </c>
      <c r="C3398" s="10"/>
    </row>
    <row r="3399" spans="1:3">
      <c r="A3399" s="21">
        <v>186</v>
      </c>
      <c r="B3399" s="24">
        <f>ROUND(B2792,2)</f>
        <v>0</v>
      </c>
      <c r="C3399" s="10"/>
    </row>
    <row r="3400" spans="1:3">
      <c r="A3400" s="21">
        <v>187</v>
      </c>
      <c r="B3400" s="24">
        <f>ROUND(B2793,2)</f>
        <v>0</v>
      </c>
      <c r="C3400" s="10"/>
    </row>
    <row r="3401" spans="1:3">
      <c r="A3401" s="21">
        <v>188</v>
      </c>
      <c r="B3401" s="24">
        <f>ROUND(B2794,2)</f>
        <v>0</v>
      </c>
      <c r="C3401" s="10"/>
    </row>
    <row r="3402" spans="1:3">
      <c r="A3402" s="21">
        <v>189</v>
      </c>
      <c r="B3402" s="24">
        <f>ROUND(B2795,2)</f>
        <v>0</v>
      </c>
      <c r="C3402" s="10"/>
    </row>
    <row r="3403" spans="1:3">
      <c r="A3403" s="21">
        <v>190</v>
      </c>
      <c r="B3403" s="24">
        <f>ROUND(B2796,2)</f>
        <v>0</v>
      </c>
      <c r="C3403" s="10"/>
    </row>
    <row r="3404" spans="1:3">
      <c r="A3404" s="21">
        <v>191</v>
      </c>
      <c r="B3404" s="24">
        <f>ROUND(B2797,2)</f>
        <v>0</v>
      </c>
      <c r="C3404" s="10"/>
    </row>
    <row r="3405" spans="1:3">
      <c r="A3405" s="21">
        <v>192</v>
      </c>
      <c r="B3405" s="24">
        <f>ROUND(B2798,2)</f>
        <v>0</v>
      </c>
      <c r="C3405" s="10"/>
    </row>
    <row r="3406" spans="1:3">
      <c r="A3406" s="21">
        <v>193</v>
      </c>
      <c r="B3406" s="24">
        <f>ROUND(B2799,2)</f>
        <v>0</v>
      </c>
      <c r="C3406" s="10"/>
    </row>
    <row r="3407" spans="1:3">
      <c r="A3407" s="21">
        <v>194</v>
      </c>
      <c r="B3407" s="24">
        <f>ROUND(B2800,2)</f>
        <v>0</v>
      </c>
      <c r="C3407" s="10"/>
    </row>
    <row r="3408" spans="1:3">
      <c r="A3408" s="21">
        <v>195</v>
      </c>
      <c r="B3408" s="24">
        <f>ROUND(B2801,2)</f>
        <v>0</v>
      </c>
      <c r="C3408" s="10"/>
    </row>
    <row r="3409" spans="1:3">
      <c r="A3409" s="21">
        <v>196</v>
      </c>
      <c r="B3409" s="24">
        <f>ROUND(B2802,2)</f>
        <v>0</v>
      </c>
      <c r="C3409" s="10"/>
    </row>
    <row r="3410" spans="1:3">
      <c r="A3410" s="21">
        <v>197</v>
      </c>
      <c r="B3410" s="24">
        <f>ROUND(B2803,2)</f>
        <v>0</v>
      </c>
      <c r="C3410" s="10"/>
    </row>
    <row r="3411" spans="1:3">
      <c r="A3411" s="21">
        <v>198</v>
      </c>
      <c r="B3411" s="24">
        <f>ROUND(B2804,2)</f>
        <v>0</v>
      </c>
      <c r="C3411" s="10"/>
    </row>
    <row r="3412" spans="1:3">
      <c r="A3412" s="21">
        <v>199</v>
      </c>
      <c r="B3412" s="24">
        <f>ROUND(B2805,2)</f>
        <v>0</v>
      </c>
      <c r="C3412" s="10"/>
    </row>
    <row r="3413" spans="1:3">
      <c r="A3413" s="21">
        <v>200</v>
      </c>
      <c r="B3413" s="24">
        <f>ROUND(B2806,2)</f>
        <v>0</v>
      </c>
      <c r="C3413" s="10"/>
    </row>
    <row r="3414" spans="1:3">
      <c r="A3414" s="21">
        <v>201</v>
      </c>
      <c r="B3414" s="24">
        <f>ROUND(B2807,2)</f>
        <v>0</v>
      </c>
      <c r="C3414" s="10"/>
    </row>
    <row r="3415" spans="1:3">
      <c r="A3415" s="21">
        <v>202</v>
      </c>
      <c r="B3415" s="24">
        <f>ROUND(B2808,2)</f>
        <v>0</v>
      </c>
      <c r="C3415" s="10"/>
    </row>
    <row r="3416" spans="1:3">
      <c r="A3416" s="21">
        <v>203</v>
      </c>
      <c r="B3416" s="24">
        <f>ROUND(B2809,2)</f>
        <v>0</v>
      </c>
      <c r="C3416" s="10"/>
    </row>
    <row r="3417" spans="1:3">
      <c r="A3417" s="21">
        <v>204</v>
      </c>
      <c r="B3417" s="24">
        <f>ROUND(B2810,2)</f>
        <v>0</v>
      </c>
      <c r="C3417" s="10"/>
    </row>
    <row r="3418" spans="1:3">
      <c r="A3418" s="21">
        <v>205</v>
      </c>
      <c r="B3418" s="24">
        <f>ROUND(B2811,2)</f>
        <v>0</v>
      </c>
      <c r="C3418" s="10"/>
    </row>
    <row r="3419" spans="1:3">
      <c r="A3419" s="21">
        <v>206</v>
      </c>
      <c r="B3419" s="24">
        <f>ROUND(B2812,2)</f>
        <v>0</v>
      </c>
      <c r="C3419" s="10"/>
    </row>
    <row r="3420" spans="1:3">
      <c r="A3420" s="21">
        <v>207</v>
      </c>
      <c r="B3420" s="24">
        <f>ROUND(B2813,2)</f>
        <v>0</v>
      </c>
      <c r="C3420" s="10"/>
    </row>
    <row r="3421" spans="1:3">
      <c r="A3421" s="21">
        <v>208</v>
      </c>
      <c r="B3421" s="24">
        <f>ROUND(B2814,2)</f>
        <v>0</v>
      </c>
      <c r="C3421" s="10"/>
    </row>
    <row r="3422" spans="1:3">
      <c r="A3422" s="21">
        <v>209</v>
      </c>
      <c r="B3422" s="24">
        <f>ROUND(B2815,2)</f>
        <v>0</v>
      </c>
      <c r="C3422" s="10"/>
    </row>
    <row r="3423" spans="1:3">
      <c r="A3423" s="21">
        <v>210</v>
      </c>
      <c r="B3423" s="24">
        <f>ROUND(B2816,2)</f>
        <v>0</v>
      </c>
      <c r="C3423" s="10"/>
    </row>
    <row r="3424" spans="1:3">
      <c r="A3424" s="21">
        <v>211</v>
      </c>
      <c r="B3424" s="24">
        <f>ROUND(B2817,2)</f>
        <v>0</v>
      </c>
      <c r="C3424" s="10"/>
    </row>
    <row r="3425" spans="1:3">
      <c r="A3425" s="21">
        <v>212</v>
      </c>
      <c r="B3425" s="24">
        <f>ROUND(B2818,2)</f>
        <v>0</v>
      </c>
      <c r="C3425" s="10"/>
    </row>
    <row r="3426" spans="1:3">
      <c r="A3426" s="21">
        <v>213</v>
      </c>
      <c r="B3426" s="24">
        <f>ROUND(B2819,2)</f>
        <v>0</v>
      </c>
      <c r="C3426" s="10"/>
    </row>
    <row r="3427" spans="1:3">
      <c r="A3427" s="21">
        <v>214</v>
      </c>
      <c r="B3427" s="24">
        <f>ROUND(B2820,2)</f>
        <v>0</v>
      </c>
      <c r="C3427" s="10"/>
    </row>
    <row r="3428" spans="1:3">
      <c r="A3428" s="21">
        <v>215</v>
      </c>
      <c r="B3428" s="24">
        <f>ROUND(B2821,2)</f>
        <v>0</v>
      </c>
      <c r="C3428" s="10"/>
    </row>
    <row r="3429" spans="1:3">
      <c r="A3429" s="21">
        <v>216</v>
      </c>
      <c r="B3429" s="24">
        <f>ROUND(B2822,2)</f>
        <v>0</v>
      </c>
      <c r="C3429" s="10"/>
    </row>
    <row r="3430" spans="1:3">
      <c r="A3430" s="21">
        <v>217</v>
      </c>
      <c r="B3430" s="24">
        <f>ROUND(B2823,2)</f>
        <v>0</v>
      </c>
      <c r="C3430" s="10"/>
    </row>
    <row r="3431" spans="1:3">
      <c r="A3431" s="21">
        <v>218</v>
      </c>
      <c r="B3431" s="24">
        <f>ROUND(B2824,2)</f>
        <v>0</v>
      </c>
      <c r="C3431" s="10"/>
    </row>
    <row r="3432" spans="1:3">
      <c r="A3432" s="21">
        <v>219</v>
      </c>
      <c r="B3432" s="24">
        <f>ROUND(B2825,2)</f>
        <v>0</v>
      </c>
      <c r="C3432" s="10"/>
    </row>
    <row r="3433" spans="1:3">
      <c r="A3433" s="21">
        <v>220</v>
      </c>
      <c r="B3433" s="24">
        <f>ROUND(B2826,2)</f>
        <v>0</v>
      </c>
      <c r="C3433" s="10"/>
    </row>
    <row r="3434" spans="1:3">
      <c r="A3434" s="21">
        <v>221</v>
      </c>
      <c r="B3434" s="24">
        <f>ROUND(B2827,2)</f>
        <v>0</v>
      </c>
      <c r="C3434" s="10"/>
    </row>
    <row r="3435" spans="1:3">
      <c r="A3435" s="21">
        <v>222</v>
      </c>
      <c r="B3435" s="24">
        <f>ROUND(B2828,2)</f>
        <v>0</v>
      </c>
      <c r="C3435" s="10"/>
    </row>
    <row r="3436" spans="1:3">
      <c r="A3436" s="21">
        <v>223</v>
      </c>
      <c r="B3436" s="24">
        <f>ROUND(B2829,2)</f>
        <v>0</v>
      </c>
      <c r="C3436" s="10"/>
    </row>
    <row r="3437" spans="1:3">
      <c r="A3437" s="21">
        <v>224</v>
      </c>
      <c r="B3437" s="24">
        <f>ROUND(B2830,2)</f>
        <v>0</v>
      </c>
      <c r="C3437" s="10"/>
    </row>
    <row r="3438" spans="1:3">
      <c r="A3438" s="21">
        <v>225</v>
      </c>
      <c r="B3438" s="24">
        <f>ROUND(B2831,2)</f>
        <v>0</v>
      </c>
      <c r="C3438" s="10"/>
    </row>
    <row r="3439" spans="1:3">
      <c r="A3439" s="21">
        <v>226</v>
      </c>
      <c r="B3439" s="24">
        <f>ROUND(B2832,2)</f>
        <v>0</v>
      </c>
      <c r="C3439" s="10"/>
    </row>
    <row r="3440" spans="1:3">
      <c r="A3440" s="21">
        <v>227</v>
      </c>
      <c r="B3440" s="24">
        <f>ROUND(B2833,2)</f>
        <v>0</v>
      </c>
      <c r="C3440" s="10"/>
    </row>
    <row r="3441" spans="1:3">
      <c r="A3441" s="21">
        <v>228</v>
      </c>
      <c r="B3441" s="24">
        <f>ROUND(B2834,2)</f>
        <v>0</v>
      </c>
      <c r="C3441" s="10"/>
    </row>
    <row r="3442" spans="1:3">
      <c r="A3442" s="21">
        <v>229</v>
      </c>
      <c r="B3442" s="24">
        <f>ROUND(B2835,2)</f>
        <v>0</v>
      </c>
      <c r="C3442" s="10"/>
    </row>
    <row r="3443" spans="1:3">
      <c r="A3443" s="21">
        <v>230</v>
      </c>
      <c r="B3443" s="24">
        <f>ROUND(B2836,2)</f>
        <v>0</v>
      </c>
      <c r="C3443" s="10"/>
    </row>
    <row r="3444" spans="1:3">
      <c r="A3444" s="21">
        <v>231</v>
      </c>
      <c r="B3444" s="24">
        <f>ROUND(B2837,2)</f>
        <v>0</v>
      </c>
      <c r="C3444" s="10"/>
    </row>
    <row r="3445" spans="1:3">
      <c r="A3445" s="21">
        <v>232</v>
      </c>
      <c r="B3445" s="24">
        <f>ROUND(B2838,2)</f>
        <v>0</v>
      </c>
      <c r="C3445" s="10"/>
    </row>
    <row r="3446" spans="1:3">
      <c r="A3446" s="21">
        <v>233</v>
      </c>
      <c r="B3446" s="24">
        <f>ROUND(B2839,2)</f>
        <v>0</v>
      </c>
      <c r="C3446" s="10"/>
    </row>
    <row r="3447" spans="1:3">
      <c r="A3447" s="21">
        <v>234</v>
      </c>
      <c r="B3447" s="24">
        <f>ROUND(B2840,2)</f>
        <v>0</v>
      </c>
      <c r="C3447" s="10"/>
    </row>
    <row r="3448" spans="1:3">
      <c r="A3448" s="21">
        <v>235</v>
      </c>
      <c r="B3448" s="24">
        <f>ROUND(B2841,2)</f>
        <v>0</v>
      </c>
      <c r="C3448" s="10"/>
    </row>
    <row r="3449" spans="1:3">
      <c r="A3449" s="21">
        <v>236</v>
      </c>
      <c r="B3449" s="24">
        <f>ROUND(B2842,2)</f>
        <v>0</v>
      </c>
      <c r="C3449" s="10"/>
    </row>
    <row r="3450" spans="1:3">
      <c r="A3450" s="21">
        <v>237</v>
      </c>
      <c r="B3450" s="24">
        <f>ROUND(B2843,2)</f>
        <v>0</v>
      </c>
      <c r="C3450" s="10"/>
    </row>
    <row r="3451" spans="1:3">
      <c r="A3451" s="21">
        <v>238</v>
      </c>
      <c r="B3451" s="24">
        <f>ROUND(B2844,2)</f>
        <v>0</v>
      </c>
      <c r="C3451" s="10"/>
    </row>
    <row r="3452" spans="1:3">
      <c r="A3452" s="21">
        <v>239</v>
      </c>
      <c r="B3452" s="24">
        <f>ROUND(B2845,2)</f>
        <v>0</v>
      </c>
      <c r="C3452" s="10"/>
    </row>
    <row r="3453" spans="1:3">
      <c r="A3453" s="21">
        <v>240</v>
      </c>
      <c r="B3453" s="24">
        <f>ROUND(B2846,2)</f>
        <v>0</v>
      </c>
      <c r="C3453" s="10"/>
    </row>
    <row r="3454" spans="1:3">
      <c r="A3454" s="21">
        <v>241</v>
      </c>
      <c r="B3454" s="24">
        <f>ROUND(B2847,2)</f>
        <v>0</v>
      </c>
      <c r="C3454" s="10"/>
    </row>
    <row r="3455" spans="1:3">
      <c r="A3455" s="21">
        <v>242</v>
      </c>
      <c r="B3455" s="24">
        <f>ROUND(B2848,2)</f>
        <v>0</v>
      </c>
      <c r="C3455" s="10"/>
    </row>
    <row r="3456" spans="1:3">
      <c r="A3456" s="21">
        <v>243</v>
      </c>
      <c r="B3456" s="24">
        <f>ROUND(B2849,2)</f>
        <v>0</v>
      </c>
      <c r="C3456" s="10"/>
    </row>
    <row r="3457" spans="1:3">
      <c r="A3457" s="21">
        <v>244</v>
      </c>
      <c r="B3457" s="24">
        <f>ROUND(B2850,2)</f>
        <v>0</v>
      </c>
      <c r="C3457" s="10"/>
    </row>
    <row r="3458" spans="1:3">
      <c r="A3458" s="21">
        <v>245</v>
      </c>
      <c r="B3458" s="24">
        <f>ROUND(B2851,2)</f>
        <v>0</v>
      </c>
      <c r="C3458" s="10"/>
    </row>
    <row r="3459" spans="1:3">
      <c r="A3459" s="21">
        <v>246</v>
      </c>
      <c r="B3459" s="24">
        <f>ROUND(B2852,2)</f>
        <v>0</v>
      </c>
      <c r="C3459" s="10"/>
    </row>
    <row r="3460" spans="1:3">
      <c r="A3460" s="21">
        <v>247</v>
      </c>
      <c r="B3460" s="24">
        <f>ROUND(B2853,2)</f>
        <v>0</v>
      </c>
      <c r="C3460" s="10"/>
    </row>
    <row r="3461" spans="1:3">
      <c r="A3461" s="21">
        <v>248</v>
      </c>
      <c r="B3461" s="24">
        <f>ROUND(B2854,2)</f>
        <v>0</v>
      </c>
      <c r="C3461" s="10"/>
    </row>
    <row r="3462" spans="1:3">
      <c r="A3462" s="21">
        <v>249</v>
      </c>
      <c r="B3462" s="24">
        <f>ROUND(B2855,2)</f>
        <v>0</v>
      </c>
      <c r="C3462" s="10"/>
    </row>
    <row r="3463" spans="1:3">
      <c r="A3463" s="21">
        <v>250</v>
      </c>
      <c r="B3463" s="24">
        <f>ROUND(B2856,2)</f>
        <v>0</v>
      </c>
      <c r="C3463" s="10"/>
    </row>
    <row r="3464" spans="1:3">
      <c r="A3464" s="21">
        <v>251</v>
      </c>
      <c r="B3464" s="24">
        <f>ROUND(B2857,2)</f>
        <v>0</v>
      </c>
      <c r="C3464" s="10"/>
    </row>
    <row r="3465" spans="1:3">
      <c r="A3465" s="21">
        <v>252</v>
      </c>
      <c r="B3465" s="24">
        <f>ROUND(B2858,2)</f>
        <v>0</v>
      </c>
      <c r="C3465" s="10"/>
    </row>
    <row r="3466" spans="1:3">
      <c r="A3466" s="21">
        <v>253</v>
      </c>
      <c r="B3466" s="24">
        <f>ROUND(B2859,2)</f>
        <v>0</v>
      </c>
      <c r="C3466" s="10"/>
    </row>
    <row r="3467" spans="1:3">
      <c r="A3467" s="21">
        <v>254</v>
      </c>
      <c r="B3467" s="24">
        <f>ROUND(B2860,2)</f>
        <v>0</v>
      </c>
      <c r="C3467" s="10"/>
    </row>
    <row r="3468" spans="1:3">
      <c r="A3468" s="21">
        <v>255</v>
      </c>
      <c r="B3468" s="24">
        <f>ROUND(B2861,2)</f>
        <v>0</v>
      </c>
      <c r="C3468" s="10"/>
    </row>
    <row r="3469" spans="1:3">
      <c r="A3469" s="21">
        <v>256</v>
      </c>
      <c r="B3469" s="24">
        <f>ROUND(B2862,2)</f>
        <v>0</v>
      </c>
      <c r="C3469" s="10"/>
    </row>
    <row r="3470" spans="1:3">
      <c r="A3470" s="21">
        <v>257</v>
      </c>
      <c r="B3470" s="24">
        <f>ROUND(B2863,2)</f>
        <v>0</v>
      </c>
      <c r="C3470" s="10"/>
    </row>
    <row r="3471" spans="1:3">
      <c r="A3471" s="21">
        <v>258</v>
      </c>
      <c r="B3471" s="24">
        <f>ROUND(B2864,2)</f>
        <v>0</v>
      </c>
      <c r="C3471" s="10"/>
    </row>
    <row r="3472" spans="1:3">
      <c r="A3472" s="21">
        <v>259</v>
      </c>
      <c r="B3472" s="24">
        <f>ROUND(B2865,2)</f>
        <v>0</v>
      </c>
      <c r="C3472" s="10"/>
    </row>
    <row r="3473" spans="1:3">
      <c r="A3473" s="21">
        <v>260</v>
      </c>
      <c r="B3473" s="24">
        <f>ROUND(B2866,2)</f>
        <v>0</v>
      </c>
      <c r="C3473" s="10"/>
    </row>
    <row r="3474" spans="1:3">
      <c r="A3474" s="21">
        <v>261</v>
      </c>
      <c r="B3474" s="24">
        <f>ROUND(B2867,2)</f>
        <v>0</v>
      </c>
      <c r="C3474" s="10"/>
    </row>
    <row r="3475" spans="1:3">
      <c r="A3475" s="21">
        <v>262</v>
      </c>
      <c r="B3475" s="24">
        <f>ROUND(B2868,2)</f>
        <v>0</v>
      </c>
      <c r="C3475" s="10"/>
    </row>
    <row r="3476" spans="1:3">
      <c r="A3476" s="21">
        <v>263</v>
      </c>
      <c r="B3476" s="24">
        <f>ROUND(B2869,2)</f>
        <v>0</v>
      </c>
      <c r="C3476" s="10"/>
    </row>
    <row r="3477" spans="1:3">
      <c r="A3477" s="21">
        <v>264</v>
      </c>
      <c r="B3477" s="24">
        <f>ROUND(B2870,2)</f>
        <v>0</v>
      </c>
      <c r="C3477" s="10"/>
    </row>
    <row r="3478" spans="1:3">
      <c r="A3478" s="21">
        <v>265</v>
      </c>
      <c r="B3478" s="24">
        <f>ROUND(B2871,2)</f>
        <v>0</v>
      </c>
      <c r="C3478" s="10"/>
    </row>
    <row r="3479" spans="1:3">
      <c r="A3479" s="21">
        <v>266</v>
      </c>
      <c r="B3479" s="24">
        <f>ROUND(B2872,2)</f>
        <v>0</v>
      </c>
      <c r="C3479" s="10"/>
    </row>
    <row r="3480" spans="1:3">
      <c r="A3480" s="21">
        <v>267</v>
      </c>
      <c r="B3480" s="24">
        <f>ROUND(B2873,2)</f>
        <v>0</v>
      </c>
      <c r="C3480" s="10"/>
    </row>
    <row r="3481" spans="1:3">
      <c r="A3481" s="21">
        <v>268</v>
      </c>
      <c r="B3481" s="24">
        <f>ROUND(B2874,2)</f>
        <v>0</v>
      </c>
      <c r="C3481" s="10"/>
    </row>
    <row r="3482" spans="1:3">
      <c r="A3482" s="21">
        <v>269</v>
      </c>
      <c r="B3482" s="24">
        <f>ROUND(B2875,2)</f>
        <v>0</v>
      </c>
      <c r="C3482" s="10"/>
    </row>
    <row r="3483" spans="1:3">
      <c r="A3483" s="21">
        <v>270</v>
      </c>
      <c r="B3483" s="24">
        <f>ROUND(B2876,2)</f>
        <v>0</v>
      </c>
      <c r="C3483" s="10"/>
    </row>
    <row r="3484" spans="1:3">
      <c r="A3484" s="21">
        <v>271</v>
      </c>
      <c r="B3484" s="24">
        <f>ROUND(B2877,2)</f>
        <v>0</v>
      </c>
      <c r="C3484" s="10"/>
    </row>
    <row r="3485" spans="1:3">
      <c r="A3485" s="21">
        <v>272</v>
      </c>
      <c r="B3485" s="24">
        <f>ROUND(B2878,2)</f>
        <v>0</v>
      </c>
      <c r="C3485" s="10"/>
    </row>
    <row r="3486" spans="1:3">
      <c r="A3486" s="21">
        <v>273</v>
      </c>
      <c r="B3486" s="24">
        <f>ROUND(B2879,2)</f>
        <v>0</v>
      </c>
      <c r="C3486" s="10"/>
    </row>
    <row r="3487" spans="1:3">
      <c r="A3487" s="21">
        <v>274</v>
      </c>
      <c r="B3487" s="24">
        <f>ROUND(B2880,2)</f>
        <v>0</v>
      </c>
      <c r="C3487" s="10"/>
    </row>
    <row r="3488" spans="1:3">
      <c r="A3488" s="21">
        <v>275</v>
      </c>
      <c r="B3488" s="24">
        <f>ROUND(B2881,2)</f>
        <v>0</v>
      </c>
      <c r="C3488" s="10"/>
    </row>
    <row r="3489" spans="1:3">
      <c r="A3489" s="21">
        <v>276</v>
      </c>
      <c r="B3489" s="24">
        <f>ROUND(B2882,2)</f>
        <v>0</v>
      </c>
      <c r="C3489" s="10"/>
    </row>
    <row r="3490" spans="1:3">
      <c r="A3490" s="21">
        <v>277</v>
      </c>
      <c r="B3490" s="24">
        <f>ROUND(B2883,2)</f>
        <v>0</v>
      </c>
      <c r="C3490" s="10"/>
    </row>
    <row r="3491" spans="1:3">
      <c r="A3491" s="21">
        <v>278</v>
      </c>
      <c r="B3491" s="24">
        <f>ROUND(B2884,2)</f>
        <v>0</v>
      </c>
      <c r="C3491" s="10"/>
    </row>
    <row r="3492" spans="1:3">
      <c r="A3492" s="21">
        <v>279</v>
      </c>
      <c r="B3492" s="24">
        <f>ROUND(B2885,2)</f>
        <v>0</v>
      </c>
      <c r="C3492" s="10"/>
    </row>
    <row r="3493" spans="1:3">
      <c r="A3493" s="21">
        <v>280</v>
      </c>
      <c r="B3493" s="24">
        <f>ROUND(B2886,2)</f>
        <v>0</v>
      </c>
      <c r="C3493" s="10"/>
    </row>
    <row r="3494" spans="1:3">
      <c r="A3494" s="21">
        <v>281</v>
      </c>
      <c r="B3494" s="24">
        <f>ROUND(B2887,2)</f>
        <v>0</v>
      </c>
      <c r="C3494" s="10"/>
    </row>
    <row r="3495" spans="1:3">
      <c r="A3495" s="21">
        <v>282</v>
      </c>
      <c r="B3495" s="24">
        <f>ROUND(B2888,2)</f>
        <v>0</v>
      </c>
      <c r="C3495" s="10"/>
    </row>
    <row r="3496" spans="1:3">
      <c r="A3496" s="21">
        <v>283</v>
      </c>
      <c r="B3496" s="24">
        <f>ROUND(B2889,2)</f>
        <v>0</v>
      </c>
      <c r="C3496" s="10"/>
    </row>
    <row r="3497" spans="1:3">
      <c r="A3497" s="21">
        <v>284</v>
      </c>
      <c r="B3497" s="24">
        <f>ROUND(B2890,2)</f>
        <v>0</v>
      </c>
      <c r="C3497" s="10"/>
    </row>
    <row r="3498" spans="1:3">
      <c r="A3498" s="21">
        <v>285</v>
      </c>
      <c r="B3498" s="24">
        <f>ROUND(B2891,2)</f>
        <v>0</v>
      </c>
      <c r="C3498" s="10"/>
    </row>
    <row r="3499" spans="1:3">
      <c r="A3499" s="21">
        <v>286</v>
      </c>
      <c r="B3499" s="24">
        <f>ROUND(B2892,2)</f>
        <v>0</v>
      </c>
      <c r="C3499" s="10"/>
    </row>
    <row r="3500" spans="1:3">
      <c r="A3500" s="21">
        <v>287</v>
      </c>
      <c r="B3500" s="24">
        <f>ROUND(B2893,2)</f>
        <v>0</v>
      </c>
      <c r="C3500" s="10"/>
    </row>
    <row r="3501" spans="1:3">
      <c r="A3501" s="21">
        <v>288</v>
      </c>
      <c r="B3501" s="24">
        <f>ROUND(B2894,2)</f>
        <v>0</v>
      </c>
      <c r="C3501" s="10"/>
    </row>
    <row r="3502" spans="1:3">
      <c r="A3502" s="21">
        <v>289</v>
      </c>
      <c r="B3502" s="24">
        <f>ROUND(B2895,2)</f>
        <v>0</v>
      </c>
      <c r="C3502" s="10"/>
    </row>
    <row r="3503" spans="1:3">
      <c r="A3503" s="21">
        <v>290</v>
      </c>
      <c r="B3503" s="24">
        <f>ROUND(B2896,2)</f>
        <v>0</v>
      </c>
      <c r="C3503" s="10"/>
    </row>
    <row r="3504" spans="1:3">
      <c r="A3504" s="21">
        <v>291</v>
      </c>
      <c r="B3504" s="24">
        <f>ROUND(B2897,2)</f>
        <v>0</v>
      </c>
      <c r="C3504" s="10"/>
    </row>
    <row r="3505" spans="1:3">
      <c r="A3505" s="21">
        <v>292</v>
      </c>
      <c r="B3505" s="24">
        <f>ROUND(B2898,2)</f>
        <v>0</v>
      </c>
      <c r="C3505" s="10"/>
    </row>
    <row r="3506" spans="1:3">
      <c r="A3506" s="21">
        <v>293</v>
      </c>
      <c r="B3506" s="24">
        <f>ROUND(B2899,2)</f>
        <v>0</v>
      </c>
      <c r="C3506" s="10"/>
    </row>
    <row r="3507" spans="1:3">
      <c r="A3507" s="21">
        <v>294</v>
      </c>
      <c r="B3507" s="24">
        <f>ROUND(B2900,2)</f>
        <v>0</v>
      </c>
      <c r="C3507" s="10"/>
    </row>
    <row r="3508" spans="1:3">
      <c r="A3508" s="21">
        <v>295</v>
      </c>
      <c r="B3508" s="24">
        <f>ROUND(B2901,2)</f>
        <v>0</v>
      </c>
      <c r="C3508" s="10"/>
    </row>
    <row r="3509" spans="1:3">
      <c r="A3509" s="21">
        <v>296</v>
      </c>
      <c r="B3509" s="24">
        <f>ROUND(B2902,2)</f>
        <v>0</v>
      </c>
      <c r="C3509" s="10"/>
    </row>
    <row r="3510" spans="1:3">
      <c r="A3510" s="21">
        <v>297</v>
      </c>
      <c r="B3510" s="24">
        <f>ROUND(B2903,2)</f>
        <v>0</v>
      </c>
      <c r="C3510" s="10"/>
    </row>
    <row r="3511" spans="1:3">
      <c r="A3511" s="21">
        <v>298</v>
      </c>
      <c r="B3511" s="24">
        <f>ROUND(B2904,2)</f>
        <v>0</v>
      </c>
      <c r="C3511" s="10"/>
    </row>
    <row r="3512" spans="1:3">
      <c r="A3512" s="21">
        <v>299</v>
      </c>
      <c r="B3512" s="24">
        <f>ROUND(B2905,2)</f>
        <v>0</v>
      </c>
      <c r="C3512" s="10"/>
    </row>
    <row r="3513" spans="1:3">
      <c r="A3513" s="21">
        <v>300</v>
      </c>
      <c r="B3513" s="24">
        <f>ROUND(B2906,2)</f>
        <v>0</v>
      </c>
      <c r="C3513" s="10"/>
    </row>
    <row r="3514" spans="1:3">
      <c r="A3514" s="21">
        <v>301</v>
      </c>
      <c r="B3514" s="24">
        <f>ROUND(B2907,2)</f>
        <v>0</v>
      </c>
      <c r="C3514" s="10"/>
    </row>
    <row r="3515" spans="1:3">
      <c r="A3515" s="21">
        <v>302</v>
      </c>
      <c r="B3515" s="24">
        <f>ROUND(B2908,2)</f>
        <v>0</v>
      </c>
      <c r="C3515" s="10"/>
    </row>
    <row r="3516" spans="1:3">
      <c r="A3516" s="21">
        <v>303</v>
      </c>
      <c r="B3516" s="24">
        <f>ROUND(B2909,2)</f>
        <v>0</v>
      </c>
      <c r="C3516" s="10"/>
    </row>
    <row r="3517" spans="1:3">
      <c r="A3517" s="21">
        <v>304</v>
      </c>
      <c r="B3517" s="24">
        <f>ROUND(B2910,2)</f>
        <v>0</v>
      </c>
      <c r="C3517" s="10"/>
    </row>
    <row r="3518" spans="1:3">
      <c r="A3518" s="21">
        <v>305</v>
      </c>
      <c r="B3518" s="24">
        <f>ROUND(B2911,2)</f>
        <v>0</v>
      </c>
      <c r="C3518" s="10"/>
    </row>
    <row r="3519" spans="1:3">
      <c r="A3519" s="21">
        <v>306</v>
      </c>
      <c r="B3519" s="24">
        <f>ROUND(B2912,2)</f>
        <v>0</v>
      </c>
      <c r="C3519" s="10"/>
    </row>
    <row r="3520" spans="1:3">
      <c r="A3520" s="21">
        <v>307</v>
      </c>
      <c r="B3520" s="24">
        <f>ROUND(B2913,2)</f>
        <v>0</v>
      </c>
      <c r="C3520" s="10"/>
    </row>
    <row r="3521" spans="1:3">
      <c r="A3521" s="21">
        <v>308</v>
      </c>
      <c r="B3521" s="24">
        <f>ROUND(B2914,2)</f>
        <v>0</v>
      </c>
      <c r="C3521" s="10"/>
    </row>
    <row r="3522" spans="1:3">
      <c r="A3522" s="21">
        <v>309</v>
      </c>
      <c r="B3522" s="24">
        <f>ROUND(B2915,2)</f>
        <v>0</v>
      </c>
      <c r="C3522" s="10"/>
    </row>
    <row r="3523" spans="1:3">
      <c r="A3523" s="21">
        <v>310</v>
      </c>
      <c r="B3523" s="24">
        <f>ROUND(B2916,2)</f>
        <v>0</v>
      </c>
      <c r="C3523" s="10"/>
    </row>
    <row r="3524" spans="1:3">
      <c r="A3524" s="21">
        <v>311</v>
      </c>
      <c r="B3524" s="24">
        <f>ROUND(B2917,2)</f>
        <v>0</v>
      </c>
      <c r="C3524" s="10"/>
    </row>
    <row r="3525" spans="1:3">
      <c r="A3525" s="21">
        <v>312</v>
      </c>
      <c r="B3525" s="24">
        <f>ROUND(B2918,2)</f>
        <v>0</v>
      </c>
      <c r="C3525" s="10"/>
    </row>
    <row r="3526" spans="1:3">
      <c r="A3526" s="21">
        <v>313</v>
      </c>
      <c r="B3526" s="24">
        <f>ROUND(B2919,2)</f>
        <v>0</v>
      </c>
      <c r="C3526" s="10"/>
    </row>
    <row r="3527" spans="1:3">
      <c r="A3527" s="21">
        <v>314</v>
      </c>
      <c r="B3527" s="24">
        <f>ROUND(B2920,2)</f>
        <v>0</v>
      </c>
      <c r="C3527" s="10"/>
    </row>
    <row r="3528" spans="1:3">
      <c r="A3528" s="21">
        <v>315</v>
      </c>
      <c r="B3528" s="24">
        <f>ROUND(B2921,2)</f>
        <v>0</v>
      </c>
      <c r="C3528" s="10"/>
    </row>
    <row r="3529" spans="1:3">
      <c r="A3529" s="21">
        <v>316</v>
      </c>
      <c r="B3529" s="24">
        <f>ROUND(B2922,2)</f>
        <v>0</v>
      </c>
      <c r="C3529" s="10"/>
    </row>
    <row r="3530" spans="1:3">
      <c r="A3530" s="21">
        <v>317</v>
      </c>
      <c r="B3530" s="24">
        <f>ROUND(B2923,2)</f>
        <v>0</v>
      </c>
      <c r="C3530" s="10"/>
    </row>
    <row r="3531" spans="1:3">
      <c r="A3531" s="21">
        <v>318</v>
      </c>
      <c r="B3531" s="24">
        <f>ROUND(B2924,2)</f>
        <v>0</v>
      </c>
      <c r="C3531" s="10"/>
    </row>
    <row r="3532" spans="1:3">
      <c r="A3532" s="21">
        <v>319</v>
      </c>
      <c r="B3532" s="24">
        <f>ROUND(B2925,2)</f>
        <v>0</v>
      </c>
      <c r="C3532" s="10"/>
    </row>
    <row r="3533" spans="1:3">
      <c r="A3533" s="21">
        <v>320</v>
      </c>
      <c r="B3533" s="24">
        <f>ROUND(B2926,2)</f>
        <v>0</v>
      </c>
      <c r="C3533" s="10"/>
    </row>
    <row r="3534" spans="1:3">
      <c r="A3534" s="21">
        <v>321</v>
      </c>
      <c r="B3534" s="24">
        <f>ROUND(B2927,2)</f>
        <v>0</v>
      </c>
      <c r="C3534" s="10"/>
    </row>
    <row r="3535" spans="1:3">
      <c r="A3535" s="21">
        <v>322</v>
      </c>
      <c r="B3535" s="24">
        <f>ROUND(B2928,2)</f>
        <v>0</v>
      </c>
      <c r="C3535" s="10"/>
    </row>
    <row r="3536" spans="1:3">
      <c r="A3536" s="21">
        <v>323</v>
      </c>
      <c r="B3536" s="24">
        <f>ROUND(B2929,2)</f>
        <v>0</v>
      </c>
      <c r="C3536" s="10"/>
    </row>
    <row r="3537" spans="1:3">
      <c r="A3537" s="21">
        <v>324</v>
      </c>
      <c r="B3537" s="24">
        <f>ROUND(B2930,2)</f>
        <v>0</v>
      </c>
      <c r="C3537" s="10"/>
    </row>
    <row r="3538" spans="1:3">
      <c r="A3538" s="21">
        <v>325</v>
      </c>
      <c r="B3538" s="24">
        <f>ROUND(B2931,2)</f>
        <v>0</v>
      </c>
      <c r="C3538" s="10"/>
    </row>
    <row r="3539" spans="1:3">
      <c r="A3539" s="21">
        <v>326</v>
      </c>
      <c r="B3539" s="24">
        <f>ROUND(B2932,2)</f>
        <v>0</v>
      </c>
      <c r="C3539" s="10"/>
    </row>
    <row r="3540" spans="1:3">
      <c r="A3540" s="21">
        <v>327</v>
      </c>
      <c r="B3540" s="24">
        <f>ROUND(B2933,2)</f>
        <v>0</v>
      </c>
      <c r="C3540" s="10"/>
    </row>
    <row r="3541" spans="1:3">
      <c r="A3541" s="21">
        <v>328</v>
      </c>
      <c r="B3541" s="24">
        <f>ROUND(B2934,2)</f>
        <v>0</v>
      </c>
      <c r="C3541" s="10"/>
    </row>
    <row r="3542" spans="1:3">
      <c r="A3542" s="21">
        <v>329</v>
      </c>
      <c r="B3542" s="24">
        <f>ROUND(B2935,2)</f>
        <v>0</v>
      </c>
      <c r="C3542" s="10"/>
    </row>
    <row r="3543" spans="1:3">
      <c r="A3543" s="21">
        <v>330</v>
      </c>
      <c r="B3543" s="24">
        <f>ROUND(B2936,2)</f>
        <v>0</v>
      </c>
      <c r="C3543" s="10"/>
    </row>
    <row r="3544" spans="1:3">
      <c r="A3544" s="21">
        <v>331</v>
      </c>
      <c r="B3544" s="24">
        <f>ROUND(B2937,2)</f>
        <v>0</v>
      </c>
      <c r="C3544" s="10"/>
    </row>
    <row r="3545" spans="1:3">
      <c r="A3545" s="21">
        <v>332</v>
      </c>
      <c r="B3545" s="24">
        <f>ROUND(B2938,2)</f>
        <v>0</v>
      </c>
      <c r="C3545" s="10"/>
    </row>
    <row r="3546" spans="1:3">
      <c r="A3546" s="21">
        <v>333</v>
      </c>
      <c r="B3546" s="24">
        <f>ROUND(B2939,2)</f>
        <v>0</v>
      </c>
      <c r="C3546" s="10"/>
    </row>
    <row r="3547" spans="1:3">
      <c r="A3547" s="21">
        <v>334</v>
      </c>
      <c r="B3547" s="24">
        <f>ROUND(B2940,2)</f>
        <v>0</v>
      </c>
      <c r="C3547" s="10"/>
    </row>
    <row r="3548" spans="1:3">
      <c r="A3548" s="21">
        <v>335</v>
      </c>
      <c r="B3548" s="24">
        <f>ROUND(B2941,2)</f>
        <v>0</v>
      </c>
      <c r="C3548" s="10"/>
    </row>
    <row r="3549" spans="1:3">
      <c r="A3549" s="21">
        <v>336</v>
      </c>
      <c r="B3549" s="24">
        <f>ROUND(B2942,2)</f>
        <v>0</v>
      </c>
      <c r="C3549" s="10"/>
    </row>
    <row r="3550" spans="1:3">
      <c r="A3550" s="21">
        <v>337</v>
      </c>
      <c r="B3550" s="24">
        <f>ROUND(B2943,2)</f>
        <v>0</v>
      </c>
      <c r="C3550" s="10"/>
    </row>
    <row r="3551" spans="1:3">
      <c r="A3551" s="21">
        <v>338</v>
      </c>
      <c r="B3551" s="24">
        <f>ROUND(B2944,2)</f>
        <v>0</v>
      </c>
      <c r="C3551" s="10"/>
    </row>
    <row r="3552" spans="1:3">
      <c r="A3552" s="21">
        <v>339</v>
      </c>
      <c r="B3552" s="24">
        <f>ROUND(B2945,2)</f>
        <v>0</v>
      </c>
      <c r="C3552" s="10"/>
    </row>
    <row r="3553" spans="1:3">
      <c r="A3553" s="21">
        <v>340</v>
      </c>
      <c r="B3553" s="24">
        <f>ROUND(B2946,2)</f>
        <v>0</v>
      </c>
      <c r="C3553" s="10"/>
    </row>
    <row r="3554" spans="1:3">
      <c r="A3554" s="21">
        <v>341</v>
      </c>
      <c r="B3554" s="24">
        <f>ROUND(B2947,2)</f>
        <v>0</v>
      </c>
      <c r="C3554" s="10"/>
    </row>
    <row r="3555" spans="1:3">
      <c r="A3555" s="21">
        <v>342</v>
      </c>
      <c r="B3555" s="24">
        <f>ROUND(B2948,2)</f>
        <v>0</v>
      </c>
      <c r="C3555" s="10"/>
    </row>
    <row r="3556" spans="1:3">
      <c r="A3556" s="21">
        <v>343</v>
      </c>
      <c r="B3556" s="24">
        <f>ROUND(B2949,2)</f>
        <v>0</v>
      </c>
      <c r="C3556" s="10"/>
    </row>
    <row r="3557" spans="1:3">
      <c r="A3557" s="21">
        <v>344</v>
      </c>
      <c r="B3557" s="24">
        <f>ROUND(B2950,2)</f>
        <v>0</v>
      </c>
      <c r="C3557" s="10"/>
    </row>
    <row r="3558" spans="1:3">
      <c r="A3558" s="21">
        <v>345</v>
      </c>
      <c r="B3558" s="24">
        <f>ROUND(B2951,2)</f>
        <v>0</v>
      </c>
      <c r="C3558" s="10"/>
    </row>
    <row r="3559" spans="1:3">
      <c r="A3559" s="21">
        <v>346</v>
      </c>
      <c r="B3559" s="24">
        <f>ROUND(B2952,2)</f>
        <v>0</v>
      </c>
      <c r="C3559" s="10"/>
    </row>
    <row r="3560" spans="1:3">
      <c r="A3560" s="21">
        <v>347</v>
      </c>
      <c r="B3560" s="24">
        <f>ROUND(B2953,2)</f>
        <v>0</v>
      </c>
      <c r="C3560" s="10"/>
    </row>
    <row r="3561" spans="1:3">
      <c r="A3561" s="21">
        <v>348</v>
      </c>
      <c r="B3561" s="24">
        <f>ROUND(B2954,2)</f>
        <v>0</v>
      </c>
      <c r="C3561" s="10"/>
    </row>
    <row r="3562" spans="1:3">
      <c r="A3562" s="21">
        <v>349</v>
      </c>
      <c r="B3562" s="24">
        <f>ROUND(B2955,2)</f>
        <v>0</v>
      </c>
      <c r="C3562" s="10"/>
    </row>
    <row r="3563" spans="1:3">
      <c r="A3563" s="21">
        <v>350</v>
      </c>
      <c r="B3563" s="24">
        <f>ROUND(B2956,2)</f>
        <v>0</v>
      </c>
      <c r="C3563" s="10"/>
    </row>
    <row r="3564" spans="1:3">
      <c r="A3564" s="21">
        <v>351</v>
      </c>
      <c r="B3564" s="24">
        <f>ROUND(B2957,2)</f>
        <v>0</v>
      </c>
      <c r="C3564" s="10"/>
    </row>
    <row r="3565" spans="1:3">
      <c r="A3565" s="21">
        <v>352</v>
      </c>
      <c r="B3565" s="24">
        <f>ROUND(B2958,2)</f>
        <v>0</v>
      </c>
      <c r="C3565" s="10"/>
    </row>
    <row r="3566" spans="1:3">
      <c r="A3566" s="21">
        <v>353</v>
      </c>
      <c r="B3566" s="24">
        <f>ROUND(B2959,2)</f>
        <v>0</v>
      </c>
      <c r="C3566" s="10"/>
    </row>
    <row r="3567" spans="1:3">
      <c r="A3567" s="21">
        <v>354</v>
      </c>
      <c r="B3567" s="24">
        <f>ROUND(B2960,2)</f>
        <v>0</v>
      </c>
      <c r="C3567" s="10"/>
    </row>
    <row r="3568" spans="1:3">
      <c r="A3568" s="21">
        <v>355</v>
      </c>
      <c r="B3568" s="24">
        <f>ROUND(B2961,2)</f>
        <v>0</v>
      </c>
      <c r="C3568" s="10"/>
    </row>
    <row r="3569" spans="1:3">
      <c r="A3569" s="21">
        <v>356</v>
      </c>
      <c r="B3569" s="24">
        <f>ROUND(B2962,2)</f>
        <v>0</v>
      </c>
      <c r="C3569" s="10"/>
    </row>
    <row r="3570" spans="1:3">
      <c r="A3570" s="21">
        <v>357</v>
      </c>
      <c r="B3570" s="24">
        <f>ROUND(B2963,2)</f>
        <v>0</v>
      </c>
      <c r="C3570" s="10"/>
    </row>
    <row r="3571" spans="1:3">
      <c r="A3571" s="21">
        <v>358</v>
      </c>
      <c r="B3571" s="24">
        <f>ROUND(B2964,2)</f>
        <v>0</v>
      </c>
      <c r="C3571" s="10"/>
    </row>
    <row r="3572" spans="1:3">
      <c r="A3572" s="21">
        <v>359</v>
      </c>
      <c r="B3572" s="24">
        <f>ROUND(B2965,2)</f>
        <v>0</v>
      </c>
      <c r="C3572" s="10"/>
    </row>
    <row r="3573" spans="1:3">
      <c r="A3573" s="21">
        <v>360</v>
      </c>
      <c r="B3573" s="24">
        <f>ROUND(B2966,2)</f>
        <v>0</v>
      </c>
      <c r="C3573" s="10"/>
    </row>
    <row r="3574" spans="1:3">
      <c r="A3574" s="21">
        <v>361</v>
      </c>
      <c r="B3574" s="24">
        <f>ROUND(B2967,2)</f>
        <v>0</v>
      </c>
      <c r="C3574" s="10"/>
    </row>
    <row r="3575" spans="1:3">
      <c r="A3575" s="21">
        <v>362</v>
      </c>
      <c r="B3575" s="24">
        <f>ROUND(B2968,2)</f>
        <v>0</v>
      </c>
      <c r="C3575" s="10"/>
    </row>
    <row r="3576" spans="1:3">
      <c r="A3576" s="21">
        <v>363</v>
      </c>
      <c r="B3576" s="24">
        <f>ROUND(B2969,2)</f>
        <v>0</v>
      </c>
      <c r="C3576" s="10"/>
    </row>
    <row r="3577" spans="1:3">
      <c r="A3577" s="21">
        <v>364</v>
      </c>
      <c r="B3577" s="24">
        <f>ROUND(B2970,2)</f>
        <v>0</v>
      </c>
      <c r="C3577" s="10"/>
    </row>
    <row r="3578" spans="1:3">
      <c r="A3578" s="21">
        <v>365</v>
      </c>
      <c r="B3578" s="24">
        <f>ROUND(B2971,2)</f>
        <v>0</v>
      </c>
      <c r="C3578" s="10"/>
    </row>
    <row r="3579" spans="1:3">
      <c r="A3579" s="21">
        <v>366</v>
      </c>
      <c r="B3579" s="24">
        <f>ROUND(B2972,2)</f>
        <v>0</v>
      </c>
      <c r="C3579" s="10"/>
    </row>
    <row r="3580" spans="1:3">
      <c r="A3580" s="21">
        <v>367</v>
      </c>
      <c r="B3580" s="24">
        <f>ROUND(B2973,2)</f>
        <v>0</v>
      </c>
      <c r="C3580" s="10"/>
    </row>
    <row r="3581" spans="1:3">
      <c r="A3581" s="21">
        <v>368</v>
      </c>
      <c r="B3581" s="24">
        <f>ROUND(B2974,2)</f>
        <v>0</v>
      </c>
      <c r="C3581" s="10"/>
    </row>
    <row r="3582" spans="1:3">
      <c r="A3582" s="21">
        <v>369</v>
      </c>
      <c r="B3582" s="24">
        <f>ROUND(B2975,2)</f>
        <v>0</v>
      </c>
      <c r="C3582" s="10"/>
    </row>
    <row r="3583" spans="1:3">
      <c r="A3583" s="21">
        <v>370</v>
      </c>
      <c r="B3583" s="24">
        <f>ROUND(B2976,2)</f>
        <v>0</v>
      </c>
      <c r="C3583" s="10"/>
    </row>
    <row r="3584" spans="1:3">
      <c r="A3584" s="21">
        <v>371</v>
      </c>
      <c r="B3584" s="24">
        <f>ROUND(B2977,2)</f>
        <v>0</v>
      </c>
      <c r="C3584" s="10"/>
    </row>
    <row r="3585" spans="1:3">
      <c r="A3585" s="21">
        <v>372</v>
      </c>
      <c r="B3585" s="24">
        <f>ROUND(B2978,2)</f>
        <v>0</v>
      </c>
      <c r="C3585" s="10"/>
    </row>
    <row r="3586" spans="1:3">
      <c r="A3586" s="21">
        <v>373</v>
      </c>
      <c r="B3586" s="24">
        <f>ROUND(B2979,2)</f>
        <v>0</v>
      </c>
      <c r="C3586" s="10"/>
    </row>
    <row r="3587" spans="1:3">
      <c r="A3587" s="21">
        <v>374</v>
      </c>
      <c r="B3587" s="24">
        <f>ROUND(B2980,2)</f>
        <v>0</v>
      </c>
      <c r="C3587" s="10"/>
    </row>
    <row r="3588" spans="1:3">
      <c r="A3588" s="21">
        <v>375</v>
      </c>
      <c r="B3588" s="24">
        <f>ROUND(B2981,2)</f>
        <v>0</v>
      </c>
      <c r="C3588" s="10"/>
    </row>
    <row r="3589" spans="1:3">
      <c r="A3589" s="21">
        <v>376</v>
      </c>
      <c r="B3589" s="24">
        <f>ROUND(B2982,2)</f>
        <v>0</v>
      </c>
      <c r="C3589" s="10"/>
    </row>
    <row r="3590" spans="1:3">
      <c r="A3590" s="21">
        <v>377</v>
      </c>
      <c r="B3590" s="24">
        <f>ROUND(B2983,2)</f>
        <v>0</v>
      </c>
      <c r="C3590" s="10"/>
    </row>
    <row r="3591" spans="1:3">
      <c r="A3591" s="21">
        <v>378</v>
      </c>
      <c r="B3591" s="24">
        <f>ROUND(B2984,2)</f>
        <v>0</v>
      </c>
      <c r="C3591" s="10"/>
    </row>
    <row r="3592" spans="1:3">
      <c r="A3592" s="21">
        <v>379</v>
      </c>
      <c r="B3592" s="24">
        <f>ROUND(B2985,2)</f>
        <v>0</v>
      </c>
      <c r="C3592" s="10"/>
    </row>
    <row r="3593" spans="1:3">
      <c r="A3593" s="21">
        <v>380</v>
      </c>
      <c r="B3593" s="24">
        <f>ROUND(B2986,2)</f>
        <v>0</v>
      </c>
      <c r="C3593" s="10"/>
    </row>
    <row r="3594" spans="1:3">
      <c r="A3594" s="21">
        <v>381</v>
      </c>
      <c r="B3594" s="24">
        <f>ROUND(B2987,2)</f>
        <v>0</v>
      </c>
      <c r="C3594" s="10"/>
    </row>
    <row r="3595" spans="1:3">
      <c r="A3595" s="21">
        <v>382</v>
      </c>
      <c r="B3595" s="24">
        <f>ROUND(B2988,2)</f>
        <v>0</v>
      </c>
      <c r="C3595" s="10"/>
    </row>
    <row r="3596" spans="1:3">
      <c r="A3596" s="21">
        <v>383</v>
      </c>
      <c r="B3596" s="24">
        <f>ROUND(B2989,2)</f>
        <v>0</v>
      </c>
      <c r="C3596" s="10"/>
    </row>
    <row r="3597" spans="1:3">
      <c r="A3597" s="21">
        <v>384</v>
      </c>
      <c r="B3597" s="24">
        <f>ROUND(B2990,2)</f>
        <v>0</v>
      </c>
      <c r="C3597" s="10"/>
    </row>
    <row r="3598" spans="1:3">
      <c r="A3598" s="21">
        <v>385</v>
      </c>
      <c r="B3598" s="24">
        <f>ROUND(B2991,2)</f>
        <v>0</v>
      </c>
      <c r="C3598" s="10"/>
    </row>
    <row r="3599" spans="1:3">
      <c r="A3599" s="21">
        <v>386</v>
      </c>
      <c r="B3599" s="24">
        <f>ROUND(B2992,2)</f>
        <v>0</v>
      </c>
      <c r="C3599" s="10"/>
    </row>
    <row r="3600" spans="1:3">
      <c r="A3600" s="21">
        <v>387</v>
      </c>
      <c r="B3600" s="24">
        <f>ROUND(B2993,2)</f>
        <v>0</v>
      </c>
      <c r="C3600" s="10"/>
    </row>
    <row r="3601" spans="1:3">
      <c r="A3601" s="21">
        <v>388</v>
      </c>
      <c r="B3601" s="24">
        <f>ROUND(B2994,2)</f>
        <v>0</v>
      </c>
      <c r="C3601" s="10"/>
    </row>
    <row r="3602" spans="1:3">
      <c r="A3602" s="21">
        <v>389</v>
      </c>
      <c r="B3602" s="24">
        <f>ROUND(B2995,2)</f>
        <v>0</v>
      </c>
      <c r="C3602" s="10"/>
    </row>
    <row r="3603" spans="1:3">
      <c r="A3603" s="21">
        <v>390</v>
      </c>
      <c r="B3603" s="24">
        <f>ROUND(B2996,2)</f>
        <v>0</v>
      </c>
      <c r="C3603" s="10"/>
    </row>
    <row r="3604" spans="1:3">
      <c r="A3604" s="21">
        <v>391</v>
      </c>
      <c r="B3604" s="24">
        <f>ROUND(B2997,2)</f>
        <v>0</v>
      </c>
      <c r="C3604" s="10"/>
    </row>
    <row r="3605" spans="1:3">
      <c r="A3605" s="21">
        <v>392</v>
      </c>
      <c r="B3605" s="24">
        <f>ROUND(B2998,2)</f>
        <v>0</v>
      </c>
      <c r="C3605" s="10"/>
    </row>
    <row r="3606" spans="1:3">
      <c r="A3606" s="21">
        <v>393</v>
      </c>
      <c r="B3606" s="24">
        <f>ROUND(B2999,2)</f>
        <v>0</v>
      </c>
      <c r="C3606" s="10"/>
    </row>
    <row r="3607" spans="1:3">
      <c r="A3607" s="21">
        <v>394</v>
      </c>
      <c r="B3607" s="24">
        <f>ROUND(B3000,2)</f>
        <v>0</v>
      </c>
      <c r="C3607" s="10"/>
    </row>
    <row r="3608" spans="1:3">
      <c r="A3608" s="21">
        <v>395</v>
      </c>
      <c r="B3608" s="24">
        <f>ROUND(B3001,2)</f>
        <v>0</v>
      </c>
      <c r="C3608" s="10"/>
    </row>
    <row r="3609" spans="1:3">
      <c r="A3609" s="21">
        <v>396</v>
      </c>
      <c r="B3609" s="24">
        <f>ROUND(B3002,2)</f>
        <v>0</v>
      </c>
      <c r="C3609" s="10"/>
    </row>
    <row r="3610" spans="1:3">
      <c r="A3610" s="21">
        <v>397</v>
      </c>
      <c r="B3610" s="24">
        <f>ROUND(B3003,2)</f>
        <v>0</v>
      </c>
      <c r="C3610" s="10"/>
    </row>
    <row r="3611" spans="1:3">
      <c r="A3611" s="21">
        <v>398</v>
      </c>
      <c r="B3611" s="24">
        <f>ROUND(B3004,2)</f>
        <v>0</v>
      </c>
      <c r="C3611" s="10"/>
    </row>
    <row r="3612" spans="1:3">
      <c r="A3612" s="21">
        <v>399</v>
      </c>
      <c r="B3612" s="24">
        <f>ROUND(B3005,2)</f>
        <v>0</v>
      </c>
      <c r="C3612" s="10"/>
    </row>
    <row r="3613" spans="1:3">
      <c r="A3613" s="21">
        <v>400</v>
      </c>
      <c r="B3613" s="24">
        <f>ROUND(B3006,2)</f>
        <v>0</v>
      </c>
      <c r="C3613" s="10"/>
    </row>
    <row r="3614" spans="1:3">
      <c r="A3614" s="21">
        <v>401</v>
      </c>
      <c r="B3614" s="24">
        <f>ROUND(B3007,2)</f>
        <v>0</v>
      </c>
      <c r="C3614" s="10"/>
    </row>
    <row r="3615" spans="1:3">
      <c r="A3615" s="21">
        <v>402</v>
      </c>
      <c r="B3615" s="24">
        <f>ROUND(B3008,2)</f>
        <v>0</v>
      </c>
      <c r="C3615" s="10"/>
    </row>
    <row r="3616" spans="1:3">
      <c r="A3616" s="21">
        <v>403</v>
      </c>
      <c r="B3616" s="24">
        <f>ROUND(B3009,2)</f>
        <v>0</v>
      </c>
      <c r="C3616" s="10"/>
    </row>
    <row r="3617" spans="1:3">
      <c r="A3617" s="21">
        <v>404</v>
      </c>
      <c r="B3617" s="24">
        <f>ROUND(B3010,2)</f>
        <v>0</v>
      </c>
      <c r="C3617" s="10"/>
    </row>
    <row r="3618" spans="1:3">
      <c r="A3618" s="21">
        <v>405</v>
      </c>
      <c r="B3618" s="24">
        <f>ROUND(B3011,2)</f>
        <v>0</v>
      </c>
      <c r="C3618" s="10"/>
    </row>
    <row r="3619" spans="1:3">
      <c r="A3619" s="21">
        <v>406</v>
      </c>
      <c r="B3619" s="24">
        <f>ROUND(B3012,2)</f>
        <v>0</v>
      </c>
      <c r="C3619" s="10"/>
    </row>
    <row r="3620" spans="1:3">
      <c r="A3620" s="21">
        <v>407</v>
      </c>
      <c r="B3620" s="24">
        <f>ROUND(B3013,2)</f>
        <v>0</v>
      </c>
      <c r="C3620" s="10"/>
    </row>
    <row r="3621" spans="1:3">
      <c r="A3621" s="21">
        <v>408</v>
      </c>
      <c r="B3621" s="24">
        <f>ROUND(B3014,2)</f>
        <v>0</v>
      </c>
      <c r="C3621" s="10"/>
    </row>
    <row r="3622" spans="1:3">
      <c r="A3622" s="21">
        <v>409</v>
      </c>
      <c r="B3622" s="24">
        <f>ROUND(B3015,2)</f>
        <v>0</v>
      </c>
      <c r="C3622" s="10"/>
    </row>
    <row r="3623" spans="1:3">
      <c r="A3623" s="21">
        <v>410</v>
      </c>
      <c r="B3623" s="24">
        <f>ROUND(B3016,2)</f>
        <v>0</v>
      </c>
      <c r="C3623" s="10"/>
    </row>
    <row r="3624" spans="1:3">
      <c r="A3624" s="21">
        <v>411</v>
      </c>
      <c r="B3624" s="24">
        <f>ROUND(B3017,2)</f>
        <v>0</v>
      </c>
      <c r="C3624" s="10"/>
    </row>
    <row r="3625" spans="1:3">
      <c r="A3625" s="21">
        <v>412</v>
      </c>
      <c r="B3625" s="24">
        <f>ROUND(B3018,2)</f>
        <v>0</v>
      </c>
      <c r="C3625" s="10"/>
    </row>
    <row r="3626" spans="1:3">
      <c r="A3626" s="21">
        <v>413</v>
      </c>
      <c r="B3626" s="24">
        <f>ROUND(B3019,2)</f>
        <v>0</v>
      </c>
      <c r="C3626" s="10"/>
    </row>
    <row r="3627" spans="1:3">
      <c r="A3627" s="21">
        <v>414</v>
      </c>
      <c r="B3627" s="24">
        <f>ROUND(B3020,2)</f>
        <v>0</v>
      </c>
      <c r="C3627" s="10"/>
    </row>
    <row r="3628" spans="1:3">
      <c r="A3628" s="21">
        <v>415</v>
      </c>
      <c r="B3628" s="24">
        <f>ROUND(B3021,2)</f>
        <v>0</v>
      </c>
      <c r="C3628" s="10"/>
    </row>
    <row r="3629" spans="1:3">
      <c r="A3629" s="21">
        <v>416</v>
      </c>
      <c r="B3629" s="24">
        <f>ROUND(B3022,2)</f>
        <v>0</v>
      </c>
      <c r="C3629" s="10"/>
    </row>
    <row r="3630" spans="1:3">
      <c r="A3630" s="21">
        <v>417</v>
      </c>
      <c r="B3630" s="24">
        <f>ROUND(B3023,2)</f>
        <v>0</v>
      </c>
      <c r="C3630" s="10"/>
    </row>
    <row r="3631" spans="1:3">
      <c r="A3631" s="21">
        <v>418</v>
      </c>
      <c r="B3631" s="24">
        <f>ROUND(B3024,2)</f>
        <v>0</v>
      </c>
      <c r="C3631" s="10"/>
    </row>
    <row r="3632" spans="1:3">
      <c r="A3632" s="21">
        <v>419</v>
      </c>
      <c r="B3632" s="24">
        <f>ROUND(B3025,2)</f>
        <v>0</v>
      </c>
      <c r="C3632" s="10"/>
    </row>
    <row r="3633" spans="1:3">
      <c r="A3633" s="21">
        <v>420</v>
      </c>
      <c r="B3633" s="24">
        <f>ROUND(B3026,2)</f>
        <v>0</v>
      </c>
      <c r="C3633" s="10"/>
    </row>
    <row r="3634" spans="1:3">
      <c r="A3634" s="21">
        <v>421</v>
      </c>
      <c r="B3634" s="24">
        <f>ROUND(B3027,2)</f>
        <v>0</v>
      </c>
      <c r="C3634" s="10"/>
    </row>
    <row r="3635" spans="1:3">
      <c r="A3635" s="21">
        <v>422</v>
      </c>
      <c r="B3635" s="24">
        <f>ROUND(B3028,2)</f>
        <v>0</v>
      </c>
      <c r="C3635" s="10"/>
    </row>
    <row r="3636" spans="1:3">
      <c r="A3636" s="21">
        <v>423</v>
      </c>
      <c r="B3636" s="24">
        <f>ROUND(B3029,2)</f>
        <v>0</v>
      </c>
      <c r="C3636" s="10"/>
    </row>
    <row r="3637" spans="1:3">
      <c r="A3637" s="21">
        <v>424</v>
      </c>
      <c r="B3637" s="24">
        <f>ROUND(B3030,2)</f>
        <v>0</v>
      </c>
      <c r="C3637" s="10"/>
    </row>
    <row r="3638" spans="1:3">
      <c r="A3638" s="21">
        <v>425</v>
      </c>
      <c r="B3638" s="24">
        <f>ROUND(B3031,2)</f>
        <v>0</v>
      </c>
      <c r="C3638" s="10"/>
    </row>
    <row r="3639" spans="1:3">
      <c r="A3639" s="21">
        <v>426</v>
      </c>
      <c r="B3639" s="24">
        <f>ROUND(B3032,2)</f>
        <v>0</v>
      </c>
      <c r="C3639" s="10"/>
    </row>
    <row r="3640" spans="1:3">
      <c r="A3640" s="21">
        <v>427</v>
      </c>
      <c r="B3640" s="24">
        <f>ROUND(B3033,2)</f>
        <v>0</v>
      </c>
      <c r="C3640" s="10"/>
    </row>
    <row r="3641" spans="1:3">
      <c r="A3641" s="21">
        <v>428</v>
      </c>
      <c r="B3641" s="24">
        <f>ROUND(B3034,2)</f>
        <v>0</v>
      </c>
      <c r="C3641" s="10"/>
    </row>
    <row r="3642" spans="1:3">
      <c r="A3642" s="21">
        <v>429</v>
      </c>
      <c r="B3642" s="24">
        <f>ROUND(B3035,2)</f>
        <v>0</v>
      </c>
      <c r="C3642" s="10"/>
    </row>
    <row r="3643" spans="1:3">
      <c r="A3643" s="21">
        <v>430</v>
      </c>
      <c r="B3643" s="24">
        <f>ROUND(B3036,2)</f>
        <v>0</v>
      </c>
      <c r="C3643" s="10"/>
    </row>
    <row r="3644" spans="1:3">
      <c r="A3644" s="21">
        <v>431</v>
      </c>
      <c r="B3644" s="24">
        <f>ROUND(B3037,2)</f>
        <v>0</v>
      </c>
      <c r="C3644" s="10"/>
    </row>
    <row r="3645" spans="1:3">
      <c r="A3645" s="21">
        <v>432</v>
      </c>
      <c r="B3645" s="24">
        <f>ROUND(B3038,2)</f>
        <v>0</v>
      </c>
      <c r="C3645" s="10"/>
    </row>
    <row r="3646" spans="1:3">
      <c r="A3646" s="21">
        <v>433</v>
      </c>
      <c r="B3646" s="24">
        <f>ROUND(B3039,2)</f>
        <v>0</v>
      </c>
      <c r="C3646" s="10"/>
    </row>
    <row r="3647" spans="1:3">
      <c r="A3647" s="21">
        <v>434</v>
      </c>
      <c r="B3647" s="24">
        <f>ROUND(B3040,2)</f>
        <v>0</v>
      </c>
      <c r="C3647" s="10"/>
    </row>
    <row r="3648" spans="1:3">
      <c r="A3648" s="21">
        <v>435</v>
      </c>
      <c r="B3648" s="24">
        <f>ROUND(B3041,2)</f>
        <v>0</v>
      </c>
      <c r="C3648" s="10"/>
    </row>
    <row r="3649" spans="1:3">
      <c r="A3649" s="21">
        <v>436</v>
      </c>
      <c r="B3649" s="24">
        <f>ROUND(B3042,2)</f>
        <v>0</v>
      </c>
      <c r="C3649" s="10"/>
    </row>
    <row r="3650" spans="1:3">
      <c r="A3650" s="21">
        <v>437</v>
      </c>
      <c r="B3650" s="24">
        <f>ROUND(B3043,2)</f>
        <v>0</v>
      </c>
      <c r="C3650" s="10"/>
    </row>
    <row r="3651" spans="1:3">
      <c r="A3651" s="21">
        <v>438</v>
      </c>
      <c r="B3651" s="24">
        <f>ROUND(B3044,2)</f>
        <v>0</v>
      </c>
      <c r="C3651" s="10"/>
    </row>
    <row r="3652" spans="1:3">
      <c r="A3652" s="21">
        <v>439</v>
      </c>
      <c r="B3652" s="24">
        <f>ROUND(B3045,2)</f>
        <v>0</v>
      </c>
      <c r="C3652" s="10"/>
    </row>
    <row r="3653" spans="1:3">
      <c r="A3653" s="21">
        <v>440</v>
      </c>
      <c r="B3653" s="24">
        <f>ROUND(B3046,2)</f>
        <v>0</v>
      </c>
      <c r="C3653" s="10"/>
    </row>
    <row r="3654" spans="1:3">
      <c r="A3654" s="21">
        <v>441</v>
      </c>
      <c r="B3654" s="24">
        <f>ROUND(B3047,2)</f>
        <v>0</v>
      </c>
      <c r="C3654" s="10"/>
    </row>
    <row r="3655" spans="1:3">
      <c r="A3655" s="21">
        <v>442</v>
      </c>
      <c r="B3655" s="24">
        <f>ROUND(B3048,2)</f>
        <v>0</v>
      </c>
      <c r="C3655" s="10"/>
    </row>
    <row r="3656" spans="1:3">
      <c r="A3656" s="21">
        <v>443</v>
      </c>
      <c r="B3656" s="24">
        <f>ROUND(B3049,2)</f>
        <v>0</v>
      </c>
      <c r="C3656" s="10"/>
    </row>
    <row r="3657" spans="1:3">
      <c r="A3657" s="21">
        <v>444</v>
      </c>
      <c r="B3657" s="24">
        <f>ROUND(B3050,2)</f>
        <v>0</v>
      </c>
      <c r="C3657" s="10"/>
    </row>
    <row r="3658" spans="1:3">
      <c r="A3658" s="21">
        <v>445</v>
      </c>
      <c r="B3658" s="24">
        <f>ROUND(B3051,2)</f>
        <v>0</v>
      </c>
      <c r="C3658" s="10"/>
    </row>
    <row r="3659" spans="1:3">
      <c r="A3659" s="21">
        <v>446</v>
      </c>
      <c r="B3659" s="24">
        <f>ROUND(B3052,2)</f>
        <v>0</v>
      </c>
      <c r="C3659" s="10"/>
    </row>
    <row r="3660" spans="1:3">
      <c r="A3660" s="21">
        <v>447</v>
      </c>
      <c r="B3660" s="24">
        <f>ROUND(B3053,2)</f>
        <v>0</v>
      </c>
      <c r="C3660" s="10"/>
    </row>
    <row r="3661" spans="1:3">
      <c r="A3661" s="21">
        <v>448</v>
      </c>
      <c r="B3661" s="24">
        <f>ROUND(B3054,2)</f>
        <v>0</v>
      </c>
      <c r="C3661" s="10"/>
    </row>
    <row r="3662" spans="1:3">
      <c r="A3662" s="21">
        <v>449</v>
      </c>
      <c r="B3662" s="24">
        <f>ROUND(B3055,2)</f>
        <v>0</v>
      </c>
      <c r="C3662" s="10"/>
    </row>
    <row r="3663" spans="1:3">
      <c r="A3663" s="21">
        <v>450</v>
      </c>
      <c r="B3663" s="24">
        <f>ROUND(B3056,2)</f>
        <v>0</v>
      </c>
      <c r="C3663" s="10"/>
    </row>
    <row r="3664" spans="1:3">
      <c r="A3664" s="21">
        <v>451</v>
      </c>
      <c r="B3664" s="24">
        <f>ROUND(B3057,2)</f>
        <v>0</v>
      </c>
      <c r="C3664" s="10"/>
    </row>
    <row r="3665" spans="1:3">
      <c r="A3665" s="21">
        <v>452</v>
      </c>
      <c r="B3665" s="24">
        <f>ROUND(B3058,2)</f>
        <v>0</v>
      </c>
      <c r="C3665" s="10"/>
    </row>
    <row r="3666" spans="1:3">
      <c r="A3666" s="21">
        <v>453</v>
      </c>
      <c r="B3666" s="24">
        <f>ROUND(B3059,2)</f>
        <v>0</v>
      </c>
      <c r="C3666" s="10"/>
    </row>
    <row r="3667" spans="1:3">
      <c r="A3667" s="21">
        <v>454</v>
      </c>
      <c r="B3667" s="24">
        <f>ROUND(B3060,2)</f>
        <v>0</v>
      </c>
      <c r="C3667" s="10"/>
    </row>
    <row r="3668" spans="1:3">
      <c r="A3668" s="21">
        <v>455</v>
      </c>
      <c r="B3668" s="24">
        <f>ROUND(B3061,2)</f>
        <v>0</v>
      </c>
      <c r="C3668" s="10"/>
    </row>
    <row r="3669" spans="1:3">
      <c r="A3669" s="21">
        <v>456</v>
      </c>
      <c r="B3669" s="24">
        <f>ROUND(B3062,2)</f>
        <v>0</v>
      </c>
      <c r="C3669" s="10"/>
    </row>
    <row r="3670" spans="1:3">
      <c r="A3670" s="21">
        <v>457</v>
      </c>
      <c r="B3670" s="24">
        <f>ROUND(B3063,2)</f>
        <v>0</v>
      </c>
      <c r="C3670" s="10"/>
    </row>
    <row r="3671" spans="1:3">
      <c r="A3671" s="21">
        <v>458</v>
      </c>
      <c r="B3671" s="24">
        <f>ROUND(B3064,2)</f>
        <v>0</v>
      </c>
      <c r="C3671" s="10"/>
    </row>
    <row r="3672" spans="1:3">
      <c r="A3672" s="21">
        <v>459</v>
      </c>
      <c r="B3672" s="24">
        <f>ROUND(B3065,2)</f>
        <v>0</v>
      </c>
      <c r="C3672" s="10"/>
    </row>
    <row r="3673" spans="1:3">
      <c r="A3673" s="21">
        <v>460</v>
      </c>
      <c r="B3673" s="24">
        <f>ROUND(B3066,2)</f>
        <v>0</v>
      </c>
      <c r="C3673" s="10"/>
    </row>
    <row r="3674" spans="1:3">
      <c r="A3674" s="21">
        <v>461</v>
      </c>
      <c r="B3674" s="24">
        <f>ROUND(B3067,2)</f>
        <v>0</v>
      </c>
      <c r="C3674" s="10"/>
    </row>
    <row r="3675" spans="1:3">
      <c r="A3675" s="21">
        <v>462</v>
      </c>
      <c r="B3675" s="24">
        <f>ROUND(B3068,2)</f>
        <v>0</v>
      </c>
      <c r="C3675" s="10"/>
    </row>
    <row r="3676" spans="1:3">
      <c r="A3676" s="21">
        <v>463</v>
      </c>
      <c r="B3676" s="24">
        <f>ROUND(B3069,2)</f>
        <v>0</v>
      </c>
      <c r="C3676" s="10"/>
    </row>
    <row r="3677" spans="1:3">
      <c r="A3677" s="21">
        <v>464</v>
      </c>
      <c r="B3677" s="24">
        <f>ROUND(B3070,2)</f>
        <v>0</v>
      </c>
      <c r="C3677" s="10"/>
    </row>
    <row r="3678" spans="1:3">
      <c r="A3678" s="21">
        <v>465</v>
      </c>
      <c r="B3678" s="24">
        <f>ROUND(B3071,2)</f>
        <v>0</v>
      </c>
      <c r="C3678" s="10"/>
    </row>
    <row r="3679" spans="1:3">
      <c r="A3679" s="21">
        <v>466</v>
      </c>
      <c r="B3679" s="24">
        <f>ROUND(B3072,2)</f>
        <v>0</v>
      </c>
      <c r="C3679" s="10"/>
    </row>
    <row r="3680" spans="1:3">
      <c r="A3680" s="21">
        <v>467</v>
      </c>
      <c r="B3680" s="24">
        <f>ROUND(B3073,2)</f>
        <v>0</v>
      </c>
      <c r="C3680" s="10"/>
    </row>
    <row r="3681" spans="1:3">
      <c r="A3681" s="21">
        <v>468</v>
      </c>
      <c r="B3681" s="24">
        <f>ROUND(B3074,2)</f>
        <v>0</v>
      </c>
      <c r="C3681" s="10"/>
    </row>
    <row r="3682" spans="1:3">
      <c r="A3682" s="21">
        <v>469</v>
      </c>
      <c r="B3682" s="24">
        <f>ROUND(B3075,2)</f>
        <v>0</v>
      </c>
      <c r="C3682" s="10"/>
    </row>
    <row r="3683" spans="1:3">
      <c r="A3683" s="21">
        <v>470</v>
      </c>
      <c r="B3683" s="24">
        <f>ROUND(B3076,2)</f>
        <v>0</v>
      </c>
      <c r="C3683" s="10"/>
    </row>
    <row r="3684" spans="1:3">
      <c r="A3684" s="21">
        <v>471</v>
      </c>
      <c r="B3684" s="24">
        <f>ROUND(B3077,2)</f>
        <v>0</v>
      </c>
      <c r="C3684" s="10"/>
    </row>
    <row r="3685" spans="1:3">
      <c r="A3685" s="21">
        <v>472</v>
      </c>
      <c r="B3685" s="24">
        <f>ROUND(B3078,2)</f>
        <v>0</v>
      </c>
      <c r="C3685" s="10"/>
    </row>
    <row r="3686" spans="1:3">
      <c r="A3686" s="21">
        <v>473</v>
      </c>
      <c r="B3686" s="24">
        <f>ROUND(B3079,2)</f>
        <v>0</v>
      </c>
      <c r="C3686" s="10"/>
    </row>
    <row r="3687" spans="1:3">
      <c r="A3687" s="21">
        <v>474</v>
      </c>
      <c r="B3687" s="24">
        <f>ROUND(B3080,2)</f>
        <v>0</v>
      </c>
      <c r="C3687" s="10"/>
    </row>
    <row r="3688" spans="1:3">
      <c r="A3688" s="21">
        <v>475</v>
      </c>
      <c r="B3688" s="24">
        <f>ROUND(B3081,2)</f>
        <v>0</v>
      </c>
      <c r="C3688" s="10"/>
    </row>
    <row r="3689" spans="1:3">
      <c r="A3689" s="21">
        <v>476</v>
      </c>
      <c r="B3689" s="24">
        <f>ROUND(B3082,2)</f>
        <v>0</v>
      </c>
      <c r="C3689" s="10"/>
    </row>
    <row r="3690" spans="1:3">
      <c r="A3690" s="21">
        <v>477</v>
      </c>
      <c r="B3690" s="24">
        <f>ROUND(B3083,2)</f>
        <v>0</v>
      </c>
      <c r="C3690" s="10"/>
    </row>
    <row r="3691" spans="1:3">
      <c r="A3691" s="21">
        <v>478</v>
      </c>
      <c r="B3691" s="24">
        <f>ROUND(B3084,2)</f>
        <v>0</v>
      </c>
      <c r="C3691" s="10"/>
    </row>
    <row r="3692" spans="1:3">
      <c r="A3692" s="21">
        <v>479</v>
      </c>
      <c r="B3692" s="24">
        <f>ROUND(B3085,2)</f>
        <v>0</v>
      </c>
      <c r="C3692" s="10"/>
    </row>
    <row r="3693" spans="1:3">
      <c r="A3693" s="21">
        <v>480</v>
      </c>
      <c r="B3693" s="24">
        <f>ROUND(B3086,2)</f>
        <v>0</v>
      </c>
      <c r="C3693" s="10"/>
    </row>
    <row r="3694" spans="1:3">
      <c r="A3694" s="21">
        <v>481</v>
      </c>
      <c r="B3694" s="24">
        <f>ROUND(B3087,2)</f>
        <v>0</v>
      </c>
      <c r="C3694" s="10"/>
    </row>
    <row r="3695" spans="1:3">
      <c r="A3695" s="21">
        <v>482</v>
      </c>
      <c r="B3695" s="24">
        <f>ROUND(B3088,2)</f>
        <v>0</v>
      </c>
      <c r="C3695" s="10"/>
    </row>
    <row r="3696" spans="1:3">
      <c r="A3696" s="21">
        <v>483</v>
      </c>
      <c r="B3696" s="24">
        <f>ROUND(B3089,2)</f>
        <v>0</v>
      </c>
      <c r="C3696" s="10"/>
    </row>
    <row r="3697" spans="1:3">
      <c r="A3697" s="21">
        <v>484</v>
      </c>
      <c r="B3697" s="24">
        <f>ROUND(B3090,2)</f>
        <v>0</v>
      </c>
      <c r="C3697" s="10"/>
    </row>
    <row r="3698" spans="1:3">
      <c r="A3698" s="21">
        <v>485</v>
      </c>
      <c r="B3698" s="24">
        <f>ROUND(B3091,2)</f>
        <v>0</v>
      </c>
      <c r="C3698" s="10"/>
    </row>
    <row r="3699" spans="1:3">
      <c r="A3699" s="21">
        <v>486</v>
      </c>
      <c r="B3699" s="24">
        <f>ROUND(B3092,2)</f>
        <v>0</v>
      </c>
      <c r="C3699" s="10"/>
    </row>
    <row r="3700" spans="1:3">
      <c r="A3700" s="21">
        <v>487</v>
      </c>
      <c r="B3700" s="24">
        <f>ROUND(B3093,2)</f>
        <v>0</v>
      </c>
      <c r="C3700" s="10"/>
    </row>
    <row r="3701" spans="1:3">
      <c r="A3701" s="21">
        <v>488</v>
      </c>
      <c r="B3701" s="24">
        <f>ROUND(B3094,2)</f>
        <v>0</v>
      </c>
      <c r="C3701" s="10"/>
    </row>
    <row r="3702" spans="1:3">
      <c r="A3702" s="21">
        <v>489</v>
      </c>
      <c r="B3702" s="24">
        <f>ROUND(B3095,2)</f>
        <v>0</v>
      </c>
      <c r="C3702" s="10"/>
    </row>
    <row r="3703" spans="1:3">
      <c r="A3703" s="21">
        <v>490</v>
      </c>
      <c r="B3703" s="24">
        <f>ROUND(B3096,2)</f>
        <v>0</v>
      </c>
      <c r="C3703" s="10"/>
    </row>
    <row r="3704" spans="1:3">
      <c r="A3704" s="21">
        <v>491</v>
      </c>
      <c r="B3704" s="24">
        <f>ROUND(B3097,2)</f>
        <v>0</v>
      </c>
      <c r="C3704" s="10"/>
    </row>
    <row r="3705" spans="1:3">
      <c r="A3705" s="21">
        <v>492</v>
      </c>
      <c r="B3705" s="24">
        <f>ROUND(B3098,2)</f>
        <v>0</v>
      </c>
      <c r="C3705" s="10"/>
    </row>
    <row r="3706" spans="1:3">
      <c r="A3706" s="21">
        <v>493</v>
      </c>
      <c r="B3706" s="24">
        <f>ROUND(B3099,2)</f>
        <v>0</v>
      </c>
      <c r="C3706" s="10"/>
    </row>
    <row r="3707" spans="1:3">
      <c r="A3707" s="21">
        <v>494</v>
      </c>
      <c r="B3707" s="24">
        <f>ROUND(B3100,2)</f>
        <v>0</v>
      </c>
      <c r="C3707" s="10"/>
    </row>
    <row r="3708" spans="1:3">
      <c r="A3708" s="21">
        <v>495</v>
      </c>
      <c r="B3708" s="24">
        <f>ROUND(B3101,2)</f>
        <v>0</v>
      </c>
      <c r="C3708" s="10"/>
    </row>
    <row r="3709" spans="1:3">
      <c r="A3709" s="21">
        <v>496</v>
      </c>
      <c r="B3709" s="24">
        <f>ROUND(B3102,2)</f>
        <v>0</v>
      </c>
      <c r="C3709" s="10"/>
    </row>
    <row r="3710" spans="1:3">
      <c r="A3710" s="21">
        <v>497</v>
      </c>
      <c r="B3710" s="24">
        <f>ROUND(B3103,2)</f>
        <v>0</v>
      </c>
      <c r="C3710" s="10"/>
    </row>
    <row r="3711" spans="1:3">
      <c r="A3711" s="21">
        <v>498</v>
      </c>
      <c r="B3711" s="24">
        <f>ROUND(B3104,2)</f>
        <v>0</v>
      </c>
      <c r="C3711" s="10"/>
    </row>
    <row r="3712" spans="1:3">
      <c r="A3712" s="21">
        <v>499</v>
      </c>
      <c r="B3712" s="24">
        <f>ROUND(B3105,2)</f>
        <v>0</v>
      </c>
      <c r="C3712" s="10"/>
    </row>
    <row r="3713" spans="1:3">
      <c r="A3713" s="21">
        <v>500</v>
      </c>
      <c r="B3713" s="24">
        <f>ROUND(B3106,2)</f>
        <v>0</v>
      </c>
      <c r="C3713" s="10"/>
    </row>
    <row r="3714" spans="1:3">
      <c r="A3714" s="21">
        <v>501</v>
      </c>
      <c r="B3714" s="24">
        <f>ROUND(B3107,2)</f>
        <v>0</v>
      </c>
      <c r="C3714" s="10"/>
    </row>
    <row r="3715" spans="1:3">
      <c r="A3715" s="21">
        <v>502</v>
      </c>
      <c r="B3715" s="24">
        <f>ROUND(B3108,2)</f>
        <v>0</v>
      </c>
      <c r="C3715" s="10"/>
    </row>
    <row r="3716" spans="1:3">
      <c r="A3716" s="21">
        <v>503</v>
      </c>
      <c r="B3716" s="24">
        <f>ROUND(B3109,2)</f>
        <v>0</v>
      </c>
      <c r="C3716" s="10"/>
    </row>
    <row r="3717" spans="1:3">
      <c r="A3717" s="21">
        <v>504</v>
      </c>
      <c r="B3717" s="24">
        <f>ROUND(B3110,2)</f>
        <v>0</v>
      </c>
      <c r="C3717" s="10"/>
    </row>
    <row r="3718" spans="1:3">
      <c r="A3718" s="21">
        <v>505</v>
      </c>
      <c r="B3718" s="24">
        <f>ROUND(B3111,2)</f>
        <v>0</v>
      </c>
      <c r="C3718" s="10"/>
    </row>
    <row r="3719" spans="1:3">
      <c r="A3719" s="21">
        <v>506</v>
      </c>
      <c r="B3719" s="24">
        <f>ROUND(B3112,2)</f>
        <v>0</v>
      </c>
      <c r="C3719" s="10"/>
    </row>
    <row r="3720" spans="1:3">
      <c r="A3720" s="21">
        <v>507</v>
      </c>
      <c r="B3720" s="24">
        <f>ROUND(B3113,2)</f>
        <v>0</v>
      </c>
      <c r="C3720" s="10"/>
    </row>
    <row r="3721" spans="1:3">
      <c r="A3721" s="21">
        <v>508</v>
      </c>
      <c r="B3721" s="24">
        <f>ROUND(B3114,2)</f>
        <v>0</v>
      </c>
      <c r="C3721" s="10"/>
    </row>
    <row r="3722" spans="1:3">
      <c r="A3722" s="21">
        <v>509</v>
      </c>
      <c r="B3722" s="24">
        <f>ROUND(B3115,2)</f>
        <v>0</v>
      </c>
      <c r="C3722" s="10"/>
    </row>
    <row r="3723" spans="1:3">
      <c r="A3723" s="21">
        <v>510</v>
      </c>
      <c r="B3723" s="24">
        <f>ROUND(B3116,2)</f>
        <v>0</v>
      </c>
      <c r="C3723" s="10"/>
    </row>
    <row r="3724" spans="1:3">
      <c r="A3724" s="21">
        <v>511</v>
      </c>
      <c r="B3724" s="24">
        <f>ROUND(B3117,2)</f>
        <v>0</v>
      </c>
      <c r="C3724" s="10"/>
    </row>
    <row r="3725" spans="1:3">
      <c r="A3725" s="21">
        <v>512</v>
      </c>
      <c r="B3725" s="24">
        <f>ROUND(B3118,2)</f>
        <v>0</v>
      </c>
      <c r="C3725" s="10"/>
    </row>
    <row r="3726" spans="1:3">
      <c r="A3726" s="21">
        <v>513</v>
      </c>
      <c r="B3726" s="24">
        <f>ROUND(B3119,2)</f>
        <v>0</v>
      </c>
      <c r="C3726" s="10"/>
    </row>
    <row r="3727" spans="1:3">
      <c r="A3727" s="21">
        <v>514</v>
      </c>
      <c r="B3727" s="24">
        <f>ROUND(B3120,2)</f>
        <v>0</v>
      </c>
      <c r="C3727" s="10"/>
    </row>
    <row r="3728" spans="1:3">
      <c r="A3728" s="21">
        <v>515</v>
      </c>
      <c r="B3728" s="24">
        <f>ROUND(B3121,2)</f>
        <v>0</v>
      </c>
      <c r="C3728" s="10"/>
    </row>
    <row r="3729" spans="1:3">
      <c r="A3729" s="21">
        <v>516</v>
      </c>
      <c r="B3729" s="24">
        <f>ROUND(B3122,2)</f>
        <v>0</v>
      </c>
      <c r="C3729" s="10"/>
    </row>
    <row r="3730" spans="1:3">
      <c r="A3730" s="21">
        <v>517</v>
      </c>
      <c r="B3730" s="24">
        <f>ROUND(B3123,2)</f>
        <v>0</v>
      </c>
      <c r="C3730" s="10"/>
    </row>
    <row r="3731" spans="1:3">
      <c r="A3731" s="21">
        <v>518</v>
      </c>
      <c r="B3731" s="24">
        <f>ROUND(B3124,2)</f>
        <v>0</v>
      </c>
      <c r="C3731" s="10"/>
    </row>
    <row r="3732" spans="1:3">
      <c r="A3732" s="21">
        <v>519</v>
      </c>
      <c r="B3732" s="24">
        <f>ROUND(B3125,2)</f>
        <v>0</v>
      </c>
      <c r="C3732" s="10"/>
    </row>
    <row r="3733" spans="1:3">
      <c r="A3733" s="21">
        <v>520</v>
      </c>
      <c r="B3733" s="24">
        <f>ROUND(B3126,2)</f>
        <v>0</v>
      </c>
      <c r="C3733" s="10"/>
    </row>
    <row r="3734" spans="1:3">
      <c r="A3734" s="21">
        <v>521</v>
      </c>
      <c r="B3734" s="24">
        <f>ROUND(B3127,2)</f>
        <v>0</v>
      </c>
      <c r="C3734" s="10"/>
    </row>
    <row r="3735" spans="1:3">
      <c r="A3735" s="21">
        <v>522</v>
      </c>
      <c r="B3735" s="24">
        <f>ROUND(B3128,2)</f>
        <v>0</v>
      </c>
      <c r="C3735" s="10"/>
    </row>
    <row r="3736" spans="1:3">
      <c r="A3736" s="21">
        <v>523</v>
      </c>
      <c r="B3736" s="24">
        <f>ROUND(B3129,2)</f>
        <v>0</v>
      </c>
      <c r="C3736" s="10"/>
    </row>
    <row r="3737" spans="1:3">
      <c r="A3737" s="21">
        <v>524</v>
      </c>
      <c r="B3737" s="24">
        <f>ROUND(B3130,2)</f>
        <v>0</v>
      </c>
      <c r="C3737" s="10"/>
    </row>
    <row r="3738" spans="1:3">
      <c r="A3738" s="21">
        <v>525</v>
      </c>
      <c r="B3738" s="24">
        <f>ROUND(B3131,2)</f>
        <v>0</v>
      </c>
      <c r="C3738" s="10"/>
    </row>
    <row r="3739" spans="1:3">
      <c r="A3739" s="21">
        <v>526</v>
      </c>
      <c r="B3739" s="24">
        <f>ROUND(B3132,2)</f>
        <v>0</v>
      </c>
      <c r="C3739" s="10"/>
    </row>
    <row r="3740" spans="1:3">
      <c r="A3740" s="21">
        <v>527</v>
      </c>
      <c r="B3740" s="24">
        <f>ROUND(B3133,2)</f>
        <v>0</v>
      </c>
      <c r="C3740" s="10"/>
    </row>
    <row r="3741" spans="1:3">
      <c r="A3741" s="21">
        <v>528</v>
      </c>
      <c r="B3741" s="24">
        <f>ROUND(B3134,2)</f>
        <v>0</v>
      </c>
      <c r="C3741" s="10"/>
    </row>
    <row r="3742" spans="1:3">
      <c r="A3742" s="21">
        <v>529</v>
      </c>
      <c r="B3742" s="24">
        <f>ROUND(B3135,2)</f>
        <v>0</v>
      </c>
      <c r="C3742" s="10"/>
    </row>
    <row r="3743" spans="1:3">
      <c r="A3743" s="21">
        <v>530</v>
      </c>
      <c r="B3743" s="24">
        <f>ROUND(B3136,2)</f>
        <v>0</v>
      </c>
      <c r="C3743" s="10"/>
    </row>
    <row r="3744" spans="1:3">
      <c r="A3744" s="21">
        <v>531</v>
      </c>
      <c r="B3744" s="24">
        <f>ROUND(B3137,2)</f>
        <v>0</v>
      </c>
      <c r="C3744" s="10"/>
    </row>
    <row r="3745" spans="1:3">
      <c r="A3745" s="21">
        <v>532</v>
      </c>
      <c r="B3745" s="24">
        <f>ROUND(B3138,2)</f>
        <v>0</v>
      </c>
      <c r="C3745" s="10"/>
    </row>
    <row r="3746" spans="1:3">
      <c r="A3746" s="21">
        <v>533</v>
      </c>
      <c r="B3746" s="24">
        <f>ROUND(B3139,2)</f>
        <v>0</v>
      </c>
      <c r="C3746" s="10"/>
    </row>
    <row r="3747" spans="1:3">
      <c r="A3747" s="21">
        <v>534</v>
      </c>
      <c r="B3747" s="24">
        <f>ROUND(B3140,2)</f>
        <v>0</v>
      </c>
      <c r="C3747" s="10"/>
    </row>
    <row r="3748" spans="1:3">
      <c r="A3748" s="21">
        <v>535</v>
      </c>
      <c r="B3748" s="24">
        <f>ROUND(B3141,2)</f>
        <v>0</v>
      </c>
      <c r="C3748" s="10"/>
    </row>
    <row r="3749" spans="1:3">
      <c r="A3749" s="21">
        <v>536</v>
      </c>
      <c r="B3749" s="24">
        <f>ROUND(B3142,2)</f>
        <v>0</v>
      </c>
      <c r="C3749" s="10"/>
    </row>
    <row r="3750" spans="1:3">
      <c r="A3750" s="21">
        <v>537</v>
      </c>
      <c r="B3750" s="24">
        <f>ROUND(B3143,2)</f>
        <v>0</v>
      </c>
      <c r="C3750" s="10"/>
    </row>
    <row r="3751" spans="1:3">
      <c r="A3751" s="21">
        <v>538</v>
      </c>
      <c r="B3751" s="24">
        <f>ROUND(B3144,2)</f>
        <v>0</v>
      </c>
      <c r="C3751" s="10"/>
    </row>
    <row r="3752" spans="1:3">
      <c r="A3752" s="21">
        <v>539</v>
      </c>
      <c r="B3752" s="24">
        <f>ROUND(B3145,2)</f>
        <v>0</v>
      </c>
      <c r="C3752" s="10"/>
    </row>
    <row r="3753" spans="1:3">
      <c r="A3753" s="21">
        <v>540</v>
      </c>
      <c r="B3753" s="24">
        <f>ROUND(B3146,2)</f>
        <v>0</v>
      </c>
      <c r="C3753" s="10"/>
    </row>
    <row r="3754" spans="1:3">
      <c r="A3754" s="21">
        <v>541</v>
      </c>
      <c r="B3754" s="24">
        <f>ROUND(B3147,2)</f>
        <v>0</v>
      </c>
      <c r="C3754" s="10"/>
    </row>
    <row r="3755" spans="1:3">
      <c r="A3755" s="21">
        <v>542</v>
      </c>
      <c r="B3755" s="24">
        <f>ROUND(B3148,2)</f>
        <v>0</v>
      </c>
      <c r="C3755" s="10"/>
    </row>
    <row r="3756" spans="1:3">
      <c r="A3756" s="21">
        <v>543</v>
      </c>
      <c r="B3756" s="24">
        <f>ROUND(B3149,2)</f>
        <v>0</v>
      </c>
      <c r="C3756" s="10"/>
    </row>
    <row r="3757" spans="1:3">
      <c r="A3757" s="21">
        <v>544</v>
      </c>
      <c r="B3757" s="24">
        <f>ROUND(B3150,2)</f>
        <v>0</v>
      </c>
      <c r="C3757" s="10"/>
    </row>
    <row r="3758" spans="1:3">
      <c r="A3758" s="21">
        <v>545</v>
      </c>
      <c r="B3758" s="24">
        <f>ROUND(B3151,2)</f>
        <v>0</v>
      </c>
      <c r="C3758" s="10"/>
    </row>
    <row r="3759" spans="1:3">
      <c r="A3759" s="21">
        <v>546</v>
      </c>
      <c r="B3759" s="24">
        <f>ROUND(B3152,2)</f>
        <v>0</v>
      </c>
      <c r="C3759" s="10"/>
    </row>
    <row r="3760" spans="1:3">
      <c r="A3760" s="21">
        <v>547</v>
      </c>
      <c r="B3760" s="24">
        <f>ROUND(B3153,2)</f>
        <v>0</v>
      </c>
      <c r="C3760" s="10"/>
    </row>
    <row r="3761" spans="1:3">
      <c r="A3761" s="21">
        <v>548</v>
      </c>
      <c r="B3761" s="24">
        <f>ROUND(B3154,2)</f>
        <v>0</v>
      </c>
      <c r="C3761" s="10"/>
    </row>
    <row r="3762" spans="1:3">
      <c r="A3762" s="21">
        <v>549</v>
      </c>
      <c r="B3762" s="24">
        <f>ROUND(B3155,2)</f>
        <v>0</v>
      </c>
      <c r="C3762" s="10"/>
    </row>
    <row r="3763" spans="1:3">
      <c r="A3763" s="21">
        <v>550</v>
      </c>
      <c r="B3763" s="24">
        <f>ROUND(B3156,2)</f>
        <v>0</v>
      </c>
      <c r="C3763" s="10"/>
    </row>
    <row r="3764" spans="1:3">
      <c r="A3764" s="21">
        <v>551</v>
      </c>
      <c r="B3764" s="24">
        <f>ROUND(B3157,2)</f>
        <v>0</v>
      </c>
      <c r="C3764" s="10"/>
    </row>
    <row r="3765" spans="1:3">
      <c r="A3765" s="21">
        <v>552</v>
      </c>
      <c r="B3765" s="24">
        <f>ROUND(B3158,2)</f>
        <v>0</v>
      </c>
      <c r="C3765" s="10"/>
    </row>
    <row r="3766" spans="1:3">
      <c r="A3766" s="21">
        <v>553</v>
      </c>
      <c r="B3766" s="24">
        <f>ROUND(B3159,2)</f>
        <v>0</v>
      </c>
      <c r="C3766" s="10"/>
    </row>
    <row r="3767" spans="1:3">
      <c r="A3767" s="21">
        <v>554</v>
      </c>
      <c r="B3767" s="24">
        <f>ROUND(B3160,2)</f>
        <v>0</v>
      </c>
      <c r="C3767" s="10"/>
    </row>
    <row r="3768" spans="1:3">
      <c r="A3768" s="21">
        <v>555</v>
      </c>
      <c r="B3768" s="24">
        <f>ROUND(B3161,2)</f>
        <v>0</v>
      </c>
      <c r="C3768" s="10"/>
    </row>
    <row r="3769" spans="1:3">
      <c r="A3769" s="21">
        <v>556</v>
      </c>
      <c r="B3769" s="24">
        <f>ROUND(B3162,2)</f>
        <v>0</v>
      </c>
      <c r="C3769" s="10"/>
    </row>
    <row r="3770" spans="1:3">
      <c r="A3770" s="21">
        <v>557</v>
      </c>
      <c r="B3770" s="24">
        <f>ROUND(B3163,2)</f>
        <v>0</v>
      </c>
      <c r="C3770" s="10"/>
    </row>
    <row r="3771" spans="1:3">
      <c r="A3771" s="21">
        <v>558</v>
      </c>
      <c r="B3771" s="24">
        <f>ROUND(B3164,2)</f>
        <v>0</v>
      </c>
      <c r="C3771" s="10"/>
    </row>
    <row r="3772" spans="1:3">
      <c r="A3772" s="21">
        <v>559</v>
      </c>
      <c r="B3772" s="24">
        <f>ROUND(B3165,2)</f>
        <v>0</v>
      </c>
      <c r="C3772" s="10"/>
    </row>
    <row r="3773" spans="1:3">
      <c r="A3773" s="21">
        <v>560</v>
      </c>
      <c r="B3773" s="24">
        <f>ROUND(B3166,2)</f>
        <v>0</v>
      </c>
      <c r="C3773" s="10"/>
    </row>
    <row r="3774" spans="1:3">
      <c r="A3774" s="21">
        <v>561</v>
      </c>
      <c r="B3774" s="24">
        <f>ROUND(B3167,2)</f>
        <v>0</v>
      </c>
      <c r="C3774" s="10"/>
    </row>
    <row r="3775" spans="1:3">
      <c r="A3775" s="21">
        <v>562</v>
      </c>
      <c r="B3775" s="24">
        <f>ROUND(B3168,2)</f>
        <v>0</v>
      </c>
      <c r="C3775" s="10"/>
    </row>
    <row r="3776" spans="1:3">
      <c r="A3776" s="21">
        <v>563</v>
      </c>
      <c r="B3776" s="24">
        <f>ROUND(B3169,2)</f>
        <v>0</v>
      </c>
      <c r="C3776" s="10"/>
    </row>
    <row r="3777" spans="1:3">
      <c r="A3777" s="21">
        <v>564</v>
      </c>
      <c r="B3777" s="24">
        <f>ROUND(B3170,2)</f>
        <v>0</v>
      </c>
      <c r="C3777" s="10"/>
    </row>
    <row r="3778" spans="1:3">
      <c r="A3778" s="21">
        <v>565</v>
      </c>
      <c r="B3778" s="24">
        <f>ROUND(B3171,2)</f>
        <v>0</v>
      </c>
      <c r="C3778" s="10"/>
    </row>
    <row r="3779" spans="1:3">
      <c r="A3779" s="21">
        <v>566</v>
      </c>
      <c r="B3779" s="24">
        <f>ROUND(B3172,2)</f>
        <v>0</v>
      </c>
      <c r="C3779" s="10"/>
    </row>
    <row r="3780" spans="1:3">
      <c r="A3780" s="21">
        <v>567</v>
      </c>
      <c r="B3780" s="24">
        <f>ROUND(B3173,2)</f>
        <v>0</v>
      </c>
      <c r="C3780" s="10"/>
    </row>
    <row r="3781" spans="1:3">
      <c r="A3781" s="21">
        <v>568</v>
      </c>
      <c r="B3781" s="24">
        <f>ROUND(B3174,2)</f>
        <v>0</v>
      </c>
      <c r="C3781" s="10"/>
    </row>
    <row r="3782" spans="1:3">
      <c r="A3782" s="21">
        <v>569</v>
      </c>
      <c r="B3782" s="24">
        <f>ROUND(B3175,2)</f>
        <v>0</v>
      </c>
      <c r="C3782" s="10"/>
    </row>
    <row r="3783" spans="1:3">
      <c r="A3783" s="21">
        <v>570</v>
      </c>
      <c r="B3783" s="24">
        <f>ROUND(B3176,2)</f>
        <v>0</v>
      </c>
      <c r="C3783" s="10"/>
    </row>
    <row r="3784" spans="1:3">
      <c r="A3784" s="21">
        <v>571</v>
      </c>
      <c r="B3784" s="24">
        <f>ROUND(B3177,2)</f>
        <v>0</v>
      </c>
      <c r="C3784" s="10"/>
    </row>
    <row r="3785" spans="1:3">
      <c r="A3785" s="21">
        <v>572</v>
      </c>
      <c r="B3785" s="24">
        <f>ROUND(B3178,2)</f>
        <v>0</v>
      </c>
      <c r="C3785" s="10"/>
    </row>
    <row r="3786" spans="1:3">
      <c r="A3786" s="21">
        <v>573</v>
      </c>
      <c r="B3786" s="24">
        <f>ROUND(B3179,2)</f>
        <v>0</v>
      </c>
      <c r="C3786" s="10"/>
    </row>
    <row r="3787" spans="1:3">
      <c r="A3787" s="21">
        <v>574</v>
      </c>
      <c r="B3787" s="24">
        <f>ROUND(B3180,2)</f>
        <v>0</v>
      </c>
      <c r="C3787" s="10"/>
    </row>
    <row r="3788" spans="1:3">
      <c r="A3788" s="21">
        <v>575</v>
      </c>
      <c r="B3788" s="24">
        <f>ROUND(B3181,2)</f>
        <v>0</v>
      </c>
      <c r="C3788" s="10"/>
    </row>
    <row r="3789" spans="1:3">
      <c r="A3789" s="21">
        <v>576</v>
      </c>
      <c r="B3789" s="24">
        <f>ROUND(B3182,2)</f>
        <v>0</v>
      </c>
      <c r="C3789" s="10"/>
    </row>
    <row r="3790" spans="1:3">
      <c r="A3790" s="21">
        <v>577</v>
      </c>
      <c r="B3790" s="24">
        <f>ROUND(B3183,2)</f>
        <v>0</v>
      </c>
      <c r="C3790" s="10"/>
    </row>
    <row r="3791" spans="1:3">
      <c r="A3791" s="21">
        <v>578</v>
      </c>
      <c r="B3791" s="24">
        <f>ROUND(B3184,2)</f>
        <v>0</v>
      </c>
      <c r="C3791" s="10"/>
    </row>
    <row r="3792" spans="1:3">
      <c r="A3792" s="21">
        <v>579</v>
      </c>
      <c r="B3792" s="24">
        <f>ROUND(B3185,2)</f>
        <v>0</v>
      </c>
      <c r="C3792" s="10"/>
    </row>
    <row r="3793" spans="1:3">
      <c r="A3793" s="21">
        <v>580</v>
      </c>
      <c r="B3793" s="24">
        <f>ROUND(B3186,2)</f>
        <v>0</v>
      </c>
      <c r="C3793" s="10"/>
    </row>
    <row r="3794" spans="1:3">
      <c r="A3794" s="21">
        <v>581</v>
      </c>
      <c r="B3794" s="24">
        <f>ROUND(B3187,2)</f>
        <v>0</v>
      </c>
      <c r="C3794" s="10"/>
    </row>
    <row r="3795" spans="1:3">
      <c r="A3795" s="21">
        <v>582</v>
      </c>
      <c r="B3795" s="24">
        <f>ROUND(B3188,2)</f>
        <v>0</v>
      </c>
      <c r="C3795" s="10"/>
    </row>
    <row r="3796" spans="1:3">
      <c r="A3796" s="21">
        <v>583</v>
      </c>
      <c r="B3796" s="24">
        <f>ROUND(B3189,2)</f>
        <v>0</v>
      </c>
      <c r="C3796" s="10"/>
    </row>
    <row r="3797" spans="1:3">
      <c r="A3797" s="21">
        <v>584</v>
      </c>
      <c r="B3797" s="24">
        <f>ROUND(B3190,2)</f>
        <v>0</v>
      </c>
      <c r="C3797" s="10"/>
    </row>
    <row r="3798" spans="1:3">
      <c r="A3798" s="21">
        <v>585</v>
      </c>
      <c r="B3798" s="24">
        <f>ROUND(B3191,2)</f>
        <v>0</v>
      </c>
      <c r="C3798" s="10"/>
    </row>
    <row r="3799" spans="1:3">
      <c r="A3799" s="21">
        <v>586</v>
      </c>
      <c r="B3799" s="24">
        <f>ROUND(B3192,2)</f>
        <v>0</v>
      </c>
      <c r="C3799" s="10"/>
    </row>
    <row r="3800" spans="1:3">
      <c r="A3800" s="21">
        <v>587</v>
      </c>
      <c r="B3800" s="24">
        <f>ROUND(B3193,2)</f>
        <v>0</v>
      </c>
      <c r="C3800" s="10"/>
    </row>
    <row r="3801" spans="1:3">
      <c r="A3801" s="21">
        <v>588</v>
      </c>
      <c r="B3801" s="24">
        <f>ROUND(B3194,2)</f>
        <v>0</v>
      </c>
      <c r="C3801" s="10"/>
    </row>
    <row r="3802" spans="1:3">
      <c r="A3802" s="21">
        <v>589</v>
      </c>
      <c r="B3802" s="24">
        <f>ROUND(B3195,2)</f>
        <v>0</v>
      </c>
      <c r="C3802" s="10"/>
    </row>
    <row r="3803" spans="1:3">
      <c r="A3803" s="21">
        <v>590</v>
      </c>
      <c r="B3803" s="24">
        <f>ROUND(B3196,2)</f>
        <v>0</v>
      </c>
      <c r="C3803" s="10"/>
    </row>
    <row r="3804" spans="1:3">
      <c r="A3804" s="21">
        <v>591</v>
      </c>
      <c r="B3804" s="24">
        <f>ROUND(B3197,2)</f>
        <v>0</v>
      </c>
      <c r="C3804" s="10"/>
    </row>
    <row r="3805" spans="1:3">
      <c r="A3805" s="21">
        <v>592</v>
      </c>
      <c r="B3805" s="24">
        <f>ROUND(B3198,2)</f>
        <v>0</v>
      </c>
      <c r="C3805" s="10"/>
    </row>
    <row r="3806" spans="1:3">
      <c r="A3806" s="21">
        <v>593</v>
      </c>
      <c r="B3806" s="24">
        <f>ROUND(B3199,2)</f>
        <v>0</v>
      </c>
      <c r="C3806" s="10"/>
    </row>
    <row r="3807" spans="1:3">
      <c r="A3807" s="21">
        <v>594</v>
      </c>
      <c r="B3807" s="24">
        <f>ROUND(B3200,2)</f>
        <v>0</v>
      </c>
      <c r="C3807" s="10"/>
    </row>
    <row r="3808" spans="1:3">
      <c r="A3808" s="21">
        <v>595</v>
      </c>
      <c r="B3808" s="24">
        <f>ROUND(B3201,2)</f>
        <v>0</v>
      </c>
      <c r="C3808" s="10"/>
    </row>
    <row r="3809" spans="1:3">
      <c r="A3809" s="21">
        <v>596</v>
      </c>
      <c r="B3809" s="24">
        <f>ROUND(B3202,2)</f>
        <v>0</v>
      </c>
      <c r="C3809" s="10"/>
    </row>
    <row r="3810" spans="1:3">
      <c r="A3810" s="21">
        <v>597</v>
      </c>
      <c r="B3810" s="24">
        <f>ROUND(B3203,2)</f>
        <v>0</v>
      </c>
      <c r="C3810" s="10"/>
    </row>
    <row r="3811" spans="1:3">
      <c r="A3811" s="21">
        <v>598</v>
      </c>
      <c r="B3811" s="24">
        <f>ROUND(B3204,2)</f>
        <v>0</v>
      </c>
      <c r="C3811" s="10"/>
    </row>
    <row r="3812" spans="1:3">
      <c r="A3812" s="21">
        <v>599</v>
      </c>
      <c r="B3812" s="24">
        <f>ROUND(B3205,2)</f>
        <v>0</v>
      </c>
      <c r="C3812" s="10"/>
    </row>
    <row r="3813" spans="1:3">
      <c r="A3813" s="21">
        <v>600</v>
      </c>
      <c r="B3813" s="24">
        <f>ROUND(B3206,2)</f>
        <v>0</v>
      </c>
      <c r="C3813" s="10"/>
    </row>
    <row r="3815" spans="1:3" ht="21" customHeight="1">
      <c r="A3815" s="1" t="s">
        <v>522</v>
      </c>
    </row>
    <row r="3816" spans="1:3">
      <c r="A3816" s="2" t="s">
        <v>254</v>
      </c>
    </row>
    <row r="3817" spans="1:3">
      <c r="A3817" s="12" t="s">
        <v>523</v>
      </c>
    </row>
    <row r="3818" spans="1:3">
      <c r="A3818" s="12" t="s">
        <v>524</v>
      </c>
    </row>
    <row r="3819" spans="1:3">
      <c r="A3819" s="12" t="s">
        <v>525</v>
      </c>
    </row>
    <row r="3820" spans="1:3">
      <c r="A3820" s="12" t="s">
        <v>526</v>
      </c>
    </row>
    <row r="3821" spans="1:3">
      <c r="A3821" s="2" t="s">
        <v>527</v>
      </c>
    </row>
    <row r="3823" spans="1:3">
      <c r="B3823" s="3" t="s">
        <v>528</v>
      </c>
    </row>
    <row r="3824" spans="1:3">
      <c r="A3824" s="21">
        <v>1</v>
      </c>
      <c r="B3824" s="24">
        <f>100/'11'!B$17*'Calc1'!B14700*(B$73+B$55)</f>
        <v>0</v>
      </c>
      <c r="C3824" s="10"/>
    </row>
    <row r="3825" spans="1:3">
      <c r="A3825" s="21">
        <v>2</v>
      </c>
      <c r="B3825" s="24">
        <f>100/'11'!B$17*'Calc1'!B14701*(B$73+B$55)</f>
        <v>0</v>
      </c>
      <c r="C3825" s="10"/>
    </row>
    <row r="3826" spans="1:3">
      <c r="A3826" s="21">
        <v>3</v>
      </c>
      <c r="B3826" s="24">
        <f>100/'11'!B$17*'Calc1'!B14702*(B$73+B$55)</f>
        <v>0</v>
      </c>
      <c r="C3826" s="10"/>
    </row>
    <row r="3827" spans="1:3">
      <c r="A3827" s="21">
        <v>4</v>
      </c>
      <c r="B3827" s="24">
        <f>100/'11'!B$17*'Calc1'!B14703*(B$73+B$55)</f>
        <v>0</v>
      </c>
      <c r="C3827" s="10"/>
    </row>
    <row r="3828" spans="1:3">
      <c r="A3828" s="21">
        <v>5</v>
      </c>
      <c r="B3828" s="24">
        <f>100/'11'!B$17*'Calc1'!B14704*(B$73+B$55)</f>
        <v>0</v>
      </c>
      <c r="C3828" s="10"/>
    </row>
    <row r="3829" spans="1:3">
      <c r="A3829" s="21">
        <v>6</v>
      </c>
      <c r="B3829" s="24">
        <f>100/'11'!B$17*'Calc1'!B14705*(B$73+B$55)</f>
        <v>0</v>
      </c>
      <c r="C3829" s="10"/>
    </row>
    <row r="3830" spans="1:3">
      <c r="A3830" s="21">
        <v>7</v>
      </c>
      <c r="B3830" s="24">
        <f>100/'11'!B$17*'Calc1'!B14706*(B$73+B$55)</f>
        <v>0</v>
      </c>
      <c r="C3830" s="10"/>
    </row>
    <row r="3831" spans="1:3">
      <c r="A3831" s="21">
        <v>8</v>
      </c>
      <c r="B3831" s="24">
        <f>100/'11'!B$17*'Calc1'!B14707*(B$73+B$55)</f>
        <v>0</v>
      </c>
      <c r="C3831" s="10"/>
    </row>
    <row r="3832" spans="1:3">
      <c r="A3832" s="21">
        <v>9</v>
      </c>
      <c r="B3832" s="24">
        <f>100/'11'!B$17*'Calc1'!B14708*(B$73+B$55)</f>
        <v>0</v>
      </c>
      <c r="C3832" s="10"/>
    </row>
    <row r="3833" spans="1:3">
      <c r="A3833" s="21">
        <v>10</v>
      </c>
      <c r="B3833" s="24">
        <f>100/'11'!B$17*'Calc1'!B14709*(B$73+B$55)</f>
        <v>0</v>
      </c>
      <c r="C3833" s="10"/>
    </row>
    <row r="3834" spans="1:3">
      <c r="A3834" s="21">
        <v>11</v>
      </c>
      <c r="B3834" s="24">
        <f>100/'11'!B$17*'Calc1'!B14710*(B$73+B$55)</f>
        <v>0</v>
      </c>
      <c r="C3834" s="10"/>
    </row>
    <row r="3835" spans="1:3">
      <c r="A3835" s="21">
        <v>12</v>
      </c>
      <c r="B3835" s="24">
        <f>100/'11'!B$17*'Calc1'!B14711*(B$73+B$55)</f>
        <v>0</v>
      </c>
      <c r="C3835" s="10"/>
    </row>
    <row r="3836" spans="1:3">
      <c r="A3836" s="21">
        <v>13</v>
      </c>
      <c r="B3836" s="24">
        <f>100/'11'!B$17*'Calc1'!B14712*(B$73+B$55)</f>
        <v>0</v>
      </c>
      <c r="C3836" s="10"/>
    </row>
    <row r="3837" spans="1:3">
      <c r="A3837" s="21">
        <v>14</v>
      </c>
      <c r="B3837" s="24">
        <f>100/'11'!B$17*'Calc1'!B14713*(B$73+B$55)</f>
        <v>0</v>
      </c>
      <c r="C3837" s="10"/>
    </row>
    <row r="3838" spans="1:3">
      <c r="A3838" s="21">
        <v>15</v>
      </c>
      <c r="B3838" s="24">
        <f>100/'11'!B$17*'Calc1'!B14714*(B$73+B$55)</f>
        <v>0</v>
      </c>
      <c r="C3838" s="10"/>
    </row>
    <row r="3839" spans="1:3">
      <c r="A3839" s="21">
        <v>16</v>
      </c>
      <c r="B3839" s="24">
        <f>100/'11'!B$17*'Calc1'!B14715*(B$73+B$55)</f>
        <v>0</v>
      </c>
      <c r="C3839" s="10"/>
    </row>
    <row r="3840" spans="1:3">
      <c r="A3840" s="21">
        <v>17</v>
      </c>
      <c r="B3840" s="24">
        <f>100/'11'!B$17*'Calc1'!B14716*(B$73+B$55)</f>
        <v>0</v>
      </c>
      <c r="C3840" s="10"/>
    </row>
    <row r="3841" spans="1:3">
      <c r="A3841" s="21">
        <v>18</v>
      </c>
      <c r="B3841" s="24">
        <f>100/'11'!B$17*'Calc1'!B14717*(B$73+B$55)</f>
        <v>0</v>
      </c>
      <c r="C3841" s="10"/>
    </row>
    <row r="3842" spans="1:3">
      <c r="A3842" s="21">
        <v>19</v>
      </c>
      <c r="B3842" s="24">
        <f>100/'11'!B$17*'Calc1'!B14718*(B$73+B$55)</f>
        <v>0</v>
      </c>
      <c r="C3842" s="10"/>
    </row>
    <row r="3843" spans="1:3">
      <c r="A3843" s="21">
        <v>20</v>
      </c>
      <c r="B3843" s="24">
        <f>100/'11'!B$17*'Calc1'!B14719*(B$73+B$55)</f>
        <v>0</v>
      </c>
      <c r="C3843" s="10"/>
    </row>
    <row r="3844" spans="1:3">
      <c r="A3844" s="21">
        <v>21</v>
      </c>
      <c r="B3844" s="24">
        <f>100/'11'!B$17*'Calc1'!B14720*(B$73+B$55)</f>
        <v>0</v>
      </c>
      <c r="C3844" s="10"/>
    </row>
    <row r="3845" spans="1:3">
      <c r="A3845" s="21">
        <v>22</v>
      </c>
      <c r="B3845" s="24">
        <f>100/'11'!B$17*'Calc1'!B14721*(B$73+B$55)</f>
        <v>0</v>
      </c>
      <c r="C3845" s="10"/>
    </row>
    <row r="3846" spans="1:3">
      <c r="A3846" s="21">
        <v>23</v>
      </c>
      <c r="B3846" s="24">
        <f>100/'11'!B$17*'Calc1'!B14722*(B$73+B$55)</f>
        <v>0</v>
      </c>
      <c r="C3846" s="10"/>
    </row>
    <row r="3847" spans="1:3">
      <c r="A3847" s="21">
        <v>24</v>
      </c>
      <c r="B3847" s="24">
        <f>100/'11'!B$17*'Calc1'!B14723*(B$73+B$55)</f>
        <v>0</v>
      </c>
      <c r="C3847" s="10"/>
    </row>
    <row r="3848" spans="1:3">
      <c r="A3848" s="21">
        <v>25</v>
      </c>
      <c r="B3848" s="24">
        <f>100/'11'!B$17*'Calc1'!B14724*(B$73+B$55)</f>
        <v>0</v>
      </c>
      <c r="C3848" s="10"/>
    </row>
    <row r="3849" spans="1:3">
      <c r="A3849" s="21">
        <v>26</v>
      </c>
      <c r="B3849" s="24">
        <f>100/'11'!B$17*'Calc1'!B14725*(B$73+B$55)</f>
        <v>0</v>
      </c>
      <c r="C3849" s="10"/>
    </row>
    <row r="3850" spans="1:3">
      <c r="A3850" s="21">
        <v>27</v>
      </c>
      <c r="B3850" s="24">
        <f>100/'11'!B$17*'Calc1'!B14726*(B$73+B$55)</f>
        <v>0</v>
      </c>
      <c r="C3850" s="10"/>
    </row>
    <row r="3851" spans="1:3">
      <c r="A3851" s="21">
        <v>28</v>
      </c>
      <c r="B3851" s="24">
        <f>100/'11'!B$17*'Calc1'!B14727*(B$73+B$55)</f>
        <v>0</v>
      </c>
      <c r="C3851" s="10"/>
    </row>
    <row r="3852" spans="1:3">
      <c r="A3852" s="21">
        <v>29</v>
      </c>
      <c r="B3852" s="24">
        <f>100/'11'!B$17*'Calc1'!B14728*(B$73+B$55)</f>
        <v>0</v>
      </c>
      <c r="C3852" s="10"/>
    </row>
    <row r="3853" spans="1:3">
      <c r="A3853" s="21">
        <v>30</v>
      </c>
      <c r="B3853" s="24">
        <f>100/'11'!B$17*'Calc1'!B14729*(B$73+B$55)</f>
        <v>0</v>
      </c>
      <c r="C3853" s="10"/>
    </row>
    <row r="3854" spans="1:3">
      <c r="A3854" s="21">
        <v>31</v>
      </c>
      <c r="B3854" s="24">
        <f>100/'11'!B$17*'Calc1'!B14730*(B$73+B$55)</f>
        <v>0</v>
      </c>
      <c r="C3854" s="10"/>
    </row>
    <row r="3855" spans="1:3">
      <c r="A3855" s="21">
        <v>32</v>
      </c>
      <c r="B3855" s="24">
        <f>100/'11'!B$17*'Calc1'!B14731*(B$73+B$55)</f>
        <v>0</v>
      </c>
      <c r="C3855" s="10"/>
    </row>
    <row r="3856" spans="1:3">
      <c r="A3856" s="21">
        <v>33</v>
      </c>
      <c r="B3856" s="24">
        <f>100/'11'!B$17*'Calc1'!B14732*(B$73+B$55)</f>
        <v>0</v>
      </c>
      <c r="C3856" s="10"/>
    </row>
    <row r="3857" spans="1:3">
      <c r="A3857" s="21">
        <v>34</v>
      </c>
      <c r="B3857" s="24">
        <f>100/'11'!B$17*'Calc1'!B14733*(B$73+B$55)</f>
        <v>0</v>
      </c>
      <c r="C3857" s="10"/>
    </row>
    <row r="3858" spans="1:3">
      <c r="A3858" s="21">
        <v>35</v>
      </c>
      <c r="B3858" s="24">
        <f>100/'11'!B$17*'Calc1'!B14734*(B$73+B$55)</f>
        <v>0</v>
      </c>
      <c r="C3858" s="10"/>
    </row>
    <row r="3859" spans="1:3">
      <c r="A3859" s="21">
        <v>36</v>
      </c>
      <c r="B3859" s="24">
        <f>100/'11'!B$17*'Calc1'!B14735*(B$73+B$55)</f>
        <v>0</v>
      </c>
      <c r="C3859" s="10"/>
    </row>
    <row r="3860" spans="1:3">
      <c r="A3860" s="21">
        <v>37</v>
      </c>
      <c r="B3860" s="24">
        <f>100/'11'!B$17*'Calc1'!B14736*(B$73+B$55)</f>
        <v>0</v>
      </c>
      <c r="C3860" s="10"/>
    </row>
    <row r="3861" spans="1:3">
      <c r="A3861" s="21">
        <v>38</v>
      </c>
      <c r="B3861" s="24">
        <f>100/'11'!B$17*'Calc1'!B14737*(B$73+B$55)</f>
        <v>0</v>
      </c>
      <c r="C3861" s="10"/>
    </row>
    <row r="3862" spans="1:3">
      <c r="A3862" s="21">
        <v>39</v>
      </c>
      <c r="B3862" s="24">
        <f>100/'11'!B$17*'Calc1'!B14738*(B$73+B$55)</f>
        <v>0</v>
      </c>
      <c r="C3862" s="10"/>
    </row>
    <row r="3863" spans="1:3">
      <c r="A3863" s="21">
        <v>40</v>
      </c>
      <c r="B3863" s="24">
        <f>100/'11'!B$17*'Calc1'!B14739*(B$73+B$55)</f>
        <v>0</v>
      </c>
      <c r="C3863" s="10"/>
    </row>
    <row r="3864" spans="1:3">
      <c r="A3864" s="21">
        <v>41</v>
      </c>
      <c r="B3864" s="24">
        <f>100/'11'!B$17*'Calc1'!B14740*(B$73+B$55)</f>
        <v>0</v>
      </c>
      <c r="C3864" s="10"/>
    </row>
    <row r="3865" spans="1:3">
      <c r="A3865" s="21">
        <v>42</v>
      </c>
      <c r="B3865" s="24">
        <f>100/'11'!B$17*'Calc1'!B14741*(B$73+B$55)</f>
        <v>0</v>
      </c>
      <c r="C3865" s="10"/>
    </row>
    <row r="3866" spans="1:3">
      <c r="A3866" s="21">
        <v>43</v>
      </c>
      <c r="B3866" s="24">
        <f>100/'11'!B$17*'Calc1'!B14742*(B$73+B$55)</f>
        <v>0</v>
      </c>
      <c r="C3866" s="10"/>
    </row>
    <row r="3867" spans="1:3">
      <c r="A3867" s="21">
        <v>44</v>
      </c>
      <c r="B3867" s="24">
        <f>100/'11'!B$17*'Calc1'!B14743*(B$73+B$55)</f>
        <v>0</v>
      </c>
      <c r="C3867" s="10"/>
    </row>
    <row r="3868" spans="1:3">
      <c r="A3868" s="21">
        <v>45</v>
      </c>
      <c r="B3868" s="24">
        <f>100/'11'!B$17*'Calc1'!B14744*(B$73+B$55)</f>
        <v>0</v>
      </c>
      <c r="C3868" s="10"/>
    </row>
    <row r="3869" spans="1:3">
      <c r="A3869" s="21">
        <v>46</v>
      </c>
      <c r="B3869" s="24">
        <f>100/'11'!B$17*'Calc1'!B14745*(B$73+B$55)</f>
        <v>0</v>
      </c>
      <c r="C3869" s="10"/>
    </row>
    <row r="3870" spans="1:3">
      <c r="A3870" s="21">
        <v>47</v>
      </c>
      <c r="B3870" s="24">
        <f>100/'11'!B$17*'Calc1'!B14746*(B$73+B$55)</f>
        <v>0</v>
      </c>
      <c r="C3870" s="10"/>
    </row>
    <row r="3871" spans="1:3">
      <c r="A3871" s="21">
        <v>48</v>
      </c>
      <c r="B3871" s="24">
        <f>100/'11'!B$17*'Calc1'!B14747*(B$73+B$55)</f>
        <v>0</v>
      </c>
      <c r="C3871" s="10"/>
    </row>
    <row r="3872" spans="1:3">
      <c r="A3872" s="21">
        <v>49</v>
      </c>
      <c r="B3872" s="24">
        <f>100/'11'!B$17*'Calc1'!B14748*(B$73+B$55)</f>
        <v>0</v>
      </c>
      <c r="C3872" s="10"/>
    </row>
    <row r="3873" spans="1:3">
      <c r="A3873" s="21">
        <v>50</v>
      </c>
      <c r="B3873" s="24">
        <f>100/'11'!B$17*'Calc1'!B14749*(B$73+B$55)</f>
        <v>0</v>
      </c>
      <c r="C3873" s="10"/>
    </row>
    <row r="3874" spans="1:3">
      <c r="A3874" s="21">
        <v>51</v>
      </c>
      <c r="B3874" s="24">
        <f>100/'11'!B$17*'Calc1'!B14750*(B$73+B$55)</f>
        <v>0</v>
      </c>
      <c r="C3874" s="10"/>
    </row>
    <row r="3875" spans="1:3">
      <c r="A3875" s="21">
        <v>52</v>
      </c>
      <c r="B3875" s="24">
        <f>100/'11'!B$17*'Calc1'!B14751*(B$73+B$55)</f>
        <v>0</v>
      </c>
      <c r="C3875" s="10"/>
    </row>
    <row r="3876" spans="1:3">
      <c r="A3876" s="21">
        <v>53</v>
      </c>
      <c r="B3876" s="24">
        <f>100/'11'!B$17*'Calc1'!B14752*(B$73+B$55)</f>
        <v>0</v>
      </c>
      <c r="C3876" s="10"/>
    </row>
    <row r="3877" spans="1:3">
      <c r="A3877" s="21">
        <v>54</v>
      </c>
      <c r="B3877" s="24">
        <f>100/'11'!B$17*'Calc1'!B14753*(B$73+B$55)</f>
        <v>0</v>
      </c>
      <c r="C3877" s="10"/>
    </row>
    <row r="3878" spans="1:3">
      <c r="A3878" s="21">
        <v>55</v>
      </c>
      <c r="B3878" s="24">
        <f>100/'11'!B$17*'Calc1'!B14754*(B$73+B$55)</f>
        <v>0</v>
      </c>
      <c r="C3878" s="10"/>
    </row>
    <row r="3879" spans="1:3">
      <c r="A3879" s="21">
        <v>56</v>
      </c>
      <c r="B3879" s="24">
        <f>100/'11'!B$17*'Calc1'!B14755*(B$73+B$55)</f>
        <v>0</v>
      </c>
      <c r="C3879" s="10"/>
    </row>
    <row r="3880" spans="1:3">
      <c r="A3880" s="21">
        <v>57</v>
      </c>
      <c r="B3880" s="24">
        <f>100/'11'!B$17*'Calc1'!B14756*(B$73+B$55)</f>
        <v>0</v>
      </c>
      <c r="C3880" s="10"/>
    </row>
    <row r="3881" spans="1:3">
      <c r="A3881" s="21">
        <v>58</v>
      </c>
      <c r="B3881" s="24">
        <f>100/'11'!B$17*'Calc1'!B14757*(B$73+B$55)</f>
        <v>0</v>
      </c>
      <c r="C3881" s="10"/>
    </row>
    <row r="3882" spans="1:3">
      <c r="A3882" s="21">
        <v>59</v>
      </c>
      <c r="B3882" s="24">
        <f>100/'11'!B$17*'Calc1'!B14758*(B$73+B$55)</f>
        <v>0</v>
      </c>
      <c r="C3882" s="10"/>
    </row>
    <row r="3883" spans="1:3">
      <c r="A3883" s="21">
        <v>60</v>
      </c>
      <c r="B3883" s="24">
        <f>100/'11'!B$17*'Calc1'!B14759*(B$73+B$55)</f>
        <v>0</v>
      </c>
      <c r="C3883" s="10"/>
    </row>
    <row r="3884" spans="1:3">
      <c r="A3884" s="21">
        <v>61</v>
      </c>
      <c r="B3884" s="24">
        <f>100/'11'!B$17*'Calc1'!B14760*(B$73+B$55)</f>
        <v>0</v>
      </c>
      <c r="C3884" s="10"/>
    </row>
    <row r="3885" spans="1:3">
      <c r="A3885" s="21">
        <v>62</v>
      </c>
      <c r="B3885" s="24">
        <f>100/'11'!B$17*'Calc1'!B14761*(B$73+B$55)</f>
        <v>0</v>
      </c>
      <c r="C3885" s="10"/>
    </row>
    <row r="3886" spans="1:3">
      <c r="A3886" s="21">
        <v>63</v>
      </c>
      <c r="B3886" s="24">
        <f>100/'11'!B$17*'Calc1'!B14762*(B$73+B$55)</f>
        <v>0</v>
      </c>
      <c r="C3886" s="10"/>
    </row>
    <row r="3887" spans="1:3">
      <c r="A3887" s="21">
        <v>64</v>
      </c>
      <c r="B3887" s="24">
        <f>100/'11'!B$17*'Calc1'!B14763*(B$73+B$55)</f>
        <v>0</v>
      </c>
      <c r="C3887" s="10"/>
    </row>
    <row r="3888" spans="1:3">
      <c r="A3888" s="21">
        <v>65</v>
      </c>
      <c r="B3888" s="24">
        <f>100/'11'!B$17*'Calc1'!B14764*(B$73+B$55)</f>
        <v>0</v>
      </c>
      <c r="C3888" s="10"/>
    </row>
    <row r="3889" spans="1:3">
      <c r="A3889" s="21">
        <v>66</v>
      </c>
      <c r="B3889" s="24">
        <f>100/'11'!B$17*'Calc1'!B14765*(B$73+B$55)</f>
        <v>0</v>
      </c>
      <c r="C3889" s="10"/>
    </row>
    <row r="3890" spans="1:3">
      <c r="A3890" s="21">
        <v>67</v>
      </c>
      <c r="B3890" s="24">
        <f>100/'11'!B$17*'Calc1'!B14766*(B$73+B$55)</f>
        <v>0</v>
      </c>
      <c r="C3890" s="10"/>
    </row>
    <row r="3891" spans="1:3">
      <c r="A3891" s="21">
        <v>68</v>
      </c>
      <c r="B3891" s="24">
        <f>100/'11'!B$17*'Calc1'!B14767*(B$73+B$55)</f>
        <v>0</v>
      </c>
      <c r="C3891" s="10"/>
    </row>
    <row r="3892" spans="1:3">
      <c r="A3892" s="21">
        <v>69</v>
      </c>
      <c r="B3892" s="24">
        <f>100/'11'!B$17*'Calc1'!B14768*(B$73+B$55)</f>
        <v>0</v>
      </c>
      <c r="C3892" s="10"/>
    </row>
    <row r="3893" spans="1:3">
      <c r="A3893" s="21">
        <v>70</v>
      </c>
      <c r="B3893" s="24">
        <f>100/'11'!B$17*'Calc1'!B14769*(B$73+B$55)</f>
        <v>0</v>
      </c>
      <c r="C3893" s="10"/>
    </row>
    <row r="3894" spans="1:3">
      <c r="A3894" s="21">
        <v>71</v>
      </c>
      <c r="B3894" s="24">
        <f>100/'11'!B$17*'Calc1'!B14770*(B$73+B$55)</f>
        <v>0</v>
      </c>
      <c r="C3894" s="10"/>
    </row>
    <row r="3895" spans="1:3">
      <c r="A3895" s="21">
        <v>72</v>
      </c>
      <c r="B3895" s="24">
        <f>100/'11'!B$17*'Calc1'!B14771*(B$73+B$55)</f>
        <v>0</v>
      </c>
      <c r="C3895" s="10"/>
    </row>
    <row r="3896" spans="1:3">
      <c r="A3896" s="21">
        <v>73</v>
      </c>
      <c r="B3896" s="24">
        <f>100/'11'!B$17*'Calc1'!B14772*(B$73+B$55)</f>
        <v>0</v>
      </c>
      <c r="C3896" s="10"/>
    </row>
    <row r="3897" spans="1:3">
      <c r="A3897" s="21">
        <v>74</v>
      </c>
      <c r="B3897" s="24">
        <f>100/'11'!B$17*'Calc1'!B14773*(B$73+B$55)</f>
        <v>0</v>
      </c>
      <c r="C3897" s="10"/>
    </row>
    <row r="3898" spans="1:3">
      <c r="A3898" s="21">
        <v>75</v>
      </c>
      <c r="B3898" s="24">
        <f>100/'11'!B$17*'Calc1'!B14774*(B$73+B$55)</f>
        <v>0</v>
      </c>
      <c r="C3898" s="10"/>
    </row>
    <row r="3899" spans="1:3">
      <c r="A3899" s="21">
        <v>76</v>
      </c>
      <c r="B3899" s="24">
        <f>100/'11'!B$17*'Calc1'!B14775*(B$73+B$55)</f>
        <v>0</v>
      </c>
      <c r="C3899" s="10"/>
    </row>
    <row r="3900" spans="1:3">
      <c r="A3900" s="21">
        <v>77</v>
      </c>
      <c r="B3900" s="24">
        <f>100/'11'!B$17*'Calc1'!B14776*(B$73+B$55)</f>
        <v>0</v>
      </c>
      <c r="C3900" s="10"/>
    </row>
    <row r="3901" spans="1:3">
      <c r="A3901" s="21">
        <v>78</v>
      </c>
      <c r="B3901" s="24">
        <f>100/'11'!B$17*'Calc1'!B14777*(B$73+B$55)</f>
        <v>0</v>
      </c>
      <c r="C3901" s="10"/>
    </row>
    <row r="3902" spans="1:3">
      <c r="A3902" s="21">
        <v>79</v>
      </c>
      <c r="B3902" s="24">
        <f>100/'11'!B$17*'Calc1'!B14778*(B$73+B$55)</f>
        <v>0</v>
      </c>
      <c r="C3902" s="10"/>
    </row>
    <row r="3903" spans="1:3">
      <c r="A3903" s="21">
        <v>80</v>
      </c>
      <c r="B3903" s="24">
        <f>100/'11'!B$17*'Calc1'!B14779*(B$73+B$55)</f>
        <v>0</v>
      </c>
      <c r="C3903" s="10"/>
    </row>
    <row r="3904" spans="1:3">
      <c r="A3904" s="21">
        <v>81</v>
      </c>
      <c r="B3904" s="24">
        <f>100/'11'!B$17*'Calc1'!B14780*(B$73+B$55)</f>
        <v>0</v>
      </c>
      <c r="C3904" s="10"/>
    </row>
    <row r="3905" spans="1:3">
      <c r="A3905" s="21">
        <v>82</v>
      </c>
      <c r="B3905" s="24">
        <f>100/'11'!B$17*'Calc1'!B14781*(B$73+B$55)</f>
        <v>0</v>
      </c>
      <c r="C3905" s="10"/>
    </row>
    <row r="3906" spans="1:3">
      <c r="A3906" s="21">
        <v>83</v>
      </c>
      <c r="B3906" s="24">
        <f>100/'11'!B$17*'Calc1'!B14782*(B$73+B$55)</f>
        <v>0</v>
      </c>
      <c r="C3906" s="10"/>
    </row>
    <row r="3907" spans="1:3">
      <c r="A3907" s="21">
        <v>84</v>
      </c>
      <c r="B3907" s="24">
        <f>100/'11'!B$17*'Calc1'!B14783*(B$73+B$55)</f>
        <v>0</v>
      </c>
      <c r="C3907" s="10"/>
    </row>
    <row r="3908" spans="1:3">
      <c r="A3908" s="21">
        <v>85</v>
      </c>
      <c r="B3908" s="24">
        <f>100/'11'!B$17*'Calc1'!B14784*(B$73+B$55)</f>
        <v>0</v>
      </c>
      <c r="C3908" s="10"/>
    </row>
    <row r="3909" spans="1:3">
      <c r="A3909" s="21">
        <v>86</v>
      </c>
      <c r="B3909" s="24">
        <f>100/'11'!B$17*'Calc1'!B14785*(B$73+B$55)</f>
        <v>0</v>
      </c>
      <c r="C3909" s="10"/>
    </row>
    <row r="3910" spans="1:3">
      <c r="A3910" s="21">
        <v>87</v>
      </c>
      <c r="B3910" s="24">
        <f>100/'11'!B$17*'Calc1'!B14786*(B$73+B$55)</f>
        <v>0</v>
      </c>
      <c r="C3910" s="10"/>
    </row>
    <row r="3911" spans="1:3">
      <c r="A3911" s="21">
        <v>88</v>
      </c>
      <c r="B3911" s="24">
        <f>100/'11'!B$17*'Calc1'!B14787*(B$73+B$55)</f>
        <v>0</v>
      </c>
      <c r="C3911" s="10"/>
    </row>
    <row r="3912" spans="1:3">
      <c r="A3912" s="21">
        <v>89</v>
      </c>
      <c r="B3912" s="24">
        <f>100/'11'!B$17*'Calc1'!B14788*(B$73+B$55)</f>
        <v>0</v>
      </c>
      <c r="C3912" s="10"/>
    </row>
    <row r="3913" spans="1:3">
      <c r="A3913" s="21">
        <v>90</v>
      </c>
      <c r="B3913" s="24">
        <f>100/'11'!B$17*'Calc1'!B14789*(B$73+B$55)</f>
        <v>0</v>
      </c>
      <c r="C3913" s="10"/>
    </row>
    <row r="3914" spans="1:3">
      <c r="A3914" s="21">
        <v>91</v>
      </c>
      <c r="B3914" s="24">
        <f>100/'11'!B$17*'Calc1'!B14790*(B$73+B$55)</f>
        <v>0</v>
      </c>
      <c r="C3914" s="10"/>
    </row>
    <row r="3915" spans="1:3">
      <c r="A3915" s="21">
        <v>92</v>
      </c>
      <c r="B3915" s="24">
        <f>100/'11'!B$17*'Calc1'!B14791*(B$73+B$55)</f>
        <v>0</v>
      </c>
      <c r="C3915" s="10"/>
    </row>
    <row r="3916" spans="1:3">
      <c r="A3916" s="21">
        <v>93</v>
      </c>
      <c r="B3916" s="24">
        <f>100/'11'!B$17*'Calc1'!B14792*(B$73+B$55)</f>
        <v>0</v>
      </c>
      <c r="C3916" s="10"/>
    </row>
    <row r="3917" spans="1:3">
      <c r="A3917" s="21">
        <v>94</v>
      </c>
      <c r="B3917" s="24">
        <f>100/'11'!B$17*'Calc1'!B14793*(B$73+B$55)</f>
        <v>0</v>
      </c>
      <c r="C3917" s="10"/>
    </row>
    <row r="3918" spans="1:3">
      <c r="A3918" s="21">
        <v>95</v>
      </c>
      <c r="B3918" s="24">
        <f>100/'11'!B$17*'Calc1'!B14794*(B$73+B$55)</f>
        <v>0</v>
      </c>
      <c r="C3918" s="10"/>
    </row>
    <row r="3919" spans="1:3">
      <c r="A3919" s="21">
        <v>96</v>
      </c>
      <c r="B3919" s="24">
        <f>100/'11'!B$17*'Calc1'!B14795*(B$73+B$55)</f>
        <v>0</v>
      </c>
      <c r="C3919" s="10"/>
    </row>
    <row r="3920" spans="1:3">
      <c r="A3920" s="21">
        <v>97</v>
      </c>
      <c r="B3920" s="24">
        <f>100/'11'!B$17*'Calc1'!B14796*(B$73+B$55)</f>
        <v>0</v>
      </c>
      <c r="C3920" s="10"/>
    </row>
    <row r="3921" spans="1:3">
      <c r="A3921" s="21">
        <v>98</v>
      </c>
      <c r="B3921" s="24">
        <f>100/'11'!B$17*'Calc1'!B14797*(B$73+B$55)</f>
        <v>0</v>
      </c>
      <c r="C3921" s="10"/>
    </row>
    <row r="3922" spans="1:3">
      <c r="A3922" s="21">
        <v>99</v>
      </c>
      <c r="B3922" s="24">
        <f>100/'11'!B$17*'Calc1'!B14798*(B$73+B$55)</f>
        <v>0</v>
      </c>
      <c r="C3922" s="10"/>
    </row>
    <row r="3923" spans="1:3">
      <c r="A3923" s="21">
        <v>100</v>
      </c>
      <c r="B3923" s="24">
        <f>100/'11'!B$17*'Calc1'!B14799*(B$73+B$55)</f>
        <v>0</v>
      </c>
      <c r="C3923" s="10"/>
    </row>
    <row r="3924" spans="1:3">
      <c r="A3924" s="21">
        <v>101</v>
      </c>
      <c r="B3924" s="24">
        <f>100/'11'!B$17*'Calc1'!B14800*(B$73+B$55)</f>
        <v>0</v>
      </c>
      <c r="C3924" s="10"/>
    </row>
    <row r="3925" spans="1:3">
      <c r="A3925" s="21">
        <v>102</v>
      </c>
      <c r="B3925" s="24">
        <f>100/'11'!B$17*'Calc1'!B14801*(B$73+B$55)</f>
        <v>0</v>
      </c>
      <c r="C3925" s="10"/>
    </row>
    <row r="3926" spans="1:3">
      <c r="A3926" s="21">
        <v>103</v>
      </c>
      <c r="B3926" s="24">
        <f>100/'11'!B$17*'Calc1'!B14802*(B$73+B$55)</f>
        <v>0</v>
      </c>
      <c r="C3926" s="10"/>
    </row>
    <row r="3927" spans="1:3">
      <c r="A3927" s="21">
        <v>104</v>
      </c>
      <c r="B3927" s="24">
        <f>100/'11'!B$17*'Calc1'!B14803*(B$73+B$55)</f>
        <v>0</v>
      </c>
      <c r="C3927" s="10"/>
    </row>
    <row r="3928" spans="1:3">
      <c r="A3928" s="21">
        <v>105</v>
      </c>
      <c r="B3928" s="24">
        <f>100/'11'!B$17*'Calc1'!B14804*(B$73+B$55)</f>
        <v>0</v>
      </c>
      <c r="C3928" s="10"/>
    </row>
    <row r="3929" spans="1:3">
      <c r="A3929" s="21">
        <v>106</v>
      </c>
      <c r="B3929" s="24">
        <f>100/'11'!B$17*'Calc1'!B14805*(B$73+B$55)</f>
        <v>0</v>
      </c>
      <c r="C3929" s="10"/>
    </row>
    <row r="3930" spans="1:3">
      <c r="A3930" s="21">
        <v>107</v>
      </c>
      <c r="B3930" s="24">
        <f>100/'11'!B$17*'Calc1'!B14806*(B$73+B$55)</f>
        <v>0</v>
      </c>
      <c r="C3930" s="10"/>
    </row>
    <row r="3931" spans="1:3">
      <c r="A3931" s="21">
        <v>108</v>
      </c>
      <c r="B3931" s="24">
        <f>100/'11'!B$17*'Calc1'!B14807*(B$73+B$55)</f>
        <v>0</v>
      </c>
      <c r="C3931" s="10"/>
    </row>
    <row r="3932" spans="1:3">
      <c r="A3932" s="21">
        <v>109</v>
      </c>
      <c r="B3932" s="24">
        <f>100/'11'!B$17*'Calc1'!B14808*(B$73+B$55)</f>
        <v>0</v>
      </c>
      <c r="C3932" s="10"/>
    </row>
    <row r="3933" spans="1:3">
      <c r="A3933" s="21">
        <v>110</v>
      </c>
      <c r="B3933" s="24">
        <f>100/'11'!B$17*'Calc1'!B14809*(B$73+B$55)</f>
        <v>0</v>
      </c>
      <c r="C3933" s="10"/>
    </row>
    <row r="3934" spans="1:3">
      <c r="A3934" s="21">
        <v>111</v>
      </c>
      <c r="B3934" s="24">
        <f>100/'11'!B$17*'Calc1'!B14810*(B$73+B$55)</f>
        <v>0</v>
      </c>
      <c r="C3934" s="10"/>
    </row>
    <row r="3935" spans="1:3">
      <c r="A3935" s="21">
        <v>112</v>
      </c>
      <c r="B3935" s="24">
        <f>100/'11'!B$17*'Calc1'!B14811*(B$73+B$55)</f>
        <v>0</v>
      </c>
      <c r="C3935" s="10"/>
    </row>
    <row r="3936" spans="1:3">
      <c r="A3936" s="21">
        <v>113</v>
      </c>
      <c r="B3936" s="24">
        <f>100/'11'!B$17*'Calc1'!B14812*(B$73+B$55)</f>
        <v>0</v>
      </c>
      <c r="C3936" s="10"/>
    </row>
    <row r="3937" spans="1:3">
      <c r="A3937" s="21">
        <v>114</v>
      </c>
      <c r="B3937" s="24">
        <f>100/'11'!B$17*'Calc1'!B14813*(B$73+B$55)</f>
        <v>0</v>
      </c>
      <c r="C3937" s="10"/>
    </row>
    <row r="3938" spans="1:3">
      <c r="A3938" s="21">
        <v>115</v>
      </c>
      <c r="B3938" s="24">
        <f>100/'11'!B$17*'Calc1'!B14814*(B$73+B$55)</f>
        <v>0</v>
      </c>
      <c r="C3938" s="10"/>
    </row>
    <row r="3939" spans="1:3">
      <c r="A3939" s="21">
        <v>116</v>
      </c>
      <c r="B3939" s="24">
        <f>100/'11'!B$17*'Calc1'!B14815*(B$73+B$55)</f>
        <v>0</v>
      </c>
      <c r="C3939" s="10"/>
    </row>
    <row r="3940" spans="1:3">
      <c r="A3940" s="21">
        <v>117</v>
      </c>
      <c r="B3940" s="24">
        <f>100/'11'!B$17*'Calc1'!B14816*(B$73+B$55)</f>
        <v>0</v>
      </c>
      <c r="C3940" s="10"/>
    </row>
    <row r="3941" spans="1:3">
      <c r="A3941" s="21">
        <v>118</v>
      </c>
      <c r="B3941" s="24">
        <f>100/'11'!B$17*'Calc1'!B14817*(B$73+B$55)</f>
        <v>0</v>
      </c>
      <c r="C3941" s="10"/>
    </row>
    <row r="3942" spans="1:3">
      <c r="A3942" s="21">
        <v>119</v>
      </c>
      <c r="B3942" s="24">
        <f>100/'11'!B$17*'Calc1'!B14818*(B$73+B$55)</f>
        <v>0</v>
      </c>
      <c r="C3942" s="10"/>
    </row>
    <row r="3943" spans="1:3">
      <c r="A3943" s="21">
        <v>120</v>
      </c>
      <c r="B3943" s="24">
        <f>100/'11'!B$17*'Calc1'!B14819*(B$73+B$55)</f>
        <v>0</v>
      </c>
      <c r="C3943" s="10"/>
    </row>
    <row r="3944" spans="1:3">
      <c r="A3944" s="21">
        <v>121</v>
      </c>
      <c r="B3944" s="24">
        <f>100/'11'!B$17*'Calc1'!B14820*(B$73+B$55)</f>
        <v>0</v>
      </c>
      <c r="C3944" s="10"/>
    </row>
    <row r="3945" spans="1:3">
      <c r="A3945" s="21">
        <v>122</v>
      </c>
      <c r="B3945" s="24">
        <f>100/'11'!B$17*'Calc1'!B14821*(B$73+B$55)</f>
        <v>0</v>
      </c>
      <c r="C3945" s="10"/>
    </row>
    <row r="3946" spans="1:3">
      <c r="A3946" s="21">
        <v>123</v>
      </c>
      <c r="B3946" s="24">
        <f>100/'11'!B$17*'Calc1'!B14822*(B$73+B$55)</f>
        <v>0</v>
      </c>
      <c r="C3946" s="10"/>
    </row>
    <row r="3947" spans="1:3">
      <c r="A3947" s="21">
        <v>124</v>
      </c>
      <c r="B3947" s="24">
        <f>100/'11'!B$17*'Calc1'!B14823*(B$73+B$55)</f>
        <v>0</v>
      </c>
      <c r="C3947" s="10"/>
    </row>
    <row r="3948" spans="1:3">
      <c r="A3948" s="21">
        <v>125</v>
      </c>
      <c r="B3948" s="24">
        <f>100/'11'!B$17*'Calc1'!B14824*(B$73+B$55)</f>
        <v>0</v>
      </c>
      <c r="C3948" s="10"/>
    </row>
    <row r="3949" spans="1:3">
      <c r="A3949" s="21">
        <v>126</v>
      </c>
      <c r="B3949" s="24">
        <f>100/'11'!B$17*'Calc1'!B14825*(B$73+B$55)</f>
        <v>0</v>
      </c>
      <c r="C3949" s="10"/>
    </row>
    <row r="3950" spans="1:3">
      <c r="A3950" s="21">
        <v>127</v>
      </c>
      <c r="B3950" s="24">
        <f>100/'11'!B$17*'Calc1'!B14826*(B$73+B$55)</f>
        <v>0</v>
      </c>
      <c r="C3950" s="10"/>
    </row>
    <row r="3951" spans="1:3">
      <c r="A3951" s="21">
        <v>128</v>
      </c>
      <c r="B3951" s="24">
        <f>100/'11'!B$17*'Calc1'!B14827*(B$73+B$55)</f>
        <v>0</v>
      </c>
      <c r="C3951" s="10"/>
    </row>
    <row r="3952" spans="1:3">
      <c r="A3952" s="21">
        <v>129</v>
      </c>
      <c r="B3952" s="24">
        <f>100/'11'!B$17*'Calc1'!B14828*(B$73+B$55)</f>
        <v>0</v>
      </c>
      <c r="C3952" s="10"/>
    </row>
    <row r="3953" spans="1:3">
      <c r="A3953" s="21">
        <v>130</v>
      </c>
      <c r="B3953" s="24">
        <f>100/'11'!B$17*'Calc1'!B14829*(B$73+B$55)</f>
        <v>0</v>
      </c>
      <c r="C3953" s="10"/>
    </row>
    <row r="3954" spans="1:3">
      <c r="A3954" s="21">
        <v>131</v>
      </c>
      <c r="B3954" s="24">
        <f>100/'11'!B$17*'Calc1'!B14830*(B$73+B$55)</f>
        <v>0</v>
      </c>
      <c r="C3954" s="10"/>
    </row>
    <row r="3955" spans="1:3">
      <c r="A3955" s="21">
        <v>132</v>
      </c>
      <c r="B3955" s="24">
        <f>100/'11'!B$17*'Calc1'!B14831*(B$73+B$55)</f>
        <v>0</v>
      </c>
      <c r="C3955" s="10"/>
    </row>
    <row r="3956" spans="1:3">
      <c r="A3956" s="21">
        <v>133</v>
      </c>
      <c r="B3956" s="24">
        <f>100/'11'!B$17*'Calc1'!B14832*(B$73+B$55)</f>
        <v>0</v>
      </c>
      <c r="C3956" s="10"/>
    </row>
    <row r="3957" spans="1:3">
      <c r="A3957" s="21">
        <v>134</v>
      </c>
      <c r="B3957" s="24">
        <f>100/'11'!B$17*'Calc1'!B14833*(B$73+B$55)</f>
        <v>0</v>
      </c>
      <c r="C3957" s="10"/>
    </row>
    <row r="3958" spans="1:3">
      <c r="A3958" s="21">
        <v>135</v>
      </c>
      <c r="B3958" s="24">
        <f>100/'11'!B$17*'Calc1'!B14834*(B$73+B$55)</f>
        <v>0</v>
      </c>
      <c r="C3958" s="10"/>
    </row>
    <row r="3959" spans="1:3">
      <c r="A3959" s="21">
        <v>136</v>
      </c>
      <c r="B3959" s="24">
        <f>100/'11'!B$17*'Calc1'!B14835*(B$73+B$55)</f>
        <v>0</v>
      </c>
      <c r="C3959" s="10"/>
    </row>
    <row r="3960" spans="1:3">
      <c r="A3960" s="21">
        <v>137</v>
      </c>
      <c r="B3960" s="24">
        <f>100/'11'!B$17*'Calc1'!B14836*(B$73+B$55)</f>
        <v>0</v>
      </c>
      <c r="C3960" s="10"/>
    </row>
    <row r="3961" spans="1:3">
      <c r="A3961" s="21">
        <v>138</v>
      </c>
      <c r="B3961" s="24">
        <f>100/'11'!B$17*'Calc1'!B14837*(B$73+B$55)</f>
        <v>0</v>
      </c>
      <c r="C3961" s="10"/>
    </row>
    <row r="3962" spans="1:3">
      <c r="A3962" s="21">
        <v>139</v>
      </c>
      <c r="B3962" s="24">
        <f>100/'11'!B$17*'Calc1'!B14838*(B$73+B$55)</f>
        <v>0</v>
      </c>
      <c r="C3962" s="10"/>
    </row>
    <row r="3963" spans="1:3">
      <c r="A3963" s="21">
        <v>140</v>
      </c>
      <c r="B3963" s="24">
        <f>100/'11'!B$17*'Calc1'!B14839*(B$73+B$55)</f>
        <v>0</v>
      </c>
      <c r="C3963" s="10"/>
    </row>
    <row r="3964" spans="1:3">
      <c r="A3964" s="21">
        <v>141</v>
      </c>
      <c r="B3964" s="24">
        <f>100/'11'!B$17*'Calc1'!B14840*(B$73+B$55)</f>
        <v>0</v>
      </c>
      <c r="C3964" s="10"/>
    </row>
    <row r="3965" spans="1:3">
      <c r="A3965" s="21">
        <v>142</v>
      </c>
      <c r="B3965" s="24">
        <f>100/'11'!B$17*'Calc1'!B14841*(B$73+B$55)</f>
        <v>0</v>
      </c>
      <c r="C3965" s="10"/>
    </row>
    <row r="3966" spans="1:3">
      <c r="A3966" s="21">
        <v>143</v>
      </c>
      <c r="B3966" s="24">
        <f>100/'11'!B$17*'Calc1'!B14842*(B$73+B$55)</f>
        <v>0</v>
      </c>
      <c r="C3966" s="10"/>
    </row>
    <row r="3967" spans="1:3">
      <c r="A3967" s="21">
        <v>144</v>
      </c>
      <c r="B3967" s="24">
        <f>100/'11'!B$17*'Calc1'!B14843*(B$73+B$55)</f>
        <v>0</v>
      </c>
      <c r="C3967" s="10"/>
    </row>
    <row r="3968" spans="1:3">
      <c r="A3968" s="21">
        <v>145</v>
      </c>
      <c r="B3968" s="24">
        <f>100/'11'!B$17*'Calc1'!B14844*(B$73+B$55)</f>
        <v>0</v>
      </c>
      <c r="C3968" s="10"/>
    </row>
    <row r="3969" spans="1:3">
      <c r="A3969" s="21">
        <v>146</v>
      </c>
      <c r="B3969" s="24">
        <f>100/'11'!B$17*'Calc1'!B14845*(B$73+B$55)</f>
        <v>0</v>
      </c>
      <c r="C3969" s="10"/>
    </row>
    <row r="3970" spans="1:3">
      <c r="A3970" s="21">
        <v>147</v>
      </c>
      <c r="B3970" s="24">
        <f>100/'11'!B$17*'Calc1'!B14846*(B$73+B$55)</f>
        <v>0</v>
      </c>
      <c r="C3970" s="10"/>
    </row>
    <row r="3971" spans="1:3">
      <c r="A3971" s="21">
        <v>148</v>
      </c>
      <c r="B3971" s="24">
        <f>100/'11'!B$17*'Calc1'!B14847*(B$73+B$55)</f>
        <v>0</v>
      </c>
      <c r="C3971" s="10"/>
    </row>
    <row r="3972" spans="1:3">
      <c r="A3972" s="21">
        <v>149</v>
      </c>
      <c r="B3972" s="24">
        <f>100/'11'!B$17*'Calc1'!B14848*(B$73+B$55)</f>
        <v>0</v>
      </c>
      <c r="C3972" s="10"/>
    </row>
    <row r="3973" spans="1:3">
      <c r="A3973" s="21">
        <v>150</v>
      </c>
      <c r="B3973" s="24">
        <f>100/'11'!B$17*'Calc1'!B14849*(B$73+B$55)</f>
        <v>0</v>
      </c>
      <c r="C3973" s="10"/>
    </row>
    <row r="3974" spans="1:3">
      <c r="A3974" s="21">
        <v>151</v>
      </c>
      <c r="B3974" s="24">
        <f>100/'11'!B$17*'Calc1'!B14850*(B$73+B$55)</f>
        <v>0</v>
      </c>
      <c r="C3974" s="10"/>
    </row>
    <row r="3975" spans="1:3">
      <c r="A3975" s="21">
        <v>152</v>
      </c>
      <c r="B3975" s="24">
        <f>100/'11'!B$17*'Calc1'!B14851*(B$73+B$55)</f>
        <v>0</v>
      </c>
      <c r="C3975" s="10"/>
    </row>
    <row r="3976" spans="1:3">
      <c r="A3976" s="21">
        <v>153</v>
      </c>
      <c r="B3976" s="24">
        <f>100/'11'!B$17*'Calc1'!B14852*(B$73+B$55)</f>
        <v>0</v>
      </c>
      <c r="C3976" s="10"/>
    </row>
    <row r="3977" spans="1:3">
      <c r="A3977" s="21">
        <v>154</v>
      </c>
      <c r="B3977" s="24">
        <f>100/'11'!B$17*'Calc1'!B14853*(B$73+B$55)</f>
        <v>0</v>
      </c>
      <c r="C3977" s="10"/>
    </row>
    <row r="3978" spans="1:3">
      <c r="A3978" s="21">
        <v>155</v>
      </c>
      <c r="B3978" s="24">
        <f>100/'11'!B$17*'Calc1'!B14854*(B$73+B$55)</f>
        <v>0</v>
      </c>
      <c r="C3978" s="10"/>
    </row>
    <row r="3979" spans="1:3">
      <c r="A3979" s="21">
        <v>156</v>
      </c>
      <c r="B3979" s="24">
        <f>100/'11'!B$17*'Calc1'!B14855*(B$73+B$55)</f>
        <v>0</v>
      </c>
      <c r="C3979" s="10"/>
    </row>
    <row r="3980" spans="1:3">
      <c r="A3980" s="21">
        <v>157</v>
      </c>
      <c r="B3980" s="24">
        <f>100/'11'!B$17*'Calc1'!B14856*(B$73+B$55)</f>
        <v>0</v>
      </c>
      <c r="C3980" s="10"/>
    </row>
    <row r="3981" spans="1:3">
      <c r="A3981" s="21">
        <v>158</v>
      </c>
      <c r="B3981" s="24">
        <f>100/'11'!B$17*'Calc1'!B14857*(B$73+B$55)</f>
        <v>0</v>
      </c>
      <c r="C3981" s="10"/>
    </row>
    <row r="3982" spans="1:3">
      <c r="A3982" s="21">
        <v>159</v>
      </c>
      <c r="B3982" s="24">
        <f>100/'11'!B$17*'Calc1'!B14858*(B$73+B$55)</f>
        <v>0</v>
      </c>
      <c r="C3982" s="10"/>
    </row>
    <row r="3983" spans="1:3">
      <c r="A3983" s="21">
        <v>160</v>
      </c>
      <c r="B3983" s="24">
        <f>100/'11'!B$17*'Calc1'!B14859*(B$73+B$55)</f>
        <v>0</v>
      </c>
      <c r="C3983" s="10"/>
    </row>
    <row r="3984" spans="1:3">
      <c r="A3984" s="21">
        <v>161</v>
      </c>
      <c r="B3984" s="24">
        <f>100/'11'!B$17*'Calc1'!B14860*(B$73+B$55)</f>
        <v>0</v>
      </c>
      <c r="C3984" s="10"/>
    </row>
    <row r="3985" spans="1:3">
      <c r="A3985" s="21">
        <v>162</v>
      </c>
      <c r="B3985" s="24">
        <f>100/'11'!B$17*'Calc1'!B14861*(B$73+B$55)</f>
        <v>0</v>
      </c>
      <c r="C3985" s="10"/>
    </row>
    <row r="3986" spans="1:3">
      <c r="A3986" s="21">
        <v>163</v>
      </c>
      <c r="B3986" s="24">
        <f>100/'11'!B$17*'Calc1'!B14862*(B$73+B$55)</f>
        <v>0</v>
      </c>
      <c r="C3986" s="10"/>
    </row>
    <row r="3987" spans="1:3">
      <c r="A3987" s="21">
        <v>164</v>
      </c>
      <c r="B3987" s="24">
        <f>100/'11'!B$17*'Calc1'!B14863*(B$73+B$55)</f>
        <v>0</v>
      </c>
      <c r="C3987" s="10"/>
    </row>
    <row r="3988" spans="1:3">
      <c r="A3988" s="21">
        <v>165</v>
      </c>
      <c r="B3988" s="24">
        <f>100/'11'!B$17*'Calc1'!B14864*(B$73+B$55)</f>
        <v>0</v>
      </c>
      <c r="C3988" s="10"/>
    </row>
    <row r="3989" spans="1:3">
      <c r="A3989" s="21">
        <v>166</v>
      </c>
      <c r="B3989" s="24">
        <f>100/'11'!B$17*'Calc1'!B14865*(B$73+B$55)</f>
        <v>0</v>
      </c>
      <c r="C3989" s="10"/>
    </row>
    <row r="3990" spans="1:3">
      <c r="A3990" s="21">
        <v>167</v>
      </c>
      <c r="B3990" s="24">
        <f>100/'11'!B$17*'Calc1'!B14866*(B$73+B$55)</f>
        <v>0</v>
      </c>
      <c r="C3990" s="10"/>
    </row>
    <row r="3991" spans="1:3">
      <c r="A3991" s="21">
        <v>168</v>
      </c>
      <c r="B3991" s="24">
        <f>100/'11'!B$17*'Calc1'!B14867*(B$73+B$55)</f>
        <v>0</v>
      </c>
      <c r="C3991" s="10"/>
    </row>
    <row r="3992" spans="1:3">
      <c r="A3992" s="21">
        <v>169</v>
      </c>
      <c r="B3992" s="24">
        <f>100/'11'!B$17*'Calc1'!B14868*(B$73+B$55)</f>
        <v>0</v>
      </c>
      <c r="C3992" s="10"/>
    </row>
    <row r="3993" spans="1:3">
      <c r="A3993" s="21">
        <v>170</v>
      </c>
      <c r="B3993" s="24">
        <f>100/'11'!B$17*'Calc1'!B14869*(B$73+B$55)</f>
        <v>0</v>
      </c>
      <c r="C3993" s="10"/>
    </row>
    <row r="3994" spans="1:3">
      <c r="A3994" s="21">
        <v>171</v>
      </c>
      <c r="B3994" s="24">
        <f>100/'11'!B$17*'Calc1'!B14870*(B$73+B$55)</f>
        <v>0</v>
      </c>
      <c r="C3994" s="10"/>
    </row>
    <row r="3995" spans="1:3">
      <c r="A3995" s="21">
        <v>172</v>
      </c>
      <c r="B3995" s="24">
        <f>100/'11'!B$17*'Calc1'!B14871*(B$73+B$55)</f>
        <v>0</v>
      </c>
      <c r="C3995" s="10"/>
    </row>
    <row r="3996" spans="1:3">
      <c r="A3996" s="21">
        <v>173</v>
      </c>
      <c r="B3996" s="24">
        <f>100/'11'!B$17*'Calc1'!B14872*(B$73+B$55)</f>
        <v>0</v>
      </c>
      <c r="C3996" s="10"/>
    </row>
    <row r="3997" spans="1:3">
      <c r="A3997" s="21">
        <v>174</v>
      </c>
      <c r="B3997" s="24">
        <f>100/'11'!B$17*'Calc1'!B14873*(B$73+B$55)</f>
        <v>0</v>
      </c>
      <c r="C3997" s="10"/>
    </row>
    <row r="3998" spans="1:3">
      <c r="A3998" s="21">
        <v>175</v>
      </c>
      <c r="B3998" s="24">
        <f>100/'11'!B$17*'Calc1'!B14874*(B$73+B$55)</f>
        <v>0</v>
      </c>
      <c r="C3998" s="10"/>
    </row>
    <row r="3999" spans="1:3">
      <c r="A3999" s="21">
        <v>176</v>
      </c>
      <c r="B3999" s="24">
        <f>100/'11'!B$17*'Calc1'!B14875*(B$73+B$55)</f>
        <v>0</v>
      </c>
      <c r="C3999" s="10"/>
    </row>
    <row r="4000" spans="1:3">
      <c r="A4000" s="21">
        <v>177</v>
      </c>
      <c r="B4000" s="24">
        <f>100/'11'!B$17*'Calc1'!B14876*(B$73+B$55)</f>
        <v>0</v>
      </c>
      <c r="C4000" s="10"/>
    </row>
    <row r="4001" spans="1:3">
      <c r="A4001" s="21">
        <v>178</v>
      </c>
      <c r="B4001" s="24">
        <f>100/'11'!B$17*'Calc1'!B14877*(B$73+B$55)</f>
        <v>0</v>
      </c>
      <c r="C4001" s="10"/>
    </row>
    <row r="4002" spans="1:3">
      <c r="A4002" s="21">
        <v>179</v>
      </c>
      <c r="B4002" s="24">
        <f>100/'11'!B$17*'Calc1'!B14878*(B$73+B$55)</f>
        <v>0</v>
      </c>
      <c r="C4002" s="10"/>
    </row>
    <row r="4003" spans="1:3">
      <c r="A4003" s="21">
        <v>180</v>
      </c>
      <c r="B4003" s="24">
        <f>100/'11'!B$17*'Calc1'!B14879*(B$73+B$55)</f>
        <v>0</v>
      </c>
      <c r="C4003" s="10"/>
    </row>
    <row r="4004" spans="1:3">
      <c r="A4004" s="21">
        <v>181</v>
      </c>
      <c r="B4004" s="24">
        <f>100/'11'!B$17*'Calc1'!B14880*(B$73+B$55)</f>
        <v>0</v>
      </c>
      <c r="C4004" s="10"/>
    </row>
    <row r="4005" spans="1:3">
      <c r="A4005" s="21">
        <v>182</v>
      </c>
      <c r="B4005" s="24">
        <f>100/'11'!B$17*'Calc1'!B14881*(B$73+B$55)</f>
        <v>0</v>
      </c>
      <c r="C4005" s="10"/>
    </row>
    <row r="4006" spans="1:3">
      <c r="A4006" s="21">
        <v>183</v>
      </c>
      <c r="B4006" s="24">
        <f>100/'11'!B$17*'Calc1'!B14882*(B$73+B$55)</f>
        <v>0</v>
      </c>
      <c r="C4006" s="10"/>
    </row>
    <row r="4007" spans="1:3">
      <c r="A4007" s="21">
        <v>184</v>
      </c>
      <c r="B4007" s="24">
        <f>100/'11'!B$17*'Calc1'!B14883*(B$73+B$55)</f>
        <v>0</v>
      </c>
      <c r="C4007" s="10"/>
    </row>
    <row r="4008" spans="1:3">
      <c r="A4008" s="21">
        <v>185</v>
      </c>
      <c r="B4008" s="24">
        <f>100/'11'!B$17*'Calc1'!B14884*(B$73+B$55)</f>
        <v>0</v>
      </c>
      <c r="C4008" s="10"/>
    </row>
    <row r="4009" spans="1:3">
      <c r="A4009" s="21">
        <v>186</v>
      </c>
      <c r="B4009" s="24">
        <f>100/'11'!B$17*'Calc1'!B14885*(B$73+B$55)</f>
        <v>0</v>
      </c>
      <c r="C4009" s="10"/>
    </row>
    <row r="4010" spans="1:3">
      <c r="A4010" s="21">
        <v>187</v>
      </c>
      <c r="B4010" s="24">
        <f>100/'11'!B$17*'Calc1'!B14886*(B$73+B$55)</f>
        <v>0</v>
      </c>
      <c r="C4010" s="10"/>
    </row>
    <row r="4011" spans="1:3">
      <c r="A4011" s="21">
        <v>188</v>
      </c>
      <c r="B4011" s="24">
        <f>100/'11'!B$17*'Calc1'!B14887*(B$73+B$55)</f>
        <v>0</v>
      </c>
      <c r="C4011" s="10"/>
    </row>
    <row r="4012" spans="1:3">
      <c r="A4012" s="21">
        <v>189</v>
      </c>
      <c r="B4012" s="24">
        <f>100/'11'!B$17*'Calc1'!B14888*(B$73+B$55)</f>
        <v>0</v>
      </c>
      <c r="C4012" s="10"/>
    </row>
    <row r="4013" spans="1:3">
      <c r="A4013" s="21">
        <v>190</v>
      </c>
      <c r="B4013" s="24">
        <f>100/'11'!B$17*'Calc1'!B14889*(B$73+B$55)</f>
        <v>0</v>
      </c>
      <c r="C4013" s="10"/>
    </row>
    <row r="4014" spans="1:3">
      <c r="A4014" s="21">
        <v>191</v>
      </c>
      <c r="B4014" s="24">
        <f>100/'11'!B$17*'Calc1'!B14890*(B$73+B$55)</f>
        <v>0</v>
      </c>
      <c r="C4014" s="10"/>
    </row>
    <row r="4015" spans="1:3">
      <c r="A4015" s="21">
        <v>192</v>
      </c>
      <c r="B4015" s="24">
        <f>100/'11'!B$17*'Calc1'!B14891*(B$73+B$55)</f>
        <v>0</v>
      </c>
      <c r="C4015" s="10"/>
    </row>
    <row r="4016" spans="1:3">
      <c r="A4016" s="21">
        <v>193</v>
      </c>
      <c r="B4016" s="24">
        <f>100/'11'!B$17*'Calc1'!B14892*(B$73+B$55)</f>
        <v>0</v>
      </c>
      <c r="C4016" s="10"/>
    </row>
    <row r="4017" spans="1:3">
      <c r="A4017" s="21">
        <v>194</v>
      </c>
      <c r="B4017" s="24">
        <f>100/'11'!B$17*'Calc1'!B14893*(B$73+B$55)</f>
        <v>0</v>
      </c>
      <c r="C4017" s="10"/>
    </row>
    <row r="4018" spans="1:3">
      <c r="A4018" s="21">
        <v>195</v>
      </c>
      <c r="B4018" s="24">
        <f>100/'11'!B$17*'Calc1'!B14894*(B$73+B$55)</f>
        <v>0</v>
      </c>
      <c r="C4018" s="10"/>
    </row>
    <row r="4019" spans="1:3">
      <c r="A4019" s="21">
        <v>196</v>
      </c>
      <c r="B4019" s="24">
        <f>100/'11'!B$17*'Calc1'!B14895*(B$73+B$55)</f>
        <v>0</v>
      </c>
      <c r="C4019" s="10"/>
    </row>
    <row r="4020" spans="1:3">
      <c r="A4020" s="21">
        <v>197</v>
      </c>
      <c r="B4020" s="24">
        <f>100/'11'!B$17*'Calc1'!B14896*(B$73+B$55)</f>
        <v>0</v>
      </c>
      <c r="C4020" s="10"/>
    </row>
    <row r="4021" spans="1:3">
      <c r="A4021" s="21">
        <v>198</v>
      </c>
      <c r="B4021" s="24">
        <f>100/'11'!B$17*'Calc1'!B14897*(B$73+B$55)</f>
        <v>0</v>
      </c>
      <c r="C4021" s="10"/>
    </row>
    <row r="4022" spans="1:3">
      <c r="A4022" s="21">
        <v>199</v>
      </c>
      <c r="B4022" s="24">
        <f>100/'11'!B$17*'Calc1'!B14898*(B$73+B$55)</f>
        <v>0</v>
      </c>
      <c r="C4022" s="10"/>
    </row>
    <row r="4023" spans="1:3">
      <c r="A4023" s="21">
        <v>200</v>
      </c>
      <c r="B4023" s="24">
        <f>100/'11'!B$17*'Calc1'!B14899*(B$73+B$55)</f>
        <v>0</v>
      </c>
      <c r="C4023" s="10"/>
    </row>
    <row r="4024" spans="1:3">
      <c r="A4024" s="21">
        <v>201</v>
      </c>
      <c r="B4024" s="24">
        <f>100/'11'!B$17*'Calc1'!B14900*(B$73+B$55)</f>
        <v>0</v>
      </c>
      <c r="C4024" s="10"/>
    </row>
    <row r="4025" spans="1:3">
      <c r="A4025" s="21">
        <v>202</v>
      </c>
      <c r="B4025" s="24">
        <f>100/'11'!B$17*'Calc1'!B14901*(B$73+B$55)</f>
        <v>0</v>
      </c>
      <c r="C4025" s="10"/>
    </row>
    <row r="4026" spans="1:3">
      <c r="A4026" s="21">
        <v>203</v>
      </c>
      <c r="B4026" s="24">
        <f>100/'11'!B$17*'Calc1'!B14902*(B$73+B$55)</f>
        <v>0</v>
      </c>
      <c r="C4026" s="10"/>
    </row>
    <row r="4027" spans="1:3">
      <c r="A4027" s="21">
        <v>204</v>
      </c>
      <c r="B4027" s="24">
        <f>100/'11'!B$17*'Calc1'!B14903*(B$73+B$55)</f>
        <v>0</v>
      </c>
      <c r="C4027" s="10"/>
    </row>
    <row r="4028" spans="1:3">
      <c r="A4028" s="21">
        <v>205</v>
      </c>
      <c r="B4028" s="24">
        <f>100/'11'!B$17*'Calc1'!B14904*(B$73+B$55)</f>
        <v>0</v>
      </c>
      <c r="C4028" s="10"/>
    </row>
    <row r="4029" spans="1:3">
      <c r="A4029" s="21">
        <v>206</v>
      </c>
      <c r="B4029" s="24">
        <f>100/'11'!B$17*'Calc1'!B14905*(B$73+B$55)</f>
        <v>0</v>
      </c>
      <c r="C4029" s="10"/>
    </row>
    <row r="4030" spans="1:3">
      <c r="A4030" s="21">
        <v>207</v>
      </c>
      <c r="B4030" s="24">
        <f>100/'11'!B$17*'Calc1'!B14906*(B$73+B$55)</f>
        <v>0</v>
      </c>
      <c r="C4030" s="10"/>
    </row>
    <row r="4031" spans="1:3">
      <c r="A4031" s="21">
        <v>208</v>
      </c>
      <c r="B4031" s="24">
        <f>100/'11'!B$17*'Calc1'!B14907*(B$73+B$55)</f>
        <v>0</v>
      </c>
      <c r="C4031" s="10"/>
    </row>
    <row r="4032" spans="1:3">
      <c r="A4032" s="21">
        <v>209</v>
      </c>
      <c r="B4032" s="24">
        <f>100/'11'!B$17*'Calc1'!B14908*(B$73+B$55)</f>
        <v>0</v>
      </c>
      <c r="C4032" s="10"/>
    </row>
    <row r="4033" spans="1:3">
      <c r="A4033" s="21">
        <v>210</v>
      </c>
      <c r="B4033" s="24">
        <f>100/'11'!B$17*'Calc1'!B14909*(B$73+B$55)</f>
        <v>0</v>
      </c>
      <c r="C4033" s="10"/>
    </row>
    <row r="4034" spans="1:3">
      <c r="A4034" s="21">
        <v>211</v>
      </c>
      <c r="B4034" s="24">
        <f>100/'11'!B$17*'Calc1'!B14910*(B$73+B$55)</f>
        <v>0</v>
      </c>
      <c r="C4034" s="10"/>
    </row>
    <row r="4035" spans="1:3">
      <c r="A4035" s="21">
        <v>212</v>
      </c>
      <c r="B4035" s="24">
        <f>100/'11'!B$17*'Calc1'!B14911*(B$73+B$55)</f>
        <v>0</v>
      </c>
      <c r="C4035" s="10"/>
    </row>
    <row r="4036" spans="1:3">
      <c r="A4036" s="21">
        <v>213</v>
      </c>
      <c r="B4036" s="24">
        <f>100/'11'!B$17*'Calc1'!B14912*(B$73+B$55)</f>
        <v>0</v>
      </c>
      <c r="C4036" s="10"/>
    </row>
    <row r="4037" spans="1:3">
      <c r="A4037" s="21">
        <v>214</v>
      </c>
      <c r="B4037" s="24">
        <f>100/'11'!B$17*'Calc1'!B14913*(B$73+B$55)</f>
        <v>0</v>
      </c>
      <c r="C4037" s="10"/>
    </row>
    <row r="4038" spans="1:3">
      <c r="A4038" s="21">
        <v>215</v>
      </c>
      <c r="B4038" s="24">
        <f>100/'11'!B$17*'Calc1'!B14914*(B$73+B$55)</f>
        <v>0</v>
      </c>
      <c r="C4038" s="10"/>
    </row>
    <row r="4039" spans="1:3">
      <c r="A4039" s="21">
        <v>216</v>
      </c>
      <c r="B4039" s="24">
        <f>100/'11'!B$17*'Calc1'!B14915*(B$73+B$55)</f>
        <v>0</v>
      </c>
      <c r="C4039" s="10"/>
    </row>
    <row r="4040" spans="1:3">
      <c r="A4040" s="21">
        <v>217</v>
      </c>
      <c r="B4040" s="24">
        <f>100/'11'!B$17*'Calc1'!B14916*(B$73+B$55)</f>
        <v>0</v>
      </c>
      <c r="C4040" s="10"/>
    </row>
    <row r="4041" spans="1:3">
      <c r="A4041" s="21">
        <v>218</v>
      </c>
      <c r="B4041" s="24">
        <f>100/'11'!B$17*'Calc1'!B14917*(B$73+B$55)</f>
        <v>0</v>
      </c>
      <c r="C4041" s="10"/>
    </row>
    <row r="4042" spans="1:3">
      <c r="A4042" s="21">
        <v>219</v>
      </c>
      <c r="B4042" s="24">
        <f>100/'11'!B$17*'Calc1'!B14918*(B$73+B$55)</f>
        <v>0</v>
      </c>
      <c r="C4042" s="10"/>
    </row>
    <row r="4043" spans="1:3">
      <c r="A4043" s="21">
        <v>220</v>
      </c>
      <c r="B4043" s="24">
        <f>100/'11'!B$17*'Calc1'!B14919*(B$73+B$55)</f>
        <v>0</v>
      </c>
      <c r="C4043" s="10"/>
    </row>
    <row r="4044" spans="1:3">
      <c r="A4044" s="21">
        <v>221</v>
      </c>
      <c r="B4044" s="24">
        <f>100/'11'!B$17*'Calc1'!B14920*(B$73+B$55)</f>
        <v>0</v>
      </c>
      <c r="C4044" s="10"/>
    </row>
    <row r="4045" spans="1:3">
      <c r="A4045" s="21">
        <v>222</v>
      </c>
      <c r="B4045" s="24">
        <f>100/'11'!B$17*'Calc1'!B14921*(B$73+B$55)</f>
        <v>0</v>
      </c>
      <c r="C4045" s="10"/>
    </row>
    <row r="4046" spans="1:3">
      <c r="A4046" s="21">
        <v>223</v>
      </c>
      <c r="B4046" s="24">
        <f>100/'11'!B$17*'Calc1'!B14922*(B$73+B$55)</f>
        <v>0</v>
      </c>
      <c r="C4046" s="10"/>
    </row>
    <row r="4047" spans="1:3">
      <c r="A4047" s="21">
        <v>224</v>
      </c>
      <c r="B4047" s="24">
        <f>100/'11'!B$17*'Calc1'!B14923*(B$73+B$55)</f>
        <v>0</v>
      </c>
      <c r="C4047" s="10"/>
    </row>
    <row r="4048" spans="1:3">
      <c r="A4048" s="21">
        <v>225</v>
      </c>
      <c r="B4048" s="24">
        <f>100/'11'!B$17*'Calc1'!B14924*(B$73+B$55)</f>
        <v>0</v>
      </c>
      <c r="C4048" s="10"/>
    </row>
    <row r="4049" spans="1:3">
      <c r="A4049" s="21">
        <v>226</v>
      </c>
      <c r="B4049" s="24">
        <f>100/'11'!B$17*'Calc1'!B14925*(B$73+B$55)</f>
        <v>0</v>
      </c>
      <c r="C4049" s="10"/>
    </row>
    <row r="4050" spans="1:3">
      <c r="A4050" s="21">
        <v>227</v>
      </c>
      <c r="B4050" s="24">
        <f>100/'11'!B$17*'Calc1'!B14926*(B$73+B$55)</f>
        <v>0</v>
      </c>
      <c r="C4050" s="10"/>
    </row>
    <row r="4051" spans="1:3">
      <c r="A4051" s="21">
        <v>228</v>
      </c>
      <c r="B4051" s="24">
        <f>100/'11'!B$17*'Calc1'!B14927*(B$73+B$55)</f>
        <v>0</v>
      </c>
      <c r="C4051" s="10"/>
    </row>
    <row r="4052" spans="1:3">
      <c r="A4052" s="21">
        <v>229</v>
      </c>
      <c r="B4052" s="24">
        <f>100/'11'!B$17*'Calc1'!B14928*(B$73+B$55)</f>
        <v>0</v>
      </c>
      <c r="C4052" s="10"/>
    </row>
    <row r="4053" spans="1:3">
      <c r="A4053" s="21">
        <v>230</v>
      </c>
      <c r="B4053" s="24">
        <f>100/'11'!B$17*'Calc1'!B14929*(B$73+B$55)</f>
        <v>0</v>
      </c>
      <c r="C4053" s="10"/>
    </row>
    <row r="4054" spans="1:3">
      <c r="A4054" s="21">
        <v>231</v>
      </c>
      <c r="B4054" s="24">
        <f>100/'11'!B$17*'Calc1'!B14930*(B$73+B$55)</f>
        <v>0</v>
      </c>
      <c r="C4054" s="10"/>
    </row>
    <row r="4055" spans="1:3">
      <c r="A4055" s="21">
        <v>232</v>
      </c>
      <c r="B4055" s="24">
        <f>100/'11'!B$17*'Calc1'!B14931*(B$73+B$55)</f>
        <v>0</v>
      </c>
      <c r="C4055" s="10"/>
    </row>
    <row r="4056" spans="1:3">
      <c r="A4056" s="21">
        <v>233</v>
      </c>
      <c r="B4056" s="24">
        <f>100/'11'!B$17*'Calc1'!B14932*(B$73+B$55)</f>
        <v>0</v>
      </c>
      <c r="C4056" s="10"/>
    </row>
    <row r="4057" spans="1:3">
      <c r="A4057" s="21">
        <v>234</v>
      </c>
      <c r="B4057" s="24">
        <f>100/'11'!B$17*'Calc1'!B14933*(B$73+B$55)</f>
        <v>0</v>
      </c>
      <c r="C4057" s="10"/>
    </row>
    <row r="4058" spans="1:3">
      <c r="A4058" s="21">
        <v>235</v>
      </c>
      <c r="B4058" s="24">
        <f>100/'11'!B$17*'Calc1'!B14934*(B$73+B$55)</f>
        <v>0</v>
      </c>
      <c r="C4058" s="10"/>
    </row>
    <row r="4059" spans="1:3">
      <c r="A4059" s="21">
        <v>236</v>
      </c>
      <c r="B4059" s="24">
        <f>100/'11'!B$17*'Calc1'!B14935*(B$73+B$55)</f>
        <v>0</v>
      </c>
      <c r="C4059" s="10"/>
    </row>
    <row r="4060" spans="1:3">
      <c r="A4060" s="21">
        <v>237</v>
      </c>
      <c r="B4060" s="24">
        <f>100/'11'!B$17*'Calc1'!B14936*(B$73+B$55)</f>
        <v>0</v>
      </c>
      <c r="C4060" s="10"/>
    </row>
    <row r="4061" spans="1:3">
      <c r="A4061" s="21">
        <v>238</v>
      </c>
      <c r="B4061" s="24">
        <f>100/'11'!B$17*'Calc1'!B14937*(B$73+B$55)</f>
        <v>0</v>
      </c>
      <c r="C4061" s="10"/>
    </row>
    <row r="4062" spans="1:3">
      <c r="A4062" s="21">
        <v>239</v>
      </c>
      <c r="B4062" s="24">
        <f>100/'11'!B$17*'Calc1'!B14938*(B$73+B$55)</f>
        <v>0</v>
      </c>
      <c r="C4062" s="10"/>
    </row>
    <row r="4063" spans="1:3">
      <c r="A4063" s="21">
        <v>240</v>
      </c>
      <c r="B4063" s="24">
        <f>100/'11'!B$17*'Calc1'!B14939*(B$73+B$55)</f>
        <v>0</v>
      </c>
      <c r="C4063" s="10"/>
    </row>
    <row r="4064" spans="1:3">
      <c r="A4064" s="21">
        <v>241</v>
      </c>
      <c r="B4064" s="24">
        <f>100/'11'!B$17*'Calc1'!B14940*(B$73+B$55)</f>
        <v>0</v>
      </c>
      <c r="C4064" s="10"/>
    </row>
    <row r="4065" spans="1:3">
      <c r="A4065" s="21">
        <v>242</v>
      </c>
      <c r="B4065" s="24">
        <f>100/'11'!B$17*'Calc1'!B14941*(B$73+B$55)</f>
        <v>0</v>
      </c>
      <c r="C4065" s="10"/>
    </row>
    <row r="4066" spans="1:3">
      <c r="A4066" s="21">
        <v>243</v>
      </c>
      <c r="B4066" s="24">
        <f>100/'11'!B$17*'Calc1'!B14942*(B$73+B$55)</f>
        <v>0</v>
      </c>
      <c r="C4066" s="10"/>
    </row>
    <row r="4067" spans="1:3">
      <c r="A4067" s="21">
        <v>244</v>
      </c>
      <c r="B4067" s="24">
        <f>100/'11'!B$17*'Calc1'!B14943*(B$73+B$55)</f>
        <v>0</v>
      </c>
      <c r="C4067" s="10"/>
    </row>
    <row r="4068" spans="1:3">
      <c r="A4068" s="21">
        <v>245</v>
      </c>
      <c r="B4068" s="24">
        <f>100/'11'!B$17*'Calc1'!B14944*(B$73+B$55)</f>
        <v>0</v>
      </c>
      <c r="C4068" s="10"/>
    </row>
    <row r="4069" spans="1:3">
      <c r="A4069" s="21">
        <v>246</v>
      </c>
      <c r="B4069" s="24">
        <f>100/'11'!B$17*'Calc1'!B14945*(B$73+B$55)</f>
        <v>0</v>
      </c>
      <c r="C4069" s="10"/>
    </row>
    <row r="4070" spans="1:3">
      <c r="A4070" s="21">
        <v>247</v>
      </c>
      <c r="B4070" s="24">
        <f>100/'11'!B$17*'Calc1'!B14946*(B$73+B$55)</f>
        <v>0</v>
      </c>
      <c r="C4070" s="10"/>
    </row>
    <row r="4071" spans="1:3">
      <c r="A4071" s="21">
        <v>248</v>
      </c>
      <c r="B4071" s="24">
        <f>100/'11'!B$17*'Calc1'!B14947*(B$73+B$55)</f>
        <v>0</v>
      </c>
      <c r="C4071" s="10"/>
    </row>
    <row r="4072" spans="1:3">
      <c r="A4072" s="21">
        <v>249</v>
      </c>
      <c r="B4072" s="24">
        <f>100/'11'!B$17*'Calc1'!B14948*(B$73+B$55)</f>
        <v>0</v>
      </c>
      <c r="C4072" s="10"/>
    </row>
    <row r="4073" spans="1:3">
      <c r="A4073" s="21">
        <v>250</v>
      </c>
      <c r="B4073" s="24">
        <f>100/'11'!B$17*'Calc1'!B14949*(B$73+B$55)</f>
        <v>0</v>
      </c>
      <c r="C4073" s="10"/>
    </row>
    <row r="4074" spans="1:3">
      <c r="A4074" s="21">
        <v>251</v>
      </c>
      <c r="B4074" s="24">
        <f>100/'11'!B$17*'Calc1'!B14950*(B$73+B$55)</f>
        <v>0</v>
      </c>
      <c r="C4074" s="10"/>
    </row>
    <row r="4075" spans="1:3">
      <c r="A4075" s="21">
        <v>252</v>
      </c>
      <c r="B4075" s="24">
        <f>100/'11'!B$17*'Calc1'!B14951*(B$73+B$55)</f>
        <v>0</v>
      </c>
      <c r="C4075" s="10"/>
    </row>
    <row r="4076" spans="1:3">
      <c r="A4076" s="21">
        <v>253</v>
      </c>
      <c r="B4076" s="24">
        <f>100/'11'!B$17*'Calc1'!B14952*(B$73+B$55)</f>
        <v>0</v>
      </c>
      <c r="C4076" s="10"/>
    </row>
    <row r="4077" spans="1:3">
      <c r="A4077" s="21">
        <v>254</v>
      </c>
      <c r="B4077" s="24">
        <f>100/'11'!B$17*'Calc1'!B14953*(B$73+B$55)</f>
        <v>0</v>
      </c>
      <c r="C4077" s="10"/>
    </row>
    <row r="4078" spans="1:3">
      <c r="A4078" s="21">
        <v>255</v>
      </c>
      <c r="B4078" s="24">
        <f>100/'11'!B$17*'Calc1'!B14954*(B$73+B$55)</f>
        <v>0</v>
      </c>
      <c r="C4078" s="10"/>
    </row>
    <row r="4079" spans="1:3">
      <c r="A4079" s="21">
        <v>256</v>
      </c>
      <c r="B4079" s="24">
        <f>100/'11'!B$17*'Calc1'!B14955*(B$73+B$55)</f>
        <v>0</v>
      </c>
      <c r="C4079" s="10"/>
    </row>
    <row r="4080" spans="1:3">
      <c r="A4080" s="21">
        <v>257</v>
      </c>
      <c r="B4080" s="24">
        <f>100/'11'!B$17*'Calc1'!B14956*(B$73+B$55)</f>
        <v>0</v>
      </c>
      <c r="C4080" s="10"/>
    </row>
    <row r="4081" spans="1:3">
      <c r="A4081" s="21">
        <v>258</v>
      </c>
      <c r="B4081" s="24">
        <f>100/'11'!B$17*'Calc1'!B14957*(B$73+B$55)</f>
        <v>0</v>
      </c>
      <c r="C4081" s="10"/>
    </row>
    <row r="4082" spans="1:3">
      <c r="A4082" s="21">
        <v>259</v>
      </c>
      <c r="B4082" s="24">
        <f>100/'11'!B$17*'Calc1'!B14958*(B$73+B$55)</f>
        <v>0</v>
      </c>
      <c r="C4082" s="10"/>
    </row>
    <row r="4083" spans="1:3">
      <c r="A4083" s="21">
        <v>260</v>
      </c>
      <c r="B4083" s="24">
        <f>100/'11'!B$17*'Calc1'!B14959*(B$73+B$55)</f>
        <v>0</v>
      </c>
      <c r="C4083" s="10"/>
    </row>
    <row r="4084" spans="1:3">
      <c r="A4084" s="21">
        <v>261</v>
      </c>
      <c r="B4084" s="24">
        <f>100/'11'!B$17*'Calc1'!B14960*(B$73+B$55)</f>
        <v>0</v>
      </c>
      <c r="C4084" s="10"/>
    </row>
    <row r="4085" spans="1:3">
      <c r="A4085" s="21">
        <v>262</v>
      </c>
      <c r="B4085" s="24">
        <f>100/'11'!B$17*'Calc1'!B14961*(B$73+B$55)</f>
        <v>0</v>
      </c>
      <c r="C4085" s="10"/>
    </row>
    <row r="4086" spans="1:3">
      <c r="A4086" s="21">
        <v>263</v>
      </c>
      <c r="B4086" s="24">
        <f>100/'11'!B$17*'Calc1'!B14962*(B$73+B$55)</f>
        <v>0</v>
      </c>
      <c r="C4086" s="10"/>
    </row>
    <row r="4087" spans="1:3">
      <c r="A4087" s="21">
        <v>264</v>
      </c>
      <c r="B4087" s="24">
        <f>100/'11'!B$17*'Calc1'!B14963*(B$73+B$55)</f>
        <v>0</v>
      </c>
      <c r="C4087" s="10"/>
    </row>
    <row r="4088" spans="1:3">
      <c r="A4088" s="21">
        <v>265</v>
      </c>
      <c r="B4088" s="24">
        <f>100/'11'!B$17*'Calc1'!B14964*(B$73+B$55)</f>
        <v>0</v>
      </c>
      <c r="C4088" s="10"/>
    </row>
    <row r="4089" spans="1:3">
      <c r="A4089" s="21">
        <v>266</v>
      </c>
      <c r="B4089" s="24">
        <f>100/'11'!B$17*'Calc1'!B14965*(B$73+B$55)</f>
        <v>0</v>
      </c>
      <c r="C4089" s="10"/>
    </row>
    <row r="4090" spans="1:3">
      <c r="A4090" s="21">
        <v>267</v>
      </c>
      <c r="B4090" s="24">
        <f>100/'11'!B$17*'Calc1'!B14966*(B$73+B$55)</f>
        <v>0</v>
      </c>
      <c r="C4090" s="10"/>
    </row>
    <row r="4091" spans="1:3">
      <c r="A4091" s="21">
        <v>268</v>
      </c>
      <c r="B4091" s="24">
        <f>100/'11'!B$17*'Calc1'!B14967*(B$73+B$55)</f>
        <v>0</v>
      </c>
      <c r="C4091" s="10"/>
    </row>
    <row r="4092" spans="1:3">
      <c r="A4092" s="21">
        <v>269</v>
      </c>
      <c r="B4092" s="24">
        <f>100/'11'!B$17*'Calc1'!B14968*(B$73+B$55)</f>
        <v>0</v>
      </c>
      <c r="C4092" s="10"/>
    </row>
    <row r="4093" spans="1:3">
      <c r="A4093" s="21">
        <v>270</v>
      </c>
      <c r="B4093" s="24">
        <f>100/'11'!B$17*'Calc1'!B14969*(B$73+B$55)</f>
        <v>0</v>
      </c>
      <c r="C4093" s="10"/>
    </row>
    <row r="4094" spans="1:3">
      <c r="A4094" s="21">
        <v>271</v>
      </c>
      <c r="B4094" s="24">
        <f>100/'11'!B$17*'Calc1'!B14970*(B$73+B$55)</f>
        <v>0</v>
      </c>
      <c r="C4094" s="10"/>
    </row>
    <row r="4095" spans="1:3">
      <c r="A4095" s="21">
        <v>272</v>
      </c>
      <c r="B4095" s="24">
        <f>100/'11'!B$17*'Calc1'!B14971*(B$73+B$55)</f>
        <v>0</v>
      </c>
      <c r="C4095" s="10"/>
    </row>
    <row r="4096" spans="1:3">
      <c r="A4096" s="21">
        <v>273</v>
      </c>
      <c r="B4096" s="24">
        <f>100/'11'!B$17*'Calc1'!B14972*(B$73+B$55)</f>
        <v>0</v>
      </c>
      <c r="C4096" s="10"/>
    </row>
    <row r="4097" spans="1:3">
      <c r="A4097" s="21">
        <v>274</v>
      </c>
      <c r="B4097" s="24">
        <f>100/'11'!B$17*'Calc1'!B14973*(B$73+B$55)</f>
        <v>0</v>
      </c>
      <c r="C4097" s="10"/>
    </row>
    <row r="4098" spans="1:3">
      <c r="A4098" s="21">
        <v>275</v>
      </c>
      <c r="B4098" s="24">
        <f>100/'11'!B$17*'Calc1'!B14974*(B$73+B$55)</f>
        <v>0</v>
      </c>
      <c r="C4098" s="10"/>
    </row>
    <row r="4099" spans="1:3">
      <c r="A4099" s="21">
        <v>276</v>
      </c>
      <c r="B4099" s="24">
        <f>100/'11'!B$17*'Calc1'!B14975*(B$73+B$55)</f>
        <v>0</v>
      </c>
      <c r="C4099" s="10"/>
    </row>
    <row r="4100" spans="1:3">
      <c r="A4100" s="21">
        <v>277</v>
      </c>
      <c r="B4100" s="24">
        <f>100/'11'!B$17*'Calc1'!B14976*(B$73+B$55)</f>
        <v>0</v>
      </c>
      <c r="C4100" s="10"/>
    </row>
    <row r="4101" spans="1:3">
      <c r="A4101" s="21">
        <v>278</v>
      </c>
      <c r="B4101" s="24">
        <f>100/'11'!B$17*'Calc1'!B14977*(B$73+B$55)</f>
        <v>0</v>
      </c>
      <c r="C4101" s="10"/>
    </row>
    <row r="4102" spans="1:3">
      <c r="A4102" s="21">
        <v>279</v>
      </c>
      <c r="B4102" s="24">
        <f>100/'11'!B$17*'Calc1'!B14978*(B$73+B$55)</f>
        <v>0</v>
      </c>
      <c r="C4102" s="10"/>
    </row>
    <row r="4103" spans="1:3">
      <c r="A4103" s="21">
        <v>280</v>
      </c>
      <c r="B4103" s="24">
        <f>100/'11'!B$17*'Calc1'!B14979*(B$73+B$55)</f>
        <v>0</v>
      </c>
      <c r="C4103" s="10"/>
    </row>
    <row r="4104" spans="1:3">
      <c r="A4104" s="21">
        <v>281</v>
      </c>
      <c r="B4104" s="24">
        <f>100/'11'!B$17*'Calc1'!B14980*(B$73+B$55)</f>
        <v>0</v>
      </c>
      <c r="C4104" s="10"/>
    </row>
    <row r="4105" spans="1:3">
      <c r="A4105" s="21">
        <v>282</v>
      </c>
      <c r="B4105" s="24">
        <f>100/'11'!B$17*'Calc1'!B14981*(B$73+B$55)</f>
        <v>0</v>
      </c>
      <c r="C4105" s="10"/>
    </row>
    <row r="4106" spans="1:3">
      <c r="A4106" s="21">
        <v>283</v>
      </c>
      <c r="B4106" s="24">
        <f>100/'11'!B$17*'Calc1'!B14982*(B$73+B$55)</f>
        <v>0</v>
      </c>
      <c r="C4106" s="10"/>
    </row>
    <row r="4107" spans="1:3">
      <c r="A4107" s="21">
        <v>284</v>
      </c>
      <c r="B4107" s="24">
        <f>100/'11'!B$17*'Calc1'!B14983*(B$73+B$55)</f>
        <v>0</v>
      </c>
      <c r="C4107" s="10"/>
    </row>
    <row r="4108" spans="1:3">
      <c r="A4108" s="21">
        <v>285</v>
      </c>
      <c r="B4108" s="24">
        <f>100/'11'!B$17*'Calc1'!B14984*(B$73+B$55)</f>
        <v>0</v>
      </c>
      <c r="C4108" s="10"/>
    </row>
    <row r="4109" spans="1:3">
      <c r="A4109" s="21">
        <v>286</v>
      </c>
      <c r="B4109" s="24">
        <f>100/'11'!B$17*'Calc1'!B14985*(B$73+B$55)</f>
        <v>0</v>
      </c>
      <c r="C4109" s="10"/>
    </row>
    <row r="4110" spans="1:3">
      <c r="A4110" s="21">
        <v>287</v>
      </c>
      <c r="B4110" s="24">
        <f>100/'11'!B$17*'Calc1'!B14986*(B$73+B$55)</f>
        <v>0</v>
      </c>
      <c r="C4110" s="10"/>
    </row>
    <row r="4111" spans="1:3">
      <c r="A4111" s="21">
        <v>288</v>
      </c>
      <c r="B4111" s="24">
        <f>100/'11'!B$17*'Calc1'!B14987*(B$73+B$55)</f>
        <v>0</v>
      </c>
      <c r="C4111" s="10"/>
    </row>
    <row r="4112" spans="1:3">
      <c r="A4112" s="21">
        <v>289</v>
      </c>
      <c r="B4112" s="24">
        <f>100/'11'!B$17*'Calc1'!B14988*(B$73+B$55)</f>
        <v>0</v>
      </c>
      <c r="C4112" s="10"/>
    </row>
    <row r="4113" spans="1:3">
      <c r="A4113" s="21">
        <v>290</v>
      </c>
      <c r="B4113" s="24">
        <f>100/'11'!B$17*'Calc1'!B14989*(B$73+B$55)</f>
        <v>0</v>
      </c>
      <c r="C4113" s="10"/>
    </row>
    <row r="4114" spans="1:3">
      <c r="A4114" s="21">
        <v>291</v>
      </c>
      <c r="B4114" s="24">
        <f>100/'11'!B$17*'Calc1'!B14990*(B$73+B$55)</f>
        <v>0</v>
      </c>
      <c r="C4114" s="10"/>
    </row>
    <row r="4115" spans="1:3">
      <c r="A4115" s="21">
        <v>292</v>
      </c>
      <c r="B4115" s="24">
        <f>100/'11'!B$17*'Calc1'!B14991*(B$73+B$55)</f>
        <v>0</v>
      </c>
      <c r="C4115" s="10"/>
    </row>
    <row r="4116" spans="1:3">
      <c r="A4116" s="21">
        <v>293</v>
      </c>
      <c r="B4116" s="24">
        <f>100/'11'!B$17*'Calc1'!B14992*(B$73+B$55)</f>
        <v>0</v>
      </c>
      <c r="C4116" s="10"/>
    </row>
    <row r="4117" spans="1:3">
      <c r="A4117" s="21">
        <v>294</v>
      </c>
      <c r="B4117" s="24">
        <f>100/'11'!B$17*'Calc1'!B14993*(B$73+B$55)</f>
        <v>0</v>
      </c>
      <c r="C4117" s="10"/>
    </row>
    <row r="4118" spans="1:3">
      <c r="A4118" s="21">
        <v>295</v>
      </c>
      <c r="B4118" s="24">
        <f>100/'11'!B$17*'Calc1'!B14994*(B$73+B$55)</f>
        <v>0</v>
      </c>
      <c r="C4118" s="10"/>
    </row>
    <row r="4119" spans="1:3">
      <c r="A4119" s="21">
        <v>296</v>
      </c>
      <c r="B4119" s="24">
        <f>100/'11'!B$17*'Calc1'!B14995*(B$73+B$55)</f>
        <v>0</v>
      </c>
      <c r="C4119" s="10"/>
    </row>
    <row r="4120" spans="1:3">
      <c r="A4120" s="21">
        <v>297</v>
      </c>
      <c r="B4120" s="24">
        <f>100/'11'!B$17*'Calc1'!B14996*(B$73+B$55)</f>
        <v>0</v>
      </c>
      <c r="C4120" s="10"/>
    </row>
    <row r="4121" spans="1:3">
      <c r="A4121" s="21">
        <v>298</v>
      </c>
      <c r="B4121" s="24">
        <f>100/'11'!B$17*'Calc1'!B14997*(B$73+B$55)</f>
        <v>0</v>
      </c>
      <c r="C4121" s="10"/>
    </row>
    <row r="4122" spans="1:3">
      <c r="A4122" s="21">
        <v>299</v>
      </c>
      <c r="B4122" s="24">
        <f>100/'11'!B$17*'Calc1'!B14998*(B$73+B$55)</f>
        <v>0</v>
      </c>
      <c r="C4122" s="10"/>
    </row>
    <row r="4123" spans="1:3">
      <c r="A4123" s="21">
        <v>300</v>
      </c>
      <c r="B4123" s="24">
        <f>100/'11'!B$17*'Calc1'!B14999*(B$73+B$55)</f>
        <v>0</v>
      </c>
      <c r="C4123" s="10"/>
    </row>
    <row r="4124" spans="1:3">
      <c r="A4124" s="21">
        <v>301</v>
      </c>
      <c r="B4124" s="24">
        <f>100/'11'!B$17*'Calc1'!B15000*(B$73+B$55)</f>
        <v>0</v>
      </c>
      <c r="C4124" s="10"/>
    </row>
    <row r="4125" spans="1:3">
      <c r="A4125" s="21">
        <v>302</v>
      </c>
      <c r="B4125" s="24">
        <f>100/'11'!B$17*'Calc1'!B15001*(B$73+B$55)</f>
        <v>0</v>
      </c>
      <c r="C4125" s="10"/>
    </row>
    <row r="4126" spans="1:3">
      <c r="A4126" s="21">
        <v>303</v>
      </c>
      <c r="B4126" s="24">
        <f>100/'11'!B$17*'Calc1'!B15002*(B$73+B$55)</f>
        <v>0</v>
      </c>
      <c r="C4126" s="10"/>
    </row>
    <row r="4127" spans="1:3">
      <c r="A4127" s="21">
        <v>304</v>
      </c>
      <c r="B4127" s="24">
        <f>100/'11'!B$17*'Calc1'!B15003*(B$73+B$55)</f>
        <v>0</v>
      </c>
      <c r="C4127" s="10"/>
    </row>
    <row r="4128" spans="1:3">
      <c r="A4128" s="21">
        <v>305</v>
      </c>
      <c r="B4128" s="24">
        <f>100/'11'!B$17*'Calc1'!B15004*(B$73+B$55)</f>
        <v>0</v>
      </c>
      <c r="C4128" s="10"/>
    </row>
    <row r="4129" spans="1:3">
      <c r="A4129" s="21">
        <v>306</v>
      </c>
      <c r="B4129" s="24">
        <f>100/'11'!B$17*'Calc1'!B15005*(B$73+B$55)</f>
        <v>0</v>
      </c>
      <c r="C4129" s="10"/>
    </row>
    <row r="4130" spans="1:3">
      <c r="A4130" s="21">
        <v>307</v>
      </c>
      <c r="B4130" s="24">
        <f>100/'11'!B$17*'Calc1'!B15006*(B$73+B$55)</f>
        <v>0</v>
      </c>
      <c r="C4130" s="10"/>
    </row>
    <row r="4131" spans="1:3">
      <c r="A4131" s="21">
        <v>308</v>
      </c>
      <c r="B4131" s="24">
        <f>100/'11'!B$17*'Calc1'!B15007*(B$73+B$55)</f>
        <v>0</v>
      </c>
      <c r="C4131" s="10"/>
    </row>
    <row r="4132" spans="1:3">
      <c r="A4132" s="21">
        <v>309</v>
      </c>
      <c r="B4132" s="24">
        <f>100/'11'!B$17*'Calc1'!B15008*(B$73+B$55)</f>
        <v>0</v>
      </c>
      <c r="C4132" s="10"/>
    </row>
    <row r="4133" spans="1:3">
      <c r="A4133" s="21">
        <v>310</v>
      </c>
      <c r="B4133" s="24">
        <f>100/'11'!B$17*'Calc1'!B15009*(B$73+B$55)</f>
        <v>0</v>
      </c>
      <c r="C4133" s="10"/>
    </row>
    <row r="4134" spans="1:3">
      <c r="A4134" s="21">
        <v>311</v>
      </c>
      <c r="B4134" s="24">
        <f>100/'11'!B$17*'Calc1'!B15010*(B$73+B$55)</f>
        <v>0</v>
      </c>
      <c r="C4134" s="10"/>
    </row>
    <row r="4135" spans="1:3">
      <c r="A4135" s="21">
        <v>312</v>
      </c>
      <c r="B4135" s="24">
        <f>100/'11'!B$17*'Calc1'!B15011*(B$73+B$55)</f>
        <v>0</v>
      </c>
      <c r="C4135" s="10"/>
    </row>
    <row r="4136" spans="1:3">
      <c r="A4136" s="21">
        <v>313</v>
      </c>
      <c r="B4136" s="24">
        <f>100/'11'!B$17*'Calc1'!B15012*(B$73+B$55)</f>
        <v>0</v>
      </c>
      <c r="C4136" s="10"/>
    </row>
    <row r="4137" spans="1:3">
      <c r="A4137" s="21">
        <v>314</v>
      </c>
      <c r="B4137" s="24">
        <f>100/'11'!B$17*'Calc1'!B15013*(B$73+B$55)</f>
        <v>0</v>
      </c>
      <c r="C4137" s="10"/>
    </row>
    <row r="4138" spans="1:3">
      <c r="A4138" s="21">
        <v>315</v>
      </c>
      <c r="B4138" s="24">
        <f>100/'11'!B$17*'Calc1'!B15014*(B$73+B$55)</f>
        <v>0</v>
      </c>
      <c r="C4138" s="10"/>
    </row>
    <row r="4139" spans="1:3">
      <c r="A4139" s="21">
        <v>316</v>
      </c>
      <c r="B4139" s="24">
        <f>100/'11'!B$17*'Calc1'!B15015*(B$73+B$55)</f>
        <v>0</v>
      </c>
      <c r="C4139" s="10"/>
    </row>
    <row r="4140" spans="1:3">
      <c r="A4140" s="21">
        <v>317</v>
      </c>
      <c r="B4140" s="24">
        <f>100/'11'!B$17*'Calc1'!B15016*(B$73+B$55)</f>
        <v>0</v>
      </c>
      <c r="C4140" s="10"/>
    </row>
    <row r="4141" spans="1:3">
      <c r="A4141" s="21">
        <v>318</v>
      </c>
      <c r="B4141" s="24">
        <f>100/'11'!B$17*'Calc1'!B15017*(B$73+B$55)</f>
        <v>0</v>
      </c>
      <c r="C4141" s="10"/>
    </row>
    <row r="4142" spans="1:3">
      <c r="A4142" s="21">
        <v>319</v>
      </c>
      <c r="B4142" s="24">
        <f>100/'11'!B$17*'Calc1'!B15018*(B$73+B$55)</f>
        <v>0</v>
      </c>
      <c r="C4142" s="10"/>
    </row>
    <row r="4143" spans="1:3">
      <c r="A4143" s="21">
        <v>320</v>
      </c>
      <c r="B4143" s="24">
        <f>100/'11'!B$17*'Calc1'!B15019*(B$73+B$55)</f>
        <v>0</v>
      </c>
      <c r="C4143" s="10"/>
    </row>
    <row r="4144" spans="1:3">
      <c r="A4144" s="21">
        <v>321</v>
      </c>
      <c r="B4144" s="24">
        <f>100/'11'!B$17*'Calc1'!B15020*(B$73+B$55)</f>
        <v>0</v>
      </c>
      <c r="C4144" s="10"/>
    </row>
    <row r="4145" spans="1:3">
      <c r="A4145" s="21">
        <v>322</v>
      </c>
      <c r="B4145" s="24">
        <f>100/'11'!B$17*'Calc1'!B15021*(B$73+B$55)</f>
        <v>0</v>
      </c>
      <c r="C4145" s="10"/>
    </row>
    <row r="4146" spans="1:3">
      <c r="A4146" s="21">
        <v>323</v>
      </c>
      <c r="B4146" s="24">
        <f>100/'11'!B$17*'Calc1'!B15022*(B$73+B$55)</f>
        <v>0</v>
      </c>
      <c r="C4146" s="10"/>
    </row>
    <row r="4147" spans="1:3">
      <c r="A4147" s="21">
        <v>324</v>
      </c>
      <c r="B4147" s="24">
        <f>100/'11'!B$17*'Calc1'!B15023*(B$73+B$55)</f>
        <v>0</v>
      </c>
      <c r="C4147" s="10"/>
    </row>
    <row r="4148" spans="1:3">
      <c r="A4148" s="21">
        <v>325</v>
      </c>
      <c r="B4148" s="24">
        <f>100/'11'!B$17*'Calc1'!B15024*(B$73+B$55)</f>
        <v>0</v>
      </c>
      <c r="C4148" s="10"/>
    </row>
    <row r="4149" spans="1:3">
      <c r="A4149" s="21">
        <v>326</v>
      </c>
      <c r="B4149" s="24">
        <f>100/'11'!B$17*'Calc1'!B15025*(B$73+B$55)</f>
        <v>0</v>
      </c>
      <c r="C4149" s="10"/>
    </row>
    <row r="4150" spans="1:3">
      <c r="A4150" s="21">
        <v>327</v>
      </c>
      <c r="B4150" s="24">
        <f>100/'11'!B$17*'Calc1'!B15026*(B$73+B$55)</f>
        <v>0</v>
      </c>
      <c r="C4150" s="10"/>
    </row>
    <row r="4151" spans="1:3">
      <c r="A4151" s="21">
        <v>328</v>
      </c>
      <c r="B4151" s="24">
        <f>100/'11'!B$17*'Calc1'!B15027*(B$73+B$55)</f>
        <v>0</v>
      </c>
      <c r="C4151" s="10"/>
    </row>
    <row r="4152" spans="1:3">
      <c r="A4152" s="21">
        <v>329</v>
      </c>
      <c r="B4152" s="24">
        <f>100/'11'!B$17*'Calc1'!B15028*(B$73+B$55)</f>
        <v>0</v>
      </c>
      <c r="C4152" s="10"/>
    </row>
    <row r="4153" spans="1:3">
      <c r="A4153" s="21">
        <v>330</v>
      </c>
      <c r="B4153" s="24">
        <f>100/'11'!B$17*'Calc1'!B15029*(B$73+B$55)</f>
        <v>0</v>
      </c>
      <c r="C4153" s="10"/>
    </row>
    <row r="4154" spans="1:3">
      <c r="A4154" s="21">
        <v>331</v>
      </c>
      <c r="B4154" s="24">
        <f>100/'11'!B$17*'Calc1'!B15030*(B$73+B$55)</f>
        <v>0</v>
      </c>
      <c r="C4154" s="10"/>
    </row>
    <row r="4155" spans="1:3">
      <c r="A4155" s="21">
        <v>332</v>
      </c>
      <c r="B4155" s="24">
        <f>100/'11'!B$17*'Calc1'!B15031*(B$73+B$55)</f>
        <v>0</v>
      </c>
      <c r="C4155" s="10"/>
    </row>
    <row r="4156" spans="1:3">
      <c r="A4156" s="21">
        <v>333</v>
      </c>
      <c r="B4156" s="24">
        <f>100/'11'!B$17*'Calc1'!B15032*(B$73+B$55)</f>
        <v>0</v>
      </c>
      <c r="C4156" s="10"/>
    </row>
    <row r="4157" spans="1:3">
      <c r="A4157" s="21">
        <v>334</v>
      </c>
      <c r="B4157" s="24">
        <f>100/'11'!B$17*'Calc1'!B15033*(B$73+B$55)</f>
        <v>0</v>
      </c>
      <c r="C4157" s="10"/>
    </row>
    <row r="4158" spans="1:3">
      <c r="A4158" s="21">
        <v>335</v>
      </c>
      <c r="B4158" s="24">
        <f>100/'11'!B$17*'Calc1'!B15034*(B$73+B$55)</f>
        <v>0</v>
      </c>
      <c r="C4158" s="10"/>
    </row>
    <row r="4159" spans="1:3">
      <c r="A4159" s="21">
        <v>336</v>
      </c>
      <c r="B4159" s="24">
        <f>100/'11'!B$17*'Calc1'!B15035*(B$73+B$55)</f>
        <v>0</v>
      </c>
      <c r="C4159" s="10"/>
    </row>
    <row r="4160" spans="1:3">
      <c r="A4160" s="21">
        <v>337</v>
      </c>
      <c r="B4160" s="24">
        <f>100/'11'!B$17*'Calc1'!B15036*(B$73+B$55)</f>
        <v>0</v>
      </c>
      <c r="C4160" s="10"/>
    </row>
    <row r="4161" spans="1:3">
      <c r="A4161" s="21">
        <v>338</v>
      </c>
      <c r="B4161" s="24">
        <f>100/'11'!B$17*'Calc1'!B15037*(B$73+B$55)</f>
        <v>0</v>
      </c>
      <c r="C4161" s="10"/>
    </row>
    <row r="4162" spans="1:3">
      <c r="A4162" s="21">
        <v>339</v>
      </c>
      <c r="B4162" s="24">
        <f>100/'11'!B$17*'Calc1'!B15038*(B$73+B$55)</f>
        <v>0</v>
      </c>
      <c r="C4162" s="10"/>
    </row>
    <row r="4163" spans="1:3">
      <c r="A4163" s="21">
        <v>340</v>
      </c>
      <c r="B4163" s="24">
        <f>100/'11'!B$17*'Calc1'!B15039*(B$73+B$55)</f>
        <v>0</v>
      </c>
      <c r="C4163" s="10"/>
    </row>
    <row r="4164" spans="1:3">
      <c r="A4164" s="21">
        <v>341</v>
      </c>
      <c r="B4164" s="24">
        <f>100/'11'!B$17*'Calc1'!B15040*(B$73+B$55)</f>
        <v>0</v>
      </c>
      <c r="C4164" s="10"/>
    </row>
    <row r="4165" spans="1:3">
      <c r="A4165" s="21">
        <v>342</v>
      </c>
      <c r="B4165" s="24">
        <f>100/'11'!B$17*'Calc1'!B15041*(B$73+B$55)</f>
        <v>0</v>
      </c>
      <c r="C4165" s="10"/>
    </row>
    <row r="4166" spans="1:3">
      <c r="A4166" s="21">
        <v>343</v>
      </c>
      <c r="B4166" s="24">
        <f>100/'11'!B$17*'Calc1'!B15042*(B$73+B$55)</f>
        <v>0</v>
      </c>
      <c r="C4166" s="10"/>
    </row>
    <row r="4167" spans="1:3">
      <c r="A4167" s="21">
        <v>344</v>
      </c>
      <c r="B4167" s="24">
        <f>100/'11'!B$17*'Calc1'!B15043*(B$73+B$55)</f>
        <v>0</v>
      </c>
      <c r="C4167" s="10"/>
    </row>
    <row r="4168" spans="1:3">
      <c r="A4168" s="21">
        <v>345</v>
      </c>
      <c r="B4168" s="24">
        <f>100/'11'!B$17*'Calc1'!B15044*(B$73+B$55)</f>
        <v>0</v>
      </c>
      <c r="C4168" s="10"/>
    </row>
    <row r="4169" spans="1:3">
      <c r="A4169" s="21">
        <v>346</v>
      </c>
      <c r="B4169" s="24">
        <f>100/'11'!B$17*'Calc1'!B15045*(B$73+B$55)</f>
        <v>0</v>
      </c>
      <c r="C4169" s="10"/>
    </row>
    <row r="4170" spans="1:3">
      <c r="A4170" s="21">
        <v>347</v>
      </c>
      <c r="B4170" s="24">
        <f>100/'11'!B$17*'Calc1'!B15046*(B$73+B$55)</f>
        <v>0</v>
      </c>
      <c r="C4170" s="10"/>
    </row>
    <row r="4171" spans="1:3">
      <c r="A4171" s="21">
        <v>348</v>
      </c>
      <c r="B4171" s="24">
        <f>100/'11'!B$17*'Calc1'!B15047*(B$73+B$55)</f>
        <v>0</v>
      </c>
      <c r="C4171" s="10"/>
    </row>
    <row r="4172" spans="1:3">
      <c r="A4172" s="21">
        <v>349</v>
      </c>
      <c r="B4172" s="24">
        <f>100/'11'!B$17*'Calc1'!B15048*(B$73+B$55)</f>
        <v>0</v>
      </c>
      <c r="C4172" s="10"/>
    </row>
    <row r="4173" spans="1:3">
      <c r="A4173" s="21">
        <v>350</v>
      </c>
      <c r="B4173" s="24">
        <f>100/'11'!B$17*'Calc1'!B15049*(B$73+B$55)</f>
        <v>0</v>
      </c>
      <c r="C4173" s="10"/>
    </row>
    <row r="4174" spans="1:3">
      <c r="A4174" s="21">
        <v>351</v>
      </c>
      <c r="B4174" s="24">
        <f>100/'11'!B$17*'Calc1'!B15050*(B$73+B$55)</f>
        <v>0</v>
      </c>
      <c r="C4174" s="10"/>
    </row>
    <row r="4175" spans="1:3">
      <c r="A4175" s="21">
        <v>352</v>
      </c>
      <c r="B4175" s="24">
        <f>100/'11'!B$17*'Calc1'!B15051*(B$73+B$55)</f>
        <v>0</v>
      </c>
      <c r="C4175" s="10"/>
    </row>
    <row r="4176" spans="1:3">
      <c r="A4176" s="21">
        <v>353</v>
      </c>
      <c r="B4176" s="24">
        <f>100/'11'!B$17*'Calc1'!B15052*(B$73+B$55)</f>
        <v>0</v>
      </c>
      <c r="C4176" s="10"/>
    </row>
    <row r="4177" spans="1:3">
      <c r="A4177" s="21">
        <v>354</v>
      </c>
      <c r="B4177" s="24">
        <f>100/'11'!B$17*'Calc1'!B15053*(B$73+B$55)</f>
        <v>0</v>
      </c>
      <c r="C4177" s="10"/>
    </row>
    <row r="4178" spans="1:3">
      <c r="A4178" s="21">
        <v>355</v>
      </c>
      <c r="B4178" s="24">
        <f>100/'11'!B$17*'Calc1'!B15054*(B$73+B$55)</f>
        <v>0</v>
      </c>
      <c r="C4178" s="10"/>
    </row>
    <row r="4179" spans="1:3">
      <c r="A4179" s="21">
        <v>356</v>
      </c>
      <c r="B4179" s="24">
        <f>100/'11'!B$17*'Calc1'!B15055*(B$73+B$55)</f>
        <v>0</v>
      </c>
      <c r="C4179" s="10"/>
    </row>
    <row r="4180" spans="1:3">
      <c r="A4180" s="21">
        <v>357</v>
      </c>
      <c r="B4180" s="24">
        <f>100/'11'!B$17*'Calc1'!B15056*(B$73+B$55)</f>
        <v>0</v>
      </c>
      <c r="C4180" s="10"/>
    </row>
    <row r="4181" spans="1:3">
      <c r="A4181" s="21">
        <v>358</v>
      </c>
      <c r="B4181" s="24">
        <f>100/'11'!B$17*'Calc1'!B15057*(B$73+B$55)</f>
        <v>0</v>
      </c>
      <c r="C4181" s="10"/>
    </row>
    <row r="4182" spans="1:3">
      <c r="A4182" s="21">
        <v>359</v>
      </c>
      <c r="B4182" s="24">
        <f>100/'11'!B$17*'Calc1'!B15058*(B$73+B$55)</f>
        <v>0</v>
      </c>
      <c r="C4182" s="10"/>
    </row>
    <row r="4183" spans="1:3">
      <c r="A4183" s="21">
        <v>360</v>
      </c>
      <c r="B4183" s="24">
        <f>100/'11'!B$17*'Calc1'!B15059*(B$73+B$55)</f>
        <v>0</v>
      </c>
      <c r="C4183" s="10"/>
    </row>
    <row r="4184" spans="1:3">
      <c r="A4184" s="21">
        <v>361</v>
      </c>
      <c r="B4184" s="24">
        <f>100/'11'!B$17*'Calc1'!B15060*(B$73+B$55)</f>
        <v>0</v>
      </c>
      <c r="C4184" s="10"/>
    </row>
    <row r="4185" spans="1:3">
      <c r="A4185" s="21">
        <v>362</v>
      </c>
      <c r="B4185" s="24">
        <f>100/'11'!B$17*'Calc1'!B15061*(B$73+B$55)</f>
        <v>0</v>
      </c>
      <c r="C4185" s="10"/>
    </row>
    <row r="4186" spans="1:3">
      <c r="A4186" s="21">
        <v>363</v>
      </c>
      <c r="B4186" s="24">
        <f>100/'11'!B$17*'Calc1'!B15062*(B$73+B$55)</f>
        <v>0</v>
      </c>
      <c r="C4186" s="10"/>
    </row>
    <row r="4187" spans="1:3">
      <c r="A4187" s="21">
        <v>364</v>
      </c>
      <c r="B4187" s="24">
        <f>100/'11'!B$17*'Calc1'!B15063*(B$73+B$55)</f>
        <v>0</v>
      </c>
      <c r="C4187" s="10"/>
    </row>
    <row r="4188" spans="1:3">
      <c r="A4188" s="21">
        <v>365</v>
      </c>
      <c r="B4188" s="24">
        <f>100/'11'!B$17*'Calc1'!B15064*(B$73+B$55)</f>
        <v>0</v>
      </c>
      <c r="C4188" s="10"/>
    </row>
    <row r="4189" spans="1:3">
      <c r="A4189" s="21">
        <v>366</v>
      </c>
      <c r="B4189" s="24">
        <f>100/'11'!B$17*'Calc1'!B15065*(B$73+B$55)</f>
        <v>0</v>
      </c>
      <c r="C4189" s="10"/>
    </row>
    <row r="4190" spans="1:3">
      <c r="A4190" s="21">
        <v>367</v>
      </c>
      <c r="B4190" s="24">
        <f>100/'11'!B$17*'Calc1'!B15066*(B$73+B$55)</f>
        <v>0</v>
      </c>
      <c r="C4190" s="10"/>
    </row>
    <row r="4191" spans="1:3">
      <c r="A4191" s="21">
        <v>368</v>
      </c>
      <c r="B4191" s="24">
        <f>100/'11'!B$17*'Calc1'!B15067*(B$73+B$55)</f>
        <v>0</v>
      </c>
      <c r="C4191" s="10"/>
    </row>
    <row r="4192" spans="1:3">
      <c r="A4192" s="21">
        <v>369</v>
      </c>
      <c r="B4192" s="24">
        <f>100/'11'!B$17*'Calc1'!B15068*(B$73+B$55)</f>
        <v>0</v>
      </c>
      <c r="C4192" s="10"/>
    </row>
    <row r="4193" spans="1:3">
      <c r="A4193" s="21">
        <v>370</v>
      </c>
      <c r="B4193" s="24">
        <f>100/'11'!B$17*'Calc1'!B15069*(B$73+B$55)</f>
        <v>0</v>
      </c>
      <c r="C4193" s="10"/>
    </row>
    <row r="4194" spans="1:3">
      <c r="A4194" s="21">
        <v>371</v>
      </c>
      <c r="B4194" s="24">
        <f>100/'11'!B$17*'Calc1'!B15070*(B$73+B$55)</f>
        <v>0</v>
      </c>
      <c r="C4194" s="10"/>
    </row>
    <row r="4195" spans="1:3">
      <c r="A4195" s="21">
        <v>372</v>
      </c>
      <c r="B4195" s="24">
        <f>100/'11'!B$17*'Calc1'!B15071*(B$73+B$55)</f>
        <v>0</v>
      </c>
      <c r="C4195" s="10"/>
    </row>
    <row r="4196" spans="1:3">
      <c r="A4196" s="21">
        <v>373</v>
      </c>
      <c r="B4196" s="24">
        <f>100/'11'!B$17*'Calc1'!B15072*(B$73+B$55)</f>
        <v>0</v>
      </c>
      <c r="C4196" s="10"/>
    </row>
    <row r="4197" spans="1:3">
      <c r="A4197" s="21">
        <v>374</v>
      </c>
      <c r="B4197" s="24">
        <f>100/'11'!B$17*'Calc1'!B15073*(B$73+B$55)</f>
        <v>0</v>
      </c>
      <c r="C4197" s="10"/>
    </row>
    <row r="4198" spans="1:3">
      <c r="A4198" s="21">
        <v>375</v>
      </c>
      <c r="B4198" s="24">
        <f>100/'11'!B$17*'Calc1'!B15074*(B$73+B$55)</f>
        <v>0</v>
      </c>
      <c r="C4198" s="10"/>
    </row>
    <row r="4199" spans="1:3">
      <c r="A4199" s="21">
        <v>376</v>
      </c>
      <c r="B4199" s="24">
        <f>100/'11'!B$17*'Calc1'!B15075*(B$73+B$55)</f>
        <v>0</v>
      </c>
      <c r="C4199" s="10"/>
    </row>
    <row r="4200" spans="1:3">
      <c r="A4200" s="21">
        <v>377</v>
      </c>
      <c r="B4200" s="24">
        <f>100/'11'!B$17*'Calc1'!B15076*(B$73+B$55)</f>
        <v>0</v>
      </c>
      <c r="C4200" s="10"/>
    </row>
    <row r="4201" spans="1:3">
      <c r="A4201" s="21">
        <v>378</v>
      </c>
      <c r="B4201" s="24">
        <f>100/'11'!B$17*'Calc1'!B15077*(B$73+B$55)</f>
        <v>0</v>
      </c>
      <c r="C4201" s="10"/>
    </row>
    <row r="4202" spans="1:3">
      <c r="A4202" s="21">
        <v>379</v>
      </c>
      <c r="B4202" s="24">
        <f>100/'11'!B$17*'Calc1'!B15078*(B$73+B$55)</f>
        <v>0</v>
      </c>
      <c r="C4202" s="10"/>
    </row>
    <row r="4203" spans="1:3">
      <c r="A4203" s="21">
        <v>380</v>
      </c>
      <c r="B4203" s="24">
        <f>100/'11'!B$17*'Calc1'!B15079*(B$73+B$55)</f>
        <v>0</v>
      </c>
      <c r="C4203" s="10"/>
    </row>
    <row r="4204" spans="1:3">
      <c r="A4204" s="21">
        <v>381</v>
      </c>
      <c r="B4204" s="24">
        <f>100/'11'!B$17*'Calc1'!B15080*(B$73+B$55)</f>
        <v>0</v>
      </c>
      <c r="C4204" s="10"/>
    </row>
    <row r="4205" spans="1:3">
      <c r="A4205" s="21">
        <v>382</v>
      </c>
      <c r="B4205" s="24">
        <f>100/'11'!B$17*'Calc1'!B15081*(B$73+B$55)</f>
        <v>0</v>
      </c>
      <c r="C4205" s="10"/>
    </row>
    <row r="4206" spans="1:3">
      <c r="A4206" s="21">
        <v>383</v>
      </c>
      <c r="B4206" s="24">
        <f>100/'11'!B$17*'Calc1'!B15082*(B$73+B$55)</f>
        <v>0</v>
      </c>
      <c r="C4206" s="10"/>
    </row>
    <row r="4207" spans="1:3">
      <c r="A4207" s="21">
        <v>384</v>
      </c>
      <c r="B4207" s="24">
        <f>100/'11'!B$17*'Calc1'!B15083*(B$73+B$55)</f>
        <v>0</v>
      </c>
      <c r="C4207" s="10"/>
    </row>
    <row r="4208" spans="1:3">
      <c r="A4208" s="21">
        <v>385</v>
      </c>
      <c r="B4208" s="24">
        <f>100/'11'!B$17*'Calc1'!B15084*(B$73+B$55)</f>
        <v>0</v>
      </c>
      <c r="C4208" s="10"/>
    </row>
    <row r="4209" spans="1:3">
      <c r="A4209" s="21">
        <v>386</v>
      </c>
      <c r="B4209" s="24">
        <f>100/'11'!B$17*'Calc1'!B15085*(B$73+B$55)</f>
        <v>0</v>
      </c>
      <c r="C4209" s="10"/>
    </row>
    <row r="4210" spans="1:3">
      <c r="A4210" s="21">
        <v>387</v>
      </c>
      <c r="B4210" s="24">
        <f>100/'11'!B$17*'Calc1'!B15086*(B$73+B$55)</f>
        <v>0</v>
      </c>
      <c r="C4210" s="10"/>
    </row>
    <row r="4211" spans="1:3">
      <c r="A4211" s="21">
        <v>388</v>
      </c>
      <c r="B4211" s="24">
        <f>100/'11'!B$17*'Calc1'!B15087*(B$73+B$55)</f>
        <v>0</v>
      </c>
      <c r="C4211" s="10"/>
    </row>
    <row r="4212" spans="1:3">
      <c r="A4212" s="21">
        <v>389</v>
      </c>
      <c r="B4212" s="24">
        <f>100/'11'!B$17*'Calc1'!B15088*(B$73+B$55)</f>
        <v>0</v>
      </c>
      <c r="C4212" s="10"/>
    </row>
    <row r="4213" spans="1:3">
      <c r="A4213" s="21">
        <v>390</v>
      </c>
      <c r="B4213" s="24">
        <f>100/'11'!B$17*'Calc1'!B15089*(B$73+B$55)</f>
        <v>0</v>
      </c>
      <c r="C4213" s="10"/>
    </row>
    <row r="4214" spans="1:3">
      <c r="A4214" s="21">
        <v>391</v>
      </c>
      <c r="B4214" s="24">
        <f>100/'11'!B$17*'Calc1'!B15090*(B$73+B$55)</f>
        <v>0</v>
      </c>
      <c r="C4214" s="10"/>
    </row>
    <row r="4215" spans="1:3">
      <c r="A4215" s="21">
        <v>392</v>
      </c>
      <c r="B4215" s="24">
        <f>100/'11'!B$17*'Calc1'!B15091*(B$73+B$55)</f>
        <v>0</v>
      </c>
      <c r="C4215" s="10"/>
    </row>
    <row r="4216" spans="1:3">
      <c r="A4216" s="21">
        <v>393</v>
      </c>
      <c r="B4216" s="24">
        <f>100/'11'!B$17*'Calc1'!B15092*(B$73+B$55)</f>
        <v>0</v>
      </c>
      <c r="C4216" s="10"/>
    </row>
    <row r="4217" spans="1:3">
      <c r="A4217" s="21">
        <v>394</v>
      </c>
      <c r="B4217" s="24">
        <f>100/'11'!B$17*'Calc1'!B15093*(B$73+B$55)</f>
        <v>0</v>
      </c>
      <c r="C4217" s="10"/>
    </row>
    <row r="4218" spans="1:3">
      <c r="A4218" s="21">
        <v>395</v>
      </c>
      <c r="B4218" s="24">
        <f>100/'11'!B$17*'Calc1'!B15094*(B$73+B$55)</f>
        <v>0</v>
      </c>
      <c r="C4218" s="10"/>
    </row>
    <row r="4219" spans="1:3">
      <c r="A4219" s="21">
        <v>396</v>
      </c>
      <c r="B4219" s="24">
        <f>100/'11'!B$17*'Calc1'!B15095*(B$73+B$55)</f>
        <v>0</v>
      </c>
      <c r="C4219" s="10"/>
    </row>
    <row r="4220" spans="1:3">
      <c r="A4220" s="21">
        <v>397</v>
      </c>
      <c r="B4220" s="24">
        <f>100/'11'!B$17*'Calc1'!B15096*(B$73+B$55)</f>
        <v>0</v>
      </c>
      <c r="C4220" s="10"/>
    </row>
    <row r="4221" spans="1:3">
      <c r="A4221" s="21">
        <v>398</v>
      </c>
      <c r="B4221" s="24">
        <f>100/'11'!B$17*'Calc1'!B15097*(B$73+B$55)</f>
        <v>0</v>
      </c>
      <c r="C4221" s="10"/>
    </row>
    <row r="4222" spans="1:3">
      <c r="A4222" s="21">
        <v>399</v>
      </c>
      <c r="B4222" s="24">
        <f>100/'11'!B$17*'Calc1'!B15098*(B$73+B$55)</f>
        <v>0</v>
      </c>
      <c r="C4222" s="10"/>
    </row>
    <row r="4223" spans="1:3">
      <c r="A4223" s="21">
        <v>400</v>
      </c>
      <c r="B4223" s="24">
        <f>100/'11'!B$17*'Calc1'!B15099*(B$73+B$55)</f>
        <v>0</v>
      </c>
      <c r="C4223" s="10"/>
    </row>
    <row r="4224" spans="1:3">
      <c r="A4224" s="21">
        <v>401</v>
      </c>
      <c r="B4224" s="24">
        <f>100/'11'!B$17*'Calc1'!B15100*(B$73+B$55)</f>
        <v>0</v>
      </c>
      <c r="C4224" s="10"/>
    </row>
    <row r="4225" spans="1:3">
      <c r="A4225" s="21">
        <v>402</v>
      </c>
      <c r="B4225" s="24">
        <f>100/'11'!B$17*'Calc1'!B15101*(B$73+B$55)</f>
        <v>0</v>
      </c>
      <c r="C4225" s="10"/>
    </row>
    <row r="4226" spans="1:3">
      <c r="A4226" s="21">
        <v>403</v>
      </c>
      <c r="B4226" s="24">
        <f>100/'11'!B$17*'Calc1'!B15102*(B$73+B$55)</f>
        <v>0</v>
      </c>
      <c r="C4226" s="10"/>
    </row>
    <row r="4227" spans="1:3">
      <c r="A4227" s="21">
        <v>404</v>
      </c>
      <c r="B4227" s="24">
        <f>100/'11'!B$17*'Calc1'!B15103*(B$73+B$55)</f>
        <v>0</v>
      </c>
      <c r="C4227" s="10"/>
    </row>
    <row r="4228" spans="1:3">
      <c r="A4228" s="21">
        <v>405</v>
      </c>
      <c r="B4228" s="24">
        <f>100/'11'!B$17*'Calc1'!B15104*(B$73+B$55)</f>
        <v>0</v>
      </c>
      <c r="C4228" s="10"/>
    </row>
    <row r="4229" spans="1:3">
      <c r="A4229" s="21">
        <v>406</v>
      </c>
      <c r="B4229" s="24">
        <f>100/'11'!B$17*'Calc1'!B15105*(B$73+B$55)</f>
        <v>0</v>
      </c>
      <c r="C4229" s="10"/>
    </row>
    <row r="4230" spans="1:3">
      <c r="A4230" s="21">
        <v>407</v>
      </c>
      <c r="B4230" s="24">
        <f>100/'11'!B$17*'Calc1'!B15106*(B$73+B$55)</f>
        <v>0</v>
      </c>
      <c r="C4230" s="10"/>
    </row>
    <row r="4231" spans="1:3">
      <c r="A4231" s="21">
        <v>408</v>
      </c>
      <c r="B4231" s="24">
        <f>100/'11'!B$17*'Calc1'!B15107*(B$73+B$55)</f>
        <v>0</v>
      </c>
      <c r="C4231" s="10"/>
    </row>
    <row r="4232" spans="1:3">
      <c r="A4232" s="21">
        <v>409</v>
      </c>
      <c r="B4232" s="24">
        <f>100/'11'!B$17*'Calc1'!B15108*(B$73+B$55)</f>
        <v>0</v>
      </c>
      <c r="C4232" s="10"/>
    </row>
    <row r="4233" spans="1:3">
      <c r="A4233" s="21">
        <v>410</v>
      </c>
      <c r="B4233" s="24">
        <f>100/'11'!B$17*'Calc1'!B15109*(B$73+B$55)</f>
        <v>0</v>
      </c>
      <c r="C4233" s="10"/>
    </row>
    <row r="4234" spans="1:3">
      <c r="A4234" s="21">
        <v>411</v>
      </c>
      <c r="B4234" s="24">
        <f>100/'11'!B$17*'Calc1'!B15110*(B$73+B$55)</f>
        <v>0</v>
      </c>
      <c r="C4234" s="10"/>
    </row>
    <row r="4235" spans="1:3">
      <c r="A4235" s="21">
        <v>412</v>
      </c>
      <c r="B4235" s="24">
        <f>100/'11'!B$17*'Calc1'!B15111*(B$73+B$55)</f>
        <v>0</v>
      </c>
      <c r="C4235" s="10"/>
    </row>
    <row r="4236" spans="1:3">
      <c r="A4236" s="21">
        <v>413</v>
      </c>
      <c r="B4236" s="24">
        <f>100/'11'!B$17*'Calc1'!B15112*(B$73+B$55)</f>
        <v>0</v>
      </c>
      <c r="C4236" s="10"/>
    </row>
    <row r="4237" spans="1:3">
      <c r="A4237" s="21">
        <v>414</v>
      </c>
      <c r="B4237" s="24">
        <f>100/'11'!B$17*'Calc1'!B15113*(B$73+B$55)</f>
        <v>0</v>
      </c>
      <c r="C4237" s="10"/>
    </row>
    <row r="4238" spans="1:3">
      <c r="A4238" s="21">
        <v>415</v>
      </c>
      <c r="B4238" s="24">
        <f>100/'11'!B$17*'Calc1'!B15114*(B$73+B$55)</f>
        <v>0</v>
      </c>
      <c r="C4238" s="10"/>
    </row>
    <row r="4239" spans="1:3">
      <c r="A4239" s="21">
        <v>416</v>
      </c>
      <c r="B4239" s="24">
        <f>100/'11'!B$17*'Calc1'!B15115*(B$73+B$55)</f>
        <v>0</v>
      </c>
      <c r="C4239" s="10"/>
    </row>
    <row r="4240" spans="1:3">
      <c r="A4240" s="21">
        <v>417</v>
      </c>
      <c r="B4240" s="24">
        <f>100/'11'!B$17*'Calc1'!B15116*(B$73+B$55)</f>
        <v>0</v>
      </c>
      <c r="C4240" s="10"/>
    </row>
    <row r="4241" spans="1:3">
      <c r="A4241" s="21">
        <v>418</v>
      </c>
      <c r="B4241" s="24">
        <f>100/'11'!B$17*'Calc1'!B15117*(B$73+B$55)</f>
        <v>0</v>
      </c>
      <c r="C4241" s="10"/>
    </row>
    <row r="4242" spans="1:3">
      <c r="A4242" s="21">
        <v>419</v>
      </c>
      <c r="B4242" s="24">
        <f>100/'11'!B$17*'Calc1'!B15118*(B$73+B$55)</f>
        <v>0</v>
      </c>
      <c r="C4242" s="10"/>
    </row>
    <row r="4243" spans="1:3">
      <c r="A4243" s="21">
        <v>420</v>
      </c>
      <c r="B4243" s="24">
        <f>100/'11'!B$17*'Calc1'!B15119*(B$73+B$55)</f>
        <v>0</v>
      </c>
      <c r="C4243" s="10"/>
    </row>
    <row r="4244" spans="1:3">
      <c r="A4244" s="21">
        <v>421</v>
      </c>
      <c r="B4244" s="24">
        <f>100/'11'!B$17*'Calc1'!B15120*(B$73+B$55)</f>
        <v>0</v>
      </c>
      <c r="C4244" s="10"/>
    </row>
    <row r="4245" spans="1:3">
      <c r="A4245" s="21">
        <v>422</v>
      </c>
      <c r="B4245" s="24">
        <f>100/'11'!B$17*'Calc1'!B15121*(B$73+B$55)</f>
        <v>0</v>
      </c>
      <c r="C4245" s="10"/>
    </row>
    <row r="4246" spans="1:3">
      <c r="A4246" s="21">
        <v>423</v>
      </c>
      <c r="B4246" s="24">
        <f>100/'11'!B$17*'Calc1'!B15122*(B$73+B$55)</f>
        <v>0</v>
      </c>
      <c r="C4246" s="10"/>
    </row>
    <row r="4247" spans="1:3">
      <c r="A4247" s="21">
        <v>424</v>
      </c>
      <c r="B4247" s="24">
        <f>100/'11'!B$17*'Calc1'!B15123*(B$73+B$55)</f>
        <v>0</v>
      </c>
      <c r="C4247" s="10"/>
    </row>
    <row r="4248" spans="1:3">
      <c r="A4248" s="21">
        <v>425</v>
      </c>
      <c r="B4248" s="24">
        <f>100/'11'!B$17*'Calc1'!B15124*(B$73+B$55)</f>
        <v>0</v>
      </c>
      <c r="C4248" s="10"/>
    </row>
    <row r="4249" spans="1:3">
      <c r="A4249" s="21">
        <v>426</v>
      </c>
      <c r="B4249" s="24">
        <f>100/'11'!B$17*'Calc1'!B15125*(B$73+B$55)</f>
        <v>0</v>
      </c>
      <c r="C4249" s="10"/>
    </row>
    <row r="4250" spans="1:3">
      <c r="A4250" s="21">
        <v>427</v>
      </c>
      <c r="B4250" s="24">
        <f>100/'11'!B$17*'Calc1'!B15126*(B$73+B$55)</f>
        <v>0</v>
      </c>
      <c r="C4250" s="10"/>
    </row>
    <row r="4251" spans="1:3">
      <c r="A4251" s="21">
        <v>428</v>
      </c>
      <c r="B4251" s="24">
        <f>100/'11'!B$17*'Calc1'!B15127*(B$73+B$55)</f>
        <v>0</v>
      </c>
      <c r="C4251" s="10"/>
    </row>
    <row r="4252" spans="1:3">
      <c r="A4252" s="21">
        <v>429</v>
      </c>
      <c r="B4252" s="24">
        <f>100/'11'!B$17*'Calc1'!B15128*(B$73+B$55)</f>
        <v>0</v>
      </c>
      <c r="C4252" s="10"/>
    </row>
    <row r="4253" spans="1:3">
      <c r="A4253" s="21">
        <v>430</v>
      </c>
      <c r="B4253" s="24">
        <f>100/'11'!B$17*'Calc1'!B15129*(B$73+B$55)</f>
        <v>0</v>
      </c>
      <c r="C4253" s="10"/>
    </row>
    <row r="4254" spans="1:3">
      <c r="A4254" s="21">
        <v>431</v>
      </c>
      <c r="B4254" s="24">
        <f>100/'11'!B$17*'Calc1'!B15130*(B$73+B$55)</f>
        <v>0</v>
      </c>
      <c r="C4254" s="10"/>
    </row>
    <row r="4255" spans="1:3">
      <c r="A4255" s="21">
        <v>432</v>
      </c>
      <c r="B4255" s="24">
        <f>100/'11'!B$17*'Calc1'!B15131*(B$73+B$55)</f>
        <v>0</v>
      </c>
      <c r="C4255" s="10"/>
    </row>
    <row r="4256" spans="1:3">
      <c r="A4256" s="21">
        <v>433</v>
      </c>
      <c r="B4256" s="24">
        <f>100/'11'!B$17*'Calc1'!B15132*(B$73+B$55)</f>
        <v>0</v>
      </c>
      <c r="C4256" s="10"/>
    </row>
    <row r="4257" spans="1:3">
      <c r="A4257" s="21">
        <v>434</v>
      </c>
      <c r="B4257" s="24">
        <f>100/'11'!B$17*'Calc1'!B15133*(B$73+B$55)</f>
        <v>0</v>
      </c>
      <c r="C4257" s="10"/>
    </row>
    <row r="4258" spans="1:3">
      <c r="A4258" s="21">
        <v>435</v>
      </c>
      <c r="B4258" s="24">
        <f>100/'11'!B$17*'Calc1'!B15134*(B$73+B$55)</f>
        <v>0</v>
      </c>
      <c r="C4258" s="10"/>
    </row>
    <row r="4259" spans="1:3">
      <c r="A4259" s="21">
        <v>436</v>
      </c>
      <c r="B4259" s="24">
        <f>100/'11'!B$17*'Calc1'!B15135*(B$73+B$55)</f>
        <v>0</v>
      </c>
      <c r="C4259" s="10"/>
    </row>
    <row r="4260" spans="1:3">
      <c r="A4260" s="21">
        <v>437</v>
      </c>
      <c r="B4260" s="24">
        <f>100/'11'!B$17*'Calc1'!B15136*(B$73+B$55)</f>
        <v>0</v>
      </c>
      <c r="C4260" s="10"/>
    </row>
    <row r="4261" spans="1:3">
      <c r="A4261" s="21">
        <v>438</v>
      </c>
      <c r="B4261" s="24">
        <f>100/'11'!B$17*'Calc1'!B15137*(B$73+B$55)</f>
        <v>0</v>
      </c>
      <c r="C4261" s="10"/>
    </row>
    <row r="4262" spans="1:3">
      <c r="A4262" s="21">
        <v>439</v>
      </c>
      <c r="B4262" s="24">
        <f>100/'11'!B$17*'Calc1'!B15138*(B$73+B$55)</f>
        <v>0</v>
      </c>
      <c r="C4262" s="10"/>
    </row>
    <row r="4263" spans="1:3">
      <c r="A4263" s="21">
        <v>440</v>
      </c>
      <c r="B4263" s="24">
        <f>100/'11'!B$17*'Calc1'!B15139*(B$73+B$55)</f>
        <v>0</v>
      </c>
      <c r="C4263" s="10"/>
    </row>
    <row r="4264" spans="1:3">
      <c r="A4264" s="21">
        <v>441</v>
      </c>
      <c r="B4264" s="24">
        <f>100/'11'!B$17*'Calc1'!B15140*(B$73+B$55)</f>
        <v>0</v>
      </c>
      <c r="C4264" s="10"/>
    </row>
    <row r="4265" spans="1:3">
      <c r="A4265" s="21">
        <v>442</v>
      </c>
      <c r="B4265" s="24">
        <f>100/'11'!B$17*'Calc1'!B15141*(B$73+B$55)</f>
        <v>0</v>
      </c>
      <c r="C4265" s="10"/>
    </row>
    <row r="4266" spans="1:3">
      <c r="A4266" s="21">
        <v>443</v>
      </c>
      <c r="B4266" s="24">
        <f>100/'11'!B$17*'Calc1'!B15142*(B$73+B$55)</f>
        <v>0</v>
      </c>
      <c r="C4266" s="10"/>
    </row>
    <row r="4267" spans="1:3">
      <c r="A4267" s="21">
        <v>444</v>
      </c>
      <c r="B4267" s="24">
        <f>100/'11'!B$17*'Calc1'!B15143*(B$73+B$55)</f>
        <v>0</v>
      </c>
      <c r="C4267" s="10"/>
    </row>
    <row r="4268" spans="1:3">
      <c r="A4268" s="21">
        <v>445</v>
      </c>
      <c r="B4268" s="24">
        <f>100/'11'!B$17*'Calc1'!B15144*(B$73+B$55)</f>
        <v>0</v>
      </c>
      <c r="C4268" s="10"/>
    </row>
    <row r="4269" spans="1:3">
      <c r="A4269" s="21">
        <v>446</v>
      </c>
      <c r="B4269" s="24">
        <f>100/'11'!B$17*'Calc1'!B15145*(B$73+B$55)</f>
        <v>0</v>
      </c>
      <c r="C4269" s="10"/>
    </row>
    <row r="4270" spans="1:3">
      <c r="A4270" s="21">
        <v>447</v>
      </c>
      <c r="B4270" s="24">
        <f>100/'11'!B$17*'Calc1'!B15146*(B$73+B$55)</f>
        <v>0</v>
      </c>
      <c r="C4270" s="10"/>
    </row>
    <row r="4271" spans="1:3">
      <c r="A4271" s="21">
        <v>448</v>
      </c>
      <c r="B4271" s="24">
        <f>100/'11'!B$17*'Calc1'!B15147*(B$73+B$55)</f>
        <v>0</v>
      </c>
      <c r="C4271" s="10"/>
    </row>
    <row r="4272" spans="1:3">
      <c r="A4272" s="21">
        <v>449</v>
      </c>
      <c r="B4272" s="24">
        <f>100/'11'!B$17*'Calc1'!B15148*(B$73+B$55)</f>
        <v>0</v>
      </c>
      <c r="C4272" s="10"/>
    </row>
    <row r="4273" spans="1:3">
      <c r="A4273" s="21">
        <v>450</v>
      </c>
      <c r="B4273" s="24">
        <f>100/'11'!B$17*'Calc1'!B15149*(B$73+B$55)</f>
        <v>0</v>
      </c>
      <c r="C4273" s="10"/>
    </row>
    <row r="4274" spans="1:3">
      <c r="A4274" s="21">
        <v>451</v>
      </c>
      <c r="B4274" s="24">
        <f>100/'11'!B$17*'Calc1'!B15150*(B$73+B$55)</f>
        <v>0</v>
      </c>
      <c r="C4274" s="10"/>
    </row>
    <row r="4275" spans="1:3">
      <c r="A4275" s="21">
        <v>452</v>
      </c>
      <c r="B4275" s="24">
        <f>100/'11'!B$17*'Calc1'!B15151*(B$73+B$55)</f>
        <v>0</v>
      </c>
      <c r="C4275" s="10"/>
    </row>
    <row r="4276" spans="1:3">
      <c r="A4276" s="21">
        <v>453</v>
      </c>
      <c r="B4276" s="24">
        <f>100/'11'!B$17*'Calc1'!B15152*(B$73+B$55)</f>
        <v>0</v>
      </c>
      <c r="C4276" s="10"/>
    </row>
    <row r="4277" spans="1:3">
      <c r="A4277" s="21">
        <v>454</v>
      </c>
      <c r="B4277" s="24">
        <f>100/'11'!B$17*'Calc1'!B15153*(B$73+B$55)</f>
        <v>0</v>
      </c>
      <c r="C4277" s="10"/>
    </row>
    <row r="4278" spans="1:3">
      <c r="A4278" s="21">
        <v>455</v>
      </c>
      <c r="B4278" s="24">
        <f>100/'11'!B$17*'Calc1'!B15154*(B$73+B$55)</f>
        <v>0</v>
      </c>
      <c r="C4278" s="10"/>
    </row>
    <row r="4279" spans="1:3">
      <c r="A4279" s="21">
        <v>456</v>
      </c>
      <c r="B4279" s="24">
        <f>100/'11'!B$17*'Calc1'!B15155*(B$73+B$55)</f>
        <v>0</v>
      </c>
      <c r="C4279" s="10"/>
    </row>
    <row r="4280" spans="1:3">
      <c r="A4280" s="21">
        <v>457</v>
      </c>
      <c r="B4280" s="24">
        <f>100/'11'!B$17*'Calc1'!B15156*(B$73+B$55)</f>
        <v>0</v>
      </c>
      <c r="C4280" s="10"/>
    </row>
    <row r="4281" spans="1:3">
      <c r="A4281" s="21">
        <v>458</v>
      </c>
      <c r="B4281" s="24">
        <f>100/'11'!B$17*'Calc1'!B15157*(B$73+B$55)</f>
        <v>0</v>
      </c>
      <c r="C4281" s="10"/>
    </row>
    <row r="4282" spans="1:3">
      <c r="A4282" s="21">
        <v>459</v>
      </c>
      <c r="B4282" s="24">
        <f>100/'11'!B$17*'Calc1'!B15158*(B$73+B$55)</f>
        <v>0</v>
      </c>
      <c r="C4282" s="10"/>
    </row>
    <row r="4283" spans="1:3">
      <c r="A4283" s="21">
        <v>460</v>
      </c>
      <c r="B4283" s="24">
        <f>100/'11'!B$17*'Calc1'!B15159*(B$73+B$55)</f>
        <v>0</v>
      </c>
      <c r="C4283" s="10"/>
    </row>
    <row r="4284" spans="1:3">
      <c r="A4284" s="21">
        <v>461</v>
      </c>
      <c r="B4284" s="24">
        <f>100/'11'!B$17*'Calc1'!B15160*(B$73+B$55)</f>
        <v>0</v>
      </c>
      <c r="C4284" s="10"/>
    </row>
    <row r="4285" spans="1:3">
      <c r="A4285" s="21">
        <v>462</v>
      </c>
      <c r="B4285" s="24">
        <f>100/'11'!B$17*'Calc1'!B15161*(B$73+B$55)</f>
        <v>0</v>
      </c>
      <c r="C4285" s="10"/>
    </row>
    <row r="4286" spans="1:3">
      <c r="A4286" s="21">
        <v>463</v>
      </c>
      <c r="B4286" s="24">
        <f>100/'11'!B$17*'Calc1'!B15162*(B$73+B$55)</f>
        <v>0</v>
      </c>
      <c r="C4286" s="10"/>
    </row>
    <row r="4287" spans="1:3">
      <c r="A4287" s="21">
        <v>464</v>
      </c>
      <c r="B4287" s="24">
        <f>100/'11'!B$17*'Calc1'!B15163*(B$73+B$55)</f>
        <v>0</v>
      </c>
      <c r="C4287" s="10"/>
    </row>
    <row r="4288" spans="1:3">
      <c r="A4288" s="21">
        <v>465</v>
      </c>
      <c r="B4288" s="24">
        <f>100/'11'!B$17*'Calc1'!B15164*(B$73+B$55)</f>
        <v>0</v>
      </c>
      <c r="C4288" s="10"/>
    </row>
    <row r="4289" spans="1:3">
      <c r="A4289" s="21">
        <v>466</v>
      </c>
      <c r="B4289" s="24">
        <f>100/'11'!B$17*'Calc1'!B15165*(B$73+B$55)</f>
        <v>0</v>
      </c>
      <c r="C4289" s="10"/>
    </row>
    <row r="4290" spans="1:3">
      <c r="A4290" s="21">
        <v>467</v>
      </c>
      <c r="B4290" s="24">
        <f>100/'11'!B$17*'Calc1'!B15166*(B$73+B$55)</f>
        <v>0</v>
      </c>
      <c r="C4290" s="10"/>
    </row>
    <row r="4291" spans="1:3">
      <c r="A4291" s="21">
        <v>468</v>
      </c>
      <c r="B4291" s="24">
        <f>100/'11'!B$17*'Calc1'!B15167*(B$73+B$55)</f>
        <v>0</v>
      </c>
      <c r="C4291" s="10"/>
    </row>
    <row r="4292" spans="1:3">
      <c r="A4292" s="21">
        <v>469</v>
      </c>
      <c r="B4292" s="24">
        <f>100/'11'!B$17*'Calc1'!B15168*(B$73+B$55)</f>
        <v>0</v>
      </c>
      <c r="C4292" s="10"/>
    </row>
    <row r="4293" spans="1:3">
      <c r="A4293" s="21">
        <v>470</v>
      </c>
      <c r="B4293" s="24">
        <f>100/'11'!B$17*'Calc1'!B15169*(B$73+B$55)</f>
        <v>0</v>
      </c>
      <c r="C4293" s="10"/>
    </row>
    <row r="4294" spans="1:3">
      <c r="A4294" s="21">
        <v>471</v>
      </c>
      <c r="B4294" s="24">
        <f>100/'11'!B$17*'Calc1'!B15170*(B$73+B$55)</f>
        <v>0</v>
      </c>
      <c r="C4294" s="10"/>
    </row>
    <row r="4295" spans="1:3">
      <c r="A4295" s="21">
        <v>472</v>
      </c>
      <c r="B4295" s="24">
        <f>100/'11'!B$17*'Calc1'!B15171*(B$73+B$55)</f>
        <v>0</v>
      </c>
      <c r="C4295" s="10"/>
    </row>
    <row r="4296" spans="1:3">
      <c r="A4296" s="21">
        <v>473</v>
      </c>
      <c r="B4296" s="24">
        <f>100/'11'!B$17*'Calc1'!B15172*(B$73+B$55)</f>
        <v>0</v>
      </c>
      <c r="C4296" s="10"/>
    </row>
    <row r="4297" spans="1:3">
      <c r="A4297" s="21">
        <v>474</v>
      </c>
      <c r="B4297" s="24">
        <f>100/'11'!B$17*'Calc1'!B15173*(B$73+B$55)</f>
        <v>0</v>
      </c>
      <c r="C4297" s="10"/>
    </row>
    <row r="4298" spans="1:3">
      <c r="A4298" s="21">
        <v>475</v>
      </c>
      <c r="B4298" s="24">
        <f>100/'11'!B$17*'Calc1'!B15174*(B$73+B$55)</f>
        <v>0</v>
      </c>
      <c r="C4298" s="10"/>
    </row>
    <row r="4299" spans="1:3">
      <c r="A4299" s="21">
        <v>476</v>
      </c>
      <c r="B4299" s="24">
        <f>100/'11'!B$17*'Calc1'!B15175*(B$73+B$55)</f>
        <v>0</v>
      </c>
      <c r="C4299" s="10"/>
    </row>
    <row r="4300" spans="1:3">
      <c r="A4300" s="21">
        <v>477</v>
      </c>
      <c r="B4300" s="24">
        <f>100/'11'!B$17*'Calc1'!B15176*(B$73+B$55)</f>
        <v>0</v>
      </c>
      <c r="C4300" s="10"/>
    </row>
    <row r="4301" spans="1:3">
      <c r="A4301" s="21">
        <v>478</v>
      </c>
      <c r="B4301" s="24">
        <f>100/'11'!B$17*'Calc1'!B15177*(B$73+B$55)</f>
        <v>0</v>
      </c>
      <c r="C4301" s="10"/>
    </row>
    <row r="4302" spans="1:3">
      <c r="A4302" s="21">
        <v>479</v>
      </c>
      <c r="B4302" s="24">
        <f>100/'11'!B$17*'Calc1'!B15178*(B$73+B$55)</f>
        <v>0</v>
      </c>
      <c r="C4302" s="10"/>
    </row>
    <row r="4303" spans="1:3">
      <c r="A4303" s="21">
        <v>480</v>
      </c>
      <c r="B4303" s="24">
        <f>100/'11'!B$17*'Calc1'!B15179*(B$73+B$55)</f>
        <v>0</v>
      </c>
      <c r="C4303" s="10"/>
    </row>
    <row r="4304" spans="1:3">
      <c r="A4304" s="21">
        <v>481</v>
      </c>
      <c r="B4304" s="24">
        <f>100/'11'!B$17*'Calc1'!B15180*(B$73+B$55)</f>
        <v>0</v>
      </c>
      <c r="C4304" s="10"/>
    </row>
    <row r="4305" spans="1:3">
      <c r="A4305" s="21">
        <v>482</v>
      </c>
      <c r="B4305" s="24">
        <f>100/'11'!B$17*'Calc1'!B15181*(B$73+B$55)</f>
        <v>0</v>
      </c>
      <c r="C4305" s="10"/>
    </row>
    <row r="4306" spans="1:3">
      <c r="A4306" s="21">
        <v>483</v>
      </c>
      <c r="B4306" s="24">
        <f>100/'11'!B$17*'Calc1'!B15182*(B$73+B$55)</f>
        <v>0</v>
      </c>
      <c r="C4306" s="10"/>
    </row>
    <row r="4307" spans="1:3">
      <c r="A4307" s="21">
        <v>484</v>
      </c>
      <c r="B4307" s="24">
        <f>100/'11'!B$17*'Calc1'!B15183*(B$73+B$55)</f>
        <v>0</v>
      </c>
      <c r="C4307" s="10"/>
    </row>
    <row r="4308" spans="1:3">
      <c r="A4308" s="21">
        <v>485</v>
      </c>
      <c r="B4308" s="24">
        <f>100/'11'!B$17*'Calc1'!B15184*(B$73+B$55)</f>
        <v>0</v>
      </c>
      <c r="C4308" s="10"/>
    </row>
    <row r="4309" spans="1:3">
      <c r="A4309" s="21">
        <v>486</v>
      </c>
      <c r="B4309" s="24">
        <f>100/'11'!B$17*'Calc1'!B15185*(B$73+B$55)</f>
        <v>0</v>
      </c>
      <c r="C4309" s="10"/>
    </row>
    <row r="4310" spans="1:3">
      <c r="A4310" s="21">
        <v>487</v>
      </c>
      <c r="B4310" s="24">
        <f>100/'11'!B$17*'Calc1'!B15186*(B$73+B$55)</f>
        <v>0</v>
      </c>
      <c r="C4310" s="10"/>
    </row>
    <row r="4311" spans="1:3">
      <c r="A4311" s="21">
        <v>488</v>
      </c>
      <c r="B4311" s="24">
        <f>100/'11'!B$17*'Calc1'!B15187*(B$73+B$55)</f>
        <v>0</v>
      </c>
      <c r="C4311" s="10"/>
    </row>
    <row r="4312" spans="1:3">
      <c r="A4312" s="21">
        <v>489</v>
      </c>
      <c r="B4312" s="24">
        <f>100/'11'!B$17*'Calc1'!B15188*(B$73+B$55)</f>
        <v>0</v>
      </c>
      <c r="C4312" s="10"/>
    </row>
    <row r="4313" spans="1:3">
      <c r="A4313" s="21">
        <v>490</v>
      </c>
      <c r="B4313" s="24">
        <f>100/'11'!B$17*'Calc1'!B15189*(B$73+B$55)</f>
        <v>0</v>
      </c>
      <c r="C4313" s="10"/>
    </row>
    <row r="4314" spans="1:3">
      <c r="A4314" s="21">
        <v>491</v>
      </c>
      <c r="B4314" s="24">
        <f>100/'11'!B$17*'Calc1'!B15190*(B$73+B$55)</f>
        <v>0</v>
      </c>
      <c r="C4314" s="10"/>
    </row>
    <row r="4315" spans="1:3">
      <c r="A4315" s="21">
        <v>492</v>
      </c>
      <c r="B4315" s="24">
        <f>100/'11'!B$17*'Calc1'!B15191*(B$73+B$55)</f>
        <v>0</v>
      </c>
      <c r="C4315" s="10"/>
    </row>
    <row r="4316" spans="1:3">
      <c r="A4316" s="21">
        <v>493</v>
      </c>
      <c r="B4316" s="24">
        <f>100/'11'!B$17*'Calc1'!B15192*(B$73+B$55)</f>
        <v>0</v>
      </c>
      <c r="C4316" s="10"/>
    </row>
    <row r="4317" spans="1:3">
      <c r="A4317" s="21">
        <v>494</v>
      </c>
      <c r="B4317" s="24">
        <f>100/'11'!B$17*'Calc1'!B15193*(B$73+B$55)</f>
        <v>0</v>
      </c>
      <c r="C4317" s="10"/>
    </row>
    <row r="4318" spans="1:3">
      <c r="A4318" s="21">
        <v>495</v>
      </c>
      <c r="B4318" s="24">
        <f>100/'11'!B$17*'Calc1'!B15194*(B$73+B$55)</f>
        <v>0</v>
      </c>
      <c r="C4318" s="10"/>
    </row>
    <row r="4319" spans="1:3">
      <c r="A4319" s="21">
        <v>496</v>
      </c>
      <c r="B4319" s="24">
        <f>100/'11'!B$17*'Calc1'!B15195*(B$73+B$55)</f>
        <v>0</v>
      </c>
      <c r="C4319" s="10"/>
    </row>
    <row r="4320" spans="1:3">
      <c r="A4320" s="21">
        <v>497</v>
      </c>
      <c r="B4320" s="24">
        <f>100/'11'!B$17*'Calc1'!B15196*(B$73+B$55)</f>
        <v>0</v>
      </c>
      <c r="C4320" s="10"/>
    </row>
    <row r="4321" spans="1:3">
      <c r="A4321" s="21">
        <v>498</v>
      </c>
      <c r="B4321" s="24">
        <f>100/'11'!B$17*'Calc1'!B15197*(B$73+B$55)</f>
        <v>0</v>
      </c>
      <c r="C4321" s="10"/>
    </row>
    <row r="4322" spans="1:3">
      <c r="A4322" s="21">
        <v>499</v>
      </c>
      <c r="B4322" s="24">
        <f>100/'11'!B$17*'Calc1'!B15198*(B$73+B$55)</f>
        <v>0</v>
      </c>
      <c r="C4322" s="10"/>
    </row>
    <row r="4323" spans="1:3">
      <c r="A4323" s="21">
        <v>500</v>
      </c>
      <c r="B4323" s="24">
        <f>100/'11'!B$17*'Calc1'!B15199*(B$73+B$55)</f>
        <v>0</v>
      </c>
      <c r="C4323" s="10"/>
    </row>
    <row r="4324" spans="1:3">
      <c r="A4324" s="21">
        <v>501</v>
      </c>
      <c r="B4324" s="24">
        <f>100/'11'!B$17*'Calc1'!B15200*(B$73+B$55)</f>
        <v>0</v>
      </c>
      <c r="C4324" s="10"/>
    </row>
    <row r="4325" spans="1:3">
      <c r="A4325" s="21">
        <v>502</v>
      </c>
      <c r="B4325" s="24">
        <f>100/'11'!B$17*'Calc1'!B15201*(B$73+B$55)</f>
        <v>0</v>
      </c>
      <c r="C4325" s="10"/>
    </row>
    <row r="4326" spans="1:3">
      <c r="A4326" s="21">
        <v>503</v>
      </c>
      <c r="B4326" s="24">
        <f>100/'11'!B$17*'Calc1'!B15202*(B$73+B$55)</f>
        <v>0</v>
      </c>
      <c r="C4326" s="10"/>
    </row>
    <row r="4327" spans="1:3">
      <c r="A4327" s="21">
        <v>504</v>
      </c>
      <c r="B4327" s="24">
        <f>100/'11'!B$17*'Calc1'!B15203*(B$73+B$55)</f>
        <v>0</v>
      </c>
      <c r="C4327" s="10"/>
    </row>
    <row r="4328" spans="1:3">
      <c r="A4328" s="21">
        <v>505</v>
      </c>
      <c r="B4328" s="24">
        <f>100/'11'!B$17*'Calc1'!B15204*(B$73+B$55)</f>
        <v>0</v>
      </c>
      <c r="C4328" s="10"/>
    </row>
    <row r="4329" spans="1:3">
      <c r="A4329" s="21">
        <v>506</v>
      </c>
      <c r="B4329" s="24">
        <f>100/'11'!B$17*'Calc1'!B15205*(B$73+B$55)</f>
        <v>0</v>
      </c>
      <c r="C4329" s="10"/>
    </row>
    <row r="4330" spans="1:3">
      <c r="A4330" s="21">
        <v>507</v>
      </c>
      <c r="B4330" s="24">
        <f>100/'11'!B$17*'Calc1'!B15206*(B$73+B$55)</f>
        <v>0</v>
      </c>
      <c r="C4330" s="10"/>
    </row>
    <row r="4331" spans="1:3">
      <c r="A4331" s="21">
        <v>508</v>
      </c>
      <c r="B4331" s="24">
        <f>100/'11'!B$17*'Calc1'!B15207*(B$73+B$55)</f>
        <v>0</v>
      </c>
      <c r="C4331" s="10"/>
    </row>
    <row r="4332" spans="1:3">
      <c r="A4332" s="21">
        <v>509</v>
      </c>
      <c r="B4332" s="24">
        <f>100/'11'!B$17*'Calc1'!B15208*(B$73+B$55)</f>
        <v>0</v>
      </c>
      <c r="C4332" s="10"/>
    </row>
    <row r="4333" spans="1:3">
      <c r="A4333" s="21">
        <v>510</v>
      </c>
      <c r="B4333" s="24">
        <f>100/'11'!B$17*'Calc1'!B15209*(B$73+B$55)</f>
        <v>0</v>
      </c>
      <c r="C4333" s="10"/>
    </row>
    <row r="4334" spans="1:3">
      <c r="A4334" s="21">
        <v>511</v>
      </c>
      <c r="B4334" s="24">
        <f>100/'11'!B$17*'Calc1'!B15210*(B$73+B$55)</f>
        <v>0</v>
      </c>
      <c r="C4334" s="10"/>
    </row>
    <row r="4335" spans="1:3">
      <c r="A4335" s="21">
        <v>512</v>
      </c>
      <c r="B4335" s="24">
        <f>100/'11'!B$17*'Calc1'!B15211*(B$73+B$55)</f>
        <v>0</v>
      </c>
      <c r="C4335" s="10"/>
    </row>
    <row r="4336" spans="1:3">
      <c r="A4336" s="21">
        <v>513</v>
      </c>
      <c r="B4336" s="24">
        <f>100/'11'!B$17*'Calc1'!B15212*(B$73+B$55)</f>
        <v>0</v>
      </c>
      <c r="C4336" s="10"/>
    </row>
    <row r="4337" spans="1:3">
      <c r="A4337" s="21">
        <v>514</v>
      </c>
      <c r="B4337" s="24">
        <f>100/'11'!B$17*'Calc1'!B15213*(B$73+B$55)</f>
        <v>0</v>
      </c>
      <c r="C4337" s="10"/>
    </row>
    <row r="4338" spans="1:3">
      <c r="A4338" s="21">
        <v>515</v>
      </c>
      <c r="B4338" s="24">
        <f>100/'11'!B$17*'Calc1'!B15214*(B$73+B$55)</f>
        <v>0</v>
      </c>
      <c r="C4338" s="10"/>
    </row>
    <row r="4339" spans="1:3">
      <c r="A4339" s="21">
        <v>516</v>
      </c>
      <c r="B4339" s="24">
        <f>100/'11'!B$17*'Calc1'!B15215*(B$73+B$55)</f>
        <v>0</v>
      </c>
      <c r="C4339" s="10"/>
    </row>
    <row r="4340" spans="1:3">
      <c r="A4340" s="21">
        <v>517</v>
      </c>
      <c r="B4340" s="24">
        <f>100/'11'!B$17*'Calc1'!B15216*(B$73+B$55)</f>
        <v>0</v>
      </c>
      <c r="C4340" s="10"/>
    </row>
    <row r="4341" spans="1:3">
      <c r="A4341" s="21">
        <v>518</v>
      </c>
      <c r="B4341" s="24">
        <f>100/'11'!B$17*'Calc1'!B15217*(B$73+B$55)</f>
        <v>0</v>
      </c>
      <c r="C4341" s="10"/>
    </row>
    <row r="4342" spans="1:3">
      <c r="A4342" s="21">
        <v>519</v>
      </c>
      <c r="B4342" s="24">
        <f>100/'11'!B$17*'Calc1'!B15218*(B$73+B$55)</f>
        <v>0</v>
      </c>
      <c r="C4342" s="10"/>
    </row>
    <row r="4343" spans="1:3">
      <c r="A4343" s="21">
        <v>520</v>
      </c>
      <c r="B4343" s="24">
        <f>100/'11'!B$17*'Calc1'!B15219*(B$73+B$55)</f>
        <v>0</v>
      </c>
      <c r="C4343" s="10"/>
    </row>
    <row r="4344" spans="1:3">
      <c r="A4344" s="21">
        <v>521</v>
      </c>
      <c r="B4344" s="24">
        <f>100/'11'!B$17*'Calc1'!B15220*(B$73+B$55)</f>
        <v>0</v>
      </c>
      <c r="C4344" s="10"/>
    </row>
    <row r="4345" spans="1:3">
      <c r="A4345" s="21">
        <v>522</v>
      </c>
      <c r="B4345" s="24">
        <f>100/'11'!B$17*'Calc1'!B15221*(B$73+B$55)</f>
        <v>0</v>
      </c>
      <c r="C4345" s="10"/>
    </row>
    <row r="4346" spans="1:3">
      <c r="A4346" s="21">
        <v>523</v>
      </c>
      <c r="B4346" s="24">
        <f>100/'11'!B$17*'Calc1'!B15222*(B$73+B$55)</f>
        <v>0</v>
      </c>
      <c r="C4346" s="10"/>
    </row>
    <row r="4347" spans="1:3">
      <c r="A4347" s="21">
        <v>524</v>
      </c>
      <c r="B4347" s="24">
        <f>100/'11'!B$17*'Calc1'!B15223*(B$73+B$55)</f>
        <v>0</v>
      </c>
      <c r="C4347" s="10"/>
    </row>
    <row r="4348" spans="1:3">
      <c r="A4348" s="21">
        <v>525</v>
      </c>
      <c r="B4348" s="24">
        <f>100/'11'!B$17*'Calc1'!B15224*(B$73+B$55)</f>
        <v>0</v>
      </c>
      <c r="C4348" s="10"/>
    </row>
    <row r="4349" spans="1:3">
      <c r="A4349" s="21">
        <v>526</v>
      </c>
      <c r="B4349" s="24">
        <f>100/'11'!B$17*'Calc1'!B15225*(B$73+B$55)</f>
        <v>0</v>
      </c>
      <c r="C4349" s="10"/>
    </row>
    <row r="4350" spans="1:3">
      <c r="A4350" s="21">
        <v>527</v>
      </c>
      <c r="B4350" s="24">
        <f>100/'11'!B$17*'Calc1'!B15226*(B$73+B$55)</f>
        <v>0</v>
      </c>
      <c r="C4350" s="10"/>
    </row>
    <row r="4351" spans="1:3">
      <c r="A4351" s="21">
        <v>528</v>
      </c>
      <c r="B4351" s="24">
        <f>100/'11'!B$17*'Calc1'!B15227*(B$73+B$55)</f>
        <v>0</v>
      </c>
      <c r="C4351" s="10"/>
    </row>
    <row r="4352" spans="1:3">
      <c r="A4352" s="21">
        <v>529</v>
      </c>
      <c r="B4352" s="24">
        <f>100/'11'!B$17*'Calc1'!B15228*(B$73+B$55)</f>
        <v>0</v>
      </c>
      <c r="C4352" s="10"/>
    </row>
    <row r="4353" spans="1:3">
      <c r="A4353" s="21">
        <v>530</v>
      </c>
      <c r="B4353" s="24">
        <f>100/'11'!B$17*'Calc1'!B15229*(B$73+B$55)</f>
        <v>0</v>
      </c>
      <c r="C4353" s="10"/>
    </row>
    <row r="4354" spans="1:3">
      <c r="A4354" s="21">
        <v>531</v>
      </c>
      <c r="B4354" s="24">
        <f>100/'11'!B$17*'Calc1'!B15230*(B$73+B$55)</f>
        <v>0</v>
      </c>
      <c r="C4354" s="10"/>
    </row>
    <row r="4355" spans="1:3">
      <c r="A4355" s="21">
        <v>532</v>
      </c>
      <c r="B4355" s="24">
        <f>100/'11'!B$17*'Calc1'!B15231*(B$73+B$55)</f>
        <v>0</v>
      </c>
      <c r="C4355" s="10"/>
    </row>
    <row r="4356" spans="1:3">
      <c r="A4356" s="21">
        <v>533</v>
      </c>
      <c r="B4356" s="24">
        <f>100/'11'!B$17*'Calc1'!B15232*(B$73+B$55)</f>
        <v>0</v>
      </c>
      <c r="C4356" s="10"/>
    </row>
    <row r="4357" spans="1:3">
      <c r="A4357" s="21">
        <v>534</v>
      </c>
      <c r="B4357" s="24">
        <f>100/'11'!B$17*'Calc1'!B15233*(B$73+B$55)</f>
        <v>0</v>
      </c>
      <c r="C4357" s="10"/>
    </row>
    <row r="4358" spans="1:3">
      <c r="A4358" s="21">
        <v>535</v>
      </c>
      <c r="B4358" s="24">
        <f>100/'11'!B$17*'Calc1'!B15234*(B$73+B$55)</f>
        <v>0</v>
      </c>
      <c r="C4358" s="10"/>
    </row>
    <row r="4359" spans="1:3">
      <c r="A4359" s="21">
        <v>536</v>
      </c>
      <c r="B4359" s="24">
        <f>100/'11'!B$17*'Calc1'!B15235*(B$73+B$55)</f>
        <v>0</v>
      </c>
      <c r="C4359" s="10"/>
    </row>
    <row r="4360" spans="1:3">
      <c r="A4360" s="21">
        <v>537</v>
      </c>
      <c r="B4360" s="24">
        <f>100/'11'!B$17*'Calc1'!B15236*(B$73+B$55)</f>
        <v>0</v>
      </c>
      <c r="C4360" s="10"/>
    </row>
    <row r="4361" spans="1:3">
      <c r="A4361" s="21">
        <v>538</v>
      </c>
      <c r="B4361" s="24">
        <f>100/'11'!B$17*'Calc1'!B15237*(B$73+B$55)</f>
        <v>0</v>
      </c>
      <c r="C4361" s="10"/>
    </row>
    <row r="4362" spans="1:3">
      <c r="A4362" s="21">
        <v>539</v>
      </c>
      <c r="B4362" s="24">
        <f>100/'11'!B$17*'Calc1'!B15238*(B$73+B$55)</f>
        <v>0</v>
      </c>
      <c r="C4362" s="10"/>
    </row>
    <row r="4363" spans="1:3">
      <c r="A4363" s="21">
        <v>540</v>
      </c>
      <c r="B4363" s="24">
        <f>100/'11'!B$17*'Calc1'!B15239*(B$73+B$55)</f>
        <v>0</v>
      </c>
      <c r="C4363" s="10"/>
    </row>
    <row r="4364" spans="1:3">
      <c r="A4364" s="21">
        <v>541</v>
      </c>
      <c r="B4364" s="24">
        <f>100/'11'!B$17*'Calc1'!B15240*(B$73+B$55)</f>
        <v>0</v>
      </c>
      <c r="C4364" s="10"/>
    </row>
    <row r="4365" spans="1:3">
      <c r="A4365" s="21">
        <v>542</v>
      </c>
      <c r="B4365" s="24">
        <f>100/'11'!B$17*'Calc1'!B15241*(B$73+B$55)</f>
        <v>0</v>
      </c>
      <c r="C4365" s="10"/>
    </row>
    <row r="4366" spans="1:3">
      <c r="A4366" s="21">
        <v>543</v>
      </c>
      <c r="B4366" s="24">
        <f>100/'11'!B$17*'Calc1'!B15242*(B$73+B$55)</f>
        <v>0</v>
      </c>
      <c r="C4366" s="10"/>
    </row>
    <row r="4367" spans="1:3">
      <c r="A4367" s="21">
        <v>544</v>
      </c>
      <c r="B4367" s="24">
        <f>100/'11'!B$17*'Calc1'!B15243*(B$73+B$55)</f>
        <v>0</v>
      </c>
      <c r="C4367" s="10"/>
    </row>
    <row r="4368" spans="1:3">
      <c r="A4368" s="21">
        <v>545</v>
      </c>
      <c r="B4368" s="24">
        <f>100/'11'!B$17*'Calc1'!B15244*(B$73+B$55)</f>
        <v>0</v>
      </c>
      <c r="C4368" s="10"/>
    </row>
    <row r="4369" spans="1:3">
      <c r="A4369" s="21">
        <v>546</v>
      </c>
      <c r="B4369" s="24">
        <f>100/'11'!B$17*'Calc1'!B15245*(B$73+B$55)</f>
        <v>0</v>
      </c>
      <c r="C4369" s="10"/>
    </row>
    <row r="4370" spans="1:3">
      <c r="A4370" s="21">
        <v>547</v>
      </c>
      <c r="B4370" s="24">
        <f>100/'11'!B$17*'Calc1'!B15246*(B$73+B$55)</f>
        <v>0</v>
      </c>
      <c r="C4370" s="10"/>
    </row>
    <row r="4371" spans="1:3">
      <c r="A4371" s="21">
        <v>548</v>
      </c>
      <c r="B4371" s="24">
        <f>100/'11'!B$17*'Calc1'!B15247*(B$73+B$55)</f>
        <v>0</v>
      </c>
      <c r="C4371" s="10"/>
    </row>
    <row r="4372" spans="1:3">
      <c r="A4372" s="21">
        <v>549</v>
      </c>
      <c r="B4372" s="24">
        <f>100/'11'!B$17*'Calc1'!B15248*(B$73+B$55)</f>
        <v>0</v>
      </c>
      <c r="C4372" s="10"/>
    </row>
    <row r="4373" spans="1:3">
      <c r="A4373" s="21">
        <v>550</v>
      </c>
      <c r="B4373" s="24">
        <f>100/'11'!B$17*'Calc1'!B15249*(B$73+B$55)</f>
        <v>0</v>
      </c>
      <c r="C4373" s="10"/>
    </row>
    <row r="4374" spans="1:3">
      <c r="A4374" s="21">
        <v>551</v>
      </c>
      <c r="B4374" s="24">
        <f>100/'11'!B$17*'Calc1'!B15250*(B$73+B$55)</f>
        <v>0</v>
      </c>
      <c r="C4374" s="10"/>
    </row>
    <row r="4375" spans="1:3">
      <c r="A4375" s="21">
        <v>552</v>
      </c>
      <c r="B4375" s="24">
        <f>100/'11'!B$17*'Calc1'!B15251*(B$73+B$55)</f>
        <v>0</v>
      </c>
      <c r="C4375" s="10"/>
    </row>
    <row r="4376" spans="1:3">
      <c r="A4376" s="21">
        <v>553</v>
      </c>
      <c r="B4376" s="24">
        <f>100/'11'!B$17*'Calc1'!B15252*(B$73+B$55)</f>
        <v>0</v>
      </c>
      <c r="C4376" s="10"/>
    </row>
    <row r="4377" spans="1:3">
      <c r="A4377" s="21">
        <v>554</v>
      </c>
      <c r="B4377" s="24">
        <f>100/'11'!B$17*'Calc1'!B15253*(B$73+B$55)</f>
        <v>0</v>
      </c>
      <c r="C4377" s="10"/>
    </row>
    <row r="4378" spans="1:3">
      <c r="A4378" s="21">
        <v>555</v>
      </c>
      <c r="B4378" s="24">
        <f>100/'11'!B$17*'Calc1'!B15254*(B$73+B$55)</f>
        <v>0</v>
      </c>
      <c r="C4378" s="10"/>
    </row>
    <row r="4379" spans="1:3">
      <c r="A4379" s="21">
        <v>556</v>
      </c>
      <c r="B4379" s="24">
        <f>100/'11'!B$17*'Calc1'!B15255*(B$73+B$55)</f>
        <v>0</v>
      </c>
      <c r="C4379" s="10"/>
    </row>
    <row r="4380" spans="1:3">
      <c r="A4380" s="21">
        <v>557</v>
      </c>
      <c r="B4380" s="24">
        <f>100/'11'!B$17*'Calc1'!B15256*(B$73+B$55)</f>
        <v>0</v>
      </c>
      <c r="C4380" s="10"/>
    </row>
    <row r="4381" spans="1:3">
      <c r="A4381" s="21">
        <v>558</v>
      </c>
      <c r="B4381" s="24">
        <f>100/'11'!B$17*'Calc1'!B15257*(B$73+B$55)</f>
        <v>0</v>
      </c>
      <c r="C4381" s="10"/>
    </row>
    <row r="4382" spans="1:3">
      <c r="A4382" s="21">
        <v>559</v>
      </c>
      <c r="B4382" s="24">
        <f>100/'11'!B$17*'Calc1'!B15258*(B$73+B$55)</f>
        <v>0</v>
      </c>
      <c r="C4382" s="10"/>
    </row>
    <row r="4383" spans="1:3">
      <c r="A4383" s="21">
        <v>560</v>
      </c>
      <c r="B4383" s="24">
        <f>100/'11'!B$17*'Calc1'!B15259*(B$73+B$55)</f>
        <v>0</v>
      </c>
      <c r="C4383" s="10"/>
    </row>
    <row r="4384" spans="1:3">
      <c r="A4384" s="21">
        <v>561</v>
      </c>
      <c r="B4384" s="24">
        <f>100/'11'!B$17*'Calc1'!B15260*(B$73+B$55)</f>
        <v>0</v>
      </c>
      <c r="C4384" s="10"/>
    </row>
    <row r="4385" spans="1:3">
      <c r="A4385" s="21">
        <v>562</v>
      </c>
      <c r="B4385" s="24">
        <f>100/'11'!B$17*'Calc1'!B15261*(B$73+B$55)</f>
        <v>0</v>
      </c>
      <c r="C4385" s="10"/>
    </row>
    <row r="4386" spans="1:3">
      <c r="A4386" s="21">
        <v>563</v>
      </c>
      <c r="B4386" s="24">
        <f>100/'11'!B$17*'Calc1'!B15262*(B$73+B$55)</f>
        <v>0</v>
      </c>
      <c r="C4386" s="10"/>
    </row>
    <row r="4387" spans="1:3">
      <c r="A4387" s="21">
        <v>564</v>
      </c>
      <c r="B4387" s="24">
        <f>100/'11'!B$17*'Calc1'!B15263*(B$73+B$55)</f>
        <v>0</v>
      </c>
      <c r="C4387" s="10"/>
    </row>
    <row r="4388" spans="1:3">
      <c r="A4388" s="21">
        <v>565</v>
      </c>
      <c r="B4388" s="24">
        <f>100/'11'!B$17*'Calc1'!B15264*(B$73+B$55)</f>
        <v>0</v>
      </c>
      <c r="C4388" s="10"/>
    </row>
    <row r="4389" spans="1:3">
      <c r="A4389" s="21">
        <v>566</v>
      </c>
      <c r="B4389" s="24">
        <f>100/'11'!B$17*'Calc1'!B15265*(B$73+B$55)</f>
        <v>0</v>
      </c>
      <c r="C4389" s="10"/>
    </row>
    <row r="4390" spans="1:3">
      <c r="A4390" s="21">
        <v>567</v>
      </c>
      <c r="B4390" s="24">
        <f>100/'11'!B$17*'Calc1'!B15266*(B$73+B$55)</f>
        <v>0</v>
      </c>
      <c r="C4390" s="10"/>
    </row>
    <row r="4391" spans="1:3">
      <c r="A4391" s="21">
        <v>568</v>
      </c>
      <c r="B4391" s="24">
        <f>100/'11'!B$17*'Calc1'!B15267*(B$73+B$55)</f>
        <v>0</v>
      </c>
      <c r="C4391" s="10"/>
    </row>
    <row r="4392" spans="1:3">
      <c r="A4392" s="21">
        <v>569</v>
      </c>
      <c r="B4392" s="24">
        <f>100/'11'!B$17*'Calc1'!B15268*(B$73+B$55)</f>
        <v>0</v>
      </c>
      <c r="C4392" s="10"/>
    </row>
    <row r="4393" spans="1:3">
      <c r="A4393" s="21">
        <v>570</v>
      </c>
      <c r="B4393" s="24">
        <f>100/'11'!B$17*'Calc1'!B15269*(B$73+B$55)</f>
        <v>0</v>
      </c>
      <c r="C4393" s="10"/>
    </row>
    <row r="4394" spans="1:3">
      <c r="A4394" s="21">
        <v>571</v>
      </c>
      <c r="B4394" s="24">
        <f>100/'11'!B$17*'Calc1'!B15270*(B$73+B$55)</f>
        <v>0</v>
      </c>
      <c r="C4394" s="10"/>
    </row>
    <row r="4395" spans="1:3">
      <c r="A4395" s="21">
        <v>572</v>
      </c>
      <c r="B4395" s="24">
        <f>100/'11'!B$17*'Calc1'!B15271*(B$73+B$55)</f>
        <v>0</v>
      </c>
      <c r="C4395" s="10"/>
    </row>
    <row r="4396" spans="1:3">
      <c r="A4396" s="21">
        <v>573</v>
      </c>
      <c r="B4396" s="24">
        <f>100/'11'!B$17*'Calc1'!B15272*(B$73+B$55)</f>
        <v>0</v>
      </c>
      <c r="C4396" s="10"/>
    </row>
    <row r="4397" spans="1:3">
      <c r="A4397" s="21">
        <v>574</v>
      </c>
      <c r="B4397" s="24">
        <f>100/'11'!B$17*'Calc1'!B15273*(B$73+B$55)</f>
        <v>0</v>
      </c>
      <c r="C4397" s="10"/>
    </row>
    <row r="4398" spans="1:3">
      <c r="A4398" s="21">
        <v>575</v>
      </c>
      <c r="B4398" s="24">
        <f>100/'11'!B$17*'Calc1'!B15274*(B$73+B$55)</f>
        <v>0</v>
      </c>
      <c r="C4398" s="10"/>
    </row>
    <row r="4399" spans="1:3">
      <c r="A4399" s="21">
        <v>576</v>
      </c>
      <c r="B4399" s="24">
        <f>100/'11'!B$17*'Calc1'!B15275*(B$73+B$55)</f>
        <v>0</v>
      </c>
      <c r="C4399" s="10"/>
    </row>
    <row r="4400" spans="1:3">
      <c r="A4400" s="21">
        <v>577</v>
      </c>
      <c r="B4400" s="24">
        <f>100/'11'!B$17*'Calc1'!B15276*(B$73+B$55)</f>
        <v>0</v>
      </c>
      <c r="C4400" s="10"/>
    </row>
    <row r="4401" spans="1:3">
      <c r="A4401" s="21">
        <v>578</v>
      </c>
      <c r="B4401" s="24">
        <f>100/'11'!B$17*'Calc1'!B15277*(B$73+B$55)</f>
        <v>0</v>
      </c>
      <c r="C4401" s="10"/>
    </row>
    <row r="4402" spans="1:3">
      <c r="A4402" s="21">
        <v>579</v>
      </c>
      <c r="B4402" s="24">
        <f>100/'11'!B$17*'Calc1'!B15278*(B$73+B$55)</f>
        <v>0</v>
      </c>
      <c r="C4402" s="10"/>
    </row>
    <row r="4403" spans="1:3">
      <c r="A4403" s="21">
        <v>580</v>
      </c>
      <c r="B4403" s="24">
        <f>100/'11'!B$17*'Calc1'!B15279*(B$73+B$55)</f>
        <v>0</v>
      </c>
      <c r="C4403" s="10"/>
    </row>
    <row r="4404" spans="1:3">
      <c r="A4404" s="21">
        <v>581</v>
      </c>
      <c r="B4404" s="24">
        <f>100/'11'!B$17*'Calc1'!B15280*(B$73+B$55)</f>
        <v>0</v>
      </c>
      <c r="C4404" s="10"/>
    </row>
    <row r="4405" spans="1:3">
      <c r="A4405" s="21">
        <v>582</v>
      </c>
      <c r="B4405" s="24">
        <f>100/'11'!B$17*'Calc1'!B15281*(B$73+B$55)</f>
        <v>0</v>
      </c>
      <c r="C4405" s="10"/>
    </row>
    <row r="4406" spans="1:3">
      <c r="A4406" s="21">
        <v>583</v>
      </c>
      <c r="B4406" s="24">
        <f>100/'11'!B$17*'Calc1'!B15282*(B$73+B$55)</f>
        <v>0</v>
      </c>
      <c r="C4406" s="10"/>
    </row>
    <row r="4407" spans="1:3">
      <c r="A4407" s="21">
        <v>584</v>
      </c>
      <c r="B4407" s="24">
        <f>100/'11'!B$17*'Calc1'!B15283*(B$73+B$55)</f>
        <v>0</v>
      </c>
      <c r="C4407" s="10"/>
    </row>
    <row r="4408" spans="1:3">
      <c r="A4408" s="21">
        <v>585</v>
      </c>
      <c r="B4408" s="24">
        <f>100/'11'!B$17*'Calc1'!B15284*(B$73+B$55)</f>
        <v>0</v>
      </c>
      <c r="C4408" s="10"/>
    </row>
    <row r="4409" spans="1:3">
      <c r="A4409" s="21">
        <v>586</v>
      </c>
      <c r="B4409" s="24">
        <f>100/'11'!B$17*'Calc1'!B15285*(B$73+B$55)</f>
        <v>0</v>
      </c>
      <c r="C4409" s="10"/>
    </row>
    <row r="4410" spans="1:3">
      <c r="A4410" s="21">
        <v>587</v>
      </c>
      <c r="B4410" s="24">
        <f>100/'11'!B$17*'Calc1'!B15286*(B$73+B$55)</f>
        <v>0</v>
      </c>
      <c r="C4410" s="10"/>
    </row>
    <row r="4411" spans="1:3">
      <c r="A4411" s="21">
        <v>588</v>
      </c>
      <c r="B4411" s="24">
        <f>100/'11'!B$17*'Calc1'!B15287*(B$73+B$55)</f>
        <v>0</v>
      </c>
      <c r="C4411" s="10"/>
    </row>
    <row r="4412" spans="1:3">
      <c r="A4412" s="21">
        <v>589</v>
      </c>
      <c r="B4412" s="24">
        <f>100/'11'!B$17*'Calc1'!B15288*(B$73+B$55)</f>
        <v>0</v>
      </c>
      <c r="C4412" s="10"/>
    </row>
    <row r="4413" spans="1:3">
      <c r="A4413" s="21">
        <v>590</v>
      </c>
      <c r="B4413" s="24">
        <f>100/'11'!B$17*'Calc1'!B15289*(B$73+B$55)</f>
        <v>0</v>
      </c>
      <c r="C4413" s="10"/>
    </row>
    <row r="4414" spans="1:3">
      <c r="A4414" s="21">
        <v>591</v>
      </c>
      <c r="B4414" s="24">
        <f>100/'11'!B$17*'Calc1'!B15290*(B$73+B$55)</f>
        <v>0</v>
      </c>
      <c r="C4414" s="10"/>
    </row>
    <row r="4415" spans="1:3">
      <c r="A4415" s="21">
        <v>592</v>
      </c>
      <c r="B4415" s="24">
        <f>100/'11'!B$17*'Calc1'!B15291*(B$73+B$55)</f>
        <v>0</v>
      </c>
      <c r="C4415" s="10"/>
    </row>
    <row r="4416" spans="1:3">
      <c r="A4416" s="21">
        <v>593</v>
      </c>
      <c r="B4416" s="24">
        <f>100/'11'!B$17*'Calc1'!B15292*(B$73+B$55)</f>
        <v>0</v>
      </c>
      <c r="C4416" s="10"/>
    </row>
    <row r="4417" spans="1:3">
      <c r="A4417" s="21">
        <v>594</v>
      </c>
      <c r="B4417" s="24">
        <f>100/'11'!B$17*'Calc1'!B15293*(B$73+B$55)</f>
        <v>0</v>
      </c>
      <c r="C4417" s="10"/>
    </row>
    <row r="4418" spans="1:3">
      <c r="A4418" s="21">
        <v>595</v>
      </c>
      <c r="B4418" s="24">
        <f>100/'11'!B$17*'Calc1'!B15294*(B$73+B$55)</f>
        <v>0</v>
      </c>
      <c r="C4418" s="10"/>
    </row>
    <row r="4419" spans="1:3">
      <c r="A4419" s="21">
        <v>596</v>
      </c>
      <c r="B4419" s="24">
        <f>100/'11'!B$17*'Calc1'!B15295*(B$73+B$55)</f>
        <v>0</v>
      </c>
      <c r="C4419" s="10"/>
    </row>
    <row r="4420" spans="1:3">
      <c r="A4420" s="21">
        <v>597</v>
      </c>
      <c r="B4420" s="24">
        <f>100/'11'!B$17*'Calc1'!B15296*(B$73+B$55)</f>
        <v>0</v>
      </c>
      <c r="C4420" s="10"/>
    </row>
    <row r="4421" spans="1:3">
      <c r="A4421" s="21">
        <v>598</v>
      </c>
      <c r="B4421" s="24">
        <f>100/'11'!B$17*'Calc1'!B15297*(B$73+B$55)</f>
        <v>0</v>
      </c>
      <c r="C4421" s="10"/>
    </row>
    <row r="4422" spans="1:3">
      <c r="A4422" s="21">
        <v>599</v>
      </c>
      <c r="B4422" s="24">
        <f>100/'11'!B$17*'Calc1'!B15298*(B$73+B$55)</f>
        <v>0</v>
      </c>
      <c r="C4422" s="10"/>
    </row>
    <row r="4423" spans="1:3">
      <c r="A4423" s="21">
        <v>600</v>
      </c>
      <c r="B4423" s="24">
        <f>100/'11'!B$17*'Calc1'!B15299*(B$73+B$55)</f>
        <v>0</v>
      </c>
      <c r="C4423" s="10"/>
    </row>
    <row r="4425" spans="1:3" ht="21" customHeight="1">
      <c r="A4425" s="1" t="s">
        <v>529</v>
      </c>
    </row>
    <row r="4426" spans="1:3">
      <c r="A4426" s="2" t="s">
        <v>254</v>
      </c>
    </row>
    <row r="4427" spans="1:3">
      <c r="A4427" s="12" t="s">
        <v>530</v>
      </c>
    </row>
    <row r="4428" spans="1:3">
      <c r="A4428" s="12" t="s">
        <v>531</v>
      </c>
    </row>
    <row r="4429" spans="1:3">
      <c r="A4429" s="2" t="s">
        <v>532</v>
      </c>
    </row>
    <row r="4431" spans="1:3">
      <c r="B4431" s="3" t="s">
        <v>533</v>
      </c>
    </row>
    <row r="4432" spans="1:3">
      <c r="A4432" s="21">
        <v>1</v>
      </c>
      <c r="B4432" s="19">
        <f>MATCH('935'!I7,'911:911'!$B$6:$B$1205,0)</f>
        <v>0</v>
      </c>
      <c r="C4432" s="10"/>
    </row>
    <row r="4433" spans="1:3">
      <c r="A4433" s="21">
        <v>2</v>
      </c>
      <c r="B4433" s="19">
        <f>MATCH('935'!I8,'911:911'!$B$6:$B$1205,0)</f>
        <v>0</v>
      </c>
      <c r="C4433" s="10"/>
    </row>
    <row r="4434" spans="1:3">
      <c r="A4434" s="21">
        <v>3</v>
      </c>
      <c r="B4434" s="19">
        <f>MATCH('935'!I9,'911:911'!$B$6:$B$1205,0)</f>
        <v>0</v>
      </c>
      <c r="C4434" s="10"/>
    </row>
    <row r="4435" spans="1:3">
      <c r="A4435" s="21">
        <v>4</v>
      </c>
      <c r="B4435" s="19">
        <f>MATCH('935'!I10,'911:911'!$B$6:$B$1205,0)</f>
        <v>0</v>
      </c>
      <c r="C4435" s="10"/>
    </row>
    <row r="4436" spans="1:3">
      <c r="A4436" s="21">
        <v>5</v>
      </c>
      <c r="B4436" s="19">
        <f>MATCH('935'!I11,'911:911'!$B$6:$B$1205,0)</f>
        <v>0</v>
      </c>
      <c r="C4436" s="10"/>
    </row>
    <row r="4437" spans="1:3">
      <c r="A4437" s="21">
        <v>6</v>
      </c>
      <c r="B4437" s="19">
        <f>MATCH('935'!I12,'911:911'!$B$6:$B$1205,0)</f>
        <v>0</v>
      </c>
      <c r="C4437" s="10"/>
    </row>
    <row r="4438" spans="1:3">
      <c r="A4438" s="21">
        <v>7</v>
      </c>
      <c r="B4438" s="19">
        <f>MATCH('935'!I13,'911:911'!$B$6:$B$1205,0)</f>
        <v>0</v>
      </c>
      <c r="C4438" s="10"/>
    </row>
    <row r="4439" spans="1:3">
      <c r="A4439" s="21">
        <v>8</v>
      </c>
      <c r="B4439" s="19">
        <f>MATCH('935'!I14,'911:911'!$B$6:$B$1205,0)</f>
        <v>0</v>
      </c>
      <c r="C4439" s="10"/>
    </row>
    <row r="4440" spans="1:3">
      <c r="A4440" s="21">
        <v>9</v>
      </c>
      <c r="B4440" s="19">
        <f>MATCH('935'!I15,'911:911'!$B$6:$B$1205,0)</f>
        <v>0</v>
      </c>
      <c r="C4440" s="10"/>
    </row>
    <row r="4441" spans="1:3">
      <c r="A4441" s="21">
        <v>10</v>
      </c>
      <c r="B4441" s="19">
        <f>MATCH('935'!I16,'911:911'!$B$6:$B$1205,0)</f>
        <v>0</v>
      </c>
      <c r="C4441" s="10"/>
    </row>
    <row r="4442" spans="1:3">
      <c r="A4442" s="21">
        <v>11</v>
      </c>
      <c r="B4442" s="19">
        <f>MATCH('935'!I17,'911:911'!$B$6:$B$1205,0)</f>
        <v>0</v>
      </c>
      <c r="C4442" s="10"/>
    </row>
    <row r="4443" spans="1:3">
      <c r="A4443" s="21">
        <v>12</v>
      </c>
      <c r="B4443" s="19">
        <f>MATCH('935'!I18,'911:911'!$B$6:$B$1205,0)</f>
        <v>0</v>
      </c>
      <c r="C4443" s="10"/>
    </row>
    <row r="4444" spans="1:3">
      <c r="A4444" s="21">
        <v>13</v>
      </c>
      <c r="B4444" s="19">
        <f>MATCH('935'!I19,'911:911'!$B$6:$B$1205,0)</f>
        <v>0</v>
      </c>
      <c r="C4444" s="10"/>
    </row>
    <row r="4445" spans="1:3">
      <c r="A4445" s="21">
        <v>14</v>
      </c>
      <c r="B4445" s="19">
        <f>MATCH('935'!I20,'911:911'!$B$6:$B$1205,0)</f>
        <v>0</v>
      </c>
      <c r="C4445" s="10"/>
    </row>
    <row r="4446" spans="1:3">
      <c r="A4446" s="21">
        <v>15</v>
      </c>
      <c r="B4446" s="19">
        <f>MATCH('935'!I21,'911:911'!$B$6:$B$1205,0)</f>
        <v>0</v>
      </c>
      <c r="C4446" s="10"/>
    </row>
    <row r="4447" spans="1:3">
      <c r="A4447" s="21">
        <v>16</v>
      </c>
      <c r="B4447" s="19">
        <f>MATCH('935'!I22,'911:911'!$B$6:$B$1205,0)</f>
        <v>0</v>
      </c>
      <c r="C4447" s="10"/>
    </row>
    <row r="4448" spans="1:3">
      <c r="A4448" s="21">
        <v>17</v>
      </c>
      <c r="B4448" s="19">
        <f>MATCH('935'!I23,'911:911'!$B$6:$B$1205,0)</f>
        <v>0</v>
      </c>
      <c r="C4448" s="10"/>
    </row>
    <row r="4449" spans="1:3">
      <c r="A4449" s="21">
        <v>18</v>
      </c>
      <c r="B4449" s="19">
        <f>MATCH('935'!I24,'911:911'!$B$6:$B$1205,0)</f>
        <v>0</v>
      </c>
      <c r="C4449" s="10"/>
    </row>
    <row r="4450" spans="1:3">
      <c r="A4450" s="21">
        <v>19</v>
      </c>
      <c r="B4450" s="19">
        <f>MATCH('935'!I25,'911:911'!$B$6:$B$1205,0)</f>
        <v>0</v>
      </c>
      <c r="C4450" s="10"/>
    </row>
    <row r="4451" spans="1:3">
      <c r="A4451" s="21">
        <v>20</v>
      </c>
      <c r="B4451" s="19">
        <f>MATCH('935'!I26,'911:911'!$B$6:$B$1205,0)</f>
        <v>0</v>
      </c>
      <c r="C4451" s="10"/>
    </row>
    <row r="4452" spans="1:3">
      <c r="A4452" s="21">
        <v>21</v>
      </c>
      <c r="B4452" s="19">
        <f>MATCH('935'!I27,'911:911'!$B$6:$B$1205,0)</f>
        <v>0</v>
      </c>
      <c r="C4452" s="10"/>
    </row>
    <row r="4453" spans="1:3">
      <c r="A4453" s="21">
        <v>22</v>
      </c>
      <c r="B4453" s="19">
        <f>MATCH('935'!I28,'911:911'!$B$6:$B$1205,0)</f>
        <v>0</v>
      </c>
      <c r="C4453" s="10"/>
    </row>
    <row r="4454" spans="1:3">
      <c r="A4454" s="21">
        <v>23</v>
      </c>
      <c r="B4454" s="19">
        <f>MATCH('935'!I29,'911:911'!$B$6:$B$1205,0)</f>
        <v>0</v>
      </c>
      <c r="C4454" s="10"/>
    </row>
    <row r="4455" spans="1:3">
      <c r="A4455" s="21">
        <v>24</v>
      </c>
      <c r="B4455" s="19">
        <f>MATCH('935'!I30,'911:911'!$B$6:$B$1205,0)</f>
        <v>0</v>
      </c>
      <c r="C4455" s="10"/>
    </row>
    <row r="4456" spans="1:3">
      <c r="A4456" s="21">
        <v>25</v>
      </c>
      <c r="B4456" s="19">
        <f>MATCH('935'!I31,'911:911'!$B$6:$B$1205,0)</f>
        <v>0</v>
      </c>
      <c r="C4456" s="10"/>
    </row>
    <row r="4457" spans="1:3">
      <c r="A4457" s="21">
        <v>26</v>
      </c>
      <c r="B4457" s="19">
        <f>MATCH('935'!I32,'911:911'!$B$6:$B$1205,0)</f>
        <v>0</v>
      </c>
      <c r="C4457" s="10"/>
    </row>
    <row r="4458" spans="1:3">
      <c r="A4458" s="21">
        <v>27</v>
      </c>
      <c r="B4458" s="19">
        <f>MATCH('935'!I33,'911:911'!$B$6:$B$1205,0)</f>
        <v>0</v>
      </c>
      <c r="C4458" s="10"/>
    </row>
    <row r="4459" spans="1:3">
      <c r="A4459" s="21">
        <v>28</v>
      </c>
      <c r="B4459" s="19">
        <f>MATCH('935'!I34,'911:911'!$B$6:$B$1205,0)</f>
        <v>0</v>
      </c>
      <c r="C4459" s="10"/>
    </row>
    <row r="4460" spans="1:3">
      <c r="A4460" s="21">
        <v>29</v>
      </c>
      <c r="B4460" s="19">
        <f>MATCH('935'!I35,'911:911'!$B$6:$B$1205,0)</f>
        <v>0</v>
      </c>
      <c r="C4460" s="10"/>
    </row>
    <row r="4461" spans="1:3">
      <c r="A4461" s="21">
        <v>30</v>
      </c>
      <c r="B4461" s="19">
        <f>MATCH('935'!I36,'911:911'!$B$6:$B$1205,0)</f>
        <v>0</v>
      </c>
      <c r="C4461" s="10"/>
    </row>
    <row r="4462" spans="1:3">
      <c r="A4462" s="21">
        <v>31</v>
      </c>
      <c r="B4462" s="19">
        <f>MATCH('935'!I37,'911:911'!$B$6:$B$1205,0)</f>
        <v>0</v>
      </c>
      <c r="C4462" s="10"/>
    </row>
    <row r="4463" spans="1:3">
      <c r="A4463" s="21">
        <v>32</v>
      </c>
      <c r="B4463" s="19">
        <f>MATCH('935'!I38,'911:911'!$B$6:$B$1205,0)</f>
        <v>0</v>
      </c>
      <c r="C4463" s="10"/>
    </row>
    <row r="4464" spans="1:3">
      <c r="A4464" s="21">
        <v>33</v>
      </c>
      <c r="B4464" s="19">
        <f>MATCH('935'!I39,'911:911'!$B$6:$B$1205,0)</f>
        <v>0</v>
      </c>
      <c r="C4464" s="10"/>
    </row>
    <row r="4465" spans="1:3">
      <c r="A4465" s="21">
        <v>34</v>
      </c>
      <c r="B4465" s="19">
        <f>MATCH('935'!I40,'911:911'!$B$6:$B$1205,0)</f>
        <v>0</v>
      </c>
      <c r="C4465" s="10"/>
    </row>
    <row r="4466" spans="1:3">
      <c r="A4466" s="21">
        <v>35</v>
      </c>
      <c r="B4466" s="19">
        <f>MATCH('935'!I41,'911:911'!$B$6:$B$1205,0)</f>
        <v>0</v>
      </c>
      <c r="C4466" s="10"/>
    </row>
    <row r="4467" spans="1:3">
      <c r="A4467" s="21">
        <v>36</v>
      </c>
      <c r="B4467" s="19">
        <f>MATCH('935'!I42,'911:911'!$B$6:$B$1205,0)</f>
        <v>0</v>
      </c>
      <c r="C4467" s="10"/>
    </row>
    <row r="4468" spans="1:3">
      <c r="A4468" s="21">
        <v>37</v>
      </c>
      <c r="B4468" s="19">
        <f>MATCH('935'!I43,'911:911'!$B$6:$B$1205,0)</f>
        <v>0</v>
      </c>
      <c r="C4468" s="10"/>
    </row>
    <row r="4469" spans="1:3">
      <c r="A4469" s="21">
        <v>38</v>
      </c>
      <c r="B4469" s="19">
        <f>MATCH('935'!I44,'911:911'!$B$6:$B$1205,0)</f>
        <v>0</v>
      </c>
      <c r="C4469" s="10"/>
    </row>
    <row r="4470" spans="1:3">
      <c r="A4470" s="21">
        <v>39</v>
      </c>
      <c r="B4470" s="19">
        <f>MATCH('935'!I45,'911:911'!$B$6:$B$1205,0)</f>
        <v>0</v>
      </c>
      <c r="C4470" s="10"/>
    </row>
    <row r="4471" spans="1:3">
      <c r="A4471" s="21">
        <v>40</v>
      </c>
      <c r="B4471" s="19">
        <f>MATCH('935'!I46,'911:911'!$B$6:$B$1205,0)</f>
        <v>0</v>
      </c>
      <c r="C4471" s="10"/>
    </row>
    <row r="4472" spans="1:3">
      <c r="A4472" s="21">
        <v>41</v>
      </c>
      <c r="B4472" s="19">
        <f>MATCH('935'!I47,'911:911'!$B$6:$B$1205,0)</f>
        <v>0</v>
      </c>
      <c r="C4472" s="10"/>
    </row>
    <row r="4473" spans="1:3">
      <c r="A4473" s="21">
        <v>42</v>
      </c>
      <c r="B4473" s="19">
        <f>MATCH('935'!I48,'911:911'!$B$6:$B$1205,0)</f>
        <v>0</v>
      </c>
      <c r="C4473" s="10"/>
    </row>
    <row r="4474" spans="1:3">
      <c r="A4474" s="21">
        <v>43</v>
      </c>
      <c r="B4474" s="19">
        <f>MATCH('935'!I49,'911:911'!$B$6:$B$1205,0)</f>
        <v>0</v>
      </c>
      <c r="C4474" s="10"/>
    </row>
    <row r="4475" spans="1:3">
      <c r="A4475" s="21">
        <v>44</v>
      </c>
      <c r="B4475" s="19">
        <f>MATCH('935'!I50,'911:911'!$B$6:$B$1205,0)</f>
        <v>0</v>
      </c>
      <c r="C4475" s="10"/>
    </row>
    <row r="4476" spans="1:3">
      <c r="A4476" s="21">
        <v>45</v>
      </c>
      <c r="B4476" s="19">
        <f>MATCH('935'!I51,'911:911'!$B$6:$B$1205,0)</f>
        <v>0</v>
      </c>
      <c r="C4476" s="10"/>
    </row>
    <row r="4477" spans="1:3">
      <c r="A4477" s="21">
        <v>46</v>
      </c>
      <c r="B4477" s="19">
        <f>MATCH('935'!I52,'911:911'!$B$6:$B$1205,0)</f>
        <v>0</v>
      </c>
      <c r="C4477" s="10"/>
    </row>
    <row r="4478" spans="1:3">
      <c r="A4478" s="21">
        <v>47</v>
      </c>
      <c r="B4478" s="19">
        <f>MATCH('935'!I53,'911:911'!$B$6:$B$1205,0)</f>
        <v>0</v>
      </c>
      <c r="C4478" s="10"/>
    </row>
    <row r="4479" spans="1:3">
      <c r="A4479" s="21">
        <v>48</v>
      </c>
      <c r="B4479" s="19">
        <f>MATCH('935'!I54,'911:911'!$B$6:$B$1205,0)</f>
        <v>0</v>
      </c>
      <c r="C4479" s="10"/>
    </row>
    <row r="4480" spans="1:3">
      <c r="A4480" s="21">
        <v>49</v>
      </c>
      <c r="B4480" s="19">
        <f>MATCH('935'!I55,'911:911'!$B$6:$B$1205,0)</f>
        <v>0</v>
      </c>
      <c r="C4480" s="10"/>
    </row>
    <row r="4481" spans="1:3">
      <c r="A4481" s="21">
        <v>50</v>
      </c>
      <c r="B4481" s="19">
        <f>MATCH('935'!I56,'911:911'!$B$6:$B$1205,0)</f>
        <v>0</v>
      </c>
      <c r="C4481" s="10"/>
    </row>
    <row r="4482" spans="1:3">
      <c r="A4482" s="21">
        <v>51</v>
      </c>
      <c r="B4482" s="19">
        <f>MATCH('935'!I57,'911:911'!$B$6:$B$1205,0)</f>
        <v>0</v>
      </c>
      <c r="C4482" s="10"/>
    </row>
    <row r="4483" spans="1:3">
      <c r="A4483" s="21">
        <v>52</v>
      </c>
      <c r="B4483" s="19">
        <f>MATCH('935'!I58,'911:911'!$B$6:$B$1205,0)</f>
        <v>0</v>
      </c>
      <c r="C4483" s="10"/>
    </row>
    <row r="4484" spans="1:3">
      <c r="A4484" s="21">
        <v>53</v>
      </c>
      <c r="B4484" s="19">
        <f>MATCH('935'!I59,'911:911'!$B$6:$B$1205,0)</f>
        <v>0</v>
      </c>
      <c r="C4484" s="10"/>
    </row>
    <row r="4485" spans="1:3">
      <c r="A4485" s="21">
        <v>54</v>
      </c>
      <c r="B4485" s="19">
        <f>MATCH('935'!I60,'911:911'!$B$6:$B$1205,0)</f>
        <v>0</v>
      </c>
      <c r="C4485" s="10"/>
    </row>
    <row r="4486" spans="1:3">
      <c r="A4486" s="21">
        <v>55</v>
      </c>
      <c r="B4486" s="19">
        <f>MATCH('935'!I61,'911:911'!$B$6:$B$1205,0)</f>
        <v>0</v>
      </c>
      <c r="C4486" s="10"/>
    </row>
    <row r="4487" spans="1:3">
      <c r="A4487" s="21">
        <v>56</v>
      </c>
      <c r="B4487" s="19">
        <f>MATCH('935'!I62,'911:911'!$B$6:$B$1205,0)</f>
        <v>0</v>
      </c>
      <c r="C4487" s="10"/>
    </row>
    <row r="4488" spans="1:3">
      <c r="A4488" s="21">
        <v>57</v>
      </c>
      <c r="B4488" s="19">
        <f>MATCH('935'!I63,'911:911'!$B$6:$B$1205,0)</f>
        <v>0</v>
      </c>
      <c r="C4488" s="10"/>
    </row>
    <row r="4489" spans="1:3">
      <c r="A4489" s="21">
        <v>58</v>
      </c>
      <c r="B4489" s="19">
        <f>MATCH('935'!I64,'911:911'!$B$6:$B$1205,0)</f>
        <v>0</v>
      </c>
      <c r="C4489" s="10"/>
    </row>
    <row r="4490" spans="1:3">
      <c r="A4490" s="21">
        <v>59</v>
      </c>
      <c r="B4490" s="19">
        <f>MATCH('935'!I65,'911:911'!$B$6:$B$1205,0)</f>
        <v>0</v>
      </c>
      <c r="C4490" s="10"/>
    </row>
    <row r="4491" spans="1:3">
      <c r="A4491" s="21">
        <v>60</v>
      </c>
      <c r="B4491" s="19">
        <f>MATCH('935'!I66,'911:911'!$B$6:$B$1205,0)</f>
        <v>0</v>
      </c>
      <c r="C4491" s="10"/>
    </row>
    <row r="4492" spans="1:3">
      <c r="A4492" s="21">
        <v>61</v>
      </c>
      <c r="B4492" s="19">
        <f>MATCH('935'!I67,'911:911'!$B$6:$B$1205,0)</f>
        <v>0</v>
      </c>
      <c r="C4492" s="10"/>
    </row>
    <row r="4493" spans="1:3">
      <c r="A4493" s="21">
        <v>62</v>
      </c>
      <c r="B4493" s="19">
        <f>MATCH('935'!I68,'911:911'!$B$6:$B$1205,0)</f>
        <v>0</v>
      </c>
      <c r="C4493" s="10"/>
    </row>
    <row r="4494" spans="1:3">
      <c r="A4494" s="21">
        <v>63</v>
      </c>
      <c r="B4494" s="19">
        <f>MATCH('935'!I69,'911:911'!$B$6:$B$1205,0)</f>
        <v>0</v>
      </c>
      <c r="C4494" s="10"/>
    </row>
    <row r="4495" spans="1:3">
      <c r="A4495" s="21">
        <v>64</v>
      </c>
      <c r="B4495" s="19">
        <f>MATCH('935'!I70,'911:911'!$B$6:$B$1205,0)</f>
        <v>0</v>
      </c>
      <c r="C4495" s="10"/>
    </row>
    <row r="4496" spans="1:3">
      <c r="A4496" s="21">
        <v>65</v>
      </c>
      <c r="B4496" s="19">
        <f>MATCH('935'!I71,'911:911'!$B$6:$B$1205,0)</f>
        <v>0</v>
      </c>
      <c r="C4496" s="10"/>
    </row>
    <row r="4497" spans="1:3">
      <c r="A4497" s="21">
        <v>66</v>
      </c>
      <c r="B4497" s="19">
        <f>MATCH('935'!I72,'911:911'!$B$6:$B$1205,0)</f>
        <v>0</v>
      </c>
      <c r="C4497" s="10"/>
    </row>
    <row r="4498" spans="1:3">
      <c r="A4498" s="21">
        <v>67</v>
      </c>
      <c r="B4498" s="19">
        <f>MATCH('935'!I73,'911:911'!$B$6:$B$1205,0)</f>
        <v>0</v>
      </c>
      <c r="C4498" s="10"/>
    </row>
    <row r="4499" spans="1:3">
      <c r="A4499" s="21">
        <v>68</v>
      </c>
      <c r="B4499" s="19">
        <f>MATCH('935'!I74,'911:911'!$B$6:$B$1205,0)</f>
        <v>0</v>
      </c>
      <c r="C4499" s="10"/>
    </row>
    <row r="4500" spans="1:3">
      <c r="A4500" s="21">
        <v>69</v>
      </c>
      <c r="B4500" s="19">
        <f>MATCH('935'!I75,'911:911'!$B$6:$B$1205,0)</f>
        <v>0</v>
      </c>
      <c r="C4500" s="10"/>
    </row>
    <row r="4501" spans="1:3">
      <c r="A4501" s="21">
        <v>70</v>
      </c>
      <c r="B4501" s="19">
        <f>MATCH('935'!I76,'911:911'!$B$6:$B$1205,0)</f>
        <v>0</v>
      </c>
      <c r="C4501" s="10"/>
    </row>
    <row r="4502" spans="1:3">
      <c r="A4502" s="21">
        <v>71</v>
      </c>
      <c r="B4502" s="19">
        <f>MATCH('935'!I77,'911:911'!$B$6:$B$1205,0)</f>
        <v>0</v>
      </c>
      <c r="C4502" s="10"/>
    </row>
    <row r="4503" spans="1:3">
      <c r="A4503" s="21">
        <v>72</v>
      </c>
      <c r="B4503" s="19">
        <f>MATCH('935'!I78,'911:911'!$B$6:$B$1205,0)</f>
        <v>0</v>
      </c>
      <c r="C4503" s="10"/>
    </row>
    <row r="4504" spans="1:3">
      <c r="A4504" s="21">
        <v>73</v>
      </c>
      <c r="B4504" s="19">
        <f>MATCH('935'!I79,'911:911'!$B$6:$B$1205,0)</f>
        <v>0</v>
      </c>
      <c r="C4504" s="10"/>
    </row>
    <row r="4505" spans="1:3">
      <c r="A4505" s="21">
        <v>74</v>
      </c>
      <c r="B4505" s="19">
        <f>MATCH('935'!I80,'911:911'!$B$6:$B$1205,0)</f>
        <v>0</v>
      </c>
      <c r="C4505" s="10"/>
    </row>
    <row r="4506" spans="1:3">
      <c r="A4506" s="21">
        <v>75</v>
      </c>
      <c r="B4506" s="19">
        <f>MATCH('935'!I81,'911:911'!$B$6:$B$1205,0)</f>
        <v>0</v>
      </c>
      <c r="C4506" s="10"/>
    </row>
    <row r="4507" spans="1:3">
      <c r="A4507" s="21">
        <v>76</v>
      </c>
      <c r="B4507" s="19">
        <f>MATCH('935'!I82,'911:911'!$B$6:$B$1205,0)</f>
        <v>0</v>
      </c>
      <c r="C4507" s="10"/>
    </row>
    <row r="4508" spans="1:3">
      <c r="A4508" s="21">
        <v>77</v>
      </c>
      <c r="B4508" s="19">
        <f>MATCH('935'!I83,'911:911'!$B$6:$B$1205,0)</f>
        <v>0</v>
      </c>
      <c r="C4508" s="10"/>
    </row>
    <row r="4509" spans="1:3">
      <c r="A4509" s="21">
        <v>78</v>
      </c>
      <c r="B4509" s="19">
        <f>MATCH('935'!I84,'911:911'!$B$6:$B$1205,0)</f>
        <v>0</v>
      </c>
      <c r="C4509" s="10"/>
    </row>
    <row r="4510" spans="1:3">
      <c r="A4510" s="21">
        <v>79</v>
      </c>
      <c r="B4510" s="19">
        <f>MATCH('935'!I85,'911:911'!$B$6:$B$1205,0)</f>
        <v>0</v>
      </c>
      <c r="C4510" s="10"/>
    </row>
    <row r="4511" spans="1:3">
      <c r="A4511" s="21">
        <v>80</v>
      </c>
      <c r="B4511" s="19">
        <f>MATCH('935'!I86,'911:911'!$B$6:$B$1205,0)</f>
        <v>0</v>
      </c>
      <c r="C4511" s="10"/>
    </row>
    <row r="4512" spans="1:3">
      <c r="A4512" s="21">
        <v>81</v>
      </c>
      <c r="B4512" s="19">
        <f>MATCH('935'!I87,'911:911'!$B$6:$B$1205,0)</f>
        <v>0</v>
      </c>
      <c r="C4512" s="10"/>
    </row>
    <row r="4513" spans="1:3">
      <c r="A4513" s="21">
        <v>82</v>
      </c>
      <c r="B4513" s="19">
        <f>MATCH('935'!I88,'911:911'!$B$6:$B$1205,0)</f>
        <v>0</v>
      </c>
      <c r="C4513" s="10"/>
    </row>
    <row r="4514" spans="1:3">
      <c r="A4514" s="21">
        <v>83</v>
      </c>
      <c r="B4514" s="19">
        <f>MATCH('935'!I89,'911:911'!$B$6:$B$1205,0)</f>
        <v>0</v>
      </c>
      <c r="C4514" s="10"/>
    </row>
    <row r="4515" spans="1:3">
      <c r="A4515" s="21">
        <v>84</v>
      </c>
      <c r="B4515" s="19">
        <f>MATCH('935'!I90,'911:911'!$B$6:$B$1205,0)</f>
        <v>0</v>
      </c>
      <c r="C4515" s="10"/>
    </row>
    <row r="4516" spans="1:3">
      <c r="A4516" s="21">
        <v>85</v>
      </c>
      <c r="B4516" s="19">
        <f>MATCH('935'!I91,'911:911'!$B$6:$B$1205,0)</f>
        <v>0</v>
      </c>
      <c r="C4516" s="10"/>
    </row>
    <row r="4517" spans="1:3">
      <c r="A4517" s="21">
        <v>86</v>
      </c>
      <c r="B4517" s="19">
        <f>MATCH('935'!I92,'911:911'!$B$6:$B$1205,0)</f>
        <v>0</v>
      </c>
      <c r="C4517" s="10"/>
    </row>
    <row r="4518" spans="1:3">
      <c r="A4518" s="21">
        <v>87</v>
      </c>
      <c r="B4518" s="19">
        <f>MATCH('935'!I93,'911:911'!$B$6:$B$1205,0)</f>
        <v>0</v>
      </c>
      <c r="C4518" s="10"/>
    </row>
    <row r="4519" spans="1:3">
      <c r="A4519" s="21">
        <v>88</v>
      </c>
      <c r="B4519" s="19">
        <f>MATCH('935'!I94,'911:911'!$B$6:$B$1205,0)</f>
        <v>0</v>
      </c>
      <c r="C4519" s="10"/>
    </row>
    <row r="4520" spans="1:3">
      <c r="A4520" s="21">
        <v>89</v>
      </c>
      <c r="B4520" s="19">
        <f>MATCH('935'!I95,'911:911'!$B$6:$B$1205,0)</f>
        <v>0</v>
      </c>
      <c r="C4520" s="10"/>
    </row>
    <row r="4521" spans="1:3">
      <c r="A4521" s="21">
        <v>90</v>
      </c>
      <c r="B4521" s="19">
        <f>MATCH('935'!I96,'911:911'!$B$6:$B$1205,0)</f>
        <v>0</v>
      </c>
      <c r="C4521" s="10"/>
    </row>
    <row r="4522" spans="1:3">
      <c r="A4522" s="21">
        <v>91</v>
      </c>
      <c r="B4522" s="19">
        <f>MATCH('935'!I97,'911:911'!$B$6:$B$1205,0)</f>
        <v>0</v>
      </c>
      <c r="C4522" s="10"/>
    </row>
    <row r="4523" spans="1:3">
      <c r="A4523" s="21">
        <v>92</v>
      </c>
      <c r="B4523" s="19">
        <f>MATCH('935'!I98,'911:911'!$B$6:$B$1205,0)</f>
        <v>0</v>
      </c>
      <c r="C4523" s="10"/>
    </row>
    <row r="4524" spans="1:3">
      <c r="A4524" s="21">
        <v>93</v>
      </c>
      <c r="B4524" s="19">
        <f>MATCH('935'!I99,'911:911'!$B$6:$B$1205,0)</f>
        <v>0</v>
      </c>
      <c r="C4524" s="10"/>
    </row>
    <row r="4525" spans="1:3">
      <c r="A4525" s="21">
        <v>94</v>
      </c>
      <c r="B4525" s="19">
        <f>MATCH('935'!I100,'911:911'!$B$6:$B$1205,0)</f>
        <v>0</v>
      </c>
      <c r="C4525" s="10"/>
    </row>
    <row r="4526" spans="1:3">
      <c r="A4526" s="21">
        <v>95</v>
      </c>
      <c r="B4526" s="19">
        <f>MATCH('935'!I101,'911:911'!$B$6:$B$1205,0)</f>
        <v>0</v>
      </c>
      <c r="C4526" s="10"/>
    </row>
    <row r="4527" spans="1:3">
      <c r="A4527" s="21">
        <v>96</v>
      </c>
      <c r="B4527" s="19">
        <f>MATCH('935'!I102,'911:911'!$B$6:$B$1205,0)</f>
        <v>0</v>
      </c>
      <c r="C4527" s="10"/>
    </row>
    <row r="4528" spans="1:3">
      <c r="A4528" s="21">
        <v>97</v>
      </c>
      <c r="B4528" s="19">
        <f>MATCH('935'!I103,'911:911'!$B$6:$B$1205,0)</f>
        <v>0</v>
      </c>
      <c r="C4528" s="10"/>
    </row>
    <row r="4529" spans="1:3">
      <c r="A4529" s="21">
        <v>98</v>
      </c>
      <c r="B4529" s="19">
        <f>MATCH('935'!I104,'911:911'!$B$6:$B$1205,0)</f>
        <v>0</v>
      </c>
      <c r="C4529" s="10"/>
    </row>
    <row r="4530" spans="1:3">
      <c r="A4530" s="21">
        <v>99</v>
      </c>
      <c r="B4530" s="19">
        <f>MATCH('935'!I105,'911:911'!$B$6:$B$1205,0)</f>
        <v>0</v>
      </c>
      <c r="C4530" s="10"/>
    </row>
    <row r="4531" spans="1:3">
      <c r="A4531" s="21">
        <v>100</v>
      </c>
      <c r="B4531" s="19">
        <f>MATCH('935'!I106,'911:911'!$B$6:$B$1205,0)</f>
        <v>0</v>
      </c>
      <c r="C4531" s="10"/>
    </row>
    <row r="4532" spans="1:3">
      <c r="A4532" s="21">
        <v>101</v>
      </c>
      <c r="B4532" s="19">
        <f>MATCH('935'!I107,'911:911'!$B$6:$B$1205,0)</f>
        <v>0</v>
      </c>
      <c r="C4532" s="10"/>
    </row>
    <row r="4533" spans="1:3">
      <c r="A4533" s="21">
        <v>102</v>
      </c>
      <c r="B4533" s="19">
        <f>MATCH('935'!I108,'911:911'!$B$6:$B$1205,0)</f>
        <v>0</v>
      </c>
      <c r="C4533" s="10"/>
    </row>
    <row r="4534" spans="1:3">
      <c r="A4534" s="21">
        <v>103</v>
      </c>
      <c r="B4534" s="19">
        <f>MATCH('935'!I109,'911:911'!$B$6:$B$1205,0)</f>
        <v>0</v>
      </c>
      <c r="C4534" s="10"/>
    </row>
    <row r="4535" spans="1:3">
      <c r="A4535" s="21">
        <v>104</v>
      </c>
      <c r="B4535" s="19">
        <f>MATCH('935'!I110,'911:911'!$B$6:$B$1205,0)</f>
        <v>0</v>
      </c>
      <c r="C4535" s="10"/>
    </row>
    <row r="4536" spans="1:3">
      <c r="A4536" s="21">
        <v>105</v>
      </c>
      <c r="B4536" s="19">
        <f>MATCH('935'!I111,'911:911'!$B$6:$B$1205,0)</f>
        <v>0</v>
      </c>
      <c r="C4536" s="10"/>
    </row>
    <row r="4537" spans="1:3">
      <c r="A4537" s="21">
        <v>106</v>
      </c>
      <c r="B4537" s="19">
        <f>MATCH('935'!I112,'911:911'!$B$6:$B$1205,0)</f>
        <v>0</v>
      </c>
      <c r="C4537" s="10"/>
    </row>
    <row r="4538" spans="1:3">
      <c r="A4538" s="21">
        <v>107</v>
      </c>
      <c r="B4538" s="19">
        <f>MATCH('935'!I113,'911:911'!$B$6:$B$1205,0)</f>
        <v>0</v>
      </c>
      <c r="C4538" s="10"/>
    </row>
    <row r="4539" spans="1:3">
      <c r="A4539" s="21">
        <v>108</v>
      </c>
      <c r="B4539" s="19">
        <f>MATCH('935'!I114,'911:911'!$B$6:$B$1205,0)</f>
        <v>0</v>
      </c>
      <c r="C4539" s="10"/>
    </row>
    <row r="4540" spans="1:3">
      <c r="A4540" s="21">
        <v>109</v>
      </c>
      <c r="B4540" s="19">
        <f>MATCH('935'!I115,'911:911'!$B$6:$B$1205,0)</f>
        <v>0</v>
      </c>
      <c r="C4540" s="10"/>
    </row>
    <row r="4541" spans="1:3">
      <c r="A4541" s="21">
        <v>110</v>
      </c>
      <c r="B4541" s="19">
        <f>MATCH('935'!I116,'911:911'!$B$6:$B$1205,0)</f>
        <v>0</v>
      </c>
      <c r="C4541" s="10"/>
    </row>
    <row r="4542" spans="1:3">
      <c r="A4542" s="21">
        <v>111</v>
      </c>
      <c r="B4542" s="19">
        <f>MATCH('935'!I117,'911:911'!$B$6:$B$1205,0)</f>
        <v>0</v>
      </c>
      <c r="C4542" s="10"/>
    </row>
    <row r="4543" spans="1:3">
      <c r="A4543" s="21">
        <v>112</v>
      </c>
      <c r="B4543" s="19">
        <f>MATCH('935'!I118,'911:911'!$B$6:$B$1205,0)</f>
        <v>0</v>
      </c>
      <c r="C4543" s="10"/>
    </row>
    <row r="4544" spans="1:3">
      <c r="A4544" s="21">
        <v>113</v>
      </c>
      <c r="B4544" s="19">
        <f>MATCH('935'!I119,'911:911'!$B$6:$B$1205,0)</f>
        <v>0</v>
      </c>
      <c r="C4544" s="10"/>
    </row>
    <row r="4545" spans="1:3">
      <c r="A4545" s="21">
        <v>114</v>
      </c>
      <c r="B4545" s="19">
        <f>MATCH('935'!I120,'911:911'!$B$6:$B$1205,0)</f>
        <v>0</v>
      </c>
      <c r="C4545" s="10"/>
    </row>
    <row r="4546" spans="1:3">
      <c r="A4546" s="21">
        <v>115</v>
      </c>
      <c r="B4546" s="19">
        <f>MATCH('935'!I121,'911:911'!$B$6:$B$1205,0)</f>
        <v>0</v>
      </c>
      <c r="C4546" s="10"/>
    </row>
    <row r="4547" spans="1:3">
      <c r="A4547" s="21">
        <v>116</v>
      </c>
      <c r="B4547" s="19">
        <f>MATCH('935'!I122,'911:911'!$B$6:$B$1205,0)</f>
        <v>0</v>
      </c>
      <c r="C4547" s="10"/>
    </row>
    <row r="4548" spans="1:3">
      <c r="A4548" s="21">
        <v>117</v>
      </c>
      <c r="B4548" s="19">
        <f>MATCH('935'!I123,'911:911'!$B$6:$B$1205,0)</f>
        <v>0</v>
      </c>
      <c r="C4548" s="10"/>
    </row>
    <row r="4549" spans="1:3">
      <c r="A4549" s="21">
        <v>118</v>
      </c>
      <c r="B4549" s="19">
        <f>MATCH('935'!I124,'911:911'!$B$6:$B$1205,0)</f>
        <v>0</v>
      </c>
      <c r="C4549" s="10"/>
    </row>
    <row r="4550" spans="1:3">
      <c r="A4550" s="21">
        <v>119</v>
      </c>
      <c r="B4550" s="19">
        <f>MATCH('935'!I125,'911:911'!$B$6:$B$1205,0)</f>
        <v>0</v>
      </c>
      <c r="C4550" s="10"/>
    </row>
    <row r="4551" spans="1:3">
      <c r="A4551" s="21">
        <v>120</v>
      </c>
      <c r="B4551" s="19">
        <f>MATCH('935'!I126,'911:911'!$B$6:$B$1205,0)</f>
        <v>0</v>
      </c>
      <c r="C4551" s="10"/>
    </row>
    <row r="4552" spans="1:3">
      <c r="A4552" s="21">
        <v>121</v>
      </c>
      <c r="B4552" s="19">
        <f>MATCH('935'!I127,'911:911'!$B$6:$B$1205,0)</f>
        <v>0</v>
      </c>
      <c r="C4552" s="10"/>
    </row>
    <row r="4553" spans="1:3">
      <c r="A4553" s="21">
        <v>122</v>
      </c>
      <c r="B4553" s="19">
        <f>MATCH('935'!I128,'911:911'!$B$6:$B$1205,0)</f>
        <v>0</v>
      </c>
      <c r="C4553" s="10"/>
    </row>
    <row r="4554" spans="1:3">
      <c r="A4554" s="21">
        <v>123</v>
      </c>
      <c r="B4554" s="19">
        <f>MATCH('935'!I129,'911:911'!$B$6:$B$1205,0)</f>
        <v>0</v>
      </c>
      <c r="C4554" s="10"/>
    </row>
    <row r="4555" spans="1:3">
      <c r="A4555" s="21">
        <v>124</v>
      </c>
      <c r="B4555" s="19">
        <f>MATCH('935'!I130,'911:911'!$B$6:$B$1205,0)</f>
        <v>0</v>
      </c>
      <c r="C4555" s="10"/>
    </row>
    <row r="4556" spans="1:3">
      <c r="A4556" s="21">
        <v>125</v>
      </c>
      <c r="B4556" s="19">
        <f>MATCH('935'!I131,'911:911'!$B$6:$B$1205,0)</f>
        <v>0</v>
      </c>
      <c r="C4556" s="10"/>
    </row>
    <row r="4557" spans="1:3">
      <c r="A4557" s="21">
        <v>126</v>
      </c>
      <c r="B4557" s="19">
        <f>MATCH('935'!I132,'911:911'!$B$6:$B$1205,0)</f>
        <v>0</v>
      </c>
      <c r="C4557" s="10"/>
    </row>
    <row r="4558" spans="1:3">
      <c r="A4558" s="21">
        <v>127</v>
      </c>
      <c r="B4558" s="19">
        <f>MATCH('935'!I133,'911:911'!$B$6:$B$1205,0)</f>
        <v>0</v>
      </c>
      <c r="C4558" s="10"/>
    </row>
    <row r="4559" spans="1:3">
      <c r="A4559" s="21">
        <v>128</v>
      </c>
      <c r="B4559" s="19">
        <f>MATCH('935'!I134,'911:911'!$B$6:$B$1205,0)</f>
        <v>0</v>
      </c>
      <c r="C4559" s="10"/>
    </row>
    <row r="4560" spans="1:3">
      <c r="A4560" s="21">
        <v>129</v>
      </c>
      <c r="B4560" s="19">
        <f>MATCH('935'!I135,'911:911'!$B$6:$B$1205,0)</f>
        <v>0</v>
      </c>
      <c r="C4560" s="10"/>
    </row>
    <row r="4561" spans="1:3">
      <c r="A4561" s="21">
        <v>130</v>
      </c>
      <c r="B4561" s="19">
        <f>MATCH('935'!I136,'911:911'!$B$6:$B$1205,0)</f>
        <v>0</v>
      </c>
      <c r="C4561" s="10"/>
    </row>
    <row r="4562" spans="1:3">
      <c r="A4562" s="21">
        <v>131</v>
      </c>
      <c r="B4562" s="19">
        <f>MATCH('935'!I137,'911:911'!$B$6:$B$1205,0)</f>
        <v>0</v>
      </c>
      <c r="C4562" s="10"/>
    </row>
    <row r="4563" spans="1:3">
      <c r="A4563" s="21">
        <v>132</v>
      </c>
      <c r="B4563" s="19">
        <f>MATCH('935'!I138,'911:911'!$B$6:$B$1205,0)</f>
        <v>0</v>
      </c>
      <c r="C4563" s="10"/>
    </row>
    <row r="4564" spans="1:3">
      <c r="A4564" s="21">
        <v>133</v>
      </c>
      <c r="B4564" s="19">
        <f>MATCH('935'!I139,'911:911'!$B$6:$B$1205,0)</f>
        <v>0</v>
      </c>
      <c r="C4564" s="10"/>
    </row>
    <row r="4565" spans="1:3">
      <c r="A4565" s="21">
        <v>134</v>
      </c>
      <c r="B4565" s="19">
        <f>MATCH('935'!I140,'911:911'!$B$6:$B$1205,0)</f>
        <v>0</v>
      </c>
      <c r="C4565" s="10"/>
    </row>
    <row r="4566" spans="1:3">
      <c r="A4566" s="21">
        <v>135</v>
      </c>
      <c r="B4566" s="19">
        <f>MATCH('935'!I141,'911:911'!$B$6:$B$1205,0)</f>
        <v>0</v>
      </c>
      <c r="C4566" s="10"/>
    </row>
    <row r="4567" spans="1:3">
      <c r="A4567" s="21">
        <v>136</v>
      </c>
      <c r="B4567" s="19">
        <f>MATCH('935'!I142,'911:911'!$B$6:$B$1205,0)</f>
        <v>0</v>
      </c>
      <c r="C4567" s="10"/>
    </row>
    <row r="4568" spans="1:3">
      <c r="A4568" s="21">
        <v>137</v>
      </c>
      <c r="B4568" s="19">
        <f>MATCH('935'!I143,'911:911'!$B$6:$B$1205,0)</f>
        <v>0</v>
      </c>
      <c r="C4568" s="10"/>
    </row>
    <row r="4569" spans="1:3">
      <c r="A4569" s="21">
        <v>138</v>
      </c>
      <c r="B4569" s="19">
        <f>MATCH('935'!I144,'911:911'!$B$6:$B$1205,0)</f>
        <v>0</v>
      </c>
      <c r="C4569" s="10"/>
    </row>
    <row r="4570" spans="1:3">
      <c r="A4570" s="21">
        <v>139</v>
      </c>
      <c r="B4570" s="19">
        <f>MATCH('935'!I145,'911:911'!$B$6:$B$1205,0)</f>
        <v>0</v>
      </c>
      <c r="C4570" s="10"/>
    </row>
    <row r="4571" spans="1:3">
      <c r="A4571" s="21">
        <v>140</v>
      </c>
      <c r="B4571" s="19">
        <f>MATCH('935'!I146,'911:911'!$B$6:$B$1205,0)</f>
        <v>0</v>
      </c>
      <c r="C4571" s="10"/>
    </row>
    <row r="4572" spans="1:3">
      <c r="A4572" s="21">
        <v>141</v>
      </c>
      <c r="B4572" s="19">
        <f>MATCH('935'!I147,'911:911'!$B$6:$B$1205,0)</f>
        <v>0</v>
      </c>
      <c r="C4572" s="10"/>
    </row>
    <row r="4573" spans="1:3">
      <c r="A4573" s="21">
        <v>142</v>
      </c>
      <c r="B4573" s="19">
        <f>MATCH('935'!I148,'911:911'!$B$6:$B$1205,0)</f>
        <v>0</v>
      </c>
      <c r="C4573" s="10"/>
    </row>
    <row r="4574" spans="1:3">
      <c r="A4574" s="21">
        <v>143</v>
      </c>
      <c r="B4574" s="19">
        <f>MATCH('935'!I149,'911:911'!$B$6:$B$1205,0)</f>
        <v>0</v>
      </c>
      <c r="C4574" s="10"/>
    </row>
    <row r="4575" spans="1:3">
      <c r="A4575" s="21">
        <v>144</v>
      </c>
      <c r="B4575" s="19">
        <f>MATCH('935'!I150,'911:911'!$B$6:$B$1205,0)</f>
        <v>0</v>
      </c>
      <c r="C4575" s="10"/>
    </row>
    <row r="4576" spans="1:3">
      <c r="A4576" s="21">
        <v>145</v>
      </c>
      <c r="B4576" s="19">
        <f>MATCH('935'!I151,'911:911'!$B$6:$B$1205,0)</f>
        <v>0</v>
      </c>
      <c r="C4576" s="10"/>
    </row>
    <row r="4577" spans="1:3">
      <c r="A4577" s="21">
        <v>146</v>
      </c>
      <c r="B4577" s="19">
        <f>MATCH('935'!I152,'911:911'!$B$6:$B$1205,0)</f>
        <v>0</v>
      </c>
      <c r="C4577" s="10"/>
    </row>
    <row r="4578" spans="1:3">
      <c r="A4578" s="21">
        <v>147</v>
      </c>
      <c r="B4578" s="19">
        <f>MATCH('935'!I153,'911:911'!$B$6:$B$1205,0)</f>
        <v>0</v>
      </c>
      <c r="C4578" s="10"/>
    </row>
    <row r="4579" spans="1:3">
      <c r="A4579" s="21">
        <v>148</v>
      </c>
      <c r="B4579" s="19">
        <f>MATCH('935'!I154,'911:911'!$B$6:$B$1205,0)</f>
        <v>0</v>
      </c>
      <c r="C4579" s="10"/>
    </row>
    <row r="4580" spans="1:3">
      <c r="A4580" s="21">
        <v>149</v>
      </c>
      <c r="B4580" s="19">
        <f>MATCH('935'!I155,'911:911'!$B$6:$B$1205,0)</f>
        <v>0</v>
      </c>
      <c r="C4580" s="10"/>
    </row>
    <row r="4581" spans="1:3">
      <c r="A4581" s="21">
        <v>150</v>
      </c>
      <c r="B4581" s="19">
        <f>MATCH('935'!I156,'911:911'!$B$6:$B$1205,0)</f>
        <v>0</v>
      </c>
      <c r="C4581" s="10"/>
    </row>
    <row r="4582" spans="1:3">
      <c r="A4582" s="21">
        <v>151</v>
      </c>
      <c r="B4582" s="19">
        <f>MATCH('935'!I157,'911:911'!$B$6:$B$1205,0)</f>
        <v>0</v>
      </c>
      <c r="C4582" s="10"/>
    </row>
    <row r="4583" spans="1:3">
      <c r="A4583" s="21">
        <v>152</v>
      </c>
      <c r="B4583" s="19">
        <f>MATCH('935'!I158,'911:911'!$B$6:$B$1205,0)</f>
        <v>0</v>
      </c>
      <c r="C4583" s="10"/>
    </row>
    <row r="4584" spans="1:3">
      <c r="A4584" s="21">
        <v>153</v>
      </c>
      <c r="B4584" s="19">
        <f>MATCH('935'!I159,'911:911'!$B$6:$B$1205,0)</f>
        <v>0</v>
      </c>
      <c r="C4584" s="10"/>
    </row>
    <row r="4585" spans="1:3">
      <c r="A4585" s="21">
        <v>154</v>
      </c>
      <c r="B4585" s="19">
        <f>MATCH('935'!I160,'911:911'!$B$6:$B$1205,0)</f>
        <v>0</v>
      </c>
      <c r="C4585" s="10"/>
    </row>
    <row r="4586" spans="1:3">
      <c r="A4586" s="21">
        <v>155</v>
      </c>
      <c r="B4586" s="19">
        <f>MATCH('935'!I161,'911:911'!$B$6:$B$1205,0)</f>
        <v>0</v>
      </c>
      <c r="C4586" s="10"/>
    </row>
    <row r="4587" spans="1:3">
      <c r="A4587" s="21">
        <v>156</v>
      </c>
      <c r="B4587" s="19">
        <f>MATCH('935'!I162,'911:911'!$B$6:$B$1205,0)</f>
        <v>0</v>
      </c>
      <c r="C4587" s="10"/>
    </row>
    <row r="4588" spans="1:3">
      <c r="A4588" s="21">
        <v>157</v>
      </c>
      <c r="B4588" s="19">
        <f>MATCH('935'!I163,'911:911'!$B$6:$B$1205,0)</f>
        <v>0</v>
      </c>
      <c r="C4588" s="10"/>
    </row>
    <row r="4589" spans="1:3">
      <c r="A4589" s="21">
        <v>158</v>
      </c>
      <c r="B4589" s="19">
        <f>MATCH('935'!I164,'911:911'!$B$6:$B$1205,0)</f>
        <v>0</v>
      </c>
      <c r="C4589" s="10"/>
    </row>
    <row r="4590" spans="1:3">
      <c r="A4590" s="21">
        <v>159</v>
      </c>
      <c r="B4590" s="19">
        <f>MATCH('935'!I165,'911:911'!$B$6:$B$1205,0)</f>
        <v>0</v>
      </c>
      <c r="C4590" s="10"/>
    </row>
    <row r="4591" spans="1:3">
      <c r="A4591" s="21">
        <v>160</v>
      </c>
      <c r="B4591" s="19">
        <f>MATCH('935'!I166,'911:911'!$B$6:$B$1205,0)</f>
        <v>0</v>
      </c>
      <c r="C4591" s="10"/>
    </row>
    <row r="4592" spans="1:3">
      <c r="A4592" s="21">
        <v>161</v>
      </c>
      <c r="B4592" s="19">
        <f>MATCH('935'!I167,'911:911'!$B$6:$B$1205,0)</f>
        <v>0</v>
      </c>
      <c r="C4592" s="10"/>
    </row>
    <row r="4593" spans="1:3">
      <c r="A4593" s="21">
        <v>162</v>
      </c>
      <c r="B4593" s="19">
        <f>MATCH('935'!I168,'911:911'!$B$6:$B$1205,0)</f>
        <v>0</v>
      </c>
      <c r="C4593" s="10"/>
    </row>
    <row r="4594" spans="1:3">
      <c r="A4594" s="21">
        <v>163</v>
      </c>
      <c r="B4594" s="19">
        <f>MATCH('935'!I169,'911:911'!$B$6:$B$1205,0)</f>
        <v>0</v>
      </c>
      <c r="C4594" s="10"/>
    </row>
    <row r="4595" spans="1:3">
      <c r="A4595" s="21">
        <v>164</v>
      </c>
      <c r="B4595" s="19">
        <f>MATCH('935'!I170,'911:911'!$B$6:$B$1205,0)</f>
        <v>0</v>
      </c>
      <c r="C4595" s="10"/>
    </row>
    <row r="4596" spans="1:3">
      <c r="A4596" s="21">
        <v>165</v>
      </c>
      <c r="B4596" s="19">
        <f>MATCH('935'!I171,'911:911'!$B$6:$B$1205,0)</f>
        <v>0</v>
      </c>
      <c r="C4596" s="10"/>
    </row>
    <row r="4597" spans="1:3">
      <c r="A4597" s="21">
        <v>166</v>
      </c>
      <c r="B4597" s="19">
        <f>MATCH('935'!I172,'911:911'!$B$6:$B$1205,0)</f>
        <v>0</v>
      </c>
      <c r="C4597" s="10"/>
    </row>
    <row r="4598" spans="1:3">
      <c r="A4598" s="21">
        <v>167</v>
      </c>
      <c r="B4598" s="19">
        <f>MATCH('935'!I173,'911:911'!$B$6:$B$1205,0)</f>
        <v>0</v>
      </c>
      <c r="C4598" s="10"/>
    </row>
    <row r="4599" spans="1:3">
      <c r="A4599" s="21">
        <v>168</v>
      </c>
      <c r="B4599" s="19">
        <f>MATCH('935'!I174,'911:911'!$B$6:$B$1205,0)</f>
        <v>0</v>
      </c>
      <c r="C4599" s="10"/>
    </row>
    <row r="4600" spans="1:3">
      <c r="A4600" s="21">
        <v>169</v>
      </c>
      <c r="B4600" s="19">
        <f>MATCH('935'!I175,'911:911'!$B$6:$B$1205,0)</f>
        <v>0</v>
      </c>
      <c r="C4600" s="10"/>
    </row>
    <row r="4601" spans="1:3">
      <c r="A4601" s="21">
        <v>170</v>
      </c>
      <c r="B4601" s="19">
        <f>MATCH('935'!I176,'911:911'!$B$6:$B$1205,0)</f>
        <v>0</v>
      </c>
      <c r="C4601" s="10"/>
    </row>
    <row r="4602" spans="1:3">
      <c r="A4602" s="21">
        <v>171</v>
      </c>
      <c r="B4602" s="19">
        <f>MATCH('935'!I177,'911:911'!$B$6:$B$1205,0)</f>
        <v>0</v>
      </c>
      <c r="C4602" s="10"/>
    </row>
    <row r="4603" spans="1:3">
      <c r="A4603" s="21">
        <v>172</v>
      </c>
      <c r="B4603" s="19">
        <f>MATCH('935'!I178,'911:911'!$B$6:$B$1205,0)</f>
        <v>0</v>
      </c>
      <c r="C4603" s="10"/>
    </row>
    <row r="4604" spans="1:3">
      <c r="A4604" s="21">
        <v>173</v>
      </c>
      <c r="B4604" s="19">
        <f>MATCH('935'!I179,'911:911'!$B$6:$B$1205,0)</f>
        <v>0</v>
      </c>
      <c r="C4604" s="10"/>
    </row>
    <row r="4605" spans="1:3">
      <c r="A4605" s="21">
        <v>174</v>
      </c>
      <c r="B4605" s="19">
        <f>MATCH('935'!I180,'911:911'!$B$6:$B$1205,0)</f>
        <v>0</v>
      </c>
      <c r="C4605" s="10"/>
    </row>
    <row r="4606" spans="1:3">
      <c r="A4606" s="21">
        <v>175</v>
      </c>
      <c r="B4606" s="19">
        <f>MATCH('935'!I181,'911:911'!$B$6:$B$1205,0)</f>
        <v>0</v>
      </c>
      <c r="C4606" s="10"/>
    </row>
    <row r="4607" spans="1:3">
      <c r="A4607" s="21">
        <v>176</v>
      </c>
      <c r="B4607" s="19">
        <f>MATCH('935'!I182,'911:911'!$B$6:$B$1205,0)</f>
        <v>0</v>
      </c>
      <c r="C4607" s="10"/>
    </row>
    <row r="4608" spans="1:3">
      <c r="A4608" s="21">
        <v>177</v>
      </c>
      <c r="B4608" s="19">
        <f>MATCH('935'!I183,'911:911'!$B$6:$B$1205,0)</f>
        <v>0</v>
      </c>
      <c r="C4608" s="10"/>
    </row>
    <row r="4609" spans="1:3">
      <c r="A4609" s="21">
        <v>178</v>
      </c>
      <c r="B4609" s="19">
        <f>MATCH('935'!I184,'911:911'!$B$6:$B$1205,0)</f>
        <v>0</v>
      </c>
      <c r="C4609" s="10"/>
    </row>
    <row r="4610" spans="1:3">
      <c r="A4610" s="21">
        <v>179</v>
      </c>
      <c r="B4610" s="19">
        <f>MATCH('935'!I185,'911:911'!$B$6:$B$1205,0)</f>
        <v>0</v>
      </c>
      <c r="C4610" s="10"/>
    </row>
    <row r="4611" spans="1:3">
      <c r="A4611" s="21">
        <v>180</v>
      </c>
      <c r="B4611" s="19">
        <f>MATCH('935'!I186,'911:911'!$B$6:$B$1205,0)</f>
        <v>0</v>
      </c>
      <c r="C4611" s="10"/>
    </row>
    <row r="4612" spans="1:3">
      <c r="A4612" s="21">
        <v>181</v>
      </c>
      <c r="B4612" s="19">
        <f>MATCH('935'!I187,'911:911'!$B$6:$B$1205,0)</f>
        <v>0</v>
      </c>
      <c r="C4612" s="10"/>
    </row>
    <row r="4613" spans="1:3">
      <c r="A4613" s="21">
        <v>182</v>
      </c>
      <c r="B4613" s="19">
        <f>MATCH('935'!I188,'911:911'!$B$6:$B$1205,0)</f>
        <v>0</v>
      </c>
      <c r="C4613" s="10"/>
    </row>
    <row r="4614" spans="1:3">
      <c r="A4614" s="21">
        <v>183</v>
      </c>
      <c r="B4614" s="19">
        <f>MATCH('935'!I189,'911:911'!$B$6:$B$1205,0)</f>
        <v>0</v>
      </c>
      <c r="C4614" s="10"/>
    </row>
    <row r="4615" spans="1:3">
      <c r="A4615" s="21">
        <v>184</v>
      </c>
      <c r="B4615" s="19">
        <f>MATCH('935'!I190,'911:911'!$B$6:$B$1205,0)</f>
        <v>0</v>
      </c>
      <c r="C4615" s="10"/>
    </row>
    <row r="4616" spans="1:3">
      <c r="A4616" s="21">
        <v>185</v>
      </c>
      <c r="B4616" s="19">
        <f>MATCH('935'!I191,'911:911'!$B$6:$B$1205,0)</f>
        <v>0</v>
      </c>
      <c r="C4616" s="10"/>
    </row>
    <row r="4617" spans="1:3">
      <c r="A4617" s="21">
        <v>186</v>
      </c>
      <c r="B4617" s="19">
        <f>MATCH('935'!I192,'911:911'!$B$6:$B$1205,0)</f>
        <v>0</v>
      </c>
      <c r="C4617" s="10"/>
    </row>
    <row r="4618" spans="1:3">
      <c r="A4618" s="21">
        <v>187</v>
      </c>
      <c r="B4618" s="19">
        <f>MATCH('935'!I193,'911:911'!$B$6:$B$1205,0)</f>
        <v>0</v>
      </c>
      <c r="C4618" s="10"/>
    </row>
    <row r="4619" spans="1:3">
      <c r="A4619" s="21">
        <v>188</v>
      </c>
      <c r="B4619" s="19">
        <f>MATCH('935'!I194,'911:911'!$B$6:$B$1205,0)</f>
        <v>0</v>
      </c>
      <c r="C4619" s="10"/>
    </row>
    <row r="4620" spans="1:3">
      <c r="A4620" s="21">
        <v>189</v>
      </c>
      <c r="B4620" s="19">
        <f>MATCH('935'!I195,'911:911'!$B$6:$B$1205,0)</f>
        <v>0</v>
      </c>
      <c r="C4620" s="10"/>
    </row>
    <row r="4621" spans="1:3">
      <c r="A4621" s="21">
        <v>190</v>
      </c>
      <c r="B4621" s="19">
        <f>MATCH('935'!I196,'911:911'!$B$6:$B$1205,0)</f>
        <v>0</v>
      </c>
      <c r="C4621" s="10"/>
    </row>
    <row r="4622" spans="1:3">
      <c r="A4622" s="21">
        <v>191</v>
      </c>
      <c r="B4622" s="19">
        <f>MATCH('935'!I197,'911:911'!$B$6:$B$1205,0)</f>
        <v>0</v>
      </c>
      <c r="C4622" s="10"/>
    </row>
    <row r="4623" spans="1:3">
      <c r="A4623" s="21">
        <v>192</v>
      </c>
      <c r="B4623" s="19">
        <f>MATCH('935'!I198,'911:911'!$B$6:$B$1205,0)</f>
        <v>0</v>
      </c>
      <c r="C4623" s="10"/>
    </row>
    <row r="4624" spans="1:3">
      <c r="A4624" s="21">
        <v>193</v>
      </c>
      <c r="B4624" s="19">
        <f>MATCH('935'!I199,'911:911'!$B$6:$B$1205,0)</f>
        <v>0</v>
      </c>
      <c r="C4624" s="10"/>
    </row>
    <row r="4625" spans="1:3">
      <c r="A4625" s="21">
        <v>194</v>
      </c>
      <c r="B4625" s="19">
        <f>MATCH('935'!I200,'911:911'!$B$6:$B$1205,0)</f>
        <v>0</v>
      </c>
      <c r="C4625" s="10"/>
    </row>
    <row r="4626" spans="1:3">
      <c r="A4626" s="21">
        <v>195</v>
      </c>
      <c r="B4626" s="19">
        <f>MATCH('935'!I201,'911:911'!$B$6:$B$1205,0)</f>
        <v>0</v>
      </c>
      <c r="C4626" s="10"/>
    </row>
    <row r="4627" spans="1:3">
      <c r="A4627" s="21">
        <v>196</v>
      </c>
      <c r="B4627" s="19">
        <f>MATCH('935'!I202,'911:911'!$B$6:$B$1205,0)</f>
        <v>0</v>
      </c>
      <c r="C4627" s="10"/>
    </row>
    <row r="4628" spans="1:3">
      <c r="A4628" s="21">
        <v>197</v>
      </c>
      <c r="B4628" s="19">
        <f>MATCH('935'!I203,'911:911'!$B$6:$B$1205,0)</f>
        <v>0</v>
      </c>
      <c r="C4628" s="10"/>
    </row>
    <row r="4629" spans="1:3">
      <c r="A4629" s="21">
        <v>198</v>
      </c>
      <c r="B4629" s="19">
        <f>MATCH('935'!I204,'911:911'!$B$6:$B$1205,0)</f>
        <v>0</v>
      </c>
      <c r="C4629" s="10"/>
    </row>
    <row r="4630" spans="1:3">
      <c r="A4630" s="21">
        <v>199</v>
      </c>
      <c r="B4630" s="19">
        <f>MATCH('935'!I205,'911:911'!$B$6:$B$1205,0)</f>
        <v>0</v>
      </c>
      <c r="C4630" s="10"/>
    </row>
    <row r="4631" spans="1:3">
      <c r="A4631" s="21">
        <v>200</v>
      </c>
      <c r="B4631" s="19">
        <f>MATCH('935'!I206,'911:911'!$B$6:$B$1205,0)</f>
        <v>0</v>
      </c>
      <c r="C4631" s="10"/>
    </row>
    <row r="4632" spans="1:3">
      <c r="A4632" s="21">
        <v>201</v>
      </c>
      <c r="B4632" s="19">
        <f>MATCH('935'!I207,'911:911'!$B$6:$B$1205,0)</f>
        <v>0</v>
      </c>
      <c r="C4632" s="10"/>
    </row>
    <row r="4633" spans="1:3">
      <c r="A4633" s="21">
        <v>202</v>
      </c>
      <c r="B4633" s="19">
        <f>MATCH('935'!I208,'911:911'!$B$6:$B$1205,0)</f>
        <v>0</v>
      </c>
      <c r="C4633" s="10"/>
    </row>
    <row r="4634" spans="1:3">
      <c r="A4634" s="21">
        <v>203</v>
      </c>
      <c r="B4634" s="19">
        <f>MATCH('935'!I209,'911:911'!$B$6:$B$1205,0)</f>
        <v>0</v>
      </c>
      <c r="C4634" s="10"/>
    </row>
    <row r="4635" spans="1:3">
      <c r="A4635" s="21">
        <v>204</v>
      </c>
      <c r="B4635" s="19">
        <f>MATCH('935'!I210,'911:911'!$B$6:$B$1205,0)</f>
        <v>0</v>
      </c>
      <c r="C4635" s="10"/>
    </row>
    <row r="4636" spans="1:3">
      <c r="A4636" s="21">
        <v>205</v>
      </c>
      <c r="B4636" s="19">
        <f>MATCH('935'!I211,'911:911'!$B$6:$B$1205,0)</f>
        <v>0</v>
      </c>
      <c r="C4636" s="10"/>
    </row>
    <row r="4637" spans="1:3">
      <c r="A4637" s="21">
        <v>206</v>
      </c>
      <c r="B4637" s="19">
        <f>MATCH('935'!I212,'911:911'!$B$6:$B$1205,0)</f>
        <v>0</v>
      </c>
      <c r="C4637" s="10"/>
    </row>
    <row r="4638" spans="1:3">
      <c r="A4638" s="21">
        <v>207</v>
      </c>
      <c r="B4638" s="19">
        <f>MATCH('935'!I213,'911:911'!$B$6:$B$1205,0)</f>
        <v>0</v>
      </c>
      <c r="C4638" s="10"/>
    </row>
    <row r="4639" spans="1:3">
      <c r="A4639" s="21">
        <v>208</v>
      </c>
      <c r="B4639" s="19">
        <f>MATCH('935'!I214,'911:911'!$B$6:$B$1205,0)</f>
        <v>0</v>
      </c>
      <c r="C4639" s="10"/>
    </row>
    <row r="4640" spans="1:3">
      <c r="A4640" s="21">
        <v>209</v>
      </c>
      <c r="B4640" s="19">
        <f>MATCH('935'!I215,'911:911'!$B$6:$B$1205,0)</f>
        <v>0</v>
      </c>
      <c r="C4640" s="10"/>
    </row>
    <row r="4641" spans="1:3">
      <c r="A4641" s="21">
        <v>210</v>
      </c>
      <c r="B4641" s="19">
        <f>MATCH('935'!I216,'911:911'!$B$6:$B$1205,0)</f>
        <v>0</v>
      </c>
      <c r="C4641" s="10"/>
    </row>
    <row r="4642" spans="1:3">
      <c r="A4642" s="21">
        <v>211</v>
      </c>
      <c r="B4642" s="19">
        <f>MATCH('935'!I217,'911:911'!$B$6:$B$1205,0)</f>
        <v>0</v>
      </c>
      <c r="C4642" s="10"/>
    </row>
    <row r="4643" spans="1:3">
      <c r="A4643" s="21">
        <v>212</v>
      </c>
      <c r="B4643" s="19">
        <f>MATCH('935'!I218,'911:911'!$B$6:$B$1205,0)</f>
        <v>0</v>
      </c>
      <c r="C4643" s="10"/>
    </row>
    <row r="4644" spans="1:3">
      <c r="A4644" s="21">
        <v>213</v>
      </c>
      <c r="B4644" s="19">
        <f>MATCH('935'!I219,'911:911'!$B$6:$B$1205,0)</f>
        <v>0</v>
      </c>
      <c r="C4644" s="10"/>
    </row>
    <row r="4645" spans="1:3">
      <c r="A4645" s="21">
        <v>214</v>
      </c>
      <c r="B4645" s="19">
        <f>MATCH('935'!I220,'911:911'!$B$6:$B$1205,0)</f>
        <v>0</v>
      </c>
      <c r="C4645" s="10"/>
    </row>
    <row r="4646" spans="1:3">
      <c r="A4646" s="21">
        <v>215</v>
      </c>
      <c r="B4646" s="19">
        <f>MATCH('935'!I221,'911:911'!$B$6:$B$1205,0)</f>
        <v>0</v>
      </c>
      <c r="C4646" s="10"/>
    </row>
    <row r="4647" spans="1:3">
      <c r="A4647" s="21">
        <v>216</v>
      </c>
      <c r="B4647" s="19">
        <f>MATCH('935'!I222,'911:911'!$B$6:$B$1205,0)</f>
        <v>0</v>
      </c>
      <c r="C4647" s="10"/>
    </row>
    <row r="4648" spans="1:3">
      <c r="A4648" s="21">
        <v>217</v>
      </c>
      <c r="B4648" s="19">
        <f>MATCH('935'!I223,'911:911'!$B$6:$B$1205,0)</f>
        <v>0</v>
      </c>
      <c r="C4648" s="10"/>
    </row>
    <row r="4649" spans="1:3">
      <c r="A4649" s="21">
        <v>218</v>
      </c>
      <c r="B4649" s="19">
        <f>MATCH('935'!I224,'911:911'!$B$6:$B$1205,0)</f>
        <v>0</v>
      </c>
      <c r="C4649" s="10"/>
    </row>
    <row r="4650" spans="1:3">
      <c r="A4650" s="21">
        <v>219</v>
      </c>
      <c r="B4650" s="19">
        <f>MATCH('935'!I225,'911:911'!$B$6:$B$1205,0)</f>
        <v>0</v>
      </c>
      <c r="C4650" s="10"/>
    </row>
    <row r="4651" spans="1:3">
      <c r="A4651" s="21">
        <v>220</v>
      </c>
      <c r="B4651" s="19">
        <f>MATCH('935'!I226,'911:911'!$B$6:$B$1205,0)</f>
        <v>0</v>
      </c>
      <c r="C4651" s="10"/>
    </row>
    <row r="4652" spans="1:3">
      <c r="A4652" s="21">
        <v>221</v>
      </c>
      <c r="B4652" s="19">
        <f>MATCH('935'!I227,'911:911'!$B$6:$B$1205,0)</f>
        <v>0</v>
      </c>
      <c r="C4652" s="10"/>
    </row>
    <row r="4653" spans="1:3">
      <c r="A4653" s="21">
        <v>222</v>
      </c>
      <c r="B4653" s="19">
        <f>MATCH('935'!I228,'911:911'!$B$6:$B$1205,0)</f>
        <v>0</v>
      </c>
      <c r="C4653" s="10"/>
    </row>
    <row r="4654" spans="1:3">
      <c r="A4654" s="21">
        <v>223</v>
      </c>
      <c r="B4654" s="19">
        <f>MATCH('935'!I229,'911:911'!$B$6:$B$1205,0)</f>
        <v>0</v>
      </c>
      <c r="C4654" s="10"/>
    </row>
    <row r="4655" spans="1:3">
      <c r="A4655" s="21">
        <v>224</v>
      </c>
      <c r="B4655" s="19">
        <f>MATCH('935'!I230,'911:911'!$B$6:$B$1205,0)</f>
        <v>0</v>
      </c>
      <c r="C4655" s="10"/>
    </row>
    <row r="4656" spans="1:3">
      <c r="A4656" s="21">
        <v>225</v>
      </c>
      <c r="B4656" s="19">
        <f>MATCH('935'!I231,'911:911'!$B$6:$B$1205,0)</f>
        <v>0</v>
      </c>
      <c r="C4656" s="10"/>
    </row>
    <row r="4657" spans="1:3">
      <c r="A4657" s="21">
        <v>226</v>
      </c>
      <c r="B4657" s="19">
        <f>MATCH('935'!I232,'911:911'!$B$6:$B$1205,0)</f>
        <v>0</v>
      </c>
      <c r="C4657" s="10"/>
    </row>
    <row r="4658" spans="1:3">
      <c r="A4658" s="21">
        <v>227</v>
      </c>
      <c r="B4658" s="19">
        <f>MATCH('935'!I233,'911:911'!$B$6:$B$1205,0)</f>
        <v>0</v>
      </c>
      <c r="C4658" s="10"/>
    </row>
    <row r="4659" spans="1:3">
      <c r="A4659" s="21">
        <v>228</v>
      </c>
      <c r="B4659" s="19">
        <f>MATCH('935'!I234,'911:911'!$B$6:$B$1205,0)</f>
        <v>0</v>
      </c>
      <c r="C4659" s="10"/>
    </row>
    <row r="4660" spans="1:3">
      <c r="A4660" s="21">
        <v>229</v>
      </c>
      <c r="B4660" s="19">
        <f>MATCH('935'!I235,'911:911'!$B$6:$B$1205,0)</f>
        <v>0</v>
      </c>
      <c r="C4660" s="10"/>
    </row>
    <row r="4661" spans="1:3">
      <c r="A4661" s="21">
        <v>230</v>
      </c>
      <c r="B4661" s="19">
        <f>MATCH('935'!I236,'911:911'!$B$6:$B$1205,0)</f>
        <v>0</v>
      </c>
      <c r="C4661" s="10"/>
    </row>
    <row r="4662" spans="1:3">
      <c r="A4662" s="21">
        <v>231</v>
      </c>
      <c r="B4662" s="19">
        <f>MATCH('935'!I237,'911:911'!$B$6:$B$1205,0)</f>
        <v>0</v>
      </c>
      <c r="C4662" s="10"/>
    </row>
    <row r="4663" spans="1:3">
      <c r="A4663" s="21">
        <v>232</v>
      </c>
      <c r="B4663" s="19">
        <f>MATCH('935'!I238,'911:911'!$B$6:$B$1205,0)</f>
        <v>0</v>
      </c>
      <c r="C4663" s="10"/>
    </row>
    <row r="4664" spans="1:3">
      <c r="A4664" s="21">
        <v>233</v>
      </c>
      <c r="B4664" s="19">
        <f>MATCH('935'!I239,'911:911'!$B$6:$B$1205,0)</f>
        <v>0</v>
      </c>
      <c r="C4664" s="10"/>
    </row>
    <row r="4665" spans="1:3">
      <c r="A4665" s="21">
        <v>234</v>
      </c>
      <c r="B4665" s="19">
        <f>MATCH('935'!I240,'911:911'!$B$6:$B$1205,0)</f>
        <v>0</v>
      </c>
      <c r="C4665" s="10"/>
    </row>
    <row r="4666" spans="1:3">
      <c r="A4666" s="21">
        <v>235</v>
      </c>
      <c r="B4666" s="19">
        <f>MATCH('935'!I241,'911:911'!$B$6:$B$1205,0)</f>
        <v>0</v>
      </c>
      <c r="C4666" s="10"/>
    </row>
    <row r="4667" spans="1:3">
      <c r="A4667" s="21">
        <v>236</v>
      </c>
      <c r="B4667" s="19">
        <f>MATCH('935'!I242,'911:911'!$B$6:$B$1205,0)</f>
        <v>0</v>
      </c>
      <c r="C4667" s="10"/>
    </row>
    <row r="4668" spans="1:3">
      <c r="A4668" s="21">
        <v>237</v>
      </c>
      <c r="B4668" s="19">
        <f>MATCH('935'!I243,'911:911'!$B$6:$B$1205,0)</f>
        <v>0</v>
      </c>
      <c r="C4668" s="10"/>
    </row>
    <row r="4669" spans="1:3">
      <c r="A4669" s="21">
        <v>238</v>
      </c>
      <c r="B4669" s="19">
        <f>MATCH('935'!I244,'911:911'!$B$6:$B$1205,0)</f>
        <v>0</v>
      </c>
      <c r="C4669" s="10"/>
    </row>
    <row r="4670" spans="1:3">
      <c r="A4670" s="21">
        <v>239</v>
      </c>
      <c r="B4670" s="19">
        <f>MATCH('935'!I245,'911:911'!$B$6:$B$1205,0)</f>
        <v>0</v>
      </c>
      <c r="C4670" s="10"/>
    </row>
    <row r="4671" spans="1:3">
      <c r="A4671" s="21">
        <v>240</v>
      </c>
      <c r="B4671" s="19">
        <f>MATCH('935'!I246,'911:911'!$B$6:$B$1205,0)</f>
        <v>0</v>
      </c>
      <c r="C4671" s="10"/>
    </row>
    <row r="4672" spans="1:3">
      <c r="A4672" s="21">
        <v>241</v>
      </c>
      <c r="B4672" s="19">
        <f>MATCH('935'!I247,'911:911'!$B$6:$B$1205,0)</f>
        <v>0</v>
      </c>
      <c r="C4672" s="10"/>
    </row>
    <row r="4673" spans="1:3">
      <c r="A4673" s="21">
        <v>242</v>
      </c>
      <c r="B4673" s="19">
        <f>MATCH('935'!I248,'911:911'!$B$6:$B$1205,0)</f>
        <v>0</v>
      </c>
      <c r="C4673" s="10"/>
    </row>
    <row r="4674" spans="1:3">
      <c r="A4674" s="21">
        <v>243</v>
      </c>
      <c r="B4674" s="19">
        <f>MATCH('935'!I249,'911:911'!$B$6:$B$1205,0)</f>
        <v>0</v>
      </c>
      <c r="C4674" s="10"/>
    </row>
    <row r="4675" spans="1:3">
      <c r="A4675" s="21">
        <v>244</v>
      </c>
      <c r="B4675" s="19">
        <f>MATCH('935'!I250,'911:911'!$B$6:$B$1205,0)</f>
        <v>0</v>
      </c>
      <c r="C4675" s="10"/>
    </row>
    <row r="4676" spans="1:3">
      <c r="A4676" s="21">
        <v>245</v>
      </c>
      <c r="B4676" s="19">
        <f>MATCH('935'!I251,'911:911'!$B$6:$B$1205,0)</f>
        <v>0</v>
      </c>
      <c r="C4676" s="10"/>
    </row>
    <row r="4677" spans="1:3">
      <c r="A4677" s="21">
        <v>246</v>
      </c>
      <c r="B4677" s="19">
        <f>MATCH('935'!I252,'911:911'!$B$6:$B$1205,0)</f>
        <v>0</v>
      </c>
      <c r="C4677" s="10"/>
    </row>
    <row r="4678" spans="1:3">
      <c r="A4678" s="21">
        <v>247</v>
      </c>
      <c r="B4678" s="19">
        <f>MATCH('935'!I253,'911:911'!$B$6:$B$1205,0)</f>
        <v>0</v>
      </c>
      <c r="C4678" s="10"/>
    </row>
    <row r="4679" spans="1:3">
      <c r="A4679" s="21">
        <v>248</v>
      </c>
      <c r="B4679" s="19">
        <f>MATCH('935'!I254,'911:911'!$B$6:$B$1205,0)</f>
        <v>0</v>
      </c>
      <c r="C4679" s="10"/>
    </row>
    <row r="4680" spans="1:3">
      <c r="A4680" s="21">
        <v>249</v>
      </c>
      <c r="B4680" s="19">
        <f>MATCH('935'!I255,'911:911'!$B$6:$B$1205,0)</f>
        <v>0</v>
      </c>
      <c r="C4680" s="10"/>
    </row>
    <row r="4681" spans="1:3">
      <c r="A4681" s="21">
        <v>250</v>
      </c>
      <c r="B4681" s="19">
        <f>MATCH('935'!I256,'911:911'!$B$6:$B$1205,0)</f>
        <v>0</v>
      </c>
      <c r="C4681" s="10"/>
    </row>
    <row r="4682" spans="1:3">
      <c r="A4682" s="21">
        <v>251</v>
      </c>
      <c r="B4682" s="19">
        <f>MATCH('935'!I257,'911:911'!$B$6:$B$1205,0)</f>
        <v>0</v>
      </c>
      <c r="C4682" s="10"/>
    </row>
    <row r="4683" spans="1:3">
      <c r="A4683" s="21">
        <v>252</v>
      </c>
      <c r="B4683" s="19">
        <f>MATCH('935'!I258,'911:911'!$B$6:$B$1205,0)</f>
        <v>0</v>
      </c>
      <c r="C4683" s="10"/>
    </row>
    <row r="4684" spans="1:3">
      <c r="A4684" s="21">
        <v>253</v>
      </c>
      <c r="B4684" s="19">
        <f>MATCH('935'!I259,'911:911'!$B$6:$B$1205,0)</f>
        <v>0</v>
      </c>
      <c r="C4684" s="10"/>
    </row>
    <row r="4685" spans="1:3">
      <c r="A4685" s="21">
        <v>254</v>
      </c>
      <c r="B4685" s="19">
        <f>MATCH('935'!I260,'911:911'!$B$6:$B$1205,0)</f>
        <v>0</v>
      </c>
      <c r="C4685" s="10"/>
    </row>
    <row r="4686" spans="1:3">
      <c r="A4686" s="21">
        <v>255</v>
      </c>
      <c r="B4686" s="19">
        <f>MATCH('935'!I261,'911:911'!$B$6:$B$1205,0)</f>
        <v>0</v>
      </c>
      <c r="C4686" s="10"/>
    </row>
    <row r="4687" spans="1:3">
      <c r="A4687" s="21">
        <v>256</v>
      </c>
      <c r="B4687" s="19">
        <f>MATCH('935'!I262,'911:911'!$B$6:$B$1205,0)</f>
        <v>0</v>
      </c>
      <c r="C4687" s="10"/>
    </row>
    <row r="4688" spans="1:3">
      <c r="A4688" s="21">
        <v>257</v>
      </c>
      <c r="B4688" s="19">
        <f>MATCH('935'!I263,'911:911'!$B$6:$B$1205,0)</f>
        <v>0</v>
      </c>
      <c r="C4688" s="10"/>
    </row>
    <row r="4689" spans="1:3">
      <c r="A4689" s="21">
        <v>258</v>
      </c>
      <c r="B4689" s="19">
        <f>MATCH('935'!I264,'911:911'!$B$6:$B$1205,0)</f>
        <v>0</v>
      </c>
      <c r="C4689" s="10"/>
    </row>
    <row r="4690" spans="1:3">
      <c r="A4690" s="21">
        <v>259</v>
      </c>
      <c r="B4690" s="19">
        <f>MATCH('935'!I265,'911:911'!$B$6:$B$1205,0)</f>
        <v>0</v>
      </c>
      <c r="C4690" s="10"/>
    </row>
    <row r="4691" spans="1:3">
      <c r="A4691" s="21">
        <v>260</v>
      </c>
      <c r="B4691" s="19">
        <f>MATCH('935'!I266,'911:911'!$B$6:$B$1205,0)</f>
        <v>0</v>
      </c>
      <c r="C4691" s="10"/>
    </row>
    <row r="4692" spans="1:3">
      <c r="A4692" s="21">
        <v>261</v>
      </c>
      <c r="B4692" s="19">
        <f>MATCH('935'!I267,'911:911'!$B$6:$B$1205,0)</f>
        <v>0</v>
      </c>
      <c r="C4692" s="10"/>
    </row>
    <row r="4693" spans="1:3">
      <c r="A4693" s="21">
        <v>262</v>
      </c>
      <c r="B4693" s="19">
        <f>MATCH('935'!I268,'911:911'!$B$6:$B$1205,0)</f>
        <v>0</v>
      </c>
      <c r="C4693" s="10"/>
    </row>
    <row r="4694" spans="1:3">
      <c r="A4694" s="21">
        <v>263</v>
      </c>
      <c r="B4694" s="19">
        <f>MATCH('935'!I269,'911:911'!$B$6:$B$1205,0)</f>
        <v>0</v>
      </c>
      <c r="C4694" s="10"/>
    </row>
    <row r="4695" spans="1:3">
      <c r="A4695" s="21">
        <v>264</v>
      </c>
      <c r="B4695" s="19">
        <f>MATCH('935'!I270,'911:911'!$B$6:$B$1205,0)</f>
        <v>0</v>
      </c>
      <c r="C4695" s="10"/>
    </row>
    <row r="4696" spans="1:3">
      <c r="A4696" s="21">
        <v>265</v>
      </c>
      <c r="B4696" s="19">
        <f>MATCH('935'!I271,'911:911'!$B$6:$B$1205,0)</f>
        <v>0</v>
      </c>
      <c r="C4696" s="10"/>
    </row>
    <row r="4697" spans="1:3">
      <c r="A4697" s="21">
        <v>266</v>
      </c>
      <c r="B4697" s="19">
        <f>MATCH('935'!I272,'911:911'!$B$6:$B$1205,0)</f>
        <v>0</v>
      </c>
      <c r="C4697" s="10"/>
    </row>
    <row r="4698" spans="1:3">
      <c r="A4698" s="21">
        <v>267</v>
      </c>
      <c r="B4698" s="19">
        <f>MATCH('935'!I273,'911:911'!$B$6:$B$1205,0)</f>
        <v>0</v>
      </c>
      <c r="C4698" s="10"/>
    </row>
    <row r="4699" spans="1:3">
      <c r="A4699" s="21">
        <v>268</v>
      </c>
      <c r="B4699" s="19">
        <f>MATCH('935'!I274,'911:911'!$B$6:$B$1205,0)</f>
        <v>0</v>
      </c>
      <c r="C4699" s="10"/>
    </row>
    <row r="4700" spans="1:3">
      <c r="A4700" s="21">
        <v>269</v>
      </c>
      <c r="B4700" s="19">
        <f>MATCH('935'!I275,'911:911'!$B$6:$B$1205,0)</f>
        <v>0</v>
      </c>
      <c r="C4700" s="10"/>
    </row>
    <row r="4701" spans="1:3">
      <c r="A4701" s="21">
        <v>270</v>
      </c>
      <c r="B4701" s="19">
        <f>MATCH('935'!I276,'911:911'!$B$6:$B$1205,0)</f>
        <v>0</v>
      </c>
      <c r="C4701" s="10"/>
    </row>
    <row r="4702" spans="1:3">
      <c r="A4702" s="21">
        <v>271</v>
      </c>
      <c r="B4702" s="19">
        <f>MATCH('935'!I277,'911:911'!$B$6:$B$1205,0)</f>
        <v>0</v>
      </c>
      <c r="C4702" s="10"/>
    </row>
    <row r="4703" spans="1:3">
      <c r="A4703" s="21">
        <v>272</v>
      </c>
      <c r="B4703" s="19">
        <f>MATCH('935'!I278,'911:911'!$B$6:$B$1205,0)</f>
        <v>0</v>
      </c>
      <c r="C4703" s="10"/>
    </row>
    <row r="4704" spans="1:3">
      <c r="A4704" s="21">
        <v>273</v>
      </c>
      <c r="B4704" s="19">
        <f>MATCH('935'!I279,'911:911'!$B$6:$B$1205,0)</f>
        <v>0</v>
      </c>
      <c r="C4704" s="10"/>
    </row>
    <row r="4705" spans="1:3">
      <c r="A4705" s="21">
        <v>274</v>
      </c>
      <c r="B4705" s="19">
        <f>MATCH('935'!I280,'911:911'!$B$6:$B$1205,0)</f>
        <v>0</v>
      </c>
      <c r="C4705" s="10"/>
    </row>
    <row r="4706" spans="1:3">
      <c r="A4706" s="21">
        <v>275</v>
      </c>
      <c r="B4706" s="19">
        <f>MATCH('935'!I281,'911:911'!$B$6:$B$1205,0)</f>
        <v>0</v>
      </c>
      <c r="C4706" s="10"/>
    </row>
    <row r="4707" spans="1:3">
      <c r="A4707" s="21">
        <v>276</v>
      </c>
      <c r="B4707" s="19">
        <f>MATCH('935'!I282,'911:911'!$B$6:$B$1205,0)</f>
        <v>0</v>
      </c>
      <c r="C4707" s="10"/>
    </row>
    <row r="4708" spans="1:3">
      <c r="A4708" s="21">
        <v>277</v>
      </c>
      <c r="B4708" s="19">
        <f>MATCH('935'!I283,'911:911'!$B$6:$B$1205,0)</f>
        <v>0</v>
      </c>
      <c r="C4708" s="10"/>
    </row>
    <row r="4709" spans="1:3">
      <c r="A4709" s="21">
        <v>278</v>
      </c>
      <c r="B4709" s="19">
        <f>MATCH('935'!I284,'911:911'!$B$6:$B$1205,0)</f>
        <v>0</v>
      </c>
      <c r="C4709" s="10"/>
    </row>
    <row r="4710" spans="1:3">
      <c r="A4710" s="21">
        <v>279</v>
      </c>
      <c r="B4710" s="19">
        <f>MATCH('935'!I285,'911:911'!$B$6:$B$1205,0)</f>
        <v>0</v>
      </c>
      <c r="C4710" s="10"/>
    </row>
    <row r="4711" spans="1:3">
      <c r="A4711" s="21">
        <v>280</v>
      </c>
      <c r="B4711" s="19">
        <f>MATCH('935'!I286,'911:911'!$B$6:$B$1205,0)</f>
        <v>0</v>
      </c>
      <c r="C4711" s="10"/>
    </row>
    <row r="4712" spans="1:3">
      <c r="A4712" s="21">
        <v>281</v>
      </c>
      <c r="B4712" s="19">
        <f>MATCH('935'!I287,'911:911'!$B$6:$B$1205,0)</f>
        <v>0</v>
      </c>
      <c r="C4712" s="10"/>
    </row>
    <row r="4713" spans="1:3">
      <c r="A4713" s="21">
        <v>282</v>
      </c>
      <c r="B4713" s="19">
        <f>MATCH('935'!I288,'911:911'!$B$6:$B$1205,0)</f>
        <v>0</v>
      </c>
      <c r="C4713" s="10"/>
    </row>
    <row r="4714" spans="1:3">
      <c r="A4714" s="21">
        <v>283</v>
      </c>
      <c r="B4714" s="19">
        <f>MATCH('935'!I289,'911:911'!$B$6:$B$1205,0)</f>
        <v>0</v>
      </c>
      <c r="C4714" s="10"/>
    </row>
    <row r="4715" spans="1:3">
      <c r="A4715" s="21">
        <v>284</v>
      </c>
      <c r="B4715" s="19">
        <f>MATCH('935'!I290,'911:911'!$B$6:$B$1205,0)</f>
        <v>0</v>
      </c>
      <c r="C4715" s="10"/>
    </row>
    <row r="4716" spans="1:3">
      <c r="A4716" s="21">
        <v>285</v>
      </c>
      <c r="B4716" s="19">
        <f>MATCH('935'!I291,'911:911'!$B$6:$B$1205,0)</f>
        <v>0</v>
      </c>
      <c r="C4716" s="10"/>
    </row>
    <row r="4717" spans="1:3">
      <c r="A4717" s="21">
        <v>286</v>
      </c>
      <c r="B4717" s="19">
        <f>MATCH('935'!I292,'911:911'!$B$6:$B$1205,0)</f>
        <v>0</v>
      </c>
      <c r="C4717" s="10"/>
    </row>
    <row r="4718" spans="1:3">
      <c r="A4718" s="21">
        <v>287</v>
      </c>
      <c r="B4718" s="19">
        <f>MATCH('935'!I293,'911:911'!$B$6:$B$1205,0)</f>
        <v>0</v>
      </c>
      <c r="C4718" s="10"/>
    </row>
    <row r="4719" spans="1:3">
      <c r="A4719" s="21">
        <v>288</v>
      </c>
      <c r="B4719" s="19">
        <f>MATCH('935'!I294,'911:911'!$B$6:$B$1205,0)</f>
        <v>0</v>
      </c>
      <c r="C4719" s="10"/>
    </row>
    <row r="4720" spans="1:3">
      <c r="A4720" s="21">
        <v>289</v>
      </c>
      <c r="B4720" s="19">
        <f>MATCH('935'!I295,'911:911'!$B$6:$B$1205,0)</f>
        <v>0</v>
      </c>
      <c r="C4720" s="10"/>
    </row>
    <row r="4721" spans="1:3">
      <c r="A4721" s="21">
        <v>290</v>
      </c>
      <c r="B4721" s="19">
        <f>MATCH('935'!I296,'911:911'!$B$6:$B$1205,0)</f>
        <v>0</v>
      </c>
      <c r="C4721" s="10"/>
    </row>
    <row r="4722" spans="1:3">
      <c r="A4722" s="21">
        <v>291</v>
      </c>
      <c r="B4722" s="19">
        <f>MATCH('935'!I297,'911:911'!$B$6:$B$1205,0)</f>
        <v>0</v>
      </c>
      <c r="C4722" s="10"/>
    </row>
    <row r="4723" spans="1:3">
      <c r="A4723" s="21">
        <v>292</v>
      </c>
      <c r="B4723" s="19">
        <f>MATCH('935'!I298,'911:911'!$B$6:$B$1205,0)</f>
        <v>0</v>
      </c>
      <c r="C4723" s="10"/>
    </row>
    <row r="4724" spans="1:3">
      <c r="A4724" s="21">
        <v>293</v>
      </c>
      <c r="B4724" s="19">
        <f>MATCH('935'!I299,'911:911'!$B$6:$B$1205,0)</f>
        <v>0</v>
      </c>
      <c r="C4724" s="10"/>
    </row>
    <row r="4725" spans="1:3">
      <c r="A4725" s="21">
        <v>294</v>
      </c>
      <c r="B4725" s="19">
        <f>MATCH('935'!I300,'911:911'!$B$6:$B$1205,0)</f>
        <v>0</v>
      </c>
      <c r="C4725" s="10"/>
    </row>
    <row r="4726" spans="1:3">
      <c r="A4726" s="21">
        <v>295</v>
      </c>
      <c r="B4726" s="19">
        <f>MATCH('935'!I301,'911:911'!$B$6:$B$1205,0)</f>
        <v>0</v>
      </c>
      <c r="C4726" s="10"/>
    </row>
    <row r="4727" spans="1:3">
      <c r="A4727" s="21">
        <v>296</v>
      </c>
      <c r="B4727" s="19">
        <f>MATCH('935'!I302,'911:911'!$B$6:$B$1205,0)</f>
        <v>0</v>
      </c>
      <c r="C4727" s="10"/>
    </row>
    <row r="4728" spans="1:3">
      <c r="A4728" s="21">
        <v>297</v>
      </c>
      <c r="B4728" s="19">
        <f>MATCH('935'!I303,'911:911'!$B$6:$B$1205,0)</f>
        <v>0</v>
      </c>
      <c r="C4728" s="10"/>
    </row>
    <row r="4729" spans="1:3">
      <c r="A4729" s="21">
        <v>298</v>
      </c>
      <c r="B4729" s="19">
        <f>MATCH('935'!I304,'911:911'!$B$6:$B$1205,0)</f>
        <v>0</v>
      </c>
      <c r="C4729" s="10"/>
    </row>
    <row r="4730" spans="1:3">
      <c r="A4730" s="21">
        <v>299</v>
      </c>
      <c r="B4730" s="19">
        <f>MATCH('935'!I305,'911:911'!$B$6:$B$1205,0)</f>
        <v>0</v>
      </c>
      <c r="C4730" s="10"/>
    </row>
    <row r="4731" spans="1:3">
      <c r="A4731" s="21">
        <v>300</v>
      </c>
      <c r="B4731" s="19">
        <f>MATCH('935'!I306,'911:911'!$B$6:$B$1205,0)</f>
        <v>0</v>
      </c>
      <c r="C4731" s="10"/>
    </row>
    <row r="4732" spans="1:3">
      <c r="A4732" s="21">
        <v>301</v>
      </c>
      <c r="B4732" s="19">
        <f>MATCH('935'!I307,'911:911'!$B$6:$B$1205,0)</f>
        <v>0</v>
      </c>
      <c r="C4732" s="10"/>
    </row>
    <row r="4733" spans="1:3">
      <c r="A4733" s="21">
        <v>302</v>
      </c>
      <c r="B4733" s="19">
        <f>MATCH('935'!I308,'911:911'!$B$6:$B$1205,0)</f>
        <v>0</v>
      </c>
      <c r="C4733" s="10"/>
    </row>
    <row r="4734" spans="1:3">
      <c r="A4734" s="21">
        <v>303</v>
      </c>
      <c r="B4734" s="19">
        <f>MATCH('935'!I309,'911:911'!$B$6:$B$1205,0)</f>
        <v>0</v>
      </c>
      <c r="C4734" s="10"/>
    </row>
    <row r="4735" spans="1:3">
      <c r="A4735" s="21">
        <v>304</v>
      </c>
      <c r="B4735" s="19">
        <f>MATCH('935'!I310,'911:911'!$B$6:$B$1205,0)</f>
        <v>0</v>
      </c>
      <c r="C4735" s="10"/>
    </row>
    <row r="4736" spans="1:3">
      <c r="A4736" s="21">
        <v>305</v>
      </c>
      <c r="B4736" s="19">
        <f>MATCH('935'!I311,'911:911'!$B$6:$B$1205,0)</f>
        <v>0</v>
      </c>
      <c r="C4736" s="10"/>
    </row>
    <row r="4737" spans="1:3">
      <c r="A4737" s="21">
        <v>306</v>
      </c>
      <c r="B4737" s="19">
        <f>MATCH('935'!I312,'911:911'!$B$6:$B$1205,0)</f>
        <v>0</v>
      </c>
      <c r="C4737" s="10"/>
    </row>
    <row r="4738" spans="1:3">
      <c r="A4738" s="21">
        <v>307</v>
      </c>
      <c r="B4738" s="19">
        <f>MATCH('935'!I313,'911:911'!$B$6:$B$1205,0)</f>
        <v>0</v>
      </c>
      <c r="C4738" s="10"/>
    </row>
    <row r="4739" spans="1:3">
      <c r="A4739" s="21">
        <v>308</v>
      </c>
      <c r="B4739" s="19">
        <f>MATCH('935'!I314,'911:911'!$B$6:$B$1205,0)</f>
        <v>0</v>
      </c>
      <c r="C4739" s="10"/>
    </row>
    <row r="4740" spans="1:3">
      <c r="A4740" s="21">
        <v>309</v>
      </c>
      <c r="B4740" s="19">
        <f>MATCH('935'!I315,'911:911'!$B$6:$B$1205,0)</f>
        <v>0</v>
      </c>
      <c r="C4740" s="10"/>
    </row>
    <row r="4741" spans="1:3">
      <c r="A4741" s="21">
        <v>310</v>
      </c>
      <c r="B4741" s="19">
        <f>MATCH('935'!I316,'911:911'!$B$6:$B$1205,0)</f>
        <v>0</v>
      </c>
      <c r="C4741" s="10"/>
    </row>
    <row r="4742" spans="1:3">
      <c r="A4742" s="21">
        <v>311</v>
      </c>
      <c r="B4742" s="19">
        <f>MATCH('935'!I317,'911:911'!$B$6:$B$1205,0)</f>
        <v>0</v>
      </c>
      <c r="C4742" s="10"/>
    </row>
    <row r="4743" spans="1:3">
      <c r="A4743" s="21">
        <v>312</v>
      </c>
      <c r="B4743" s="19">
        <f>MATCH('935'!I318,'911:911'!$B$6:$B$1205,0)</f>
        <v>0</v>
      </c>
      <c r="C4743" s="10"/>
    </row>
    <row r="4744" spans="1:3">
      <c r="A4744" s="21">
        <v>313</v>
      </c>
      <c r="B4744" s="19">
        <f>MATCH('935'!I319,'911:911'!$B$6:$B$1205,0)</f>
        <v>0</v>
      </c>
      <c r="C4744" s="10"/>
    </row>
    <row r="4745" spans="1:3">
      <c r="A4745" s="21">
        <v>314</v>
      </c>
      <c r="B4745" s="19">
        <f>MATCH('935'!I320,'911:911'!$B$6:$B$1205,0)</f>
        <v>0</v>
      </c>
      <c r="C4745" s="10"/>
    </row>
    <row r="4746" spans="1:3">
      <c r="A4746" s="21">
        <v>315</v>
      </c>
      <c r="B4746" s="19">
        <f>MATCH('935'!I321,'911:911'!$B$6:$B$1205,0)</f>
        <v>0</v>
      </c>
      <c r="C4746" s="10"/>
    </row>
    <row r="4747" spans="1:3">
      <c r="A4747" s="21">
        <v>316</v>
      </c>
      <c r="B4747" s="19">
        <f>MATCH('935'!I322,'911:911'!$B$6:$B$1205,0)</f>
        <v>0</v>
      </c>
      <c r="C4747" s="10"/>
    </row>
    <row r="4748" spans="1:3">
      <c r="A4748" s="21">
        <v>317</v>
      </c>
      <c r="B4748" s="19">
        <f>MATCH('935'!I323,'911:911'!$B$6:$B$1205,0)</f>
        <v>0</v>
      </c>
      <c r="C4748" s="10"/>
    </row>
    <row r="4749" spans="1:3">
      <c r="A4749" s="21">
        <v>318</v>
      </c>
      <c r="B4749" s="19">
        <f>MATCH('935'!I324,'911:911'!$B$6:$B$1205,0)</f>
        <v>0</v>
      </c>
      <c r="C4749" s="10"/>
    </row>
    <row r="4750" spans="1:3">
      <c r="A4750" s="21">
        <v>319</v>
      </c>
      <c r="B4750" s="19">
        <f>MATCH('935'!I325,'911:911'!$B$6:$B$1205,0)</f>
        <v>0</v>
      </c>
      <c r="C4750" s="10"/>
    </row>
    <row r="4751" spans="1:3">
      <c r="A4751" s="21">
        <v>320</v>
      </c>
      <c r="B4751" s="19">
        <f>MATCH('935'!I326,'911:911'!$B$6:$B$1205,0)</f>
        <v>0</v>
      </c>
      <c r="C4751" s="10"/>
    </row>
    <row r="4752" spans="1:3">
      <c r="A4752" s="21">
        <v>321</v>
      </c>
      <c r="B4752" s="19">
        <f>MATCH('935'!I327,'911:911'!$B$6:$B$1205,0)</f>
        <v>0</v>
      </c>
      <c r="C4752" s="10"/>
    </row>
    <row r="4753" spans="1:3">
      <c r="A4753" s="21">
        <v>322</v>
      </c>
      <c r="B4753" s="19">
        <f>MATCH('935'!I328,'911:911'!$B$6:$B$1205,0)</f>
        <v>0</v>
      </c>
      <c r="C4753" s="10"/>
    </row>
    <row r="4754" spans="1:3">
      <c r="A4754" s="21">
        <v>323</v>
      </c>
      <c r="B4754" s="19">
        <f>MATCH('935'!I329,'911:911'!$B$6:$B$1205,0)</f>
        <v>0</v>
      </c>
      <c r="C4754" s="10"/>
    </row>
    <row r="4755" spans="1:3">
      <c r="A4755" s="21">
        <v>324</v>
      </c>
      <c r="B4755" s="19">
        <f>MATCH('935'!I330,'911:911'!$B$6:$B$1205,0)</f>
        <v>0</v>
      </c>
      <c r="C4755" s="10"/>
    </row>
    <row r="4756" spans="1:3">
      <c r="A4756" s="21">
        <v>325</v>
      </c>
      <c r="B4756" s="19">
        <f>MATCH('935'!I331,'911:911'!$B$6:$B$1205,0)</f>
        <v>0</v>
      </c>
      <c r="C4756" s="10"/>
    </row>
    <row r="4757" spans="1:3">
      <c r="A4757" s="21">
        <v>326</v>
      </c>
      <c r="B4757" s="19">
        <f>MATCH('935'!I332,'911:911'!$B$6:$B$1205,0)</f>
        <v>0</v>
      </c>
      <c r="C4757" s="10"/>
    </row>
    <row r="4758" spans="1:3">
      <c r="A4758" s="21">
        <v>327</v>
      </c>
      <c r="B4758" s="19">
        <f>MATCH('935'!I333,'911:911'!$B$6:$B$1205,0)</f>
        <v>0</v>
      </c>
      <c r="C4758" s="10"/>
    </row>
    <row r="4759" spans="1:3">
      <c r="A4759" s="21">
        <v>328</v>
      </c>
      <c r="B4759" s="19">
        <f>MATCH('935'!I334,'911:911'!$B$6:$B$1205,0)</f>
        <v>0</v>
      </c>
      <c r="C4759" s="10"/>
    </row>
    <row r="4760" spans="1:3">
      <c r="A4760" s="21">
        <v>329</v>
      </c>
      <c r="B4760" s="19">
        <f>MATCH('935'!I335,'911:911'!$B$6:$B$1205,0)</f>
        <v>0</v>
      </c>
      <c r="C4760" s="10"/>
    </row>
    <row r="4761" spans="1:3">
      <c r="A4761" s="21">
        <v>330</v>
      </c>
      <c r="B4761" s="19">
        <f>MATCH('935'!I336,'911:911'!$B$6:$B$1205,0)</f>
        <v>0</v>
      </c>
      <c r="C4761" s="10"/>
    </row>
    <row r="4762" spans="1:3">
      <c r="A4762" s="21">
        <v>331</v>
      </c>
      <c r="B4762" s="19">
        <f>MATCH('935'!I337,'911:911'!$B$6:$B$1205,0)</f>
        <v>0</v>
      </c>
      <c r="C4762" s="10"/>
    </row>
    <row r="4763" spans="1:3">
      <c r="A4763" s="21">
        <v>332</v>
      </c>
      <c r="B4763" s="19">
        <f>MATCH('935'!I338,'911:911'!$B$6:$B$1205,0)</f>
        <v>0</v>
      </c>
      <c r="C4763" s="10"/>
    </row>
    <row r="4764" spans="1:3">
      <c r="A4764" s="21">
        <v>333</v>
      </c>
      <c r="B4764" s="19">
        <f>MATCH('935'!I339,'911:911'!$B$6:$B$1205,0)</f>
        <v>0</v>
      </c>
      <c r="C4764" s="10"/>
    </row>
    <row r="4765" spans="1:3">
      <c r="A4765" s="21">
        <v>334</v>
      </c>
      <c r="B4765" s="19">
        <f>MATCH('935'!I340,'911:911'!$B$6:$B$1205,0)</f>
        <v>0</v>
      </c>
      <c r="C4765" s="10"/>
    </row>
    <row r="4766" spans="1:3">
      <c r="A4766" s="21">
        <v>335</v>
      </c>
      <c r="B4766" s="19">
        <f>MATCH('935'!I341,'911:911'!$B$6:$B$1205,0)</f>
        <v>0</v>
      </c>
      <c r="C4766" s="10"/>
    </row>
    <row r="4767" spans="1:3">
      <c r="A4767" s="21">
        <v>336</v>
      </c>
      <c r="B4767" s="19">
        <f>MATCH('935'!I342,'911:911'!$B$6:$B$1205,0)</f>
        <v>0</v>
      </c>
      <c r="C4767" s="10"/>
    </row>
    <row r="4768" spans="1:3">
      <c r="A4768" s="21">
        <v>337</v>
      </c>
      <c r="B4768" s="19">
        <f>MATCH('935'!I343,'911:911'!$B$6:$B$1205,0)</f>
        <v>0</v>
      </c>
      <c r="C4768" s="10"/>
    </row>
    <row r="4769" spans="1:3">
      <c r="A4769" s="21">
        <v>338</v>
      </c>
      <c r="B4769" s="19">
        <f>MATCH('935'!I344,'911:911'!$B$6:$B$1205,0)</f>
        <v>0</v>
      </c>
      <c r="C4769" s="10"/>
    </row>
    <row r="4770" spans="1:3">
      <c r="A4770" s="21">
        <v>339</v>
      </c>
      <c r="B4770" s="19">
        <f>MATCH('935'!I345,'911:911'!$B$6:$B$1205,0)</f>
        <v>0</v>
      </c>
      <c r="C4770" s="10"/>
    </row>
    <row r="4771" spans="1:3">
      <c r="A4771" s="21">
        <v>340</v>
      </c>
      <c r="B4771" s="19">
        <f>MATCH('935'!I346,'911:911'!$B$6:$B$1205,0)</f>
        <v>0</v>
      </c>
      <c r="C4771" s="10"/>
    </row>
    <row r="4772" spans="1:3">
      <c r="A4772" s="21">
        <v>341</v>
      </c>
      <c r="B4772" s="19">
        <f>MATCH('935'!I347,'911:911'!$B$6:$B$1205,0)</f>
        <v>0</v>
      </c>
      <c r="C4772" s="10"/>
    </row>
    <row r="4773" spans="1:3">
      <c r="A4773" s="21">
        <v>342</v>
      </c>
      <c r="B4773" s="19">
        <f>MATCH('935'!I348,'911:911'!$B$6:$B$1205,0)</f>
        <v>0</v>
      </c>
      <c r="C4773" s="10"/>
    </row>
    <row r="4774" spans="1:3">
      <c r="A4774" s="21">
        <v>343</v>
      </c>
      <c r="B4774" s="19">
        <f>MATCH('935'!I349,'911:911'!$B$6:$B$1205,0)</f>
        <v>0</v>
      </c>
      <c r="C4774" s="10"/>
    </row>
    <row r="4775" spans="1:3">
      <c r="A4775" s="21">
        <v>344</v>
      </c>
      <c r="B4775" s="19">
        <f>MATCH('935'!I350,'911:911'!$B$6:$B$1205,0)</f>
        <v>0</v>
      </c>
      <c r="C4775" s="10"/>
    </row>
    <row r="4776" spans="1:3">
      <c r="A4776" s="21">
        <v>345</v>
      </c>
      <c r="B4776" s="19">
        <f>MATCH('935'!I351,'911:911'!$B$6:$B$1205,0)</f>
        <v>0</v>
      </c>
      <c r="C4776" s="10"/>
    </row>
    <row r="4777" spans="1:3">
      <c r="A4777" s="21">
        <v>346</v>
      </c>
      <c r="B4777" s="19">
        <f>MATCH('935'!I352,'911:911'!$B$6:$B$1205,0)</f>
        <v>0</v>
      </c>
      <c r="C4777" s="10"/>
    </row>
    <row r="4778" spans="1:3">
      <c r="A4778" s="21">
        <v>347</v>
      </c>
      <c r="B4778" s="19">
        <f>MATCH('935'!I353,'911:911'!$B$6:$B$1205,0)</f>
        <v>0</v>
      </c>
      <c r="C4778" s="10"/>
    </row>
    <row r="4779" spans="1:3">
      <c r="A4779" s="21">
        <v>348</v>
      </c>
      <c r="B4779" s="19">
        <f>MATCH('935'!I354,'911:911'!$B$6:$B$1205,0)</f>
        <v>0</v>
      </c>
      <c r="C4779" s="10"/>
    </row>
    <row r="4780" spans="1:3">
      <c r="A4780" s="21">
        <v>349</v>
      </c>
      <c r="B4780" s="19">
        <f>MATCH('935'!I355,'911:911'!$B$6:$B$1205,0)</f>
        <v>0</v>
      </c>
      <c r="C4780" s="10"/>
    </row>
    <row r="4781" spans="1:3">
      <c r="A4781" s="21">
        <v>350</v>
      </c>
      <c r="B4781" s="19">
        <f>MATCH('935'!I356,'911:911'!$B$6:$B$1205,0)</f>
        <v>0</v>
      </c>
      <c r="C4781" s="10"/>
    </row>
    <row r="4782" spans="1:3">
      <c r="A4782" s="21">
        <v>351</v>
      </c>
      <c r="B4782" s="19">
        <f>MATCH('935'!I357,'911:911'!$B$6:$B$1205,0)</f>
        <v>0</v>
      </c>
      <c r="C4782" s="10"/>
    </row>
    <row r="4783" spans="1:3">
      <c r="A4783" s="21">
        <v>352</v>
      </c>
      <c r="B4783" s="19">
        <f>MATCH('935'!I358,'911:911'!$B$6:$B$1205,0)</f>
        <v>0</v>
      </c>
      <c r="C4783" s="10"/>
    </row>
    <row r="4784" spans="1:3">
      <c r="A4784" s="21">
        <v>353</v>
      </c>
      <c r="B4784" s="19">
        <f>MATCH('935'!I359,'911:911'!$B$6:$B$1205,0)</f>
        <v>0</v>
      </c>
      <c r="C4784" s="10"/>
    </row>
    <row r="4785" spans="1:3">
      <c r="A4785" s="21">
        <v>354</v>
      </c>
      <c r="B4785" s="19">
        <f>MATCH('935'!I360,'911:911'!$B$6:$B$1205,0)</f>
        <v>0</v>
      </c>
      <c r="C4785" s="10"/>
    </row>
    <row r="4786" spans="1:3">
      <c r="A4786" s="21">
        <v>355</v>
      </c>
      <c r="B4786" s="19">
        <f>MATCH('935'!I361,'911:911'!$B$6:$B$1205,0)</f>
        <v>0</v>
      </c>
      <c r="C4786" s="10"/>
    </row>
    <row r="4787" spans="1:3">
      <c r="A4787" s="21">
        <v>356</v>
      </c>
      <c r="B4787" s="19">
        <f>MATCH('935'!I362,'911:911'!$B$6:$B$1205,0)</f>
        <v>0</v>
      </c>
      <c r="C4787" s="10"/>
    </row>
    <row r="4788" spans="1:3">
      <c r="A4788" s="21">
        <v>357</v>
      </c>
      <c r="B4788" s="19">
        <f>MATCH('935'!I363,'911:911'!$B$6:$B$1205,0)</f>
        <v>0</v>
      </c>
      <c r="C4788" s="10"/>
    </row>
    <row r="4789" spans="1:3">
      <c r="A4789" s="21">
        <v>358</v>
      </c>
      <c r="B4789" s="19">
        <f>MATCH('935'!I364,'911:911'!$B$6:$B$1205,0)</f>
        <v>0</v>
      </c>
      <c r="C4789" s="10"/>
    </row>
    <row r="4790" spans="1:3">
      <c r="A4790" s="21">
        <v>359</v>
      </c>
      <c r="B4790" s="19">
        <f>MATCH('935'!I365,'911:911'!$B$6:$B$1205,0)</f>
        <v>0</v>
      </c>
      <c r="C4790" s="10"/>
    </row>
    <row r="4791" spans="1:3">
      <c r="A4791" s="21">
        <v>360</v>
      </c>
      <c r="B4791" s="19">
        <f>MATCH('935'!I366,'911:911'!$B$6:$B$1205,0)</f>
        <v>0</v>
      </c>
      <c r="C4791" s="10"/>
    </row>
    <row r="4792" spans="1:3">
      <c r="A4792" s="21">
        <v>361</v>
      </c>
      <c r="B4792" s="19">
        <f>MATCH('935'!I367,'911:911'!$B$6:$B$1205,0)</f>
        <v>0</v>
      </c>
      <c r="C4792" s="10"/>
    </row>
    <row r="4793" spans="1:3">
      <c r="A4793" s="21">
        <v>362</v>
      </c>
      <c r="B4793" s="19">
        <f>MATCH('935'!I368,'911:911'!$B$6:$B$1205,0)</f>
        <v>0</v>
      </c>
      <c r="C4793" s="10"/>
    </row>
    <row r="4794" spans="1:3">
      <c r="A4794" s="21">
        <v>363</v>
      </c>
      <c r="B4794" s="19">
        <f>MATCH('935'!I369,'911:911'!$B$6:$B$1205,0)</f>
        <v>0</v>
      </c>
      <c r="C4794" s="10"/>
    </row>
    <row r="4795" spans="1:3">
      <c r="A4795" s="21">
        <v>364</v>
      </c>
      <c r="B4795" s="19">
        <f>MATCH('935'!I370,'911:911'!$B$6:$B$1205,0)</f>
        <v>0</v>
      </c>
      <c r="C4795" s="10"/>
    </row>
    <row r="4796" spans="1:3">
      <c r="A4796" s="21">
        <v>365</v>
      </c>
      <c r="B4796" s="19">
        <f>MATCH('935'!I371,'911:911'!$B$6:$B$1205,0)</f>
        <v>0</v>
      </c>
      <c r="C4796" s="10"/>
    </row>
    <row r="4797" spans="1:3">
      <c r="A4797" s="21">
        <v>366</v>
      </c>
      <c r="B4797" s="19">
        <f>MATCH('935'!I372,'911:911'!$B$6:$B$1205,0)</f>
        <v>0</v>
      </c>
      <c r="C4797" s="10"/>
    </row>
    <row r="4798" spans="1:3">
      <c r="A4798" s="21">
        <v>367</v>
      </c>
      <c r="B4798" s="19">
        <f>MATCH('935'!I373,'911:911'!$B$6:$B$1205,0)</f>
        <v>0</v>
      </c>
      <c r="C4798" s="10"/>
    </row>
    <row r="4799" spans="1:3">
      <c r="A4799" s="21">
        <v>368</v>
      </c>
      <c r="B4799" s="19">
        <f>MATCH('935'!I374,'911:911'!$B$6:$B$1205,0)</f>
        <v>0</v>
      </c>
      <c r="C4799" s="10"/>
    </row>
    <row r="4800" spans="1:3">
      <c r="A4800" s="21">
        <v>369</v>
      </c>
      <c r="B4800" s="19">
        <f>MATCH('935'!I375,'911:911'!$B$6:$B$1205,0)</f>
        <v>0</v>
      </c>
      <c r="C4800" s="10"/>
    </row>
    <row r="4801" spans="1:3">
      <c r="A4801" s="21">
        <v>370</v>
      </c>
      <c r="B4801" s="19">
        <f>MATCH('935'!I376,'911:911'!$B$6:$B$1205,0)</f>
        <v>0</v>
      </c>
      <c r="C4801" s="10"/>
    </row>
    <row r="4802" spans="1:3">
      <c r="A4802" s="21">
        <v>371</v>
      </c>
      <c r="B4802" s="19">
        <f>MATCH('935'!I377,'911:911'!$B$6:$B$1205,0)</f>
        <v>0</v>
      </c>
      <c r="C4802" s="10"/>
    </row>
    <row r="4803" spans="1:3">
      <c r="A4803" s="21">
        <v>372</v>
      </c>
      <c r="B4803" s="19">
        <f>MATCH('935'!I378,'911:911'!$B$6:$B$1205,0)</f>
        <v>0</v>
      </c>
      <c r="C4803" s="10"/>
    </row>
    <row r="4804" spans="1:3">
      <c r="A4804" s="21">
        <v>373</v>
      </c>
      <c r="B4804" s="19">
        <f>MATCH('935'!I379,'911:911'!$B$6:$B$1205,0)</f>
        <v>0</v>
      </c>
      <c r="C4804" s="10"/>
    </row>
    <row r="4805" spans="1:3">
      <c r="A4805" s="21">
        <v>374</v>
      </c>
      <c r="B4805" s="19">
        <f>MATCH('935'!I380,'911:911'!$B$6:$B$1205,0)</f>
        <v>0</v>
      </c>
      <c r="C4805" s="10"/>
    </row>
    <row r="4806" spans="1:3">
      <c r="A4806" s="21">
        <v>375</v>
      </c>
      <c r="B4806" s="19">
        <f>MATCH('935'!I381,'911:911'!$B$6:$B$1205,0)</f>
        <v>0</v>
      </c>
      <c r="C4806" s="10"/>
    </row>
    <row r="4807" spans="1:3">
      <c r="A4807" s="21">
        <v>376</v>
      </c>
      <c r="B4807" s="19">
        <f>MATCH('935'!I382,'911:911'!$B$6:$B$1205,0)</f>
        <v>0</v>
      </c>
      <c r="C4807" s="10"/>
    </row>
    <row r="4808" spans="1:3">
      <c r="A4808" s="21">
        <v>377</v>
      </c>
      <c r="B4808" s="19">
        <f>MATCH('935'!I383,'911:911'!$B$6:$B$1205,0)</f>
        <v>0</v>
      </c>
      <c r="C4808" s="10"/>
    </row>
    <row r="4809" spans="1:3">
      <c r="A4809" s="21">
        <v>378</v>
      </c>
      <c r="B4809" s="19">
        <f>MATCH('935'!I384,'911:911'!$B$6:$B$1205,0)</f>
        <v>0</v>
      </c>
      <c r="C4809" s="10"/>
    </row>
    <row r="4810" spans="1:3">
      <c r="A4810" s="21">
        <v>379</v>
      </c>
      <c r="B4810" s="19">
        <f>MATCH('935'!I385,'911:911'!$B$6:$B$1205,0)</f>
        <v>0</v>
      </c>
      <c r="C4810" s="10"/>
    </row>
    <row r="4811" spans="1:3">
      <c r="A4811" s="21">
        <v>380</v>
      </c>
      <c r="B4811" s="19">
        <f>MATCH('935'!I386,'911:911'!$B$6:$B$1205,0)</f>
        <v>0</v>
      </c>
      <c r="C4811" s="10"/>
    </row>
    <row r="4812" spans="1:3">
      <c r="A4812" s="21">
        <v>381</v>
      </c>
      <c r="B4812" s="19">
        <f>MATCH('935'!I387,'911:911'!$B$6:$B$1205,0)</f>
        <v>0</v>
      </c>
      <c r="C4812" s="10"/>
    </row>
    <row r="4813" spans="1:3">
      <c r="A4813" s="21">
        <v>382</v>
      </c>
      <c r="B4813" s="19">
        <f>MATCH('935'!I388,'911:911'!$B$6:$B$1205,0)</f>
        <v>0</v>
      </c>
      <c r="C4813" s="10"/>
    </row>
    <row r="4814" spans="1:3">
      <c r="A4814" s="21">
        <v>383</v>
      </c>
      <c r="B4814" s="19">
        <f>MATCH('935'!I389,'911:911'!$B$6:$B$1205,0)</f>
        <v>0</v>
      </c>
      <c r="C4814" s="10"/>
    </row>
    <row r="4815" spans="1:3">
      <c r="A4815" s="21">
        <v>384</v>
      </c>
      <c r="B4815" s="19">
        <f>MATCH('935'!I390,'911:911'!$B$6:$B$1205,0)</f>
        <v>0</v>
      </c>
      <c r="C4815" s="10"/>
    </row>
    <row r="4816" spans="1:3">
      <c r="A4816" s="21">
        <v>385</v>
      </c>
      <c r="B4816" s="19">
        <f>MATCH('935'!I391,'911:911'!$B$6:$B$1205,0)</f>
        <v>0</v>
      </c>
      <c r="C4816" s="10"/>
    </row>
    <row r="4817" spans="1:3">
      <c r="A4817" s="21">
        <v>386</v>
      </c>
      <c r="B4817" s="19">
        <f>MATCH('935'!I392,'911:911'!$B$6:$B$1205,0)</f>
        <v>0</v>
      </c>
      <c r="C4817" s="10"/>
    </row>
    <row r="4818" spans="1:3">
      <c r="A4818" s="21">
        <v>387</v>
      </c>
      <c r="B4818" s="19">
        <f>MATCH('935'!I393,'911:911'!$B$6:$B$1205,0)</f>
        <v>0</v>
      </c>
      <c r="C4818" s="10"/>
    </row>
    <row r="4819" spans="1:3">
      <c r="A4819" s="21">
        <v>388</v>
      </c>
      <c r="B4819" s="19">
        <f>MATCH('935'!I394,'911:911'!$B$6:$B$1205,0)</f>
        <v>0</v>
      </c>
      <c r="C4819" s="10"/>
    </row>
    <row r="4820" spans="1:3">
      <c r="A4820" s="21">
        <v>389</v>
      </c>
      <c r="B4820" s="19">
        <f>MATCH('935'!I395,'911:911'!$B$6:$B$1205,0)</f>
        <v>0</v>
      </c>
      <c r="C4820" s="10"/>
    </row>
    <row r="4821" spans="1:3">
      <c r="A4821" s="21">
        <v>390</v>
      </c>
      <c r="B4821" s="19">
        <f>MATCH('935'!I396,'911:911'!$B$6:$B$1205,0)</f>
        <v>0</v>
      </c>
      <c r="C4821" s="10"/>
    </row>
    <row r="4822" spans="1:3">
      <c r="A4822" s="21">
        <v>391</v>
      </c>
      <c r="B4822" s="19">
        <f>MATCH('935'!I397,'911:911'!$B$6:$B$1205,0)</f>
        <v>0</v>
      </c>
      <c r="C4822" s="10"/>
    </row>
    <row r="4823" spans="1:3">
      <c r="A4823" s="21">
        <v>392</v>
      </c>
      <c r="B4823" s="19">
        <f>MATCH('935'!I398,'911:911'!$B$6:$B$1205,0)</f>
        <v>0</v>
      </c>
      <c r="C4823" s="10"/>
    </row>
    <row r="4824" spans="1:3">
      <c r="A4824" s="21">
        <v>393</v>
      </c>
      <c r="B4824" s="19">
        <f>MATCH('935'!I399,'911:911'!$B$6:$B$1205,0)</f>
        <v>0</v>
      </c>
      <c r="C4824" s="10"/>
    </row>
    <row r="4825" spans="1:3">
      <c r="A4825" s="21">
        <v>394</v>
      </c>
      <c r="B4825" s="19">
        <f>MATCH('935'!I400,'911:911'!$B$6:$B$1205,0)</f>
        <v>0</v>
      </c>
      <c r="C4825" s="10"/>
    </row>
    <row r="4826" spans="1:3">
      <c r="A4826" s="21">
        <v>395</v>
      </c>
      <c r="B4826" s="19">
        <f>MATCH('935'!I401,'911:911'!$B$6:$B$1205,0)</f>
        <v>0</v>
      </c>
      <c r="C4826" s="10"/>
    </row>
    <row r="4827" spans="1:3">
      <c r="A4827" s="21">
        <v>396</v>
      </c>
      <c r="B4827" s="19">
        <f>MATCH('935'!I402,'911:911'!$B$6:$B$1205,0)</f>
        <v>0</v>
      </c>
      <c r="C4827" s="10"/>
    </row>
    <row r="4828" spans="1:3">
      <c r="A4828" s="21">
        <v>397</v>
      </c>
      <c r="B4828" s="19">
        <f>MATCH('935'!I403,'911:911'!$B$6:$B$1205,0)</f>
        <v>0</v>
      </c>
      <c r="C4828" s="10"/>
    </row>
    <row r="4829" spans="1:3">
      <c r="A4829" s="21">
        <v>398</v>
      </c>
      <c r="B4829" s="19">
        <f>MATCH('935'!I404,'911:911'!$B$6:$B$1205,0)</f>
        <v>0</v>
      </c>
      <c r="C4829" s="10"/>
    </row>
    <row r="4830" spans="1:3">
      <c r="A4830" s="21">
        <v>399</v>
      </c>
      <c r="B4830" s="19">
        <f>MATCH('935'!I405,'911:911'!$B$6:$B$1205,0)</f>
        <v>0</v>
      </c>
      <c r="C4830" s="10"/>
    </row>
    <row r="4831" spans="1:3">
      <c r="A4831" s="21">
        <v>400</v>
      </c>
      <c r="B4831" s="19">
        <f>MATCH('935'!I406,'911:911'!$B$6:$B$1205,0)</f>
        <v>0</v>
      </c>
      <c r="C4831" s="10"/>
    </row>
    <row r="4832" spans="1:3">
      <c r="A4832" s="21">
        <v>401</v>
      </c>
      <c r="B4832" s="19">
        <f>MATCH('935'!I407,'911:911'!$B$6:$B$1205,0)</f>
        <v>0</v>
      </c>
      <c r="C4832" s="10"/>
    </row>
    <row r="4833" spans="1:3">
      <c r="A4833" s="21">
        <v>402</v>
      </c>
      <c r="B4833" s="19">
        <f>MATCH('935'!I408,'911:911'!$B$6:$B$1205,0)</f>
        <v>0</v>
      </c>
      <c r="C4833" s="10"/>
    </row>
    <row r="4834" spans="1:3">
      <c r="A4834" s="21">
        <v>403</v>
      </c>
      <c r="B4834" s="19">
        <f>MATCH('935'!I409,'911:911'!$B$6:$B$1205,0)</f>
        <v>0</v>
      </c>
      <c r="C4834" s="10"/>
    </row>
    <row r="4835" spans="1:3">
      <c r="A4835" s="21">
        <v>404</v>
      </c>
      <c r="B4835" s="19">
        <f>MATCH('935'!I410,'911:911'!$B$6:$B$1205,0)</f>
        <v>0</v>
      </c>
      <c r="C4835" s="10"/>
    </row>
    <row r="4836" spans="1:3">
      <c r="A4836" s="21">
        <v>405</v>
      </c>
      <c r="B4836" s="19">
        <f>MATCH('935'!I411,'911:911'!$B$6:$B$1205,0)</f>
        <v>0</v>
      </c>
      <c r="C4836" s="10"/>
    </row>
    <row r="4837" spans="1:3">
      <c r="A4837" s="21">
        <v>406</v>
      </c>
      <c r="B4837" s="19">
        <f>MATCH('935'!I412,'911:911'!$B$6:$B$1205,0)</f>
        <v>0</v>
      </c>
      <c r="C4837" s="10"/>
    </row>
    <row r="4838" spans="1:3">
      <c r="A4838" s="21">
        <v>407</v>
      </c>
      <c r="B4838" s="19">
        <f>MATCH('935'!I413,'911:911'!$B$6:$B$1205,0)</f>
        <v>0</v>
      </c>
      <c r="C4838" s="10"/>
    </row>
    <row r="4839" spans="1:3">
      <c r="A4839" s="21">
        <v>408</v>
      </c>
      <c r="B4839" s="19">
        <f>MATCH('935'!I414,'911:911'!$B$6:$B$1205,0)</f>
        <v>0</v>
      </c>
      <c r="C4839" s="10"/>
    </row>
    <row r="4840" spans="1:3">
      <c r="A4840" s="21">
        <v>409</v>
      </c>
      <c r="B4840" s="19">
        <f>MATCH('935'!I415,'911:911'!$B$6:$B$1205,0)</f>
        <v>0</v>
      </c>
      <c r="C4840" s="10"/>
    </row>
    <row r="4841" spans="1:3">
      <c r="A4841" s="21">
        <v>410</v>
      </c>
      <c r="B4841" s="19">
        <f>MATCH('935'!I416,'911:911'!$B$6:$B$1205,0)</f>
        <v>0</v>
      </c>
      <c r="C4841" s="10"/>
    </row>
    <row r="4842" spans="1:3">
      <c r="A4842" s="21">
        <v>411</v>
      </c>
      <c r="B4842" s="19">
        <f>MATCH('935'!I417,'911:911'!$B$6:$B$1205,0)</f>
        <v>0</v>
      </c>
      <c r="C4842" s="10"/>
    </row>
    <row r="4843" spans="1:3">
      <c r="A4843" s="21">
        <v>412</v>
      </c>
      <c r="B4843" s="19">
        <f>MATCH('935'!I418,'911:911'!$B$6:$B$1205,0)</f>
        <v>0</v>
      </c>
      <c r="C4843" s="10"/>
    </row>
    <row r="4844" spans="1:3">
      <c r="A4844" s="21">
        <v>413</v>
      </c>
      <c r="B4844" s="19">
        <f>MATCH('935'!I419,'911:911'!$B$6:$B$1205,0)</f>
        <v>0</v>
      </c>
      <c r="C4844" s="10"/>
    </row>
    <row r="4845" spans="1:3">
      <c r="A4845" s="21">
        <v>414</v>
      </c>
      <c r="B4845" s="19">
        <f>MATCH('935'!I420,'911:911'!$B$6:$B$1205,0)</f>
        <v>0</v>
      </c>
      <c r="C4845" s="10"/>
    </row>
    <row r="4846" spans="1:3">
      <c r="A4846" s="21">
        <v>415</v>
      </c>
      <c r="B4846" s="19">
        <f>MATCH('935'!I421,'911:911'!$B$6:$B$1205,0)</f>
        <v>0</v>
      </c>
      <c r="C4846" s="10"/>
    </row>
    <row r="4847" spans="1:3">
      <c r="A4847" s="21">
        <v>416</v>
      </c>
      <c r="B4847" s="19">
        <f>MATCH('935'!I422,'911:911'!$B$6:$B$1205,0)</f>
        <v>0</v>
      </c>
      <c r="C4847" s="10"/>
    </row>
    <row r="4848" spans="1:3">
      <c r="A4848" s="21">
        <v>417</v>
      </c>
      <c r="B4848" s="19">
        <f>MATCH('935'!I423,'911:911'!$B$6:$B$1205,0)</f>
        <v>0</v>
      </c>
      <c r="C4848" s="10"/>
    </row>
    <row r="4849" spans="1:3">
      <c r="A4849" s="21">
        <v>418</v>
      </c>
      <c r="B4849" s="19">
        <f>MATCH('935'!I424,'911:911'!$B$6:$B$1205,0)</f>
        <v>0</v>
      </c>
      <c r="C4849" s="10"/>
    </row>
    <row r="4850" spans="1:3">
      <c r="A4850" s="21">
        <v>419</v>
      </c>
      <c r="B4850" s="19">
        <f>MATCH('935'!I425,'911:911'!$B$6:$B$1205,0)</f>
        <v>0</v>
      </c>
      <c r="C4850" s="10"/>
    </row>
    <row r="4851" spans="1:3">
      <c r="A4851" s="21">
        <v>420</v>
      </c>
      <c r="B4851" s="19">
        <f>MATCH('935'!I426,'911:911'!$B$6:$B$1205,0)</f>
        <v>0</v>
      </c>
      <c r="C4851" s="10"/>
    </row>
    <row r="4852" spans="1:3">
      <c r="A4852" s="21">
        <v>421</v>
      </c>
      <c r="B4852" s="19">
        <f>MATCH('935'!I427,'911:911'!$B$6:$B$1205,0)</f>
        <v>0</v>
      </c>
      <c r="C4852" s="10"/>
    </row>
    <row r="4853" spans="1:3">
      <c r="A4853" s="21">
        <v>422</v>
      </c>
      <c r="B4853" s="19">
        <f>MATCH('935'!I428,'911:911'!$B$6:$B$1205,0)</f>
        <v>0</v>
      </c>
      <c r="C4853" s="10"/>
    </row>
    <row r="4854" spans="1:3">
      <c r="A4854" s="21">
        <v>423</v>
      </c>
      <c r="B4854" s="19">
        <f>MATCH('935'!I429,'911:911'!$B$6:$B$1205,0)</f>
        <v>0</v>
      </c>
      <c r="C4854" s="10"/>
    </row>
    <row r="4855" spans="1:3">
      <c r="A4855" s="21">
        <v>424</v>
      </c>
      <c r="B4855" s="19">
        <f>MATCH('935'!I430,'911:911'!$B$6:$B$1205,0)</f>
        <v>0</v>
      </c>
      <c r="C4855" s="10"/>
    </row>
    <row r="4856" spans="1:3">
      <c r="A4856" s="21">
        <v>425</v>
      </c>
      <c r="B4856" s="19">
        <f>MATCH('935'!I431,'911:911'!$B$6:$B$1205,0)</f>
        <v>0</v>
      </c>
      <c r="C4856" s="10"/>
    </row>
    <row r="4857" spans="1:3">
      <c r="A4857" s="21">
        <v>426</v>
      </c>
      <c r="B4857" s="19">
        <f>MATCH('935'!I432,'911:911'!$B$6:$B$1205,0)</f>
        <v>0</v>
      </c>
      <c r="C4857" s="10"/>
    </row>
    <row r="4858" spans="1:3">
      <c r="A4858" s="21">
        <v>427</v>
      </c>
      <c r="B4858" s="19">
        <f>MATCH('935'!I433,'911:911'!$B$6:$B$1205,0)</f>
        <v>0</v>
      </c>
      <c r="C4858" s="10"/>
    </row>
    <row r="4859" spans="1:3">
      <c r="A4859" s="21">
        <v>428</v>
      </c>
      <c r="B4859" s="19">
        <f>MATCH('935'!I434,'911:911'!$B$6:$B$1205,0)</f>
        <v>0</v>
      </c>
      <c r="C4859" s="10"/>
    </row>
    <row r="4860" spans="1:3">
      <c r="A4860" s="21">
        <v>429</v>
      </c>
      <c r="B4860" s="19">
        <f>MATCH('935'!I435,'911:911'!$B$6:$B$1205,0)</f>
        <v>0</v>
      </c>
      <c r="C4860" s="10"/>
    </row>
    <row r="4861" spans="1:3">
      <c r="A4861" s="21">
        <v>430</v>
      </c>
      <c r="B4861" s="19">
        <f>MATCH('935'!I436,'911:911'!$B$6:$B$1205,0)</f>
        <v>0</v>
      </c>
      <c r="C4861" s="10"/>
    </row>
    <row r="4862" spans="1:3">
      <c r="A4862" s="21">
        <v>431</v>
      </c>
      <c r="B4862" s="19">
        <f>MATCH('935'!I437,'911:911'!$B$6:$B$1205,0)</f>
        <v>0</v>
      </c>
      <c r="C4862" s="10"/>
    </row>
    <row r="4863" spans="1:3">
      <c r="A4863" s="21">
        <v>432</v>
      </c>
      <c r="B4863" s="19">
        <f>MATCH('935'!I438,'911:911'!$B$6:$B$1205,0)</f>
        <v>0</v>
      </c>
      <c r="C4863" s="10"/>
    </row>
    <row r="4864" spans="1:3">
      <c r="A4864" s="21">
        <v>433</v>
      </c>
      <c r="B4864" s="19">
        <f>MATCH('935'!I439,'911:911'!$B$6:$B$1205,0)</f>
        <v>0</v>
      </c>
      <c r="C4864" s="10"/>
    </row>
    <row r="4865" spans="1:3">
      <c r="A4865" s="21">
        <v>434</v>
      </c>
      <c r="B4865" s="19">
        <f>MATCH('935'!I440,'911:911'!$B$6:$B$1205,0)</f>
        <v>0</v>
      </c>
      <c r="C4865" s="10"/>
    </row>
    <row r="4866" spans="1:3">
      <c r="A4866" s="21">
        <v>435</v>
      </c>
      <c r="B4866" s="19">
        <f>MATCH('935'!I441,'911:911'!$B$6:$B$1205,0)</f>
        <v>0</v>
      </c>
      <c r="C4866" s="10"/>
    </row>
    <row r="4867" spans="1:3">
      <c r="A4867" s="21">
        <v>436</v>
      </c>
      <c r="B4867" s="19">
        <f>MATCH('935'!I442,'911:911'!$B$6:$B$1205,0)</f>
        <v>0</v>
      </c>
      <c r="C4867" s="10"/>
    </row>
    <row r="4868" spans="1:3">
      <c r="A4868" s="21">
        <v>437</v>
      </c>
      <c r="B4868" s="19">
        <f>MATCH('935'!I443,'911:911'!$B$6:$B$1205,0)</f>
        <v>0</v>
      </c>
      <c r="C4868" s="10"/>
    </row>
    <row r="4869" spans="1:3">
      <c r="A4869" s="21">
        <v>438</v>
      </c>
      <c r="B4869" s="19">
        <f>MATCH('935'!I444,'911:911'!$B$6:$B$1205,0)</f>
        <v>0</v>
      </c>
      <c r="C4869" s="10"/>
    </row>
    <row r="4870" spans="1:3">
      <c r="A4870" s="21">
        <v>439</v>
      </c>
      <c r="B4870" s="19">
        <f>MATCH('935'!I445,'911:911'!$B$6:$B$1205,0)</f>
        <v>0</v>
      </c>
      <c r="C4870" s="10"/>
    </row>
    <row r="4871" spans="1:3">
      <c r="A4871" s="21">
        <v>440</v>
      </c>
      <c r="B4871" s="19">
        <f>MATCH('935'!I446,'911:911'!$B$6:$B$1205,0)</f>
        <v>0</v>
      </c>
      <c r="C4871" s="10"/>
    </row>
    <row r="4872" spans="1:3">
      <c r="A4872" s="21">
        <v>441</v>
      </c>
      <c r="B4872" s="19">
        <f>MATCH('935'!I447,'911:911'!$B$6:$B$1205,0)</f>
        <v>0</v>
      </c>
      <c r="C4872" s="10"/>
    </row>
    <row r="4873" spans="1:3">
      <c r="A4873" s="21">
        <v>442</v>
      </c>
      <c r="B4873" s="19">
        <f>MATCH('935'!I448,'911:911'!$B$6:$B$1205,0)</f>
        <v>0</v>
      </c>
      <c r="C4873" s="10"/>
    </row>
    <row r="4874" spans="1:3">
      <c r="A4874" s="21">
        <v>443</v>
      </c>
      <c r="B4874" s="19">
        <f>MATCH('935'!I449,'911:911'!$B$6:$B$1205,0)</f>
        <v>0</v>
      </c>
      <c r="C4874" s="10"/>
    </row>
    <row r="4875" spans="1:3">
      <c r="A4875" s="21">
        <v>444</v>
      </c>
      <c r="B4875" s="19">
        <f>MATCH('935'!I450,'911:911'!$B$6:$B$1205,0)</f>
        <v>0</v>
      </c>
      <c r="C4875" s="10"/>
    </row>
    <row r="4876" spans="1:3">
      <c r="A4876" s="21">
        <v>445</v>
      </c>
      <c r="B4876" s="19">
        <f>MATCH('935'!I451,'911:911'!$B$6:$B$1205,0)</f>
        <v>0</v>
      </c>
      <c r="C4876" s="10"/>
    </row>
    <row r="4877" spans="1:3">
      <c r="A4877" s="21">
        <v>446</v>
      </c>
      <c r="B4877" s="19">
        <f>MATCH('935'!I452,'911:911'!$B$6:$B$1205,0)</f>
        <v>0</v>
      </c>
      <c r="C4877" s="10"/>
    </row>
    <row r="4878" spans="1:3">
      <c r="A4878" s="21">
        <v>447</v>
      </c>
      <c r="B4878" s="19">
        <f>MATCH('935'!I453,'911:911'!$B$6:$B$1205,0)</f>
        <v>0</v>
      </c>
      <c r="C4878" s="10"/>
    </row>
    <row r="4879" spans="1:3">
      <c r="A4879" s="21">
        <v>448</v>
      </c>
      <c r="B4879" s="19">
        <f>MATCH('935'!I454,'911:911'!$B$6:$B$1205,0)</f>
        <v>0</v>
      </c>
      <c r="C4879" s="10"/>
    </row>
    <row r="4880" spans="1:3">
      <c r="A4880" s="21">
        <v>449</v>
      </c>
      <c r="B4880" s="19">
        <f>MATCH('935'!I455,'911:911'!$B$6:$B$1205,0)</f>
        <v>0</v>
      </c>
      <c r="C4880" s="10"/>
    </row>
    <row r="4881" spans="1:3">
      <c r="A4881" s="21">
        <v>450</v>
      </c>
      <c r="B4881" s="19">
        <f>MATCH('935'!I456,'911:911'!$B$6:$B$1205,0)</f>
        <v>0</v>
      </c>
      <c r="C4881" s="10"/>
    </row>
    <row r="4882" spans="1:3">
      <c r="A4882" s="21">
        <v>451</v>
      </c>
      <c r="B4882" s="19">
        <f>MATCH('935'!I457,'911:911'!$B$6:$B$1205,0)</f>
        <v>0</v>
      </c>
      <c r="C4882" s="10"/>
    </row>
    <row r="4883" spans="1:3">
      <c r="A4883" s="21">
        <v>452</v>
      </c>
      <c r="B4883" s="19">
        <f>MATCH('935'!I458,'911:911'!$B$6:$B$1205,0)</f>
        <v>0</v>
      </c>
      <c r="C4883" s="10"/>
    </row>
    <row r="4884" spans="1:3">
      <c r="A4884" s="21">
        <v>453</v>
      </c>
      <c r="B4884" s="19">
        <f>MATCH('935'!I459,'911:911'!$B$6:$B$1205,0)</f>
        <v>0</v>
      </c>
      <c r="C4884" s="10"/>
    </row>
    <row r="4885" spans="1:3">
      <c r="A4885" s="21">
        <v>454</v>
      </c>
      <c r="B4885" s="19">
        <f>MATCH('935'!I460,'911:911'!$B$6:$B$1205,0)</f>
        <v>0</v>
      </c>
      <c r="C4885" s="10"/>
    </row>
    <row r="4886" spans="1:3">
      <c r="A4886" s="21">
        <v>455</v>
      </c>
      <c r="B4886" s="19">
        <f>MATCH('935'!I461,'911:911'!$B$6:$B$1205,0)</f>
        <v>0</v>
      </c>
      <c r="C4886" s="10"/>
    </row>
    <row r="4887" spans="1:3">
      <c r="A4887" s="21">
        <v>456</v>
      </c>
      <c r="B4887" s="19">
        <f>MATCH('935'!I462,'911:911'!$B$6:$B$1205,0)</f>
        <v>0</v>
      </c>
      <c r="C4887" s="10"/>
    </row>
    <row r="4888" spans="1:3">
      <c r="A4888" s="21">
        <v>457</v>
      </c>
      <c r="B4888" s="19">
        <f>MATCH('935'!I463,'911:911'!$B$6:$B$1205,0)</f>
        <v>0</v>
      </c>
      <c r="C4888" s="10"/>
    </row>
    <row r="4889" spans="1:3">
      <c r="A4889" s="21">
        <v>458</v>
      </c>
      <c r="B4889" s="19">
        <f>MATCH('935'!I464,'911:911'!$B$6:$B$1205,0)</f>
        <v>0</v>
      </c>
      <c r="C4889" s="10"/>
    </row>
    <row r="4890" spans="1:3">
      <c r="A4890" s="21">
        <v>459</v>
      </c>
      <c r="B4890" s="19">
        <f>MATCH('935'!I465,'911:911'!$B$6:$B$1205,0)</f>
        <v>0</v>
      </c>
      <c r="C4890" s="10"/>
    </row>
    <row r="4891" spans="1:3">
      <c r="A4891" s="21">
        <v>460</v>
      </c>
      <c r="B4891" s="19">
        <f>MATCH('935'!I466,'911:911'!$B$6:$B$1205,0)</f>
        <v>0</v>
      </c>
      <c r="C4891" s="10"/>
    </row>
    <row r="4892" spans="1:3">
      <c r="A4892" s="21">
        <v>461</v>
      </c>
      <c r="B4892" s="19">
        <f>MATCH('935'!I467,'911:911'!$B$6:$B$1205,0)</f>
        <v>0</v>
      </c>
      <c r="C4892" s="10"/>
    </row>
    <row r="4893" spans="1:3">
      <c r="A4893" s="21">
        <v>462</v>
      </c>
      <c r="B4893" s="19">
        <f>MATCH('935'!I468,'911:911'!$B$6:$B$1205,0)</f>
        <v>0</v>
      </c>
      <c r="C4893" s="10"/>
    </row>
    <row r="4894" spans="1:3">
      <c r="A4894" s="21">
        <v>463</v>
      </c>
      <c r="B4894" s="19">
        <f>MATCH('935'!I469,'911:911'!$B$6:$B$1205,0)</f>
        <v>0</v>
      </c>
      <c r="C4894" s="10"/>
    </row>
    <row r="4895" spans="1:3">
      <c r="A4895" s="21">
        <v>464</v>
      </c>
      <c r="B4895" s="19">
        <f>MATCH('935'!I470,'911:911'!$B$6:$B$1205,0)</f>
        <v>0</v>
      </c>
      <c r="C4895" s="10"/>
    </row>
    <row r="4896" spans="1:3">
      <c r="A4896" s="21">
        <v>465</v>
      </c>
      <c r="B4896" s="19">
        <f>MATCH('935'!I471,'911:911'!$B$6:$B$1205,0)</f>
        <v>0</v>
      </c>
      <c r="C4896" s="10"/>
    </row>
    <row r="4897" spans="1:3">
      <c r="A4897" s="21">
        <v>466</v>
      </c>
      <c r="B4897" s="19">
        <f>MATCH('935'!I472,'911:911'!$B$6:$B$1205,0)</f>
        <v>0</v>
      </c>
      <c r="C4897" s="10"/>
    </row>
    <row r="4898" spans="1:3">
      <c r="A4898" s="21">
        <v>467</v>
      </c>
      <c r="B4898" s="19">
        <f>MATCH('935'!I473,'911:911'!$B$6:$B$1205,0)</f>
        <v>0</v>
      </c>
      <c r="C4898" s="10"/>
    </row>
    <row r="4899" spans="1:3">
      <c r="A4899" s="21">
        <v>468</v>
      </c>
      <c r="B4899" s="19">
        <f>MATCH('935'!I474,'911:911'!$B$6:$B$1205,0)</f>
        <v>0</v>
      </c>
      <c r="C4899" s="10"/>
    </row>
    <row r="4900" spans="1:3">
      <c r="A4900" s="21">
        <v>469</v>
      </c>
      <c r="B4900" s="19">
        <f>MATCH('935'!I475,'911:911'!$B$6:$B$1205,0)</f>
        <v>0</v>
      </c>
      <c r="C4900" s="10"/>
    </row>
    <row r="4901" spans="1:3">
      <c r="A4901" s="21">
        <v>470</v>
      </c>
      <c r="B4901" s="19">
        <f>MATCH('935'!I476,'911:911'!$B$6:$B$1205,0)</f>
        <v>0</v>
      </c>
      <c r="C4901" s="10"/>
    </row>
    <row r="4902" spans="1:3">
      <c r="A4902" s="21">
        <v>471</v>
      </c>
      <c r="B4902" s="19">
        <f>MATCH('935'!I477,'911:911'!$B$6:$B$1205,0)</f>
        <v>0</v>
      </c>
      <c r="C4902" s="10"/>
    </row>
    <row r="4903" spans="1:3">
      <c r="A4903" s="21">
        <v>472</v>
      </c>
      <c r="B4903" s="19">
        <f>MATCH('935'!I478,'911:911'!$B$6:$B$1205,0)</f>
        <v>0</v>
      </c>
      <c r="C4903" s="10"/>
    </row>
    <row r="4904" spans="1:3">
      <c r="A4904" s="21">
        <v>473</v>
      </c>
      <c r="B4904" s="19">
        <f>MATCH('935'!I479,'911:911'!$B$6:$B$1205,0)</f>
        <v>0</v>
      </c>
      <c r="C4904" s="10"/>
    </row>
    <row r="4905" spans="1:3">
      <c r="A4905" s="21">
        <v>474</v>
      </c>
      <c r="B4905" s="19">
        <f>MATCH('935'!I480,'911:911'!$B$6:$B$1205,0)</f>
        <v>0</v>
      </c>
      <c r="C4905" s="10"/>
    </row>
    <row r="4906" spans="1:3">
      <c r="A4906" s="21">
        <v>475</v>
      </c>
      <c r="B4906" s="19">
        <f>MATCH('935'!I481,'911:911'!$B$6:$B$1205,0)</f>
        <v>0</v>
      </c>
      <c r="C4906" s="10"/>
    </row>
    <row r="4907" spans="1:3">
      <c r="A4907" s="21">
        <v>476</v>
      </c>
      <c r="B4907" s="19">
        <f>MATCH('935'!I482,'911:911'!$B$6:$B$1205,0)</f>
        <v>0</v>
      </c>
      <c r="C4907" s="10"/>
    </row>
    <row r="4908" spans="1:3">
      <c r="A4908" s="21">
        <v>477</v>
      </c>
      <c r="B4908" s="19">
        <f>MATCH('935'!I483,'911:911'!$B$6:$B$1205,0)</f>
        <v>0</v>
      </c>
      <c r="C4908" s="10"/>
    </row>
    <row r="4909" spans="1:3">
      <c r="A4909" s="21">
        <v>478</v>
      </c>
      <c r="B4909" s="19">
        <f>MATCH('935'!I484,'911:911'!$B$6:$B$1205,0)</f>
        <v>0</v>
      </c>
      <c r="C4909" s="10"/>
    </row>
    <row r="4910" spans="1:3">
      <c r="A4910" s="21">
        <v>479</v>
      </c>
      <c r="B4910" s="19">
        <f>MATCH('935'!I485,'911:911'!$B$6:$B$1205,0)</f>
        <v>0</v>
      </c>
      <c r="C4910" s="10"/>
    </row>
    <row r="4911" spans="1:3">
      <c r="A4911" s="21">
        <v>480</v>
      </c>
      <c r="B4911" s="19">
        <f>MATCH('935'!I486,'911:911'!$B$6:$B$1205,0)</f>
        <v>0</v>
      </c>
      <c r="C4911" s="10"/>
    </row>
    <row r="4912" spans="1:3">
      <c r="A4912" s="21">
        <v>481</v>
      </c>
      <c r="B4912" s="19">
        <f>MATCH('935'!I487,'911:911'!$B$6:$B$1205,0)</f>
        <v>0</v>
      </c>
      <c r="C4912" s="10"/>
    </row>
    <row r="4913" spans="1:3">
      <c r="A4913" s="21">
        <v>482</v>
      </c>
      <c r="B4913" s="19">
        <f>MATCH('935'!I488,'911:911'!$B$6:$B$1205,0)</f>
        <v>0</v>
      </c>
      <c r="C4913" s="10"/>
    </row>
    <row r="4914" spans="1:3">
      <c r="A4914" s="21">
        <v>483</v>
      </c>
      <c r="B4914" s="19">
        <f>MATCH('935'!I489,'911:911'!$B$6:$B$1205,0)</f>
        <v>0</v>
      </c>
      <c r="C4914" s="10"/>
    </row>
    <row r="4915" spans="1:3">
      <c r="A4915" s="21">
        <v>484</v>
      </c>
      <c r="B4915" s="19">
        <f>MATCH('935'!I490,'911:911'!$B$6:$B$1205,0)</f>
        <v>0</v>
      </c>
      <c r="C4915" s="10"/>
    </row>
    <row r="4916" spans="1:3">
      <c r="A4916" s="21">
        <v>485</v>
      </c>
      <c r="B4916" s="19">
        <f>MATCH('935'!I491,'911:911'!$B$6:$B$1205,0)</f>
        <v>0</v>
      </c>
      <c r="C4916" s="10"/>
    </row>
    <row r="4917" spans="1:3">
      <c r="A4917" s="21">
        <v>486</v>
      </c>
      <c r="B4917" s="19">
        <f>MATCH('935'!I492,'911:911'!$B$6:$B$1205,0)</f>
        <v>0</v>
      </c>
      <c r="C4917" s="10"/>
    </row>
    <row r="4918" spans="1:3">
      <c r="A4918" s="21">
        <v>487</v>
      </c>
      <c r="B4918" s="19">
        <f>MATCH('935'!I493,'911:911'!$B$6:$B$1205,0)</f>
        <v>0</v>
      </c>
      <c r="C4918" s="10"/>
    </row>
    <row r="4919" spans="1:3">
      <c r="A4919" s="21">
        <v>488</v>
      </c>
      <c r="B4919" s="19">
        <f>MATCH('935'!I494,'911:911'!$B$6:$B$1205,0)</f>
        <v>0</v>
      </c>
      <c r="C4919" s="10"/>
    </row>
    <row r="4920" spans="1:3">
      <c r="A4920" s="21">
        <v>489</v>
      </c>
      <c r="B4920" s="19">
        <f>MATCH('935'!I495,'911:911'!$B$6:$B$1205,0)</f>
        <v>0</v>
      </c>
      <c r="C4920" s="10"/>
    </row>
    <row r="4921" spans="1:3">
      <c r="A4921" s="21">
        <v>490</v>
      </c>
      <c r="B4921" s="19">
        <f>MATCH('935'!I496,'911:911'!$B$6:$B$1205,0)</f>
        <v>0</v>
      </c>
      <c r="C4921" s="10"/>
    </row>
    <row r="4922" spans="1:3">
      <c r="A4922" s="21">
        <v>491</v>
      </c>
      <c r="B4922" s="19">
        <f>MATCH('935'!I497,'911:911'!$B$6:$B$1205,0)</f>
        <v>0</v>
      </c>
      <c r="C4922" s="10"/>
    </row>
    <row r="4923" spans="1:3">
      <c r="A4923" s="21">
        <v>492</v>
      </c>
      <c r="B4923" s="19">
        <f>MATCH('935'!I498,'911:911'!$B$6:$B$1205,0)</f>
        <v>0</v>
      </c>
      <c r="C4923" s="10"/>
    </row>
    <row r="4924" spans="1:3">
      <c r="A4924" s="21">
        <v>493</v>
      </c>
      <c r="B4924" s="19">
        <f>MATCH('935'!I499,'911:911'!$B$6:$B$1205,0)</f>
        <v>0</v>
      </c>
      <c r="C4924" s="10"/>
    </row>
    <row r="4925" spans="1:3">
      <c r="A4925" s="21">
        <v>494</v>
      </c>
      <c r="B4925" s="19">
        <f>MATCH('935'!I500,'911:911'!$B$6:$B$1205,0)</f>
        <v>0</v>
      </c>
      <c r="C4925" s="10"/>
    </row>
    <row r="4926" spans="1:3">
      <c r="A4926" s="21">
        <v>495</v>
      </c>
      <c r="B4926" s="19">
        <f>MATCH('935'!I501,'911:911'!$B$6:$B$1205,0)</f>
        <v>0</v>
      </c>
      <c r="C4926" s="10"/>
    </row>
    <row r="4927" spans="1:3">
      <c r="A4927" s="21">
        <v>496</v>
      </c>
      <c r="B4927" s="19">
        <f>MATCH('935'!I502,'911:911'!$B$6:$B$1205,0)</f>
        <v>0</v>
      </c>
      <c r="C4927" s="10"/>
    </row>
    <row r="4928" spans="1:3">
      <c r="A4928" s="21">
        <v>497</v>
      </c>
      <c r="B4928" s="19">
        <f>MATCH('935'!I503,'911:911'!$B$6:$B$1205,0)</f>
        <v>0</v>
      </c>
      <c r="C4928" s="10"/>
    </row>
    <row r="4929" spans="1:3">
      <c r="A4929" s="21">
        <v>498</v>
      </c>
      <c r="B4929" s="19">
        <f>MATCH('935'!I504,'911:911'!$B$6:$B$1205,0)</f>
        <v>0</v>
      </c>
      <c r="C4929" s="10"/>
    </row>
    <row r="4930" spans="1:3">
      <c r="A4930" s="21">
        <v>499</v>
      </c>
      <c r="B4930" s="19">
        <f>MATCH('935'!I505,'911:911'!$B$6:$B$1205,0)</f>
        <v>0</v>
      </c>
      <c r="C4930" s="10"/>
    </row>
    <row r="4931" spans="1:3">
      <c r="A4931" s="21">
        <v>500</v>
      </c>
      <c r="B4931" s="19">
        <f>MATCH('935'!I506,'911:911'!$B$6:$B$1205,0)</f>
        <v>0</v>
      </c>
      <c r="C4931" s="10"/>
    </row>
    <row r="4932" spans="1:3">
      <c r="A4932" s="21">
        <v>501</v>
      </c>
      <c r="B4932" s="19">
        <f>MATCH('935'!I507,'911:911'!$B$6:$B$1205,0)</f>
        <v>0</v>
      </c>
      <c r="C4932" s="10"/>
    </row>
    <row r="4933" spans="1:3">
      <c r="A4933" s="21">
        <v>502</v>
      </c>
      <c r="B4933" s="19">
        <f>MATCH('935'!I508,'911:911'!$B$6:$B$1205,0)</f>
        <v>0</v>
      </c>
      <c r="C4933" s="10"/>
    </row>
    <row r="4934" spans="1:3">
      <c r="A4934" s="21">
        <v>503</v>
      </c>
      <c r="B4934" s="19">
        <f>MATCH('935'!I509,'911:911'!$B$6:$B$1205,0)</f>
        <v>0</v>
      </c>
      <c r="C4934" s="10"/>
    </row>
    <row r="4935" spans="1:3">
      <c r="A4935" s="21">
        <v>504</v>
      </c>
      <c r="B4935" s="19">
        <f>MATCH('935'!I510,'911:911'!$B$6:$B$1205,0)</f>
        <v>0</v>
      </c>
      <c r="C4935" s="10"/>
    </row>
    <row r="4936" spans="1:3">
      <c r="A4936" s="21">
        <v>505</v>
      </c>
      <c r="B4936" s="19">
        <f>MATCH('935'!I511,'911:911'!$B$6:$B$1205,0)</f>
        <v>0</v>
      </c>
      <c r="C4936" s="10"/>
    </row>
    <row r="4937" spans="1:3">
      <c r="A4937" s="21">
        <v>506</v>
      </c>
      <c r="B4937" s="19">
        <f>MATCH('935'!I512,'911:911'!$B$6:$B$1205,0)</f>
        <v>0</v>
      </c>
      <c r="C4937" s="10"/>
    </row>
    <row r="4938" spans="1:3">
      <c r="A4938" s="21">
        <v>507</v>
      </c>
      <c r="B4938" s="19">
        <f>MATCH('935'!I513,'911:911'!$B$6:$B$1205,0)</f>
        <v>0</v>
      </c>
      <c r="C4938" s="10"/>
    </row>
    <row r="4939" spans="1:3">
      <c r="A4939" s="21">
        <v>508</v>
      </c>
      <c r="B4939" s="19">
        <f>MATCH('935'!I514,'911:911'!$B$6:$B$1205,0)</f>
        <v>0</v>
      </c>
      <c r="C4939" s="10"/>
    </row>
    <row r="4940" spans="1:3">
      <c r="A4940" s="21">
        <v>509</v>
      </c>
      <c r="B4940" s="19">
        <f>MATCH('935'!I515,'911:911'!$B$6:$B$1205,0)</f>
        <v>0</v>
      </c>
      <c r="C4940" s="10"/>
    </row>
    <row r="4941" spans="1:3">
      <c r="A4941" s="21">
        <v>510</v>
      </c>
      <c r="B4941" s="19">
        <f>MATCH('935'!I516,'911:911'!$B$6:$B$1205,0)</f>
        <v>0</v>
      </c>
      <c r="C4941" s="10"/>
    </row>
    <row r="4942" spans="1:3">
      <c r="A4942" s="21">
        <v>511</v>
      </c>
      <c r="B4942" s="19">
        <f>MATCH('935'!I517,'911:911'!$B$6:$B$1205,0)</f>
        <v>0</v>
      </c>
      <c r="C4942" s="10"/>
    </row>
    <row r="4943" spans="1:3">
      <c r="A4943" s="21">
        <v>512</v>
      </c>
      <c r="B4943" s="19">
        <f>MATCH('935'!I518,'911:911'!$B$6:$B$1205,0)</f>
        <v>0</v>
      </c>
      <c r="C4943" s="10"/>
    </row>
    <row r="4944" spans="1:3">
      <c r="A4944" s="21">
        <v>513</v>
      </c>
      <c r="B4944" s="19">
        <f>MATCH('935'!I519,'911:911'!$B$6:$B$1205,0)</f>
        <v>0</v>
      </c>
      <c r="C4944" s="10"/>
    </row>
    <row r="4945" spans="1:3">
      <c r="A4945" s="21">
        <v>514</v>
      </c>
      <c r="B4945" s="19">
        <f>MATCH('935'!I520,'911:911'!$B$6:$B$1205,0)</f>
        <v>0</v>
      </c>
      <c r="C4945" s="10"/>
    </row>
    <row r="4946" spans="1:3">
      <c r="A4946" s="21">
        <v>515</v>
      </c>
      <c r="B4946" s="19">
        <f>MATCH('935'!I521,'911:911'!$B$6:$B$1205,0)</f>
        <v>0</v>
      </c>
      <c r="C4946" s="10"/>
    </row>
    <row r="4947" spans="1:3">
      <c r="A4947" s="21">
        <v>516</v>
      </c>
      <c r="B4947" s="19">
        <f>MATCH('935'!I522,'911:911'!$B$6:$B$1205,0)</f>
        <v>0</v>
      </c>
      <c r="C4947" s="10"/>
    </row>
    <row r="4948" spans="1:3">
      <c r="A4948" s="21">
        <v>517</v>
      </c>
      <c r="B4948" s="19">
        <f>MATCH('935'!I523,'911:911'!$B$6:$B$1205,0)</f>
        <v>0</v>
      </c>
      <c r="C4948" s="10"/>
    </row>
    <row r="4949" spans="1:3">
      <c r="A4949" s="21">
        <v>518</v>
      </c>
      <c r="B4949" s="19">
        <f>MATCH('935'!I524,'911:911'!$B$6:$B$1205,0)</f>
        <v>0</v>
      </c>
      <c r="C4949" s="10"/>
    </row>
    <row r="4950" spans="1:3">
      <c r="A4950" s="21">
        <v>519</v>
      </c>
      <c r="B4950" s="19">
        <f>MATCH('935'!I525,'911:911'!$B$6:$B$1205,0)</f>
        <v>0</v>
      </c>
      <c r="C4950" s="10"/>
    </row>
    <row r="4951" spans="1:3">
      <c r="A4951" s="21">
        <v>520</v>
      </c>
      <c r="B4951" s="19">
        <f>MATCH('935'!I526,'911:911'!$B$6:$B$1205,0)</f>
        <v>0</v>
      </c>
      <c r="C4951" s="10"/>
    </row>
    <row r="4952" spans="1:3">
      <c r="A4952" s="21">
        <v>521</v>
      </c>
      <c r="B4952" s="19">
        <f>MATCH('935'!I527,'911:911'!$B$6:$B$1205,0)</f>
        <v>0</v>
      </c>
      <c r="C4952" s="10"/>
    </row>
    <row r="4953" spans="1:3">
      <c r="A4953" s="21">
        <v>522</v>
      </c>
      <c r="B4953" s="19">
        <f>MATCH('935'!I528,'911:911'!$B$6:$B$1205,0)</f>
        <v>0</v>
      </c>
      <c r="C4953" s="10"/>
    </row>
    <row r="4954" spans="1:3">
      <c r="A4954" s="21">
        <v>523</v>
      </c>
      <c r="B4954" s="19">
        <f>MATCH('935'!I529,'911:911'!$B$6:$B$1205,0)</f>
        <v>0</v>
      </c>
      <c r="C4954" s="10"/>
    </row>
    <row r="4955" spans="1:3">
      <c r="A4955" s="21">
        <v>524</v>
      </c>
      <c r="B4955" s="19">
        <f>MATCH('935'!I530,'911:911'!$B$6:$B$1205,0)</f>
        <v>0</v>
      </c>
      <c r="C4955" s="10"/>
    </row>
    <row r="4956" spans="1:3">
      <c r="A4956" s="21">
        <v>525</v>
      </c>
      <c r="B4956" s="19">
        <f>MATCH('935'!I531,'911:911'!$B$6:$B$1205,0)</f>
        <v>0</v>
      </c>
      <c r="C4956" s="10"/>
    </row>
    <row r="4957" spans="1:3">
      <c r="A4957" s="21">
        <v>526</v>
      </c>
      <c r="B4957" s="19">
        <f>MATCH('935'!I532,'911:911'!$B$6:$B$1205,0)</f>
        <v>0</v>
      </c>
      <c r="C4957" s="10"/>
    </row>
    <row r="4958" spans="1:3">
      <c r="A4958" s="21">
        <v>527</v>
      </c>
      <c r="B4958" s="19">
        <f>MATCH('935'!I533,'911:911'!$B$6:$B$1205,0)</f>
        <v>0</v>
      </c>
      <c r="C4958" s="10"/>
    </row>
    <row r="4959" spans="1:3">
      <c r="A4959" s="21">
        <v>528</v>
      </c>
      <c r="B4959" s="19">
        <f>MATCH('935'!I534,'911:911'!$B$6:$B$1205,0)</f>
        <v>0</v>
      </c>
      <c r="C4959" s="10"/>
    </row>
    <row r="4960" spans="1:3">
      <c r="A4960" s="21">
        <v>529</v>
      </c>
      <c r="B4960" s="19">
        <f>MATCH('935'!I535,'911:911'!$B$6:$B$1205,0)</f>
        <v>0</v>
      </c>
      <c r="C4960" s="10"/>
    </row>
    <row r="4961" spans="1:3">
      <c r="A4961" s="21">
        <v>530</v>
      </c>
      <c r="B4961" s="19">
        <f>MATCH('935'!I536,'911:911'!$B$6:$B$1205,0)</f>
        <v>0</v>
      </c>
      <c r="C4961" s="10"/>
    </row>
    <row r="4962" spans="1:3">
      <c r="A4962" s="21">
        <v>531</v>
      </c>
      <c r="B4962" s="19">
        <f>MATCH('935'!I537,'911:911'!$B$6:$B$1205,0)</f>
        <v>0</v>
      </c>
      <c r="C4962" s="10"/>
    </row>
    <row r="4963" spans="1:3">
      <c r="A4963" s="21">
        <v>532</v>
      </c>
      <c r="B4963" s="19">
        <f>MATCH('935'!I538,'911:911'!$B$6:$B$1205,0)</f>
        <v>0</v>
      </c>
      <c r="C4963" s="10"/>
    </row>
    <row r="4964" spans="1:3">
      <c r="A4964" s="21">
        <v>533</v>
      </c>
      <c r="B4964" s="19">
        <f>MATCH('935'!I539,'911:911'!$B$6:$B$1205,0)</f>
        <v>0</v>
      </c>
      <c r="C4964" s="10"/>
    </row>
    <row r="4965" spans="1:3">
      <c r="A4965" s="21">
        <v>534</v>
      </c>
      <c r="B4965" s="19">
        <f>MATCH('935'!I540,'911:911'!$B$6:$B$1205,0)</f>
        <v>0</v>
      </c>
      <c r="C4965" s="10"/>
    </row>
    <row r="4966" spans="1:3">
      <c r="A4966" s="21">
        <v>535</v>
      </c>
      <c r="B4966" s="19">
        <f>MATCH('935'!I541,'911:911'!$B$6:$B$1205,0)</f>
        <v>0</v>
      </c>
      <c r="C4966" s="10"/>
    </row>
    <row r="4967" spans="1:3">
      <c r="A4967" s="21">
        <v>536</v>
      </c>
      <c r="B4967" s="19">
        <f>MATCH('935'!I542,'911:911'!$B$6:$B$1205,0)</f>
        <v>0</v>
      </c>
      <c r="C4967" s="10"/>
    </row>
    <row r="4968" spans="1:3">
      <c r="A4968" s="21">
        <v>537</v>
      </c>
      <c r="B4968" s="19">
        <f>MATCH('935'!I543,'911:911'!$B$6:$B$1205,0)</f>
        <v>0</v>
      </c>
      <c r="C4968" s="10"/>
    </row>
    <row r="4969" spans="1:3">
      <c r="A4969" s="21">
        <v>538</v>
      </c>
      <c r="B4969" s="19">
        <f>MATCH('935'!I544,'911:911'!$B$6:$B$1205,0)</f>
        <v>0</v>
      </c>
      <c r="C4969" s="10"/>
    </row>
    <row r="4970" spans="1:3">
      <c r="A4970" s="21">
        <v>539</v>
      </c>
      <c r="B4970" s="19">
        <f>MATCH('935'!I545,'911:911'!$B$6:$B$1205,0)</f>
        <v>0</v>
      </c>
      <c r="C4970" s="10"/>
    </row>
    <row r="4971" spans="1:3">
      <c r="A4971" s="21">
        <v>540</v>
      </c>
      <c r="B4971" s="19">
        <f>MATCH('935'!I546,'911:911'!$B$6:$B$1205,0)</f>
        <v>0</v>
      </c>
      <c r="C4971" s="10"/>
    </row>
    <row r="4972" spans="1:3">
      <c r="A4972" s="21">
        <v>541</v>
      </c>
      <c r="B4972" s="19">
        <f>MATCH('935'!I547,'911:911'!$B$6:$B$1205,0)</f>
        <v>0</v>
      </c>
      <c r="C4972" s="10"/>
    </row>
    <row r="4973" spans="1:3">
      <c r="A4973" s="21">
        <v>542</v>
      </c>
      <c r="B4973" s="19">
        <f>MATCH('935'!I548,'911:911'!$B$6:$B$1205,0)</f>
        <v>0</v>
      </c>
      <c r="C4973" s="10"/>
    </row>
    <row r="4974" spans="1:3">
      <c r="A4974" s="21">
        <v>543</v>
      </c>
      <c r="B4974" s="19">
        <f>MATCH('935'!I549,'911:911'!$B$6:$B$1205,0)</f>
        <v>0</v>
      </c>
      <c r="C4974" s="10"/>
    </row>
    <row r="4975" spans="1:3">
      <c r="A4975" s="21">
        <v>544</v>
      </c>
      <c r="B4975" s="19">
        <f>MATCH('935'!I550,'911:911'!$B$6:$B$1205,0)</f>
        <v>0</v>
      </c>
      <c r="C4975" s="10"/>
    </row>
    <row r="4976" spans="1:3">
      <c r="A4976" s="21">
        <v>545</v>
      </c>
      <c r="B4976" s="19">
        <f>MATCH('935'!I551,'911:911'!$B$6:$B$1205,0)</f>
        <v>0</v>
      </c>
      <c r="C4976" s="10"/>
    </row>
    <row r="4977" spans="1:3">
      <c r="A4977" s="21">
        <v>546</v>
      </c>
      <c r="B4977" s="19">
        <f>MATCH('935'!I552,'911:911'!$B$6:$B$1205,0)</f>
        <v>0</v>
      </c>
      <c r="C4977" s="10"/>
    </row>
    <row r="4978" spans="1:3">
      <c r="A4978" s="21">
        <v>547</v>
      </c>
      <c r="B4978" s="19">
        <f>MATCH('935'!I553,'911:911'!$B$6:$B$1205,0)</f>
        <v>0</v>
      </c>
      <c r="C4978" s="10"/>
    </row>
    <row r="4979" spans="1:3">
      <c r="A4979" s="21">
        <v>548</v>
      </c>
      <c r="B4979" s="19">
        <f>MATCH('935'!I554,'911:911'!$B$6:$B$1205,0)</f>
        <v>0</v>
      </c>
      <c r="C4979" s="10"/>
    </row>
    <row r="4980" spans="1:3">
      <c r="A4980" s="21">
        <v>549</v>
      </c>
      <c r="B4980" s="19">
        <f>MATCH('935'!I555,'911:911'!$B$6:$B$1205,0)</f>
        <v>0</v>
      </c>
      <c r="C4980" s="10"/>
    </row>
    <row r="4981" spans="1:3">
      <c r="A4981" s="21">
        <v>550</v>
      </c>
      <c r="B4981" s="19">
        <f>MATCH('935'!I556,'911:911'!$B$6:$B$1205,0)</f>
        <v>0</v>
      </c>
      <c r="C4981" s="10"/>
    </row>
    <row r="4982" spans="1:3">
      <c r="A4982" s="21">
        <v>551</v>
      </c>
      <c r="B4982" s="19">
        <f>MATCH('935'!I557,'911:911'!$B$6:$B$1205,0)</f>
        <v>0</v>
      </c>
      <c r="C4982" s="10"/>
    </row>
    <row r="4983" spans="1:3">
      <c r="A4983" s="21">
        <v>552</v>
      </c>
      <c r="B4983" s="19">
        <f>MATCH('935'!I558,'911:911'!$B$6:$B$1205,0)</f>
        <v>0</v>
      </c>
      <c r="C4983" s="10"/>
    </row>
    <row r="4984" spans="1:3">
      <c r="A4984" s="21">
        <v>553</v>
      </c>
      <c r="B4984" s="19">
        <f>MATCH('935'!I559,'911:911'!$B$6:$B$1205,0)</f>
        <v>0</v>
      </c>
      <c r="C4984" s="10"/>
    </row>
    <row r="4985" spans="1:3">
      <c r="A4985" s="21">
        <v>554</v>
      </c>
      <c r="B4985" s="19">
        <f>MATCH('935'!I560,'911:911'!$B$6:$B$1205,0)</f>
        <v>0</v>
      </c>
      <c r="C4985" s="10"/>
    </row>
    <row r="4986" spans="1:3">
      <c r="A4986" s="21">
        <v>555</v>
      </c>
      <c r="B4986" s="19">
        <f>MATCH('935'!I561,'911:911'!$B$6:$B$1205,0)</f>
        <v>0</v>
      </c>
      <c r="C4986" s="10"/>
    </row>
    <row r="4987" spans="1:3">
      <c r="A4987" s="21">
        <v>556</v>
      </c>
      <c r="B4987" s="19">
        <f>MATCH('935'!I562,'911:911'!$B$6:$B$1205,0)</f>
        <v>0</v>
      </c>
      <c r="C4987" s="10"/>
    </row>
    <row r="4988" spans="1:3">
      <c r="A4988" s="21">
        <v>557</v>
      </c>
      <c r="B4988" s="19">
        <f>MATCH('935'!I563,'911:911'!$B$6:$B$1205,0)</f>
        <v>0</v>
      </c>
      <c r="C4988" s="10"/>
    </row>
    <row r="4989" spans="1:3">
      <c r="A4989" s="21">
        <v>558</v>
      </c>
      <c r="B4989" s="19">
        <f>MATCH('935'!I564,'911:911'!$B$6:$B$1205,0)</f>
        <v>0</v>
      </c>
      <c r="C4989" s="10"/>
    </row>
    <row r="4990" spans="1:3">
      <c r="A4990" s="21">
        <v>559</v>
      </c>
      <c r="B4990" s="19">
        <f>MATCH('935'!I565,'911:911'!$B$6:$B$1205,0)</f>
        <v>0</v>
      </c>
      <c r="C4990" s="10"/>
    </row>
    <row r="4991" spans="1:3">
      <c r="A4991" s="21">
        <v>560</v>
      </c>
      <c r="B4991" s="19">
        <f>MATCH('935'!I566,'911:911'!$B$6:$B$1205,0)</f>
        <v>0</v>
      </c>
      <c r="C4991" s="10"/>
    </row>
    <row r="4992" spans="1:3">
      <c r="A4992" s="21">
        <v>561</v>
      </c>
      <c r="B4992" s="19">
        <f>MATCH('935'!I567,'911:911'!$B$6:$B$1205,0)</f>
        <v>0</v>
      </c>
      <c r="C4992" s="10"/>
    </row>
    <row r="4993" spans="1:3">
      <c r="A4993" s="21">
        <v>562</v>
      </c>
      <c r="B4993" s="19">
        <f>MATCH('935'!I568,'911:911'!$B$6:$B$1205,0)</f>
        <v>0</v>
      </c>
      <c r="C4993" s="10"/>
    </row>
    <row r="4994" spans="1:3">
      <c r="A4994" s="21">
        <v>563</v>
      </c>
      <c r="B4994" s="19">
        <f>MATCH('935'!I569,'911:911'!$B$6:$B$1205,0)</f>
        <v>0</v>
      </c>
      <c r="C4994" s="10"/>
    </row>
    <row r="4995" spans="1:3">
      <c r="A4995" s="21">
        <v>564</v>
      </c>
      <c r="B4995" s="19">
        <f>MATCH('935'!I570,'911:911'!$B$6:$B$1205,0)</f>
        <v>0</v>
      </c>
      <c r="C4995" s="10"/>
    </row>
    <row r="4996" spans="1:3">
      <c r="A4996" s="21">
        <v>565</v>
      </c>
      <c r="B4996" s="19">
        <f>MATCH('935'!I571,'911:911'!$B$6:$B$1205,0)</f>
        <v>0</v>
      </c>
      <c r="C4996" s="10"/>
    </row>
    <row r="4997" spans="1:3">
      <c r="A4997" s="21">
        <v>566</v>
      </c>
      <c r="B4997" s="19">
        <f>MATCH('935'!I572,'911:911'!$B$6:$B$1205,0)</f>
        <v>0</v>
      </c>
      <c r="C4997" s="10"/>
    </row>
    <row r="4998" spans="1:3">
      <c r="A4998" s="21">
        <v>567</v>
      </c>
      <c r="B4998" s="19">
        <f>MATCH('935'!I573,'911:911'!$B$6:$B$1205,0)</f>
        <v>0</v>
      </c>
      <c r="C4998" s="10"/>
    </row>
    <row r="4999" spans="1:3">
      <c r="A4999" s="21">
        <v>568</v>
      </c>
      <c r="B4999" s="19">
        <f>MATCH('935'!I574,'911:911'!$B$6:$B$1205,0)</f>
        <v>0</v>
      </c>
      <c r="C4999" s="10"/>
    </row>
    <row r="5000" spans="1:3">
      <c r="A5000" s="21">
        <v>569</v>
      </c>
      <c r="B5000" s="19">
        <f>MATCH('935'!I575,'911:911'!$B$6:$B$1205,0)</f>
        <v>0</v>
      </c>
      <c r="C5000" s="10"/>
    </row>
    <row r="5001" spans="1:3">
      <c r="A5001" s="21">
        <v>570</v>
      </c>
      <c r="B5001" s="19">
        <f>MATCH('935'!I576,'911:911'!$B$6:$B$1205,0)</f>
        <v>0</v>
      </c>
      <c r="C5001" s="10"/>
    </row>
    <row r="5002" spans="1:3">
      <c r="A5002" s="21">
        <v>571</v>
      </c>
      <c r="B5002" s="19">
        <f>MATCH('935'!I577,'911:911'!$B$6:$B$1205,0)</f>
        <v>0</v>
      </c>
      <c r="C5002" s="10"/>
    </row>
    <row r="5003" spans="1:3">
      <c r="A5003" s="21">
        <v>572</v>
      </c>
      <c r="B5003" s="19">
        <f>MATCH('935'!I578,'911:911'!$B$6:$B$1205,0)</f>
        <v>0</v>
      </c>
      <c r="C5003" s="10"/>
    </row>
    <row r="5004" spans="1:3">
      <c r="A5004" s="21">
        <v>573</v>
      </c>
      <c r="B5004" s="19">
        <f>MATCH('935'!I579,'911:911'!$B$6:$B$1205,0)</f>
        <v>0</v>
      </c>
      <c r="C5004" s="10"/>
    </row>
    <row r="5005" spans="1:3">
      <c r="A5005" s="21">
        <v>574</v>
      </c>
      <c r="B5005" s="19">
        <f>MATCH('935'!I580,'911:911'!$B$6:$B$1205,0)</f>
        <v>0</v>
      </c>
      <c r="C5005" s="10"/>
    </row>
    <row r="5006" spans="1:3">
      <c r="A5006" s="21">
        <v>575</v>
      </c>
      <c r="B5006" s="19">
        <f>MATCH('935'!I581,'911:911'!$B$6:$B$1205,0)</f>
        <v>0</v>
      </c>
      <c r="C5006" s="10"/>
    </row>
    <row r="5007" spans="1:3">
      <c r="A5007" s="21">
        <v>576</v>
      </c>
      <c r="B5007" s="19">
        <f>MATCH('935'!I582,'911:911'!$B$6:$B$1205,0)</f>
        <v>0</v>
      </c>
      <c r="C5007" s="10"/>
    </row>
    <row r="5008" spans="1:3">
      <c r="A5008" s="21">
        <v>577</v>
      </c>
      <c r="B5008" s="19">
        <f>MATCH('935'!I583,'911:911'!$B$6:$B$1205,0)</f>
        <v>0</v>
      </c>
      <c r="C5008" s="10"/>
    </row>
    <row r="5009" spans="1:3">
      <c r="A5009" s="21">
        <v>578</v>
      </c>
      <c r="B5009" s="19">
        <f>MATCH('935'!I584,'911:911'!$B$6:$B$1205,0)</f>
        <v>0</v>
      </c>
      <c r="C5009" s="10"/>
    </row>
    <row r="5010" spans="1:3">
      <c r="A5010" s="21">
        <v>579</v>
      </c>
      <c r="B5010" s="19">
        <f>MATCH('935'!I585,'911:911'!$B$6:$B$1205,0)</f>
        <v>0</v>
      </c>
      <c r="C5010" s="10"/>
    </row>
    <row r="5011" spans="1:3">
      <c r="A5011" s="21">
        <v>580</v>
      </c>
      <c r="B5011" s="19">
        <f>MATCH('935'!I586,'911:911'!$B$6:$B$1205,0)</f>
        <v>0</v>
      </c>
      <c r="C5011" s="10"/>
    </row>
    <row r="5012" spans="1:3">
      <c r="A5012" s="21">
        <v>581</v>
      </c>
      <c r="B5012" s="19">
        <f>MATCH('935'!I587,'911:911'!$B$6:$B$1205,0)</f>
        <v>0</v>
      </c>
      <c r="C5012" s="10"/>
    </row>
    <row r="5013" spans="1:3">
      <c r="A5013" s="21">
        <v>582</v>
      </c>
      <c r="B5013" s="19">
        <f>MATCH('935'!I588,'911:911'!$B$6:$B$1205,0)</f>
        <v>0</v>
      </c>
      <c r="C5013" s="10"/>
    </row>
    <row r="5014" spans="1:3">
      <c r="A5014" s="21">
        <v>583</v>
      </c>
      <c r="B5014" s="19">
        <f>MATCH('935'!I589,'911:911'!$B$6:$B$1205,0)</f>
        <v>0</v>
      </c>
      <c r="C5014" s="10"/>
    </row>
    <row r="5015" spans="1:3">
      <c r="A5015" s="21">
        <v>584</v>
      </c>
      <c r="B5015" s="19">
        <f>MATCH('935'!I590,'911:911'!$B$6:$B$1205,0)</f>
        <v>0</v>
      </c>
      <c r="C5015" s="10"/>
    </row>
    <row r="5016" spans="1:3">
      <c r="A5016" s="21">
        <v>585</v>
      </c>
      <c r="B5016" s="19">
        <f>MATCH('935'!I591,'911:911'!$B$6:$B$1205,0)</f>
        <v>0</v>
      </c>
      <c r="C5016" s="10"/>
    </row>
    <row r="5017" spans="1:3">
      <c r="A5017" s="21">
        <v>586</v>
      </c>
      <c r="B5017" s="19">
        <f>MATCH('935'!I592,'911:911'!$B$6:$B$1205,0)</f>
        <v>0</v>
      </c>
      <c r="C5017" s="10"/>
    </row>
    <row r="5018" spans="1:3">
      <c r="A5018" s="21">
        <v>587</v>
      </c>
      <c r="B5018" s="19">
        <f>MATCH('935'!I593,'911:911'!$B$6:$B$1205,0)</f>
        <v>0</v>
      </c>
      <c r="C5018" s="10"/>
    </row>
    <row r="5019" spans="1:3">
      <c r="A5019" s="21">
        <v>588</v>
      </c>
      <c r="B5019" s="19">
        <f>MATCH('935'!I594,'911:911'!$B$6:$B$1205,0)</f>
        <v>0</v>
      </c>
      <c r="C5019" s="10"/>
    </row>
    <row r="5020" spans="1:3">
      <c r="A5020" s="21">
        <v>589</v>
      </c>
      <c r="B5020" s="19">
        <f>MATCH('935'!I595,'911:911'!$B$6:$B$1205,0)</f>
        <v>0</v>
      </c>
      <c r="C5020" s="10"/>
    </row>
    <row r="5021" spans="1:3">
      <c r="A5021" s="21">
        <v>590</v>
      </c>
      <c r="B5021" s="19">
        <f>MATCH('935'!I596,'911:911'!$B$6:$B$1205,0)</f>
        <v>0</v>
      </c>
      <c r="C5021" s="10"/>
    </row>
    <row r="5022" spans="1:3">
      <c r="A5022" s="21">
        <v>591</v>
      </c>
      <c r="B5022" s="19">
        <f>MATCH('935'!I597,'911:911'!$B$6:$B$1205,0)</f>
        <v>0</v>
      </c>
      <c r="C5022" s="10"/>
    </row>
    <row r="5023" spans="1:3">
      <c r="A5023" s="21">
        <v>592</v>
      </c>
      <c r="B5023" s="19">
        <f>MATCH('935'!I598,'911:911'!$B$6:$B$1205,0)</f>
        <v>0</v>
      </c>
      <c r="C5023" s="10"/>
    </row>
    <row r="5024" spans="1:3">
      <c r="A5024" s="21">
        <v>593</v>
      </c>
      <c r="B5024" s="19">
        <f>MATCH('935'!I599,'911:911'!$B$6:$B$1205,0)</f>
        <v>0</v>
      </c>
      <c r="C5024" s="10"/>
    </row>
    <row r="5025" spans="1:3">
      <c r="A5025" s="21">
        <v>594</v>
      </c>
      <c r="B5025" s="19">
        <f>MATCH('935'!I600,'911:911'!$B$6:$B$1205,0)</f>
        <v>0</v>
      </c>
      <c r="C5025" s="10"/>
    </row>
    <row r="5026" spans="1:3">
      <c r="A5026" s="21">
        <v>595</v>
      </c>
      <c r="B5026" s="19">
        <f>MATCH('935'!I601,'911:911'!$B$6:$B$1205,0)</f>
        <v>0</v>
      </c>
      <c r="C5026" s="10"/>
    </row>
    <row r="5027" spans="1:3">
      <c r="A5027" s="21">
        <v>596</v>
      </c>
      <c r="B5027" s="19">
        <f>MATCH('935'!I602,'911:911'!$B$6:$B$1205,0)</f>
        <v>0</v>
      </c>
      <c r="C5027" s="10"/>
    </row>
    <row r="5028" spans="1:3">
      <c r="A5028" s="21">
        <v>597</v>
      </c>
      <c r="B5028" s="19">
        <f>MATCH('935'!I603,'911:911'!$B$6:$B$1205,0)</f>
        <v>0</v>
      </c>
      <c r="C5028" s="10"/>
    </row>
    <row r="5029" spans="1:3">
      <c r="A5029" s="21">
        <v>598</v>
      </c>
      <c r="B5029" s="19">
        <f>MATCH('935'!I604,'911:911'!$B$6:$B$1205,0)</f>
        <v>0</v>
      </c>
      <c r="C5029" s="10"/>
    </row>
    <row r="5030" spans="1:3">
      <c r="A5030" s="21">
        <v>599</v>
      </c>
      <c r="B5030" s="19">
        <f>MATCH('935'!I605,'911:911'!$B$6:$B$1205,0)</f>
        <v>0</v>
      </c>
      <c r="C5030" s="10"/>
    </row>
    <row r="5031" spans="1:3">
      <c r="A5031" s="21">
        <v>600</v>
      </c>
      <c r="B5031" s="19">
        <f>MATCH('935'!I606,'911:911'!$B$6:$B$1205,0)</f>
        <v>0</v>
      </c>
      <c r="C5031" s="10"/>
    </row>
    <row r="5033" spans="1:3" ht="21" customHeight="1">
      <c r="A5033" s="1" t="s">
        <v>534</v>
      </c>
    </row>
    <row r="5034" spans="1:3">
      <c r="A5034" s="2" t="s">
        <v>254</v>
      </c>
    </row>
    <row r="5035" spans="1:3">
      <c r="A5035" s="12" t="s">
        <v>535</v>
      </c>
    </row>
    <row r="5036" spans="1:3">
      <c r="A5036" s="12" t="s">
        <v>536</v>
      </c>
    </row>
    <row r="5037" spans="1:3">
      <c r="A5037" s="12" t="s">
        <v>537</v>
      </c>
    </row>
    <row r="5038" spans="1:3">
      <c r="A5038" s="2" t="s">
        <v>538</v>
      </c>
    </row>
    <row r="5040" spans="1:3">
      <c r="B5040" s="3" t="s">
        <v>539</v>
      </c>
    </row>
    <row r="5041" spans="1:3">
      <c r="A5041" s="21">
        <v>1</v>
      </c>
      <c r="B5041" s="19">
        <f>MATCH(INDEX('911:911'!$D$6:$D$1205,B4432),'911:911'!$B$6:$B$1205,0)</f>
        <v>0</v>
      </c>
      <c r="C5041" s="10"/>
    </row>
    <row r="5042" spans="1:3">
      <c r="A5042" s="21">
        <v>2</v>
      </c>
      <c r="B5042" s="19">
        <f>MATCH(INDEX('911:911'!$D$6:$D$1205,B4433),'911:911'!$B$6:$B$1205,0)</f>
        <v>0</v>
      </c>
      <c r="C5042" s="10"/>
    </row>
    <row r="5043" spans="1:3">
      <c r="A5043" s="21">
        <v>3</v>
      </c>
      <c r="B5043" s="19">
        <f>MATCH(INDEX('911:911'!$D$6:$D$1205,B4434),'911:911'!$B$6:$B$1205,0)</f>
        <v>0</v>
      </c>
      <c r="C5043" s="10"/>
    </row>
    <row r="5044" spans="1:3">
      <c r="A5044" s="21">
        <v>4</v>
      </c>
      <c r="B5044" s="19">
        <f>MATCH(INDEX('911:911'!$D$6:$D$1205,B4435),'911:911'!$B$6:$B$1205,0)</f>
        <v>0</v>
      </c>
      <c r="C5044" s="10"/>
    </row>
    <row r="5045" spans="1:3">
      <c r="A5045" s="21">
        <v>5</v>
      </c>
      <c r="B5045" s="19">
        <f>MATCH(INDEX('911:911'!$D$6:$D$1205,B4436),'911:911'!$B$6:$B$1205,0)</f>
        <v>0</v>
      </c>
      <c r="C5045" s="10"/>
    </row>
    <row r="5046" spans="1:3">
      <c r="A5046" s="21">
        <v>6</v>
      </c>
      <c r="B5046" s="19">
        <f>MATCH(INDEX('911:911'!$D$6:$D$1205,B4437),'911:911'!$B$6:$B$1205,0)</f>
        <v>0</v>
      </c>
      <c r="C5046" s="10"/>
    </row>
    <row r="5047" spans="1:3">
      <c r="A5047" s="21">
        <v>7</v>
      </c>
      <c r="B5047" s="19">
        <f>MATCH(INDEX('911:911'!$D$6:$D$1205,B4438),'911:911'!$B$6:$B$1205,0)</f>
        <v>0</v>
      </c>
      <c r="C5047" s="10"/>
    </row>
    <row r="5048" spans="1:3">
      <c r="A5048" s="21">
        <v>8</v>
      </c>
      <c r="B5048" s="19">
        <f>MATCH(INDEX('911:911'!$D$6:$D$1205,B4439),'911:911'!$B$6:$B$1205,0)</f>
        <v>0</v>
      </c>
      <c r="C5048" s="10"/>
    </row>
    <row r="5049" spans="1:3">
      <c r="A5049" s="21">
        <v>9</v>
      </c>
      <c r="B5049" s="19">
        <f>MATCH(INDEX('911:911'!$D$6:$D$1205,B4440),'911:911'!$B$6:$B$1205,0)</f>
        <v>0</v>
      </c>
      <c r="C5049" s="10"/>
    </row>
    <row r="5050" spans="1:3">
      <c r="A5050" s="21">
        <v>10</v>
      </c>
      <c r="B5050" s="19">
        <f>MATCH(INDEX('911:911'!$D$6:$D$1205,B4441),'911:911'!$B$6:$B$1205,0)</f>
        <v>0</v>
      </c>
      <c r="C5050" s="10"/>
    </row>
    <row r="5051" spans="1:3">
      <c r="A5051" s="21">
        <v>11</v>
      </c>
      <c r="B5051" s="19">
        <f>MATCH(INDEX('911:911'!$D$6:$D$1205,B4442),'911:911'!$B$6:$B$1205,0)</f>
        <v>0</v>
      </c>
      <c r="C5051" s="10"/>
    </row>
    <row r="5052" spans="1:3">
      <c r="A5052" s="21">
        <v>12</v>
      </c>
      <c r="B5052" s="19">
        <f>MATCH(INDEX('911:911'!$D$6:$D$1205,B4443),'911:911'!$B$6:$B$1205,0)</f>
        <v>0</v>
      </c>
      <c r="C5052" s="10"/>
    </row>
    <row r="5053" spans="1:3">
      <c r="A5053" s="21">
        <v>13</v>
      </c>
      <c r="B5053" s="19">
        <f>MATCH(INDEX('911:911'!$D$6:$D$1205,B4444),'911:911'!$B$6:$B$1205,0)</f>
        <v>0</v>
      </c>
      <c r="C5053" s="10"/>
    </row>
    <row r="5054" spans="1:3">
      <c r="A5054" s="21">
        <v>14</v>
      </c>
      <c r="B5054" s="19">
        <f>MATCH(INDEX('911:911'!$D$6:$D$1205,B4445),'911:911'!$B$6:$B$1205,0)</f>
        <v>0</v>
      </c>
      <c r="C5054" s="10"/>
    </row>
    <row r="5055" spans="1:3">
      <c r="A5055" s="21">
        <v>15</v>
      </c>
      <c r="B5055" s="19">
        <f>MATCH(INDEX('911:911'!$D$6:$D$1205,B4446),'911:911'!$B$6:$B$1205,0)</f>
        <v>0</v>
      </c>
      <c r="C5055" s="10"/>
    </row>
    <row r="5056" spans="1:3">
      <c r="A5056" s="21">
        <v>16</v>
      </c>
      <c r="B5056" s="19">
        <f>MATCH(INDEX('911:911'!$D$6:$D$1205,B4447),'911:911'!$B$6:$B$1205,0)</f>
        <v>0</v>
      </c>
      <c r="C5056" s="10"/>
    </row>
    <row r="5057" spans="1:3">
      <c r="A5057" s="21">
        <v>17</v>
      </c>
      <c r="B5057" s="19">
        <f>MATCH(INDEX('911:911'!$D$6:$D$1205,B4448),'911:911'!$B$6:$B$1205,0)</f>
        <v>0</v>
      </c>
      <c r="C5057" s="10"/>
    </row>
    <row r="5058" spans="1:3">
      <c r="A5058" s="21">
        <v>18</v>
      </c>
      <c r="B5058" s="19">
        <f>MATCH(INDEX('911:911'!$D$6:$D$1205,B4449),'911:911'!$B$6:$B$1205,0)</f>
        <v>0</v>
      </c>
      <c r="C5058" s="10"/>
    </row>
    <row r="5059" spans="1:3">
      <c r="A5059" s="21">
        <v>19</v>
      </c>
      <c r="B5059" s="19">
        <f>MATCH(INDEX('911:911'!$D$6:$D$1205,B4450),'911:911'!$B$6:$B$1205,0)</f>
        <v>0</v>
      </c>
      <c r="C5059" s="10"/>
    </row>
    <row r="5060" spans="1:3">
      <c r="A5060" s="21">
        <v>20</v>
      </c>
      <c r="B5060" s="19">
        <f>MATCH(INDEX('911:911'!$D$6:$D$1205,B4451),'911:911'!$B$6:$B$1205,0)</f>
        <v>0</v>
      </c>
      <c r="C5060" s="10"/>
    </row>
    <row r="5061" spans="1:3">
      <c r="A5061" s="21">
        <v>21</v>
      </c>
      <c r="B5061" s="19">
        <f>MATCH(INDEX('911:911'!$D$6:$D$1205,B4452),'911:911'!$B$6:$B$1205,0)</f>
        <v>0</v>
      </c>
      <c r="C5061" s="10"/>
    </row>
    <row r="5062" spans="1:3">
      <c r="A5062" s="21">
        <v>22</v>
      </c>
      <c r="B5062" s="19">
        <f>MATCH(INDEX('911:911'!$D$6:$D$1205,B4453),'911:911'!$B$6:$B$1205,0)</f>
        <v>0</v>
      </c>
      <c r="C5062" s="10"/>
    </row>
    <row r="5063" spans="1:3">
      <c r="A5063" s="21">
        <v>23</v>
      </c>
      <c r="B5063" s="19">
        <f>MATCH(INDEX('911:911'!$D$6:$D$1205,B4454),'911:911'!$B$6:$B$1205,0)</f>
        <v>0</v>
      </c>
      <c r="C5063" s="10"/>
    </row>
    <row r="5064" spans="1:3">
      <c r="A5064" s="21">
        <v>24</v>
      </c>
      <c r="B5064" s="19">
        <f>MATCH(INDEX('911:911'!$D$6:$D$1205,B4455),'911:911'!$B$6:$B$1205,0)</f>
        <v>0</v>
      </c>
      <c r="C5064" s="10"/>
    </row>
    <row r="5065" spans="1:3">
      <c r="A5065" s="21">
        <v>25</v>
      </c>
      <c r="B5065" s="19">
        <f>MATCH(INDEX('911:911'!$D$6:$D$1205,B4456),'911:911'!$B$6:$B$1205,0)</f>
        <v>0</v>
      </c>
      <c r="C5065" s="10"/>
    </row>
    <row r="5066" spans="1:3">
      <c r="A5066" s="21">
        <v>26</v>
      </c>
      <c r="B5066" s="19">
        <f>MATCH(INDEX('911:911'!$D$6:$D$1205,B4457),'911:911'!$B$6:$B$1205,0)</f>
        <v>0</v>
      </c>
      <c r="C5066" s="10"/>
    </row>
    <row r="5067" spans="1:3">
      <c r="A5067" s="21">
        <v>27</v>
      </c>
      <c r="B5067" s="19">
        <f>MATCH(INDEX('911:911'!$D$6:$D$1205,B4458),'911:911'!$B$6:$B$1205,0)</f>
        <v>0</v>
      </c>
      <c r="C5067" s="10"/>
    </row>
    <row r="5068" spans="1:3">
      <c r="A5068" s="21">
        <v>28</v>
      </c>
      <c r="B5068" s="19">
        <f>MATCH(INDEX('911:911'!$D$6:$D$1205,B4459),'911:911'!$B$6:$B$1205,0)</f>
        <v>0</v>
      </c>
      <c r="C5068" s="10"/>
    </row>
    <row r="5069" spans="1:3">
      <c r="A5069" s="21">
        <v>29</v>
      </c>
      <c r="B5069" s="19">
        <f>MATCH(INDEX('911:911'!$D$6:$D$1205,B4460),'911:911'!$B$6:$B$1205,0)</f>
        <v>0</v>
      </c>
      <c r="C5069" s="10"/>
    </row>
    <row r="5070" spans="1:3">
      <c r="A5070" s="21">
        <v>30</v>
      </c>
      <c r="B5070" s="19">
        <f>MATCH(INDEX('911:911'!$D$6:$D$1205,B4461),'911:911'!$B$6:$B$1205,0)</f>
        <v>0</v>
      </c>
      <c r="C5070" s="10"/>
    </row>
    <row r="5071" spans="1:3">
      <c r="A5071" s="21">
        <v>31</v>
      </c>
      <c r="B5071" s="19">
        <f>MATCH(INDEX('911:911'!$D$6:$D$1205,B4462),'911:911'!$B$6:$B$1205,0)</f>
        <v>0</v>
      </c>
      <c r="C5071" s="10"/>
    </row>
    <row r="5072" spans="1:3">
      <c r="A5072" s="21">
        <v>32</v>
      </c>
      <c r="B5072" s="19">
        <f>MATCH(INDEX('911:911'!$D$6:$D$1205,B4463),'911:911'!$B$6:$B$1205,0)</f>
        <v>0</v>
      </c>
      <c r="C5072" s="10"/>
    </row>
    <row r="5073" spans="1:3">
      <c r="A5073" s="21">
        <v>33</v>
      </c>
      <c r="B5073" s="19">
        <f>MATCH(INDEX('911:911'!$D$6:$D$1205,B4464),'911:911'!$B$6:$B$1205,0)</f>
        <v>0</v>
      </c>
      <c r="C5073" s="10"/>
    </row>
    <row r="5074" spans="1:3">
      <c r="A5074" s="21">
        <v>34</v>
      </c>
      <c r="B5074" s="19">
        <f>MATCH(INDEX('911:911'!$D$6:$D$1205,B4465),'911:911'!$B$6:$B$1205,0)</f>
        <v>0</v>
      </c>
      <c r="C5074" s="10"/>
    </row>
    <row r="5075" spans="1:3">
      <c r="A5075" s="21">
        <v>35</v>
      </c>
      <c r="B5075" s="19">
        <f>MATCH(INDEX('911:911'!$D$6:$D$1205,B4466),'911:911'!$B$6:$B$1205,0)</f>
        <v>0</v>
      </c>
      <c r="C5075" s="10"/>
    </row>
    <row r="5076" spans="1:3">
      <c r="A5076" s="21">
        <v>36</v>
      </c>
      <c r="B5076" s="19">
        <f>MATCH(INDEX('911:911'!$D$6:$D$1205,B4467),'911:911'!$B$6:$B$1205,0)</f>
        <v>0</v>
      </c>
      <c r="C5076" s="10"/>
    </row>
    <row r="5077" spans="1:3">
      <c r="A5077" s="21">
        <v>37</v>
      </c>
      <c r="B5077" s="19">
        <f>MATCH(INDEX('911:911'!$D$6:$D$1205,B4468),'911:911'!$B$6:$B$1205,0)</f>
        <v>0</v>
      </c>
      <c r="C5077" s="10"/>
    </row>
    <row r="5078" spans="1:3">
      <c r="A5078" s="21">
        <v>38</v>
      </c>
      <c r="B5078" s="19">
        <f>MATCH(INDEX('911:911'!$D$6:$D$1205,B4469),'911:911'!$B$6:$B$1205,0)</f>
        <v>0</v>
      </c>
      <c r="C5078" s="10"/>
    </row>
    <row r="5079" spans="1:3">
      <c r="A5079" s="21">
        <v>39</v>
      </c>
      <c r="B5079" s="19">
        <f>MATCH(INDEX('911:911'!$D$6:$D$1205,B4470),'911:911'!$B$6:$B$1205,0)</f>
        <v>0</v>
      </c>
      <c r="C5079" s="10"/>
    </row>
    <row r="5080" spans="1:3">
      <c r="A5080" s="21">
        <v>40</v>
      </c>
      <c r="B5080" s="19">
        <f>MATCH(INDEX('911:911'!$D$6:$D$1205,B4471),'911:911'!$B$6:$B$1205,0)</f>
        <v>0</v>
      </c>
      <c r="C5080" s="10"/>
    </row>
    <row r="5081" spans="1:3">
      <c r="A5081" s="21">
        <v>41</v>
      </c>
      <c r="B5081" s="19">
        <f>MATCH(INDEX('911:911'!$D$6:$D$1205,B4472),'911:911'!$B$6:$B$1205,0)</f>
        <v>0</v>
      </c>
      <c r="C5081" s="10"/>
    </row>
    <row r="5082" spans="1:3">
      <c r="A5082" s="21">
        <v>42</v>
      </c>
      <c r="B5082" s="19">
        <f>MATCH(INDEX('911:911'!$D$6:$D$1205,B4473),'911:911'!$B$6:$B$1205,0)</f>
        <v>0</v>
      </c>
      <c r="C5082" s="10"/>
    </row>
    <row r="5083" spans="1:3">
      <c r="A5083" s="21">
        <v>43</v>
      </c>
      <c r="B5083" s="19">
        <f>MATCH(INDEX('911:911'!$D$6:$D$1205,B4474),'911:911'!$B$6:$B$1205,0)</f>
        <v>0</v>
      </c>
      <c r="C5083" s="10"/>
    </row>
    <row r="5084" spans="1:3">
      <c r="A5084" s="21">
        <v>44</v>
      </c>
      <c r="B5084" s="19">
        <f>MATCH(INDEX('911:911'!$D$6:$D$1205,B4475),'911:911'!$B$6:$B$1205,0)</f>
        <v>0</v>
      </c>
      <c r="C5084" s="10"/>
    </row>
    <row r="5085" spans="1:3">
      <c r="A5085" s="21">
        <v>45</v>
      </c>
      <c r="B5085" s="19">
        <f>MATCH(INDEX('911:911'!$D$6:$D$1205,B4476),'911:911'!$B$6:$B$1205,0)</f>
        <v>0</v>
      </c>
      <c r="C5085" s="10"/>
    </row>
    <row r="5086" spans="1:3">
      <c r="A5086" s="21">
        <v>46</v>
      </c>
      <c r="B5086" s="19">
        <f>MATCH(INDEX('911:911'!$D$6:$D$1205,B4477),'911:911'!$B$6:$B$1205,0)</f>
        <v>0</v>
      </c>
      <c r="C5086" s="10"/>
    </row>
    <row r="5087" spans="1:3">
      <c r="A5087" s="21">
        <v>47</v>
      </c>
      <c r="B5087" s="19">
        <f>MATCH(INDEX('911:911'!$D$6:$D$1205,B4478),'911:911'!$B$6:$B$1205,0)</f>
        <v>0</v>
      </c>
      <c r="C5087" s="10"/>
    </row>
    <row r="5088" spans="1:3">
      <c r="A5088" s="21">
        <v>48</v>
      </c>
      <c r="B5088" s="19">
        <f>MATCH(INDEX('911:911'!$D$6:$D$1205,B4479),'911:911'!$B$6:$B$1205,0)</f>
        <v>0</v>
      </c>
      <c r="C5088" s="10"/>
    </row>
    <row r="5089" spans="1:3">
      <c r="A5089" s="21">
        <v>49</v>
      </c>
      <c r="B5089" s="19">
        <f>MATCH(INDEX('911:911'!$D$6:$D$1205,B4480),'911:911'!$B$6:$B$1205,0)</f>
        <v>0</v>
      </c>
      <c r="C5089" s="10"/>
    </row>
    <row r="5090" spans="1:3">
      <c r="A5090" s="21">
        <v>50</v>
      </c>
      <c r="B5090" s="19">
        <f>MATCH(INDEX('911:911'!$D$6:$D$1205,B4481),'911:911'!$B$6:$B$1205,0)</f>
        <v>0</v>
      </c>
      <c r="C5090" s="10"/>
    </row>
    <row r="5091" spans="1:3">
      <c r="A5091" s="21">
        <v>51</v>
      </c>
      <c r="B5091" s="19">
        <f>MATCH(INDEX('911:911'!$D$6:$D$1205,B4482),'911:911'!$B$6:$B$1205,0)</f>
        <v>0</v>
      </c>
      <c r="C5091" s="10"/>
    </row>
    <row r="5092" spans="1:3">
      <c r="A5092" s="21">
        <v>52</v>
      </c>
      <c r="B5092" s="19">
        <f>MATCH(INDEX('911:911'!$D$6:$D$1205,B4483),'911:911'!$B$6:$B$1205,0)</f>
        <v>0</v>
      </c>
      <c r="C5092" s="10"/>
    </row>
    <row r="5093" spans="1:3">
      <c r="A5093" s="21">
        <v>53</v>
      </c>
      <c r="B5093" s="19">
        <f>MATCH(INDEX('911:911'!$D$6:$D$1205,B4484),'911:911'!$B$6:$B$1205,0)</f>
        <v>0</v>
      </c>
      <c r="C5093" s="10"/>
    </row>
    <row r="5094" spans="1:3">
      <c r="A5094" s="21">
        <v>54</v>
      </c>
      <c r="B5094" s="19">
        <f>MATCH(INDEX('911:911'!$D$6:$D$1205,B4485),'911:911'!$B$6:$B$1205,0)</f>
        <v>0</v>
      </c>
      <c r="C5094" s="10"/>
    </row>
    <row r="5095" spans="1:3">
      <c r="A5095" s="21">
        <v>55</v>
      </c>
      <c r="B5095" s="19">
        <f>MATCH(INDEX('911:911'!$D$6:$D$1205,B4486),'911:911'!$B$6:$B$1205,0)</f>
        <v>0</v>
      </c>
      <c r="C5095" s="10"/>
    </row>
    <row r="5096" spans="1:3">
      <c r="A5096" s="21">
        <v>56</v>
      </c>
      <c r="B5096" s="19">
        <f>MATCH(INDEX('911:911'!$D$6:$D$1205,B4487),'911:911'!$B$6:$B$1205,0)</f>
        <v>0</v>
      </c>
      <c r="C5096" s="10"/>
    </row>
    <row r="5097" spans="1:3">
      <c r="A5097" s="21">
        <v>57</v>
      </c>
      <c r="B5097" s="19">
        <f>MATCH(INDEX('911:911'!$D$6:$D$1205,B4488),'911:911'!$B$6:$B$1205,0)</f>
        <v>0</v>
      </c>
      <c r="C5097" s="10"/>
    </row>
    <row r="5098" spans="1:3">
      <c r="A5098" s="21">
        <v>58</v>
      </c>
      <c r="B5098" s="19">
        <f>MATCH(INDEX('911:911'!$D$6:$D$1205,B4489),'911:911'!$B$6:$B$1205,0)</f>
        <v>0</v>
      </c>
      <c r="C5098" s="10"/>
    </row>
    <row r="5099" spans="1:3">
      <c r="A5099" s="21">
        <v>59</v>
      </c>
      <c r="B5099" s="19">
        <f>MATCH(INDEX('911:911'!$D$6:$D$1205,B4490),'911:911'!$B$6:$B$1205,0)</f>
        <v>0</v>
      </c>
      <c r="C5099" s="10"/>
    </row>
    <row r="5100" spans="1:3">
      <c r="A5100" s="21">
        <v>60</v>
      </c>
      <c r="B5100" s="19">
        <f>MATCH(INDEX('911:911'!$D$6:$D$1205,B4491),'911:911'!$B$6:$B$1205,0)</f>
        <v>0</v>
      </c>
      <c r="C5100" s="10"/>
    </row>
    <row r="5101" spans="1:3">
      <c r="A5101" s="21">
        <v>61</v>
      </c>
      <c r="B5101" s="19">
        <f>MATCH(INDEX('911:911'!$D$6:$D$1205,B4492),'911:911'!$B$6:$B$1205,0)</f>
        <v>0</v>
      </c>
      <c r="C5101" s="10"/>
    </row>
    <row r="5102" spans="1:3">
      <c r="A5102" s="21">
        <v>62</v>
      </c>
      <c r="B5102" s="19">
        <f>MATCH(INDEX('911:911'!$D$6:$D$1205,B4493),'911:911'!$B$6:$B$1205,0)</f>
        <v>0</v>
      </c>
      <c r="C5102" s="10"/>
    </row>
    <row r="5103" spans="1:3">
      <c r="A5103" s="21">
        <v>63</v>
      </c>
      <c r="B5103" s="19">
        <f>MATCH(INDEX('911:911'!$D$6:$D$1205,B4494),'911:911'!$B$6:$B$1205,0)</f>
        <v>0</v>
      </c>
      <c r="C5103" s="10"/>
    </row>
    <row r="5104" spans="1:3">
      <c r="A5104" s="21">
        <v>64</v>
      </c>
      <c r="B5104" s="19">
        <f>MATCH(INDEX('911:911'!$D$6:$D$1205,B4495),'911:911'!$B$6:$B$1205,0)</f>
        <v>0</v>
      </c>
      <c r="C5104" s="10"/>
    </row>
    <row r="5105" spans="1:3">
      <c r="A5105" s="21">
        <v>65</v>
      </c>
      <c r="B5105" s="19">
        <f>MATCH(INDEX('911:911'!$D$6:$D$1205,B4496),'911:911'!$B$6:$B$1205,0)</f>
        <v>0</v>
      </c>
      <c r="C5105" s="10"/>
    </row>
    <row r="5106" spans="1:3">
      <c r="A5106" s="21">
        <v>66</v>
      </c>
      <c r="B5106" s="19">
        <f>MATCH(INDEX('911:911'!$D$6:$D$1205,B4497),'911:911'!$B$6:$B$1205,0)</f>
        <v>0</v>
      </c>
      <c r="C5106" s="10"/>
    </row>
    <row r="5107" spans="1:3">
      <c r="A5107" s="21">
        <v>67</v>
      </c>
      <c r="B5107" s="19">
        <f>MATCH(INDEX('911:911'!$D$6:$D$1205,B4498),'911:911'!$B$6:$B$1205,0)</f>
        <v>0</v>
      </c>
      <c r="C5107" s="10"/>
    </row>
    <row r="5108" spans="1:3">
      <c r="A5108" s="21">
        <v>68</v>
      </c>
      <c r="B5108" s="19">
        <f>MATCH(INDEX('911:911'!$D$6:$D$1205,B4499),'911:911'!$B$6:$B$1205,0)</f>
        <v>0</v>
      </c>
      <c r="C5108" s="10"/>
    </row>
    <row r="5109" spans="1:3">
      <c r="A5109" s="21">
        <v>69</v>
      </c>
      <c r="B5109" s="19">
        <f>MATCH(INDEX('911:911'!$D$6:$D$1205,B4500),'911:911'!$B$6:$B$1205,0)</f>
        <v>0</v>
      </c>
      <c r="C5109" s="10"/>
    </row>
    <row r="5110" spans="1:3">
      <c r="A5110" s="21">
        <v>70</v>
      </c>
      <c r="B5110" s="19">
        <f>MATCH(INDEX('911:911'!$D$6:$D$1205,B4501),'911:911'!$B$6:$B$1205,0)</f>
        <v>0</v>
      </c>
      <c r="C5110" s="10"/>
    </row>
    <row r="5111" spans="1:3">
      <c r="A5111" s="21">
        <v>71</v>
      </c>
      <c r="B5111" s="19">
        <f>MATCH(INDEX('911:911'!$D$6:$D$1205,B4502),'911:911'!$B$6:$B$1205,0)</f>
        <v>0</v>
      </c>
      <c r="C5111" s="10"/>
    </row>
    <row r="5112" spans="1:3">
      <c r="A5112" s="21">
        <v>72</v>
      </c>
      <c r="B5112" s="19">
        <f>MATCH(INDEX('911:911'!$D$6:$D$1205,B4503),'911:911'!$B$6:$B$1205,0)</f>
        <v>0</v>
      </c>
      <c r="C5112" s="10"/>
    </row>
    <row r="5113" spans="1:3">
      <c r="A5113" s="21">
        <v>73</v>
      </c>
      <c r="B5113" s="19">
        <f>MATCH(INDEX('911:911'!$D$6:$D$1205,B4504),'911:911'!$B$6:$B$1205,0)</f>
        <v>0</v>
      </c>
      <c r="C5113" s="10"/>
    </row>
    <row r="5114" spans="1:3">
      <c r="A5114" s="21">
        <v>74</v>
      </c>
      <c r="B5114" s="19">
        <f>MATCH(INDEX('911:911'!$D$6:$D$1205,B4505),'911:911'!$B$6:$B$1205,0)</f>
        <v>0</v>
      </c>
      <c r="C5114" s="10"/>
    </row>
    <row r="5115" spans="1:3">
      <c r="A5115" s="21">
        <v>75</v>
      </c>
      <c r="B5115" s="19">
        <f>MATCH(INDEX('911:911'!$D$6:$D$1205,B4506),'911:911'!$B$6:$B$1205,0)</f>
        <v>0</v>
      </c>
      <c r="C5115" s="10"/>
    </row>
    <row r="5116" spans="1:3">
      <c r="A5116" s="21">
        <v>76</v>
      </c>
      <c r="B5116" s="19">
        <f>MATCH(INDEX('911:911'!$D$6:$D$1205,B4507),'911:911'!$B$6:$B$1205,0)</f>
        <v>0</v>
      </c>
      <c r="C5116" s="10"/>
    </row>
    <row r="5117" spans="1:3">
      <c r="A5117" s="21">
        <v>77</v>
      </c>
      <c r="B5117" s="19">
        <f>MATCH(INDEX('911:911'!$D$6:$D$1205,B4508),'911:911'!$B$6:$B$1205,0)</f>
        <v>0</v>
      </c>
      <c r="C5117" s="10"/>
    </row>
    <row r="5118" spans="1:3">
      <c r="A5118" s="21">
        <v>78</v>
      </c>
      <c r="B5118" s="19">
        <f>MATCH(INDEX('911:911'!$D$6:$D$1205,B4509),'911:911'!$B$6:$B$1205,0)</f>
        <v>0</v>
      </c>
      <c r="C5118" s="10"/>
    </row>
    <row r="5119" spans="1:3">
      <c r="A5119" s="21">
        <v>79</v>
      </c>
      <c r="B5119" s="19">
        <f>MATCH(INDEX('911:911'!$D$6:$D$1205,B4510),'911:911'!$B$6:$B$1205,0)</f>
        <v>0</v>
      </c>
      <c r="C5119" s="10"/>
    </row>
    <row r="5120" spans="1:3">
      <c r="A5120" s="21">
        <v>80</v>
      </c>
      <c r="B5120" s="19">
        <f>MATCH(INDEX('911:911'!$D$6:$D$1205,B4511),'911:911'!$B$6:$B$1205,0)</f>
        <v>0</v>
      </c>
      <c r="C5120" s="10"/>
    </row>
    <row r="5121" spans="1:3">
      <c r="A5121" s="21">
        <v>81</v>
      </c>
      <c r="B5121" s="19">
        <f>MATCH(INDEX('911:911'!$D$6:$D$1205,B4512),'911:911'!$B$6:$B$1205,0)</f>
        <v>0</v>
      </c>
      <c r="C5121" s="10"/>
    </row>
    <row r="5122" spans="1:3">
      <c r="A5122" s="21">
        <v>82</v>
      </c>
      <c r="B5122" s="19">
        <f>MATCH(INDEX('911:911'!$D$6:$D$1205,B4513),'911:911'!$B$6:$B$1205,0)</f>
        <v>0</v>
      </c>
      <c r="C5122" s="10"/>
    </row>
    <row r="5123" spans="1:3">
      <c r="A5123" s="21">
        <v>83</v>
      </c>
      <c r="B5123" s="19">
        <f>MATCH(INDEX('911:911'!$D$6:$D$1205,B4514),'911:911'!$B$6:$B$1205,0)</f>
        <v>0</v>
      </c>
      <c r="C5123" s="10"/>
    </row>
    <row r="5124" spans="1:3">
      <c r="A5124" s="21">
        <v>84</v>
      </c>
      <c r="B5124" s="19">
        <f>MATCH(INDEX('911:911'!$D$6:$D$1205,B4515),'911:911'!$B$6:$B$1205,0)</f>
        <v>0</v>
      </c>
      <c r="C5124" s="10"/>
    </row>
    <row r="5125" spans="1:3">
      <c r="A5125" s="21">
        <v>85</v>
      </c>
      <c r="B5125" s="19">
        <f>MATCH(INDEX('911:911'!$D$6:$D$1205,B4516),'911:911'!$B$6:$B$1205,0)</f>
        <v>0</v>
      </c>
      <c r="C5125" s="10"/>
    </row>
    <row r="5126" spans="1:3">
      <c r="A5126" s="21">
        <v>86</v>
      </c>
      <c r="B5126" s="19">
        <f>MATCH(INDEX('911:911'!$D$6:$D$1205,B4517),'911:911'!$B$6:$B$1205,0)</f>
        <v>0</v>
      </c>
      <c r="C5126" s="10"/>
    </row>
    <row r="5127" spans="1:3">
      <c r="A5127" s="21">
        <v>87</v>
      </c>
      <c r="B5127" s="19">
        <f>MATCH(INDEX('911:911'!$D$6:$D$1205,B4518),'911:911'!$B$6:$B$1205,0)</f>
        <v>0</v>
      </c>
      <c r="C5127" s="10"/>
    </row>
    <row r="5128" spans="1:3">
      <c r="A5128" s="21">
        <v>88</v>
      </c>
      <c r="B5128" s="19">
        <f>MATCH(INDEX('911:911'!$D$6:$D$1205,B4519),'911:911'!$B$6:$B$1205,0)</f>
        <v>0</v>
      </c>
      <c r="C5128" s="10"/>
    </row>
    <row r="5129" spans="1:3">
      <c r="A5129" s="21">
        <v>89</v>
      </c>
      <c r="B5129" s="19">
        <f>MATCH(INDEX('911:911'!$D$6:$D$1205,B4520),'911:911'!$B$6:$B$1205,0)</f>
        <v>0</v>
      </c>
      <c r="C5129" s="10"/>
    </row>
    <row r="5130" spans="1:3">
      <c r="A5130" s="21">
        <v>90</v>
      </c>
      <c r="B5130" s="19">
        <f>MATCH(INDEX('911:911'!$D$6:$D$1205,B4521),'911:911'!$B$6:$B$1205,0)</f>
        <v>0</v>
      </c>
      <c r="C5130" s="10"/>
    </row>
    <row r="5131" spans="1:3">
      <c r="A5131" s="21">
        <v>91</v>
      </c>
      <c r="B5131" s="19">
        <f>MATCH(INDEX('911:911'!$D$6:$D$1205,B4522),'911:911'!$B$6:$B$1205,0)</f>
        <v>0</v>
      </c>
      <c r="C5131" s="10"/>
    </row>
    <row r="5132" spans="1:3">
      <c r="A5132" s="21">
        <v>92</v>
      </c>
      <c r="B5132" s="19">
        <f>MATCH(INDEX('911:911'!$D$6:$D$1205,B4523),'911:911'!$B$6:$B$1205,0)</f>
        <v>0</v>
      </c>
      <c r="C5132" s="10"/>
    </row>
    <row r="5133" spans="1:3">
      <c r="A5133" s="21">
        <v>93</v>
      </c>
      <c r="B5133" s="19">
        <f>MATCH(INDEX('911:911'!$D$6:$D$1205,B4524),'911:911'!$B$6:$B$1205,0)</f>
        <v>0</v>
      </c>
      <c r="C5133" s="10"/>
    </row>
    <row r="5134" spans="1:3">
      <c r="A5134" s="21">
        <v>94</v>
      </c>
      <c r="B5134" s="19">
        <f>MATCH(INDEX('911:911'!$D$6:$D$1205,B4525),'911:911'!$B$6:$B$1205,0)</f>
        <v>0</v>
      </c>
      <c r="C5134" s="10"/>
    </row>
    <row r="5135" spans="1:3">
      <c r="A5135" s="21">
        <v>95</v>
      </c>
      <c r="B5135" s="19">
        <f>MATCH(INDEX('911:911'!$D$6:$D$1205,B4526),'911:911'!$B$6:$B$1205,0)</f>
        <v>0</v>
      </c>
      <c r="C5135" s="10"/>
    </row>
    <row r="5136" spans="1:3">
      <c r="A5136" s="21">
        <v>96</v>
      </c>
      <c r="B5136" s="19">
        <f>MATCH(INDEX('911:911'!$D$6:$D$1205,B4527),'911:911'!$B$6:$B$1205,0)</f>
        <v>0</v>
      </c>
      <c r="C5136" s="10"/>
    </row>
    <row r="5137" spans="1:3">
      <c r="A5137" s="21">
        <v>97</v>
      </c>
      <c r="B5137" s="19">
        <f>MATCH(INDEX('911:911'!$D$6:$D$1205,B4528),'911:911'!$B$6:$B$1205,0)</f>
        <v>0</v>
      </c>
      <c r="C5137" s="10"/>
    </row>
    <row r="5138" spans="1:3">
      <c r="A5138" s="21">
        <v>98</v>
      </c>
      <c r="B5138" s="19">
        <f>MATCH(INDEX('911:911'!$D$6:$D$1205,B4529),'911:911'!$B$6:$B$1205,0)</f>
        <v>0</v>
      </c>
      <c r="C5138" s="10"/>
    </row>
    <row r="5139" spans="1:3">
      <c r="A5139" s="21">
        <v>99</v>
      </c>
      <c r="B5139" s="19">
        <f>MATCH(INDEX('911:911'!$D$6:$D$1205,B4530),'911:911'!$B$6:$B$1205,0)</f>
        <v>0</v>
      </c>
      <c r="C5139" s="10"/>
    </row>
    <row r="5140" spans="1:3">
      <c r="A5140" s="21">
        <v>100</v>
      </c>
      <c r="B5140" s="19">
        <f>MATCH(INDEX('911:911'!$D$6:$D$1205,B4531),'911:911'!$B$6:$B$1205,0)</f>
        <v>0</v>
      </c>
      <c r="C5140" s="10"/>
    </row>
    <row r="5141" spans="1:3">
      <c r="A5141" s="21">
        <v>101</v>
      </c>
      <c r="B5141" s="19">
        <f>MATCH(INDEX('911:911'!$D$6:$D$1205,B4532),'911:911'!$B$6:$B$1205,0)</f>
        <v>0</v>
      </c>
      <c r="C5141" s="10"/>
    </row>
    <row r="5142" spans="1:3">
      <c r="A5142" s="21">
        <v>102</v>
      </c>
      <c r="B5142" s="19">
        <f>MATCH(INDEX('911:911'!$D$6:$D$1205,B4533),'911:911'!$B$6:$B$1205,0)</f>
        <v>0</v>
      </c>
      <c r="C5142" s="10"/>
    </row>
    <row r="5143" spans="1:3">
      <c r="A5143" s="21">
        <v>103</v>
      </c>
      <c r="B5143" s="19">
        <f>MATCH(INDEX('911:911'!$D$6:$D$1205,B4534),'911:911'!$B$6:$B$1205,0)</f>
        <v>0</v>
      </c>
      <c r="C5143" s="10"/>
    </row>
    <row r="5144" spans="1:3">
      <c r="A5144" s="21">
        <v>104</v>
      </c>
      <c r="B5144" s="19">
        <f>MATCH(INDEX('911:911'!$D$6:$D$1205,B4535),'911:911'!$B$6:$B$1205,0)</f>
        <v>0</v>
      </c>
      <c r="C5144" s="10"/>
    </row>
    <row r="5145" spans="1:3">
      <c r="A5145" s="21">
        <v>105</v>
      </c>
      <c r="B5145" s="19">
        <f>MATCH(INDEX('911:911'!$D$6:$D$1205,B4536),'911:911'!$B$6:$B$1205,0)</f>
        <v>0</v>
      </c>
      <c r="C5145" s="10"/>
    </row>
    <row r="5146" spans="1:3">
      <c r="A5146" s="21">
        <v>106</v>
      </c>
      <c r="B5146" s="19">
        <f>MATCH(INDEX('911:911'!$D$6:$D$1205,B4537),'911:911'!$B$6:$B$1205,0)</f>
        <v>0</v>
      </c>
      <c r="C5146" s="10"/>
    </row>
    <row r="5147" spans="1:3">
      <c r="A5147" s="21">
        <v>107</v>
      </c>
      <c r="B5147" s="19">
        <f>MATCH(INDEX('911:911'!$D$6:$D$1205,B4538),'911:911'!$B$6:$B$1205,0)</f>
        <v>0</v>
      </c>
      <c r="C5147" s="10"/>
    </row>
    <row r="5148" spans="1:3">
      <c r="A5148" s="21">
        <v>108</v>
      </c>
      <c r="B5148" s="19">
        <f>MATCH(INDEX('911:911'!$D$6:$D$1205,B4539),'911:911'!$B$6:$B$1205,0)</f>
        <v>0</v>
      </c>
      <c r="C5148" s="10"/>
    </row>
    <row r="5149" spans="1:3">
      <c r="A5149" s="21">
        <v>109</v>
      </c>
      <c r="B5149" s="19">
        <f>MATCH(INDEX('911:911'!$D$6:$D$1205,B4540),'911:911'!$B$6:$B$1205,0)</f>
        <v>0</v>
      </c>
      <c r="C5149" s="10"/>
    </row>
    <row r="5150" spans="1:3">
      <c r="A5150" s="21">
        <v>110</v>
      </c>
      <c r="B5150" s="19">
        <f>MATCH(INDEX('911:911'!$D$6:$D$1205,B4541),'911:911'!$B$6:$B$1205,0)</f>
        <v>0</v>
      </c>
      <c r="C5150" s="10"/>
    </row>
    <row r="5151" spans="1:3">
      <c r="A5151" s="21">
        <v>111</v>
      </c>
      <c r="B5151" s="19">
        <f>MATCH(INDEX('911:911'!$D$6:$D$1205,B4542),'911:911'!$B$6:$B$1205,0)</f>
        <v>0</v>
      </c>
      <c r="C5151" s="10"/>
    </row>
    <row r="5152" spans="1:3">
      <c r="A5152" s="21">
        <v>112</v>
      </c>
      <c r="B5152" s="19">
        <f>MATCH(INDEX('911:911'!$D$6:$D$1205,B4543),'911:911'!$B$6:$B$1205,0)</f>
        <v>0</v>
      </c>
      <c r="C5152" s="10"/>
    </row>
    <row r="5153" spans="1:3">
      <c r="A5153" s="21">
        <v>113</v>
      </c>
      <c r="B5153" s="19">
        <f>MATCH(INDEX('911:911'!$D$6:$D$1205,B4544),'911:911'!$B$6:$B$1205,0)</f>
        <v>0</v>
      </c>
      <c r="C5153" s="10"/>
    </row>
    <row r="5154" spans="1:3">
      <c r="A5154" s="21">
        <v>114</v>
      </c>
      <c r="B5154" s="19">
        <f>MATCH(INDEX('911:911'!$D$6:$D$1205,B4545),'911:911'!$B$6:$B$1205,0)</f>
        <v>0</v>
      </c>
      <c r="C5154" s="10"/>
    </row>
    <row r="5155" spans="1:3">
      <c r="A5155" s="21">
        <v>115</v>
      </c>
      <c r="B5155" s="19">
        <f>MATCH(INDEX('911:911'!$D$6:$D$1205,B4546),'911:911'!$B$6:$B$1205,0)</f>
        <v>0</v>
      </c>
      <c r="C5155" s="10"/>
    </row>
    <row r="5156" spans="1:3">
      <c r="A5156" s="21">
        <v>116</v>
      </c>
      <c r="B5156" s="19">
        <f>MATCH(INDEX('911:911'!$D$6:$D$1205,B4547),'911:911'!$B$6:$B$1205,0)</f>
        <v>0</v>
      </c>
      <c r="C5156" s="10"/>
    </row>
    <row r="5157" spans="1:3">
      <c r="A5157" s="21">
        <v>117</v>
      </c>
      <c r="B5157" s="19">
        <f>MATCH(INDEX('911:911'!$D$6:$D$1205,B4548),'911:911'!$B$6:$B$1205,0)</f>
        <v>0</v>
      </c>
      <c r="C5157" s="10"/>
    </row>
    <row r="5158" spans="1:3">
      <c r="A5158" s="21">
        <v>118</v>
      </c>
      <c r="B5158" s="19">
        <f>MATCH(INDEX('911:911'!$D$6:$D$1205,B4549),'911:911'!$B$6:$B$1205,0)</f>
        <v>0</v>
      </c>
      <c r="C5158" s="10"/>
    </row>
    <row r="5159" spans="1:3">
      <c r="A5159" s="21">
        <v>119</v>
      </c>
      <c r="B5159" s="19">
        <f>MATCH(INDEX('911:911'!$D$6:$D$1205,B4550),'911:911'!$B$6:$B$1205,0)</f>
        <v>0</v>
      </c>
      <c r="C5159" s="10"/>
    </row>
    <row r="5160" spans="1:3">
      <c r="A5160" s="21">
        <v>120</v>
      </c>
      <c r="B5160" s="19">
        <f>MATCH(INDEX('911:911'!$D$6:$D$1205,B4551),'911:911'!$B$6:$B$1205,0)</f>
        <v>0</v>
      </c>
      <c r="C5160" s="10"/>
    </row>
    <row r="5161" spans="1:3">
      <c r="A5161" s="21">
        <v>121</v>
      </c>
      <c r="B5161" s="19">
        <f>MATCH(INDEX('911:911'!$D$6:$D$1205,B4552),'911:911'!$B$6:$B$1205,0)</f>
        <v>0</v>
      </c>
      <c r="C5161" s="10"/>
    </row>
    <row r="5162" spans="1:3">
      <c r="A5162" s="21">
        <v>122</v>
      </c>
      <c r="B5162" s="19">
        <f>MATCH(INDEX('911:911'!$D$6:$D$1205,B4553),'911:911'!$B$6:$B$1205,0)</f>
        <v>0</v>
      </c>
      <c r="C5162" s="10"/>
    </row>
    <row r="5163" spans="1:3">
      <c r="A5163" s="21">
        <v>123</v>
      </c>
      <c r="B5163" s="19">
        <f>MATCH(INDEX('911:911'!$D$6:$D$1205,B4554),'911:911'!$B$6:$B$1205,0)</f>
        <v>0</v>
      </c>
      <c r="C5163" s="10"/>
    </row>
    <row r="5164" spans="1:3">
      <c r="A5164" s="21">
        <v>124</v>
      </c>
      <c r="B5164" s="19">
        <f>MATCH(INDEX('911:911'!$D$6:$D$1205,B4555),'911:911'!$B$6:$B$1205,0)</f>
        <v>0</v>
      </c>
      <c r="C5164" s="10"/>
    </row>
    <row r="5165" spans="1:3">
      <c r="A5165" s="21">
        <v>125</v>
      </c>
      <c r="B5165" s="19">
        <f>MATCH(INDEX('911:911'!$D$6:$D$1205,B4556),'911:911'!$B$6:$B$1205,0)</f>
        <v>0</v>
      </c>
      <c r="C5165" s="10"/>
    </row>
    <row r="5166" spans="1:3">
      <c r="A5166" s="21">
        <v>126</v>
      </c>
      <c r="B5166" s="19">
        <f>MATCH(INDEX('911:911'!$D$6:$D$1205,B4557),'911:911'!$B$6:$B$1205,0)</f>
        <v>0</v>
      </c>
      <c r="C5166" s="10"/>
    </row>
    <row r="5167" spans="1:3">
      <c r="A5167" s="21">
        <v>127</v>
      </c>
      <c r="B5167" s="19">
        <f>MATCH(INDEX('911:911'!$D$6:$D$1205,B4558),'911:911'!$B$6:$B$1205,0)</f>
        <v>0</v>
      </c>
      <c r="C5167" s="10"/>
    </row>
    <row r="5168" spans="1:3">
      <c r="A5168" s="21">
        <v>128</v>
      </c>
      <c r="B5168" s="19">
        <f>MATCH(INDEX('911:911'!$D$6:$D$1205,B4559),'911:911'!$B$6:$B$1205,0)</f>
        <v>0</v>
      </c>
      <c r="C5168" s="10"/>
    </row>
    <row r="5169" spans="1:3">
      <c r="A5169" s="21">
        <v>129</v>
      </c>
      <c r="B5169" s="19">
        <f>MATCH(INDEX('911:911'!$D$6:$D$1205,B4560),'911:911'!$B$6:$B$1205,0)</f>
        <v>0</v>
      </c>
      <c r="C5169" s="10"/>
    </row>
    <row r="5170" spans="1:3">
      <c r="A5170" s="21">
        <v>130</v>
      </c>
      <c r="B5170" s="19">
        <f>MATCH(INDEX('911:911'!$D$6:$D$1205,B4561),'911:911'!$B$6:$B$1205,0)</f>
        <v>0</v>
      </c>
      <c r="C5170" s="10"/>
    </row>
    <row r="5171" spans="1:3">
      <c r="A5171" s="21">
        <v>131</v>
      </c>
      <c r="B5171" s="19">
        <f>MATCH(INDEX('911:911'!$D$6:$D$1205,B4562),'911:911'!$B$6:$B$1205,0)</f>
        <v>0</v>
      </c>
      <c r="C5171" s="10"/>
    </row>
    <row r="5172" spans="1:3">
      <c r="A5172" s="21">
        <v>132</v>
      </c>
      <c r="B5172" s="19">
        <f>MATCH(INDEX('911:911'!$D$6:$D$1205,B4563),'911:911'!$B$6:$B$1205,0)</f>
        <v>0</v>
      </c>
      <c r="C5172" s="10"/>
    </row>
    <row r="5173" spans="1:3">
      <c r="A5173" s="21">
        <v>133</v>
      </c>
      <c r="B5173" s="19">
        <f>MATCH(INDEX('911:911'!$D$6:$D$1205,B4564),'911:911'!$B$6:$B$1205,0)</f>
        <v>0</v>
      </c>
      <c r="C5173" s="10"/>
    </row>
    <row r="5174" spans="1:3">
      <c r="A5174" s="21">
        <v>134</v>
      </c>
      <c r="B5174" s="19">
        <f>MATCH(INDEX('911:911'!$D$6:$D$1205,B4565),'911:911'!$B$6:$B$1205,0)</f>
        <v>0</v>
      </c>
      <c r="C5174" s="10"/>
    </row>
    <row r="5175" spans="1:3">
      <c r="A5175" s="21">
        <v>135</v>
      </c>
      <c r="B5175" s="19">
        <f>MATCH(INDEX('911:911'!$D$6:$D$1205,B4566),'911:911'!$B$6:$B$1205,0)</f>
        <v>0</v>
      </c>
      <c r="C5175" s="10"/>
    </row>
    <row r="5176" spans="1:3">
      <c r="A5176" s="21">
        <v>136</v>
      </c>
      <c r="B5176" s="19">
        <f>MATCH(INDEX('911:911'!$D$6:$D$1205,B4567),'911:911'!$B$6:$B$1205,0)</f>
        <v>0</v>
      </c>
      <c r="C5176" s="10"/>
    </row>
    <row r="5177" spans="1:3">
      <c r="A5177" s="21">
        <v>137</v>
      </c>
      <c r="B5177" s="19">
        <f>MATCH(INDEX('911:911'!$D$6:$D$1205,B4568),'911:911'!$B$6:$B$1205,0)</f>
        <v>0</v>
      </c>
      <c r="C5177" s="10"/>
    </row>
    <row r="5178" spans="1:3">
      <c r="A5178" s="21">
        <v>138</v>
      </c>
      <c r="B5178" s="19">
        <f>MATCH(INDEX('911:911'!$D$6:$D$1205,B4569),'911:911'!$B$6:$B$1205,0)</f>
        <v>0</v>
      </c>
      <c r="C5178" s="10"/>
    </row>
    <row r="5179" spans="1:3">
      <c r="A5179" s="21">
        <v>139</v>
      </c>
      <c r="B5179" s="19">
        <f>MATCH(INDEX('911:911'!$D$6:$D$1205,B4570),'911:911'!$B$6:$B$1205,0)</f>
        <v>0</v>
      </c>
      <c r="C5179" s="10"/>
    </row>
    <row r="5180" spans="1:3">
      <c r="A5180" s="21">
        <v>140</v>
      </c>
      <c r="B5180" s="19">
        <f>MATCH(INDEX('911:911'!$D$6:$D$1205,B4571),'911:911'!$B$6:$B$1205,0)</f>
        <v>0</v>
      </c>
      <c r="C5180" s="10"/>
    </row>
    <row r="5181" spans="1:3">
      <c r="A5181" s="21">
        <v>141</v>
      </c>
      <c r="B5181" s="19">
        <f>MATCH(INDEX('911:911'!$D$6:$D$1205,B4572),'911:911'!$B$6:$B$1205,0)</f>
        <v>0</v>
      </c>
      <c r="C5181" s="10"/>
    </row>
    <row r="5182" spans="1:3">
      <c r="A5182" s="21">
        <v>142</v>
      </c>
      <c r="B5182" s="19">
        <f>MATCH(INDEX('911:911'!$D$6:$D$1205,B4573),'911:911'!$B$6:$B$1205,0)</f>
        <v>0</v>
      </c>
      <c r="C5182" s="10"/>
    </row>
    <row r="5183" spans="1:3">
      <c r="A5183" s="21">
        <v>143</v>
      </c>
      <c r="B5183" s="19">
        <f>MATCH(INDEX('911:911'!$D$6:$D$1205,B4574),'911:911'!$B$6:$B$1205,0)</f>
        <v>0</v>
      </c>
      <c r="C5183" s="10"/>
    </row>
    <row r="5184" spans="1:3">
      <c r="A5184" s="21">
        <v>144</v>
      </c>
      <c r="B5184" s="19">
        <f>MATCH(INDEX('911:911'!$D$6:$D$1205,B4575),'911:911'!$B$6:$B$1205,0)</f>
        <v>0</v>
      </c>
      <c r="C5184" s="10"/>
    </row>
    <row r="5185" spans="1:3">
      <c r="A5185" s="21">
        <v>145</v>
      </c>
      <c r="B5185" s="19">
        <f>MATCH(INDEX('911:911'!$D$6:$D$1205,B4576),'911:911'!$B$6:$B$1205,0)</f>
        <v>0</v>
      </c>
      <c r="C5185" s="10"/>
    </row>
    <row r="5186" spans="1:3">
      <c r="A5186" s="21">
        <v>146</v>
      </c>
      <c r="B5186" s="19">
        <f>MATCH(INDEX('911:911'!$D$6:$D$1205,B4577),'911:911'!$B$6:$B$1205,0)</f>
        <v>0</v>
      </c>
      <c r="C5186" s="10"/>
    </row>
    <row r="5187" spans="1:3">
      <c r="A5187" s="21">
        <v>147</v>
      </c>
      <c r="B5187" s="19">
        <f>MATCH(INDEX('911:911'!$D$6:$D$1205,B4578),'911:911'!$B$6:$B$1205,0)</f>
        <v>0</v>
      </c>
      <c r="C5187" s="10"/>
    </row>
    <row r="5188" spans="1:3">
      <c r="A5188" s="21">
        <v>148</v>
      </c>
      <c r="B5188" s="19">
        <f>MATCH(INDEX('911:911'!$D$6:$D$1205,B4579),'911:911'!$B$6:$B$1205,0)</f>
        <v>0</v>
      </c>
      <c r="C5188" s="10"/>
    </row>
    <row r="5189" spans="1:3">
      <c r="A5189" s="21">
        <v>149</v>
      </c>
      <c r="B5189" s="19">
        <f>MATCH(INDEX('911:911'!$D$6:$D$1205,B4580),'911:911'!$B$6:$B$1205,0)</f>
        <v>0</v>
      </c>
      <c r="C5189" s="10"/>
    </row>
    <row r="5190" spans="1:3">
      <c r="A5190" s="21">
        <v>150</v>
      </c>
      <c r="B5190" s="19">
        <f>MATCH(INDEX('911:911'!$D$6:$D$1205,B4581),'911:911'!$B$6:$B$1205,0)</f>
        <v>0</v>
      </c>
      <c r="C5190" s="10"/>
    </row>
    <row r="5191" spans="1:3">
      <c r="A5191" s="21">
        <v>151</v>
      </c>
      <c r="B5191" s="19">
        <f>MATCH(INDEX('911:911'!$D$6:$D$1205,B4582),'911:911'!$B$6:$B$1205,0)</f>
        <v>0</v>
      </c>
      <c r="C5191" s="10"/>
    </row>
    <row r="5192" spans="1:3">
      <c r="A5192" s="21">
        <v>152</v>
      </c>
      <c r="B5192" s="19">
        <f>MATCH(INDEX('911:911'!$D$6:$D$1205,B4583),'911:911'!$B$6:$B$1205,0)</f>
        <v>0</v>
      </c>
      <c r="C5192" s="10"/>
    </row>
    <row r="5193" spans="1:3">
      <c r="A5193" s="21">
        <v>153</v>
      </c>
      <c r="B5193" s="19">
        <f>MATCH(INDEX('911:911'!$D$6:$D$1205,B4584),'911:911'!$B$6:$B$1205,0)</f>
        <v>0</v>
      </c>
      <c r="C5193" s="10"/>
    </row>
    <row r="5194" spans="1:3">
      <c r="A5194" s="21">
        <v>154</v>
      </c>
      <c r="B5194" s="19">
        <f>MATCH(INDEX('911:911'!$D$6:$D$1205,B4585),'911:911'!$B$6:$B$1205,0)</f>
        <v>0</v>
      </c>
      <c r="C5194" s="10"/>
    </row>
    <row r="5195" spans="1:3">
      <c r="A5195" s="21">
        <v>155</v>
      </c>
      <c r="B5195" s="19">
        <f>MATCH(INDEX('911:911'!$D$6:$D$1205,B4586),'911:911'!$B$6:$B$1205,0)</f>
        <v>0</v>
      </c>
      <c r="C5195" s="10"/>
    </row>
    <row r="5196" spans="1:3">
      <c r="A5196" s="21">
        <v>156</v>
      </c>
      <c r="B5196" s="19">
        <f>MATCH(INDEX('911:911'!$D$6:$D$1205,B4587),'911:911'!$B$6:$B$1205,0)</f>
        <v>0</v>
      </c>
      <c r="C5196" s="10"/>
    </row>
    <row r="5197" spans="1:3">
      <c r="A5197" s="21">
        <v>157</v>
      </c>
      <c r="B5197" s="19">
        <f>MATCH(INDEX('911:911'!$D$6:$D$1205,B4588),'911:911'!$B$6:$B$1205,0)</f>
        <v>0</v>
      </c>
      <c r="C5197" s="10"/>
    </row>
    <row r="5198" spans="1:3">
      <c r="A5198" s="21">
        <v>158</v>
      </c>
      <c r="B5198" s="19">
        <f>MATCH(INDEX('911:911'!$D$6:$D$1205,B4589),'911:911'!$B$6:$B$1205,0)</f>
        <v>0</v>
      </c>
      <c r="C5198" s="10"/>
    </row>
    <row r="5199" spans="1:3">
      <c r="A5199" s="21">
        <v>159</v>
      </c>
      <c r="B5199" s="19">
        <f>MATCH(INDEX('911:911'!$D$6:$D$1205,B4590),'911:911'!$B$6:$B$1205,0)</f>
        <v>0</v>
      </c>
      <c r="C5199" s="10"/>
    </row>
    <row r="5200" spans="1:3">
      <c r="A5200" s="21">
        <v>160</v>
      </c>
      <c r="B5200" s="19">
        <f>MATCH(INDEX('911:911'!$D$6:$D$1205,B4591),'911:911'!$B$6:$B$1205,0)</f>
        <v>0</v>
      </c>
      <c r="C5200" s="10"/>
    </row>
    <row r="5201" spans="1:3">
      <c r="A5201" s="21">
        <v>161</v>
      </c>
      <c r="B5201" s="19">
        <f>MATCH(INDEX('911:911'!$D$6:$D$1205,B4592),'911:911'!$B$6:$B$1205,0)</f>
        <v>0</v>
      </c>
      <c r="C5201" s="10"/>
    </row>
    <row r="5202" spans="1:3">
      <c r="A5202" s="21">
        <v>162</v>
      </c>
      <c r="B5202" s="19">
        <f>MATCH(INDEX('911:911'!$D$6:$D$1205,B4593),'911:911'!$B$6:$B$1205,0)</f>
        <v>0</v>
      </c>
      <c r="C5202" s="10"/>
    </row>
    <row r="5203" spans="1:3">
      <c r="A5203" s="21">
        <v>163</v>
      </c>
      <c r="B5203" s="19">
        <f>MATCH(INDEX('911:911'!$D$6:$D$1205,B4594),'911:911'!$B$6:$B$1205,0)</f>
        <v>0</v>
      </c>
      <c r="C5203" s="10"/>
    </row>
    <row r="5204" spans="1:3">
      <c r="A5204" s="21">
        <v>164</v>
      </c>
      <c r="B5204" s="19">
        <f>MATCH(INDEX('911:911'!$D$6:$D$1205,B4595),'911:911'!$B$6:$B$1205,0)</f>
        <v>0</v>
      </c>
      <c r="C5204" s="10"/>
    </row>
    <row r="5205" spans="1:3">
      <c r="A5205" s="21">
        <v>165</v>
      </c>
      <c r="B5205" s="19">
        <f>MATCH(INDEX('911:911'!$D$6:$D$1205,B4596),'911:911'!$B$6:$B$1205,0)</f>
        <v>0</v>
      </c>
      <c r="C5205" s="10"/>
    </row>
    <row r="5206" spans="1:3">
      <c r="A5206" s="21">
        <v>166</v>
      </c>
      <c r="B5206" s="19">
        <f>MATCH(INDEX('911:911'!$D$6:$D$1205,B4597),'911:911'!$B$6:$B$1205,0)</f>
        <v>0</v>
      </c>
      <c r="C5206" s="10"/>
    </row>
    <row r="5207" spans="1:3">
      <c r="A5207" s="21">
        <v>167</v>
      </c>
      <c r="B5207" s="19">
        <f>MATCH(INDEX('911:911'!$D$6:$D$1205,B4598),'911:911'!$B$6:$B$1205,0)</f>
        <v>0</v>
      </c>
      <c r="C5207" s="10"/>
    </row>
    <row r="5208" spans="1:3">
      <c r="A5208" s="21">
        <v>168</v>
      </c>
      <c r="B5208" s="19">
        <f>MATCH(INDEX('911:911'!$D$6:$D$1205,B4599),'911:911'!$B$6:$B$1205,0)</f>
        <v>0</v>
      </c>
      <c r="C5208" s="10"/>
    </row>
    <row r="5209" spans="1:3">
      <c r="A5209" s="21">
        <v>169</v>
      </c>
      <c r="B5209" s="19">
        <f>MATCH(INDEX('911:911'!$D$6:$D$1205,B4600),'911:911'!$B$6:$B$1205,0)</f>
        <v>0</v>
      </c>
      <c r="C5209" s="10"/>
    </row>
    <row r="5210" spans="1:3">
      <c r="A5210" s="21">
        <v>170</v>
      </c>
      <c r="B5210" s="19">
        <f>MATCH(INDEX('911:911'!$D$6:$D$1205,B4601),'911:911'!$B$6:$B$1205,0)</f>
        <v>0</v>
      </c>
      <c r="C5210" s="10"/>
    </row>
    <row r="5211" spans="1:3">
      <c r="A5211" s="21">
        <v>171</v>
      </c>
      <c r="B5211" s="19">
        <f>MATCH(INDEX('911:911'!$D$6:$D$1205,B4602),'911:911'!$B$6:$B$1205,0)</f>
        <v>0</v>
      </c>
      <c r="C5211" s="10"/>
    </row>
    <row r="5212" spans="1:3">
      <c r="A5212" s="21">
        <v>172</v>
      </c>
      <c r="B5212" s="19">
        <f>MATCH(INDEX('911:911'!$D$6:$D$1205,B4603),'911:911'!$B$6:$B$1205,0)</f>
        <v>0</v>
      </c>
      <c r="C5212" s="10"/>
    </row>
    <row r="5213" spans="1:3">
      <c r="A5213" s="21">
        <v>173</v>
      </c>
      <c r="B5213" s="19">
        <f>MATCH(INDEX('911:911'!$D$6:$D$1205,B4604),'911:911'!$B$6:$B$1205,0)</f>
        <v>0</v>
      </c>
      <c r="C5213" s="10"/>
    </row>
    <row r="5214" spans="1:3">
      <c r="A5214" s="21">
        <v>174</v>
      </c>
      <c r="B5214" s="19">
        <f>MATCH(INDEX('911:911'!$D$6:$D$1205,B4605),'911:911'!$B$6:$B$1205,0)</f>
        <v>0</v>
      </c>
      <c r="C5214" s="10"/>
    </row>
    <row r="5215" spans="1:3">
      <c r="A5215" s="21">
        <v>175</v>
      </c>
      <c r="B5215" s="19">
        <f>MATCH(INDEX('911:911'!$D$6:$D$1205,B4606),'911:911'!$B$6:$B$1205,0)</f>
        <v>0</v>
      </c>
      <c r="C5215" s="10"/>
    </row>
    <row r="5216" spans="1:3">
      <c r="A5216" s="21">
        <v>176</v>
      </c>
      <c r="B5216" s="19">
        <f>MATCH(INDEX('911:911'!$D$6:$D$1205,B4607),'911:911'!$B$6:$B$1205,0)</f>
        <v>0</v>
      </c>
      <c r="C5216" s="10"/>
    </row>
    <row r="5217" spans="1:3">
      <c r="A5217" s="21">
        <v>177</v>
      </c>
      <c r="B5217" s="19">
        <f>MATCH(INDEX('911:911'!$D$6:$D$1205,B4608),'911:911'!$B$6:$B$1205,0)</f>
        <v>0</v>
      </c>
      <c r="C5217" s="10"/>
    </row>
    <row r="5218" spans="1:3">
      <c r="A5218" s="21">
        <v>178</v>
      </c>
      <c r="B5218" s="19">
        <f>MATCH(INDEX('911:911'!$D$6:$D$1205,B4609),'911:911'!$B$6:$B$1205,0)</f>
        <v>0</v>
      </c>
      <c r="C5218" s="10"/>
    </row>
    <row r="5219" spans="1:3">
      <c r="A5219" s="21">
        <v>179</v>
      </c>
      <c r="B5219" s="19">
        <f>MATCH(INDEX('911:911'!$D$6:$D$1205,B4610),'911:911'!$B$6:$B$1205,0)</f>
        <v>0</v>
      </c>
      <c r="C5219" s="10"/>
    </row>
    <row r="5220" spans="1:3">
      <c r="A5220" s="21">
        <v>180</v>
      </c>
      <c r="B5220" s="19">
        <f>MATCH(INDEX('911:911'!$D$6:$D$1205,B4611),'911:911'!$B$6:$B$1205,0)</f>
        <v>0</v>
      </c>
      <c r="C5220" s="10"/>
    </row>
    <row r="5221" spans="1:3">
      <c r="A5221" s="21">
        <v>181</v>
      </c>
      <c r="B5221" s="19">
        <f>MATCH(INDEX('911:911'!$D$6:$D$1205,B4612),'911:911'!$B$6:$B$1205,0)</f>
        <v>0</v>
      </c>
      <c r="C5221" s="10"/>
    </row>
    <row r="5222" spans="1:3">
      <c r="A5222" s="21">
        <v>182</v>
      </c>
      <c r="B5222" s="19">
        <f>MATCH(INDEX('911:911'!$D$6:$D$1205,B4613),'911:911'!$B$6:$B$1205,0)</f>
        <v>0</v>
      </c>
      <c r="C5222" s="10"/>
    </row>
    <row r="5223" spans="1:3">
      <c r="A5223" s="21">
        <v>183</v>
      </c>
      <c r="B5223" s="19">
        <f>MATCH(INDEX('911:911'!$D$6:$D$1205,B4614),'911:911'!$B$6:$B$1205,0)</f>
        <v>0</v>
      </c>
      <c r="C5223" s="10"/>
    </row>
    <row r="5224" spans="1:3">
      <c r="A5224" s="21">
        <v>184</v>
      </c>
      <c r="B5224" s="19">
        <f>MATCH(INDEX('911:911'!$D$6:$D$1205,B4615),'911:911'!$B$6:$B$1205,0)</f>
        <v>0</v>
      </c>
      <c r="C5224" s="10"/>
    </row>
    <row r="5225" spans="1:3">
      <c r="A5225" s="21">
        <v>185</v>
      </c>
      <c r="B5225" s="19">
        <f>MATCH(INDEX('911:911'!$D$6:$D$1205,B4616),'911:911'!$B$6:$B$1205,0)</f>
        <v>0</v>
      </c>
      <c r="C5225" s="10"/>
    </row>
    <row r="5226" spans="1:3">
      <c r="A5226" s="21">
        <v>186</v>
      </c>
      <c r="B5226" s="19">
        <f>MATCH(INDEX('911:911'!$D$6:$D$1205,B4617),'911:911'!$B$6:$B$1205,0)</f>
        <v>0</v>
      </c>
      <c r="C5226" s="10"/>
    </row>
    <row r="5227" spans="1:3">
      <c r="A5227" s="21">
        <v>187</v>
      </c>
      <c r="B5227" s="19">
        <f>MATCH(INDEX('911:911'!$D$6:$D$1205,B4618),'911:911'!$B$6:$B$1205,0)</f>
        <v>0</v>
      </c>
      <c r="C5227" s="10"/>
    </row>
    <row r="5228" spans="1:3">
      <c r="A5228" s="21">
        <v>188</v>
      </c>
      <c r="B5228" s="19">
        <f>MATCH(INDEX('911:911'!$D$6:$D$1205,B4619),'911:911'!$B$6:$B$1205,0)</f>
        <v>0</v>
      </c>
      <c r="C5228" s="10"/>
    </row>
    <row r="5229" spans="1:3">
      <c r="A5229" s="21">
        <v>189</v>
      </c>
      <c r="B5229" s="19">
        <f>MATCH(INDEX('911:911'!$D$6:$D$1205,B4620),'911:911'!$B$6:$B$1205,0)</f>
        <v>0</v>
      </c>
      <c r="C5229" s="10"/>
    </row>
    <row r="5230" spans="1:3">
      <c r="A5230" s="21">
        <v>190</v>
      </c>
      <c r="B5230" s="19">
        <f>MATCH(INDEX('911:911'!$D$6:$D$1205,B4621),'911:911'!$B$6:$B$1205,0)</f>
        <v>0</v>
      </c>
      <c r="C5230" s="10"/>
    </row>
    <row r="5231" spans="1:3">
      <c r="A5231" s="21">
        <v>191</v>
      </c>
      <c r="B5231" s="19">
        <f>MATCH(INDEX('911:911'!$D$6:$D$1205,B4622),'911:911'!$B$6:$B$1205,0)</f>
        <v>0</v>
      </c>
      <c r="C5231" s="10"/>
    </row>
    <row r="5232" spans="1:3">
      <c r="A5232" s="21">
        <v>192</v>
      </c>
      <c r="B5232" s="19">
        <f>MATCH(INDEX('911:911'!$D$6:$D$1205,B4623),'911:911'!$B$6:$B$1205,0)</f>
        <v>0</v>
      </c>
      <c r="C5232" s="10"/>
    </row>
    <row r="5233" spans="1:3">
      <c r="A5233" s="21">
        <v>193</v>
      </c>
      <c r="B5233" s="19">
        <f>MATCH(INDEX('911:911'!$D$6:$D$1205,B4624),'911:911'!$B$6:$B$1205,0)</f>
        <v>0</v>
      </c>
      <c r="C5233" s="10"/>
    </row>
    <row r="5234" spans="1:3">
      <c r="A5234" s="21">
        <v>194</v>
      </c>
      <c r="B5234" s="19">
        <f>MATCH(INDEX('911:911'!$D$6:$D$1205,B4625),'911:911'!$B$6:$B$1205,0)</f>
        <v>0</v>
      </c>
      <c r="C5234" s="10"/>
    </row>
    <row r="5235" spans="1:3">
      <c r="A5235" s="21">
        <v>195</v>
      </c>
      <c r="B5235" s="19">
        <f>MATCH(INDEX('911:911'!$D$6:$D$1205,B4626),'911:911'!$B$6:$B$1205,0)</f>
        <v>0</v>
      </c>
      <c r="C5235" s="10"/>
    </row>
    <row r="5236" spans="1:3">
      <c r="A5236" s="21">
        <v>196</v>
      </c>
      <c r="B5236" s="19">
        <f>MATCH(INDEX('911:911'!$D$6:$D$1205,B4627),'911:911'!$B$6:$B$1205,0)</f>
        <v>0</v>
      </c>
      <c r="C5236" s="10"/>
    </row>
    <row r="5237" spans="1:3">
      <c r="A5237" s="21">
        <v>197</v>
      </c>
      <c r="B5237" s="19">
        <f>MATCH(INDEX('911:911'!$D$6:$D$1205,B4628),'911:911'!$B$6:$B$1205,0)</f>
        <v>0</v>
      </c>
      <c r="C5237" s="10"/>
    </row>
    <row r="5238" spans="1:3">
      <c r="A5238" s="21">
        <v>198</v>
      </c>
      <c r="B5238" s="19">
        <f>MATCH(INDEX('911:911'!$D$6:$D$1205,B4629),'911:911'!$B$6:$B$1205,0)</f>
        <v>0</v>
      </c>
      <c r="C5238" s="10"/>
    </row>
    <row r="5239" spans="1:3">
      <c r="A5239" s="21">
        <v>199</v>
      </c>
      <c r="B5239" s="19">
        <f>MATCH(INDEX('911:911'!$D$6:$D$1205,B4630),'911:911'!$B$6:$B$1205,0)</f>
        <v>0</v>
      </c>
      <c r="C5239" s="10"/>
    </row>
    <row r="5240" spans="1:3">
      <c r="A5240" s="21">
        <v>200</v>
      </c>
      <c r="B5240" s="19">
        <f>MATCH(INDEX('911:911'!$D$6:$D$1205,B4631),'911:911'!$B$6:$B$1205,0)</f>
        <v>0</v>
      </c>
      <c r="C5240" s="10"/>
    </row>
    <row r="5241" spans="1:3">
      <c r="A5241" s="21">
        <v>201</v>
      </c>
      <c r="B5241" s="19">
        <f>MATCH(INDEX('911:911'!$D$6:$D$1205,B4632),'911:911'!$B$6:$B$1205,0)</f>
        <v>0</v>
      </c>
      <c r="C5241" s="10"/>
    </row>
    <row r="5242" spans="1:3">
      <c r="A5242" s="21">
        <v>202</v>
      </c>
      <c r="B5242" s="19">
        <f>MATCH(INDEX('911:911'!$D$6:$D$1205,B4633),'911:911'!$B$6:$B$1205,0)</f>
        <v>0</v>
      </c>
      <c r="C5242" s="10"/>
    </row>
    <row r="5243" spans="1:3">
      <c r="A5243" s="21">
        <v>203</v>
      </c>
      <c r="B5243" s="19">
        <f>MATCH(INDEX('911:911'!$D$6:$D$1205,B4634),'911:911'!$B$6:$B$1205,0)</f>
        <v>0</v>
      </c>
      <c r="C5243" s="10"/>
    </row>
    <row r="5244" spans="1:3">
      <c r="A5244" s="21">
        <v>204</v>
      </c>
      <c r="B5244" s="19">
        <f>MATCH(INDEX('911:911'!$D$6:$D$1205,B4635),'911:911'!$B$6:$B$1205,0)</f>
        <v>0</v>
      </c>
      <c r="C5244" s="10"/>
    </row>
    <row r="5245" spans="1:3">
      <c r="A5245" s="21">
        <v>205</v>
      </c>
      <c r="B5245" s="19">
        <f>MATCH(INDEX('911:911'!$D$6:$D$1205,B4636),'911:911'!$B$6:$B$1205,0)</f>
        <v>0</v>
      </c>
      <c r="C5245" s="10"/>
    </row>
    <row r="5246" spans="1:3">
      <c r="A5246" s="21">
        <v>206</v>
      </c>
      <c r="B5246" s="19">
        <f>MATCH(INDEX('911:911'!$D$6:$D$1205,B4637),'911:911'!$B$6:$B$1205,0)</f>
        <v>0</v>
      </c>
      <c r="C5246" s="10"/>
    </row>
    <row r="5247" spans="1:3">
      <c r="A5247" s="21">
        <v>207</v>
      </c>
      <c r="B5247" s="19">
        <f>MATCH(INDEX('911:911'!$D$6:$D$1205,B4638),'911:911'!$B$6:$B$1205,0)</f>
        <v>0</v>
      </c>
      <c r="C5247" s="10"/>
    </row>
    <row r="5248" spans="1:3">
      <c r="A5248" s="21">
        <v>208</v>
      </c>
      <c r="B5248" s="19">
        <f>MATCH(INDEX('911:911'!$D$6:$D$1205,B4639),'911:911'!$B$6:$B$1205,0)</f>
        <v>0</v>
      </c>
      <c r="C5248" s="10"/>
    </row>
    <row r="5249" spans="1:3">
      <c r="A5249" s="21">
        <v>209</v>
      </c>
      <c r="B5249" s="19">
        <f>MATCH(INDEX('911:911'!$D$6:$D$1205,B4640),'911:911'!$B$6:$B$1205,0)</f>
        <v>0</v>
      </c>
      <c r="C5249" s="10"/>
    </row>
    <row r="5250" spans="1:3">
      <c r="A5250" s="21">
        <v>210</v>
      </c>
      <c r="B5250" s="19">
        <f>MATCH(INDEX('911:911'!$D$6:$D$1205,B4641),'911:911'!$B$6:$B$1205,0)</f>
        <v>0</v>
      </c>
      <c r="C5250" s="10"/>
    </row>
    <row r="5251" spans="1:3">
      <c r="A5251" s="21">
        <v>211</v>
      </c>
      <c r="B5251" s="19">
        <f>MATCH(INDEX('911:911'!$D$6:$D$1205,B4642),'911:911'!$B$6:$B$1205,0)</f>
        <v>0</v>
      </c>
      <c r="C5251" s="10"/>
    </row>
    <row r="5252" spans="1:3">
      <c r="A5252" s="21">
        <v>212</v>
      </c>
      <c r="B5252" s="19">
        <f>MATCH(INDEX('911:911'!$D$6:$D$1205,B4643),'911:911'!$B$6:$B$1205,0)</f>
        <v>0</v>
      </c>
      <c r="C5252" s="10"/>
    </row>
    <row r="5253" spans="1:3">
      <c r="A5253" s="21">
        <v>213</v>
      </c>
      <c r="B5253" s="19">
        <f>MATCH(INDEX('911:911'!$D$6:$D$1205,B4644),'911:911'!$B$6:$B$1205,0)</f>
        <v>0</v>
      </c>
      <c r="C5253" s="10"/>
    </row>
    <row r="5254" spans="1:3">
      <c r="A5254" s="21">
        <v>214</v>
      </c>
      <c r="B5254" s="19">
        <f>MATCH(INDEX('911:911'!$D$6:$D$1205,B4645),'911:911'!$B$6:$B$1205,0)</f>
        <v>0</v>
      </c>
      <c r="C5254" s="10"/>
    </row>
    <row r="5255" spans="1:3">
      <c r="A5255" s="21">
        <v>215</v>
      </c>
      <c r="B5255" s="19">
        <f>MATCH(INDEX('911:911'!$D$6:$D$1205,B4646),'911:911'!$B$6:$B$1205,0)</f>
        <v>0</v>
      </c>
      <c r="C5255" s="10"/>
    </row>
    <row r="5256" spans="1:3">
      <c r="A5256" s="21">
        <v>216</v>
      </c>
      <c r="B5256" s="19">
        <f>MATCH(INDEX('911:911'!$D$6:$D$1205,B4647),'911:911'!$B$6:$B$1205,0)</f>
        <v>0</v>
      </c>
      <c r="C5256" s="10"/>
    </row>
    <row r="5257" spans="1:3">
      <c r="A5257" s="21">
        <v>217</v>
      </c>
      <c r="B5257" s="19">
        <f>MATCH(INDEX('911:911'!$D$6:$D$1205,B4648),'911:911'!$B$6:$B$1205,0)</f>
        <v>0</v>
      </c>
      <c r="C5257" s="10"/>
    </row>
    <row r="5258" spans="1:3">
      <c r="A5258" s="21">
        <v>218</v>
      </c>
      <c r="B5258" s="19">
        <f>MATCH(INDEX('911:911'!$D$6:$D$1205,B4649),'911:911'!$B$6:$B$1205,0)</f>
        <v>0</v>
      </c>
      <c r="C5258" s="10"/>
    </row>
    <row r="5259" spans="1:3">
      <c r="A5259" s="21">
        <v>219</v>
      </c>
      <c r="B5259" s="19">
        <f>MATCH(INDEX('911:911'!$D$6:$D$1205,B4650),'911:911'!$B$6:$B$1205,0)</f>
        <v>0</v>
      </c>
      <c r="C5259" s="10"/>
    </row>
    <row r="5260" spans="1:3">
      <c r="A5260" s="21">
        <v>220</v>
      </c>
      <c r="B5260" s="19">
        <f>MATCH(INDEX('911:911'!$D$6:$D$1205,B4651),'911:911'!$B$6:$B$1205,0)</f>
        <v>0</v>
      </c>
      <c r="C5260" s="10"/>
    </row>
    <row r="5261" spans="1:3">
      <c r="A5261" s="21">
        <v>221</v>
      </c>
      <c r="B5261" s="19">
        <f>MATCH(INDEX('911:911'!$D$6:$D$1205,B4652),'911:911'!$B$6:$B$1205,0)</f>
        <v>0</v>
      </c>
      <c r="C5261" s="10"/>
    </row>
    <row r="5262" spans="1:3">
      <c r="A5262" s="21">
        <v>222</v>
      </c>
      <c r="B5262" s="19">
        <f>MATCH(INDEX('911:911'!$D$6:$D$1205,B4653),'911:911'!$B$6:$B$1205,0)</f>
        <v>0</v>
      </c>
      <c r="C5262" s="10"/>
    </row>
    <row r="5263" spans="1:3">
      <c r="A5263" s="21">
        <v>223</v>
      </c>
      <c r="B5263" s="19">
        <f>MATCH(INDEX('911:911'!$D$6:$D$1205,B4654),'911:911'!$B$6:$B$1205,0)</f>
        <v>0</v>
      </c>
      <c r="C5263" s="10"/>
    </row>
    <row r="5264" spans="1:3">
      <c r="A5264" s="21">
        <v>224</v>
      </c>
      <c r="B5264" s="19">
        <f>MATCH(INDEX('911:911'!$D$6:$D$1205,B4655),'911:911'!$B$6:$B$1205,0)</f>
        <v>0</v>
      </c>
      <c r="C5264" s="10"/>
    </row>
    <row r="5265" spans="1:3">
      <c r="A5265" s="21">
        <v>225</v>
      </c>
      <c r="B5265" s="19">
        <f>MATCH(INDEX('911:911'!$D$6:$D$1205,B4656),'911:911'!$B$6:$B$1205,0)</f>
        <v>0</v>
      </c>
      <c r="C5265" s="10"/>
    </row>
    <row r="5266" spans="1:3">
      <c r="A5266" s="21">
        <v>226</v>
      </c>
      <c r="B5266" s="19">
        <f>MATCH(INDEX('911:911'!$D$6:$D$1205,B4657),'911:911'!$B$6:$B$1205,0)</f>
        <v>0</v>
      </c>
      <c r="C5266" s="10"/>
    </row>
    <row r="5267" spans="1:3">
      <c r="A5267" s="21">
        <v>227</v>
      </c>
      <c r="B5267" s="19">
        <f>MATCH(INDEX('911:911'!$D$6:$D$1205,B4658),'911:911'!$B$6:$B$1205,0)</f>
        <v>0</v>
      </c>
      <c r="C5267" s="10"/>
    </row>
    <row r="5268" spans="1:3">
      <c r="A5268" s="21">
        <v>228</v>
      </c>
      <c r="B5268" s="19">
        <f>MATCH(INDEX('911:911'!$D$6:$D$1205,B4659),'911:911'!$B$6:$B$1205,0)</f>
        <v>0</v>
      </c>
      <c r="C5268" s="10"/>
    </row>
    <row r="5269" spans="1:3">
      <c r="A5269" s="21">
        <v>229</v>
      </c>
      <c r="B5269" s="19">
        <f>MATCH(INDEX('911:911'!$D$6:$D$1205,B4660),'911:911'!$B$6:$B$1205,0)</f>
        <v>0</v>
      </c>
      <c r="C5269" s="10"/>
    </row>
    <row r="5270" spans="1:3">
      <c r="A5270" s="21">
        <v>230</v>
      </c>
      <c r="B5270" s="19">
        <f>MATCH(INDEX('911:911'!$D$6:$D$1205,B4661),'911:911'!$B$6:$B$1205,0)</f>
        <v>0</v>
      </c>
      <c r="C5270" s="10"/>
    </row>
    <row r="5271" spans="1:3">
      <c r="A5271" s="21">
        <v>231</v>
      </c>
      <c r="B5271" s="19">
        <f>MATCH(INDEX('911:911'!$D$6:$D$1205,B4662),'911:911'!$B$6:$B$1205,0)</f>
        <v>0</v>
      </c>
      <c r="C5271" s="10"/>
    </row>
    <row r="5272" spans="1:3">
      <c r="A5272" s="21">
        <v>232</v>
      </c>
      <c r="B5272" s="19">
        <f>MATCH(INDEX('911:911'!$D$6:$D$1205,B4663),'911:911'!$B$6:$B$1205,0)</f>
        <v>0</v>
      </c>
      <c r="C5272" s="10"/>
    </row>
    <row r="5273" spans="1:3">
      <c r="A5273" s="21">
        <v>233</v>
      </c>
      <c r="B5273" s="19">
        <f>MATCH(INDEX('911:911'!$D$6:$D$1205,B4664),'911:911'!$B$6:$B$1205,0)</f>
        <v>0</v>
      </c>
      <c r="C5273" s="10"/>
    </row>
    <row r="5274" spans="1:3">
      <c r="A5274" s="21">
        <v>234</v>
      </c>
      <c r="B5274" s="19">
        <f>MATCH(INDEX('911:911'!$D$6:$D$1205,B4665),'911:911'!$B$6:$B$1205,0)</f>
        <v>0</v>
      </c>
      <c r="C5274" s="10"/>
    </row>
    <row r="5275" spans="1:3">
      <c r="A5275" s="21">
        <v>235</v>
      </c>
      <c r="B5275" s="19">
        <f>MATCH(INDEX('911:911'!$D$6:$D$1205,B4666),'911:911'!$B$6:$B$1205,0)</f>
        <v>0</v>
      </c>
      <c r="C5275" s="10"/>
    </row>
    <row r="5276" spans="1:3">
      <c r="A5276" s="21">
        <v>236</v>
      </c>
      <c r="B5276" s="19">
        <f>MATCH(INDEX('911:911'!$D$6:$D$1205,B4667),'911:911'!$B$6:$B$1205,0)</f>
        <v>0</v>
      </c>
      <c r="C5276" s="10"/>
    </row>
    <row r="5277" spans="1:3">
      <c r="A5277" s="21">
        <v>237</v>
      </c>
      <c r="B5277" s="19">
        <f>MATCH(INDEX('911:911'!$D$6:$D$1205,B4668),'911:911'!$B$6:$B$1205,0)</f>
        <v>0</v>
      </c>
      <c r="C5277" s="10"/>
    </row>
    <row r="5278" spans="1:3">
      <c r="A5278" s="21">
        <v>238</v>
      </c>
      <c r="B5278" s="19">
        <f>MATCH(INDEX('911:911'!$D$6:$D$1205,B4669),'911:911'!$B$6:$B$1205,0)</f>
        <v>0</v>
      </c>
      <c r="C5278" s="10"/>
    </row>
    <row r="5279" spans="1:3">
      <c r="A5279" s="21">
        <v>239</v>
      </c>
      <c r="B5279" s="19">
        <f>MATCH(INDEX('911:911'!$D$6:$D$1205,B4670),'911:911'!$B$6:$B$1205,0)</f>
        <v>0</v>
      </c>
      <c r="C5279" s="10"/>
    </row>
    <row r="5280" spans="1:3">
      <c r="A5280" s="21">
        <v>240</v>
      </c>
      <c r="B5280" s="19">
        <f>MATCH(INDEX('911:911'!$D$6:$D$1205,B4671),'911:911'!$B$6:$B$1205,0)</f>
        <v>0</v>
      </c>
      <c r="C5280" s="10"/>
    </row>
    <row r="5281" spans="1:3">
      <c r="A5281" s="21">
        <v>241</v>
      </c>
      <c r="B5281" s="19">
        <f>MATCH(INDEX('911:911'!$D$6:$D$1205,B4672),'911:911'!$B$6:$B$1205,0)</f>
        <v>0</v>
      </c>
      <c r="C5281" s="10"/>
    </row>
    <row r="5282" spans="1:3">
      <c r="A5282" s="21">
        <v>242</v>
      </c>
      <c r="B5282" s="19">
        <f>MATCH(INDEX('911:911'!$D$6:$D$1205,B4673),'911:911'!$B$6:$B$1205,0)</f>
        <v>0</v>
      </c>
      <c r="C5282" s="10"/>
    </row>
    <row r="5283" spans="1:3">
      <c r="A5283" s="21">
        <v>243</v>
      </c>
      <c r="B5283" s="19">
        <f>MATCH(INDEX('911:911'!$D$6:$D$1205,B4674),'911:911'!$B$6:$B$1205,0)</f>
        <v>0</v>
      </c>
      <c r="C5283" s="10"/>
    </row>
    <row r="5284" spans="1:3">
      <c r="A5284" s="21">
        <v>244</v>
      </c>
      <c r="B5284" s="19">
        <f>MATCH(INDEX('911:911'!$D$6:$D$1205,B4675),'911:911'!$B$6:$B$1205,0)</f>
        <v>0</v>
      </c>
      <c r="C5284" s="10"/>
    </row>
    <row r="5285" spans="1:3">
      <c r="A5285" s="21">
        <v>245</v>
      </c>
      <c r="B5285" s="19">
        <f>MATCH(INDEX('911:911'!$D$6:$D$1205,B4676),'911:911'!$B$6:$B$1205,0)</f>
        <v>0</v>
      </c>
      <c r="C5285" s="10"/>
    </row>
    <row r="5286" spans="1:3">
      <c r="A5286" s="21">
        <v>246</v>
      </c>
      <c r="B5286" s="19">
        <f>MATCH(INDEX('911:911'!$D$6:$D$1205,B4677),'911:911'!$B$6:$B$1205,0)</f>
        <v>0</v>
      </c>
      <c r="C5286" s="10"/>
    </row>
    <row r="5287" spans="1:3">
      <c r="A5287" s="21">
        <v>247</v>
      </c>
      <c r="B5287" s="19">
        <f>MATCH(INDEX('911:911'!$D$6:$D$1205,B4678),'911:911'!$B$6:$B$1205,0)</f>
        <v>0</v>
      </c>
      <c r="C5287" s="10"/>
    </row>
    <row r="5288" spans="1:3">
      <c r="A5288" s="21">
        <v>248</v>
      </c>
      <c r="B5288" s="19">
        <f>MATCH(INDEX('911:911'!$D$6:$D$1205,B4679),'911:911'!$B$6:$B$1205,0)</f>
        <v>0</v>
      </c>
      <c r="C5288" s="10"/>
    </row>
    <row r="5289" spans="1:3">
      <c r="A5289" s="21">
        <v>249</v>
      </c>
      <c r="B5289" s="19">
        <f>MATCH(INDEX('911:911'!$D$6:$D$1205,B4680),'911:911'!$B$6:$B$1205,0)</f>
        <v>0</v>
      </c>
      <c r="C5289" s="10"/>
    </row>
    <row r="5290" spans="1:3">
      <c r="A5290" s="21">
        <v>250</v>
      </c>
      <c r="B5290" s="19">
        <f>MATCH(INDEX('911:911'!$D$6:$D$1205,B4681),'911:911'!$B$6:$B$1205,0)</f>
        <v>0</v>
      </c>
      <c r="C5290" s="10"/>
    </row>
    <row r="5291" spans="1:3">
      <c r="A5291" s="21">
        <v>251</v>
      </c>
      <c r="B5291" s="19">
        <f>MATCH(INDEX('911:911'!$D$6:$D$1205,B4682),'911:911'!$B$6:$B$1205,0)</f>
        <v>0</v>
      </c>
      <c r="C5291" s="10"/>
    </row>
    <row r="5292" spans="1:3">
      <c r="A5292" s="21">
        <v>252</v>
      </c>
      <c r="B5292" s="19">
        <f>MATCH(INDEX('911:911'!$D$6:$D$1205,B4683),'911:911'!$B$6:$B$1205,0)</f>
        <v>0</v>
      </c>
      <c r="C5292" s="10"/>
    </row>
    <row r="5293" spans="1:3">
      <c r="A5293" s="21">
        <v>253</v>
      </c>
      <c r="B5293" s="19">
        <f>MATCH(INDEX('911:911'!$D$6:$D$1205,B4684),'911:911'!$B$6:$B$1205,0)</f>
        <v>0</v>
      </c>
      <c r="C5293" s="10"/>
    </row>
    <row r="5294" spans="1:3">
      <c r="A5294" s="21">
        <v>254</v>
      </c>
      <c r="B5294" s="19">
        <f>MATCH(INDEX('911:911'!$D$6:$D$1205,B4685),'911:911'!$B$6:$B$1205,0)</f>
        <v>0</v>
      </c>
      <c r="C5294" s="10"/>
    </row>
    <row r="5295" spans="1:3">
      <c r="A5295" s="21">
        <v>255</v>
      </c>
      <c r="B5295" s="19">
        <f>MATCH(INDEX('911:911'!$D$6:$D$1205,B4686),'911:911'!$B$6:$B$1205,0)</f>
        <v>0</v>
      </c>
      <c r="C5295" s="10"/>
    </row>
    <row r="5296" spans="1:3">
      <c r="A5296" s="21">
        <v>256</v>
      </c>
      <c r="B5296" s="19">
        <f>MATCH(INDEX('911:911'!$D$6:$D$1205,B4687),'911:911'!$B$6:$B$1205,0)</f>
        <v>0</v>
      </c>
      <c r="C5296" s="10"/>
    </row>
    <row r="5297" spans="1:3">
      <c r="A5297" s="21">
        <v>257</v>
      </c>
      <c r="B5297" s="19">
        <f>MATCH(INDEX('911:911'!$D$6:$D$1205,B4688),'911:911'!$B$6:$B$1205,0)</f>
        <v>0</v>
      </c>
      <c r="C5297" s="10"/>
    </row>
    <row r="5298" spans="1:3">
      <c r="A5298" s="21">
        <v>258</v>
      </c>
      <c r="B5298" s="19">
        <f>MATCH(INDEX('911:911'!$D$6:$D$1205,B4689),'911:911'!$B$6:$B$1205,0)</f>
        <v>0</v>
      </c>
      <c r="C5298" s="10"/>
    </row>
    <row r="5299" spans="1:3">
      <c r="A5299" s="21">
        <v>259</v>
      </c>
      <c r="B5299" s="19">
        <f>MATCH(INDEX('911:911'!$D$6:$D$1205,B4690),'911:911'!$B$6:$B$1205,0)</f>
        <v>0</v>
      </c>
      <c r="C5299" s="10"/>
    </row>
    <row r="5300" spans="1:3">
      <c r="A5300" s="21">
        <v>260</v>
      </c>
      <c r="B5300" s="19">
        <f>MATCH(INDEX('911:911'!$D$6:$D$1205,B4691),'911:911'!$B$6:$B$1205,0)</f>
        <v>0</v>
      </c>
      <c r="C5300" s="10"/>
    </row>
    <row r="5301" spans="1:3">
      <c r="A5301" s="21">
        <v>261</v>
      </c>
      <c r="B5301" s="19">
        <f>MATCH(INDEX('911:911'!$D$6:$D$1205,B4692),'911:911'!$B$6:$B$1205,0)</f>
        <v>0</v>
      </c>
      <c r="C5301" s="10"/>
    </row>
    <row r="5302" spans="1:3">
      <c r="A5302" s="21">
        <v>262</v>
      </c>
      <c r="B5302" s="19">
        <f>MATCH(INDEX('911:911'!$D$6:$D$1205,B4693),'911:911'!$B$6:$B$1205,0)</f>
        <v>0</v>
      </c>
      <c r="C5302" s="10"/>
    </row>
    <row r="5303" spans="1:3">
      <c r="A5303" s="21">
        <v>263</v>
      </c>
      <c r="B5303" s="19">
        <f>MATCH(INDEX('911:911'!$D$6:$D$1205,B4694),'911:911'!$B$6:$B$1205,0)</f>
        <v>0</v>
      </c>
      <c r="C5303" s="10"/>
    </row>
    <row r="5304" spans="1:3">
      <c r="A5304" s="21">
        <v>264</v>
      </c>
      <c r="B5304" s="19">
        <f>MATCH(INDEX('911:911'!$D$6:$D$1205,B4695),'911:911'!$B$6:$B$1205,0)</f>
        <v>0</v>
      </c>
      <c r="C5304" s="10"/>
    </row>
    <row r="5305" spans="1:3">
      <c r="A5305" s="21">
        <v>265</v>
      </c>
      <c r="B5305" s="19">
        <f>MATCH(INDEX('911:911'!$D$6:$D$1205,B4696),'911:911'!$B$6:$B$1205,0)</f>
        <v>0</v>
      </c>
      <c r="C5305" s="10"/>
    </row>
    <row r="5306" spans="1:3">
      <c r="A5306" s="21">
        <v>266</v>
      </c>
      <c r="B5306" s="19">
        <f>MATCH(INDEX('911:911'!$D$6:$D$1205,B4697),'911:911'!$B$6:$B$1205,0)</f>
        <v>0</v>
      </c>
      <c r="C5306" s="10"/>
    </row>
    <row r="5307" spans="1:3">
      <c r="A5307" s="21">
        <v>267</v>
      </c>
      <c r="B5307" s="19">
        <f>MATCH(INDEX('911:911'!$D$6:$D$1205,B4698),'911:911'!$B$6:$B$1205,0)</f>
        <v>0</v>
      </c>
      <c r="C5307" s="10"/>
    </row>
    <row r="5308" spans="1:3">
      <c r="A5308" s="21">
        <v>268</v>
      </c>
      <c r="B5308" s="19">
        <f>MATCH(INDEX('911:911'!$D$6:$D$1205,B4699),'911:911'!$B$6:$B$1205,0)</f>
        <v>0</v>
      </c>
      <c r="C5308" s="10"/>
    </row>
    <row r="5309" spans="1:3">
      <c r="A5309" s="21">
        <v>269</v>
      </c>
      <c r="B5309" s="19">
        <f>MATCH(INDEX('911:911'!$D$6:$D$1205,B4700),'911:911'!$B$6:$B$1205,0)</f>
        <v>0</v>
      </c>
      <c r="C5309" s="10"/>
    </row>
    <row r="5310" spans="1:3">
      <c r="A5310" s="21">
        <v>270</v>
      </c>
      <c r="B5310" s="19">
        <f>MATCH(INDEX('911:911'!$D$6:$D$1205,B4701),'911:911'!$B$6:$B$1205,0)</f>
        <v>0</v>
      </c>
      <c r="C5310" s="10"/>
    </row>
    <row r="5311" spans="1:3">
      <c r="A5311" s="21">
        <v>271</v>
      </c>
      <c r="B5311" s="19">
        <f>MATCH(INDEX('911:911'!$D$6:$D$1205,B4702),'911:911'!$B$6:$B$1205,0)</f>
        <v>0</v>
      </c>
      <c r="C5311" s="10"/>
    </row>
    <row r="5312" spans="1:3">
      <c r="A5312" s="21">
        <v>272</v>
      </c>
      <c r="B5312" s="19">
        <f>MATCH(INDEX('911:911'!$D$6:$D$1205,B4703),'911:911'!$B$6:$B$1205,0)</f>
        <v>0</v>
      </c>
      <c r="C5312" s="10"/>
    </row>
    <row r="5313" spans="1:3">
      <c r="A5313" s="21">
        <v>273</v>
      </c>
      <c r="B5313" s="19">
        <f>MATCH(INDEX('911:911'!$D$6:$D$1205,B4704),'911:911'!$B$6:$B$1205,0)</f>
        <v>0</v>
      </c>
      <c r="C5313" s="10"/>
    </row>
    <row r="5314" spans="1:3">
      <c r="A5314" s="21">
        <v>274</v>
      </c>
      <c r="B5314" s="19">
        <f>MATCH(INDEX('911:911'!$D$6:$D$1205,B4705),'911:911'!$B$6:$B$1205,0)</f>
        <v>0</v>
      </c>
      <c r="C5314" s="10"/>
    </row>
    <row r="5315" spans="1:3">
      <c r="A5315" s="21">
        <v>275</v>
      </c>
      <c r="B5315" s="19">
        <f>MATCH(INDEX('911:911'!$D$6:$D$1205,B4706),'911:911'!$B$6:$B$1205,0)</f>
        <v>0</v>
      </c>
      <c r="C5315" s="10"/>
    </row>
    <row r="5316" spans="1:3">
      <c r="A5316" s="21">
        <v>276</v>
      </c>
      <c r="B5316" s="19">
        <f>MATCH(INDEX('911:911'!$D$6:$D$1205,B4707),'911:911'!$B$6:$B$1205,0)</f>
        <v>0</v>
      </c>
      <c r="C5316" s="10"/>
    </row>
    <row r="5317" spans="1:3">
      <c r="A5317" s="21">
        <v>277</v>
      </c>
      <c r="B5317" s="19">
        <f>MATCH(INDEX('911:911'!$D$6:$D$1205,B4708),'911:911'!$B$6:$B$1205,0)</f>
        <v>0</v>
      </c>
      <c r="C5317" s="10"/>
    </row>
    <row r="5318" spans="1:3">
      <c r="A5318" s="21">
        <v>278</v>
      </c>
      <c r="B5318" s="19">
        <f>MATCH(INDEX('911:911'!$D$6:$D$1205,B4709),'911:911'!$B$6:$B$1205,0)</f>
        <v>0</v>
      </c>
      <c r="C5318" s="10"/>
    </row>
    <row r="5319" spans="1:3">
      <c r="A5319" s="21">
        <v>279</v>
      </c>
      <c r="B5319" s="19">
        <f>MATCH(INDEX('911:911'!$D$6:$D$1205,B4710),'911:911'!$B$6:$B$1205,0)</f>
        <v>0</v>
      </c>
      <c r="C5319" s="10"/>
    </row>
    <row r="5320" spans="1:3">
      <c r="A5320" s="21">
        <v>280</v>
      </c>
      <c r="B5320" s="19">
        <f>MATCH(INDEX('911:911'!$D$6:$D$1205,B4711),'911:911'!$B$6:$B$1205,0)</f>
        <v>0</v>
      </c>
      <c r="C5320" s="10"/>
    </row>
    <row r="5321" spans="1:3">
      <c r="A5321" s="21">
        <v>281</v>
      </c>
      <c r="B5321" s="19">
        <f>MATCH(INDEX('911:911'!$D$6:$D$1205,B4712),'911:911'!$B$6:$B$1205,0)</f>
        <v>0</v>
      </c>
      <c r="C5321" s="10"/>
    </row>
    <row r="5322" spans="1:3">
      <c r="A5322" s="21">
        <v>282</v>
      </c>
      <c r="B5322" s="19">
        <f>MATCH(INDEX('911:911'!$D$6:$D$1205,B4713),'911:911'!$B$6:$B$1205,0)</f>
        <v>0</v>
      </c>
      <c r="C5322" s="10"/>
    </row>
    <row r="5323" spans="1:3">
      <c r="A5323" s="21">
        <v>283</v>
      </c>
      <c r="B5323" s="19">
        <f>MATCH(INDEX('911:911'!$D$6:$D$1205,B4714),'911:911'!$B$6:$B$1205,0)</f>
        <v>0</v>
      </c>
      <c r="C5323" s="10"/>
    </row>
    <row r="5324" spans="1:3">
      <c r="A5324" s="21">
        <v>284</v>
      </c>
      <c r="B5324" s="19">
        <f>MATCH(INDEX('911:911'!$D$6:$D$1205,B4715),'911:911'!$B$6:$B$1205,0)</f>
        <v>0</v>
      </c>
      <c r="C5324" s="10"/>
    </row>
    <row r="5325" spans="1:3">
      <c r="A5325" s="21">
        <v>285</v>
      </c>
      <c r="B5325" s="19">
        <f>MATCH(INDEX('911:911'!$D$6:$D$1205,B4716),'911:911'!$B$6:$B$1205,0)</f>
        <v>0</v>
      </c>
      <c r="C5325" s="10"/>
    </row>
    <row r="5326" spans="1:3">
      <c r="A5326" s="21">
        <v>286</v>
      </c>
      <c r="B5326" s="19">
        <f>MATCH(INDEX('911:911'!$D$6:$D$1205,B4717),'911:911'!$B$6:$B$1205,0)</f>
        <v>0</v>
      </c>
      <c r="C5326" s="10"/>
    </row>
    <row r="5327" spans="1:3">
      <c r="A5327" s="21">
        <v>287</v>
      </c>
      <c r="B5327" s="19">
        <f>MATCH(INDEX('911:911'!$D$6:$D$1205,B4718),'911:911'!$B$6:$B$1205,0)</f>
        <v>0</v>
      </c>
      <c r="C5327" s="10"/>
    </row>
    <row r="5328" spans="1:3">
      <c r="A5328" s="21">
        <v>288</v>
      </c>
      <c r="B5328" s="19">
        <f>MATCH(INDEX('911:911'!$D$6:$D$1205,B4719),'911:911'!$B$6:$B$1205,0)</f>
        <v>0</v>
      </c>
      <c r="C5328" s="10"/>
    </row>
    <row r="5329" spans="1:3">
      <c r="A5329" s="21">
        <v>289</v>
      </c>
      <c r="B5329" s="19">
        <f>MATCH(INDEX('911:911'!$D$6:$D$1205,B4720),'911:911'!$B$6:$B$1205,0)</f>
        <v>0</v>
      </c>
      <c r="C5329" s="10"/>
    </row>
    <row r="5330" spans="1:3">
      <c r="A5330" s="21">
        <v>290</v>
      </c>
      <c r="B5330" s="19">
        <f>MATCH(INDEX('911:911'!$D$6:$D$1205,B4721),'911:911'!$B$6:$B$1205,0)</f>
        <v>0</v>
      </c>
      <c r="C5330" s="10"/>
    </row>
    <row r="5331" spans="1:3">
      <c r="A5331" s="21">
        <v>291</v>
      </c>
      <c r="B5331" s="19">
        <f>MATCH(INDEX('911:911'!$D$6:$D$1205,B4722),'911:911'!$B$6:$B$1205,0)</f>
        <v>0</v>
      </c>
      <c r="C5331" s="10"/>
    </row>
    <row r="5332" spans="1:3">
      <c r="A5332" s="21">
        <v>292</v>
      </c>
      <c r="B5332" s="19">
        <f>MATCH(INDEX('911:911'!$D$6:$D$1205,B4723),'911:911'!$B$6:$B$1205,0)</f>
        <v>0</v>
      </c>
      <c r="C5332" s="10"/>
    </row>
    <row r="5333" spans="1:3">
      <c r="A5333" s="21">
        <v>293</v>
      </c>
      <c r="B5333" s="19">
        <f>MATCH(INDEX('911:911'!$D$6:$D$1205,B4724),'911:911'!$B$6:$B$1205,0)</f>
        <v>0</v>
      </c>
      <c r="C5333" s="10"/>
    </row>
    <row r="5334" spans="1:3">
      <c r="A5334" s="21">
        <v>294</v>
      </c>
      <c r="B5334" s="19">
        <f>MATCH(INDEX('911:911'!$D$6:$D$1205,B4725),'911:911'!$B$6:$B$1205,0)</f>
        <v>0</v>
      </c>
      <c r="C5334" s="10"/>
    </row>
    <row r="5335" spans="1:3">
      <c r="A5335" s="21">
        <v>295</v>
      </c>
      <c r="B5335" s="19">
        <f>MATCH(INDEX('911:911'!$D$6:$D$1205,B4726),'911:911'!$B$6:$B$1205,0)</f>
        <v>0</v>
      </c>
      <c r="C5335" s="10"/>
    </row>
    <row r="5336" spans="1:3">
      <c r="A5336" s="21">
        <v>296</v>
      </c>
      <c r="B5336" s="19">
        <f>MATCH(INDEX('911:911'!$D$6:$D$1205,B4727),'911:911'!$B$6:$B$1205,0)</f>
        <v>0</v>
      </c>
      <c r="C5336" s="10"/>
    </row>
    <row r="5337" spans="1:3">
      <c r="A5337" s="21">
        <v>297</v>
      </c>
      <c r="B5337" s="19">
        <f>MATCH(INDEX('911:911'!$D$6:$D$1205,B4728),'911:911'!$B$6:$B$1205,0)</f>
        <v>0</v>
      </c>
      <c r="C5337" s="10"/>
    </row>
    <row r="5338" spans="1:3">
      <c r="A5338" s="21">
        <v>298</v>
      </c>
      <c r="B5338" s="19">
        <f>MATCH(INDEX('911:911'!$D$6:$D$1205,B4729),'911:911'!$B$6:$B$1205,0)</f>
        <v>0</v>
      </c>
      <c r="C5338" s="10"/>
    </row>
    <row r="5339" spans="1:3">
      <c r="A5339" s="21">
        <v>299</v>
      </c>
      <c r="B5339" s="19">
        <f>MATCH(INDEX('911:911'!$D$6:$D$1205,B4730),'911:911'!$B$6:$B$1205,0)</f>
        <v>0</v>
      </c>
      <c r="C5339" s="10"/>
    </row>
    <row r="5340" spans="1:3">
      <c r="A5340" s="21">
        <v>300</v>
      </c>
      <c r="B5340" s="19">
        <f>MATCH(INDEX('911:911'!$D$6:$D$1205,B4731),'911:911'!$B$6:$B$1205,0)</f>
        <v>0</v>
      </c>
      <c r="C5340" s="10"/>
    </row>
    <row r="5341" spans="1:3">
      <c r="A5341" s="21">
        <v>301</v>
      </c>
      <c r="B5341" s="19">
        <f>MATCH(INDEX('911:911'!$D$6:$D$1205,B4732),'911:911'!$B$6:$B$1205,0)</f>
        <v>0</v>
      </c>
      <c r="C5341" s="10"/>
    </row>
    <row r="5342" spans="1:3">
      <c r="A5342" s="21">
        <v>302</v>
      </c>
      <c r="B5342" s="19">
        <f>MATCH(INDEX('911:911'!$D$6:$D$1205,B4733),'911:911'!$B$6:$B$1205,0)</f>
        <v>0</v>
      </c>
      <c r="C5342" s="10"/>
    </row>
    <row r="5343" spans="1:3">
      <c r="A5343" s="21">
        <v>303</v>
      </c>
      <c r="B5343" s="19">
        <f>MATCH(INDEX('911:911'!$D$6:$D$1205,B4734),'911:911'!$B$6:$B$1205,0)</f>
        <v>0</v>
      </c>
      <c r="C5343" s="10"/>
    </row>
    <row r="5344" spans="1:3">
      <c r="A5344" s="21">
        <v>304</v>
      </c>
      <c r="B5344" s="19">
        <f>MATCH(INDEX('911:911'!$D$6:$D$1205,B4735),'911:911'!$B$6:$B$1205,0)</f>
        <v>0</v>
      </c>
      <c r="C5344" s="10"/>
    </row>
    <row r="5345" spans="1:3">
      <c r="A5345" s="21">
        <v>305</v>
      </c>
      <c r="B5345" s="19">
        <f>MATCH(INDEX('911:911'!$D$6:$D$1205,B4736),'911:911'!$B$6:$B$1205,0)</f>
        <v>0</v>
      </c>
      <c r="C5345" s="10"/>
    </row>
    <row r="5346" spans="1:3">
      <c r="A5346" s="21">
        <v>306</v>
      </c>
      <c r="B5346" s="19">
        <f>MATCH(INDEX('911:911'!$D$6:$D$1205,B4737),'911:911'!$B$6:$B$1205,0)</f>
        <v>0</v>
      </c>
      <c r="C5346" s="10"/>
    </row>
    <row r="5347" spans="1:3">
      <c r="A5347" s="21">
        <v>307</v>
      </c>
      <c r="B5347" s="19">
        <f>MATCH(INDEX('911:911'!$D$6:$D$1205,B4738),'911:911'!$B$6:$B$1205,0)</f>
        <v>0</v>
      </c>
      <c r="C5347" s="10"/>
    </row>
    <row r="5348" spans="1:3">
      <c r="A5348" s="21">
        <v>308</v>
      </c>
      <c r="B5348" s="19">
        <f>MATCH(INDEX('911:911'!$D$6:$D$1205,B4739),'911:911'!$B$6:$B$1205,0)</f>
        <v>0</v>
      </c>
      <c r="C5348" s="10"/>
    </row>
    <row r="5349" spans="1:3">
      <c r="A5349" s="21">
        <v>309</v>
      </c>
      <c r="B5349" s="19">
        <f>MATCH(INDEX('911:911'!$D$6:$D$1205,B4740),'911:911'!$B$6:$B$1205,0)</f>
        <v>0</v>
      </c>
      <c r="C5349" s="10"/>
    </row>
    <row r="5350" spans="1:3">
      <c r="A5350" s="21">
        <v>310</v>
      </c>
      <c r="B5350" s="19">
        <f>MATCH(INDEX('911:911'!$D$6:$D$1205,B4741),'911:911'!$B$6:$B$1205,0)</f>
        <v>0</v>
      </c>
      <c r="C5350" s="10"/>
    </row>
    <row r="5351" spans="1:3">
      <c r="A5351" s="21">
        <v>311</v>
      </c>
      <c r="B5351" s="19">
        <f>MATCH(INDEX('911:911'!$D$6:$D$1205,B4742),'911:911'!$B$6:$B$1205,0)</f>
        <v>0</v>
      </c>
      <c r="C5351" s="10"/>
    </row>
    <row r="5352" spans="1:3">
      <c r="A5352" s="21">
        <v>312</v>
      </c>
      <c r="B5352" s="19">
        <f>MATCH(INDEX('911:911'!$D$6:$D$1205,B4743),'911:911'!$B$6:$B$1205,0)</f>
        <v>0</v>
      </c>
      <c r="C5352" s="10"/>
    </row>
    <row r="5353" spans="1:3">
      <c r="A5353" s="21">
        <v>313</v>
      </c>
      <c r="B5353" s="19">
        <f>MATCH(INDEX('911:911'!$D$6:$D$1205,B4744),'911:911'!$B$6:$B$1205,0)</f>
        <v>0</v>
      </c>
      <c r="C5353" s="10"/>
    </row>
    <row r="5354" spans="1:3">
      <c r="A5354" s="21">
        <v>314</v>
      </c>
      <c r="B5354" s="19">
        <f>MATCH(INDEX('911:911'!$D$6:$D$1205,B4745),'911:911'!$B$6:$B$1205,0)</f>
        <v>0</v>
      </c>
      <c r="C5354" s="10"/>
    </row>
    <row r="5355" spans="1:3">
      <c r="A5355" s="21">
        <v>315</v>
      </c>
      <c r="B5355" s="19">
        <f>MATCH(INDEX('911:911'!$D$6:$D$1205,B4746),'911:911'!$B$6:$B$1205,0)</f>
        <v>0</v>
      </c>
      <c r="C5355" s="10"/>
    </row>
    <row r="5356" spans="1:3">
      <c r="A5356" s="21">
        <v>316</v>
      </c>
      <c r="B5356" s="19">
        <f>MATCH(INDEX('911:911'!$D$6:$D$1205,B4747),'911:911'!$B$6:$B$1205,0)</f>
        <v>0</v>
      </c>
      <c r="C5356" s="10"/>
    </row>
    <row r="5357" spans="1:3">
      <c r="A5357" s="21">
        <v>317</v>
      </c>
      <c r="B5357" s="19">
        <f>MATCH(INDEX('911:911'!$D$6:$D$1205,B4748),'911:911'!$B$6:$B$1205,0)</f>
        <v>0</v>
      </c>
      <c r="C5357" s="10"/>
    </row>
    <row r="5358" spans="1:3">
      <c r="A5358" s="21">
        <v>318</v>
      </c>
      <c r="B5358" s="19">
        <f>MATCH(INDEX('911:911'!$D$6:$D$1205,B4749),'911:911'!$B$6:$B$1205,0)</f>
        <v>0</v>
      </c>
      <c r="C5358" s="10"/>
    </row>
    <row r="5359" spans="1:3">
      <c r="A5359" s="21">
        <v>319</v>
      </c>
      <c r="B5359" s="19">
        <f>MATCH(INDEX('911:911'!$D$6:$D$1205,B4750),'911:911'!$B$6:$B$1205,0)</f>
        <v>0</v>
      </c>
      <c r="C5359" s="10"/>
    </row>
    <row r="5360" spans="1:3">
      <c r="A5360" s="21">
        <v>320</v>
      </c>
      <c r="B5360" s="19">
        <f>MATCH(INDEX('911:911'!$D$6:$D$1205,B4751),'911:911'!$B$6:$B$1205,0)</f>
        <v>0</v>
      </c>
      <c r="C5360" s="10"/>
    </row>
    <row r="5361" spans="1:3">
      <c r="A5361" s="21">
        <v>321</v>
      </c>
      <c r="B5361" s="19">
        <f>MATCH(INDEX('911:911'!$D$6:$D$1205,B4752),'911:911'!$B$6:$B$1205,0)</f>
        <v>0</v>
      </c>
      <c r="C5361" s="10"/>
    </row>
    <row r="5362" spans="1:3">
      <c r="A5362" s="21">
        <v>322</v>
      </c>
      <c r="B5362" s="19">
        <f>MATCH(INDEX('911:911'!$D$6:$D$1205,B4753),'911:911'!$B$6:$B$1205,0)</f>
        <v>0</v>
      </c>
      <c r="C5362" s="10"/>
    </row>
    <row r="5363" spans="1:3">
      <c r="A5363" s="21">
        <v>323</v>
      </c>
      <c r="B5363" s="19">
        <f>MATCH(INDEX('911:911'!$D$6:$D$1205,B4754),'911:911'!$B$6:$B$1205,0)</f>
        <v>0</v>
      </c>
      <c r="C5363" s="10"/>
    </row>
    <row r="5364" spans="1:3">
      <c r="A5364" s="21">
        <v>324</v>
      </c>
      <c r="B5364" s="19">
        <f>MATCH(INDEX('911:911'!$D$6:$D$1205,B4755),'911:911'!$B$6:$B$1205,0)</f>
        <v>0</v>
      </c>
      <c r="C5364" s="10"/>
    </row>
    <row r="5365" spans="1:3">
      <c r="A5365" s="21">
        <v>325</v>
      </c>
      <c r="B5365" s="19">
        <f>MATCH(INDEX('911:911'!$D$6:$D$1205,B4756),'911:911'!$B$6:$B$1205,0)</f>
        <v>0</v>
      </c>
      <c r="C5365" s="10"/>
    </row>
    <row r="5366" spans="1:3">
      <c r="A5366" s="21">
        <v>326</v>
      </c>
      <c r="B5366" s="19">
        <f>MATCH(INDEX('911:911'!$D$6:$D$1205,B4757),'911:911'!$B$6:$B$1205,0)</f>
        <v>0</v>
      </c>
      <c r="C5366" s="10"/>
    </row>
    <row r="5367" spans="1:3">
      <c r="A5367" s="21">
        <v>327</v>
      </c>
      <c r="B5367" s="19">
        <f>MATCH(INDEX('911:911'!$D$6:$D$1205,B4758),'911:911'!$B$6:$B$1205,0)</f>
        <v>0</v>
      </c>
      <c r="C5367" s="10"/>
    </row>
    <row r="5368" spans="1:3">
      <c r="A5368" s="21">
        <v>328</v>
      </c>
      <c r="B5368" s="19">
        <f>MATCH(INDEX('911:911'!$D$6:$D$1205,B4759),'911:911'!$B$6:$B$1205,0)</f>
        <v>0</v>
      </c>
      <c r="C5368" s="10"/>
    </row>
    <row r="5369" spans="1:3">
      <c r="A5369" s="21">
        <v>329</v>
      </c>
      <c r="B5369" s="19">
        <f>MATCH(INDEX('911:911'!$D$6:$D$1205,B4760),'911:911'!$B$6:$B$1205,0)</f>
        <v>0</v>
      </c>
      <c r="C5369" s="10"/>
    </row>
    <row r="5370" spans="1:3">
      <c r="A5370" s="21">
        <v>330</v>
      </c>
      <c r="B5370" s="19">
        <f>MATCH(INDEX('911:911'!$D$6:$D$1205,B4761),'911:911'!$B$6:$B$1205,0)</f>
        <v>0</v>
      </c>
      <c r="C5370" s="10"/>
    </row>
    <row r="5371" spans="1:3">
      <c r="A5371" s="21">
        <v>331</v>
      </c>
      <c r="B5371" s="19">
        <f>MATCH(INDEX('911:911'!$D$6:$D$1205,B4762),'911:911'!$B$6:$B$1205,0)</f>
        <v>0</v>
      </c>
      <c r="C5371" s="10"/>
    </row>
    <row r="5372" spans="1:3">
      <c r="A5372" s="21">
        <v>332</v>
      </c>
      <c r="B5372" s="19">
        <f>MATCH(INDEX('911:911'!$D$6:$D$1205,B4763),'911:911'!$B$6:$B$1205,0)</f>
        <v>0</v>
      </c>
      <c r="C5372" s="10"/>
    </row>
    <row r="5373" spans="1:3">
      <c r="A5373" s="21">
        <v>333</v>
      </c>
      <c r="B5373" s="19">
        <f>MATCH(INDEX('911:911'!$D$6:$D$1205,B4764),'911:911'!$B$6:$B$1205,0)</f>
        <v>0</v>
      </c>
      <c r="C5373" s="10"/>
    </row>
    <row r="5374" spans="1:3">
      <c r="A5374" s="21">
        <v>334</v>
      </c>
      <c r="B5374" s="19">
        <f>MATCH(INDEX('911:911'!$D$6:$D$1205,B4765),'911:911'!$B$6:$B$1205,0)</f>
        <v>0</v>
      </c>
      <c r="C5374" s="10"/>
    </row>
    <row r="5375" spans="1:3">
      <c r="A5375" s="21">
        <v>335</v>
      </c>
      <c r="B5375" s="19">
        <f>MATCH(INDEX('911:911'!$D$6:$D$1205,B4766),'911:911'!$B$6:$B$1205,0)</f>
        <v>0</v>
      </c>
      <c r="C5375" s="10"/>
    </row>
    <row r="5376" spans="1:3">
      <c r="A5376" s="21">
        <v>336</v>
      </c>
      <c r="B5376" s="19">
        <f>MATCH(INDEX('911:911'!$D$6:$D$1205,B4767),'911:911'!$B$6:$B$1205,0)</f>
        <v>0</v>
      </c>
      <c r="C5376" s="10"/>
    </row>
    <row r="5377" spans="1:3">
      <c r="A5377" s="21">
        <v>337</v>
      </c>
      <c r="B5377" s="19">
        <f>MATCH(INDEX('911:911'!$D$6:$D$1205,B4768),'911:911'!$B$6:$B$1205,0)</f>
        <v>0</v>
      </c>
      <c r="C5377" s="10"/>
    </row>
    <row r="5378" spans="1:3">
      <c r="A5378" s="21">
        <v>338</v>
      </c>
      <c r="B5378" s="19">
        <f>MATCH(INDEX('911:911'!$D$6:$D$1205,B4769),'911:911'!$B$6:$B$1205,0)</f>
        <v>0</v>
      </c>
      <c r="C5378" s="10"/>
    </row>
    <row r="5379" spans="1:3">
      <c r="A5379" s="21">
        <v>339</v>
      </c>
      <c r="B5379" s="19">
        <f>MATCH(INDEX('911:911'!$D$6:$D$1205,B4770),'911:911'!$B$6:$B$1205,0)</f>
        <v>0</v>
      </c>
      <c r="C5379" s="10"/>
    </row>
    <row r="5380" spans="1:3">
      <c r="A5380" s="21">
        <v>340</v>
      </c>
      <c r="B5380" s="19">
        <f>MATCH(INDEX('911:911'!$D$6:$D$1205,B4771),'911:911'!$B$6:$B$1205,0)</f>
        <v>0</v>
      </c>
      <c r="C5380" s="10"/>
    </row>
    <row r="5381" spans="1:3">
      <c r="A5381" s="21">
        <v>341</v>
      </c>
      <c r="B5381" s="19">
        <f>MATCH(INDEX('911:911'!$D$6:$D$1205,B4772),'911:911'!$B$6:$B$1205,0)</f>
        <v>0</v>
      </c>
      <c r="C5381" s="10"/>
    </row>
    <row r="5382" spans="1:3">
      <c r="A5382" s="21">
        <v>342</v>
      </c>
      <c r="B5382" s="19">
        <f>MATCH(INDEX('911:911'!$D$6:$D$1205,B4773),'911:911'!$B$6:$B$1205,0)</f>
        <v>0</v>
      </c>
      <c r="C5382" s="10"/>
    </row>
    <row r="5383" spans="1:3">
      <c r="A5383" s="21">
        <v>343</v>
      </c>
      <c r="B5383" s="19">
        <f>MATCH(INDEX('911:911'!$D$6:$D$1205,B4774),'911:911'!$B$6:$B$1205,0)</f>
        <v>0</v>
      </c>
      <c r="C5383" s="10"/>
    </row>
    <row r="5384" spans="1:3">
      <c r="A5384" s="21">
        <v>344</v>
      </c>
      <c r="B5384" s="19">
        <f>MATCH(INDEX('911:911'!$D$6:$D$1205,B4775),'911:911'!$B$6:$B$1205,0)</f>
        <v>0</v>
      </c>
      <c r="C5384" s="10"/>
    </row>
    <row r="5385" spans="1:3">
      <c r="A5385" s="21">
        <v>345</v>
      </c>
      <c r="B5385" s="19">
        <f>MATCH(INDEX('911:911'!$D$6:$D$1205,B4776),'911:911'!$B$6:$B$1205,0)</f>
        <v>0</v>
      </c>
      <c r="C5385" s="10"/>
    </row>
    <row r="5386" spans="1:3">
      <c r="A5386" s="21">
        <v>346</v>
      </c>
      <c r="B5386" s="19">
        <f>MATCH(INDEX('911:911'!$D$6:$D$1205,B4777),'911:911'!$B$6:$B$1205,0)</f>
        <v>0</v>
      </c>
      <c r="C5386" s="10"/>
    </row>
    <row r="5387" spans="1:3">
      <c r="A5387" s="21">
        <v>347</v>
      </c>
      <c r="B5387" s="19">
        <f>MATCH(INDEX('911:911'!$D$6:$D$1205,B4778),'911:911'!$B$6:$B$1205,0)</f>
        <v>0</v>
      </c>
      <c r="C5387" s="10"/>
    </row>
    <row r="5388" spans="1:3">
      <c r="A5388" s="21">
        <v>348</v>
      </c>
      <c r="B5388" s="19">
        <f>MATCH(INDEX('911:911'!$D$6:$D$1205,B4779),'911:911'!$B$6:$B$1205,0)</f>
        <v>0</v>
      </c>
      <c r="C5388" s="10"/>
    </row>
    <row r="5389" spans="1:3">
      <c r="A5389" s="21">
        <v>349</v>
      </c>
      <c r="B5389" s="19">
        <f>MATCH(INDEX('911:911'!$D$6:$D$1205,B4780),'911:911'!$B$6:$B$1205,0)</f>
        <v>0</v>
      </c>
      <c r="C5389" s="10"/>
    </row>
    <row r="5390" spans="1:3">
      <c r="A5390" s="21">
        <v>350</v>
      </c>
      <c r="B5390" s="19">
        <f>MATCH(INDEX('911:911'!$D$6:$D$1205,B4781),'911:911'!$B$6:$B$1205,0)</f>
        <v>0</v>
      </c>
      <c r="C5390" s="10"/>
    </row>
    <row r="5391" spans="1:3">
      <c r="A5391" s="21">
        <v>351</v>
      </c>
      <c r="B5391" s="19">
        <f>MATCH(INDEX('911:911'!$D$6:$D$1205,B4782),'911:911'!$B$6:$B$1205,0)</f>
        <v>0</v>
      </c>
      <c r="C5391" s="10"/>
    </row>
    <row r="5392" spans="1:3">
      <c r="A5392" s="21">
        <v>352</v>
      </c>
      <c r="B5392" s="19">
        <f>MATCH(INDEX('911:911'!$D$6:$D$1205,B4783),'911:911'!$B$6:$B$1205,0)</f>
        <v>0</v>
      </c>
      <c r="C5392" s="10"/>
    </row>
    <row r="5393" spans="1:3">
      <c r="A5393" s="21">
        <v>353</v>
      </c>
      <c r="B5393" s="19">
        <f>MATCH(INDEX('911:911'!$D$6:$D$1205,B4784),'911:911'!$B$6:$B$1205,0)</f>
        <v>0</v>
      </c>
      <c r="C5393" s="10"/>
    </row>
    <row r="5394" spans="1:3">
      <c r="A5394" s="21">
        <v>354</v>
      </c>
      <c r="B5394" s="19">
        <f>MATCH(INDEX('911:911'!$D$6:$D$1205,B4785),'911:911'!$B$6:$B$1205,0)</f>
        <v>0</v>
      </c>
      <c r="C5394" s="10"/>
    </row>
    <row r="5395" spans="1:3">
      <c r="A5395" s="21">
        <v>355</v>
      </c>
      <c r="B5395" s="19">
        <f>MATCH(INDEX('911:911'!$D$6:$D$1205,B4786),'911:911'!$B$6:$B$1205,0)</f>
        <v>0</v>
      </c>
      <c r="C5395" s="10"/>
    </row>
    <row r="5396" spans="1:3">
      <c r="A5396" s="21">
        <v>356</v>
      </c>
      <c r="B5396" s="19">
        <f>MATCH(INDEX('911:911'!$D$6:$D$1205,B4787),'911:911'!$B$6:$B$1205,0)</f>
        <v>0</v>
      </c>
      <c r="C5396" s="10"/>
    </row>
    <row r="5397" spans="1:3">
      <c r="A5397" s="21">
        <v>357</v>
      </c>
      <c r="B5397" s="19">
        <f>MATCH(INDEX('911:911'!$D$6:$D$1205,B4788),'911:911'!$B$6:$B$1205,0)</f>
        <v>0</v>
      </c>
      <c r="C5397" s="10"/>
    </row>
    <row r="5398" spans="1:3">
      <c r="A5398" s="21">
        <v>358</v>
      </c>
      <c r="B5398" s="19">
        <f>MATCH(INDEX('911:911'!$D$6:$D$1205,B4789),'911:911'!$B$6:$B$1205,0)</f>
        <v>0</v>
      </c>
      <c r="C5398" s="10"/>
    </row>
    <row r="5399" spans="1:3">
      <c r="A5399" s="21">
        <v>359</v>
      </c>
      <c r="B5399" s="19">
        <f>MATCH(INDEX('911:911'!$D$6:$D$1205,B4790),'911:911'!$B$6:$B$1205,0)</f>
        <v>0</v>
      </c>
      <c r="C5399" s="10"/>
    </row>
    <row r="5400" spans="1:3">
      <c r="A5400" s="21">
        <v>360</v>
      </c>
      <c r="B5400" s="19">
        <f>MATCH(INDEX('911:911'!$D$6:$D$1205,B4791),'911:911'!$B$6:$B$1205,0)</f>
        <v>0</v>
      </c>
      <c r="C5400" s="10"/>
    </row>
    <row r="5401" spans="1:3">
      <c r="A5401" s="21">
        <v>361</v>
      </c>
      <c r="B5401" s="19">
        <f>MATCH(INDEX('911:911'!$D$6:$D$1205,B4792),'911:911'!$B$6:$B$1205,0)</f>
        <v>0</v>
      </c>
      <c r="C5401" s="10"/>
    </row>
    <row r="5402" spans="1:3">
      <c r="A5402" s="21">
        <v>362</v>
      </c>
      <c r="B5402" s="19">
        <f>MATCH(INDEX('911:911'!$D$6:$D$1205,B4793),'911:911'!$B$6:$B$1205,0)</f>
        <v>0</v>
      </c>
      <c r="C5402" s="10"/>
    </row>
    <row r="5403" spans="1:3">
      <c r="A5403" s="21">
        <v>363</v>
      </c>
      <c r="B5403" s="19">
        <f>MATCH(INDEX('911:911'!$D$6:$D$1205,B4794),'911:911'!$B$6:$B$1205,0)</f>
        <v>0</v>
      </c>
      <c r="C5403" s="10"/>
    </row>
    <row r="5404" spans="1:3">
      <c r="A5404" s="21">
        <v>364</v>
      </c>
      <c r="B5404" s="19">
        <f>MATCH(INDEX('911:911'!$D$6:$D$1205,B4795),'911:911'!$B$6:$B$1205,0)</f>
        <v>0</v>
      </c>
      <c r="C5404" s="10"/>
    </row>
    <row r="5405" spans="1:3">
      <c r="A5405" s="21">
        <v>365</v>
      </c>
      <c r="B5405" s="19">
        <f>MATCH(INDEX('911:911'!$D$6:$D$1205,B4796),'911:911'!$B$6:$B$1205,0)</f>
        <v>0</v>
      </c>
      <c r="C5405" s="10"/>
    </row>
    <row r="5406" spans="1:3">
      <c r="A5406" s="21">
        <v>366</v>
      </c>
      <c r="B5406" s="19">
        <f>MATCH(INDEX('911:911'!$D$6:$D$1205,B4797),'911:911'!$B$6:$B$1205,0)</f>
        <v>0</v>
      </c>
      <c r="C5406" s="10"/>
    </row>
    <row r="5407" spans="1:3">
      <c r="A5407" s="21">
        <v>367</v>
      </c>
      <c r="B5407" s="19">
        <f>MATCH(INDEX('911:911'!$D$6:$D$1205,B4798),'911:911'!$B$6:$B$1205,0)</f>
        <v>0</v>
      </c>
      <c r="C5407" s="10"/>
    </row>
    <row r="5408" spans="1:3">
      <c r="A5408" s="21">
        <v>368</v>
      </c>
      <c r="B5408" s="19">
        <f>MATCH(INDEX('911:911'!$D$6:$D$1205,B4799),'911:911'!$B$6:$B$1205,0)</f>
        <v>0</v>
      </c>
      <c r="C5408" s="10"/>
    </row>
    <row r="5409" spans="1:3">
      <c r="A5409" s="21">
        <v>369</v>
      </c>
      <c r="B5409" s="19">
        <f>MATCH(INDEX('911:911'!$D$6:$D$1205,B4800),'911:911'!$B$6:$B$1205,0)</f>
        <v>0</v>
      </c>
      <c r="C5409" s="10"/>
    </row>
    <row r="5410" spans="1:3">
      <c r="A5410" s="21">
        <v>370</v>
      </c>
      <c r="B5410" s="19">
        <f>MATCH(INDEX('911:911'!$D$6:$D$1205,B4801),'911:911'!$B$6:$B$1205,0)</f>
        <v>0</v>
      </c>
      <c r="C5410" s="10"/>
    </row>
    <row r="5411" spans="1:3">
      <c r="A5411" s="21">
        <v>371</v>
      </c>
      <c r="B5411" s="19">
        <f>MATCH(INDEX('911:911'!$D$6:$D$1205,B4802),'911:911'!$B$6:$B$1205,0)</f>
        <v>0</v>
      </c>
      <c r="C5411" s="10"/>
    </row>
    <row r="5412" spans="1:3">
      <c r="A5412" s="21">
        <v>372</v>
      </c>
      <c r="B5412" s="19">
        <f>MATCH(INDEX('911:911'!$D$6:$D$1205,B4803),'911:911'!$B$6:$B$1205,0)</f>
        <v>0</v>
      </c>
      <c r="C5412" s="10"/>
    </row>
    <row r="5413" spans="1:3">
      <c r="A5413" s="21">
        <v>373</v>
      </c>
      <c r="B5413" s="19">
        <f>MATCH(INDEX('911:911'!$D$6:$D$1205,B4804),'911:911'!$B$6:$B$1205,0)</f>
        <v>0</v>
      </c>
      <c r="C5413" s="10"/>
    </row>
    <row r="5414" spans="1:3">
      <c r="A5414" s="21">
        <v>374</v>
      </c>
      <c r="B5414" s="19">
        <f>MATCH(INDEX('911:911'!$D$6:$D$1205,B4805),'911:911'!$B$6:$B$1205,0)</f>
        <v>0</v>
      </c>
      <c r="C5414" s="10"/>
    </row>
    <row r="5415" spans="1:3">
      <c r="A5415" s="21">
        <v>375</v>
      </c>
      <c r="B5415" s="19">
        <f>MATCH(INDEX('911:911'!$D$6:$D$1205,B4806),'911:911'!$B$6:$B$1205,0)</f>
        <v>0</v>
      </c>
      <c r="C5415" s="10"/>
    </row>
    <row r="5416" spans="1:3">
      <c r="A5416" s="21">
        <v>376</v>
      </c>
      <c r="B5416" s="19">
        <f>MATCH(INDEX('911:911'!$D$6:$D$1205,B4807),'911:911'!$B$6:$B$1205,0)</f>
        <v>0</v>
      </c>
      <c r="C5416" s="10"/>
    </row>
    <row r="5417" spans="1:3">
      <c r="A5417" s="21">
        <v>377</v>
      </c>
      <c r="B5417" s="19">
        <f>MATCH(INDEX('911:911'!$D$6:$D$1205,B4808),'911:911'!$B$6:$B$1205,0)</f>
        <v>0</v>
      </c>
      <c r="C5417" s="10"/>
    </row>
    <row r="5418" spans="1:3">
      <c r="A5418" s="21">
        <v>378</v>
      </c>
      <c r="B5418" s="19">
        <f>MATCH(INDEX('911:911'!$D$6:$D$1205,B4809),'911:911'!$B$6:$B$1205,0)</f>
        <v>0</v>
      </c>
      <c r="C5418" s="10"/>
    </row>
    <row r="5419" spans="1:3">
      <c r="A5419" s="21">
        <v>379</v>
      </c>
      <c r="B5419" s="19">
        <f>MATCH(INDEX('911:911'!$D$6:$D$1205,B4810),'911:911'!$B$6:$B$1205,0)</f>
        <v>0</v>
      </c>
      <c r="C5419" s="10"/>
    </row>
    <row r="5420" spans="1:3">
      <c r="A5420" s="21">
        <v>380</v>
      </c>
      <c r="B5420" s="19">
        <f>MATCH(INDEX('911:911'!$D$6:$D$1205,B4811),'911:911'!$B$6:$B$1205,0)</f>
        <v>0</v>
      </c>
      <c r="C5420" s="10"/>
    </row>
    <row r="5421" spans="1:3">
      <c r="A5421" s="21">
        <v>381</v>
      </c>
      <c r="B5421" s="19">
        <f>MATCH(INDEX('911:911'!$D$6:$D$1205,B4812),'911:911'!$B$6:$B$1205,0)</f>
        <v>0</v>
      </c>
      <c r="C5421" s="10"/>
    </row>
    <row r="5422" spans="1:3">
      <c r="A5422" s="21">
        <v>382</v>
      </c>
      <c r="B5422" s="19">
        <f>MATCH(INDEX('911:911'!$D$6:$D$1205,B4813),'911:911'!$B$6:$B$1205,0)</f>
        <v>0</v>
      </c>
      <c r="C5422" s="10"/>
    </row>
    <row r="5423" spans="1:3">
      <c r="A5423" s="21">
        <v>383</v>
      </c>
      <c r="B5423" s="19">
        <f>MATCH(INDEX('911:911'!$D$6:$D$1205,B4814),'911:911'!$B$6:$B$1205,0)</f>
        <v>0</v>
      </c>
      <c r="C5423" s="10"/>
    </row>
    <row r="5424" spans="1:3">
      <c r="A5424" s="21">
        <v>384</v>
      </c>
      <c r="B5424" s="19">
        <f>MATCH(INDEX('911:911'!$D$6:$D$1205,B4815),'911:911'!$B$6:$B$1205,0)</f>
        <v>0</v>
      </c>
      <c r="C5424" s="10"/>
    </row>
    <row r="5425" spans="1:3">
      <c r="A5425" s="21">
        <v>385</v>
      </c>
      <c r="B5425" s="19">
        <f>MATCH(INDEX('911:911'!$D$6:$D$1205,B4816),'911:911'!$B$6:$B$1205,0)</f>
        <v>0</v>
      </c>
      <c r="C5425" s="10"/>
    </row>
    <row r="5426" spans="1:3">
      <c r="A5426" s="21">
        <v>386</v>
      </c>
      <c r="B5426" s="19">
        <f>MATCH(INDEX('911:911'!$D$6:$D$1205,B4817),'911:911'!$B$6:$B$1205,0)</f>
        <v>0</v>
      </c>
      <c r="C5426" s="10"/>
    </row>
    <row r="5427" spans="1:3">
      <c r="A5427" s="21">
        <v>387</v>
      </c>
      <c r="B5427" s="19">
        <f>MATCH(INDEX('911:911'!$D$6:$D$1205,B4818),'911:911'!$B$6:$B$1205,0)</f>
        <v>0</v>
      </c>
      <c r="C5427" s="10"/>
    </row>
    <row r="5428" spans="1:3">
      <c r="A5428" s="21">
        <v>388</v>
      </c>
      <c r="B5428" s="19">
        <f>MATCH(INDEX('911:911'!$D$6:$D$1205,B4819),'911:911'!$B$6:$B$1205,0)</f>
        <v>0</v>
      </c>
      <c r="C5428" s="10"/>
    </row>
    <row r="5429" spans="1:3">
      <c r="A5429" s="21">
        <v>389</v>
      </c>
      <c r="B5429" s="19">
        <f>MATCH(INDEX('911:911'!$D$6:$D$1205,B4820),'911:911'!$B$6:$B$1205,0)</f>
        <v>0</v>
      </c>
      <c r="C5429" s="10"/>
    </row>
    <row r="5430" spans="1:3">
      <c r="A5430" s="21">
        <v>390</v>
      </c>
      <c r="B5430" s="19">
        <f>MATCH(INDEX('911:911'!$D$6:$D$1205,B4821),'911:911'!$B$6:$B$1205,0)</f>
        <v>0</v>
      </c>
      <c r="C5430" s="10"/>
    </row>
    <row r="5431" spans="1:3">
      <c r="A5431" s="21">
        <v>391</v>
      </c>
      <c r="B5431" s="19">
        <f>MATCH(INDEX('911:911'!$D$6:$D$1205,B4822),'911:911'!$B$6:$B$1205,0)</f>
        <v>0</v>
      </c>
      <c r="C5431" s="10"/>
    </row>
    <row r="5432" spans="1:3">
      <c r="A5432" s="21">
        <v>392</v>
      </c>
      <c r="B5432" s="19">
        <f>MATCH(INDEX('911:911'!$D$6:$D$1205,B4823),'911:911'!$B$6:$B$1205,0)</f>
        <v>0</v>
      </c>
      <c r="C5432" s="10"/>
    </row>
    <row r="5433" spans="1:3">
      <c r="A5433" s="21">
        <v>393</v>
      </c>
      <c r="B5433" s="19">
        <f>MATCH(INDEX('911:911'!$D$6:$D$1205,B4824),'911:911'!$B$6:$B$1205,0)</f>
        <v>0</v>
      </c>
      <c r="C5433" s="10"/>
    </row>
    <row r="5434" spans="1:3">
      <c r="A5434" s="21">
        <v>394</v>
      </c>
      <c r="B5434" s="19">
        <f>MATCH(INDEX('911:911'!$D$6:$D$1205,B4825),'911:911'!$B$6:$B$1205,0)</f>
        <v>0</v>
      </c>
      <c r="C5434" s="10"/>
    </row>
    <row r="5435" spans="1:3">
      <c r="A5435" s="21">
        <v>395</v>
      </c>
      <c r="B5435" s="19">
        <f>MATCH(INDEX('911:911'!$D$6:$D$1205,B4826),'911:911'!$B$6:$B$1205,0)</f>
        <v>0</v>
      </c>
      <c r="C5435" s="10"/>
    </row>
    <row r="5436" spans="1:3">
      <c r="A5436" s="21">
        <v>396</v>
      </c>
      <c r="B5436" s="19">
        <f>MATCH(INDEX('911:911'!$D$6:$D$1205,B4827),'911:911'!$B$6:$B$1205,0)</f>
        <v>0</v>
      </c>
      <c r="C5436" s="10"/>
    </row>
    <row r="5437" spans="1:3">
      <c r="A5437" s="21">
        <v>397</v>
      </c>
      <c r="B5437" s="19">
        <f>MATCH(INDEX('911:911'!$D$6:$D$1205,B4828),'911:911'!$B$6:$B$1205,0)</f>
        <v>0</v>
      </c>
      <c r="C5437" s="10"/>
    </row>
    <row r="5438" spans="1:3">
      <c r="A5438" s="21">
        <v>398</v>
      </c>
      <c r="B5438" s="19">
        <f>MATCH(INDEX('911:911'!$D$6:$D$1205,B4829),'911:911'!$B$6:$B$1205,0)</f>
        <v>0</v>
      </c>
      <c r="C5438" s="10"/>
    </row>
    <row r="5439" spans="1:3">
      <c r="A5439" s="21">
        <v>399</v>
      </c>
      <c r="B5439" s="19">
        <f>MATCH(INDEX('911:911'!$D$6:$D$1205,B4830),'911:911'!$B$6:$B$1205,0)</f>
        <v>0</v>
      </c>
      <c r="C5439" s="10"/>
    </row>
    <row r="5440" spans="1:3">
      <c r="A5440" s="21">
        <v>400</v>
      </c>
      <c r="B5440" s="19">
        <f>MATCH(INDEX('911:911'!$D$6:$D$1205,B4831),'911:911'!$B$6:$B$1205,0)</f>
        <v>0</v>
      </c>
      <c r="C5440" s="10"/>
    </row>
    <row r="5441" spans="1:3">
      <c r="A5441" s="21">
        <v>401</v>
      </c>
      <c r="B5441" s="19">
        <f>MATCH(INDEX('911:911'!$D$6:$D$1205,B4832),'911:911'!$B$6:$B$1205,0)</f>
        <v>0</v>
      </c>
      <c r="C5441" s="10"/>
    </row>
    <row r="5442" spans="1:3">
      <c r="A5442" s="21">
        <v>402</v>
      </c>
      <c r="B5442" s="19">
        <f>MATCH(INDEX('911:911'!$D$6:$D$1205,B4833),'911:911'!$B$6:$B$1205,0)</f>
        <v>0</v>
      </c>
      <c r="C5442" s="10"/>
    </row>
    <row r="5443" spans="1:3">
      <c r="A5443" s="21">
        <v>403</v>
      </c>
      <c r="B5443" s="19">
        <f>MATCH(INDEX('911:911'!$D$6:$D$1205,B4834),'911:911'!$B$6:$B$1205,0)</f>
        <v>0</v>
      </c>
      <c r="C5443" s="10"/>
    </row>
    <row r="5444" spans="1:3">
      <c r="A5444" s="21">
        <v>404</v>
      </c>
      <c r="B5444" s="19">
        <f>MATCH(INDEX('911:911'!$D$6:$D$1205,B4835),'911:911'!$B$6:$B$1205,0)</f>
        <v>0</v>
      </c>
      <c r="C5444" s="10"/>
    </row>
    <row r="5445" spans="1:3">
      <c r="A5445" s="21">
        <v>405</v>
      </c>
      <c r="B5445" s="19">
        <f>MATCH(INDEX('911:911'!$D$6:$D$1205,B4836),'911:911'!$B$6:$B$1205,0)</f>
        <v>0</v>
      </c>
      <c r="C5445" s="10"/>
    </row>
    <row r="5446" spans="1:3">
      <c r="A5446" s="21">
        <v>406</v>
      </c>
      <c r="B5446" s="19">
        <f>MATCH(INDEX('911:911'!$D$6:$D$1205,B4837),'911:911'!$B$6:$B$1205,0)</f>
        <v>0</v>
      </c>
      <c r="C5446" s="10"/>
    </row>
    <row r="5447" spans="1:3">
      <c r="A5447" s="21">
        <v>407</v>
      </c>
      <c r="B5447" s="19">
        <f>MATCH(INDEX('911:911'!$D$6:$D$1205,B4838),'911:911'!$B$6:$B$1205,0)</f>
        <v>0</v>
      </c>
      <c r="C5447" s="10"/>
    </row>
    <row r="5448" spans="1:3">
      <c r="A5448" s="21">
        <v>408</v>
      </c>
      <c r="B5448" s="19">
        <f>MATCH(INDEX('911:911'!$D$6:$D$1205,B4839),'911:911'!$B$6:$B$1205,0)</f>
        <v>0</v>
      </c>
      <c r="C5448" s="10"/>
    </row>
    <row r="5449" spans="1:3">
      <c r="A5449" s="21">
        <v>409</v>
      </c>
      <c r="B5449" s="19">
        <f>MATCH(INDEX('911:911'!$D$6:$D$1205,B4840),'911:911'!$B$6:$B$1205,0)</f>
        <v>0</v>
      </c>
      <c r="C5449" s="10"/>
    </row>
    <row r="5450" spans="1:3">
      <c r="A5450" s="21">
        <v>410</v>
      </c>
      <c r="B5450" s="19">
        <f>MATCH(INDEX('911:911'!$D$6:$D$1205,B4841),'911:911'!$B$6:$B$1205,0)</f>
        <v>0</v>
      </c>
      <c r="C5450" s="10"/>
    </row>
    <row r="5451" spans="1:3">
      <c r="A5451" s="21">
        <v>411</v>
      </c>
      <c r="B5451" s="19">
        <f>MATCH(INDEX('911:911'!$D$6:$D$1205,B4842),'911:911'!$B$6:$B$1205,0)</f>
        <v>0</v>
      </c>
      <c r="C5451" s="10"/>
    </row>
    <row r="5452" spans="1:3">
      <c r="A5452" s="21">
        <v>412</v>
      </c>
      <c r="B5452" s="19">
        <f>MATCH(INDEX('911:911'!$D$6:$D$1205,B4843),'911:911'!$B$6:$B$1205,0)</f>
        <v>0</v>
      </c>
      <c r="C5452" s="10"/>
    </row>
    <row r="5453" spans="1:3">
      <c r="A5453" s="21">
        <v>413</v>
      </c>
      <c r="B5453" s="19">
        <f>MATCH(INDEX('911:911'!$D$6:$D$1205,B4844),'911:911'!$B$6:$B$1205,0)</f>
        <v>0</v>
      </c>
      <c r="C5453" s="10"/>
    </row>
    <row r="5454" spans="1:3">
      <c r="A5454" s="21">
        <v>414</v>
      </c>
      <c r="B5454" s="19">
        <f>MATCH(INDEX('911:911'!$D$6:$D$1205,B4845),'911:911'!$B$6:$B$1205,0)</f>
        <v>0</v>
      </c>
      <c r="C5454" s="10"/>
    </row>
    <row r="5455" spans="1:3">
      <c r="A5455" s="21">
        <v>415</v>
      </c>
      <c r="B5455" s="19">
        <f>MATCH(INDEX('911:911'!$D$6:$D$1205,B4846),'911:911'!$B$6:$B$1205,0)</f>
        <v>0</v>
      </c>
      <c r="C5455" s="10"/>
    </row>
    <row r="5456" spans="1:3">
      <c r="A5456" s="21">
        <v>416</v>
      </c>
      <c r="B5456" s="19">
        <f>MATCH(INDEX('911:911'!$D$6:$D$1205,B4847),'911:911'!$B$6:$B$1205,0)</f>
        <v>0</v>
      </c>
      <c r="C5456" s="10"/>
    </row>
    <row r="5457" spans="1:3">
      <c r="A5457" s="21">
        <v>417</v>
      </c>
      <c r="B5457" s="19">
        <f>MATCH(INDEX('911:911'!$D$6:$D$1205,B4848),'911:911'!$B$6:$B$1205,0)</f>
        <v>0</v>
      </c>
      <c r="C5457" s="10"/>
    </row>
    <row r="5458" spans="1:3">
      <c r="A5458" s="21">
        <v>418</v>
      </c>
      <c r="B5458" s="19">
        <f>MATCH(INDEX('911:911'!$D$6:$D$1205,B4849),'911:911'!$B$6:$B$1205,0)</f>
        <v>0</v>
      </c>
      <c r="C5458" s="10"/>
    </row>
    <row r="5459" spans="1:3">
      <c r="A5459" s="21">
        <v>419</v>
      </c>
      <c r="B5459" s="19">
        <f>MATCH(INDEX('911:911'!$D$6:$D$1205,B4850),'911:911'!$B$6:$B$1205,0)</f>
        <v>0</v>
      </c>
      <c r="C5459" s="10"/>
    </row>
    <row r="5460" spans="1:3">
      <c r="A5460" s="21">
        <v>420</v>
      </c>
      <c r="B5460" s="19">
        <f>MATCH(INDEX('911:911'!$D$6:$D$1205,B4851),'911:911'!$B$6:$B$1205,0)</f>
        <v>0</v>
      </c>
      <c r="C5460" s="10"/>
    </row>
    <row r="5461" spans="1:3">
      <c r="A5461" s="21">
        <v>421</v>
      </c>
      <c r="B5461" s="19">
        <f>MATCH(INDEX('911:911'!$D$6:$D$1205,B4852),'911:911'!$B$6:$B$1205,0)</f>
        <v>0</v>
      </c>
      <c r="C5461" s="10"/>
    </row>
    <row r="5462" spans="1:3">
      <c r="A5462" s="21">
        <v>422</v>
      </c>
      <c r="B5462" s="19">
        <f>MATCH(INDEX('911:911'!$D$6:$D$1205,B4853),'911:911'!$B$6:$B$1205,0)</f>
        <v>0</v>
      </c>
      <c r="C5462" s="10"/>
    </row>
    <row r="5463" spans="1:3">
      <c r="A5463" s="21">
        <v>423</v>
      </c>
      <c r="B5463" s="19">
        <f>MATCH(INDEX('911:911'!$D$6:$D$1205,B4854),'911:911'!$B$6:$B$1205,0)</f>
        <v>0</v>
      </c>
      <c r="C5463" s="10"/>
    </row>
    <row r="5464" spans="1:3">
      <c r="A5464" s="21">
        <v>424</v>
      </c>
      <c r="B5464" s="19">
        <f>MATCH(INDEX('911:911'!$D$6:$D$1205,B4855),'911:911'!$B$6:$B$1205,0)</f>
        <v>0</v>
      </c>
      <c r="C5464" s="10"/>
    </row>
    <row r="5465" spans="1:3">
      <c r="A5465" s="21">
        <v>425</v>
      </c>
      <c r="B5465" s="19">
        <f>MATCH(INDEX('911:911'!$D$6:$D$1205,B4856),'911:911'!$B$6:$B$1205,0)</f>
        <v>0</v>
      </c>
      <c r="C5465" s="10"/>
    </row>
    <row r="5466" spans="1:3">
      <c r="A5466" s="21">
        <v>426</v>
      </c>
      <c r="B5466" s="19">
        <f>MATCH(INDEX('911:911'!$D$6:$D$1205,B4857),'911:911'!$B$6:$B$1205,0)</f>
        <v>0</v>
      </c>
      <c r="C5466" s="10"/>
    </row>
    <row r="5467" spans="1:3">
      <c r="A5467" s="21">
        <v>427</v>
      </c>
      <c r="B5467" s="19">
        <f>MATCH(INDEX('911:911'!$D$6:$D$1205,B4858),'911:911'!$B$6:$B$1205,0)</f>
        <v>0</v>
      </c>
      <c r="C5467" s="10"/>
    </row>
    <row r="5468" spans="1:3">
      <c r="A5468" s="21">
        <v>428</v>
      </c>
      <c r="B5468" s="19">
        <f>MATCH(INDEX('911:911'!$D$6:$D$1205,B4859),'911:911'!$B$6:$B$1205,0)</f>
        <v>0</v>
      </c>
      <c r="C5468" s="10"/>
    </row>
    <row r="5469" spans="1:3">
      <c r="A5469" s="21">
        <v>429</v>
      </c>
      <c r="B5469" s="19">
        <f>MATCH(INDEX('911:911'!$D$6:$D$1205,B4860),'911:911'!$B$6:$B$1205,0)</f>
        <v>0</v>
      </c>
      <c r="C5469" s="10"/>
    </row>
    <row r="5470" spans="1:3">
      <c r="A5470" s="21">
        <v>430</v>
      </c>
      <c r="B5470" s="19">
        <f>MATCH(INDEX('911:911'!$D$6:$D$1205,B4861),'911:911'!$B$6:$B$1205,0)</f>
        <v>0</v>
      </c>
      <c r="C5470" s="10"/>
    </row>
    <row r="5471" spans="1:3">
      <c r="A5471" s="21">
        <v>431</v>
      </c>
      <c r="B5471" s="19">
        <f>MATCH(INDEX('911:911'!$D$6:$D$1205,B4862),'911:911'!$B$6:$B$1205,0)</f>
        <v>0</v>
      </c>
      <c r="C5471" s="10"/>
    </row>
    <row r="5472" spans="1:3">
      <c r="A5472" s="21">
        <v>432</v>
      </c>
      <c r="B5472" s="19">
        <f>MATCH(INDEX('911:911'!$D$6:$D$1205,B4863),'911:911'!$B$6:$B$1205,0)</f>
        <v>0</v>
      </c>
      <c r="C5472" s="10"/>
    </row>
    <row r="5473" spans="1:3">
      <c r="A5473" s="21">
        <v>433</v>
      </c>
      <c r="B5473" s="19">
        <f>MATCH(INDEX('911:911'!$D$6:$D$1205,B4864),'911:911'!$B$6:$B$1205,0)</f>
        <v>0</v>
      </c>
      <c r="C5473" s="10"/>
    </row>
    <row r="5474" spans="1:3">
      <c r="A5474" s="21">
        <v>434</v>
      </c>
      <c r="B5474" s="19">
        <f>MATCH(INDEX('911:911'!$D$6:$D$1205,B4865),'911:911'!$B$6:$B$1205,0)</f>
        <v>0</v>
      </c>
      <c r="C5474" s="10"/>
    </row>
    <row r="5475" spans="1:3">
      <c r="A5475" s="21">
        <v>435</v>
      </c>
      <c r="B5475" s="19">
        <f>MATCH(INDEX('911:911'!$D$6:$D$1205,B4866),'911:911'!$B$6:$B$1205,0)</f>
        <v>0</v>
      </c>
      <c r="C5475" s="10"/>
    </row>
    <row r="5476" spans="1:3">
      <c r="A5476" s="21">
        <v>436</v>
      </c>
      <c r="B5476" s="19">
        <f>MATCH(INDEX('911:911'!$D$6:$D$1205,B4867),'911:911'!$B$6:$B$1205,0)</f>
        <v>0</v>
      </c>
      <c r="C5476" s="10"/>
    </row>
    <row r="5477" spans="1:3">
      <c r="A5477" s="21">
        <v>437</v>
      </c>
      <c r="B5477" s="19">
        <f>MATCH(INDEX('911:911'!$D$6:$D$1205,B4868),'911:911'!$B$6:$B$1205,0)</f>
        <v>0</v>
      </c>
      <c r="C5477" s="10"/>
    </row>
    <row r="5478" spans="1:3">
      <c r="A5478" s="21">
        <v>438</v>
      </c>
      <c r="B5478" s="19">
        <f>MATCH(INDEX('911:911'!$D$6:$D$1205,B4869),'911:911'!$B$6:$B$1205,0)</f>
        <v>0</v>
      </c>
      <c r="C5478" s="10"/>
    </row>
    <row r="5479" spans="1:3">
      <c r="A5479" s="21">
        <v>439</v>
      </c>
      <c r="B5479" s="19">
        <f>MATCH(INDEX('911:911'!$D$6:$D$1205,B4870),'911:911'!$B$6:$B$1205,0)</f>
        <v>0</v>
      </c>
      <c r="C5479" s="10"/>
    </row>
    <row r="5480" spans="1:3">
      <c r="A5480" s="21">
        <v>440</v>
      </c>
      <c r="B5480" s="19">
        <f>MATCH(INDEX('911:911'!$D$6:$D$1205,B4871),'911:911'!$B$6:$B$1205,0)</f>
        <v>0</v>
      </c>
      <c r="C5480" s="10"/>
    </row>
    <row r="5481" spans="1:3">
      <c r="A5481" s="21">
        <v>441</v>
      </c>
      <c r="B5481" s="19">
        <f>MATCH(INDEX('911:911'!$D$6:$D$1205,B4872),'911:911'!$B$6:$B$1205,0)</f>
        <v>0</v>
      </c>
      <c r="C5481" s="10"/>
    </row>
    <row r="5482" spans="1:3">
      <c r="A5482" s="21">
        <v>442</v>
      </c>
      <c r="B5482" s="19">
        <f>MATCH(INDEX('911:911'!$D$6:$D$1205,B4873),'911:911'!$B$6:$B$1205,0)</f>
        <v>0</v>
      </c>
      <c r="C5482" s="10"/>
    </row>
    <row r="5483" spans="1:3">
      <c r="A5483" s="21">
        <v>443</v>
      </c>
      <c r="B5483" s="19">
        <f>MATCH(INDEX('911:911'!$D$6:$D$1205,B4874),'911:911'!$B$6:$B$1205,0)</f>
        <v>0</v>
      </c>
      <c r="C5483" s="10"/>
    </row>
    <row r="5484" spans="1:3">
      <c r="A5484" s="21">
        <v>444</v>
      </c>
      <c r="B5484" s="19">
        <f>MATCH(INDEX('911:911'!$D$6:$D$1205,B4875),'911:911'!$B$6:$B$1205,0)</f>
        <v>0</v>
      </c>
      <c r="C5484" s="10"/>
    </row>
    <row r="5485" spans="1:3">
      <c r="A5485" s="21">
        <v>445</v>
      </c>
      <c r="B5485" s="19">
        <f>MATCH(INDEX('911:911'!$D$6:$D$1205,B4876),'911:911'!$B$6:$B$1205,0)</f>
        <v>0</v>
      </c>
      <c r="C5485" s="10"/>
    </row>
    <row r="5486" spans="1:3">
      <c r="A5486" s="21">
        <v>446</v>
      </c>
      <c r="B5486" s="19">
        <f>MATCH(INDEX('911:911'!$D$6:$D$1205,B4877),'911:911'!$B$6:$B$1205,0)</f>
        <v>0</v>
      </c>
      <c r="C5486" s="10"/>
    </row>
    <row r="5487" spans="1:3">
      <c r="A5487" s="21">
        <v>447</v>
      </c>
      <c r="B5487" s="19">
        <f>MATCH(INDEX('911:911'!$D$6:$D$1205,B4878),'911:911'!$B$6:$B$1205,0)</f>
        <v>0</v>
      </c>
      <c r="C5487" s="10"/>
    </row>
    <row r="5488" spans="1:3">
      <c r="A5488" s="21">
        <v>448</v>
      </c>
      <c r="B5488" s="19">
        <f>MATCH(INDEX('911:911'!$D$6:$D$1205,B4879),'911:911'!$B$6:$B$1205,0)</f>
        <v>0</v>
      </c>
      <c r="C5488" s="10"/>
    </row>
    <row r="5489" spans="1:3">
      <c r="A5489" s="21">
        <v>449</v>
      </c>
      <c r="B5489" s="19">
        <f>MATCH(INDEX('911:911'!$D$6:$D$1205,B4880),'911:911'!$B$6:$B$1205,0)</f>
        <v>0</v>
      </c>
      <c r="C5489" s="10"/>
    </row>
    <row r="5490" spans="1:3">
      <c r="A5490" s="21">
        <v>450</v>
      </c>
      <c r="B5490" s="19">
        <f>MATCH(INDEX('911:911'!$D$6:$D$1205,B4881),'911:911'!$B$6:$B$1205,0)</f>
        <v>0</v>
      </c>
      <c r="C5490" s="10"/>
    </row>
    <row r="5491" spans="1:3">
      <c r="A5491" s="21">
        <v>451</v>
      </c>
      <c r="B5491" s="19">
        <f>MATCH(INDEX('911:911'!$D$6:$D$1205,B4882),'911:911'!$B$6:$B$1205,0)</f>
        <v>0</v>
      </c>
      <c r="C5491" s="10"/>
    </row>
    <row r="5492" spans="1:3">
      <c r="A5492" s="21">
        <v>452</v>
      </c>
      <c r="B5492" s="19">
        <f>MATCH(INDEX('911:911'!$D$6:$D$1205,B4883),'911:911'!$B$6:$B$1205,0)</f>
        <v>0</v>
      </c>
      <c r="C5492" s="10"/>
    </row>
    <row r="5493" spans="1:3">
      <c r="A5493" s="21">
        <v>453</v>
      </c>
      <c r="B5493" s="19">
        <f>MATCH(INDEX('911:911'!$D$6:$D$1205,B4884),'911:911'!$B$6:$B$1205,0)</f>
        <v>0</v>
      </c>
      <c r="C5493" s="10"/>
    </row>
    <row r="5494" spans="1:3">
      <c r="A5494" s="21">
        <v>454</v>
      </c>
      <c r="B5494" s="19">
        <f>MATCH(INDEX('911:911'!$D$6:$D$1205,B4885),'911:911'!$B$6:$B$1205,0)</f>
        <v>0</v>
      </c>
      <c r="C5494" s="10"/>
    </row>
    <row r="5495" spans="1:3">
      <c r="A5495" s="21">
        <v>455</v>
      </c>
      <c r="B5495" s="19">
        <f>MATCH(INDEX('911:911'!$D$6:$D$1205,B4886),'911:911'!$B$6:$B$1205,0)</f>
        <v>0</v>
      </c>
      <c r="C5495" s="10"/>
    </row>
    <row r="5496" spans="1:3">
      <c r="A5496" s="21">
        <v>456</v>
      </c>
      <c r="B5496" s="19">
        <f>MATCH(INDEX('911:911'!$D$6:$D$1205,B4887),'911:911'!$B$6:$B$1205,0)</f>
        <v>0</v>
      </c>
      <c r="C5496" s="10"/>
    </row>
    <row r="5497" spans="1:3">
      <c r="A5497" s="21">
        <v>457</v>
      </c>
      <c r="B5497" s="19">
        <f>MATCH(INDEX('911:911'!$D$6:$D$1205,B4888),'911:911'!$B$6:$B$1205,0)</f>
        <v>0</v>
      </c>
      <c r="C5497" s="10"/>
    </row>
    <row r="5498" spans="1:3">
      <c r="A5498" s="21">
        <v>458</v>
      </c>
      <c r="B5498" s="19">
        <f>MATCH(INDEX('911:911'!$D$6:$D$1205,B4889),'911:911'!$B$6:$B$1205,0)</f>
        <v>0</v>
      </c>
      <c r="C5498" s="10"/>
    </row>
    <row r="5499" spans="1:3">
      <c r="A5499" s="21">
        <v>459</v>
      </c>
      <c r="B5499" s="19">
        <f>MATCH(INDEX('911:911'!$D$6:$D$1205,B4890),'911:911'!$B$6:$B$1205,0)</f>
        <v>0</v>
      </c>
      <c r="C5499" s="10"/>
    </row>
    <row r="5500" spans="1:3">
      <c r="A5500" s="21">
        <v>460</v>
      </c>
      <c r="B5500" s="19">
        <f>MATCH(INDEX('911:911'!$D$6:$D$1205,B4891),'911:911'!$B$6:$B$1205,0)</f>
        <v>0</v>
      </c>
      <c r="C5500" s="10"/>
    </row>
    <row r="5501" spans="1:3">
      <c r="A5501" s="21">
        <v>461</v>
      </c>
      <c r="B5501" s="19">
        <f>MATCH(INDEX('911:911'!$D$6:$D$1205,B4892),'911:911'!$B$6:$B$1205,0)</f>
        <v>0</v>
      </c>
      <c r="C5501" s="10"/>
    </row>
    <row r="5502" spans="1:3">
      <c r="A5502" s="21">
        <v>462</v>
      </c>
      <c r="B5502" s="19">
        <f>MATCH(INDEX('911:911'!$D$6:$D$1205,B4893),'911:911'!$B$6:$B$1205,0)</f>
        <v>0</v>
      </c>
      <c r="C5502" s="10"/>
    </row>
    <row r="5503" spans="1:3">
      <c r="A5503" s="21">
        <v>463</v>
      </c>
      <c r="B5503" s="19">
        <f>MATCH(INDEX('911:911'!$D$6:$D$1205,B4894),'911:911'!$B$6:$B$1205,0)</f>
        <v>0</v>
      </c>
      <c r="C5503" s="10"/>
    </row>
    <row r="5504" spans="1:3">
      <c r="A5504" s="21">
        <v>464</v>
      </c>
      <c r="B5504" s="19">
        <f>MATCH(INDEX('911:911'!$D$6:$D$1205,B4895),'911:911'!$B$6:$B$1205,0)</f>
        <v>0</v>
      </c>
      <c r="C5504" s="10"/>
    </row>
    <row r="5505" spans="1:3">
      <c r="A5505" s="21">
        <v>465</v>
      </c>
      <c r="B5505" s="19">
        <f>MATCH(INDEX('911:911'!$D$6:$D$1205,B4896),'911:911'!$B$6:$B$1205,0)</f>
        <v>0</v>
      </c>
      <c r="C5505" s="10"/>
    </row>
    <row r="5506" spans="1:3">
      <c r="A5506" s="21">
        <v>466</v>
      </c>
      <c r="B5506" s="19">
        <f>MATCH(INDEX('911:911'!$D$6:$D$1205,B4897),'911:911'!$B$6:$B$1205,0)</f>
        <v>0</v>
      </c>
      <c r="C5506" s="10"/>
    </row>
    <row r="5507" spans="1:3">
      <c r="A5507" s="21">
        <v>467</v>
      </c>
      <c r="B5507" s="19">
        <f>MATCH(INDEX('911:911'!$D$6:$D$1205,B4898),'911:911'!$B$6:$B$1205,0)</f>
        <v>0</v>
      </c>
      <c r="C5507" s="10"/>
    </row>
    <row r="5508" spans="1:3">
      <c r="A5508" s="21">
        <v>468</v>
      </c>
      <c r="B5508" s="19">
        <f>MATCH(INDEX('911:911'!$D$6:$D$1205,B4899),'911:911'!$B$6:$B$1205,0)</f>
        <v>0</v>
      </c>
      <c r="C5508" s="10"/>
    </row>
    <row r="5509" spans="1:3">
      <c r="A5509" s="21">
        <v>469</v>
      </c>
      <c r="B5509" s="19">
        <f>MATCH(INDEX('911:911'!$D$6:$D$1205,B4900),'911:911'!$B$6:$B$1205,0)</f>
        <v>0</v>
      </c>
      <c r="C5509" s="10"/>
    </row>
    <row r="5510" spans="1:3">
      <c r="A5510" s="21">
        <v>470</v>
      </c>
      <c r="B5510" s="19">
        <f>MATCH(INDEX('911:911'!$D$6:$D$1205,B4901),'911:911'!$B$6:$B$1205,0)</f>
        <v>0</v>
      </c>
      <c r="C5510" s="10"/>
    </row>
    <row r="5511" spans="1:3">
      <c r="A5511" s="21">
        <v>471</v>
      </c>
      <c r="B5511" s="19">
        <f>MATCH(INDEX('911:911'!$D$6:$D$1205,B4902),'911:911'!$B$6:$B$1205,0)</f>
        <v>0</v>
      </c>
      <c r="C5511" s="10"/>
    </row>
    <row r="5512" spans="1:3">
      <c r="A5512" s="21">
        <v>472</v>
      </c>
      <c r="B5512" s="19">
        <f>MATCH(INDEX('911:911'!$D$6:$D$1205,B4903),'911:911'!$B$6:$B$1205,0)</f>
        <v>0</v>
      </c>
      <c r="C5512" s="10"/>
    </row>
    <row r="5513" spans="1:3">
      <c r="A5513" s="21">
        <v>473</v>
      </c>
      <c r="B5513" s="19">
        <f>MATCH(INDEX('911:911'!$D$6:$D$1205,B4904),'911:911'!$B$6:$B$1205,0)</f>
        <v>0</v>
      </c>
      <c r="C5513" s="10"/>
    </row>
    <row r="5514" spans="1:3">
      <c r="A5514" s="21">
        <v>474</v>
      </c>
      <c r="B5514" s="19">
        <f>MATCH(INDEX('911:911'!$D$6:$D$1205,B4905),'911:911'!$B$6:$B$1205,0)</f>
        <v>0</v>
      </c>
      <c r="C5514" s="10"/>
    </row>
    <row r="5515" spans="1:3">
      <c r="A5515" s="21">
        <v>475</v>
      </c>
      <c r="B5515" s="19">
        <f>MATCH(INDEX('911:911'!$D$6:$D$1205,B4906),'911:911'!$B$6:$B$1205,0)</f>
        <v>0</v>
      </c>
      <c r="C5515" s="10"/>
    </row>
    <row r="5516" spans="1:3">
      <c r="A5516" s="21">
        <v>476</v>
      </c>
      <c r="B5516" s="19">
        <f>MATCH(INDEX('911:911'!$D$6:$D$1205,B4907),'911:911'!$B$6:$B$1205,0)</f>
        <v>0</v>
      </c>
      <c r="C5516" s="10"/>
    </row>
    <row r="5517" spans="1:3">
      <c r="A5517" s="21">
        <v>477</v>
      </c>
      <c r="B5517" s="19">
        <f>MATCH(INDEX('911:911'!$D$6:$D$1205,B4908),'911:911'!$B$6:$B$1205,0)</f>
        <v>0</v>
      </c>
      <c r="C5517" s="10"/>
    </row>
    <row r="5518" spans="1:3">
      <c r="A5518" s="21">
        <v>478</v>
      </c>
      <c r="B5518" s="19">
        <f>MATCH(INDEX('911:911'!$D$6:$D$1205,B4909),'911:911'!$B$6:$B$1205,0)</f>
        <v>0</v>
      </c>
      <c r="C5518" s="10"/>
    </row>
    <row r="5519" spans="1:3">
      <c r="A5519" s="21">
        <v>479</v>
      </c>
      <c r="B5519" s="19">
        <f>MATCH(INDEX('911:911'!$D$6:$D$1205,B4910),'911:911'!$B$6:$B$1205,0)</f>
        <v>0</v>
      </c>
      <c r="C5519" s="10"/>
    </row>
    <row r="5520" spans="1:3">
      <c r="A5520" s="21">
        <v>480</v>
      </c>
      <c r="B5520" s="19">
        <f>MATCH(INDEX('911:911'!$D$6:$D$1205,B4911),'911:911'!$B$6:$B$1205,0)</f>
        <v>0</v>
      </c>
      <c r="C5520" s="10"/>
    </row>
    <row r="5521" spans="1:3">
      <c r="A5521" s="21">
        <v>481</v>
      </c>
      <c r="B5521" s="19">
        <f>MATCH(INDEX('911:911'!$D$6:$D$1205,B4912),'911:911'!$B$6:$B$1205,0)</f>
        <v>0</v>
      </c>
      <c r="C5521" s="10"/>
    </row>
    <row r="5522" spans="1:3">
      <c r="A5522" s="21">
        <v>482</v>
      </c>
      <c r="B5522" s="19">
        <f>MATCH(INDEX('911:911'!$D$6:$D$1205,B4913),'911:911'!$B$6:$B$1205,0)</f>
        <v>0</v>
      </c>
      <c r="C5522" s="10"/>
    </row>
    <row r="5523" spans="1:3">
      <c r="A5523" s="21">
        <v>483</v>
      </c>
      <c r="B5523" s="19">
        <f>MATCH(INDEX('911:911'!$D$6:$D$1205,B4914),'911:911'!$B$6:$B$1205,0)</f>
        <v>0</v>
      </c>
      <c r="C5523" s="10"/>
    </row>
    <row r="5524" spans="1:3">
      <c r="A5524" s="21">
        <v>484</v>
      </c>
      <c r="B5524" s="19">
        <f>MATCH(INDEX('911:911'!$D$6:$D$1205,B4915),'911:911'!$B$6:$B$1205,0)</f>
        <v>0</v>
      </c>
      <c r="C5524" s="10"/>
    </row>
    <row r="5525" spans="1:3">
      <c r="A5525" s="21">
        <v>485</v>
      </c>
      <c r="B5525" s="19">
        <f>MATCH(INDEX('911:911'!$D$6:$D$1205,B4916),'911:911'!$B$6:$B$1205,0)</f>
        <v>0</v>
      </c>
      <c r="C5525" s="10"/>
    </row>
    <row r="5526" spans="1:3">
      <c r="A5526" s="21">
        <v>486</v>
      </c>
      <c r="B5526" s="19">
        <f>MATCH(INDEX('911:911'!$D$6:$D$1205,B4917),'911:911'!$B$6:$B$1205,0)</f>
        <v>0</v>
      </c>
      <c r="C5526" s="10"/>
    </row>
    <row r="5527" spans="1:3">
      <c r="A5527" s="21">
        <v>487</v>
      </c>
      <c r="B5527" s="19">
        <f>MATCH(INDEX('911:911'!$D$6:$D$1205,B4918),'911:911'!$B$6:$B$1205,0)</f>
        <v>0</v>
      </c>
      <c r="C5527" s="10"/>
    </row>
    <row r="5528" spans="1:3">
      <c r="A5528" s="21">
        <v>488</v>
      </c>
      <c r="B5528" s="19">
        <f>MATCH(INDEX('911:911'!$D$6:$D$1205,B4919),'911:911'!$B$6:$B$1205,0)</f>
        <v>0</v>
      </c>
      <c r="C5528" s="10"/>
    </row>
    <row r="5529" spans="1:3">
      <c r="A5529" s="21">
        <v>489</v>
      </c>
      <c r="B5529" s="19">
        <f>MATCH(INDEX('911:911'!$D$6:$D$1205,B4920),'911:911'!$B$6:$B$1205,0)</f>
        <v>0</v>
      </c>
      <c r="C5529" s="10"/>
    </row>
    <row r="5530" spans="1:3">
      <c r="A5530" s="21">
        <v>490</v>
      </c>
      <c r="B5530" s="19">
        <f>MATCH(INDEX('911:911'!$D$6:$D$1205,B4921),'911:911'!$B$6:$B$1205,0)</f>
        <v>0</v>
      </c>
      <c r="C5530" s="10"/>
    </row>
    <row r="5531" spans="1:3">
      <c r="A5531" s="21">
        <v>491</v>
      </c>
      <c r="B5531" s="19">
        <f>MATCH(INDEX('911:911'!$D$6:$D$1205,B4922),'911:911'!$B$6:$B$1205,0)</f>
        <v>0</v>
      </c>
      <c r="C5531" s="10"/>
    </row>
    <row r="5532" spans="1:3">
      <c r="A5532" s="21">
        <v>492</v>
      </c>
      <c r="B5532" s="19">
        <f>MATCH(INDEX('911:911'!$D$6:$D$1205,B4923),'911:911'!$B$6:$B$1205,0)</f>
        <v>0</v>
      </c>
      <c r="C5532" s="10"/>
    </row>
    <row r="5533" spans="1:3">
      <c r="A5533" s="21">
        <v>493</v>
      </c>
      <c r="B5533" s="19">
        <f>MATCH(INDEX('911:911'!$D$6:$D$1205,B4924),'911:911'!$B$6:$B$1205,0)</f>
        <v>0</v>
      </c>
      <c r="C5533" s="10"/>
    </row>
    <row r="5534" spans="1:3">
      <c r="A5534" s="21">
        <v>494</v>
      </c>
      <c r="B5534" s="19">
        <f>MATCH(INDEX('911:911'!$D$6:$D$1205,B4925),'911:911'!$B$6:$B$1205,0)</f>
        <v>0</v>
      </c>
      <c r="C5534" s="10"/>
    </row>
    <row r="5535" spans="1:3">
      <c r="A5535" s="21">
        <v>495</v>
      </c>
      <c r="B5535" s="19">
        <f>MATCH(INDEX('911:911'!$D$6:$D$1205,B4926),'911:911'!$B$6:$B$1205,0)</f>
        <v>0</v>
      </c>
      <c r="C5535" s="10"/>
    </row>
    <row r="5536" spans="1:3">
      <c r="A5536" s="21">
        <v>496</v>
      </c>
      <c r="B5536" s="19">
        <f>MATCH(INDEX('911:911'!$D$6:$D$1205,B4927),'911:911'!$B$6:$B$1205,0)</f>
        <v>0</v>
      </c>
      <c r="C5536" s="10"/>
    </row>
    <row r="5537" spans="1:3">
      <c r="A5537" s="21">
        <v>497</v>
      </c>
      <c r="B5537" s="19">
        <f>MATCH(INDEX('911:911'!$D$6:$D$1205,B4928),'911:911'!$B$6:$B$1205,0)</f>
        <v>0</v>
      </c>
      <c r="C5537" s="10"/>
    </row>
    <row r="5538" spans="1:3">
      <c r="A5538" s="21">
        <v>498</v>
      </c>
      <c r="B5538" s="19">
        <f>MATCH(INDEX('911:911'!$D$6:$D$1205,B4929),'911:911'!$B$6:$B$1205,0)</f>
        <v>0</v>
      </c>
      <c r="C5538" s="10"/>
    </row>
    <row r="5539" spans="1:3">
      <c r="A5539" s="21">
        <v>499</v>
      </c>
      <c r="B5539" s="19">
        <f>MATCH(INDEX('911:911'!$D$6:$D$1205,B4930),'911:911'!$B$6:$B$1205,0)</f>
        <v>0</v>
      </c>
      <c r="C5539" s="10"/>
    </row>
    <row r="5540" spans="1:3">
      <c r="A5540" s="21">
        <v>500</v>
      </c>
      <c r="B5540" s="19">
        <f>MATCH(INDEX('911:911'!$D$6:$D$1205,B4931),'911:911'!$B$6:$B$1205,0)</f>
        <v>0</v>
      </c>
      <c r="C5540" s="10"/>
    </row>
    <row r="5541" spans="1:3">
      <c r="A5541" s="21">
        <v>501</v>
      </c>
      <c r="B5541" s="19">
        <f>MATCH(INDEX('911:911'!$D$6:$D$1205,B4932),'911:911'!$B$6:$B$1205,0)</f>
        <v>0</v>
      </c>
      <c r="C5541" s="10"/>
    </row>
    <row r="5542" spans="1:3">
      <c r="A5542" s="21">
        <v>502</v>
      </c>
      <c r="B5542" s="19">
        <f>MATCH(INDEX('911:911'!$D$6:$D$1205,B4933),'911:911'!$B$6:$B$1205,0)</f>
        <v>0</v>
      </c>
      <c r="C5542" s="10"/>
    </row>
    <row r="5543" spans="1:3">
      <c r="A5543" s="21">
        <v>503</v>
      </c>
      <c r="B5543" s="19">
        <f>MATCH(INDEX('911:911'!$D$6:$D$1205,B4934),'911:911'!$B$6:$B$1205,0)</f>
        <v>0</v>
      </c>
      <c r="C5543" s="10"/>
    </row>
    <row r="5544" spans="1:3">
      <c r="A5544" s="21">
        <v>504</v>
      </c>
      <c r="B5544" s="19">
        <f>MATCH(INDEX('911:911'!$D$6:$D$1205,B4935),'911:911'!$B$6:$B$1205,0)</f>
        <v>0</v>
      </c>
      <c r="C5544" s="10"/>
    </row>
    <row r="5545" spans="1:3">
      <c r="A5545" s="21">
        <v>505</v>
      </c>
      <c r="B5545" s="19">
        <f>MATCH(INDEX('911:911'!$D$6:$D$1205,B4936),'911:911'!$B$6:$B$1205,0)</f>
        <v>0</v>
      </c>
      <c r="C5545" s="10"/>
    </row>
    <row r="5546" spans="1:3">
      <c r="A5546" s="21">
        <v>506</v>
      </c>
      <c r="B5546" s="19">
        <f>MATCH(INDEX('911:911'!$D$6:$D$1205,B4937),'911:911'!$B$6:$B$1205,0)</f>
        <v>0</v>
      </c>
      <c r="C5546" s="10"/>
    </row>
    <row r="5547" spans="1:3">
      <c r="A5547" s="21">
        <v>507</v>
      </c>
      <c r="B5547" s="19">
        <f>MATCH(INDEX('911:911'!$D$6:$D$1205,B4938),'911:911'!$B$6:$B$1205,0)</f>
        <v>0</v>
      </c>
      <c r="C5547" s="10"/>
    </row>
    <row r="5548" spans="1:3">
      <c r="A5548" s="21">
        <v>508</v>
      </c>
      <c r="B5548" s="19">
        <f>MATCH(INDEX('911:911'!$D$6:$D$1205,B4939),'911:911'!$B$6:$B$1205,0)</f>
        <v>0</v>
      </c>
      <c r="C5548" s="10"/>
    </row>
    <row r="5549" spans="1:3">
      <c r="A5549" s="21">
        <v>509</v>
      </c>
      <c r="B5549" s="19">
        <f>MATCH(INDEX('911:911'!$D$6:$D$1205,B4940),'911:911'!$B$6:$B$1205,0)</f>
        <v>0</v>
      </c>
      <c r="C5549" s="10"/>
    </row>
    <row r="5550" spans="1:3">
      <c r="A5550" s="21">
        <v>510</v>
      </c>
      <c r="B5550" s="19">
        <f>MATCH(INDEX('911:911'!$D$6:$D$1205,B4941),'911:911'!$B$6:$B$1205,0)</f>
        <v>0</v>
      </c>
      <c r="C5550" s="10"/>
    </row>
    <row r="5551" spans="1:3">
      <c r="A5551" s="21">
        <v>511</v>
      </c>
      <c r="B5551" s="19">
        <f>MATCH(INDEX('911:911'!$D$6:$D$1205,B4942),'911:911'!$B$6:$B$1205,0)</f>
        <v>0</v>
      </c>
      <c r="C5551" s="10"/>
    </row>
    <row r="5552" spans="1:3">
      <c r="A5552" s="21">
        <v>512</v>
      </c>
      <c r="B5552" s="19">
        <f>MATCH(INDEX('911:911'!$D$6:$D$1205,B4943),'911:911'!$B$6:$B$1205,0)</f>
        <v>0</v>
      </c>
      <c r="C5552" s="10"/>
    </row>
    <row r="5553" spans="1:3">
      <c r="A5553" s="21">
        <v>513</v>
      </c>
      <c r="B5553" s="19">
        <f>MATCH(INDEX('911:911'!$D$6:$D$1205,B4944),'911:911'!$B$6:$B$1205,0)</f>
        <v>0</v>
      </c>
      <c r="C5553" s="10"/>
    </row>
    <row r="5554" spans="1:3">
      <c r="A5554" s="21">
        <v>514</v>
      </c>
      <c r="B5554" s="19">
        <f>MATCH(INDEX('911:911'!$D$6:$D$1205,B4945),'911:911'!$B$6:$B$1205,0)</f>
        <v>0</v>
      </c>
      <c r="C5554" s="10"/>
    </row>
    <row r="5555" spans="1:3">
      <c r="A5555" s="21">
        <v>515</v>
      </c>
      <c r="B5555" s="19">
        <f>MATCH(INDEX('911:911'!$D$6:$D$1205,B4946),'911:911'!$B$6:$B$1205,0)</f>
        <v>0</v>
      </c>
      <c r="C5555" s="10"/>
    </row>
    <row r="5556" spans="1:3">
      <c r="A5556" s="21">
        <v>516</v>
      </c>
      <c r="B5556" s="19">
        <f>MATCH(INDEX('911:911'!$D$6:$D$1205,B4947),'911:911'!$B$6:$B$1205,0)</f>
        <v>0</v>
      </c>
      <c r="C5556" s="10"/>
    </row>
    <row r="5557" spans="1:3">
      <c r="A5557" s="21">
        <v>517</v>
      </c>
      <c r="B5557" s="19">
        <f>MATCH(INDEX('911:911'!$D$6:$D$1205,B4948),'911:911'!$B$6:$B$1205,0)</f>
        <v>0</v>
      </c>
      <c r="C5557" s="10"/>
    </row>
    <row r="5558" spans="1:3">
      <c r="A5558" s="21">
        <v>518</v>
      </c>
      <c r="B5558" s="19">
        <f>MATCH(INDEX('911:911'!$D$6:$D$1205,B4949),'911:911'!$B$6:$B$1205,0)</f>
        <v>0</v>
      </c>
      <c r="C5558" s="10"/>
    </row>
    <row r="5559" spans="1:3">
      <c r="A5559" s="21">
        <v>519</v>
      </c>
      <c r="B5559" s="19">
        <f>MATCH(INDEX('911:911'!$D$6:$D$1205,B4950),'911:911'!$B$6:$B$1205,0)</f>
        <v>0</v>
      </c>
      <c r="C5559" s="10"/>
    </row>
    <row r="5560" spans="1:3">
      <c r="A5560" s="21">
        <v>520</v>
      </c>
      <c r="B5560" s="19">
        <f>MATCH(INDEX('911:911'!$D$6:$D$1205,B4951),'911:911'!$B$6:$B$1205,0)</f>
        <v>0</v>
      </c>
      <c r="C5560" s="10"/>
    </row>
    <row r="5561" spans="1:3">
      <c r="A5561" s="21">
        <v>521</v>
      </c>
      <c r="B5561" s="19">
        <f>MATCH(INDEX('911:911'!$D$6:$D$1205,B4952),'911:911'!$B$6:$B$1205,0)</f>
        <v>0</v>
      </c>
      <c r="C5561" s="10"/>
    </row>
    <row r="5562" spans="1:3">
      <c r="A5562" s="21">
        <v>522</v>
      </c>
      <c r="B5562" s="19">
        <f>MATCH(INDEX('911:911'!$D$6:$D$1205,B4953),'911:911'!$B$6:$B$1205,0)</f>
        <v>0</v>
      </c>
      <c r="C5562" s="10"/>
    </row>
    <row r="5563" spans="1:3">
      <c r="A5563" s="21">
        <v>523</v>
      </c>
      <c r="B5563" s="19">
        <f>MATCH(INDEX('911:911'!$D$6:$D$1205,B4954),'911:911'!$B$6:$B$1205,0)</f>
        <v>0</v>
      </c>
      <c r="C5563" s="10"/>
    </row>
    <row r="5564" spans="1:3">
      <c r="A5564" s="21">
        <v>524</v>
      </c>
      <c r="B5564" s="19">
        <f>MATCH(INDEX('911:911'!$D$6:$D$1205,B4955),'911:911'!$B$6:$B$1205,0)</f>
        <v>0</v>
      </c>
      <c r="C5564" s="10"/>
    </row>
    <row r="5565" spans="1:3">
      <c r="A5565" s="21">
        <v>525</v>
      </c>
      <c r="B5565" s="19">
        <f>MATCH(INDEX('911:911'!$D$6:$D$1205,B4956),'911:911'!$B$6:$B$1205,0)</f>
        <v>0</v>
      </c>
      <c r="C5565" s="10"/>
    </row>
    <row r="5566" spans="1:3">
      <c r="A5566" s="21">
        <v>526</v>
      </c>
      <c r="B5566" s="19">
        <f>MATCH(INDEX('911:911'!$D$6:$D$1205,B4957),'911:911'!$B$6:$B$1205,0)</f>
        <v>0</v>
      </c>
      <c r="C5566" s="10"/>
    </row>
    <row r="5567" spans="1:3">
      <c r="A5567" s="21">
        <v>527</v>
      </c>
      <c r="B5567" s="19">
        <f>MATCH(INDEX('911:911'!$D$6:$D$1205,B4958),'911:911'!$B$6:$B$1205,0)</f>
        <v>0</v>
      </c>
      <c r="C5567" s="10"/>
    </row>
    <row r="5568" spans="1:3">
      <c r="A5568" s="21">
        <v>528</v>
      </c>
      <c r="B5568" s="19">
        <f>MATCH(INDEX('911:911'!$D$6:$D$1205,B4959),'911:911'!$B$6:$B$1205,0)</f>
        <v>0</v>
      </c>
      <c r="C5568" s="10"/>
    </row>
    <row r="5569" spans="1:3">
      <c r="A5569" s="21">
        <v>529</v>
      </c>
      <c r="B5569" s="19">
        <f>MATCH(INDEX('911:911'!$D$6:$D$1205,B4960),'911:911'!$B$6:$B$1205,0)</f>
        <v>0</v>
      </c>
      <c r="C5569" s="10"/>
    </row>
    <row r="5570" spans="1:3">
      <c r="A5570" s="21">
        <v>530</v>
      </c>
      <c r="B5570" s="19">
        <f>MATCH(INDEX('911:911'!$D$6:$D$1205,B4961),'911:911'!$B$6:$B$1205,0)</f>
        <v>0</v>
      </c>
      <c r="C5570" s="10"/>
    </row>
    <row r="5571" spans="1:3">
      <c r="A5571" s="21">
        <v>531</v>
      </c>
      <c r="B5571" s="19">
        <f>MATCH(INDEX('911:911'!$D$6:$D$1205,B4962),'911:911'!$B$6:$B$1205,0)</f>
        <v>0</v>
      </c>
      <c r="C5571" s="10"/>
    </row>
    <row r="5572" spans="1:3">
      <c r="A5572" s="21">
        <v>532</v>
      </c>
      <c r="B5572" s="19">
        <f>MATCH(INDEX('911:911'!$D$6:$D$1205,B4963),'911:911'!$B$6:$B$1205,0)</f>
        <v>0</v>
      </c>
      <c r="C5572" s="10"/>
    </row>
    <row r="5573" spans="1:3">
      <c r="A5573" s="21">
        <v>533</v>
      </c>
      <c r="B5573" s="19">
        <f>MATCH(INDEX('911:911'!$D$6:$D$1205,B4964),'911:911'!$B$6:$B$1205,0)</f>
        <v>0</v>
      </c>
      <c r="C5573" s="10"/>
    </row>
    <row r="5574" spans="1:3">
      <c r="A5574" s="21">
        <v>534</v>
      </c>
      <c r="B5574" s="19">
        <f>MATCH(INDEX('911:911'!$D$6:$D$1205,B4965),'911:911'!$B$6:$B$1205,0)</f>
        <v>0</v>
      </c>
      <c r="C5574" s="10"/>
    </row>
    <row r="5575" spans="1:3">
      <c r="A5575" s="21">
        <v>535</v>
      </c>
      <c r="B5575" s="19">
        <f>MATCH(INDEX('911:911'!$D$6:$D$1205,B4966),'911:911'!$B$6:$B$1205,0)</f>
        <v>0</v>
      </c>
      <c r="C5575" s="10"/>
    </row>
    <row r="5576" spans="1:3">
      <c r="A5576" s="21">
        <v>536</v>
      </c>
      <c r="B5576" s="19">
        <f>MATCH(INDEX('911:911'!$D$6:$D$1205,B4967),'911:911'!$B$6:$B$1205,0)</f>
        <v>0</v>
      </c>
      <c r="C5576" s="10"/>
    </row>
    <row r="5577" spans="1:3">
      <c r="A5577" s="21">
        <v>537</v>
      </c>
      <c r="B5577" s="19">
        <f>MATCH(INDEX('911:911'!$D$6:$D$1205,B4968),'911:911'!$B$6:$B$1205,0)</f>
        <v>0</v>
      </c>
      <c r="C5577" s="10"/>
    </row>
    <row r="5578" spans="1:3">
      <c r="A5578" s="21">
        <v>538</v>
      </c>
      <c r="B5578" s="19">
        <f>MATCH(INDEX('911:911'!$D$6:$D$1205,B4969),'911:911'!$B$6:$B$1205,0)</f>
        <v>0</v>
      </c>
      <c r="C5578" s="10"/>
    </row>
    <row r="5579" spans="1:3">
      <c r="A5579" s="21">
        <v>539</v>
      </c>
      <c r="B5579" s="19">
        <f>MATCH(INDEX('911:911'!$D$6:$D$1205,B4970),'911:911'!$B$6:$B$1205,0)</f>
        <v>0</v>
      </c>
      <c r="C5579" s="10"/>
    </row>
    <row r="5580" spans="1:3">
      <c r="A5580" s="21">
        <v>540</v>
      </c>
      <c r="B5580" s="19">
        <f>MATCH(INDEX('911:911'!$D$6:$D$1205,B4971),'911:911'!$B$6:$B$1205,0)</f>
        <v>0</v>
      </c>
      <c r="C5580" s="10"/>
    </row>
    <row r="5581" spans="1:3">
      <c r="A5581" s="21">
        <v>541</v>
      </c>
      <c r="B5581" s="19">
        <f>MATCH(INDEX('911:911'!$D$6:$D$1205,B4972),'911:911'!$B$6:$B$1205,0)</f>
        <v>0</v>
      </c>
      <c r="C5581" s="10"/>
    </row>
    <row r="5582" spans="1:3">
      <c r="A5582" s="21">
        <v>542</v>
      </c>
      <c r="B5582" s="19">
        <f>MATCH(INDEX('911:911'!$D$6:$D$1205,B4973),'911:911'!$B$6:$B$1205,0)</f>
        <v>0</v>
      </c>
      <c r="C5582" s="10"/>
    </row>
    <row r="5583" spans="1:3">
      <c r="A5583" s="21">
        <v>543</v>
      </c>
      <c r="B5583" s="19">
        <f>MATCH(INDEX('911:911'!$D$6:$D$1205,B4974),'911:911'!$B$6:$B$1205,0)</f>
        <v>0</v>
      </c>
      <c r="C5583" s="10"/>
    </row>
    <row r="5584" spans="1:3">
      <c r="A5584" s="21">
        <v>544</v>
      </c>
      <c r="B5584" s="19">
        <f>MATCH(INDEX('911:911'!$D$6:$D$1205,B4975),'911:911'!$B$6:$B$1205,0)</f>
        <v>0</v>
      </c>
      <c r="C5584" s="10"/>
    </row>
    <row r="5585" spans="1:3">
      <c r="A5585" s="21">
        <v>545</v>
      </c>
      <c r="B5585" s="19">
        <f>MATCH(INDEX('911:911'!$D$6:$D$1205,B4976),'911:911'!$B$6:$B$1205,0)</f>
        <v>0</v>
      </c>
      <c r="C5585" s="10"/>
    </row>
    <row r="5586" spans="1:3">
      <c r="A5586" s="21">
        <v>546</v>
      </c>
      <c r="B5586" s="19">
        <f>MATCH(INDEX('911:911'!$D$6:$D$1205,B4977),'911:911'!$B$6:$B$1205,0)</f>
        <v>0</v>
      </c>
      <c r="C5586" s="10"/>
    </row>
    <row r="5587" spans="1:3">
      <c r="A5587" s="21">
        <v>547</v>
      </c>
      <c r="B5587" s="19">
        <f>MATCH(INDEX('911:911'!$D$6:$D$1205,B4978),'911:911'!$B$6:$B$1205,0)</f>
        <v>0</v>
      </c>
      <c r="C5587" s="10"/>
    </row>
    <row r="5588" spans="1:3">
      <c r="A5588" s="21">
        <v>548</v>
      </c>
      <c r="B5588" s="19">
        <f>MATCH(INDEX('911:911'!$D$6:$D$1205,B4979),'911:911'!$B$6:$B$1205,0)</f>
        <v>0</v>
      </c>
      <c r="C5588" s="10"/>
    </row>
    <row r="5589" spans="1:3">
      <c r="A5589" s="21">
        <v>549</v>
      </c>
      <c r="B5589" s="19">
        <f>MATCH(INDEX('911:911'!$D$6:$D$1205,B4980),'911:911'!$B$6:$B$1205,0)</f>
        <v>0</v>
      </c>
      <c r="C5589" s="10"/>
    </row>
    <row r="5590" spans="1:3">
      <c r="A5590" s="21">
        <v>550</v>
      </c>
      <c r="B5590" s="19">
        <f>MATCH(INDEX('911:911'!$D$6:$D$1205,B4981),'911:911'!$B$6:$B$1205,0)</f>
        <v>0</v>
      </c>
      <c r="C5590" s="10"/>
    </row>
    <row r="5591" spans="1:3">
      <c r="A5591" s="21">
        <v>551</v>
      </c>
      <c r="B5591" s="19">
        <f>MATCH(INDEX('911:911'!$D$6:$D$1205,B4982),'911:911'!$B$6:$B$1205,0)</f>
        <v>0</v>
      </c>
      <c r="C5591" s="10"/>
    </row>
    <row r="5592" spans="1:3">
      <c r="A5592" s="21">
        <v>552</v>
      </c>
      <c r="B5592" s="19">
        <f>MATCH(INDEX('911:911'!$D$6:$D$1205,B4983),'911:911'!$B$6:$B$1205,0)</f>
        <v>0</v>
      </c>
      <c r="C5592" s="10"/>
    </row>
    <row r="5593" spans="1:3">
      <c r="A5593" s="21">
        <v>553</v>
      </c>
      <c r="B5593" s="19">
        <f>MATCH(INDEX('911:911'!$D$6:$D$1205,B4984),'911:911'!$B$6:$B$1205,0)</f>
        <v>0</v>
      </c>
      <c r="C5593" s="10"/>
    </row>
    <row r="5594" spans="1:3">
      <c r="A5594" s="21">
        <v>554</v>
      </c>
      <c r="B5594" s="19">
        <f>MATCH(INDEX('911:911'!$D$6:$D$1205,B4985),'911:911'!$B$6:$B$1205,0)</f>
        <v>0</v>
      </c>
      <c r="C5594" s="10"/>
    </row>
    <row r="5595" spans="1:3">
      <c r="A5595" s="21">
        <v>555</v>
      </c>
      <c r="B5595" s="19">
        <f>MATCH(INDEX('911:911'!$D$6:$D$1205,B4986),'911:911'!$B$6:$B$1205,0)</f>
        <v>0</v>
      </c>
      <c r="C5595" s="10"/>
    </row>
    <row r="5596" spans="1:3">
      <c r="A5596" s="21">
        <v>556</v>
      </c>
      <c r="B5596" s="19">
        <f>MATCH(INDEX('911:911'!$D$6:$D$1205,B4987),'911:911'!$B$6:$B$1205,0)</f>
        <v>0</v>
      </c>
      <c r="C5596" s="10"/>
    </row>
    <row r="5597" spans="1:3">
      <c r="A5597" s="21">
        <v>557</v>
      </c>
      <c r="B5597" s="19">
        <f>MATCH(INDEX('911:911'!$D$6:$D$1205,B4988),'911:911'!$B$6:$B$1205,0)</f>
        <v>0</v>
      </c>
      <c r="C5597" s="10"/>
    </row>
    <row r="5598" spans="1:3">
      <c r="A5598" s="21">
        <v>558</v>
      </c>
      <c r="B5598" s="19">
        <f>MATCH(INDEX('911:911'!$D$6:$D$1205,B4989),'911:911'!$B$6:$B$1205,0)</f>
        <v>0</v>
      </c>
      <c r="C5598" s="10"/>
    </row>
    <row r="5599" spans="1:3">
      <c r="A5599" s="21">
        <v>559</v>
      </c>
      <c r="B5599" s="19">
        <f>MATCH(INDEX('911:911'!$D$6:$D$1205,B4990),'911:911'!$B$6:$B$1205,0)</f>
        <v>0</v>
      </c>
      <c r="C5599" s="10"/>
    </row>
    <row r="5600" spans="1:3">
      <c r="A5600" s="21">
        <v>560</v>
      </c>
      <c r="B5600" s="19">
        <f>MATCH(INDEX('911:911'!$D$6:$D$1205,B4991),'911:911'!$B$6:$B$1205,0)</f>
        <v>0</v>
      </c>
      <c r="C5600" s="10"/>
    </row>
    <row r="5601" spans="1:3">
      <c r="A5601" s="21">
        <v>561</v>
      </c>
      <c r="B5601" s="19">
        <f>MATCH(INDEX('911:911'!$D$6:$D$1205,B4992),'911:911'!$B$6:$B$1205,0)</f>
        <v>0</v>
      </c>
      <c r="C5601" s="10"/>
    </row>
    <row r="5602" spans="1:3">
      <c r="A5602" s="21">
        <v>562</v>
      </c>
      <c r="B5602" s="19">
        <f>MATCH(INDEX('911:911'!$D$6:$D$1205,B4993),'911:911'!$B$6:$B$1205,0)</f>
        <v>0</v>
      </c>
      <c r="C5602" s="10"/>
    </row>
    <row r="5603" spans="1:3">
      <c r="A5603" s="21">
        <v>563</v>
      </c>
      <c r="B5603" s="19">
        <f>MATCH(INDEX('911:911'!$D$6:$D$1205,B4994),'911:911'!$B$6:$B$1205,0)</f>
        <v>0</v>
      </c>
      <c r="C5603" s="10"/>
    </row>
    <row r="5604" spans="1:3">
      <c r="A5604" s="21">
        <v>564</v>
      </c>
      <c r="B5604" s="19">
        <f>MATCH(INDEX('911:911'!$D$6:$D$1205,B4995),'911:911'!$B$6:$B$1205,0)</f>
        <v>0</v>
      </c>
      <c r="C5604" s="10"/>
    </row>
    <row r="5605" spans="1:3">
      <c r="A5605" s="21">
        <v>565</v>
      </c>
      <c r="B5605" s="19">
        <f>MATCH(INDEX('911:911'!$D$6:$D$1205,B4996),'911:911'!$B$6:$B$1205,0)</f>
        <v>0</v>
      </c>
      <c r="C5605" s="10"/>
    </row>
    <row r="5606" spans="1:3">
      <c r="A5606" s="21">
        <v>566</v>
      </c>
      <c r="B5606" s="19">
        <f>MATCH(INDEX('911:911'!$D$6:$D$1205,B4997),'911:911'!$B$6:$B$1205,0)</f>
        <v>0</v>
      </c>
      <c r="C5606" s="10"/>
    </row>
    <row r="5607" spans="1:3">
      <c r="A5607" s="21">
        <v>567</v>
      </c>
      <c r="B5607" s="19">
        <f>MATCH(INDEX('911:911'!$D$6:$D$1205,B4998),'911:911'!$B$6:$B$1205,0)</f>
        <v>0</v>
      </c>
      <c r="C5607" s="10"/>
    </row>
    <row r="5608" spans="1:3">
      <c r="A5608" s="21">
        <v>568</v>
      </c>
      <c r="B5608" s="19">
        <f>MATCH(INDEX('911:911'!$D$6:$D$1205,B4999),'911:911'!$B$6:$B$1205,0)</f>
        <v>0</v>
      </c>
      <c r="C5608" s="10"/>
    </row>
    <row r="5609" spans="1:3">
      <c r="A5609" s="21">
        <v>569</v>
      </c>
      <c r="B5609" s="19">
        <f>MATCH(INDEX('911:911'!$D$6:$D$1205,B5000),'911:911'!$B$6:$B$1205,0)</f>
        <v>0</v>
      </c>
      <c r="C5609" s="10"/>
    </row>
    <row r="5610" spans="1:3">
      <c r="A5610" s="21">
        <v>570</v>
      </c>
      <c r="B5610" s="19">
        <f>MATCH(INDEX('911:911'!$D$6:$D$1205,B5001),'911:911'!$B$6:$B$1205,0)</f>
        <v>0</v>
      </c>
      <c r="C5610" s="10"/>
    </row>
    <row r="5611" spans="1:3">
      <c r="A5611" s="21">
        <v>571</v>
      </c>
      <c r="B5611" s="19">
        <f>MATCH(INDEX('911:911'!$D$6:$D$1205,B5002),'911:911'!$B$6:$B$1205,0)</f>
        <v>0</v>
      </c>
      <c r="C5611" s="10"/>
    </row>
    <row r="5612" spans="1:3">
      <c r="A5612" s="21">
        <v>572</v>
      </c>
      <c r="B5612" s="19">
        <f>MATCH(INDEX('911:911'!$D$6:$D$1205,B5003),'911:911'!$B$6:$B$1205,0)</f>
        <v>0</v>
      </c>
      <c r="C5612" s="10"/>
    </row>
    <row r="5613" spans="1:3">
      <c r="A5613" s="21">
        <v>573</v>
      </c>
      <c r="B5613" s="19">
        <f>MATCH(INDEX('911:911'!$D$6:$D$1205,B5004),'911:911'!$B$6:$B$1205,0)</f>
        <v>0</v>
      </c>
      <c r="C5613" s="10"/>
    </row>
    <row r="5614" spans="1:3">
      <c r="A5614" s="21">
        <v>574</v>
      </c>
      <c r="B5614" s="19">
        <f>MATCH(INDEX('911:911'!$D$6:$D$1205,B5005),'911:911'!$B$6:$B$1205,0)</f>
        <v>0</v>
      </c>
      <c r="C5614" s="10"/>
    </row>
    <row r="5615" spans="1:3">
      <c r="A5615" s="21">
        <v>575</v>
      </c>
      <c r="B5615" s="19">
        <f>MATCH(INDEX('911:911'!$D$6:$D$1205,B5006),'911:911'!$B$6:$B$1205,0)</f>
        <v>0</v>
      </c>
      <c r="C5615" s="10"/>
    </row>
    <row r="5616" spans="1:3">
      <c r="A5616" s="21">
        <v>576</v>
      </c>
      <c r="B5616" s="19">
        <f>MATCH(INDEX('911:911'!$D$6:$D$1205,B5007),'911:911'!$B$6:$B$1205,0)</f>
        <v>0</v>
      </c>
      <c r="C5616" s="10"/>
    </row>
    <row r="5617" spans="1:3">
      <c r="A5617" s="21">
        <v>577</v>
      </c>
      <c r="B5617" s="19">
        <f>MATCH(INDEX('911:911'!$D$6:$D$1205,B5008),'911:911'!$B$6:$B$1205,0)</f>
        <v>0</v>
      </c>
      <c r="C5617" s="10"/>
    </row>
    <row r="5618" spans="1:3">
      <c r="A5618" s="21">
        <v>578</v>
      </c>
      <c r="B5618" s="19">
        <f>MATCH(INDEX('911:911'!$D$6:$D$1205,B5009),'911:911'!$B$6:$B$1205,0)</f>
        <v>0</v>
      </c>
      <c r="C5618" s="10"/>
    </row>
    <row r="5619" spans="1:3">
      <c r="A5619" s="21">
        <v>579</v>
      </c>
      <c r="B5619" s="19">
        <f>MATCH(INDEX('911:911'!$D$6:$D$1205,B5010),'911:911'!$B$6:$B$1205,0)</f>
        <v>0</v>
      </c>
      <c r="C5619" s="10"/>
    </row>
    <row r="5620" spans="1:3">
      <c r="A5620" s="21">
        <v>580</v>
      </c>
      <c r="B5620" s="19">
        <f>MATCH(INDEX('911:911'!$D$6:$D$1205,B5011),'911:911'!$B$6:$B$1205,0)</f>
        <v>0</v>
      </c>
      <c r="C5620" s="10"/>
    </row>
    <row r="5621" spans="1:3">
      <c r="A5621" s="21">
        <v>581</v>
      </c>
      <c r="B5621" s="19">
        <f>MATCH(INDEX('911:911'!$D$6:$D$1205,B5012),'911:911'!$B$6:$B$1205,0)</f>
        <v>0</v>
      </c>
      <c r="C5621" s="10"/>
    </row>
    <row r="5622" spans="1:3">
      <c r="A5622" s="21">
        <v>582</v>
      </c>
      <c r="B5622" s="19">
        <f>MATCH(INDEX('911:911'!$D$6:$D$1205,B5013),'911:911'!$B$6:$B$1205,0)</f>
        <v>0</v>
      </c>
      <c r="C5622" s="10"/>
    </row>
    <row r="5623" spans="1:3">
      <c r="A5623" s="21">
        <v>583</v>
      </c>
      <c r="B5623" s="19">
        <f>MATCH(INDEX('911:911'!$D$6:$D$1205,B5014),'911:911'!$B$6:$B$1205,0)</f>
        <v>0</v>
      </c>
      <c r="C5623" s="10"/>
    </row>
    <row r="5624" spans="1:3">
      <c r="A5624" s="21">
        <v>584</v>
      </c>
      <c r="B5624" s="19">
        <f>MATCH(INDEX('911:911'!$D$6:$D$1205,B5015),'911:911'!$B$6:$B$1205,0)</f>
        <v>0</v>
      </c>
      <c r="C5624" s="10"/>
    </row>
    <row r="5625" spans="1:3">
      <c r="A5625" s="21">
        <v>585</v>
      </c>
      <c r="B5625" s="19">
        <f>MATCH(INDEX('911:911'!$D$6:$D$1205,B5016),'911:911'!$B$6:$B$1205,0)</f>
        <v>0</v>
      </c>
      <c r="C5625" s="10"/>
    </row>
    <row r="5626" spans="1:3">
      <c r="A5626" s="21">
        <v>586</v>
      </c>
      <c r="B5626" s="19">
        <f>MATCH(INDEX('911:911'!$D$6:$D$1205,B5017),'911:911'!$B$6:$B$1205,0)</f>
        <v>0</v>
      </c>
      <c r="C5626" s="10"/>
    </row>
    <row r="5627" spans="1:3">
      <c r="A5627" s="21">
        <v>587</v>
      </c>
      <c r="B5627" s="19">
        <f>MATCH(INDEX('911:911'!$D$6:$D$1205,B5018),'911:911'!$B$6:$B$1205,0)</f>
        <v>0</v>
      </c>
      <c r="C5627" s="10"/>
    </row>
    <row r="5628" spans="1:3">
      <c r="A5628" s="21">
        <v>588</v>
      </c>
      <c r="B5628" s="19">
        <f>MATCH(INDEX('911:911'!$D$6:$D$1205,B5019),'911:911'!$B$6:$B$1205,0)</f>
        <v>0</v>
      </c>
      <c r="C5628" s="10"/>
    </row>
    <row r="5629" spans="1:3">
      <c r="A5629" s="21">
        <v>589</v>
      </c>
      <c r="B5629" s="19">
        <f>MATCH(INDEX('911:911'!$D$6:$D$1205,B5020),'911:911'!$B$6:$B$1205,0)</f>
        <v>0</v>
      </c>
      <c r="C5629" s="10"/>
    </row>
    <row r="5630" spans="1:3">
      <c r="A5630" s="21">
        <v>590</v>
      </c>
      <c r="B5630" s="19">
        <f>MATCH(INDEX('911:911'!$D$6:$D$1205,B5021),'911:911'!$B$6:$B$1205,0)</f>
        <v>0</v>
      </c>
      <c r="C5630" s="10"/>
    </row>
    <row r="5631" spans="1:3">
      <c r="A5631" s="21">
        <v>591</v>
      </c>
      <c r="B5631" s="19">
        <f>MATCH(INDEX('911:911'!$D$6:$D$1205,B5022),'911:911'!$B$6:$B$1205,0)</f>
        <v>0</v>
      </c>
      <c r="C5631" s="10"/>
    </row>
    <row r="5632" spans="1:3">
      <c r="A5632" s="21">
        <v>592</v>
      </c>
      <c r="B5632" s="19">
        <f>MATCH(INDEX('911:911'!$D$6:$D$1205,B5023),'911:911'!$B$6:$B$1205,0)</f>
        <v>0</v>
      </c>
      <c r="C5632" s="10"/>
    </row>
    <row r="5633" spans="1:3">
      <c r="A5633" s="21">
        <v>593</v>
      </c>
      <c r="B5633" s="19">
        <f>MATCH(INDEX('911:911'!$D$6:$D$1205,B5024),'911:911'!$B$6:$B$1205,0)</f>
        <v>0</v>
      </c>
      <c r="C5633" s="10"/>
    </row>
    <row r="5634" spans="1:3">
      <c r="A5634" s="21">
        <v>594</v>
      </c>
      <c r="B5634" s="19">
        <f>MATCH(INDEX('911:911'!$D$6:$D$1205,B5025),'911:911'!$B$6:$B$1205,0)</f>
        <v>0</v>
      </c>
      <c r="C5634" s="10"/>
    </row>
    <row r="5635" spans="1:3">
      <c r="A5635" s="21">
        <v>595</v>
      </c>
      <c r="B5635" s="19">
        <f>MATCH(INDEX('911:911'!$D$6:$D$1205,B5026),'911:911'!$B$6:$B$1205,0)</f>
        <v>0</v>
      </c>
      <c r="C5635" s="10"/>
    </row>
    <row r="5636" spans="1:3">
      <c r="A5636" s="21">
        <v>596</v>
      </c>
      <c r="B5636" s="19">
        <f>MATCH(INDEX('911:911'!$D$6:$D$1205,B5027),'911:911'!$B$6:$B$1205,0)</f>
        <v>0</v>
      </c>
      <c r="C5636" s="10"/>
    </row>
    <row r="5637" spans="1:3">
      <c r="A5637" s="21">
        <v>597</v>
      </c>
      <c r="B5637" s="19">
        <f>MATCH(INDEX('911:911'!$D$6:$D$1205,B5028),'911:911'!$B$6:$B$1205,0)</f>
        <v>0</v>
      </c>
      <c r="C5637" s="10"/>
    </row>
    <row r="5638" spans="1:3">
      <c r="A5638" s="21">
        <v>598</v>
      </c>
      <c r="B5638" s="19">
        <f>MATCH(INDEX('911:911'!$D$6:$D$1205,B5029),'911:911'!$B$6:$B$1205,0)</f>
        <v>0</v>
      </c>
      <c r="C5638" s="10"/>
    </row>
    <row r="5639" spans="1:3">
      <c r="A5639" s="21">
        <v>599</v>
      </c>
      <c r="B5639" s="19">
        <f>MATCH(INDEX('911:911'!$D$6:$D$1205,B5030),'911:911'!$B$6:$B$1205,0)</f>
        <v>0</v>
      </c>
      <c r="C5639" s="10"/>
    </row>
    <row r="5640" spans="1:3">
      <c r="A5640" s="21">
        <v>600</v>
      </c>
      <c r="B5640" s="19">
        <f>MATCH(INDEX('911:911'!$D$6:$D$1205,B5031),'911:911'!$B$6:$B$1205,0)</f>
        <v>0</v>
      </c>
      <c r="C5640" s="10"/>
    </row>
    <row r="5642" spans="1:3" ht="21" customHeight="1">
      <c r="A5642" s="1" t="s">
        <v>540</v>
      </c>
    </row>
    <row r="5643" spans="1:3">
      <c r="A5643" s="2" t="s">
        <v>254</v>
      </c>
    </row>
    <row r="5644" spans="1:3">
      <c r="A5644" s="12" t="s">
        <v>541</v>
      </c>
    </row>
    <row r="5645" spans="1:3">
      <c r="A5645" s="12" t="s">
        <v>542</v>
      </c>
    </row>
    <row r="5646" spans="1:3">
      <c r="A5646" s="2" t="s">
        <v>543</v>
      </c>
    </row>
    <row r="5648" spans="1:3">
      <c r="B5648" s="3" t="s">
        <v>544</v>
      </c>
    </row>
    <row r="5649" spans="1:3">
      <c r="A5649" s="21">
        <v>1</v>
      </c>
      <c r="B5649" s="6">
        <f>IF(ISNUMBER(B5041),MAX(0,INDEX('911:911'!$E$6:$E$1205,B5041)),0)</f>
        <v>0</v>
      </c>
      <c r="C5649" s="10"/>
    </row>
    <row r="5650" spans="1:3">
      <c r="A5650" s="21">
        <v>2</v>
      </c>
      <c r="B5650" s="6">
        <f>IF(ISNUMBER(B5042),MAX(0,INDEX('911:911'!$E$6:$E$1205,B5042)),0)</f>
        <v>0</v>
      </c>
      <c r="C5650" s="10"/>
    </row>
    <row r="5651" spans="1:3">
      <c r="A5651" s="21">
        <v>3</v>
      </c>
      <c r="B5651" s="6">
        <f>IF(ISNUMBER(B5043),MAX(0,INDEX('911:911'!$E$6:$E$1205,B5043)),0)</f>
        <v>0</v>
      </c>
      <c r="C5651" s="10"/>
    </row>
    <row r="5652" spans="1:3">
      <c r="A5652" s="21">
        <v>4</v>
      </c>
      <c r="B5652" s="6">
        <f>IF(ISNUMBER(B5044),MAX(0,INDEX('911:911'!$E$6:$E$1205,B5044)),0)</f>
        <v>0</v>
      </c>
      <c r="C5652" s="10"/>
    </row>
    <row r="5653" spans="1:3">
      <c r="A5653" s="21">
        <v>5</v>
      </c>
      <c r="B5653" s="6">
        <f>IF(ISNUMBER(B5045),MAX(0,INDEX('911:911'!$E$6:$E$1205,B5045)),0)</f>
        <v>0</v>
      </c>
      <c r="C5653" s="10"/>
    </row>
    <row r="5654" spans="1:3">
      <c r="A5654" s="21">
        <v>6</v>
      </c>
      <c r="B5654" s="6">
        <f>IF(ISNUMBER(B5046),MAX(0,INDEX('911:911'!$E$6:$E$1205,B5046)),0)</f>
        <v>0</v>
      </c>
      <c r="C5654" s="10"/>
    </row>
    <row r="5655" spans="1:3">
      <c r="A5655" s="21">
        <v>7</v>
      </c>
      <c r="B5655" s="6">
        <f>IF(ISNUMBER(B5047),MAX(0,INDEX('911:911'!$E$6:$E$1205,B5047)),0)</f>
        <v>0</v>
      </c>
      <c r="C5655" s="10"/>
    </row>
    <row r="5656" spans="1:3">
      <c r="A5656" s="21">
        <v>8</v>
      </c>
      <c r="B5656" s="6">
        <f>IF(ISNUMBER(B5048),MAX(0,INDEX('911:911'!$E$6:$E$1205,B5048)),0)</f>
        <v>0</v>
      </c>
      <c r="C5656" s="10"/>
    </row>
    <row r="5657" spans="1:3">
      <c r="A5657" s="21">
        <v>9</v>
      </c>
      <c r="B5657" s="6">
        <f>IF(ISNUMBER(B5049),MAX(0,INDEX('911:911'!$E$6:$E$1205,B5049)),0)</f>
        <v>0</v>
      </c>
      <c r="C5657" s="10"/>
    </row>
    <row r="5658" spans="1:3">
      <c r="A5658" s="21">
        <v>10</v>
      </c>
      <c r="B5658" s="6">
        <f>IF(ISNUMBER(B5050),MAX(0,INDEX('911:911'!$E$6:$E$1205,B5050)),0)</f>
        <v>0</v>
      </c>
      <c r="C5658" s="10"/>
    </row>
    <row r="5659" spans="1:3">
      <c r="A5659" s="21">
        <v>11</v>
      </c>
      <c r="B5659" s="6">
        <f>IF(ISNUMBER(B5051),MAX(0,INDEX('911:911'!$E$6:$E$1205,B5051)),0)</f>
        <v>0</v>
      </c>
      <c r="C5659" s="10"/>
    </row>
    <row r="5660" spans="1:3">
      <c r="A5660" s="21">
        <v>12</v>
      </c>
      <c r="B5660" s="6">
        <f>IF(ISNUMBER(B5052),MAX(0,INDEX('911:911'!$E$6:$E$1205,B5052)),0)</f>
        <v>0</v>
      </c>
      <c r="C5660" s="10"/>
    </row>
    <row r="5661" spans="1:3">
      <c r="A5661" s="21">
        <v>13</v>
      </c>
      <c r="B5661" s="6">
        <f>IF(ISNUMBER(B5053),MAX(0,INDEX('911:911'!$E$6:$E$1205,B5053)),0)</f>
        <v>0</v>
      </c>
      <c r="C5661" s="10"/>
    </row>
    <row r="5662" spans="1:3">
      <c r="A5662" s="21">
        <v>14</v>
      </c>
      <c r="B5662" s="6">
        <f>IF(ISNUMBER(B5054),MAX(0,INDEX('911:911'!$E$6:$E$1205,B5054)),0)</f>
        <v>0</v>
      </c>
      <c r="C5662" s="10"/>
    </row>
    <row r="5663" spans="1:3">
      <c r="A5663" s="21">
        <v>15</v>
      </c>
      <c r="B5663" s="6">
        <f>IF(ISNUMBER(B5055),MAX(0,INDEX('911:911'!$E$6:$E$1205,B5055)),0)</f>
        <v>0</v>
      </c>
      <c r="C5663" s="10"/>
    </row>
    <row r="5664" spans="1:3">
      <c r="A5664" s="21">
        <v>16</v>
      </c>
      <c r="B5664" s="6">
        <f>IF(ISNUMBER(B5056),MAX(0,INDEX('911:911'!$E$6:$E$1205,B5056)),0)</f>
        <v>0</v>
      </c>
      <c r="C5664" s="10"/>
    </row>
    <row r="5665" spans="1:3">
      <c r="A5665" s="21">
        <v>17</v>
      </c>
      <c r="B5665" s="6">
        <f>IF(ISNUMBER(B5057),MAX(0,INDEX('911:911'!$E$6:$E$1205,B5057)),0)</f>
        <v>0</v>
      </c>
      <c r="C5665" s="10"/>
    </row>
    <row r="5666" spans="1:3">
      <c r="A5666" s="21">
        <v>18</v>
      </c>
      <c r="B5666" s="6">
        <f>IF(ISNUMBER(B5058),MAX(0,INDEX('911:911'!$E$6:$E$1205,B5058)),0)</f>
        <v>0</v>
      </c>
      <c r="C5666" s="10"/>
    </row>
    <row r="5667" spans="1:3">
      <c r="A5667" s="21">
        <v>19</v>
      </c>
      <c r="B5667" s="6">
        <f>IF(ISNUMBER(B5059),MAX(0,INDEX('911:911'!$E$6:$E$1205,B5059)),0)</f>
        <v>0</v>
      </c>
      <c r="C5667" s="10"/>
    </row>
    <row r="5668" spans="1:3">
      <c r="A5668" s="21">
        <v>20</v>
      </c>
      <c r="B5668" s="6">
        <f>IF(ISNUMBER(B5060),MAX(0,INDEX('911:911'!$E$6:$E$1205,B5060)),0)</f>
        <v>0</v>
      </c>
      <c r="C5668" s="10"/>
    </row>
    <row r="5669" spans="1:3">
      <c r="A5669" s="21">
        <v>21</v>
      </c>
      <c r="B5669" s="6">
        <f>IF(ISNUMBER(B5061),MAX(0,INDEX('911:911'!$E$6:$E$1205,B5061)),0)</f>
        <v>0</v>
      </c>
      <c r="C5669" s="10"/>
    </row>
    <row r="5670" spans="1:3">
      <c r="A5670" s="21">
        <v>22</v>
      </c>
      <c r="B5670" s="6">
        <f>IF(ISNUMBER(B5062),MAX(0,INDEX('911:911'!$E$6:$E$1205,B5062)),0)</f>
        <v>0</v>
      </c>
      <c r="C5670" s="10"/>
    </row>
    <row r="5671" spans="1:3">
      <c r="A5671" s="21">
        <v>23</v>
      </c>
      <c r="B5671" s="6">
        <f>IF(ISNUMBER(B5063),MAX(0,INDEX('911:911'!$E$6:$E$1205,B5063)),0)</f>
        <v>0</v>
      </c>
      <c r="C5671" s="10"/>
    </row>
    <row r="5672" spans="1:3">
      <c r="A5672" s="21">
        <v>24</v>
      </c>
      <c r="B5672" s="6">
        <f>IF(ISNUMBER(B5064),MAX(0,INDEX('911:911'!$E$6:$E$1205,B5064)),0)</f>
        <v>0</v>
      </c>
      <c r="C5672" s="10"/>
    </row>
    <row r="5673" spans="1:3">
      <c r="A5673" s="21">
        <v>25</v>
      </c>
      <c r="B5673" s="6">
        <f>IF(ISNUMBER(B5065),MAX(0,INDEX('911:911'!$E$6:$E$1205,B5065)),0)</f>
        <v>0</v>
      </c>
      <c r="C5673" s="10"/>
    </row>
    <row r="5674" spans="1:3">
      <c r="A5674" s="21">
        <v>26</v>
      </c>
      <c r="B5674" s="6">
        <f>IF(ISNUMBER(B5066),MAX(0,INDEX('911:911'!$E$6:$E$1205,B5066)),0)</f>
        <v>0</v>
      </c>
      <c r="C5674" s="10"/>
    </row>
    <row r="5675" spans="1:3">
      <c r="A5675" s="21">
        <v>27</v>
      </c>
      <c r="B5675" s="6">
        <f>IF(ISNUMBER(B5067),MAX(0,INDEX('911:911'!$E$6:$E$1205,B5067)),0)</f>
        <v>0</v>
      </c>
      <c r="C5675" s="10"/>
    </row>
    <row r="5676" spans="1:3">
      <c r="A5676" s="21">
        <v>28</v>
      </c>
      <c r="B5676" s="6">
        <f>IF(ISNUMBER(B5068),MAX(0,INDEX('911:911'!$E$6:$E$1205,B5068)),0)</f>
        <v>0</v>
      </c>
      <c r="C5676" s="10"/>
    </row>
    <row r="5677" spans="1:3">
      <c r="A5677" s="21">
        <v>29</v>
      </c>
      <c r="B5677" s="6">
        <f>IF(ISNUMBER(B5069),MAX(0,INDEX('911:911'!$E$6:$E$1205,B5069)),0)</f>
        <v>0</v>
      </c>
      <c r="C5677" s="10"/>
    </row>
    <row r="5678" spans="1:3">
      <c r="A5678" s="21">
        <v>30</v>
      </c>
      <c r="B5678" s="6">
        <f>IF(ISNUMBER(B5070),MAX(0,INDEX('911:911'!$E$6:$E$1205,B5070)),0)</f>
        <v>0</v>
      </c>
      <c r="C5678" s="10"/>
    </row>
    <row r="5679" spans="1:3">
      <c r="A5679" s="21">
        <v>31</v>
      </c>
      <c r="B5679" s="6">
        <f>IF(ISNUMBER(B5071),MAX(0,INDEX('911:911'!$E$6:$E$1205,B5071)),0)</f>
        <v>0</v>
      </c>
      <c r="C5679" s="10"/>
    </row>
    <row r="5680" spans="1:3">
      <c r="A5680" s="21">
        <v>32</v>
      </c>
      <c r="B5680" s="6">
        <f>IF(ISNUMBER(B5072),MAX(0,INDEX('911:911'!$E$6:$E$1205,B5072)),0)</f>
        <v>0</v>
      </c>
      <c r="C5680" s="10"/>
    </row>
    <row r="5681" spans="1:3">
      <c r="A5681" s="21">
        <v>33</v>
      </c>
      <c r="B5681" s="6">
        <f>IF(ISNUMBER(B5073),MAX(0,INDEX('911:911'!$E$6:$E$1205,B5073)),0)</f>
        <v>0</v>
      </c>
      <c r="C5681" s="10"/>
    </row>
    <row r="5682" spans="1:3">
      <c r="A5682" s="21">
        <v>34</v>
      </c>
      <c r="B5682" s="6">
        <f>IF(ISNUMBER(B5074),MAX(0,INDEX('911:911'!$E$6:$E$1205,B5074)),0)</f>
        <v>0</v>
      </c>
      <c r="C5682" s="10"/>
    </row>
    <row r="5683" spans="1:3">
      <c r="A5683" s="21">
        <v>35</v>
      </c>
      <c r="B5683" s="6">
        <f>IF(ISNUMBER(B5075),MAX(0,INDEX('911:911'!$E$6:$E$1205,B5075)),0)</f>
        <v>0</v>
      </c>
      <c r="C5683" s="10"/>
    </row>
    <row r="5684" spans="1:3">
      <c r="A5684" s="21">
        <v>36</v>
      </c>
      <c r="B5684" s="6">
        <f>IF(ISNUMBER(B5076),MAX(0,INDEX('911:911'!$E$6:$E$1205,B5076)),0)</f>
        <v>0</v>
      </c>
      <c r="C5684" s="10"/>
    </row>
    <row r="5685" spans="1:3">
      <c r="A5685" s="21">
        <v>37</v>
      </c>
      <c r="B5685" s="6">
        <f>IF(ISNUMBER(B5077),MAX(0,INDEX('911:911'!$E$6:$E$1205,B5077)),0)</f>
        <v>0</v>
      </c>
      <c r="C5685" s="10"/>
    </row>
    <row r="5686" spans="1:3">
      <c r="A5686" s="21">
        <v>38</v>
      </c>
      <c r="B5686" s="6">
        <f>IF(ISNUMBER(B5078),MAX(0,INDEX('911:911'!$E$6:$E$1205,B5078)),0)</f>
        <v>0</v>
      </c>
      <c r="C5686" s="10"/>
    </row>
    <row r="5687" spans="1:3">
      <c r="A5687" s="21">
        <v>39</v>
      </c>
      <c r="B5687" s="6">
        <f>IF(ISNUMBER(B5079),MAX(0,INDEX('911:911'!$E$6:$E$1205,B5079)),0)</f>
        <v>0</v>
      </c>
      <c r="C5687" s="10"/>
    </row>
    <row r="5688" spans="1:3">
      <c r="A5688" s="21">
        <v>40</v>
      </c>
      <c r="B5688" s="6">
        <f>IF(ISNUMBER(B5080),MAX(0,INDEX('911:911'!$E$6:$E$1205,B5080)),0)</f>
        <v>0</v>
      </c>
      <c r="C5688" s="10"/>
    </row>
    <row r="5689" spans="1:3">
      <c r="A5689" s="21">
        <v>41</v>
      </c>
      <c r="B5689" s="6">
        <f>IF(ISNUMBER(B5081),MAX(0,INDEX('911:911'!$E$6:$E$1205,B5081)),0)</f>
        <v>0</v>
      </c>
      <c r="C5689" s="10"/>
    </row>
    <row r="5690" spans="1:3">
      <c r="A5690" s="21">
        <v>42</v>
      </c>
      <c r="B5690" s="6">
        <f>IF(ISNUMBER(B5082),MAX(0,INDEX('911:911'!$E$6:$E$1205,B5082)),0)</f>
        <v>0</v>
      </c>
      <c r="C5690" s="10"/>
    </row>
    <row r="5691" spans="1:3">
      <c r="A5691" s="21">
        <v>43</v>
      </c>
      <c r="B5691" s="6">
        <f>IF(ISNUMBER(B5083),MAX(0,INDEX('911:911'!$E$6:$E$1205,B5083)),0)</f>
        <v>0</v>
      </c>
      <c r="C5691" s="10"/>
    </row>
    <row r="5692" spans="1:3">
      <c r="A5692" s="21">
        <v>44</v>
      </c>
      <c r="B5692" s="6">
        <f>IF(ISNUMBER(B5084),MAX(0,INDEX('911:911'!$E$6:$E$1205,B5084)),0)</f>
        <v>0</v>
      </c>
      <c r="C5692" s="10"/>
    </row>
    <row r="5693" spans="1:3">
      <c r="A5693" s="21">
        <v>45</v>
      </c>
      <c r="B5693" s="6">
        <f>IF(ISNUMBER(B5085),MAX(0,INDEX('911:911'!$E$6:$E$1205,B5085)),0)</f>
        <v>0</v>
      </c>
      <c r="C5693" s="10"/>
    </row>
    <row r="5694" spans="1:3">
      <c r="A5694" s="21">
        <v>46</v>
      </c>
      <c r="B5694" s="6">
        <f>IF(ISNUMBER(B5086),MAX(0,INDEX('911:911'!$E$6:$E$1205,B5086)),0)</f>
        <v>0</v>
      </c>
      <c r="C5694" s="10"/>
    </row>
    <row r="5695" spans="1:3">
      <c r="A5695" s="21">
        <v>47</v>
      </c>
      <c r="B5695" s="6">
        <f>IF(ISNUMBER(B5087),MAX(0,INDEX('911:911'!$E$6:$E$1205,B5087)),0)</f>
        <v>0</v>
      </c>
      <c r="C5695" s="10"/>
    </row>
    <row r="5696" spans="1:3">
      <c r="A5696" s="21">
        <v>48</v>
      </c>
      <c r="B5696" s="6">
        <f>IF(ISNUMBER(B5088),MAX(0,INDEX('911:911'!$E$6:$E$1205,B5088)),0)</f>
        <v>0</v>
      </c>
      <c r="C5696" s="10"/>
    </row>
    <row r="5697" spans="1:3">
      <c r="A5697" s="21">
        <v>49</v>
      </c>
      <c r="B5697" s="6">
        <f>IF(ISNUMBER(B5089),MAX(0,INDEX('911:911'!$E$6:$E$1205,B5089)),0)</f>
        <v>0</v>
      </c>
      <c r="C5697" s="10"/>
    </row>
    <row r="5698" spans="1:3">
      <c r="A5698" s="21">
        <v>50</v>
      </c>
      <c r="B5698" s="6">
        <f>IF(ISNUMBER(B5090),MAX(0,INDEX('911:911'!$E$6:$E$1205,B5090)),0)</f>
        <v>0</v>
      </c>
      <c r="C5698" s="10"/>
    </row>
    <row r="5699" spans="1:3">
      <c r="A5699" s="21">
        <v>51</v>
      </c>
      <c r="B5699" s="6">
        <f>IF(ISNUMBER(B5091),MAX(0,INDEX('911:911'!$E$6:$E$1205,B5091)),0)</f>
        <v>0</v>
      </c>
      <c r="C5699" s="10"/>
    </row>
    <row r="5700" spans="1:3">
      <c r="A5700" s="21">
        <v>52</v>
      </c>
      <c r="B5700" s="6">
        <f>IF(ISNUMBER(B5092),MAX(0,INDEX('911:911'!$E$6:$E$1205,B5092)),0)</f>
        <v>0</v>
      </c>
      <c r="C5700" s="10"/>
    </row>
    <row r="5701" spans="1:3">
      <c r="A5701" s="21">
        <v>53</v>
      </c>
      <c r="B5701" s="6">
        <f>IF(ISNUMBER(B5093),MAX(0,INDEX('911:911'!$E$6:$E$1205,B5093)),0)</f>
        <v>0</v>
      </c>
      <c r="C5701" s="10"/>
    </row>
    <row r="5702" spans="1:3">
      <c r="A5702" s="21">
        <v>54</v>
      </c>
      <c r="B5702" s="6">
        <f>IF(ISNUMBER(B5094),MAX(0,INDEX('911:911'!$E$6:$E$1205,B5094)),0)</f>
        <v>0</v>
      </c>
      <c r="C5702" s="10"/>
    </row>
    <row r="5703" spans="1:3">
      <c r="A5703" s="21">
        <v>55</v>
      </c>
      <c r="B5703" s="6">
        <f>IF(ISNUMBER(B5095),MAX(0,INDEX('911:911'!$E$6:$E$1205,B5095)),0)</f>
        <v>0</v>
      </c>
      <c r="C5703" s="10"/>
    </row>
    <row r="5704" spans="1:3">
      <c r="A5704" s="21">
        <v>56</v>
      </c>
      <c r="B5704" s="6">
        <f>IF(ISNUMBER(B5096),MAX(0,INDEX('911:911'!$E$6:$E$1205,B5096)),0)</f>
        <v>0</v>
      </c>
      <c r="C5704" s="10"/>
    </row>
    <row r="5705" spans="1:3">
      <c r="A5705" s="21">
        <v>57</v>
      </c>
      <c r="B5705" s="6">
        <f>IF(ISNUMBER(B5097),MAX(0,INDEX('911:911'!$E$6:$E$1205,B5097)),0)</f>
        <v>0</v>
      </c>
      <c r="C5705" s="10"/>
    </row>
    <row r="5706" spans="1:3">
      <c r="A5706" s="21">
        <v>58</v>
      </c>
      <c r="B5706" s="6">
        <f>IF(ISNUMBER(B5098),MAX(0,INDEX('911:911'!$E$6:$E$1205,B5098)),0)</f>
        <v>0</v>
      </c>
      <c r="C5706" s="10"/>
    </row>
    <row r="5707" spans="1:3">
      <c r="A5707" s="21">
        <v>59</v>
      </c>
      <c r="B5707" s="6">
        <f>IF(ISNUMBER(B5099),MAX(0,INDEX('911:911'!$E$6:$E$1205,B5099)),0)</f>
        <v>0</v>
      </c>
      <c r="C5707" s="10"/>
    </row>
    <row r="5708" spans="1:3">
      <c r="A5708" s="21">
        <v>60</v>
      </c>
      <c r="B5708" s="6">
        <f>IF(ISNUMBER(B5100),MAX(0,INDEX('911:911'!$E$6:$E$1205,B5100)),0)</f>
        <v>0</v>
      </c>
      <c r="C5708" s="10"/>
    </row>
    <row r="5709" spans="1:3">
      <c r="A5709" s="21">
        <v>61</v>
      </c>
      <c r="B5709" s="6">
        <f>IF(ISNUMBER(B5101),MAX(0,INDEX('911:911'!$E$6:$E$1205,B5101)),0)</f>
        <v>0</v>
      </c>
      <c r="C5709" s="10"/>
    </row>
    <row r="5710" spans="1:3">
      <c r="A5710" s="21">
        <v>62</v>
      </c>
      <c r="B5710" s="6">
        <f>IF(ISNUMBER(B5102),MAX(0,INDEX('911:911'!$E$6:$E$1205,B5102)),0)</f>
        <v>0</v>
      </c>
      <c r="C5710" s="10"/>
    </row>
    <row r="5711" spans="1:3">
      <c r="A5711" s="21">
        <v>63</v>
      </c>
      <c r="B5711" s="6">
        <f>IF(ISNUMBER(B5103),MAX(0,INDEX('911:911'!$E$6:$E$1205,B5103)),0)</f>
        <v>0</v>
      </c>
      <c r="C5711" s="10"/>
    </row>
    <row r="5712" spans="1:3">
      <c r="A5712" s="21">
        <v>64</v>
      </c>
      <c r="B5712" s="6">
        <f>IF(ISNUMBER(B5104),MAX(0,INDEX('911:911'!$E$6:$E$1205,B5104)),0)</f>
        <v>0</v>
      </c>
      <c r="C5712" s="10"/>
    </row>
    <row r="5713" spans="1:3">
      <c r="A5713" s="21">
        <v>65</v>
      </c>
      <c r="B5713" s="6">
        <f>IF(ISNUMBER(B5105),MAX(0,INDEX('911:911'!$E$6:$E$1205,B5105)),0)</f>
        <v>0</v>
      </c>
      <c r="C5713" s="10"/>
    </row>
    <row r="5714" spans="1:3">
      <c r="A5714" s="21">
        <v>66</v>
      </c>
      <c r="B5714" s="6">
        <f>IF(ISNUMBER(B5106),MAX(0,INDEX('911:911'!$E$6:$E$1205,B5106)),0)</f>
        <v>0</v>
      </c>
      <c r="C5714" s="10"/>
    </row>
    <row r="5715" spans="1:3">
      <c r="A5715" s="21">
        <v>67</v>
      </c>
      <c r="B5715" s="6">
        <f>IF(ISNUMBER(B5107),MAX(0,INDEX('911:911'!$E$6:$E$1205,B5107)),0)</f>
        <v>0</v>
      </c>
      <c r="C5715" s="10"/>
    </row>
    <row r="5716" spans="1:3">
      <c r="A5716" s="21">
        <v>68</v>
      </c>
      <c r="B5716" s="6">
        <f>IF(ISNUMBER(B5108),MAX(0,INDEX('911:911'!$E$6:$E$1205,B5108)),0)</f>
        <v>0</v>
      </c>
      <c r="C5716" s="10"/>
    </row>
    <row r="5717" spans="1:3">
      <c r="A5717" s="21">
        <v>69</v>
      </c>
      <c r="B5717" s="6">
        <f>IF(ISNUMBER(B5109),MAX(0,INDEX('911:911'!$E$6:$E$1205,B5109)),0)</f>
        <v>0</v>
      </c>
      <c r="C5717" s="10"/>
    </row>
    <row r="5718" spans="1:3">
      <c r="A5718" s="21">
        <v>70</v>
      </c>
      <c r="B5718" s="6">
        <f>IF(ISNUMBER(B5110),MAX(0,INDEX('911:911'!$E$6:$E$1205,B5110)),0)</f>
        <v>0</v>
      </c>
      <c r="C5718" s="10"/>
    </row>
    <row r="5719" spans="1:3">
      <c r="A5719" s="21">
        <v>71</v>
      </c>
      <c r="B5719" s="6">
        <f>IF(ISNUMBER(B5111),MAX(0,INDEX('911:911'!$E$6:$E$1205,B5111)),0)</f>
        <v>0</v>
      </c>
      <c r="C5719" s="10"/>
    </row>
    <row r="5720" spans="1:3">
      <c r="A5720" s="21">
        <v>72</v>
      </c>
      <c r="B5720" s="6">
        <f>IF(ISNUMBER(B5112),MAX(0,INDEX('911:911'!$E$6:$E$1205,B5112)),0)</f>
        <v>0</v>
      </c>
      <c r="C5720" s="10"/>
    </row>
    <row r="5721" spans="1:3">
      <c r="A5721" s="21">
        <v>73</v>
      </c>
      <c r="B5721" s="6">
        <f>IF(ISNUMBER(B5113),MAX(0,INDEX('911:911'!$E$6:$E$1205,B5113)),0)</f>
        <v>0</v>
      </c>
      <c r="C5721" s="10"/>
    </row>
    <row r="5722" spans="1:3">
      <c r="A5722" s="21">
        <v>74</v>
      </c>
      <c r="B5722" s="6">
        <f>IF(ISNUMBER(B5114),MAX(0,INDEX('911:911'!$E$6:$E$1205,B5114)),0)</f>
        <v>0</v>
      </c>
      <c r="C5722" s="10"/>
    </row>
    <row r="5723" spans="1:3">
      <c r="A5723" s="21">
        <v>75</v>
      </c>
      <c r="B5723" s="6">
        <f>IF(ISNUMBER(B5115),MAX(0,INDEX('911:911'!$E$6:$E$1205,B5115)),0)</f>
        <v>0</v>
      </c>
      <c r="C5723" s="10"/>
    </row>
    <row r="5724" spans="1:3">
      <c r="A5724" s="21">
        <v>76</v>
      </c>
      <c r="B5724" s="6">
        <f>IF(ISNUMBER(B5116),MAX(0,INDEX('911:911'!$E$6:$E$1205,B5116)),0)</f>
        <v>0</v>
      </c>
      <c r="C5724" s="10"/>
    </row>
    <row r="5725" spans="1:3">
      <c r="A5725" s="21">
        <v>77</v>
      </c>
      <c r="B5725" s="6">
        <f>IF(ISNUMBER(B5117),MAX(0,INDEX('911:911'!$E$6:$E$1205,B5117)),0)</f>
        <v>0</v>
      </c>
      <c r="C5725" s="10"/>
    </row>
    <row r="5726" spans="1:3">
      <c r="A5726" s="21">
        <v>78</v>
      </c>
      <c r="B5726" s="6">
        <f>IF(ISNUMBER(B5118),MAX(0,INDEX('911:911'!$E$6:$E$1205,B5118)),0)</f>
        <v>0</v>
      </c>
      <c r="C5726" s="10"/>
    </row>
    <row r="5727" spans="1:3">
      <c r="A5727" s="21">
        <v>79</v>
      </c>
      <c r="B5727" s="6">
        <f>IF(ISNUMBER(B5119),MAX(0,INDEX('911:911'!$E$6:$E$1205,B5119)),0)</f>
        <v>0</v>
      </c>
      <c r="C5727" s="10"/>
    </row>
    <row r="5728" spans="1:3">
      <c r="A5728" s="21">
        <v>80</v>
      </c>
      <c r="B5728" s="6">
        <f>IF(ISNUMBER(B5120),MAX(0,INDEX('911:911'!$E$6:$E$1205,B5120)),0)</f>
        <v>0</v>
      </c>
      <c r="C5728" s="10"/>
    </row>
    <row r="5729" spans="1:3">
      <c r="A5729" s="21">
        <v>81</v>
      </c>
      <c r="B5729" s="6">
        <f>IF(ISNUMBER(B5121),MAX(0,INDEX('911:911'!$E$6:$E$1205,B5121)),0)</f>
        <v>0</v>
      </c>
      <c r="C5729" s="10"/>
    </row>
    <row r="5730" spans="1:3">
      <c r="A5730" s="21">
        <v>82</v>
      </c>
      <c r="B5730" s="6">
        <f>IF(ISNUMBER(B5122),MAX(0,INDEX('911:911'!$E$6:$E$1205,B5122)),0)</f>
        <v>0</v>
      </c>
      <c r="C5730" s="10"/>
    </row>
    <row r="5731" spans="1:3">
      <c r="A5731" s="21">
        <v>83</v>
      </c>
      <c r="B5731" s="6">
        <f>IF(ISNUMBER(B5123),MAX(0,INDEX('911:911'!$E$6:$E$1205,B5123)),0)</f>
        <v>0</v>
      </c>
      <c r="C5731" s="10"/>
    </row>
    <row r="5732" spans="1:3">
      <c r="A5732" s="21">
        <v>84</v>
      </c>
      <c r="B5732" s="6">
        <f>IF(ISNUMBER(B5124),MAX(0,INDEX('911:911'!$E$6:$E$1205,B5124)),0)</f>
        <v>0</v>
      </c>
      <c r="C5732" s="10"/>
    </row>
    <row r="5733" spans="1:3">
      <c r="A5733" s="21">
        <v>85</v>
      </c>
      <c r="B5733" s="6">
        <f>IF(ISNUMBER(B5125),MAX(0,INDEX('911:911'!$E$6:$E$1205,B5125)),0)</f>
        <v>0</v>
      </c>
      <c r="C5733" s="10"/>
    </row>
    <row r="5734" spans="1:3">
      <c r="A5734" s="21">
        <v>86</v>
      </c>
      <c r="B5734" s="6">
        <f>IF(ISNUMBER(B5126),MAX(0,INDEX('911:911'!$E$6:$E$1205,B5126)),0)</f>
        <v>0</v>
      </c>
      <c r="C5734" s="10"/>
    </row>
    <row r="5735" spans="1:3">
      <c r="A5735" s="21">
        <v>87</v>
      </c>
      <c r="B5735" s="6">
        <f>IF(ISNUMBER(B5127),MAX(0,INDEX('911:911'!$E$6:$E$1205,B5127)),0)</f>
        <v>0</v>
      </c>
      <c r="C5735" s="10"/>
    </row>
    <row r="5736" spans="1:3">
      <c r="A5736" s="21">
        <v>88</v>
      </c>
      <c r="B5736" s="6">
        <f>IF(ISNUMBER(B5128),MAX(0,INDEX('911:911'!$E$6:$E$1205,B5128)),0)</f>
        <v>0</v>
      </c>
      <c r="C5736" s="10"/>
    </row>
    <row r="5737" spans="1:3">
      <c r="A5737" s="21">
        <v>89</v>
      </c>
      <c r="B5737" s="6">
        <f>IF(ISNUMBER(B5129),MAX(0,INDEX('911:911'!$E$6:$E$1205,B5129)),0)</f>
        <v>0</v>
      </c>
      <c r="C5737" s="10"/>
    </row>
    <row r="5738" spans="1:3">
      <c r="A5738" s="21">
        <v>90</v>
      </c>
      <c r="B5738" s="6">
        <f>IF(ISNUMBER(B5130),MAX(0,INDEX('911:911'!$E$6:$E$1205,B5130)),0)</f>
        <v>0</v>
      </c>
      <c r="C5738" s="10"/>
    </row>
    <row r="5739" spans="1:3">
      <c r="A5739" s="21">
        <v>91</v>
      </c>
      <c r="B5739" s="6">
        <f>IF(ISNUMBER(B5131),MAX(0,INDEX('911:911'!$E$6:$E$1205,B5131)),0)</f>
        <v>0</v>
      </c>
      <c r="C5739" s="10"/>
    </row>
    <row r="5740" spans="1:3">
      <c r="A5740" s="21">
        <v>92</v>
      </c>
      <c r="B5740" s="6">
        <f>IF(ISNUMBER(B5132),MAX(0,INDEX('911:911'!$E$6:$E$1205,B5132)),0)</f>
        <v>0</v>
      </c>
      <c r="C5740" s="10"/>
    </row>
    <row r="5741" spans="1:3">
      <c r="A5741" s="21">
        <v>93</v>
      </c>
      <c r="B5741" s="6">
        <f>IF(ISNUMBER(B5133),MAX(0,INDEX('911:911'!$E$6:$E$1205,B5133)),0)</f>
        <v>0</v>
      </c>
      <c r="C5741" s="10"/>
    </row>
    <row r="5742" spans="1:3">
      <c r="A5742" s="21">
        <v>94</v>
      </c>
      <c r="B5742" s="6">
        <f>IF(ISNUMBER(B5134),MAX(0,INDEX('911:911'!$E$6:$E$1205,B5134)),0)</f>
        <v>0</v>
      </c>
      <c r="C5742" s="10"/>
    </row>
    <row r="5743" spans="1:3">
      <c r="A5743" s="21">
        <v>95</v>
      </c>
      <c r="B5743" s="6">
        <f>IF(ISNUMBER(B5135),MAX(0,INDEX('911:911'!$E$6:$E$1205,B5135)),0)</f>
        <v>0</v>
      </c>
      <c r="C5743" s="10"/>
    </row>
    <row r="5744" spans="1:3">
      <c r="A5744" s="21">
        <v>96</v>
      </c>
      <c r="B5744" s="6">
        <f>IF(ISNUMBER(B5136),MAX(0,INDEX('911:911'!$E$6:$E$1205,B5136)),0)</f>
        <v>0</v>
      </c>
      <c r="C5744" s="10"/>
    </row>
    <row r="5745" spans="1:3">
      <c r="A5745" s="21">
        <v>97</v>
      </c>
      <c r="B5745" s="6">
        <f>IF(ISNUMBER(B5137),MAX(0,INDEX('911:911'!$E$6:$E$1205,B5137)),0)</f>
        <v>0</v>
      </c>
      <c r="C5745" s="10"/>
    </row>
    <row r="5746" spans="1:3">
      <c r="A5746" s="21">
        <v>98</v>
      </c>
      <c r="B5746" s="6">
        <f>IF(ISNUMBER(B5138),MAX(0,INDEX('911:911'!$E$6:$E$1205,B5138)),0)</f>
        <v>0</v>
      </c>
      <c r="C5746" s="10"/>
    </row>
    <row r="5747" spans="1:3">
      <c r="A5747" s="21">
        <v>99</v>
      </c>
      <c r="B5747" s="6">
        <f>IF(ISNUMBER(B5139),MAX(0,INDEX('911:911'!$E$6:$E$1205,B5139)),0)</f>
        <v>0</v>
      </c>
      <c r="C5747" s="10"/>
    </row>
    <row r="5748" spans="1:3">
      <c r="A5748" s="21">
        <v>100</v>
      </c>
      <c r="B5748" s="6">
        <f>IF(ISNUMBER(B5140),MAX(0,INDEX('911:911'!$E$6:$E$1205,B5140)),0)</f>
        <v>0</v>
      </c>
      <c r="C5748" s="10"/>
    </row>
    <row r="5749" spans="1:3">
      <c r="A5749" s="21">
        <v>101</v>
      </c>
      <c r="B5749" s="6">
        <f>IF(ISNUMBER(B5141),MAX(0,INDEX('911:911'!$E$6:$E$1205,B5141)),0)</f>
        <v>0</v>
      </c>
      <c r="C5749" s="10"/>
    </row>
    <row r="5750" spans="1:3">
      <c r="A5750" s="21">
        <v>102</v>
      </c>
      <c r="B5750" s="6">
        <f>IF(ISNUMBER(B5142),MAX(0,INDEX('911:911'!$E$6:$E$1205,B5142)),0)</f>
        <v>0</v>
      </c>
      <c r="C5750" s="10"/>
    </row>
    <row r="5751" spans="1:3">
      <c r="A5751" s="21">
        <v>103</v>
      </c>
      <c r="B5751" s="6">
        <f>IF(ISNUMBER(B5143),MAX(0,INDEX('911:911'!$E$6:$E$1205,B5143)),0)</f>
        <v>0</v>
      </c>
      <c r="C5751" s="10"/>
    </row>
    <row r="5752" spans="1:3">
      <c r="A5752" s="21">
        <v>104</v>
      </c>
      <c r="B5752" s="6">
        <f>IF(ISNUMBER(B5144),MAX(0,INDEX('911:911'!$E$6:$E$1205,B5144)),0)</f>
        <v>0</v>
      </c>
      <c r="C5752" s="10"/>
    </row>
    <row r="5753" spans="1:3">
      <c r="A5753" s="21">
        <v>105</v>
      </c>
      <c r="B5753" s="6">
        <f>IF(ISNUMBER(B5145),MAX(0,INDEX('911:911'!$E$6:$E$1205,B5145)),0)</f>
        <v>0</v>
      </c>
      <c r="C5753" s="10"/>
    </row>
    <row r="5754" spans="1:3">
      <c r="A5754" s="21">
        <v>106</v>
      </c>
      <c r="B5754" s="6">
        <f>IF(ISNUMBER(B5146),MAX(0,INDEX('911:911'!$E$6:$E$1205,B5146)),0)</f>
        <v>0</v>
      </c>
      <c r="C5754" s="10"/>
    </row>
    <row r="5755" spans="1:3">
      <c r="A5755" s="21">
        <v>107</v>
      </c>
      <c r="B5755" s="6">
        <f>IF(ISNUMBER(B5147),MAX(0,INDEX('911:911'!$E$6:$E$1205,B5147)),0)</f>
        <v>0</v>
      </c>
      <c r="C5755" s="10"/>
    </row>
    <row r="5756" spans="1:3">
      <c r="A5756" s="21">
        <v>108</v>
      </c>
      <c r="B5756" s="6">
        <f>IF(ISNUMBER(B5148),MAX(0,INDEX('911:911'!$E$6:$E$1205,B5148)),0)</f>
        <v>0</v>
      </c>
      <c r="C5756" s="10"/>
    </row>
    <row r="5757" spans="1:3">
      <c r="A5757" s="21">
        <v>109</v>
      </c>
      <c r="B5757" s="6">
        <f>IF(ISNUMBER(B5149),MAX(0,INDEX('911:911'!$E$6:$E$1205,B5149)),0)</f>
        <v>0</v>
      </c>
      <c r="C5757" s="10"/>
    </row>
    <row r="5758" spans="1:3">
      <c r="A5758" s="21">
        <v>110</v>
      </c>
      <c r="B5758" s="6">
        <f>IF(ISNUMBER(B5150),MAX(0,INDEX('911:911'!$E$6:$E$1205,B5150)),0)</f>
        <v>0</v>
      </c>
      <c r="C5758" s="10"/>
    </row>
    <row r="5759" spans="1:3">
      <c r="A5759" s="21">
        <v>111</v>
      </c>
      <c r="B5759" s="6">
        <f>IF(ISNUMBER(B5151),MAX(0,INDEX('911:911'!$E$6:$E$1205,B5151)),0)</f>
        <v>0</v>
      </c>
      <c r="C5759" s="10"/>
    </row>
    <row r="5760" spans="1:3">
      <c r="A5760" s="21">
        <v>112</v>
      </c>
      <c r="B5760" s="6">
        <f>IF(ISNUMBER(B5152),MAX(0,INDEX('911:911'!$E$6:$E$1205,B5152)),0)</f>
        <v>0</v>
      </c>
      <c r="C5760" s="10"/>
    </row>
    <row r="5761" spans="1:3">
      <c r="A5761" s="21">
        <v>113</v>
      </c>
      <c r="B5761" s="6">
        <f>IF(ISNUMBER(B5153),MAX(0,INDEX('911:911'!$E$6:$E$1205,B5153)),0)</f>
        <v>0</v>
      </c>
      <c r="C5761" s="10"/>
    </row>
    <row r="5762" spans="1:3">
      <c r="A5762" s="21">
        <v>114</v>
      </c>
      <c r="B5762" s="6">
        <f>IF(ISNUMBER(B5154),MAX(0,INDEX('911:911'!$E$6:$E$1205,B5154)),0)</f>
        <v>0</v>
      </c>
      <c r="C5762" s="10"/>
    </row>
    <row r="5763" spans="1:3">
      <c r="A5763" s="21">
        <v>115</v>
      </c>
      <c r="B5763" s="6">
        <f>IF(ISNUMBER(B5155),MAX(0,INDEX('911:911'!$E$6:$E$1205,B5155)),0)</f>
        <v>0</v>
      </c>
      <c r="C5763" s="10"/>
    </row>
    <row r="5764" spans="1:3">
      <c r="A5764" s="21">
        <v>116</v>
      </c>
      <c r="B5764" s="6">
        <f>IF(ISNUMBER(B5156),MAX(0,INDEX('911:911'!$E$6:$E$1205,B5156)),0)</f>
        <v>0</v>
      </c>
      <c r="C5764" s="10"/>
    </row>
    <row r="5765" spans="1:3">
      <c r="A5765" s="21">
        <v>117</v>
      </c>
      <c r="B5765" s="6">
        <f>IF(ISNUMBER(B5157),MAX(0,INDEX('911:911'!$E$6:$E$1205,B5157)),0)</f>
        <v>0</v>
      </c>
      <c r="C5765" s="10"/>
    </row>
    <row r="5766" spans="1:3">
      <c r="A5766" s="21">
        <v>118</v>
      </c>
      <c r="B5766" s="6">
        <f>IF(ISNUMBER(B5158),MAX(0,INDEX('911:911'!$E$6:$E$1205,B5158)),0)</f>
        <v>0</v>
      </c>
      <c r="C5766" s="10"/>
    </row>
    <row r="5767" spans="1:3">
      <c r="A5767" s="21">
        <v>119</v>
      </c>
      <c r="B5767" s="6">
        <f>IF(ISNUMBER(B5159),MAX(0,INDEX('911:911'!$E$6:$E$1205,B5159)),0)</f>
        <v>0</v>
      </c>
      <c r="C5767" s="10"/>
    </row>
    <row r="5768" spans="1:3">
      <c r="A5768" s="21">
        <v>120</v>
      </c>
      <c r="B5768" s="6">
        <f>IF(ISNUMBER(B5160),MAX(0,INDEX('911:911'!$E$6:$E$1205,B5160)),0)</f>
        <v>0</v>
      </c>
      <c r="C5768" s="10"/>
    </row>
    <row r="5769" spans="1:3">
      <c r="A5769" s="21">
        <v>121</v>
      </c>
      <c r="B5769" s="6">
        <f>IF(ISNUMBER(B5161),MAX(0,INDEX('911:911'!$E$6:$E$1205,B5161)),0)</f>
        <v>0</v>
      </c>
      <c r="C5769" s="10"/>
    </row>
    <row r="5770" spans="1:3">
      <c r="A5770" s="21">
        <v>122</v>
      </c>
      <c r="B5770" s="6">
        <f>IF(ISNUMBER(B5162),MAX(0,INDEX('911:911'!$E$6:$E$1205,B5162)),0)</f>
        <v>0</v>
      </c>
      <c r="C5770" s="10"/>
    </row>
    <row r="5771" spans="1:3">
      <c r="A5771" s="21">
        <v>123</v>
      </c>
      <c r="B5771" s="6">
        <f>IF(ISNUMBER(B5163),MAX(0,INDEX('911:911'!$E$6:$E$1205,B5163)),0)</f>
        <v>0</v>
      </c>
      <c r="C5771" s="10"/>
    </row>
    <row r="5772" spans="1:3">
      <c r="A5772" s="21">
        <v>124</v>
      </c>
      <c r="B5772" s="6">
        <f>IF(ISNUMBER(B5164),MAX(0,INDEX('911:911'!$E$6:$E$1205,B5164)),0)</f>
        <v>0</v>
      </c>
      <c r="C5772" s="10"/>
    </row>
    <row r="5773" spans="1:3">
      <c r="A5773" s="21">
        <v>125</v>
      </c>
      <c r="B5773" s="6">
        <f>IF(ISNUMBER(B5165),MAX(0,INDEX('911:911'!$E$6:$E$1205,B5165)),0)</f>
        <v>0</v>
      </c>
      <c r="C5773" s="10"/>
    </row>
    <row r="5774" spans="1:3">
      <c r="A5774" s="21">
        <v>126</v>
      </c>
      <c r="B5774" s="6">
        <f>IF(ISNUMBER(B5166),MAX(0,INDEX('911:911'!$E$6:$E$1205,B5166)),0)</f>
        <v>0</v>
      </c>
      <c r="C5774" s="10"/>
    </row>
    <row r="5775" spans="1:3">
      <c r="A5775" s="21">
        <v>127</v>
      </c>
      <c r="B5775" s="6">
        <f>IF(ISNUMBER(B5167),MAX(0,INDEX('911:911'!$E$6:$E$1205,B5167)),0)</f>
        <v>0</v>
      </c>
      <c r="C5775" s="10"/>
    </row>
    <row r="5776" spans="1:3">
      <c r="A5776" s="21">
        <v>128</v>
      </c>
      <c r="B5776" s="6">
        <f>IF(ISNUMBER(B5168),MAX(0,INDEX('911:911'!$E$6:$E$1205,B5168)),0)</f>
        <v>0</v>
      </c>
      <c r="C5776" s="10"/>
    </row>
    <row r="5777" spans="1:3">
      <c r="A5777" s="21">
        <v>129</v>
      </c>
      <c r="B5777" s="6">
        <f>IF(ISNUMBER(B5169),MAX(0,INDEX('911:911'!$E$6:$E$1205,B5169)),0)</f>
        <v>0</v>
      </c>
      <c r="C5777" s="10"/>
    </row>
    <row r="5778" spans="1:3">
      <c r="A5778" s="21">
        <v>130</v>
      </c>
      <c r="B5778" s="6">
        <f>IF(ISNUMBER(B5170),MAX(0,INDEX('911:911'!$E$6:$E$1205,B5170)),0)</f>
        <v>0</v>
      </c>
      <c r="C5778" s="10"/>
    </row>
    <row r="5779" spans="1:3">
      <c r="A5779" s="21">
        <v>131</v>
      </c>
      <c r="B5779" s="6">
        <f>IF(ISNUMBER(B5171),MAX(0,INDEX('911:911'!$E$6:$E$1205,B5171)),0)</f>
        <v>0</v>
      </c>
      <c r="C5779" s="10"/>
    </row>
    <row r="5780" spans="1:3">
      <c r="A5780" s="21">
        <v>132</v>
      </c>
      <c r="B5780" s="6">
        <f>IF(ISNUMBER(B5172),MAX(0,INDEX('911:911'!$E$6:$E$1205,B5172)),0)</f>
        <v>0</v>
      </c>
      <c r="C5780" s="10"/>
    </row>
    <row r="5781" spans="1:3">
      <c r="A5781" s="21">
        <v>133</v>
      </c>
      <c r="B5781" s="6">
        <f>IF(ISNUMBER(B5173),MAX(0,INDEX('911:911'!$E$6:$E$1205,B5173)),0)</f>
        <v>0</v>
      </c>
      <c r="C5781" s="10"/>
    </row>
    <row r="5782" spans="1:3">
      <c r="A5782" s="21">
        <v>134</v>
      </c>
      <c r="B5782" s="6">
        <f>IF(ISNUMBER(B5174),MAX(0,INDEX('911:911'!$E$6:$E$1205,B5174)),0)</f>
        <v>0</v>
      </c>
      <c r="C5782" s="10"/>
    </row>
    <row r="5783" spans="1:3">
      <c r="A5783" s="21">
        <v>135</v>
      </c>
      <c r="B5783" s="6">
        <f>IF(ISNUMBER(B5175),MAX(0,INDEX('911:911'!$E$6:$E$1205,B5175)),0)</f>
        <v>0</v>
      </c>
      <c r="C5783" s="10"/>
    </row>
    <row r="5784" spans="1:3">
      <c r="A5784" s="21">
        <v>136</v>
      </c>
      <c r="B5784" s="6">
        <f>IF(ISNUMBER(B5176),MAX(0,INDEX('911:911'!$E$6:$E$1205,B5176)),0)</f>
        <v>0</v>
      </c>
      <c r="C5784" s="10"/>
    </row>
    <row r="5785" spans="1:3">
      <c r="A5785" s="21">
        <v>137</v>
      </c>
      <c r="B5785" s="6">
        <f>IF(ISNUMBER(B5177),MAX(0,INDEX('911:911'!$E$6:$E$1205,B5177)),0)</f>
        <v>0</v>
      </c>
      <c r="C5785" s="10"/>
    </row>
    <row r="5786" spans="1:3">
      <c r="A5786" s="21">
        <v>138</v>
      </c>
      <c r="B5786" s="6">
        <f>IF(ISNUMBER(B5178),MAX(0,INDEX('911:911'!$E$6:$E$1205,B5178)),0)</f>
        <v>0</v>
      </c>
      <c r="C5786" s="10"/>
    </row>
    <row r="5787" spans="1:3">
      <c r="A5787" s="21">
        <v>139</v>
      </c>
      <c r="B5787" s="6">
        <f>IF(ISNUMBER(B5179),MAX(0,INDEX('911:911'!$E$6:$E$1205,B5179)),0)</f>
        <v>0</v>
      </c>
      <c r="C5787" s="10"/>
    </row>
    <row r="5788" spans="1:3">
      <c r="A5788" s="21">
        <v>140</v>
      </c>
      <c r="B5788" s="6">
        <f>IF(ISNUMBER(B5180),MAX(0,INDEX('911:911'!$E$6:$E$1205,B5180)),0)</f>
        <v>0</v>
      </c>
      <c r="C5788" s="10"/>
    </row>
    <row r="5789" spans="1:3">
      <c r="A5789" s="21">
        <v>141</v>
      </c>
      <c r="B5789" s="6">
        <f>IF(ISNUMBER(B5181),MAX(0,INDEX('911:911'!$E$6:$E$1205,B5181)),0)</f>
        <v>0</v>
      </c>
      <c r="C5789" s="10"/>
    </row>
    <row r="5790" spans="1:3">
      <c r="A5790" s="21">
        <v>142</v>
      </c>
      <c r="B5790" s="6">
        <f>IF(ISNUMBER(B5182),MAX(0,INDEX('911:911'!$E$6:$E$1205,B5182)),0)</f>
        <v>0</v>
      </c>
      <c r="C5790" s="10"/>
    </row>
    <row r="5791" spans="1:3">
      <c r="A5791" s="21">
        <v>143</v>
      </c>
      <c r="B5791" s="6">
        <f>IF(ISNUMBER(B5183),MAX(0,INDEX('911:911'!$E$6:$E$1205,B5183)),0)</f>
        <v>0</v>
      </c>
      <c r="C5791" s="10"/>
    </row>
    <row r="5792" spans="1:3">
      <c r="A5792" s="21">
        <v>144</v>
      </c>
      <c r="B5792" s="6">
        <f>IF(ISNUMBER(B5184),MAX(0,INDEX('911:911'!$E$6:$E$1205,B5184)),0)</f>
        <v>0</v>
      </c>
      <c r="C5792" s="10"/>
    </row>
    <row r="5793" spans="1:3">
      <c r="A5793" s="21">
        <v>145</v>
      </c>
      <c r="B5793" s="6">
        <f>IF(ISNUMBER(B5185),MAX(0,INDEX('911:911'!$E$6:$E$1205,B5185)),0)</f>
        <v>0</v>
      </c>
      <c r="C5793" s="10"/>
    </row>
    <row r="5794" spans="1:3">
      <c r="A5794" s="21">
        <v>146</v>
      </c>
      <c r="B5794" s="6">
        <f>IF(ISNUMBER(B5186),MAX(0,INDEX('911:911'!$E$6:$E$1205,B5186)),0)</f>
        <v>0</v>
      </c>
      <c r="C5794" s="10"/>
    </row>
    <row r="5795" spans="1:3">
      <c r="A5795" s="21">
        <v>147</v>
      </c>
      <c r="B5795" s="6">
        <f>IF(ISNUMBER(B5187),MAX(0,INDEX('911:911'!$E$6:$E$1205,B5187)),0)</f>
        <v>0</v>
      </c>
      <c r="C5795" s="10"/>
    </row>
    <row r="5796" spans="1:3">
      <c r="A5796" s="21">
        <v>148</v>
      </c>
      <c r="B5796" s="6">
        <f>IF(ISNUMBER(B5188),MAX(0,INDEX('911:911'!$E$6:$E$1205,B5188)),0)</f>
        <v>0</v>
      </c>
      <c r="C5796" s="10"/>
    </row>
    <row r="5797" spans="1:3">
      <c r="A5797" s="21">
        <v>149</v>
      </c>
      <c r="B5797" s="6">
        <f>IF(ISNUMBER(B5189),MAX(0,INDEX('911:911'!$E$6:$E$1205,B5189)),0)</f>
        <v>0</v>
      </c>
      <c r="C5797" s="10"/>
    </row>
    <row r="5798" spans="1:3">
      <c r="A5798" s="21">
        <v>150</v>
      </c>
      <c r="B5798" s="6">
        <f>IF(ISNUMBER(B5190),MAX(0,INDEX('911:911'!$E$6:$E$1205,B5190)),0)</f>
        <v>0</v>
      </c>
      <c r="C5798" s="10"/>
    </row>
    <row r="5799" spans="1:3">
      <c r="A5799" s="21">
        <v>151</v>
      </c>
      <c r="B5799" s="6">
        <f>IF(ISNUMBER(B5191),MAX(0,INDEX('911:911'!$E$6:$E$1205,B5191)),0)</f>
        <v>0</v>
      </c>
      <c r="C5799" s="10"/>
    </row>
    <row r="5800" spans="1:3">
      <c r="A5800" s="21">
        <v>152</v>
      </c>
      <c r="B5800" s="6">
        <f>IF(ISNUMBER(B5192),MAX(0,INDEX('911:911'!$E$6:$E$1205,B5192)),0)</f>
        <v>0</v>
      </c>
      <c r="C5800" s="10"/>
    </row>
    <row r="5801" spans="1:3">
      <c r="A5801" s="21">
        <v>153</v>
      </c>
      <c r="B5801" s="6">
        <f>IF(ISNUMBER(B5193),MAX(0,INDEX('911:911'!$E$6:$E$1205,B5193)),0)</f>
        <v>0</v>
      </c>
      <c r="C5801" s="10"/>
    </row>
    <row r="5802" spans="1:3">
      <c r="A5802" s="21">
        <v>154</v>
      </c>
      <c r="B5802" s="6">
        <f>IF(ISNUMBER(B5194),MAX(0,INDEX('911:911'!$E$6:$E$1205,B5194)),0)</f>
        <v>0</v>
      </c>
      <c r="C5802" s="10"/>
    </row>
    <row r="5803" spans="1:3">
      <c r="A5803" s="21">
        <v>155</v>
      </c>
      <c r="B5803" s="6">
        <f>IF(ISNUMBER(B5195),MAX(0,INDEX('911:911'!$E$6:$E$1205,B5195)),0)</f>
        <v>0</v>
      </c>
      <c r="C5803" s="10"/>
    </row>
    <row r="5804" spans="1:3">
      <c r="A5804" s="21">
        <v>156</v>
      </c>
      <c r="B5804" s="6">
        <f>IF(ISNUMBER(B5196),MAX(0,INDEX('911:911'!$E$6:$E$1205,B5196)),0)</f>
        <v>0</v>
      </c>
      <c r="C5804" s="10"/>
    </row>
    <row r="5805" spans="1:3">
      <c r="A5805" s="21">
        <v>157</v>
      </c>
      <c r="B5805" s="6">
        <f>IF(ISNUMBER(B5197),MAX(0,INDEX('911:911'!$E$6:$E$1205,B5197)),0)</f>
        <v>0</v>
      </c>
      <c r="C5805" s="10"/>
    </row>
    <row r="5806" spans="1:3">
      <c r="A5806" s="21">
        <v>158</v>
      </c>
      <c r="B5806" s="6">
        <f>IF(ISNUMBER(B5198),MAX(0,INDEX('911:911'!$E$6:$E$1205,B5198)),0)</f>
        <v>0</v>
      </c>
      <c r="C5806" s="10"/>
    </row>
    <row r="5807" spans="1:3">
      <c r="A5807" s="21">
        <v>159</v>
      </c>
      <c r="B5807" s="6">
        <f>IF(ISNUMBER(B5199),MAX(0,INDEX('911:911'!$E$6:$E$1205,B5199)),0)</f>
        <v>0</v>
      </c>
      <c r="C5807" s="10"/>
    </row>
    <row r="5808" spans="1:3">
      <c r="A5808" s="21">
        <v>160</v>
      </c>
      <c r="B5808" s="6">
        <f>IF(ISNUMBER(B5200),MAX(0,INDEX('911:911'!$E$6:$E$1205,B5200)),0)</f>
        <v>0</v>
      </c>
      <c r="C5808" s="10"/>
    </row>
    <row r="5809" spans="1:3">
      <c r="A5809" s="21">
        <v>161</v>
      </c>
      <c r="B5809" s="6">
        <f>IF(ISNUMBER(B5201),MAX(0,INDEX('911:911'!$E$6:$E$1205,B5201)),0)</f>
        <v>0</v>
      </c>
      <c r="C5809" s="10"/>
    </row>
    <row r="5810" spans="1:3">
      <c r="A5810" s="21">
        <v>162</v>
      </c>
      <c r="B5810" s="6">
        <f>IF(ISNUMBER(B5202),MAX(0,INDEX('911:911'!$E$6:$E$1205,B5202)),0)</f>
        <v>0</v>
      </c>
      <c r="C5810" s="10"/>
    </row>
    <row r="5811" spans="1:3">
      <c r="A5811" s="21">
        <v>163</v>
      </c>
      <c r="B5811" s="6">
        <f>IF(ISNUMBER(B5203),MAX(0,INDEX('911:911'!$E$6:$E$1205,B5203)),0)</f>
        <v>0</v>
      </c>
      <c r="C5811" s="10"/>
    </row>
    <row r="5812" spans="1:3">
      <c r="A5812" s="21">
        <v>164</v>
      </c>
      <c r="B5812" s="6">
        <f>IF(ISNUMBER(B5204),MAX(0,INDEX('911:911'!$E$6:$E$1205,B5204)),0)</f>
        <v>0</v>
      </c>
      <c r="C5812" s="10"/>
    </row>
    <row r="5813" spans="1:3">
      <c r="A5813" s="21">
        <v>165</v>
      </c>
      <c r="B5813" s="6">
        <f>IF(ISNUMBER(B5205),MAX(0,INDEX('911:911'!$E$6:$E$1205,B5205)),0)</f>
        <v>0</v>
      </c>
      <c r="C5813" s="10"/>
    </row>
    <row r="5814" spans="1:3">
      <c r="A5814" s="21">
        <v>166</v>
      </c>
      <c r="B5814" s="6">
        <f>IF(ISNUMBER(B5206),MAX(0,INDEX('911:911'!$E$6:$E$1205,B5206)),0)</f>
        <v>0</v>
      </c>
      <c r="C5814" s="10"/>
    </row>
    <row r="5815" spans="1:3">
      <c r="A5815" s="21">
        <v>167</v>
      </c>
      <c r="B5815" s="6">
        <f>IF(ISNUMBER(B5207),MAX(0,INDEX('911:911'!$E$6:$E$1205,B5207)),0)</f>
        <v>0</v>
      </c>
      <c r="C5815" s="10"/>
    </row>
    <row r="5816" spans="1:3">
      <c r="A5816" s="21">
        <v>168</v>
      </c>
      <c r="B5816" s="6">
        <f>IF(ISNUMBER(B5208),MAX(0,INDEX('911:911'!$E$6:$E$1205,B5208)),0)</f>
        <v>0</v>
      </c>
      <c r="C5816" s="10"/>
    </row>
    <row r="5817" spans="1:3">
      <c r="A5817" s="21">
        <v>169</v>
      </c>
      <c r="B5817" s="6">
        <f>IF(ISNUMBER(B5209),MAX(0,INDEX('911:911'!$E$6:$E$1205,B5209)),0)</f>
        <v>0</v>
      </c>
      <c r="C5817" s="10"/>
    </row>
    <row r="5818" spans="1:3">
      <c r="A5818" s="21">
        <v>170</v>
      </c>
      <c r="B5818" s="6">
        <f>IF(ISNUMBER(B5210),MAX(0,INDEX('911:911'!$E$6:$E$1205,B5210)),0)</f>
        <v>0</v>
      </c>
      <c r="C5818" s="10"/>
    </row>
    <row r="5819" spans="1:3">
      <c r="A5819" s="21">
        <v>171</v>
      </c>
      <c r="B5819" s="6">
        <f>IF(ISNUMBER(B5211),MAX(0,INDEX('911:911'!$E$6:$E$1205,B5211)),0)</f>
        <v>0</v>
      </c>
      <c r="C5819" s="10"/>
    </row>
    <row r="5820" spans="1:3">
      <c r="A5820" s="21">
        <v>172</v>
      </c>
      <c r="B5820" s="6">
        <f>IF(ISNUMBER(B5212),MAX(0,INDEX('911:911'!$E$6:$E$1205,B5212)),0)</f>
        <v>0</v>
      </c>
      <c r="C5820" s="10"/>
    </row>
    <row r="5821" spans="1:3">
      <c r="A5821" s="21">
        <v>173</v>
      </c>
      <c r="B5821" s="6">
        <f>IF(ISNUMBER(B5213),MAX(0,INDEX('911:911'!$E$6:$E$1205,B5213)),0)</f>
        <v>0</v>
      </c>
      <c r="C5821" s="10"/>
    </row>
    <row r="5822" spans="1:3">
      <c r="A5822" s="21">
        <v>174</v>
      </c>
      <c r="B5822" s="6">
        <f>IF(ISNUMBER(B5214),MAX(0,INDEX('911:911'!$E$6:$E$1205,B5214)),0)</f>
        <v>0</v>
      </c>
      <c r="C5822" s="10"/>
    </row>
    <row r="5823" spans="1:3">
      <c r="A5823" s="21">
        <v>175</v>
      </c>
      <c r="B5823" s="6">
        <f>IF(ISNUMBER(B5215),MAX(0,INDEX('911:911'!$E$6:$E$1205,B5215)),0)</f>
        <v>0</v>
      </c>
      <c r="C5823" s="10"/>
    </row>
    <row r="5824" spans="1:3">
      <c r="A5824" s="21">
        <v>176</v>
      </c>
      <c r="B5824" s="6">
        <f>IF(ISNUMBER(B5216),MAX(0,INDEX('911:911'!$E$6:$E$1205,B5216)),0)</f>
        <v>0</v>
      </c>
      <c r="C5824" s="10"/>
    </row>
    <row r="5825" spans="1:3">
      <c r="A5825" s="21">
        <v>177</v>
      </c>
      <c r="B5825" s="6">
        <f>IF(ISNUMBER(B5217),MAX(0,INDEX('911:911'!$E$6:$E$1205,B5217)),0)</f>
        <v>0</v>
      </c>
      <c r="C5825" s="10"/>
    </row>
    <row r="5826" spans="1:3">
      <c r="A5826" s="21">
        <v>178</v>
      </c>
      <c r="B5826" s="6">
        <f>IF(ISNUMBER(B5218),MAX(0,INDEX('911:911'!$E$6:$E$1205,B5218)),0)</f>
        <v>0</v>
      </c>
      <c r="C5826" s="10"/>
    </row>
    <row r="5827" spans="1:3">
      <c r="A5827" s="21">
        <v>179</v>
      </c>
      <c r="B5827" s="6">
        <f>IF(ISNUMBER(B5219),MAX(0,INDEX('911:911'!$E$6:$E$1205,B5219)),0)</f>
        <v>0</v>
      </c>
      <c r="C5827" s="10"/>
    </row>
    <row r="5828" spans="1:3">
      <c r="A5828" s="21">
        <v>180</v>
      </c>
      <c r="B5828" s="6">
        <f>IF(ISNUMBER(B5220),MAX(0,INDEX('911:911'!$E$6:$E$1205,B5220)),0)</f>
        <v>0</v>
      </c>
      <c r="C5828" s="10"/>
    </row>
    <row r="5829" spans="1:3">
      <c r="A5829" s="21">
        <v>181</v>
      </c>
      <c r="B5829" s="6">
        <f>IF(ISNUMBER(B5221),MAX(0,INDEX('911:911'!$E$6:$E$1205,B5221)),0)</f>
        <v>0</v>
      </c>
      <c r="C5829" s="10"/>
    </row>
    <row r="5830" spans="1:3">
      <c r="A5830" s="21">
        <v>182</v>
      </c>
      <c r="B5830" s="6">
        <f>IF(ISNUMBER(B5222),MAX(0,INDEX('911:911'!$E$6:$E$1205,B5222)),0)</f>
        <v>0</v>
      </c>
      <c r="C5830" s="10"/>
    </row>
    <row r="5831" spans="1:3">
      <c r="A5831" s="21">
        <v>183</v>
      </c>
      <c r="B5831" s="6">
        <f>IF(ISNUMBER(B5223),MAX(0,INDEX('911:911'!$E$6:$E$1205,B5223)),0)</f>
        <v>0</v>
      </c>
      <c r="C5831" s="10"/>
    </row>
    <row r="5832" spans="1:3">
      <c r="A5832" s="21">
        <v>184</v>
      </c>
      <c r="B5832" s="6">
        <f>IF(ISNUMBER(B5224),MAX(0,INDEX('911:911'!$E$6:$E$1205,B5224)),0)</f>
        <v>0</v>
      </c>
      <c r="C5832" s="10"/>
    </row>
    <row r="5833" spans="1:3">
      <c r="A5833" s="21">
        <v>185</v>
      </c>
      <c r="B5833" s="6">
        <f>IF(ISNUMBER(B5225),MAX(0,INDEX('911:911'!$E$6:$E$1205,B5225)),0)</f>
        <v>0</v>
      </c>
      <c r="C5833" s="10"/>
    </row>
    <row r="5834" spans="1:3">
      <c r="A5834" s="21">
        <v>186</v>
      </c>
      <c r="B5834" s="6">
        <f>IF(ISNUMBER(B5226),MAX(0,INDEX('911:911'!$E$6:$E$1205,B5226)),0)</f>
        <v>0</v>
      </c>
      <c r="C5834" s="10"/>
    </row>
    <row r="5835" spans="1:3">
      <c r="A5835" s="21">
        <v>187</v>
      </c>
      <c r="B5835" s="6">
        <f>IF(ISNUMBER(B5227),MAX(0,INDEX('911:911'!$E$6:$E$1205,B5227)),0)</f>
        <v>0</v>
      </c>
      <c r="C5835" s="10"/>
    </row>
    <row r="5836" spans="1:3">
      <c r="A5836" s="21">
        <v>188</v>
      </c>
      <c r="B5836" s="6">
        <f>IF(ISNUMBER(B5228),MAX(0,INDEX('911:911'!$E$6:$E$1205,B5228)),0)</f>
        <v>0</v>
      </c>
      <c r="C5836" s="10"/>
    </row>
    <row r="5837" spans="1:3">
      <c r="A5837" s="21">
        <v>189</v>
      </c>
      <c r="B5837" s="6">
        <f>IF(ISNUMBER(B5229),MAX(0,INDEX('911:911'!$E$6:$E$1205,B5229)),0)</f>
        <v>0</v>
      </c>
      <c r="C5837" s="10"/>
    </row>
    <row r="5838" spans="1:3">
      <c r="A5838" s="21">
        <v>190</v>
      </c>
      <c r="B5838" s="6">
        <f>IF(ISNUMBER(B5230),MAX(0,INDEX('911:911'!$E$6:$E$1205,B5230)),0)</f>
        <v>0</v>
      </c>
      <c r="C5838" s="10"/>
    </row>
    <row r="5839" spans="1:3">
      <c r="A5839" s="21">
        <v>191</v>
      </c>
      <c r="B5839" s="6">
        <f>IF(ISNUMBER(B5231),MAX(0,INDEX('911:911'!$E$6:$E$1205,B5231)),0)</f>
        <v>0</v>
      </c>
      <c r="C5839" s="10"/>
    </row>
    <row r="5840" spans="1:3">
      <c r="A5840" s="21">
        <v>192</v>
      </c>
      <c r="B5840" s="6">
        <f>IF(ISNUMBER(B5232),MAX(0,INDEX('911:911'!$E$6:$E$1205,B5232)),0)</f>
        <v>0</v>
      </c>
      <c r="C5840" s="10"/>
    </row>
    <row r="5841" spans="1:3">
      <c r="A5841" s="21">
        <v>193</v>
      </c>
      <c r="B5841" s="6">
        <f>IF(ISNUMBER(B5233),MAX(0,INDEX('911:911'!$E$6:$E$1205,B5233)),0)</f>
        <v>0</v>
      </c>
      <c r="C5841" s="10"/>
    </row>
    <row r="5842" spans="1:3">
      <c r="A5842" s="21">
        <v>194</v>
      </c>
      <c r="B5842" s="6">
        <f>IF(ISNUMBER(B5234),MAX(0,INDEX('911:911'!$E$6:$E$1205,B5234)),0)</f>
        <v>0</v>
      </c>
      <c r="C5842" s="10"/>
    </row>
    <row r="5843" spans="1:3">
      <c r="A5843" s="21">
        <v>195</v>
      </c>
      <c r="B5843" s="6">
        <f>IF(ISNUMBER(B5235),MAX(0,INDEX('911:911'!$E$6:$E$1205,B5235)),0)</f>
        <v>0</v>
      </c>
      <c r="C5843" s="10"/>
    </row>
    <row r="5844" spans="1:3">
      <c r="A5844" s="21">
        <v>196</v>
      </c>
      <c r="B5844" s="6">
        <f>IF(ISNUMBER(B5236),MAX(0,INDEX('911:911'!$E$6:$E$1205,B5236)),0)</f>
        <v>0</v>
      </c>
      <c r="C5844" s="10"/>
    </row>
    <row r="5845" spans="1:3">
      <c r="A5845" s="21">
        <v>197</v>
      </c>
      <c r="B5845" s="6">
        <f>IF(ISNUMBER(B5237),MAX(0,INDEX('911:911'!$E$6:$E$1205,B5237)),0)</f>
        <v>0</v>
      </c>
      <c r="C5845" s="10"/>
    </row>
    <row r="5846" spans="1:3">
      <c r="A5846" s="21">
        <v>198</v>
      </c>
      <c r="B5846" s="6">
        <f>IF(ISNUMBER(B5238),MAX(0,INDEX('911:911'!$E$6:$E$1205,B5238)),0)</f>
        <v>0</v>
      </c>
      <c r="C5846" s="10"/>
    </row>
    <row r="5847" spans="1:3">
      <c r="A5847" s="21">
        <v>199</v>
      </c>
      <c r="B5847" s="6">
        <f>IF(ISNUMBER(B5239),MAX(0,INDEX('911:911'!$E$6:$E$1205,B5239)),0)</f>
        <v>0</v>
      </c>
      <c r="C5847" s="10"/>
    </row>
    <row r="5848" spans="1:3">
      <c r="A5848" s="21">
        <v>200</v>
      </c>
      <c r="B5848" s="6">
        <f>IF(ISNUMBER(B5240),MAX(0,INDEX('911:911'!$E$6:$E$1205,B5240)),0)</f>
        <v>0</v>
      </c>
      <c r="C5848" s="10"/>
    </row>
    <row r="5849" spans="1:3">
      <c r="A5849" s="21">
        <v>201</v>
      </c>
      <c r="B5849" s="6">
        <f>IF(ISNUMBER(B5241),MAX(0,INDEX('911:911'!$E$6:$E$1205,B5241)),0)</f>
        <v>0</v>
      </c>
      <c r="C5849" s="10"/>
    </row>
    <row r="5850" spans="1:3">
      <c r="A5850" s="21">
        <v>202</v>
      </c>
      <c r="B5850" s="6">
        <f>IF(ISNUMBER(B5242),MAX(0,INDEX('911:911'!$E$6:$E$1205,B5242)),0)</f>
        <v>0</v>
      </c>
      <c r="C5850" s="10"/>
    </row>
    <row r="5851" spans="1:3">
      <c r="A5851" s="21">
        <v>203</v>
      </c>
      <c r="B5851" s="6">
        <f>IF(ISNUMBER(B5243),MAX(0,INDEX('911:911'!$E$6:$E$1205,B5243)),0)</f>
        <v>0</v>
      </c>
      <c r="C5851" s="10"/>
    </row>
    <row r="5852" spans="1:3">
      <c r="A5852" s="21">
        <v>204</v>
      </c>
      <c r="B5852" s="6">
        <f>IF(ISNUMBER(B5244),MAX(0,INDEX('911:911'!$E$6:$E$1205,B5244)),0)</f>
        <v>0</v>
      </c>
      <c r="C5852" s="10"/>
    </row>
    <row r="5853" spans="1:3">
      <c r="A5853" s="21">
        <v>205</v>
      </c>
      <c r="B5853" s="6">
        <f>IF(ISNUMBER(B5245),MAX(0,INDEX('911:911'!$E$6:$E$1205,B5245)),0)</f>
        <v>0</v>
      </c>
      <c r="C5853" s="10"/>
    </row>
    <row r="5854" spans="1:3">
      <c r="A5854" s="21">
        <v>206</v>
      </c>
      <c r="B5854" s="6">
        <f>IF(ISNUMBER(B5246),MAX(0,INDEX('911:911'!$E$6:$E$1205,B5246)),0)</f>
        <v>0</v>
      </c>
      <c r="C5854" s="10"/>
    </row>
    <row r="5855" spans="1:3">
      <c r="A5855" s="21">
        <v>207</v>
      </c>
      <c r="B5855" s="6">
        <f>IF(ISNUMBER(B5247),MAX(0,INDEX('911:911'!$E$6:$E$1205,B5247)),0)</f>
        <v>0</v>
      </c>
      <c r="C5855" s="10"/>
    </row>
    <row r="5856" spans="1:3">
      <c r="A5856" s="21">
        <v>208</v>
      </c>
      <c r="B5856" s="6">
        <f>IF(ISNUMBER(B5248),MAX(0,INDEX('911:911'!$E$6:$E$1205,B5248)),0)</f>
        <v>0</v>
      </c>
      <c r="C5856" s="10"/>
    </row>
    <row r="5857" spans="1:3">
      <c r="A5857" s="21">
        <v>209</v>
      </c>
      <c r="B5857" s="6">
        <f>IF(ISNUMBER(B5249),MAX(0,INDEX('911:911'!$E$6:$E$1205,B5249)),0)</f>
        <v>0</v>
      </c>
      <c r="C5857" s="10"/>
    </row>
    <row r="5858" spans="1:3">
      <c r="A5858" s="21">
        <v>210</v>
      </c>
      <c r="B5858" s="6">
        <f>IF(ISNUMBER(B5250),MAX(0,INDEX('911:911'!$E$6:$E$1205,B5250)),0)</f>
        <v>0</v>
      </c>
      <c r="C5858" s="10"/>
    </row>
    <row r="5859" spans="1:3">
      <c r="A5859" s="21">
        <v>211</v>
      </c>
      <c r="B5859" s="6">
        <f>IF(ISNUMBER(B5251),MAX(0,INDEX('911:911'!$E$6:$E$1205,B5251)),0)</f>
        <v>0</v>
      </c>
      <c r="C5859" s="10"/>
    </row>
    <row r="5860" spans="1:3">
      <c r="A5860" s="21">
        <v>212</v>
      </c>
      <c r="B5860" s="6">
        <f>IF(ISNUMBER(B5252),MAX(0,INDEX('911:911'!$E$6:$E$1205,B5252)),0)</f>
        <v>0</v>
      </c>
      <c r="C5860" s="10"/>
    </row>
    <row r="5861" spans="1:3">
      <c r="A5861" s="21">
        <v>213</v>
      </c>
      <c r="B5861" s="6">
        <f>IF(ISNUMBER(B5253),MAX(0,INDEX('911:911'!$E$6:$E$1205,B5253)),0)</f>
        <v>0</v>
      </c>
      <c r="C5861" s="10"/>
    </row>
    <row r="5862" spans="1:3">
      <c r="A5862" s="21">
        <v>214</v>
      </c>
      <c r="B5862" s="6">
        <f>IF(ISNUMBER(B5254),MAX(0,INDEX('911:911'!$E$6:$E$1205,B5254)),0)</f>
        <v>0</v>
      </c>
      <c r="C5862" s="10"/>
    </row>
    <row r="5863" spans="1:3">
      <c r="A5863" s="21">
        <v>215</v>
      </c>
      <c r="B5863" s="6">
        <f>IF(ISNUMBER(B5255),MAX(0,INDEX('911:911'!$E$6:$E$1205,B5255)),0)</f>
        <v>0</v>
      </c>
      <c r="C5863" s="10"/>
    </row>
    <row r="5864" spans="1:3">
      <c r="A5864" s="21">
        <v>216</v>
      </c>
      <c r="B5864" s="6">
        <f>IF(ISNUMBER(B5256),MAX(0,INDEX('911:911'!$E$6:$E$1205,B5256)),0)</f>
        <v>0</v>
      </c>
      <c r="C5864" s="10"/>
    </row>
    <row r="5865" spans="1:3">
      <c r="A5865" s="21">
        <v>217</v>
      </c>
      <c r="B5865" s="6">
        <f>IF(ISNUMBER(B5257),MAX(0,INDEX('911:911'!$E$6:$E$1205,B5257)),0)</f>
        <v>0</v>
      </c>
      <c r="C5865" s="10"/>
    </row>
    <row r="5866" spans="1:3">
      <c r="A5866" s="21">
        <v>218</v>
      </c>
      <c r="B5866" s="6">
        <f>IF(ISNUMBER(B5258),MAX(0,INDEX('911:911'!$E$6:$E$1205,B5258)),0)</f>
        <v>0</v>
      </c>
      <c r="C5866" s="10"/>
    </row>
    <row r="5867" spans="1:3">
      <c r="A5867" s="21">
        <v>219</v>
      </c>
      <c r="B5867" s="6">
        <f>IF(ISNUMBER(B5259),MAX(0,INDEX('911:911'!$E$6:$E$1205,B5259)),0)</f>
        <v>0</v>
      </c>
      <c r="C5867" s="10"/>
    </row>
    <row r="5868" spans="1:3">
      <c r="A5868" s="21">
        <v>220</v>
      </c>
      <c r="B5868" s="6">
        <f>IF(ISNUMBER(B5260),MAX(0,INDEX('911:911'!$E$6:$E$1205,B5260)),0)</f>
        <v>0</v>
      </c>
      <c r="C5868" s="10"/>
    </row>
    <row r="5869" spans="1:3">
      <c r="A5869" s="21">
        <v>221</v>
      </c>
      <c r="B5869" s="6">
        <f>IF(ISNUMBER(B5261),MAX(0,INDEX('911:911'!$E$6:$E$1205,B5261)),0)</f>
        <v>0</v>
      </c>
      <c r="C5869" s="10"/>
    </row>
    <row r="5870" spans="1:3">
      <c r="A5870" s="21">
        <v>222</v>
      </c>
      <c r="B5870" s="6">
        <f>IF(ISNUMBER(B5262),MAX(0,INDEX('911:911'!$E$6:$E$1205,B5262)),0)</f>
        <v>0</v>
      </c>
      <c r="C5870" s="10"/>
    </row>
    <row r="5871" spans="1:3">
      <c r="A5871" s="21">
        <v>223</v>
      </c>
      <c r="B5871" s="6">
        <f>IF(ISNUMBER(B5263),MAX(0,INDEX('911:911'!$E$6:$E$1205,B5263)),0)</f>
        <v>0</v>
      </c>
      <c r="C5871" s="10"/>
    </row>
    <row r="5872" spans="1:3">
      <c r="A5872" s="21">
        <v>224</v>
      </c>
      <c r="B5872" s="6">
        <f>IF(ISNUMBER(B5264),MAX(0,INDEX('911:911'!$E$6:$E$1205,B5264)),0)</f>
        <v>0</v>
      </c>
      <c r="C5872" s="10"/>
    </row>
    <row r="5873" spans="1:3">
      <c r="A5873" s="21">
        <v>225</v>
      </c>
      <c r="B5873" s="6">
        <f>IF(ISNUMBER(B5265),MAX(0,INDEX('911:911'!$E$6:$E$1205,B5265)),0)</f>
        <v>0</v>
      </c>
      <c r="C5873" s="10"/>
    </row>
    <row r="5874" spans="1:3">
      <c r="A5874" s="21">
        <v>226</v>
      </c>
      <c r="B5874" s="6">
        <f>IF(ISNUMBER(B5266),MAX(0,INDEX('911:911'!$E$6:$E$1205,B5266)),0)</f>
        <v>0</v>
      </c>
      <c r="C5874" s="10"/>
    </row>
    <row r="5875" spans="1:3">
      <c r="A5875" s="21">
        <v>227</v>
      </c>
      <c r="B5875" s="6">
        <f>IF(ISNUMBER(B5267),MAX(0,INDEX('911:911'!$E$6:$E$1205,B5267)),0)</f>
        <v>0</v>
      </c>
      <c r="C5875" s="10"/>
    </row>
    <row r="5876" spans="1:3">
      <c r="A5876" s="21">
        <v>228</v>
      </c>
      <c r="B5876" s="6">
        <f>IF(ISNUMBER(B5268),MAX(0,INDEX('911:911'!$E$6:$E$1205,B5268)),0)</f>
        <v>0</v>
      </c>
      <c r="C5876" s="10"/>
    </row>
    <row r="5877" spans="1:3">
      <c r="A5877" s="21">
        <v>229</v>
      </c>
      <c r="B5877" s="6">
        <f>IF(ISNUMBER(B5269),MAX(0,INDEX('911:911'!$E$6:$E$1205,B5269)),0)</f>
        <v>0</v>
      </c>
      <c r="C5877" s="10"/>
    </row>
    <row r="5878" spans="1:3">
      <c r="A5878" s="21">
        <v>230</v>
      </c>
      <c r="B5878" s="6">
        <f>IF(ISNUMBER(B5270),MAX(0,INDEX('911:911'!$E$6:$E$1205,B5270)),0)</f>
        <v>0</v>
      </c>
      <c r="C5878" s="10"/>
    </row>
    <row r="5879" spans="1:3">
      <c r="A5879" s="21">
        <v>231</v>
      </c>
      <c r="B5879" s="6">
        <f>IF(ISNUMBER(B5271),MAX(0,INDEX('911:911'!$E$6:$E$1205,B5271)),0)</f>
        <v>0</v>
      </c>
      <c r="C5879" s="10"/>
    </row>
    <row r="5880" spans="1:3">
      <c r="A5880" s="21">
        <v>232</v>
      </c>
      <c r="B5880" s="6">
        <f>IF(ISNUMBER(B5272),MAX(0,INDEX('911:911'!$E$6:$E$1205,B5272)),0)</f>
        <v>0</v>
      </c>
      <c r="C5880" s="10"/>
    </row>
    <row r="5881" spans="1:3">
      <c r="A5881" s="21">
        <v>233</v>
      </c>
      <c r="B5881" s="6">
        <f>IF(ISNUMBER(B5273),MAX(0,INDEX('911:911'!$E$6:$E$1205,B5273)),0)</f>
        <v>0</v>
      </c>
      <c r="C5881" s="10"/>
    </row>
    <row r="5882" spans="1:3">
      <c r="A5882" s="21">
        <v>234</v>
      </c>
      <c r="B5882" s="6">
        <f>IF(ISNUMBER(B5274),MAX(0,INDEX('911:911'!$E$6:$E$1205,B5274)),0)</f>
        <v>0</v>
      </c>
      <c r="C5882" s="10"/>
    </row>
    <row r="5883" spans="1:3">
      <c r="A5883" s="21">
        <v>235</v>
      </c>
      <c r="B5883" s="6">
        <f>IF(ISNUMBER(B5275),MAX(0,INDEX('911:911'!$E$6:$E$1205,B5275)),0)</f>
        <v>0</v>
      </c>
      <c r="C5883" s="10"/>
    </row>
    <row r="5884" spans="1:3">
      <c r="A5884" s="21">
        <v>236</v>
      </c>
      <c r="B5884" s="6">
        <f>IF(ISNUMBER(B5276),MAX(0,INDEX('911:911'!$E$6:$E$1205,B5276)),0)</f>
        <v>0</v>
      </c>
      <c r="C5884" s="10"/>
    </row>
    <row r="5885" spans="1:3">
      <c r="A5885" s="21">
        <v>237</v>
      </c>
      <c r="B5885" s="6">
        <f>IF(ISNUMBER(B5277),MAX(0,INDEX('911:911'!$E$6:$E$1205,B5277)),0)</f>
        <v>0</v>
      </c>
      <c r="C5885" s="10"/>
    </row>
    <row r="5886" spans="1:3">
      <c r="A5886" s="21">
        <v>238</v>
      </c>
      <c r="B5886" s="6">
        <f>IF(ISNUMBER(B5278),MAX(0,INDEX('911:911'!$E$6:$E$1205,B5278)),0)</f>
        <v>0</v>
      </c>
      <c r="C5886" s="10"/>
    </row>
    <row r="5887" spans="1:3">
      <c r="A5887" s="21">
        <v>239</v>
      </c>
      <c r="B5887" s="6">
        <f>IF(ISNUMBER(B5279),MAX(0,INDEX('911:911'!$E$6:$E$1205,B5279)),0)</f>
        <v>0</v>
      </c>
      <c r="C5887" s="10"/>
    </row>
    <row r="5888" spans="1:3">
      <c r="A5888" s="21">
        <v>240</v>
      </c>
      <c r="B5888" s="6">
        <f>IF(ISNUMBER(B5280),MAX(0,INDEX('911:911'!$E$6:$E$1205,B5280)),0)</f>
        <v>0</v>
      </c>
      <c r="C5888" s="10"/>
    </row>
    <row r="5889" spans="1:3">
      <c r="A5889" s="21">
        <v>241</v>
      </c>
      <c r="B5889" s="6">
        <f>IF(ISNUMBER(B5281),MAX(0,INDEX('911:911'!$E$6:$E$1205,B5281)),0)</f>
        <v>0</v>
      </c>
      <c r="C5889" s="10"/>
    </row>
    <row r="5890" spans="1:3">
      <c r="A5890" s="21">
        <v>242</v>
      </c>
      <c r="B5890" s="6">
        <f>IF(ISNUMBER(B5282),MAX(0,INDEX('911:911'!$E$6:$E$1205,B5282)),0)</f>
        <v>0</v>
      </c>
      <c r="C5890" s="10"/>
    </row>
    <row r="5891" spans="1:3">
      <c r="A5891" s="21">
        <v>243</v>
      </c>
      <c r="B5891" s="6">
        <f>IF(ISNUMBER(B5283),MAX(0,INDEX('911:911'!$E$6:$E$1205,B5283)),0)</f>
        <v>0</v>
      </c>
      <c r="C5891" s="10"/>
    </row>
    <row r="5892" spans="1:3">
      <c r="A5892" s="21">
        <v>244</v>
      </c>
      <c r="B5892" s="6">
        <f>IF(ISNUMBER(B5284),MAX(0,INDEX('911:911'!$E$6:$E$1205,B5284)),0)</f>
        <v>0</v>
      </c>
      <c r="C5892" s="10"/>
    </row>
    <row r="5893" spans="1:3">
      <c r="A5893" s="21">
        <v>245</v>
      </c>
      <c r="B5893" s="6">
        <f>IF(ISNUMBER(B5285),MAX(0,INDEX('911:911'!$E$6:$E$1205,B5285)),0)</f>
        <v>0</v>
      </c>
      <c r="C5893" s="10"/>
    </row>
    <row r="5894" spans="1:3">
      <c r="A5894" s="21">
        <v>246</v>
      </c>
      <c r="B5894" s="6">
        <f>IF(ISNUMBER(B5286),MAX(0,INDEX('911:911'!$E$6:$E$1205,B5286)),0)</f>
        <v>0</v>
      </c>
      <c r="C5894" s="10"/>
    </row>
    <row r="5895" spans="1:3">
      <c r="A5895" s="21">
        <v>247</v>
      </c>
      <c r="B5895" s="6">
        <f>IF(ISNUMBER(B5287),MAX(0,INDEX('911:911'!$E$6:$E$1205,B5287)),0)</f>
        <v>0</v>
      </c>
      <c r="C5895" s="10"/>
    </row>
    <row r="5896" spans="1:3">
      <c r="A5896" s="21">
        <v>248</v>
      </c>
      <c r="B5896" s="6">
        <f>IF(ISNUMBER(B5288),MAX(0,INDEX('911:911'!$E$6:$E$1205,B5288)),0)</f>
        <v>0</v>
      </c>
      <c r="C5896" s="10"/>
    </row>
    <row r="5897" spans="1:3">
      <c r="A5897" s="21">
        <v>249</v>
      </c>
      <c r="B5897" s="6">
        <f>IF(ISNUMBER(B5289),MAX(0,INDEX('911:911'!$E$6:$E$1205,B5289)),0)</f>
        <v>0</v>
      </c>
      <c r="C5897" s="10"/>
    </row>
    <row r="5898" spans="1:3">
      <c r="A5898" s="21">
        <v>250</v>
      </c>
      <c r="B5898" s="6">
        <f>IF(ISNUMBER(B5290),MAX(0,INDEX('911:911'!$E$6:$E$1205,B5290)),0)</f>
        <v>0</v>
      </c>
      <c r="C5898" s="10"/>
    </row>
    <row r="5899" spans="1:3">
      <c r="A5899" s="21">
        <v>251</v>
      </c>
      <c r="B5899" s="6">
        <f>IF(ISNUMBER(B5291),MAX(0,INDEX('911:911'!$E$6:$E$1205,B5291)),0)</f>
        <v>0</v>
      </c>
      <c r="C5899" s="10"/>
    </row>
    <row r="5900" spans="1:3">
      <c r="A5900" s="21">
        <v>252</v>
      </c>
      <c r="B5900" s="6">
        <f>IF(ISNUMBER(B5292),MAX(0,INDEX('911:911'!$E$6:$E$1205,B5292)),0)</f>
        <v>0</v>
      </c>
      <c r="C5900" s="10"/>
    </row>
    <row r="5901" spans="1:3">
      <c r="A5901" s="21">
        <v>253</v>
      </c>
      <c r="B5901" s="6">
        <f>IF(ISNUMBER(B5293),MAX(0,INDEX('911:911'!$E$6:$E$1205,B5293)),0)</f>
        <v>0</v>
      </c>
      <c r="C5901" s="10"/>
    </row>
    <row r="5902" spans="1:3">
      <c r="A5902" s="21">
        <v>254</v>
      </c>
      <c r="B5902" s="6">
        <f>IF(ISNUMBER(B5294),MAX(0,INDEX('911:911'!$E$6:$E$1205,B5294)),0)</f>
        <v>0</v>
      </c>
      <c r="C5902" s="10"/>
    </row>
    <row r="5903" spans="1:3">
      <c r="A5903" s="21">
        <v>255</v>
      </c>
      <c r="B5903" s="6">
        <f>IF(ISNUMBER(B5295),MAX(0,INDEX('911:911'!$E$6:$E$1205,B5295)),0)</f>
        <v>0</v>
      </c>
      <c r="C5903" s="10"/>
    </row>
    <row r="5904" spans="1:3">
      <c r="A5904" s="21">
        <v>256</v>
      </c>
      <c r="B5904" s="6">
        <f>IF(ISNUMBER(B5296),MAX(0,INDEX('911:911'!$E$6:$E$1205,B5296)),0)</f>
        <v>0</v>
      </c>
      <c r="C5904" s="10"/>
    </row>
    <row r="5905" spans="1:3">
      <c r="A5905" s="21">
        <v>257</v>
      </c>
      <c r="B5905" s="6">
        <f>IF(ISNUMBER(B5297),MAX(0,INDEX('911:911'!$E$6:$E$1205,B5297)),0)</f>
        <v>0</v>
      </c>
      <c r="C5905" s="10"/>
    </row>
    <row r="5906" spans="1:3">
      <c r="A5906" s="21">
        <v>258</v>
      </c>
      <c r="B5906" s="6">
        <f>IF(ISNUMBER(B5298),MAX(0,INDEX('911:911'!$E$6:$E$1205,B5298)),0)</f>
        <v>0</v>
      </c>
      <c r="C5906" s="10"/>
    </row>
    <row r="5907" spans="1:3">
      <c r="A5907" s="21">
        <v>259</v>
      </c>
      <c r="B5907" s="6">
        <f>IF(ISNUMBER(B5299),MAX(0,INDEX('911:911'!$E$6:$E$1205,B5299)),0)</f>
        <v>0</v>
      </c>
      <c r="C5907" s="10"/>
    </row>
    <row r="5908" spans="1:3">
      <c r="A5908" s="21">
        <v>260</v>
      </c>
      <c r="B5908" s="6">
        <f>IF(ISNUMBER(B5300),MAX(0,INDEX('911:911'!$E$6:$E$1205,B5300)),0)</f>
        <v>0</v>
      </c>
      <c r="C5908" s="10"/>
    </row>
    <row r="5909" spans="1:3">
      <c r="A5909" s="21">
        <v>261</v>
      </c>
      <c r="B5909" s="6">
        <f>IF(ISNUMBER(B5301),MAX(0,INDEX('911:911'!$E$6:$E$1205,B5301)),0)</f>
        <v>0</v>
      </c>
      <c r="C5909" s="10"/>
    </row>
    <row r="5910" spans="1:3">
      <c r="A5910" s="21">
        <v>262</v>
      </c>
      <c r="B5910" s="6">
        <f>IF(ISNUMBER(B5302),MAX(0,INDEX('911:911'!$E$6:$E$1205,B5302)),0)</f>
        <v>0</v>
      </c>
      <c r="C5910" s="10"/>
    </row>
    <row r="5911" spans="1:3">
      <c r="A5911" s="21">
        <v>263</v>
      </c>
      <c r="B5911" s="6">
        <f>IF(ISNUMBER(B5303),MAX(0,INDEX('911:911'!$E$6:$E$1205,B5303)),0)</f>
        <v>0</v>
      </c>
      <c r="C5911" s="10"/>
    </row>
    <row r="5912" spans="1:3">
      <c r="A5912" s="21">
        <v>264</v>
      </c>
      <c r="B5912" s="6">
        <f>IF(ISNUMBER(B5304),MAX(0,INDEX('911:911'!$E$6:$E$1205,B5304)),0)</f>
        <v>0</v>
      </c>
      <c r="C5912" s="10"/>
    </row>
    <row r="5913" spans="1:3">
      <c r="A5913" s="21">
        <v>265</v>
      </c>
      <c r="B5913" s="6">
        <f>IF(ISNUMBER(B5305),MAX(0,INDEX('911:911'!$E$6:$E$1205,B5305)),0)</f>
        <v>0</v>
      </c>
      <c r="C5913" s="10"/>
    </row>
    <row r="5914" spans="1:3">
      <c r="A5914" s="21">
        <v>266</v>
      </c>
      <c r="B5914" s="6">
        <f>IF(ISNUMBER(B5306),MAX(0,INDEX('911:911'!$E$6:$E$1205,B5306)),0)</f>
        <v>0</v>
      </c>
      <c r="C5914" s="10"/>
    </row>
    <row r="5915" spans="1:3">
      <c r="A5915" s="21">
        <v>267</v>
      </c>
      <c r="B5915" s="6">
        <f>IF(ISNUMBER(B5307),MAX(0,INDEX('911:911'!$E$6:$E$1205,B5307)),0)</f>
        <v>0</v>
      </c>
      <c r="C5915" s="10"/>
    </row>
    <row r="5916" spans="1:3">
      <c r="A5916" s="21">
        <v>268</v>
      </c>
      <c r="B5916" s="6">
        <f>IF(ISNUMBER(B5308),MAX(0,INDEX('911:911'!$E$6:$E$1205,B5308)),0)</f>
        <v>0</v>
      </c>
      <c r="C5916" s="10"/>
    </row>
    <row r="5917" spans="1:3">
      <c r="A5917" s="21">
        <v>269</v>
      </c>
      <c r="B5917" s="6">
        <f>IF(ISNUMBER(B5309),MAX(0,INDEX('911:911'!$E$6:$E$1205,B5309)),0)</f>
        <v>0</v>
      </c>
      <c r="C5917" s="10"/>
    </row>
    <row r="5918" spans="1:3">
      <c r="A5918" s="21">
        <v>270</v>
      </c>
      <c r="B5918" s="6">
        <f>IF(ISNUMBER(B5310),MAX(0,INDEX('911:911'!$E$6:$E$1205,B5310)),0)</f>
        <v>0</v>
      </c>
      <c r="C5918" s="10"/>
    </row>
    <row r="5919" spans="1:3">
      <c r="A5919" s="21">
        <v>271</v>
      </c>
      <c r="B5919" s="6">
        <f>IF(ISNUMBER(B5311),MAX(0,INDEX('911:911'!$E$6:$E$1205,B5311)),0)</f>
        <v>0</v>
      </c>
      <c r="C5919" s="10"/>
    </row>
    <row r="5920" spans="1:3">
      <c r="A5920" s="21">
        <v>272</v>
      </c>
      <c r="B5920" s="6">
        <f>IF(ISNUMBER(B5312),MAX(0,INDEX('911:911'!$E$6:$E$1205,B5312)),0)</f>
        <v>0</v>
      </c>
      <c r="C5920" s="10"/>
    </row>
    <row r="5921" spans="1:3">
      <c r="A5921" s="21">
        <v>273</v>
      </c>
      <c r="B5921" s="6">
        <f>IF(ISNUMBER(B5313),MAX(0,INDEX('911:911'!$E$6:$E$1205,B5313)),0)</f>
        <v>0</v>
      </c>
      <c r="C5921" s="10"/>
    </row>
    <row r="5922" spans="1:3">
      <c r="A5922" s="21">
        <v>274</v>
      </c>
      <c r="B5922" s="6">
        <f>IF(ISNUMBER(B5314),MAX(0,INDEX('911:911'!$E$6:$E$1205,B5314)),0)</f>
        <v>0</v>
      </c>
      <c r="C5922" s="10"/>
    </row>
    <row r="5923" spans="1:3">
      <c r="A5923" s="21">
        <v>275</v>
      </c>
      <c r="B5923" s="6">
        <f>IF(ISNUMBER(B5315),MAX(0,INDEX('911:911'!$E$6:$E$1205,B5315)),0)</f>
        <v>0</v>
      </c>
      <c r="C5923" s="10"/>
    </row>
    <row r="5924" spans="1:3">
      <c r="A5924" s="21">
        <v>276</v>
      </c>
      <c r="B5924" s="6">
        <f>IF(ISNUMBER(B5316),MAX(0,INDEX('911:911'!$E$6:$E$1205,B5316)),0)</f>
        <v>0</v>
      </c>
      <c r="C5924" s="10"/>
    </row>
    <row r="5925" spans="1:3">
      <c r="A5925" s="21">
        <v>277</v>
      </c>
      <c r="B5925" s="6">
        <f>IF(ISNUMBER(B5317),MAX(0,INDEX('911:911'!$E$6:$E$1205,B5317)),0)</f>
        <v>0</v>
      </c>
      <c r="C5925" s="10"/>
    </row>
    <row r="5926" spans="1:3">
      <c r="A5926" s="21">
        <v>278</v>
      </c>
      <c r="B5926" s="6">
        <f>IF(ISNUMBER(B5318),MAX(0,INDEX('911:911'!$E$6:$E$1205,B5318)),0)</f>
        <v>0</v>
      </c>
      <c r="C5926" s="10"/>
    </row>
    <row r="5927" spans="1:3">
      <c r="A5927" s="21">
        <v>279</v>
      </c>
      <c r="B5927" s="6">
        <f>IF(ISNUMBER(B5319),MAX(0,INDEX('911:911'!$E$6:$E$1205,B5319)),0)</f>
        <v>0</v>
      </c>
      <c r="C5927" s="10"/>
    </row>
    <row r="5928" spans="1:3">
      <c r="A5928" s="21">
        <v>280</v>
      </c>
      <c r="B5928" s="6">
        <f>IF(ISNUMBER(B5320),MAX(0,INDEX('911:911'!$E$6:$E$1205,B5320)),0)</f>
        <v>0</v>
      </c>
      <c r="C5928" s="10"/>
    </row>
    <row r="5929" spans="1:3">
      <c r="A5929" s="21">
        <v>281</v>
      </c>
      <c r="B5929" s="6">
        <f>IF(ISNUMBER(B5321),MAX(0,INDEX('911:911'!$E$6:$E$1205,B5321)),0)</f>
        <v>0</v>
      </c>
      <c r="C5929" s="10"/>
    </row>
    <row r="5930" spans="1:3">
      <c r="A5930" s="21">
        <v>282</v>
      </c>
      <c r="B5930" s="6">
        <f>IF(ISNUMBER(B5322),MAX(0,INDEX('911:911'!$E$6:$E$1205,B5322)),0)</f>
        <v>0</v>
      </c>
      <c r="C5930" s="10"/>
    </row>
    <row r="5931" spans="1:3">
      <c r="A5931" s="21">
        <v>283</v>
      </c>
      <c r="B5931" s="6">
        <f>IF(ISNUMBER(B5323),MAX(0,INDEX('911:911'!$E$6:$E$1205,B5323)),0)</f>
        <v>0</v>
      </c>
      <c r="C5931" s="10"/>
    </row>
    <row r="5932" spans="1:3">
      <c r="A5932" s="21">
        <v>284</v>
      </c>
      <c r="B5932" s="6">
        <f>IF(ISNUMBER(B5324),MAX(0,INDEX('911:911'!$E$6:$E$1205,B5324)),0)</f>
        <v>0</v>
      </c>
      <c r="C5932" s="10"/>
    </row>
    <row r="5933" spans="1:3">
      <c r="A5933" s="21">
        <v>285</v>
      </c>
      <c r="B5933" s="6">
        <f>IF(ISNUMBER(B5325),MAX(0,INDEX('911:911'!$E$6:$E$1205,B5325)),0)</f>
        <v>0</v>
      </c>
      <c r="C5933" s="10"/>
    </row>
    <row r="5934" spans="1:3">
      <c r="A5934" s="21">
        <v>286</v>
      </c>
      <c r="B5934" s="6">
        <f>IF(ISNUMBER(B5326),MAX(0,INDEX('911:911'!$E$6:$E$1205,B5326)),0)</f>
        <v>0</v>
      </c>
      <c r="C5934" s="10"/>
    </row>
    <row r="5935" spans="1:3">
      <c r="A5935" s="21">
        <v>287</v>
      </c>
      <c r="B5935" s="6">
        <f>IF(ISNUMBER(B5327),MAX(0,INDEX('911:911'!$E$6:$E$1205,B5327)),0)</f>
        <v>0</v>
      </c>
      <c r="C5935" s="10"/>
    </row>
    <row r="5936" spans="1:3">
      <c r="A5936" s="21">
        <v>288</v>
      </c>
      <c r="B5936" s="6">
        <f>IF(ISNUMBER(B5328),MAX(0,INDEX('911:911'!$E$6:$E$1205,B5328)),0)</f>
        <v>0</v>
      </c>
      <c r="C5936" s="10"/>
    </row>
    <row r="5937" spans="1:3">
      <c r="A5937" s="21">
        <v>289</v>
      </c>
      <c r="B5937" s="6">
        <f>IF(ISNUMBER(B5329),MAX(0,INDEX('911:911'!$E$6:$E$1205,B5329)),0)</f>
        <v>0</v>
      </c>
      <c r="C5937" s="10"/>
    </row>
    <row r="5938" spans="1:3">
      <c r="A5938" s="21">
        <v>290</v>
      </c>
      <c r="B5938" s="6">
        <f>IF(ISNUMBER(B5330),MAX(0,INDEX('911:911'!$E$6:$E$1205,B5330)),0)</f>
        <v>0</v>
      </c>
      <c r="C5938" s="10"/>
    </row>
    <row r="5939" spans="1:3">
      <c r="A5939" s="21">
        <v>291</v>
      </c>
      <c r="B5939" s="6">
        <f>IF(ISNUMBER(B5331),MAX(0,INDEX('911:911'!$E$6:$E$1205,B5331)),0)</f>
        <v>0</v>
      </c>
      <c r="C5939" s="10"/>
    </row>
    <row r="5940" spans="1:3">
      <c r="A5940" s="21">
        <v>292</v>
      </c>
      <c r="B5940" s="6">
        <f>IF(ISNUMBER(B5332),MAX(0,INDEX('911:911'!$E$6:$E$1205,B5332)),0)</f>
        <v>0</v>
      </c>
      <c r="C5940" s="10"/>
    </row>
    <row r="5941" spans="1:3">
      <c r="A5941" s="21">
        <v>293</v>
      </c>
      <c r="B5941" s="6">
        <f>IF(ISNUMBER(B5333),MAX(0,INDEX('911:911'!$E$6:$E$1205,B5333)),0)</f>
        <v>0</v>
      </c>
      <c r="C5941" s="10"/>
    </row>
    <row r="5942" spans="1:3">
      <c r="A5942" s="21">
        <v>294</v>
      </c>
      <c r="B5942" s="6">
        <f>IF(ISNUMBER(B5334),MAX(0,INDEX('911:911'!$E$6:$E$1205,B5334)),0)</f>
        <v>0</v>
      </c>
      <c r="C5942" s="10"/>
    </row>
    <row r="5943" spans="1:3">
      <c r="A5943" s="21">
        <v>295</v>
      </c>
      <c r="B5943" s="6">
        <f>IF(ISNUMBER(B5335),MAX(0,INDEX('911:911'!$E$6:$E$1205,B5335)),0)</f>
        <v>0</v>
      </c>
      <c r="C5943" s="10"/>
    </row>
    <row r="5944" spans="1:3">
      <c r="A5944" s="21">
        <v>296</v>
      </c>
      <c r="B5944" s="6">
        <f>IF(ISNUMBER(B5336),MAX(0,INDEX('911:911'!$E$6:$E$1205,B5336)),0)</f>
        <v>0</v>
      </c>
      <c r="C5944" s="10"/>
    </row>
    <row r="5945" spans="1:3">
      <c r="A5945" s="21">
        <v>297</v>
      </c>
      <c r="B5945" s="6">
        <f>IF(ISNUMBER(B5337),MAX(0,INDEX('911:911'!$E$6:$E$1205,B5337)),0)</f>
        <v>0</v>
      </c>
      <c r="C5945" s="10"/>
    </row>
    <row r="5946" spans="1:3">
      <c r="A5946" s="21">
        <v>298</v>
      </c>
      <c r="B5946" s="6">
        <f>IF(ISNUMBER(B5338),MAX(0,INDEX('911:911'!$E$6:$E$1205,B5338)),0)</f>
        <v>0</v>
      </c>
      <c r="C5946" s="10"/>
    </row>
    <row r="5947" spans="1:3">
      <c r="A5947" s="21">
        <v>299</v>
      </c>
      <c r="B5947" s="6">
        <f>IF(ISNUMBER(B5339),MAX(0,INDEX('911:911'!$E$6:$E$1205,B5339)),0)</f>
        <v>0</v>
      </c>
      <c r="C5947" s="10"/>
    </row>
    <row r="5948" spans="1:3">
      <c r="A5948" s="21">
        <v>300</v>
      </c>
      <c r="B5948" s="6">
        <f>IF(ISNUMBER(B5340),MAX(0,INDEX('911:911'!$E$6:$E$1205,B5340)),0)</f>
        <v>0</v>
      </c>
      <c r="C5948" s="10"/>
    </row>
    <row r="5949" spans="1:3">
      <c r="A5949" s="21">
        <v>301</v>
      </c>
      <c r="B5949" s="6">
        <f>IF(ISNUMBER(B5341),MAX(0,INDEX('911:911'!$E$6:$E$1205,B5341)),0)</f>
        <v>0</v>
      </c>
      <c r="C5949" s="10"/>
    </row>
    <row r="5950" spans="1:3">
      <c r="A5950" s="21">
        <v>302</v>
      </c>
      <c r="B5950" s="6">
        <f>IF(ISNUMBER(B5342),MAX(0,INDEX('911:911'!$E$6:$E$1205,B5342)),0)</f>
        <v>0</v>
      </c>
      <c r="C5950" s="10"/>
    </row>
    <row r="5951" spans="1:3">
      <c r="A5951" s="21">
        <v>303</v>
      </c>
      <c r="B5951" s="6">
        <f>IF(ISNUMBER(B5343),MAX(0,INDEX('911:911'!$E$6:$E$1205,B5343)),0)</f>
        <v>0</v>
      </c>
      <c r="C5951" s="10"/>
    </row>
    <row r="5952" spans="1:3">
      <c r="A5952" s="21">
        <v>304</v>
      </c>
      <c r="B5952" s="6">
        <f>IF(ISNUMBER(B5344),MAX(0,INDEX('911:911'!$E$6:$E$1205,B5344)),0)</f>
        <v>0</v>
      </c>
      <c r="C5952" s="10"/>
    </row>
    <row r="5953" spans="1:3">
      <c r="A5953" s="21">
        <v>305</v>
      </c>
      <c r="B5953" s="6">
        <f>IF(ISNUMBER(B5345),MAX(0,INDEX('911:911'!$E$6:$E$1205,B5345)),0)</f>
        <v>0</v>
      </c>
      <c r="C5953" s="10"/>
    </row>
    <row r="5954" spans="1:3">
      <c r="A5954" s="21">
        <v>306</v>
      </c>
      <c r="B5954" s="6">
        <f>IF(ISNUMBER(B5346),MAX(0,INDEX('911:911'!$E$6:$E$1205,B5346)),0)</f>
        <v>0</v>
      </c>
      <c r="C5954" s="10"/>
    </row>
    <row r="5955" spans="1:3">
      <c r="A5955" s="21">
        <v>307</v>
      </c>
      <c r="B5955" s="6">
        <f>IF(ISNUMBER(B5347),MAX(0,INDEX('911:911'!$E$6:$E$1205,B5347)),0)</f>
        <v>0</v>
      </c>
      <c r="C5955" s="10"/>
    </row>
    <row r="5956" spans="1:3">
      <c r="A5956" s="21">
        <v>308</v>
      </c>
      <c r="B5956" s="6">
        <f>IF(ISNUMBER(B5348),MAX(0,INDEX('911:911'!$E$6:$E$1205,B5348)),0)</f>
        <v>0</v>
      </c>
      <c r="C5956" s="10"/>
    </row>
    <row r="5957" spans="1:3">
      <c r="A5957" s="21">
        <v>309</v>
      </c>
      <c r="B5957" s="6">
        <f>IF(ISNUMBER(B5349),MAX(0,INDEX('911:911'!$E$6:$E$1205,B5349)),0)</f>
        <v>0</v>
      </c>
      <c r="C5957" s="10"/>
    </row>
    <row r="5958" spans="1:3">
      <c r="A5958" s="21">
        <v>310</v>
      </c>
      <c r="B5958" s="6">
        <f>IF(ISNUMBER(B5350),MAX(0,INDEX('911:911'!$E$6:$E$1205,B5350)),0)</f>
        <v>0</v>
      </c>
      <c r="C5958" s="10"/>
    </row>
    <row r="5959" spans="1:3">
      <c r="A5959" s="21">
        <v>311</v>
      </c>
      <c r="B5959" s="6">
        <f>IF(ISNUMBER(B5351),MAX(0,INDEX('911:911'!$E$6:$E$1205,B5351)),0)</f>
        <v>0</v>
      </c>
      <c r="C5959" s="10"/>
    </row>
    <row r="5960" spans="1:3">
      <c r="A5960" s="21">
        <v>312</v>
      </c>
      <c r="B5960" s="6">
        <f>IF(ISNUMBER(B5352),MAX(0,INDEX('911:911'!$E$6:$E$1205,B5352)),0)</f>
        <v>0</v>
      </c>
      <c r="C5960" s="10"/>
    </row>
    <row r="5961" spans="1:3">
      <c r="A5961" s="21">
        <v>313</v>
      </c>
      <c r="B5961" s="6">
        <f>IF(ISNUMBER(B5353),MAX(0,INDEX('911:911'!$E$6:$E$1205,B5353)),0)</f>
        <v>0</v>
      </c>
      <c r="C5961" s="10"/>
    </row>
    <row r="5962" spans="1:3">
      <c r="A5962" s="21">
        <v>314</v>
      </c>
      <c r="B5962" s="6">
        <f>IF(ISNUMBER(B5354),MAX(0,INDEX('911:911'!$E$6:$E$1205,B5354)),0)</f>
        <v>0</v>
      </c>
      <c r="C5962" s="10"/>
    </row>
    <row r="5963" spans="1:3">
      <c r="A5963" s="21">
        <v>315</v>
      </c>
      <c r="B5963" s="6">
        <f>IF(ISNUMBER(B5355),MAX(0,INDEX('911:911'!$E$6:$E$1205,B5355)),0)</f>
        <v>0</v>
      </c>
      <c r="C5963" s="10"/>
    </row>
    <row r="5964" spans="1:3">
      <c r="A5964" s="21">
        <v>316</v>
      </c>
      <c r="B5964" s="6">
        <f>IF(ISNUMBER(B5356),MAX(0,INDEX('911:911'!$E$6:$E$1205,B5356)),0)</f>
        <v>0</v>
      </c>
      <c r="C5964" s="10"/>
    </row>
    <row r="5965" spans="1:3">
      <c r="A5965" s="21">
        <v>317</v>
      </c>
      <c r="B5965" s="6">
        <f>IF(ISNUMBER(B5357),MAX(0,INDEX('911:911'!$E$6:$E$1205,B5357)),0)</f>
        <v>0</v>
      </c>
      <c r="C5965" s="10"/>
    </row>
    <row r="5966" spans="1:3">
      <c r="A5966" s="21">
        <v>318</v>
      </c>
      <c r="B5966" s="6">
        <f>IF(ISNUMBER(B5358),MAX(0,INDEX('911:911'!$E$6:$E$1205,B5358)),0)</f>
        <v>0</v>
      </c>
      <c r="C5966" s="10"/>
    </row>
    <row r="5967" spans="1:3">
      <c r="A5967" s="21">
        <v>319</v>
      </c>
      <c r="B5967" s="6">
        <f>IF(ISNUMBER(B5359),MAX(0,INDEX('911:911'!$E$6:$E$1205,B5359)),0)</f>
        <v>0</v>
      </c>
      <c r="C5967" s="10"/>
    </row>
    <row r="5968" spans="1:3">
      <c r="A5968" s="21">
        <v>320</v>
      </c>
      <c r="B5968" s="6">
        <f>IF(ISNUMBER(B5360),MAX(0,INDEX('911:911'!$E$6:$E$1205,B5360)),0)</f>
        <v>0</v>
      </c>
      <c r="C5968" s="10"/>
    </row>
    <row r="5969" spans="1:3">
      <c r="A5969" s="21">
        <v>321</v>
      </c>
      <c r="B5969" s="6">
        <f>IF(ISNUMBER(B5361),MAX(0,INDEX('911:911'!$E$6:$E$1205,B5361)),0)</f>
        <v>0</v>
      </c>
      <c r="C5969" s="10"/>
    </row>
    <row r="5970" spans="1:3">
      <c r="A5970" s="21">
        <v>322</v>
      </c>
      <c r="B5970" s="6">
        <f>IF(ISNUMBER(B5362),MAX(0,INDEX('911:911'!$E$6:$E$1205,B5362)),0)</f>
        <v>0</v>
      </c>
      <c r="C5970" s="10"/>
    </row>
    <row r="5971" spans="1:3">
      <c r="A5971" s="21">
        <v>323</v>
      </c>
      <c r="B5971" s="6">
        <f>IF(ISNUMBER(B5363),MAX(0,INDEX('911:911'!$E$6:$E$1205,B5363)),0)</f>
        <v>0</v>
      </c>
      <c r="C5971" s="10"/>
    </row>
    <row r="5972" spans="1:3">
      <c r="A5972" s="21">
        <v>324</v>
      </c>
      <c r="B5972" s="6">
        <f>IF(ISNUMBER(B5364),MAX(0,INDEX('911:911'!$E$6:$E$1205,B5364)),0)</f>
        <v>0</v>
      </c>
      <c r="C5972" s="10"/>
    </row>
    <row r="5973" spans="1:3">
      <c r="A5973" s="21">
        <v>325</v>
      </c>
      <c r="B5973" s="6">
        <f>IF(ISNUMBER(B5365),MAX(0,INDEX('911:911'!$E$6:$E$1205,B5365)),0)</f>
        <v>0</v>
      </c>
      <c r="C5973" s="10"/>
    </row>
    <row r="5974" spans="1:3">
      <c r="A5974" s="21">
        <v>326</v>
      </c>
      <c r="B5974" s="6">
        <f>IF(ISNUMBER(B5366),MAX(0,INDEX('911:911'!$E$6:$E$1205,B5366)),0)</f>
        <v>0</v>
      </c>
      <c r="C5974" s="10"/>
    </row>
    <row r="5975" spans="1:3">
      <c r="A5975" s="21">
        <v>327</v>
      </c>
      <c r="B5975" s="6">
        <f>IF(ISNUMBER(B5367),MAX(0,INDEX('911:911'!$E$6:$E$1205,B5367)),0)</f>
        <v>0</v>
      </c>
      <c r="C5975" s="10"/>
    </row>
    <row r="5976" spans="1:3">
      <c r="A5976" s="21">
        <v>328</v>
      </c>
      <c r="B5976" s="6">
        <f>IF(ISNUMBER(B5368),MAX(0,INDEX('911:911'!$E$6:$E$1205,B5368)),0)</f>
        <v>0</v>
      </c>
      <c r="C5976" s="10"/>
    </row>
    <row r="5977" spans="1:3">
      <c r="A5977" s="21">
        <v>329</v>
      </c>
      <c r="B5977" s="6">
        <f>IF(ISNUMBER(B5369),MAX(0,INDEX('911:911'!$E$6:$E$1205,B5369)),0)</f>
        <v>0</v>
      </c>
      <c r="C5977" s="10"/>
    </row>
    <row r="5978" spans="1:3">
      <c r="A5978" s="21">
        <v>330</v>
      </c>
      <c r="B5978" s="6">
        <f>IF(ISNUMBER(B5370),MAX(0,INDEX('911:911'!$E$6:$E$1205,B5370)),0)</f>
        <v>0</v>
      </c>
      <c r="C5978" s="10"/>
    </row>
    <row r="5979" spans="1:3">
      <c r="A5979" s="21">
        <v>331</v>
      </c>
      <c r="B5979" s="6">
        <f>IF(ISNUMBER(B5371),MAX(0,INDEX('911:911'!$E$6:$E$1205,B5371)),0)</f>
        <v>0</v>
      </c>
      <c r="C5979" s="10"/>
    </row>
    <row r="5980" spans="1:3">
      <c r="A5980" s="21">
        <v>332</v>
      </c>
      <c r="B5980" s="6">
        <f>IF(ISNUMBER(B5372),MAX(0,INDEX('911:911'!$E$6:$E$1205,B5372)),0)</f>
        <v>0</v>
      </c>
      <c r="C5980" s="10"/>
    </row>
    <row r="5981" spans="1:3">
      <c r="A5981" s="21">
        <v>333</v>
      </c>
      <c r="B5981" s="6">
        <f>IF(ISNUMBER(B5373),MAX(0,INDEX('911:911'!$E$6:$E$1205,B5373)),0)</f>
        <v>0</v>
      </c>
      <c r="C5981" s="10"/>
    </row>
    <row r="5982" spans="1:3">
      <c r="A5982" s="21">
        <v>334</v>
      </c>
      <c r="B5982" s="6">
        <f>IF(ISNUMBER(B5374),MAX(0,INDEX('911:911'!$E$6:$E$1205,B5374)),0)</f>
        <v>0</v>
      </c>
      <c r="C5982" s="10"/>
    </row>
    <row r="5983" spans="1:3">
      <c r="A5983" s="21">
        <v>335</v>
      </c>
      <c r="B5983" s="6">
        <f>IF(ISNUMBER(B5375),MAX(0,INDEX('911:911'!$E$6:$E$1205,B5375)),0)</f>
        <v>0</v>
      </c>
      <c r="C5983" s="10"/>
    </row>
    <row r="5984" spans="1:3">
      <c r="A5984" s="21">
        <v>336</v>
      </c>
      <c r="B5984" s="6">
        <f>IF(ISNUMBER(B5376),MAX(0,INDEX('911:911'!$E$6:$E$1205,B5376)),0)</f>
        <v>0</v>
      </c>
      <c r="C5984" s="10"/>
    </row>
    <row r="5985" spans="1:3">
      <c r="A5985" s="21">
        <v>337</v>
      </c>
      <c r="B5985" s="6">
        <f>IF(ISNUMBER(B5377),MAX(0,INDEX('911:911'!$E$6:$E$1205,B5377)),0)</f>
        <v>0</v>
      </c>
      <c r="C5985" s="10"/>
    </row>
    <row r="5986" spans="1:3">
      <c r="A5986" s="21">
        <v>338</v>
      </c>
      <c r="B5986" s="6">
        <f>IF(ISNUMBER(B5378),MAX(0,INDEX('911:911'!$E$6:$E$1205,B5378)),0)</f>
        <v>0</v>
      </c>
      <c r="C5986" s="10"/>
    </row>
    <row r="5987" spans="1:3">
      <c r="A5987" s="21">
        <v>339</v>
      </c>
      <c r="B5987" s="6">
        <f>IF(ISNUMBER(B5379),MAX(0,INDEX('911:911'!$E$6:$E$1205,B5379)),0)</f>
        <v>0</v>
      </c>
      <c r="C5987" s="10"/>
    </row>
    <row r="5988" spans="1:3">
      <c r="A5988" s="21">
        <v>340</v>
      </c>
      <c r="B5988" s="6">
        <f>IF(ISNUMBER(B5380),MAX(0,INDEX('911:911'!$E$6:$E$1205,B5380)),0)</f>
        <v>0</v>
      </c>
      <c r="C5988" s="10"/>
    </row>
    <row r="5989" spans="1:3">
      <c r="A5989" s="21">
        <v>341</v>
      </c>
      <c r="B5989" s="6">
        <f>IF(ISNUMBER(B5381),MAX(0,INDEX('911:911'!$E$6:$E$1205,B5381)),0)</f>
        <v>0</v>
      </c>
      <c r="C5989" s="10"/>
    </row>
    <row r="5990" spans="1:3">
      <c r="A5990" s="21">
        <v>342</v>
      </c>
      <c r="B5990" s="6">
        <f>IF(ISNUMBER(B5382),MAX(0,INDEX('911:911'!$E$6:$E$1205,B5382)),0)</f>
        <v>0</v>
      </c>
      <c r="C5990" s="10"/>
    </row>
    <row r="5991" spans="1:3">
      <c r="A5991" s="21">
        <v>343</v>
      </c>
      <c r="B5991" s="6">
        <f>IF(ISNUMBER(B5383),MAX(0,INDEX('911:911'!$E$6:$E$1205,B5383)),0)</f>
        <v>0</v>
      </c>
      <c r="C5991" s="10"/>
    </row>
    <row r="5992" spans="1:3">
      <c r="A5992" s="21">
        <v>344</v>
      </c>
      <c r="B5992" s="6">
        <f>IF(ISNUMBER(B5384),MAX(0,INDEX('911:911'!$E$6:$E$1205,B5384)),0)</f>
        <v>0</v>
      </c>
      <c r="C5992" s="10"/>
    </row>
    <row r="5993" spans="1:3">
      <c r="A5993" s="21">
        <v>345</v>
      </c>
      <c r="B5993" s="6">
        <f>IF(ISNUMBER(B5385),MAX(0,INDEX('911:911'!$E$6:$E$1205,B5385)),0)</f>
        <v>0</v>
      </c>
      <c r="C5993" s="10"/>
    </row>
    <row r="5994" spans="1:3">
      <c r="A5994" s="21">
        <v>346</v>
      </c>
      <c r="B5994" s="6">
        <f>IF(ISNUMBER(B5386),MAX(0,INDEX('911:911'!$E$6:$E$1205,B5386)),0)</f>
        <v>0</v>
      </c>
      <c r="C5994" s="10"/>
    </row>
    <row r="5995" spans="1:3">
      <c r="A5995" s="21">
        <v>347</v>
      </c>
      <c r="B5995" s="6">
        <f>IF(ISNUMBER(B5387),MAX(0,INDEX('911:911'!$E$6:$E$1205,B5387)),0)</f>
        <v>0</v>
      </c>
      <c r="C5995" s="10"/>
    </row>
    <row r="5996" spans="1:3">
      <c r="A5996" s="21">
        <v>348</v>
      </c>
      <c r="B5996" s="6">
        <f>IF(ISNUMBER(B5388),MAX(0,INDEX('911:911'!$E$6:$E$1205,B5388)),0)</f>
        <v>0</v>
      </c>
      <c r="C5996" s="10"/>
    </row>
    <row r="5997" spans="1:3">
      <c r="A5997" s="21">
        <v>349</v>
      </c>
      <c r="B5997" s="6">
        <f>IF(ISNUMBER(B5389),MAX(0,INDEX('911:911'!$E$6:$E$1205,B5389)),0)</f>
        <v>0</v>
      </c>
      <c r="C5997" s="10"/>
    </row>
    <row r="5998" spans="1:3">
      <c r="A5998" s="21">
        <v>350</v>
      </c>
      <c r="B5998" s="6">
        <f>IF(ISNUMBER(B5390),MAX(0,INDEX('911:911'!$E$6:$E$1205,B5390)),0)</f>
        <v>0</v>
      </c>
      <c r="C5998" s="10"/>
    </row>
    <row r="5999" spans="1:3">
      <c r="A5999" s="21">
        <v>351</v>
      </c>
      <c r="B5999" s="6">
        <f>IF(ISNUMBER(B5391),MAX(0,INDEX('911:911'!$E$6:$E$1205,B5391)),0)</f>
        <v>0</v>
      </c>
      <c r="C5999" s="10"/>
    </row>
    <row r="6000" spans="1:3">
      <c r="A6000" s="21">
        <v>352</v>
      </c>
      <c r="B6000" s="6">
        <f>IF(ISNUMBER(B5392),MAX(0,INDEX('911:911'!$E$6:$E$1205,B5392)),0)</f>
        <v>0</v>
      </c>
      <c r="C6000" s="10"/>
    </row>
    <row r="6001" spans="1:3">
      <c r="A6001" s="21">
        <v>353</v>
      </c>
      <c r="B6001" s="6">
        <f>IF(ISNUMBER(B5393),MAX(0,INDEX('911:911'!$E$6:$E$1205,B5393)),0)</f>
        <v>0</v>
      </c>
      <c r="C6001" s="10"/>
    </row>
    <row r="6002" spans="1:3">
      <c r="A6002" s="21">
        <v>354</v>
      </c>
      <c r="B6002" s="6">
        <f>IF(ISNUMBER(B5394),MAX(0,INDEX('911:911'!$E$6:$E$1205,B5394)),0)</f>
        <v>0</v>
      </c>
      <c r="C6002" s="10"/>
    </row>
    <row r="6003" spans="1:3">
      <c r="A6003" s="21">
        <v>355</v>
      </c>
      <c r="B6003" s="6">
        <f>IF(ISNUMBER(B5395),MAX(0,INDEX('911:911'!$E$6:$E$1205,B5395)),0)</f>
        <v>0</v>
      </c>
      <c r="C6003" s="10"/>
    </row>
    <row r="6004" spans="1:3">
      <c r="A6004" s="21">
        <v>356</v>
      </c>
      <c r="B6004" s="6">
        <f>IF(ISNUMBER(B5396),MAX(0,INDEX('911:911'!$E$6:$E$1205,B5396)),0)</f>
        <v>0</v>
      </c>
      <c r="C6004" s="10"/>
    </row>
    <row r="6005" spans="1:3">
      <c r="A6005" s="21">
        <v>357</v>
      </c>
      <c r="B6005" s="6">
        <f>IF(ISNUMBER(B5397),MAX(0,INDEX('911:911'!$E$6:$E$1205,B5397)),0)</f>
        <v>0</v>
      </c>
      <c r="C6005" s="10"/>
    </row>
    <row r="6006" spans="1:3">
      <c r="A6006" s="21">
        <v>358</v>
      </c>
      <c r="B6006" s="6">
        <f>IF(ISNUMBER(B5398),MAX(0,INDEX('911:911'!$E$6:$E$1205,B5398)),0)</f>
        <v>0</v>
      </c>
      <c r="C6006" s="10"/>
    </row>
    <row r="6007" spans="1:3">
      <c r="A6007" s="21">
        <v>359</v>
      </c>
      <c r="B6007" s="6">
        <f>IF(ISNUMBER(B5399),MAX(0,INDEX('911:911'!$E$6:$E$1205,B5399)),0)</f>
        <v>0</v>
      </c>
      <c r="C6007" s="10"/>
    </row>
    <row r="6008" spans="1:3">
      <c r="A6008" s="21">
        <v>360</v>
      </c>
      <c r="B6008" s="6">
        <f>IF(ISNUMBER(B5400),MAX(0,INDEX('911:911'!$E$6:$E$1205,B5400)),0)</f>
        <v>0</v>
      </c>
      <c r="C6008" s="10"/>
    </row>
    <row r="6009" spans="1:3">
      <c r="A6009" s="21">
        <v>361</v>
      </c>
      <c r="B6009" s="6">
        <f>IF(ISNUMBER(B5401),MAX(0,INDEX('911:911'!$E$6:$E$1205,B5401)),0)</f>
        <v>0</v>
      </c>
      <c r="C6009" s="10"/>
    </row>
    <row r="6010" spans="1:3">
      <c r="A6010" s="21">
        <v>362</v>
      </c>
      <c r="B6010" s="6">
        <f>IF(ISNUMBER(B5402),MAX(0,INDEX('911:911'!$E$6:$E$1205,B5402)),0)</f>
        <v>0</v>
      </c>
      <c r="C6010" s="10"/>
    </row>
    <row r="6011" spans="1:3">
      <c r="A6011" s="21">
        <v>363</v>
      </c>
      <c r="B6011" s="6">
        <f>IF(ISNUMBER(B5403),MAX(0,INDEX('911:911'!$E$6:$E$1205,B5403)),0)</f>
        <v>0</v>
      </c>
      <c r="C6011" s="10"/>
    </row>
    <row r="6012" spans="1:3">
      <c r="A6012" s="21">
        <v>364</v>
      </c>
      <c r="B6012" s="6">
        <f>IF(ISNUMBER(B5404),MAX(0,INDEX('911:911'!$E$6:$E$1205,B5404)),0)</f>
        <v>0</v>
      </c>
      <c r="C6012" s="10"/>
    </row>
    <row r="6013" spans="1:3">
      <c r="A6013" s="21">
        <v>365</v>
      </c>
      <c r="B6013" s="6">
        <f>IF(ISNUMBER(B5405),MAX(0,INDEX('911:911'!$E$6:$E$1205,B5405)),0)</f>
        <v>0</v>
      </c>
      <c r="C6013" s="10"/>
    </row>
    <row r="6014" spans="1:3">
      <c r="A6014" s="21">
        <v>366</v>
      </c>
      <c r="B6014" s="6">
        <f>IF(ISNUMBER(B5406),MAX(0,INDEX('911:911'!$E$6:$E$1205,B5406)),0)</f>
        <v>0</v>
      </c>
      <c r="C6014" s="10"/>
    </row>
    <row r="6015" spans="1:3">
      <c r="A6015" s="21">
        <v>367</v>
      </c>
      <c r="B6015" s="6">
        <f>IF(ISNUMBER(B5407),MAX(0,INDEX('911:911'!$E$6:$E$1205,B5407)),0)</f>
        <v>0</v>
      </c>
      <c r="C6015" s="10"/>
    </row>
    <row r="6016" spans="1:3">
      <c r="A6016" s="21">
        <v>368</v>
      </c>
      <c r="B6016" s="6">
        <f>IF(ISNUMBER(B5408),MAX(0,INDEX('911:911'!$E$6:$E$1205,B5408)),0)</f>
        <v>0</v>
      </c>
      <c r="C6016" s="10"/>
    </row>
    <row r="6017" spans="1:3">
      <c r="A6017" s="21">
        <v>369</v>
      </c>
      <c r="B6017" s="6">
        <f>IF(ISNUMBER(B5409),MAX(0,INDEX('911:911'!$E$6:$E$1205,B5409)),0)</f>
        <v>0</v>
      </c>
      <c r="C6017" s="10"/>
    </row>
    <row r="6018" spans="1:3">
      <c r="A6018" s="21">
        <v>370</v>
      </c>
      <c r="B6018" s="6">
        <f>IF(ISNUMBER(B5410),MAX(0,INDEX('911:911'!$E$6:$E$1205,B5410)),0)</f>
        <v>0</v>
      </c>
      <c r="C6018" s="10"/>
    </row>
    <row r="6019" spans="1:3">
      <c r="A6019" s="21">
        <v>371</v>
      </c>
      <c r="B6019" s="6">
        <f>IF(ISNUMBER(B5411),MAX(0,INDEX('911:911'!$E$6:$E$1205,B5411)),0)</f>
        <v>0</v>
      </c>
      <c r="C6019" s="10"/>
    </row>
    <row r="6020" spans="1:3">
      <c r="A6020" s="21">
        <v>372</v>
      </c>
      <c r="B6020" s="6">
        <f>IF(ISNUMBER(B5412),MAX(0,INDEX('911:911'!$E$6:$E$1205,B5412)),0)</f>
        <v>0</v>
      </c>
      <c r="C6020" s="10"/>
    </row>
    <row r="6021" spans="1:3">
      <c r="A6021" s="21">
        <v>373</v>
      </c>
      <c r="B6021" s="6">
        <f>IF(ISNUMBER(B5413),MAX(0,INDEX('911:911'!$E$6:$E$1205,B5413)),0)</f>
        <v>0</v>
      </c>
      <c r="C6021" s="10"/>
    </row>
    <row r="6022" spans="1:3">
      <c r="A6022" s="21">
        <v>374</v>
      </c>
      <c r="B6022" s="6">
        <f>IF(ISNUMBER(B5414),MAX(0,INDEX('911:911'!$E$6:$E$1205,B5414)),0)</f>
        <v>0</v>
      </c>
      <c r="C6022" s="10"/>
    </row>
    <row r="6023" spans="1:3">
      <c r="A6023" s="21">
        <v>375</v>
      </c>
      <c r="B6023" s="6">
        <f>IF(ISNUMBER(B5415),MAX(0,INDEX('911:911'!$E$6:$E$1205,B5415)),0)</f>
        <v>0</v>
      </c>
      <c r="C6023" s="10"/>
    </row>
    <row r="6024" spans="1:3">
      <c r="A6024" s="21">
        <v>376</v>
      </c>
      <c r="B6024" s="6">
        <f>IF(ISNUMBER(B5416),MAX(0,INDEX('911:911'!$E$6:$E$1205,B5416)),0)</f>
        <v>0</v>
      </c>
      <c r="C6024" s="10"/>
    </row>
    <row r="6025" spans="1:3">
      <c r="A6025" s="21">
        <v>377</v>
      </c>
      <c r="B6025" s="6">
        <f>IF(ISNUMBER(B5417),MAX(0,INDEX('911:911'!$E$6:$E$1205,B5417)),0)</f>
        <v>0</v>
      </c>
      <c r="C6025" s="10"/>
    </row>
    <row r="6026" spans="1:3">
      <c r="A6026" s="21">
        <v>378</v>
      </c>
      <c r="B6026" s="6">
        <f>IF(ISNUMBER(B5418),MAX(0,INDEX('911:911'!$E$6:$E$1205,B5418)),0)</f>
        <v>0</v>
      </c>
      <c r="C6026" s="10"/>
    </row>
    <row r="6027" spans="1:3">
      <c r="A6027" s="21">
        <v>379</v>
      </c>
      <c r="B6027" s="6">
        <f>IF(ISNUMBER(B5419),MAX(0,INDEX('911:911'!$E$6:$E$1205,B5419)),0)</f>
        <v>0</v>
      </c>
      <c r="C6027" s="10"/>
    </row>
    <row r="6028" spans="1:3">
      <c r="A6028" s="21">
        <v>380</v>
      </c>
      <c r="B6028" s="6">
        <f>IF(ISNUMBER(B5420),MAX(0,INDEX('911:911'!$E$6:$E$1205,B5420)),0)</f>
        <v>0</v>
      </c>
      <c r="C6028" s="10"/>
    </row>
    <row r="6029" spans="1:3">
      <c r="A6029" s="21">
        <v>381</v>
      </c>
      <c r="B6029" s="6">
        <f>IF(ISNUMBER(B5421),MAX(0,INDEX('911:911'!$E$6:$E$1205,B5421)),0)</f>
        <v>0</v>
      </c>
      <c r="C6029" s="10"/>
    </row>
    <row r="6030" spans="1:3">
      <c r="A6030" s="21">
        <v>382</v>
      </c>
      <c r="B6030" s="6">
        <f>IF(ISNUMBER(B5422),MAX(0,INDEX('911:911'!$E$6:$E$1205,B5422)),0)</f>
        <v>0</v>
      </c>
      <c r="C6030" s="10"/>
    </row>
    <row r="6031" spans="1:3">
      <c r="A6031" s="21">
        <v>383</v>
      </c>
      <c r="B6031" s="6">
        <f>IF(ISNUMBER(B5423),MAX(0,INDEX('911:911'!$E$6:$E$1205,B5423)),0)</f>
        <v>0</v>
      </c>
      <c r="C6031" s="10"/>
    </row>
    <row r="6032" spans="1:3">
      <c r="A6032" s="21">
        <v>384</v>
      </c>
      <c r="B6032" s="6">
        <f>IF(ISNUMBER(B5424),MAX(0,INDEX('911:911'!$E$6:$E$1205,B5424)),0)</f>
        <v>0</v>
      </c>
      <c r="C6032" s="10"/>
    </row>
    <row r="6033" spans="1:3">
      <c r="A6033" s="21">
        <v>385</v>
      </c>
      <c r="B6033" s="6">
        <f>IF(ISNUMBER(B5425),MAX(0,INDEX('911:911'!$E$6:$E$1205,B5425)),0)</f>
        <v>0</v>
      </c>
      <c r="C6033" s="10"/>
    </row>
    <row r="6034" spans="1:3">
      <c r="A6034" s="21">
        <v>386</v>
      </c>
      <c r="B6034" s="6">
        <f>IF(ISNUMBER(B5426),MAX(0,INDEX('911:911'!$E$6:$E$1205,B5426)),0)</f>
        <v>0</v>
      </c>
      <c r="C6034" s="10"/>
    </row>
    <row r="6035" spans="1:3">
      <c r="A6035" s="21">
        <v>387</v>
      </c>
      <c r="B6035" s="6">
        <f>IF(ISNUMBER(B5427),MAX(0,INDEX('911:911'!$E$6:$E$1205,B5427)),0)</f>
        <v>0</v>
      </c>
      <c r="C6035" s="10"/>
    </row>
    <row r="6036" spans="1:3">
      <c r="A6036" s="21">
        <v>388</v>
      </c>
      <c r="B6036" s="6">
        <f>IF(ISNUMBER(B5428),MAX(0,INDEX('911:911'!$E$6:$E$1205,B5428)),0)</f>
        <v>0</v>
      </c>
      <c r="C6036" s="10"/>
    </row>
    <row r="6037" spans="1:3">
      <c r="A6037" s="21">
        <v>389</v>
      </c>
      <c r="B6037" s="6">
        <f>IF(ISNUMBER(B5429),MAX(0,INDEX('911:911'!$E$6:$E$1205,B5429)),0)</f>
        <v>0</v>
      </c>
      <c r="C6037" s="10"/>
    </row>
    <row r="6038" spans="1:3">
      <c r="A6038" s="21">
        <v>390</v>
      </c>
      <c r="B6038" s="6">
        <f>IF(ISNUMBER(B5430),MAX(0,INDEX('911:911'!$E$6:$E$1205,B5430)),0)</f>
        <v>0</v>
      </c>
      <c r="C6038" s="10"/>
    </row>
    <row r="6039" spans="1:3">
      <c r="A6039" s="21">
        <v>391</v>
      </c>
      <c r="B6039" s="6">
        <f>IF(ISNUMBER(B5431),MAX(0,INDEX('911:911'!$E$6:$E$1205,B5431)),0)</f>
        <v>0</v>
      </c>
      <c r="C6039" s="10"/>
    </row>
    <row r="6040" spans="1:3">
      <c r="A6040" s="21">
        <v>392</v>
      </c>
      <c r="B6040" s="6">
        <f>IF(ISNUMBER(B5432),MAX(0,INDEX('911:911'!$E$6:$E$1205,B5432)),0)</f>
        <v>0</v>
      </c>
      <c r="C6040" s="10"/>
    </row>
    <row r="6041" spans="1:3">
      <c r="A6041" s="21">
        <v>393</v>
      </c>
      <c r="B6041" s="6">
        <f>IF(ISNUMBER(B5433),MAX(0,INDEX('911:911'!$E$6:$E$1205,B5433)),0)</f>
        <v>0</v>
      </c>
      <c r="C6041" s="10"/>
    </row>
    <row r="6042" spans="1:3">
      <c r="A6042" s="21">
        <v>394</v>
      </c>
      <c r="B6042" s="6">
        <f>IF(ISNUMBER(B5434),MAX(0,INDEX('911:911'!$E$6:$E$1205,B5434)),0)</f>
        <v>0</v>
      </c>
      <c r="C6042" s="10"/>
    </row>
    <row r="6043" spans="1:3">
      <c r="A6043" s="21">
        <v>395</v>
      </c>
      <c r="B6043" s="6">
        <f>IF(ISNUMBER(B5435),MAX(0,INDEX('911:911'!$E$6:$E$1205,B5435)),0)</f>
        <v>0</v>
      </c>
      <c r="C6043" s="10"/>
    </row>
    <row r="6044" spans="1:3">
      <c r="A6044" s="21">
        <v>396</v>
      </c>
      <c r="B6044" s="6">
        <f>IF(ISNUMBER(B5436),MAX(0,INDEX('911:911'!$E$6:$E$1205,B5436)),0)</f>
        <v>0</v>
      </c>
      <c r="C6044" s="10"/>
    </row>
    <row r="6045" spans="1:3">
      <c r="A6045" s="21">
        <v>397</v>
      </c>
      <c r="B6045" s="6">
        <f>IF(ISNUMBER(B5437),MAX(0,INDEX('911:911'!$E$6:$E$1205,B5437)),0)</f>
        <v>0</v>
      </c>
      <c r="C6045" s="10"/>
    </row>
    <row r="6046" spans="1:3">
      <c r="A6046" s="21">
        <v>398</v>
      </c>
      <c r="B6046" s="6">
        <f>IF(ISNUMBER(B5438),MAX(0,INDEX('911:911'!$E$6:$E$1205,B5438)),0)</f>
        <v>0</v>
      </c>
      <c r="C6046" s="10"/>
    </row>
    <row r="6047" spans="1:3">
      <c r="A6047" s="21">
        <v>399</v>
      </c>
      <c r="B6047" s="6">
        <f>IF(ISNUMBER(B5439),MAX(0,INDEX('911:911'!$E$6:$E$1205,B5439)),0)</f>
        <v>0</v>
      </c>
      <c r="C6047" s="10"/>
    </row>
    <row r="6048" spans="1:3">
      <c r="A6048" s="21">
        <v>400</v>
      </c>
      <c r="B6048" s="6">
        <f>IF(ISNUMBER(B5440),MAX(0,INDEX('911:911'!$E$6:$E$1205,B5440)),0)</f>
        <v>0</v>
      </c>
      <c r="C6048" s="10"/>
    </row>
    <row r="6049" spans="1:3">
      <c r="A6049" s="21">
        <v>401</v>
      </c>
      <c r="B6049" s="6">
        <f>IF(ISNUMBER(B5441),MAX(0,INDEX('911:911'!$E$6:$E$1205,B5441)),0)</f>
        <v>0</v>
      </c>
      <c r="C6049" s="10"/>
    </row>
    <row r="6050" spans="1:3">
      <c r="A6050" s="21">
        <v>402</v>
      </c>
      <c r="B6050" s="6">
        <f>IF(ISNUMBER(B5442),MAX(0,INDEX('911:911'!$E$6:$E$1205,B5442)),0)</f>
        <v>0</v>
      </c>
      <c r="C6050" s="10"/>
    </row>
    <row r="6051" spans="1:3">
      <c r="A6051" s="21">
        <v>403</v>
      </c>
      <c r="B6051" s="6">
        <f>IF(ISNUMBER(B5443),MAX(0,INDEX('911:911'!$E$6:$E$1205,B5443)),0)</f>
        <v>0</v>
      </c>
      <c r="C6051" s="10"/>
    </row>
    <row r="6052" spans="1:3">
      <c r="A6052" s="21">
        <v>404</v>
      </c>
      <c r="B6052" s="6">
        <f>IF(ISNUMBER(B5444),MAX(0,INDEX('911:911'!$E$6:$E$1205,B5444)),0)</f>
        <v>0</v>
      </c>
      <c r="C6052" s="10"/>
    </row>
    <row r="6053" spans="1:3">
      <c r="A6053" s="21">
        <v>405</v>
      </c>
      <c r="B6053" s="6">
        <f>IF(ISNUMBER(B5445),MAX(0,INDEX('911:911'!$E$6:$E$1205,B5445)),0)</f>
        <v>0</v>
      </c>
      <c r="C6053" s="10"/>
    </row>
    <row r="6054" spans="1:3">
      <c r="A6054" s="21">
        <v>406</v>
      </c>
      <c r="B6054" s="6">
        <f>IF(ISNUMBER(B5446),MAX(0,INDEX('911:911'!$E$6:$E$1205,B5446)),0)</f>
        <v>0</v>
      </c>
      <c r="C6054" s="10"/>
    </row>
    <row r="6055" spans="1:3">
      <c r="A6055" s="21">
        <v>407</v>
      </c>
      <c r="B6055" s="6">
        <f>IF(ISNUMBER(B5447),MAX(0,INDEX('911:911'!$E$6:$E$1205,B5447)),0)</f>
        <v>0</v>
      </c>
      <c r="C6055" s="10"/>
    </row>
    <row r="6056" spans="1:3">
      <c r="A6056" s="21">
        <v>408</v>
      </c>
      <c r="B6056" s="6">
        <f>IF(ISNUMBER(B5448),MAX(0,INDEX('911:911'!$E$6:$E$1205,B5448)),0)</f>
        <v>0</v>
      </c>
      <c r="C6056" s="10"/>
    </row>
    <row r="6057" spans="1:3">
      <c r="A6057" s="21">
        <v>409</v>
      </c>
      <c r="B6057" s="6">
        <f>IF(ISNUMBER(B5449),MAX(0,INDEX('911:911'!$E$6:$E$1205,B5449)),0)</f>
        <v>0</v>
      </c>
      <c r="C6057" s="10"/>
    </row>
    <row r="6058" spans="1:3">
      <c r="A6058" s="21">
        <v>410</v>
      </c>
      <c r="B6058" s="6">
        <f>IF(ISNUMBER(B5450),MAX(0,INDEX('911:911'!$E$6:$E$1205,B5450)),0)</f>
        <v>0</v>
      </c>
      <c r="C6058" s="10"/>
    </row>
    <row r="6059" spans="1:3">
      <c r="A6059" s="21">
        <v>411</v>
      </c>
      <c r="B6059" s="6">
        <f>IF(ISNUMBER(B5451),MAX(0,INDEX('911:911'!$E$6:$E$1205,B5451)),0)</f>
        <v>0</v>
      </c>
      <c r="C6059" s="10"/>
    </row>
    <row r="6060" spans="1:3">
      <c r="A6060" s="21">
        <v>412</v>
      </c>
      <c r="B6060" s="6">
        <f>IF(ISNUMBER(B5452),MAX(0,INDEX('911:911'!$E$6:$E$1205,B5452)),0)</f>
        <v>0</v>
      </c>
      <c r="C6060" s="10"/>
    </row>
    <row r="6061" spans="1:3">
      <c r="A6061" s="21">
        <v>413</v>
      </c>
      <c r="B6061" s="6">
        <f>IF(ISNUMBER(B5453),MAX(0,INDEX('911:911'!$E$6:$E$1205,B5453)),0)</f>
        <v>0</v>
      </c>
      <c r="C6061" s="10"/>
    </row>
    <row r="6062" spans="1:3">
      <c r="A6062" s="21">
        <v>414</v>
      </c>
      <c r="B6062" s="6">
        <f>IF(ISNUMBER(B5454),MAX(0,INDEX('911:911'!$E$6:$E$1205,B5454)),0)</f>
        <v>0</v>
      </c>
      <c r="C6062" s="10"/>
    </row>
    <row r="6063" spans="1:3">
      <c r="A6063" s="21">
        <v>415</v>
      </c>
      <c r="B6063" s="6">
        <f>IF(ISNUMBER(B5455),MAX(0,INDEX('911:911'!$E$6:$E$1205,B5455)),0)</f>
        <v>0</v>
      </c>
      <c r="C6063" s="10"/>
    </row>
    <row r="6064" spans="1:3">
      <c r="A6064" s="21">
        <v>416</v>
      </c>
      <c r="B6064" s="6">
        <f>IF(ISNUMBER(B5456),MAX(0,INDEX('911:911'!$E$6:$E$1205,B5456)),0)</f>
        <v>0</v>
      </c>
      <c r="C6064" s="10"/>
    </row>
    <row r="6065" spans="1:3">
      <c r="A6065" s="21">
        <v>417</v>
      </c>
      <c r="B6065" s="6">
        <f>IF(ISNUMBER(B5457),MAX(0,INDEX('911:911'!$E$6:$E$1205,B5457)),0)</f>
        <v>0</v>
      </c>
      <c r="C6065" s="10"/>
    </row>
    <row r="6066" spans="1:3">
      <c r="A6066" s="21">
        <v>418</v>
      </c>
      <c r="B6066" s="6">
        <f>IF(ISNUMBER(B5458),MAX(0,INDEX('911:911'!$E$6:$E$1205,B5458)),0)</f>
        <v>0</v>
      </c>
      <c r="C6066" s="10"/>
    </row>
    <row r="6067" spans="1:3">
      <c r="A6067" s="21">
        <v>419</v>
      </c>
      <c r="B6067" s="6">
        <f>IF(ISNUMBER(B5459),MAX(0,INDEX('911:911'!$E$6:$E$1205,B5459)),0)</f>
        <v>0</v>
      </c>
      <c r="C6067" s="10"/>
    </row>
    <row r="6068" spans="1:3">
      <c r="A6068" s="21">
        <v>420</v>
      </c>
      <c r="B6068" s="6">
        <f>IF(ISNUMBER(B5460),MAX(0,INDEX('911:911'!$E$6:$E$1205,B5460)),0)</f>
        <v>0</v>
      </c>
      <c r="C6068" s="10"/>
    </row>
    <row r="6069" spans="1:3">
      <c r="A6069" s="21">
        <v>421</v>
      </c>
      <c r="B6069" s="6">
        <f>IF(ISNUMBER(B5461),MAX(0,INDEX('911:911'!$E$6:$E$1205,B5461)),0)</f>
        <v>0</v>
      </c>
      <c r="C6069" s="10"/>
    </row>
    <row r="6070" spans="1:3">
      <c r="A6070" s="21">
        <v>422</v>
      </c>
      <c r="B6070" s="6">
        <f>IF(ISNUMBER(B5462),MAX(0,INDEX('911:911'!$E$6:$E$1205,B5462)),0)</f>
        <v>0</v>
      </c>
      <c r="C6070" s="10"/>
    </row>
    <row r="6071" spans="1:3">
      <c r="A6071" s="21">
        <v>423</v>
      </c>
      <c r="B6071" s="6">
        <f>IF(ISNUMBER(B5463),MAX(0,INDEX('911:911'!$E$6:$E$1205,B5463)),0)</f>
        <v>0</v>
      </c>
      <c r="C6071" s="10"/>
    </row>
    <row r="6072" spans="1:3">
      <c r="A6072" s="21">
        <v>424</v>
      </c>
      <c r="B6072" s="6">
        <f>IF(ISNUMBER(B5464),MAX(0,INDEX('911:911'!$E$6:$E$1205,B5464)),0)</f>
        <v>0</v>
      </c>
      <c r="C6072" s="10"/>
    </row>
    <row r="6073" spans="1:3">
      <c r="A6073" s="21">
        <v>425</v>
      </c>
      <c r="B6073" s="6">
        <f>IF(ISNUMBER(B5465),MAX(0,INDEX('911:911'!$E$6:$E$1205,B5465)),0)</f>
        <v>0</v>
      </c>
      <c r="C6073" s="10"/>
    </row>
    <row r="6074" spans="1:3">
      <c r="A6074" s="21">
        <v>426</v>
      </c>
      <c r="B6074" s="6">
        <f>IF(ISNUMBER(B5466),MAX(0,INDEX('911:911'!$E$6:$E$1205,B5466)),0)</f>
        <v>0</v>
      </c>
      <c r="C6074" s="10"/>
    </row>
    <row r="6075" spans="1:3">
      <c r="A6075" s="21">
        <v>427</v>
      </c>
      <c r="B6075" s="6">
        <f>IF(ISNUMBER(B5467),MAX(0,INDEX('911:911'!$E$6:$E$1205,B5467)),0)</f>
        <v>0</v>
      </c>
      <c r="C6075" s="10"/>
    </row>
    <row r="6076" spans="1:3">
      <c r="A6076" s="21">
        <v>428</v>
      </c>
      <c r="B6076" s="6">
        <f>IF(ISNUMBER(B5468),MAX(0,INDEX('911:911'!$E$6:$E$1205,B5468)),0)</f>
        <v>0</v>
      </c>
      <c r="C6076" s="10"/>
    </row>
    <row r="6077" spans="1:3">
      <c r="A6077" s="21">
        <v>429</v>
      </c>
      <c r="B6077" s="6">
        <f>IF(ISNUMBER(B5469),MAX(0,INDEX('911:911'!$E$6:$E$1205,B5469)),0)</f>
        <v>0</v>
      </c>
      <c r="C6077" s="10"/>
    </row>
    <row r="6078" spans="1:3">
      <c r="A6078" s="21">
        <v>430</v>
      </c>
      <c r="B6078" s="6">
        <f>IF(ISNUMBER(B5470),MAX(0,INDEX('911:911'!$E$6:$E$1205,B5470)),0)</f>
        <v>0</v>
      </c>
      <c r="C6078" s="10"/>
    </row>
    <row r="6079" spans="1:3">
      <c r="A6079" s="21">
        <v>431</v>
      </c>
      <c r="B6079" s="6">
        <f>IF(ISNUMBER(B5471),MAX(0,INDEX('911:911'!$E$6:$E$1205,B5471)),0)</f>
        <v>0</v>
      </c>
      <c r="C6079" s="10"/>
    </row>
    <row r="6080" spans="1:3">
      <c r="A6080" s="21">
        <v>432</v>
      </c>
      <c r="B6080" s="6">
        <f>IF(ISNUMBER(B5472),MAX(0,INDEX('911:911'!$E$6:$E$1205,B5472)),0)</f>
        <v>0</v>
      </c>
      <c r="C6080" s="10"/>
    </row>
    <row r="6081" spans="1:3">
      <c r="A6081" s="21">
        <v>433</v>
      </c>
      <c r="B6081" s="6">
        <f>IF(ISNUMBER(B5473),MAX(0,INDEX('911:911'!$E$6:$E$1205,B5473)),0)</f>
        <v>0</v>
      </c>
      <c r="C6081" s="10"/>
    </row>
    <row r="6082" spans="1:3">
      <c r="A6082" s="21">
        <v>434</v>
      </c>
      <c r="B6082" s="6">
        <f>IF(ISNUMBER(B5474),MAX(0,INDEX('911:911'!$E$6:$E$1205,B5474)),0)</f>
        <v>0</v>
      </c>
      <c r="C6082" s="10"/>
    </row>
    <row r="6083" spans="1:3">
      <c r="A6083" s="21">
        <v>435</v>
      </c>
      <c r="B6083" s="6">
        <f>IF(ISNUMBER(B5475),MAX(0,INDEX('911:911'!$E$6:$E$1205,B5475)),0)</f>
        <v>0</v>
      </c>
      <c r="C6083" s="10"/>
    </row>
    <row r="6084" spans="1:3">
      <c r="A6084" s="21">
        <v>436</v>
      </c>
      <c r="B6084" s="6">
        <f>IF(ISNUMBER(B5476),MAX(0,INDEX('911:911'!$E$6:$E$1205,B5476)),0)</f>
        <v>0</v>
      </c>
      <c r="C6084" s="10"/>
    </row>
    <row r="6085" spans="1:3">
      <c r="A6085" s="21">
        <v>437</v>
      </c>
      <c r="B6085" s="6">
        <f>IF(ISNUMBER(B5477),MAX(0,INDEX('911:911'!$E$6:$E$1205,B5477)),0)</f>
        <v>0</v>
      </c>
      <c r="C6085" s="10"/>
    </row>
    <row r="6086" spans="1:3">
      <c r="A6086" s="21">
        <v>438</v>
      </c>
      <c r="B6086" s="6">
        <f>IF(ISNUMBER(B5478),MAX(0,INDEX('911:911'!$E$6:$E$1205,B5478)),0)</f>
        <v>0</v>
      </c>
      <c r="C6086" s="10"/>
    </row>
    <row r="6087" spans="1:3">
      <c r="A6087" s="21">
        <v>439</v>
      </c>
      <c r="B6087" s="6">
        <f>IF(ISNUMBER(B5479),MAX(0,INDEX('911:911'!$E$6:$E$1205,B5479)),0)</f>
        <v>0</v>
      </c>
      <c r="C6087" s="10"/>
    </row>
    <row r="6088" spans="1:3">
      <c r="A6088" s="21">
        <v>440</v>
      </c>
      <c r="B6088" s="6">
        <f>IF(ISNUMBER(B5480),MAX(0,INDEX('911:911'!$E$6:$E$1205,B5480)),0)</f>
        <v>0</v>
      </c>
      <c r="C6088" s="10"/>
    </row>
    <row r="6089" spans="1:3">
      <c r="A6089" s="21">
        <v>441</v>
      </c>
      <c r="B6089" s="6">
        <f>IF(ISNUMBER(B5481),MAX(0,INDEX('911:911'!$E$6:$E$1205,B5481)),0)</f>
        <v>0</v>
      </c>
      <c r="C6089" s="10"/>
    </row>
    <row r="6090" spans="1:3">
      <c r="A6090" s="21">
        <v>442</v>
      </c>
      <c r="B6090" s="6">
        <f>IF(ISNUMBER(B5482),MAX(0,INDEX('911:911'!$E$6:$E$1205,B5482)),0)</f>
        <v>0</v>
      </c>
      <c r="C6090" s="10"/>
    </row>
    <row r="6091" spans="1:3">
      <c r="A6091" s="21">
        <v>443</v>
      </c>
      <c r="B6091" s="6">
        <f>IF(ISNUMBER(B5483),MAX(0,INDEX('911:911'!$E$6:$E$1205,B5483)),0)</f>
        <v>0</v>
      </c>
      <c r="C6091" s="10"/>
    </row>
    <row r="6092" spans="1:3">
      <c r="A6092" s="21">
        <v>444</v>
      </c>
      <c r="B6092" s="6">
        <f>IF(ISNUMBER(B5484),MAX(0,INDEX('911:911'!$E$6:$E$1205,B5484)),0)</f>
        <v>0</v>
      </c>
      <c r="C6092" s="10"/>
    </row>
    <row r="6093" spans="1:3">
      <c r="A6093" s="21">
        <v>445</v>
      </c>
      <c r="B6093" s="6">
        <f>IF(ISNUMBER(B5485),MAX(0,INDEX('911:911'!$E$6:$E$1205,B5485)),0)</f>
        <v>0</v>
      </c>
      <c r="C6093" s="10"/>
    </row>
    <row r="6094" spans="1:3">
      <c r="A6094" s="21">
        <v>446</v>
      </c>
      <c r="B6094" s="6">
        <f>IF(ISNUMBER(B5486),MAX(0,INDEX('911:911'!$E$6:$E$1205,B5486)),0)</f>
        <v>0</v>
      </c>
      <c r="C6094" s="10"/>
    </row>
    <row r="6095" spans="1:3">
      <c r="A6095" s="21">
        <v>447</v>
      </c>
      <c r="B6095" s="6">
        <f>IF(ISNUMBER(B5487),MAX(0,INDEX('911:911'!$E$6:$E$1205,B5487)),0)</f>
        <v>0</v>
      </c>
      <c r="C6095" s="10"/>
    </row>
    <row r="6096" spans="1:3">
      <c r="A6096" s="21">
        <v>448</v>
      </c>
      <c r="B6096" s="6">
        <f>IF(ISNUMBER(B5488),MAX(0,INDEX('911:911'!$E$6:$E$1205,B5488)),0)</f>
        <v>0</v>
      </c>
      <c r="C6096" s="10"/>
    </row>
    <row r="6097" spans="1:3">
      <c r="A6097" s="21">
        <v>449</v>
      </c>
      <c r="B6097" s="6">
        <f>IF(ISNUMBER(B5489),MAX(0,INDEX('911:911'!$E$6:$E$1205,B5489)),0)</f>
        <v>0</v>
      </c>
      <c r="C6097" s="10"/>
    </row>
    <row r="6098" spans="1:3">
      <c r="A6098" s="21">
        <v>450</v>
      </c>
      <c r="B6098" s="6">
        <f>IF(ISNUMBER(B5490),MAX(0,INDEX('911:911'!$E$6:$E$1205,B5490)),0)</f>
        <v>0</v>
      </c>
      <c r="C6098" s="10"/>
    </row>
    <row r="6099" spans="1:3">
      <c r="A6099" s="21">
        <v>451</v>
      </c>
      <c r="B6099" s="6">
        <f>IF(ISNUMBER(B5491),MAX(0,INDEX('911:911'!$E$6:$E$1205,B5491)),0)</f>
        <v>0</v>
      </c>
      <c r="C6099" s="10"/>
    </row>
    <row r="6100" spans="1:3">
      <c r="A6100" s="21">
        <v>452</v>
      </c>
      <c r="B6100" s="6">
        <f>IF(ISNUMBER(B5492),MAX(0,INDEX('911:911'!$E$6:$E$1205,B5492)),0)</f>
        <v>0</v>
      </c>
      <c r="C6100" s="10"/>
    </row>
    <row r="6101" spans="1:3">
      <c r="A6101" s="21">
        <v>453</v>
      </c>
      <c r="B6101" s="6">
        <f>IF(ISNUMBER(B5493),MAX(0,INDEX('911:911'!$E$6:$E$1205,B5493)),0)</f>
        <v>0</v>
      </c>
      <c r="C6101" s="10"/>
    </row>
    <row r="6102" spans="1:3">
      <c r="A6102" s="21">
        <v>454</v>
      </c>
      <c r="B6102" s="6">
        <f>IF(ISNUMBER(B5494),MAX(0,INDEX('911:911'!$E$6:$E$1205,B5494)),0)</f>
        <v>0</v>
      </c>
      <c r="C6102" s="10"/>
    </row>
    <row r="6103" spans="1:3">
      <c r="A6103" s="21">
        <v>455</v>
      </c>
      <c r="B6103" s="6">
        <f>IF(ISNUMBER(B5495),MAX(0,INDEX('911:911'!$E$6:$E$1205,B5495)),0)</f>
        <v>0</v>
      </c>
      <c r="C6103" s="10"/>
    </row>
    <row r="6104" spans="1:3">
      <c r="A6104" s="21">
        <v>456</v>
      </c>
      <c r="B6104" s="6">
        <f>IF(ISNUMBER(B5496),MAX(0,INDEX('911:911'!$E$6:$E$1205,B5496)),0)</f>
        <v>0</v>
      </c>
      <c r="C6104" s="10"/>
    </row>
    <row r="6105" spans="1:3">
      <c r="A6105" s="21">
        <v>457</v>
      </c>
      <c r="B6105" s="6">
        <f>IF(ISNUMBER(B5497),MAX(0,INDEX('911:911'!$E$6:$E$1205,B5497)),0)</f>
        <v>0</v>
      </c>
      <c r="C6105" s="10"/>
    </row>
    <row r="6106" spans="1:3">
      <c r="A6106" s="21">
        <v>458</v>
      </c>
      <c r="B6106" s="6">
        <f>IF(ISNUMBER(B5498),MAX(0,INDEX('911:911'!$E$6:$E$1205,B5498)),0)</f>
        <v>0</v>
      </c>
      <c r="C6106" s="10"/>
    </row>
    <row r="6107" spans="1:3">
      <c r="A6107" s="21">
        <v>459</v>
      </c>
      <c r="B6107" s="6">
        <f>IF(ISNUMBER(B5499),MAX(0,INDEX('911:911'!$E$6:$E$1205,B5499)),0)</f>
        <v>0</v>
      </c>
      <c r="C6107" s="10"/>
    </row>
    <row r="6108" spans="1:3">
      <c r="A6108" s="21">
        <v>460</v>
      </c>
      <c r="B6108" s="6">
        <f>IF(ISNUMBER(B5500),MAX(0,INDEX('911:911'!$E$6:$E$1205,B5500)),0)</f>
        <v>0</v>
      </c>
      <c r="C6108" s="10"/>
    </row>
    <row r="6109" spans="1:3">
      <c r="A6109" s="21">
        <v>461</v>
      </c>
      <c r="B6109" s="6">
        <f>IF(ISNUMBER(B5501),MAX(0,INDEX('911:911'!$E$6:$E$1205,B5501)),0)</f>
        <v>0</v>
      </c>
      <c r="C6109" s="10"/>
    </row>
    <row r="6110" spans="1:3">
      <c r="A6110" s="21">
        <v>462</v>
      </c>
      <c r="B6110" s="6">
        <f>IF(ISNUMBER(B5502),MAX(0,INDEX('911:911'!$E$6:$E$1205,B5502)),0)</f>
        <v>0</v>
      </c>
      <c r="C6110" s="10"/>
    </row>
    <row r="6111" spans="1:3">
      <c r="A6111" s="21">
        <v>463</v>
      </c>
      <c r="B6111" s="6">
        <f>IF(ISNUMBER(B5503),MAX(0,INDEX('911:911'!$E$6:$E$1205,B5503)),0)</f>
        <v>0</v>
      </c>
      <c r="C6111" s="10"/>
    </row>
    <row r="6112" spans="1:3">
      <c r="A6112" s="21">
        <v>464</v>
      </c>
      <c r="B6112" s="6">
        <f>IF(ISNUMBER(B5504),MAX(0,INDEX('911:911'!$E$6:$E$1205,B5504)),0)</f>
        <v>0</v>
      </c>
      <c r="C6112" s="10"/>
    </row>
    <row r="6113" spans="1:3">
      <c r="A6113" s="21">
        <v>465</v>
      </c>
      <c r="B6113" s="6">
        <f>IF(ISNUMBER(B5505),MAX(0,INDEX('911:911'!$E$6:$E$1205,B5505)),0)</f>
        <v>0</v>
      </c>
      <c r="C6113" s="10"/>
    </row>
    <row r="6114" spans="1:3">
      <c r="A6114" s="21">
        <v>466</v>
      </c>
      <c r="B6114" s="6">
        <f>IF(ISNUMBER(B5506),MAX(0,INDEX('911:911'!$E$6:$E$1205,B5506)),0)</f>
        <v>0</v>
      </c>
      <c r="C6114" s="10"/>
    </row>
    <row r="6115" spans="1:3">
      <c r="A6115" s="21">
        <v>467</v>
      </c>
      <c r="B6115" s="6">
        <f>IF(ISNUMBER(B5507),MAX(0,INDEX('911:911'!$E$6:$E$1205,B5507)),0)</f>
        <v>0</v>
      </c>
      <c r="C6115" s="10"/>
    </row>
    <row r="6116" spans="1:3">
      <c r="A6116" s="21">
        <v>468</v>
      </c>
      <c r="B6116" s="6">
        <f>IF(ISNUMBER(B5508),MAX(0,INDEX('911:911'!$E$6:$E$1205,B5508)),0)</f>
        <v>0</v>
      </c>
      <c r="C6116" s="10"/>
    </row>
    <row r="6117" spans="1:3">
      <c r="A6117" s="21">
        <v>469</v>
      </c>
      <c r="B6117" s="6">
        <f>IF(ISNUMBER(B5509),MAX(0,INDEX('911:911'!$E$6:$E$1205,B5509)),0)</f>
        <v>0</v>
      </c>
      <c r="C6117" s="10"/>
    </row>
    <row r="6118" spans="1:3">
      <c r="A6118" s="21">
        <v>470</v>
      </c>
      <c r="B6118" s="6">
        <f>IF(ISNUMBER(B5510),MAX(0,INDEX('911:911'!$E$6:$E$1205,B5510)),0)</f>
        <v>0</v>
      </c>
      <c r="C6118" s="10"/>
    </row>
    <row r="6119" spans="1:3">
      <c r="A6119" s="21">
        <v>471</v>
      </c>
      <c r="B6119" s="6">
        <f>IF(ISNUMBER(B5511),MAX(0,INDEX('911:911'!$E$6:$E$1205,B5511)),0)</f>
        <v>0</v>
      </c>
      <c r="C6119" s="10"/>
    </row>
    <row r="6120" spans="1:3">
      <c r="A6120" s="21">
        <v>472</v>
      </c>
      <c r="B6120" s="6">
        <f>IF(ISNUMBER(B5512),MAX(0,INDEX('911:911'!$E$6:$E$1205,B5512)),0)</f>
        <v>0</v>
      </c>
      <c r="C6120" s="10"/>
    </row>
    <row r="6121" spans="1:3">
      <c r="A6121" s="21">
        <v>473</v>
      </c>
      <c r="B6121" s="6">
        <f>IF(ISNUMBER(B5513),MAX(0,INDEX('911:911'!$E$6:$E$1205,B5513)),0)</f>
        <v>0</v>
      </c>
      <c r="C6121" s="10"/>
    </row>
    <row r="6122" spans="1:3">
      <c r="A6122" s="21">
        <v>474</v>
      </c>
      <c r="B6122" s="6">
        <f>IF(ISNUMBER(B5514),MAX(0,INDEX('911:911'!$E$6:$E$1205,B5514)),0)</f>
        <v>0</v>
      </c>
      <c r="C6122" s="10"/>
    </row>
    <row r="6123" spans="1:3">
      <c r="A6123" s="21">
        <v>475</v>
      </c>
      <c r="B6123" s="6">
        <f>IF(ISNUMBER(B5515),MAX(0,INDEX('911:911'!$E$6:$E$1205,B5515)),0)</f>
        <v>0</v>
      </c>
      <c r="C6123" s="10"/>
    </row>
    <row r="6124" spans="1:3">
      <c r="A6124" s="21">
        <v>476</v>
      </c>
      <c r="B6124" s="6">
        <f>IF(ISNUMBER(B5516),MAX(0,INDEX('911:911'!$E$6:$E$1205,B5516)),0)</f>
        <v>0</v>
      </c>
      <c r="C6124" s="10"/>
    </row>
    <row r="6125" spans="1:3">
      <c r="A6125" s="21">
        <v>477</v>
      </c>
      <c r="B6125" s="6">
        <f>IF(ISNUMBER(B5517),MAX(0,INDEX('911:911'!$E$6:$E$1205,B5517)),0)</f>
        <v>0</v>
      </c>
      <c r="C6125" s="10"/>
    </row>
    <row r="6126" spans="1:3">
      <c r="A6126" s="21">
        <v>478</v>
      </c>
      <c r="B6126" s="6">
        <f>IF(ISNUMBER(B5518),MAX(0,INDEX('911:911'!$E$6:$E$1205,B5518)),0)</f>
        <v>0</v>
      </c>
      <c r="C6126" s="10"/>
    </row>
    <row r="6127" spans="1:3">
      <c r="A6127" s="21">
        <v>479</v>
      </c>
      <c r="B6127" s="6">
        <f>IF(ISNUMBER(B5519),MAX(0,INDEX('911:911'!$E$6:$E$1205,B5519)),0)</f>
        <v>0</v>
      </c>
      <c r="C6127" s="10"/>
    </row>
    <row r="6128" spans="1:3">
      <c r="A6128" s="21">
        <v>480</v>
      </c>
      <c r="B6128" s="6">
        <f>IF(ISNUMBER(B5520),MAX(0,INDEX('911:911'!$E$6:$E$1205,B5520)),0)</f>
        <v>0</v>
      </c>
      <c r="C6128" s="10"/>
    </row>
    <row r="6129" spans="1:3">
      <c r="A6129" s="21">
        <v>481</v>
      </c>
      <c r="B6129" s="6">
        <f>IF(ISNUMBER(B5521),MAX(0,INDEX('911:911'!$E$6:$E$1205,B5521)),0)</f>
        <v>0</v>
      </c>
      <c r="C6129" s="10"/>
    </row>
    <row r="6130" spans="1:3">
      <c r="A6130" s="21">
        <v>482</v>
      </c>
      <c r="B6130" s="6">
        <f>IF(ISNUMBER(B5522),MAX(0,INDEX('911:911'!$E$6:$E$1205,B5522)),0)</f>
        <v>0</v>
      </c>
      <c r="C6130" s="10"/>
    </row>
    <row r="6131" spans="1:3">
      <c r="A6131" s="21">
        <v>483</v>
      </c>
      <c r="B6131" s="6">
        <f>IF(ISNUMBER(B5523),MAX(0,INDEX('911:911'!$E$6:$E$1205,B5523)),0)</f>
        <v>0</v>
      </c>
      <c r="C6131" s="10"/>
    </row>
    <row r="6132" spans="1:3">
      <c r="A6132" s="21">
        <v>484</v>
      </c>
      <c r="B6132" s="6">
        <f>IF(ISNUMBER(B5524),MAX(0,INDEX('911:911'!$E$6:$E$1205,B5524)),0)</f>
        <v>0</v>
      </c>
      <c r="C6132" s="10"/>
    </row>
    <row r="6133" spans="1:3">
      <c r="A6133" s="21">
        <v>485</v>
      </c>
      <c r="B6133" s="6">
        <f>IF(ISNUMBER(B5525),MAX(0,INDEX('911:911'!$E$6:$E$1205,B5525)),0)</f>
        <v>0</v>
      </c>
      <c r="C6133" s="10"/>
    </row>
    <row r="6134" spans="1:3">
      <c r="A6134" s="21">
        <v>486</v>
      </c>
      <c r="B6134" s="6">
        <f>IF(ISNUMBER(B5526),MAX(0,INDEX('911:911'!$E$6:$E$1205,B5526)),0)</f>
        <v>0</v>
      </c>
      <c r="C6134" s="10"/>
    </row>
    <row r="6135" spans="1:3">
      <c r="A6135" s="21">
        <v>487</v>
      </c>
      <c r="B6135" s="6">
        <f>IF(ISNUMBER(B5527),MAX(0,INDEX('911:911'!$E$6:$E$1205,B5527)),0)</f>
        <v>0</v>
      </c>
      <c r="C6135" s="10"/>
    </row>
    <row r="6136" spans="1:3">
      <c r="A6136" s="21">
        <v>488</v>
      </c>
      <c r="B6136" s="6">
        <f>IF(ISNUMBER(B5528),MAX(0,INDEX('911:911'!$E$6:$E$1205,B5528)),0)</f>
        <v>0</v>
      </c>
      <c r="C6136" s="10"/>
    </row>
    <row r="6137" spans="1:3">
      <c r="A6137" s="21">
        <v>489</v>
      </c>
      <c r="B6137" s="6">
        <f>IF(ISNUMBER(B5529),MAX(0,INDEX('911:911'!$E$6:$E$1205,B5529)),0)</f>
        <v>0</v>
      </c>
      <c r="C6137" s="10"/>
    </row>
    <row r="6138" spans="1:3">
      <c r="A6138" s="21">
        <v>490</v>
      </c>
      <c r="B6138" s="6">
        <f>IF(ISNUMBER(B5530),MAX(0,INDEX('911:911'!$E$6:$E$1205,B5530)),0)</f>
        <v>0</v>
      </c>
      <c r="C6138" s="10"/>
    </row>
    <row r="6139" spans="1:3">
      <c r="A6139" s="21">
        <v>491</v>
      </c>
      <c r="B6139" s="6">
        <f>IF(ISNUMBER(B5531),MAX(0,INDEX('911:911'!$E$6:$E$1205,B5531)),0)</f>
        <v>0</v>
      </c>
      <c r="C6139" s="10"/>
    </row>
    <row r="6140" spans="1:3">
      <c r="A6140" s="21">
        <v>492</v>
      </c>
      <c r="B6140" s="6">
        <f>IF(ISNUMBER(B5532),MAX(0,INDEX('911:911'!$E$6:$E$1205,B5532)),0)</f>
        <v>0</v>
      </c>
      <c r="C6140" s="10"/>
    </row>
    <row r="6141" spans="1:3">
      <c r="A6141" s="21">
        <v>493</v>
      </c>
      <c r="B6141" s="6">
        <f>IF(ISNUMBER(B5533),MAX(0,INDEX('911:911'!$E$6:$E$1205,B5533)),0)</f>
        <v>0</v>
      </c>
      <c r="C6141" s="10"/>
    </row>
    <row r="6142" spans="1:3">
      <c r="A6142" s="21">
        <v>494</v>
      </c>
      <c r="B6142" s="6">
        <f>IF(ISNUMBER(B5534),MAX(0,INDEX('911:911'!$E$6:$E$1205,B5534)),0)</f>
        <v>0</v>
      </c>
      <c r="C6142" s="10"/>
    </row>
    <row r="6143" spans="1:3">
      <c r="A6143" s="21">
        <v>495</v>
      </c>
      <c r="B6143" s="6">
        <f>IF(ISNUMBER(B5535),MAX(0,INDEX('911:911'!$E$6:$E$1205,B5535)),0)</f>
        <v>0</v>
      </c>
      <c r="C6143" s="10"/>
    </row>
    <row r="6144" spans="1:3">
      <c r="A6144" s="21">
        <v>496</v>
      </c>
      <c r="B6144" s="6">
        <f>IF(ISNUMBER(B5536),MAX(0,INDEX('911:911'!$E$6:$E$1205,B5536)),0)</f>
        <v>0</v>
      </c>
      <c r="C6144" s="10"/>
    </row>
    <row r="6145" spans="1:3">
      <c r="A6145" s="21">
        <v>497</v>
      </c>
      <c r="B6145" s="6">
        <f>IF(ISNUMBER(B5537),MAX(0,INDEX('911:911'!$E$6:$E$1205,B5537)),0)</f>
        <v>0</v>
      </c>
      <c r="C6145" s="10"/>
    </row>
    <row r="6146" spans="1:3">
      <c r="A6146" s="21">
        <v>498</v>
      </c>
      <c r="B6146" s="6">
        <f>IF(ISNUMBER(B5538),MAX(0,INDEX('911:911'!$E$6:$E$1205,B5538)),0)</f>
        <v>0</v>
      </c>
      <c r="C6146" s="10"/>
    </row>
    <row r="6147" spans="1:3">
      <c r="A6147" s="21">
        <v>499</v>
      </c>
      <c r="B6147" s="6">
        <f>IF(ISNUMBER(B5539),MAX(0,INDEX('911:911'!$E$6:$E$1205,B5539)),0)</f>
        <v>0</v>
      </c>
      <c r="C6147" s="10"/>
    </row>
    <row r="6148" spans="1:3">
      <c r="A6148" s="21">
        <v>500</v>
      </c>
      <c r="B6148" s="6">
        <f>IF(ISNUMBER(B5540),MAX(0,INDEX('911:911'!$E$6:$E$1205,B5540)),0)</f>
        <v>0</v>
      </c>
      <c r="C6148" s="10"/>
    </row>
    <row r="6149" spans="1:3">
      <c r="A6149" s="21">
        <v>501</v>
      </c>
      <c r="B6149" s="6">
        <f>IF(ISNUMBER(B5541),MAX(0,INDEX('911:911'!$E$6:$E$1205,B5541)),0)</f>
        <v>0</v>
      </c>
      <c r="C6149" s="10"/>
    </row>
    <row r="6150" spans="1:3">
      <c r="A6150" s="21">
        <v>502</v>
      </c>
      <c r="B6150" s="6">
        <f>IF(ISNUMBER(B5542),MAX(0,INDEX('911:911'!$E$6:$E$1205,B5542)),0)</f>
        <v>0</v>
      </c>
      <c r="C6150" s="10"/>
    </row>
    <row r="6151" spans="1:3">
      <c r="A6151" s="21">
        <v>503</v>
      </c>
      <c r="B6151" s="6">
        <f>IF(ISNUMBER(B5543),MAX(0,INDEX('911:911'!$E$6:$E$1205,B5543)),0)</f>
        <v>0</v>
      </c>
      <c r="C6151" s="10"/>
    </row>
    <row r="6152" spans="1:3">
      <c r="A6152" s="21">
        <v>504</v>
      </c>
      <c r="B6152" s="6">
        <f>IF(ISNUMBER(B5544),MAX(0,INDEX('911:911'!$E$6:$E$1205,B5544)),0)</f>
        <v>0</v>
      </c>
      <c r="C6152" s="10"/>
    </row>
    <row r="6153" spans="1:3">
      <c r="A6153" s="21">
        <v>505</v>
      </c>
      <c r="B6153" s="6">
        <f>IF(ISNUMBER(B5545),MAX(0,INDEX('911:911'!$E$6:$E$1205,B5545)),0)</f>
        <v>0</v>
      </c>
      <c r="C6153" s="10"/>
    </row>
    <row r="6154" spans="1:3">
      <c r="A6154" s="21">
        <v>506</v>
      </c>
      <c r="B6154" s="6">
        <f>IF(ISNUMBER(B5546),MAX(0,INDEX('911:911'!$E$6:$E$1205,B5546)),0)</f>
        <v>0</v>
      </c>
      <c r="C6154" s="10"/>
    </row>
    <row r="6155" spans="1:3">
      <c r="A6155" s="21">
        <v>507</v>
      </c>
      <c r="B6155" s="6">
        <f>IF(ISNUMBER(B5547),MAX(0,INDEX('911:911'!$E$6:$E$1205,B5547)),0)</f>
        <v>0</v>
      </c>
      <c r="C6155" s="10"/>
    </row>
    <row r="6156" spans="1:3">
      <c r="A6156" s="21">
        <v>508</v>
      </c>
      <c r="B6156" s="6">
        <f>IF(ISNUMBER(B5548),MAX(0,INDEX('911:911'!$E$6:$E$1205,B5548)),0)</f>
        <v>0</v>
      </c>
      <c r="C6156" s="10"/>
    </row>
    <row r="6157" spans="1:3">
      <c r="A6157" s="21">
        <v>509</v>
      </c>
      <c r="B6157" s="6">
        <f>IF(ISNUMBER(B5549),MAX(0,INDEX('911:911'!$E$6:$E$1205,B5549)),0)</f>
        <v>0</v>
      </c>
      <c r="C6157" s="10"/>
    </row>
    <row r="6158" spans="1:3">
      <c r="A6158" s="21">
        <v>510</v>
      </c>
      <c r="B6158" s="6">
        <f>IF(ISNUMBER(B5550),MAX(0,INDEX('911:911'!$E$6:$E$1205,B5550)),0)</f>
        <v>0</v>
      </c>
      <c r="C6158" s="10"/>
    </row>
    <row r="6159" spans="1:3">
      <c r="A6159" s="21">
        <v>511</v>
      </c>
      <c r="B6159" s="6">
        <f>IF(ISNUMBER(B5551),MAX(0,INDEX('911:911'!$E$6:$E$1205,B5551)),0)</f>
        <v>0</v>
      </c>
      <c r="C6159" s="10"/>
    </row>
    <row r="6160" spans="1:3">
      <c r="A6160" s="21">
        <v>512</v>
      </c>
      <c r="B6160" s="6">
        <f>IF(ISNUMBER(B5552),MAX(0,INDEX('911:911'!$E$6:$E$1205,B5552)),0)</f>
        <v>0</v>
      </c>
      <c r="C6160" s="10"/>
    </row>
    <row r="6161" spans="1:3">
      <c r="A6161" s="21">
        <v>513</v>
      </c>
      <c r="B6161" s="6">
        <f>IF(ISNUMBER(B5553),MAX(0,INDEX('911:911'!$E$6:$E$1205,B5553)),0)</f>
        <v>0</v>
      </c>
      <c r="C6161" s="10"/>
    </row>
    <row r="6162" spans="1:3">
      <c r="A6162" s="21">
        <v>514</v>
      </c>
      <c r="B6162" s="6">
        <f>IF(ISNUMBER(B5554),MAX(0,INDEX('911:911'!$E$6:$E$1205,B5554)),0)</f>
        <v>0</v>
      </c>
      <c r="C6162" s="10"/>
    </row>
    <row r="6163" spans="1:3">
      <c r="A6163" s="21">
        <v>515</v>
      </c>
      <c r="B6163" s="6">
        <f>IF(ISNUMBER(B5555),MAX(0,INDEX('911:911'!$E$6:$E$1205,B5555)),0)</f>
        <v>0</v>
      </c>
      <c r="C6163" s="10"/>
    </row>
    <row r="6164" spans="1:3">
      <c r="A6164" s="21">
        <v>516</v>
      </c>
      <c r="B6164" s="6">
        <f>IF(ISNUMBER(B5556),MAX(0,INDEX('911:911'!$E$6:$E$1205,B5556)),0)</f>
        <v>0</v>
      </c>
      <c r="C6164" s="10"/>
    </row>
    <row r="6165" spans="1:3">
      <c r="A6165" s="21">
        <v>517</v>
      </c>
      <c r="B6165" s="6">
        <f>IF(ISNUMBER(B5557),MAX(0,INDEX('911:911'!$E$6:$E$1205,B5557)),0)</f>
        <v>0</v>
      </c>
      <c r="C6165" s="10"/>
    </row>
    <row r="6166" spans="1:3">
      <c r="A6166" s="21">
        <v>518</v>
      </c>
      <c r="B6166" s="6">
        <f>IF(ISNUMBER(B5558),MAX(0,INDEX('911:911'!$E$6:$E$1205,B5558)),0)</f>
        <v>0</v>
      </c>
      <c r="C6166" s="10"/>
    </row>
    <row r="6167" spans="1:3">
      <c r="A6167" s="21">
        <v>519</v>
      </c>
      <c r="B6167" s="6">
        <f>IF(ISNUMBER(B5559),MAX(0,INDEX('911:911'!$E$6:$E$1205,B5559)),0)</f>
        <v>0</v>
      </c>
      <c r="C6167" s="10"/>
    </row>
    <row r="6168" spans="1:3">
      <c r="A6168" s="21">
        <v>520</v>
      </c>
      <c r="B6168" s="6">
        <f>IF(ISNUMBER(B5560),MAX(0,INDEX('911:911'!$E$6:$E$1205,B5560)),0)</f>
        <v>0</v>
      </c>
      <c r="C6168" s="10"/>
    </row>
    <row r="6169" spans="1:3">
      <c r="A6169" s="21">
        <v>521</v>
      </c>
      <c r="B6169" s="6">
        <f>IF(ISNUMBER(B5561),MAX(0,INDEX('911:911'!$E$6:$E$1205,B5561)),0)</f>
        <v>0</v>
      </c>
      <c r="C6169" s="10"/>
    </row>
    <row r="6170" spans="1:3">
      <c r="A6170" s="21">
        <v>522</v>
      </c>
      <c r="B6170" s="6">
        <f>IF(ISNUMBER(B5562),MAX(0,INDEX('911:911'!$E$6:$E$1205,B5562)),0)</f>
        <v>0</v>
      </c>
      <c r="C6170" s="10"/>
    </row>
    <row r="6171" spans="1:3">
      <c r="A6171" s="21">
        <v>523</v>
      </c>
      <c r="B6171" s="6">
        <f>IF(ISNUMBER(B5563),MAX(0,INDEX('911:911'!$E$6:$E$1205,B5563)),0)</f>
        <v>0</v>
      </c>
      <c r="C6171" s="10"/>
    </row>
    <row r="6172" spans="1:3">
      <c r="A6172" s="21">
        <v>524</v>
      </c>
      <c r="B6172" s="6">
        <f>IF(ISNUMBER(B5564),MAX(0,INDEX('911:911'!$E$6:$E$1205,B5564)),0)</f>
        <v>0</v>
      </c>
      <c r="C6172" s="10"/>
    </row>
    <row r="6173" spans="1:3">
      <c r="A6173" s="21">
        <v>525</v>
      </c>
      <c r="B6173" s="6">
        <f>IF(ISNUMBER(B5565),MAX(0,INDEX('911:911'!$E$6:$E$1205,B5565)),0)</f>
        <v>0</v>
      </c>
      <c r="C6173" s="10"/>
    </row>
    <row r="6174" spans="1:3">
      <c r="A6174" s="21">
        <v>526</v>
      </c>
      <c r="B6174" s="6">
        <f>IF(ISNUMBER(B5566),MAX(0,INDEX('911:911'!$E$6:$E$1205,B5566)),0)</f>
        <v>0</v>
      </c>
      <c r="C6174" s="10"/>
    </row>
    <row r="6175" spans="1:3">
      <c r="A6175" s="21">
        <v>527</v>
      </c>
      <c r="B6175" s="6">
        <f>IF(ISNUMBER(B5567),MAX(0,INDEX('911:911'!$E$6:$E$1205,B5567)),0)</f>
        <v>0</v>
      </c>
      <c r="C6175" s="10"/>
    </row>
    <row r="6176" spans="1:3">
      <c r="A6176" s="21">
        <v>528</v>
      </c>
      <c r="B6176" s="6">
        <f>IF(ISNUMBER(B5568),MAX(0,INDEX('911:911'!$E$6:$E$1205,B5568)),0)</f>
        <v>0</v>
      </c>
      <c r="C6176" s="10"/>
    </row>
    <row r="6177" spans="1:3">
      <c r="A6177" s="21">
        <v>529</v>
      </c>
      <c r="B6177" s="6">
        <f>IF(ISNUMBER(B5569),MAX(0,INDEX('911:911'!$E$6:$E$1205,B5569)),0)</f>
        <v>0</v>
      </c>
      <c r="C6177" s="10"/>
    </row>
    <row r="6178" spans="1:3">
      <c r="A6178" s="21">
        <v>530</v>
      </c>
      <c r="B6178" s="6">
        <f>IF(ISNUMBER(B5570),MAX(0,INDEX('911:911'!$E$6:$E$1205,B5570)),0)</f>
        <v>0</v>
      </c>
      <c r="C6178" s="10"/>
    </row>
    <row r="6179" spans="1:3">
      <c r="A6179" s="21">
        <v>531</v>
      </c>
      <c r="B6179" s="6">
        <f>IF(ISNUMBER(B5571),MAX(0,INDEX('911:911'!$E$6:$E$1205,B5571)),0)</f>
        <v>0</v>
      </c>
      <c r="C6179" s="10"/>
    </row>
    <row r="6180" spans="1:3">
      <c r="A6180" s="21">
        <v>532</v>
      </c>
      <c r="B6180" s="6">
        <f>IF(ISNUMBER(B5572),MAX(0,INDEX('911:911'!$E$6:$E$1205,B5572)),0)</f>
        <v>0</v>
      </c>
      <c r="C6180" s="10"/>
    </row>
    <row r="6181" spans="1:3">
      <c r="A6181" s="21">
        <v>533</v>
      </c>
      <c r="B6181" s="6">
        <f>IF(ISNUMBER(B5573),MAX(0,INDEX('911:911'!$E$6:$E$1205,B5573)),0)</f>
        <v>0</v>
      </c>
      <c r="C6181" s="10"/>
    </row>
    <row r="6182" spans="1:3">
      <c r="A6182" s="21">
        <v>534</v>
      </c>
      <c r="B6182" s="6">
        <f>IF(ISNUMBER(B5574),MAX(0,INDEX('911:911'!$E$6:$E$1205,B5574)),0)</f>
        <v>0</v>
      </c>
      <c r="C6182" s="10"/>
    </row>
    <row r="6183" spans="1:3">
      <c r="A6183" s="21">
        <v>535</v>
      </c>
      <c r="B6183" s="6">
        <f>IF(ISNUMBER(B5575),MAX(0,INDEX('911:911'!$E$6:$E$1205,B5575)),0)</f>
        <v>0</v>
      </c>
      <c r="C6183" s="10"/>
    </row>
    <row r="6184" spans="1:3">
      <c r="A6184" s="21">
        <v>536</v>
      </c>
      <c r="B6184" s="6">
        <f>IF(ISNUMBER(B5576),MAX(0,INDEX('911:911'!$E$6:$E$1205,B5576)),0)</f>
        <v>0</v>
      </c>
      <c r="C6184" s="10"/>
    </row>
    <row r="6185" spans="1:3">
      <c r="A6185" s="21">
        <v>537</v>
      </c>
      <c r="B6185" s="6">
        <f>IF(ISNUMBER(B5577),MAX(0,INDEX('911:911'!$E$6:$E$1205,B5577)),0)</f>
        <v>0</v>
      </c>
      <c r="C6185" s="10"/>
    </row>
    <row r="6186" spans="1:3">
      <c r="A6186" s="21">
        <v>538</v>
      </c>
      <c r="B6186" s="6">
        <f>IF(ISNUMBER(B5578),MAX(0,INDEX('911:911'!$E$6:$E$1205,B5578)),0)</f>
        <v>0</v>
      </c>
      <c r="C6186" s="10"/>
    </row>
    <row r="6187" spans="1:3">
      <c r="A6187" s="21">
        <v>539</v>
      </c>
      <c r="B6187" s="6">
        <f>IF(ISNUMBER(B5579),MAX(0,INDEX('911:911'!$E$6:$E$1205,B5579)),0)</f>
        <v>0</v>
      </c>
      <c r="C6187" s="10"/>
    </row>
    <row r="6188" spans="1:3">
      <c r="A6188" s="21">
        <v>540</v>
      </c>
      <c r="B6188" s="6">
        <f>IF(ISNUMBER(B5580),MAX(0,INDEX('911:911'!$E$6:$E$1205,B5580)),0)</f>
        <v>0</v>
      </c>
      <c r="C6188" s="10"/>
    </row>
    <row r="6189" spans="1:3">
      <c r="A6189" s="21">
        <v>541</v>
      </c>
      <c r="B6189" s="6">
        <f>IF(ISNUMBER(B5581),MAX(0,INDEX('911:911'!$E$6:$E$1205,B5581)),0)</f>
        <v>0</v>
      </c>
      <c r="C6189" s="10"/>
    </row>
    <row r="6190" spans="1:3">
      <c r="A6190" s="21">
        <v>542</v>
      </c>
      <c r="B6190" s="6">
        <f>IF(ISNUMBER(B5582),MAX(0,INDEX('911:911'!$E$6:$E$1205,B5582)),0)</f>
        <v>0</v>
      </c>
      <c r="C6190" s="10"/>
    </row>
    <row r="6191" spans="1:3">
      <c r="A6191" s="21">
        <v>543</v>
      </c>
      <c r="B6191" s="6">
        <f>IF(ISNUMBER(B5583),MAX(0,INDEX('911:911'!$E$6:$E$1205,B5583)),0)</f>
        <v>0</v>
      </c>
      <c r="C6191" s="10"/>
    </row>
    <row r="6192" spans="1:3">
      <c r="A6192" s="21">
        <v>544</v>
      </c>
      <c r="B6192" s="6">
        <f>IF(ISNUMBER(B5584),MAX(0,INDEX('911:911'!$E$6:$E$1205,B5584)),0)</f>
        <v>0</v>
      </c>
      <c r="C6192" s="10"/>
    </row>
    <row r="6193" spans="1:3">
      <c r="A6193" s="21">
        <v>545</v>
      </c>
      <c r="B6193" s="6">
        <f>IF(ISNUMBER(B5585),MAX(0,INDEX('911:911'!$E$6:$E$1205,B5585)),0)</f>
        <v>0</v>
      </c>
      <c r="C6193" s="10"/>
    </row>
    <row r="6194" spans="1:3">
      <c r="A6194" s="21">
        <v>546</v>
      </c>
      <c r="B6194" s="6">
        <f>IF(ISNUMBER(B5586),MAX(0,INDEX('911:911'!$E$6:$E$1205,B5586)),0)</f>
        <v>0</v>
      </c>
      <c r="C6194" s="10"/>
    </row>
    <row r="6195" spans="1:3">
      <c r="A6195" s="21">
        <v>547</v>
      </c>
      <c r="B6195" s="6">
        <f>IF(ISNUMBER(B5587),MAX(0,INDEX('911:911'!$E$6:$E$1205,B5587)),0)</f>
        <v>0</v>
      </c>
      <c r="C6195" s="10"/>
    </row>
    <row r="6196" spans="1:3">
      <c r="A6196" s="21">
        <v>548</v>
      </c>
      <c r="B6196" s="6">
        <f>IF(ISNUMBER(B5588),MAX(0,INDEX('911:911'!$E$6:$E$1205,B5588)),0)</f>
        <v>0</v>
      </c>
      <c r="C6196" s="10"/>
    </row>
    <row r="6197" spans="1:3">
      <c r="A6197" s="21">
        <v>549</v>
      </c>
      <c r="B6197" s="6">
        <f>IF(ISNUMBER(B5589),MAX(0,INDEX('911:911'!$E$6:$E$1205,B5589)),0)</f>
        <v>0</v>
      </c>
      <c r="C6197" s="10"/>
    </row>
    <row r="6198" spans="1:3">
      <c r="A6198" s="21">
        <v>550</v>
      </c>
      <c r="B6198" s="6">
        <f>IF(ISNUMBER(B5590),MAX(0,INDEX('911:911'!$E$6:$E$1205,B5590)),0)</f>
        <v>0</v>
      </c>
      <c r="C6198" s="10"/>
    </row>
    <row r="6199" spans="1:3">
      <c r="A6199" s="21">
        <v>551</v>
      </c>
      <c r="B6199" s="6">
        <f>IF(ISNUMBER(B5591),MAX(0,INDEX('911:911'!$E$6:$E$1205,B5591)),0)</f>
        <v>0</v>
      </c>
      <c r="C6199" s="10"/>
    </row>
    <row r="6200" spans="1:3">
      <c r="A6200" s="21">
        <v>552</v>
      </c>
      <c r="B6200" s="6">
        <f>IF(ISNUMBER(B5592),MAX(0,INDEX('911:911'!$E$6:$E$1205,B5592)),0)</f>
        <v>0</v>
      </c>
      <c r="C6200" s="10"/>
    </row>
    <row r="6201" spans="1:3">
      <c r="A6201" s="21">
        <v>553</v>
      </c>
      <c r="B6201" s="6">
        <f>IF(ISNUMBER(B5593),MAX(0,INDEX('911:911'!$E$6:$E$1205,B5593)),0)</f>
        <v>0</v>
      </c>
      <c r="C6201" s="10"/>
    </row>
    <row r="6202" spans="1:3">
      <c r="A6202" s="21">
        <v>554</v>
      </c>
      <c r="B6202" s="6">
        <f>IF(ISNUMBER(B5594),MAX(0,INDEX('911:911'!$E$6:$E$1205,B5594)),0)</f>
        <v>0</v>
      </c>
      <c r="C6202" s="10"/>
    </row>
    <row r="6203" spans="1:3">
      <c r="A6203" s="21">
        <v>555</v>
      </c>
      <c r="B6203" s="6">
        <f>IF(ISNUMBER(B5595),MAX(0,INDEX('911:911'!$E$6:$E$1205,B5595)),0)</f>
        <v>0</v>
      </c>
      <c r="C6203" s="10"/>
    </row>
    <row r="6204" spans="1:3">
      <c r="A6204" s="21">
        <v>556</v>
      </c>
      <c r="B6204" s="6">
        <f>IF(ISNUMBER(B5596),MAX(0,INDEX('911:911'!$E$6:$E$1205,B5596)),0)</f>
        <v>0</v>
      </c>
      <c r="C6204" s="10"/>
    </row>
    <row r="6205" spans="1:3">
      <c r="A6205" s="21">
        <v>557</v>
      </c>
      <c r="B6205" s="6">
        <f>IF(ISNUMBER(B5597),MAX(0,INDEX('911:911'!$E$6:$E$1205,B5597)),0)</f>
        <v>0</v>
      </c>
      <c r="C6205" s="10"/>
    </row>
    <row r="6206" spans="1:3">
      <c r="A6206" s="21">
        <v>558</v>
      </c>
      <c r="B6206" s="6">
        <f>IF(ISNUMBER(B5598),MAX(0,INDEX('911:911'!$E$6:$E$1205,B5598)),0)</f>
        <v>0</v>
      </c>
      <c r="C6206" s="10"/>
    </row>
    <row r="6207" spans="1:3">
      <c r="A6207" s="21">
        <v>559</v>
      </c>
      <c r="B6207" s="6">
        <f>IF(ISNUMBER(B5599),MAX(0,INDEX('911:911'!$E$6:$E$1205,B5599)),0)</f>
        <v>0</v>
      </c>
      <c r="C6207" s="10"/>
    </row>
    <row r="6208" spans="1:3">
      <c r="A6208" s="21">
        <v>560</v>
      </c>
      <c r="B6208" s="6">
        <f>IF(ISNUMBER(B5600),MAX(0,INDEX('911:911'!$E$6:$E$1205,B5600)),0)</f>
        <v>0</v>
      </c>
      <c r="C6208" s="10"/>
    </row>
    <row r="6209" spans="1:3">
      <c r="A6209" s="21">
        <v>561</v>
      </c>
      <c r="B6209" s="6">
        <f>IF(ISNUMBER(B5601),MAX(0,INDEX('911:911'!$E$6:$E$1205,B5601)),0)</f>
        <v>0</v>
      </c>
      <c r="C6209" s="10"/>
    </row>
    <row r="6210" spans="1:3">
      <c r="A6210" s="21">
        <v>562</v>
      </c>
      <c r="B6210" s="6">
        <f>IF(ISNUMBER(B5602),MAX(0,INDEX('911:911'!$E$6:$E$1205,B5602)),0)</f>
        <v>0</v>
      </c>
      <c r="C6210" s="10"/>
    </row>
    <row r="6211" spans="1:3">
      <c r="A6211" s="21">
        <v>563</v>
      </c>
      <c r="B6211" s="6">
        <f>IF(ISNUMBER(B5603),MAX(0,INDEX('911:911'!$E$6:$E$1205,B5603)),0)</f>
        <v>0</v>
      </c>
      <c r="C6211" s="10"/>
    </row>
    <row r="6212" spans="1:3">
      <c r="A6212" s="21">
        <v>564</v>
      </c>
      <c r="B6212" s="6">
        <f>IF(ISNUMBER(B5604),MAX(0,INDEX('911:911'!$E$6:$E$1205,B5604)),0)</f>
        <v>0</v>
      </c>
      <c r="C6212" s="10"/>
    </row>
    <row r="6213" spans="1:3">
      <c r="A6213" s="21">
        <v>565</v>
      </c>
      <c r="B6213" s="6">
        <f>IF(ISNUMBER(B5605),MAX(0,INDEX('911:911'!$E$6:$E$1205,B5605)),0)</f>
        <v>0</v>
      </c>
      <c r="C6213" s="10"/>
    </row>
    <row r="6214" spans="1:3">
      <c r="A6214" s="21">
        <v>566</v>
      </c>
      <c r="B6214" s="6">
        <f>IF(ISNUMBER(B5606),MAX(0,INDEX('911:911'!$E$6:$E$1205,B5606)),0)</f>
        <v>0</v>
      </c>
      <c r="C6214" s="10"/>
    </row>
    <row r="6215" spans="1:3">
      <c r="A6215" s="21">
        <v>567</v>
      </c>
      <c r="B6215" s="6">
        <f>IF(ISNUMBER(B5607),MAX(0,INDEX('911:911'!$E$6:$E$1205,B5607)),0)</f>
        <v>0</v>
      </c>
      <c r="C6215" s="10"/>
    </row>
    <row r="6216" spans="1:3">
      <c r="A6216" s="21">
        <v>568</v>
      </c>
      <c r="B6216" s="6">
        <f>IF(ISNUMBER(B5608),MAX(0,INDEX('911:911'!$E$6:$E$1205,B5608)),0)</f>
        <v>0</v>
      </c>
      <c r="C6216" s="10"/>
    </row>
    <row r="6217" spans="1:3">
      <c r="A6217" s="21">
        <v>569</v>
      </c>
      <c r="B6217" s="6">
        <f>IF(ISNUMBER(B5609),MAX(0,INDEX('911:911'!$E$6:$E$1205,B5609)),0)</f>
        <v>0</v>
      </c>
      <c r="C6217" s="10"/>
    </row>
    <row r="6218" spans="1:3">
      <c r="A6218" s="21">
        <v>570</v>
      </c>
      <c r="B6218" s="6">
        <f>IF(ISNUMBER(B5610),MAX(0,INDEX('911:911'!$E$6:$E$1205,B5610)),0)</f>
        <v>0</v>
      </c>
      <c r="C6218" s="10"/>
    </row>
    <row r="6219" spans="1:3">
      <c r="A6219" s="21">
        <v>571</v>
      </c>
      <c r="B6219" s="6">
        <f>IF(ISNUMBER(B5611),MAX(0,INDEX('911:911'!$E$6:$E$1205,B5611)),0)</f>
        <v>0</v>
      </c>
      <c r="C6219" s="10"/>
    </row>
    <row r="6220" spans="1:3">
      <c r="A6220" s="21">
        <v>572</v>
      </c>
      <c r="B6220" s="6">
        <f>IF(ISNUMBER(B5612),MAX(0,INDEX('911:911'!$E$6:$E$1205,B5612)),0)</f>
        <v>0</v>
      </c>
      <c r="C6220" s="10"/>
    </row>
    <row r="6221" spans="1:3">
      <c r="A6221" s="21">
        <v>573</v>
      </c>
      <c r="B6221" s="6">
        <f>IF(ISNUMBER(B5613),MAX(0,INDEX('911:911'!$E$6:$E$1205,B5613)),0)</f>
        <v>0</v>
      </c>
      <c r="C6221" s="10"/>
    </row>
    <row r="6222" spans="1:3">
      <c r="A6222" s="21">
        <v>574</v>
      </c>
      <c r="B6222" s="6">
        <f>IF(ISNUMBER(B5614),MAX(0,INDEX('911:911'!$E$6:$E$1205,B5614)),0)</f>
        <v>0</v>
      </c>
      <c r="C6222" s="10"/>
    </row>
    <row r="6223" spans="1:3">
      <c r="A6223" s="21">
        <v>575</v>
      </c>
      <c r="B6223" s="6">
        <f>IF(ISNUMBER(B5615),MAX(0,INDEX('911:911'!$E$6:$E$1205,B5615)),0)</f>
        <v>0</v>
      </c>
      <c r="C6223" s="10"/>
    </row>
    <row r="6224" spans="1:3">
      <c r="A6224" s="21">
        <v>576</v>
      </c>
      <c r="B6224" s="6">
        <f>IF(ISNUMBER(B5616),MAX(0,INDEX('911:911'!$E$6:$E$1205,B5616)),0)</f>
        <v>0</v>
      </c>
      <c r="C6224" s="10"/>
    </row>
    <row r="6225" spans="1:3">
      <c r="A6225" s="21">
        <v>577</v>
      </c>
      <c r="B6225" s="6">
        <f>IF(ISNUMBER(B5617),MAX(0,INDEX('911:911'!$E$6:$E$1205,B5617)),0)</f>
        <v>0</v>
      </c>
      <c r="C6225" s="10"/>
    </row>
    <row r="6226" spans="1:3">
      <c r="A6226" s="21">
        <v>578</v>
      </c>
      <c r="B6226" s="6">
        <f>IF(ISNUMBER(B5618),MAX(0,INDEX('911:911'!$E$6:$E$1205,B5618)),0)</f>
        <v>0</v>
      </c>
      <c r="C6226" s="10"/>
    </row>
    <row r="6227" spans="1:3">
      <c r="A6227" s="21">
        <v>579</v>
      </c>
      <c r="B6227" s="6">
        <f>IF(ISNUMBER(B5619),MAX(0,INDEX('911:911'!$E$6:$E$1205,B5619)),0)</f>
        <v>0</v>
      </c>
      <c r="C6227" s="10"/>
    </row>
    <row r="6228" spans="1:3">
      <c r="A6228" s="21">
        <v>580</v>
      </c>
      <c r="B6228" s="6">
        <f>IF(ISNUMBER(B5620),MAX(0,INDEX('911:911'!$E$6:$E$1205,B5620)),0)</f>
        <v>0</v>
      </c>
      <c r="C6228" s="10"/>
    </row>
    <row r="6229" spans="1:3">
      <c r="A6229" s="21">
        <v>581</v>
      </c>
      <c r="B6229" s="6">
        <f>IF(ISNUMBER(B5621),MAX(0,INDEX('911:911'!$E$6:$E$1205,B5621)),0)</f>
        <v>0</v>
      </c>
      <c r="C6229" s="10"/>
    </row>
    <row r="6230" spans="1:3">
      <c r="A6230" s="21">
        <v>582</v>
      </c>
      <c r="B6230" s="6">
        <f>IF(ISNUMBER(B5622),MAX(0,INDEX('911:911'!$E$6:$E$1205,B5622)),0)</f>
        <v>0</v>
      </c>
      <c r="C6230" s="10"/>
    </row>
    <row r="6231" spans="1:3">
      <c r="A6231" s="21">
        <v>583</v>
      </c>
      <c r="B6231" s="6">
        <f>IF(ISNUMBER(B5623),MAX(0,INDEX('911:911'!$E$6:$E$1205,B5623)),0)</f>
        <v>0</v>
      </c>
      <c r="C6231" s="10"/>
    </row>
    <row r="6232" spans="1:3">
      <c r="A6232" s="21">
        <v>584</v>
      </c>
      <c r="B6232" s="6">
        <f>IF(ISNUMBER(B5624),MAX(0,INDEX('911:911'!$E$6:$E$1205,B5624)),0)</f>
        <v>0</v>
      </c>
      <c r="C6232" s="10"/>
    </row>
    <row r="6233" spans="1:3">
      <c r="A6233" s="21">
        <v>585</v>
      </c>
      <c r="B6233" s="6">
        <f>IF(ISNUMBER(B5625),MAX(0,INDEX('911:911'!$E$6:$E$1205,B5625)),0)</f>
        <v>0</v>
      </c>
      <c r="C6233" s="10"/>
    </row>
    <row r="6234" spans="1:3">
      <c r="A6234" s="21">
        <v>586</v>
      </c>
      <c r="B6234" s="6">
        <f>IF(ISNUMBER(B5626),MAX(0,INDEX('911:911'!$E$6:$E$1205,B5626)),0)</f>
        <v>0</v>
      </c>
      <c r="C6234" s="10"/>
    </row>
    <row r="6235" spans="1:3">
      <c r="A6235" s="21">
        <v>587</v>
      </c>
      <c r="B6235" s="6">
        <f>IF(ISNUMBER(B5627),MAX(0,INDEX('911:911'!$E$6:$E$1205,B5627)),0)</f>
        <v>0</v>
      </c>
      <c r="C6235" s="10"/>
    </row>
    <row r="6236" spans="1:3">
      <c r="A6236" s="21">
        <v>588</v>
      </c>
      <c r="B6236" s="6">
        <f>IF(ISNUMBER(B5628),MAX(0,INDEX('911:911'!$E$6:$E$1205,B5628)),0)</f>
        <v>0</v>
      </c>
      <c r="C6236" s="10"/>
    </row>
    <row r="6237" spans="1:3">
      <c r="A6237" s="21">
        <v>589</v>
      </c>
      <c r="B6237" s="6">
        <f>IF(ISNUMBER(B5629),MAX(0,INDEX('911:911'!$E$6:$E$1205,B5629)),0)</f>
        <v>0</v>
      </c>
      <c r="C6237" s="10"/>
    </row>
    <row r="6238" spans="1:3">
      <c r="A6238" s="21">
        <v>590</v>
      </c>
      <c r="B6238" s="6">
        <f>IF(ISNUMBER(B5630),MAX(0,INDEX('911:911'!$E$6:$E$1205,B5630)),0)</f>
        <v>0</v>
      </c>
      <c r="C6238" s="10"/>
    </row>
    <row r="6239" spans="1:3">
      <c r="A6239" s="21">
        <v>591</v>
      </c>
      <c r="B6239" s="6">
        <f>IF(ISNUMBER(B5631),MAX(0,INDEX('911:911'!$E$6:$E$1205,B5631)),0)</f>
        <v>0</v>
      </c>
      <c r="C6239" s="10"/>
    </row>
    <row r="6240" spans="1:3">
      <c r="A6240" s="21">
        <v>592</v>
      </c>
      <c r="B6240" s="6">
        <f>IF(ISNUMBER(B5632),MAX(0,INDEX('911:911'!$E$6:$E$1205,B5632)),0)</f>
        <v>0</v>
      </c>
      <c r="C6240" s="10"/>
    </row>
    <row r="6241" spans="1:3">
      <c r="A6241" s="21">
        <v>593</v>
      </c>
      <c r="B6241" s="6">
        <f>IF(ISNUMBER(B5633),MAX(0,INDEX('911:911'!$E$6:$E$1205,B5633)),0)</f>
        <v>0</v>
      </c>
      <c r="C6241" s="10"/>
    </row>
    <row r="6242" spans="1:3">
      <c r="A6242" s="21">
        <v>594</v>
      </c>
      <c r="B6242" s="6">
        <f>IF(ISNUMBER(B5634),MAX(0,INDEX('911:911'!$E$6:$E$1205,B5634)),0)</f>
        <v>0</v>
      </c>
      <c r="C6242" s="10"/>
    </row>
    <row r="6243" spans="1:3">
      <c r="A6243" s="21">
        <v>595</v>
      </c>
      <c r="B6243" s="6">
        <f>IF(ISNUMBER(B5635),MAX(0,INDEX('911:911'!$E$6:$E$1205,B5635)),0)</f>
        <v>0</v>
      </c>
      <c r="C6243" s="10"/>
    </row>
    <row r="6244" spans="1:3">
      <c r="A6244" s="21">
        <v>596</v>
      </c>
      <c r="B6244" s="6">
        <f>IF(ISNUMBER(B5636),MAX(0,INDEX('911:911'!$E$6:$E$1205,B5636)),0)</f>
        <v>0</v>
      </c>
      <c r="C6244" s="10"/>
    </row>
    <row r="6245" spans="1:3">
      <c r="A6245" s="21">
        <v>597</v>
      </c>
      <c r="B6245" s="6">
        <f>IF(ISNUMBER(B5637),MAX(0,INDEX('911:911'!$E$6:$E$1205,B5637)),0)</f>
        <v>0</v>
      </c>
      <c r="C6245" s="10"/>
    </row>
    <row r="6246" spans="1:3">
      <c r="A6246" s="21">
        <v>598</v>
      </c>
      <c r="B6246" s="6">
        <f>IF(ISNUMBER(B5638),MAX(0,INDEX('911:911'!$E$6:$E$1205,B5638)),0)</f>
        <v>0</v>
      </c>
      <c r="C6246" s="10"/>
    </row>
    <row r="6247" spans="1:3">
      <c r="A6247" s="21">
        <v>599</v>
      </c>
      <c r="B6247" s="6">
        <f>IF(ISNUMBER(B5639),MAX(0,INDEX('911:911'!$E$6:$E$1205,B5639)),0)</f>
        <v>0</v>
      </c>
      <c r="C6247" s="10"/>
    </row>
    <row r="6248" spans="1:3">
      <c r="A6248" s="21">
        <v>600</v>
      </c>
      <c r="B6248" s="6">
        <f>IF(ISNUMBER(B5640),MAX(0,INDEX('911:911'!$E$6:$E$1205,B5640)),0)</f>
        <v>0</v>
      </c>
      <c r="C6248" s="10"/>
    </row>
    <row r="6250" spans="1:3" ht="21" customHeight="1">
      <c r="A6250" s="1" t="s">
        <v>545</v>
      </c>
    </row>
    <row r="6251" spans="1:3">
      <c r="A6251" s="2" t="s">
        <v>254</v>
      </c>
    </row>
    <row r="6252" spans="1:3">
      <c r="A6252" s="12" t="s">
        <v>546</v>
      </c>
    </row>
    <row r="6253" spans="1:3">
      <c r="A6253" s="12" t="s">
        <v>542</v>
      </c>
    </row>
    <row r="6254" spans="1:3">
      <c r="A6254" s="2" t="s">
        <v>543</v>
      </c>
    </row>
    <row r="6256" spans="1:3">
      <c r="B6256" s="3" t="s">
        <v>547</v>
      </c>
    </row>
    <row r="6257" spans="1:3">
      <c r="A6257" s="21">
        <v>1</v>
      </c>
      <c r="B6257" s="6">
        <f>IF(ISNUMBER(B4432),MAX(0,INDEX('911:911'!$E$6:$E$1205,B4432)),0)</f>
        <v>0</v>
      </c>
      <c r="C6257" s="10"/>
    </row>
    <row r="6258" spans="1:3">
      <c r="A6258" s="21">
        <v>2</v>
      </c>
      <c r="B6258" s="6">
        <f>IF(ISNUMBER(B4433),MAX(0,INDEX('911:911'!$E$6:$E$1205,B4433)),0)</f>
        <v>0</v>
      </c>
      <c r="C6258" s="10"/>
    </row>
    <row r="6259" spans="1:3">
      <c r="A6259" s="21">
        <v>3</v>
      </c>
      <c r="B6259" s="6">
        <f>IF(ISNUMBER(B4434),MAX(0,INDEX('911:911'!$E$6:$E$1205,B4434)),0)</f>
        <v>0</v>
      </c>
      <c r="C6259" s="10"/>
    </row>
    <row r="6260" spans="1:3">
      <c r="A6260" s="21">
        <v>4</v>
      </c>
      <c r="B6260" s="6">
        <f>IF(ISNUMBER(B4435),MAX(0,INDEX('911:911'!$E$6:$E$1205,B4435)),0)</f>
        <v>0</v>
      </c>
      <c r="C6260" s="10"/>
    </row>
    <row r="6261" spans="1:3">
      <c r="A6261" s="21">
        <v>5</v>
      </c>
      <c r="B6261" s="6">
        <f>IF(ISNUMBER(B4436),MAX(0,INDEX('911:911'!$E$6:$E$1205,B4436)),0)</f>
        <v>0</v>
      </c>
      <c r="C6261" s="10"/>
    </row>
    <row r="6262" spans="1:3">
      <c r="A6262" s="21">
        <v>6</v>
      </c>
      <c r="B6262" s="6">
        <f>IF(ISNUMBER(B4437),MAX(0,INDEX('911:911'!$E$6:$E$1205,B4437)),0)</f>
        <v>0</v>
      </c>
      <c r="C6262" s="10"/>
    </row>
    <row r="6263" spans="1:3">
      <c r="A6263" s="21">
        <v>7</v>
      </c>
      <c r="B6263" s="6">
        <f>IF(ISNUMBER(B4438),MAX(0,INDEX('911:911'!$E$6:$E$1205,B4438)),0)</f>
        <v>0</v>
      </c>
      <c r="C6263" s="10"/>
    </row>
    <row r="6264" spans="1:3">
      <c r="A6264" s="21">
        <v>8</v>
      </c>
      <c r="B6264" s="6">
        <f>IF(ISNUMBER(B4439),MAX(0,INDEX('911:911'!$E$6:$E$1205,B4439)),0)</f>
        <v>0</v>
      </c>
      <c r="C6264" s="10"/>
    </row>
    <row r="6265" spans="1:3">
      <c r="A6265" s="21">
        <v>9</v>
      </c>
      <c r="B6265" s="6">
        <f>IF(ISNUMBER(B4440),MAX(0,INDEX('911:911'!$E$6:$E$1205,B4440)),0)</f>
        <v>0</v>
      </c>
      <c r="C6265" s="10"/>
    </row>
    <row r="6266" spans="1:3">
      <c r="A6266" s="21">
        <v>10</v>
      </c>
      <c r="B6266" s="6">
        <f>IF(ISNUMBER(B4441),MAX(0,INDEX('911:911'!$E$6:$E$1205,B4441)),0)</f>
        <v>0</v>
      </c>
      <c r="C6266" s="10"/>
    </row>
    <row r="6267" spans="1:3">
      <c r="A6267" s="21">
        <v>11</v>
      </c>
      <c r="B6267" s="6">
        <f>IF(ISNUMBER(B4442),MAX(0,INDEX('911:911'!$E$6:$E$1205,B4442)),0)</f>
        <v>0</v>
      </c>
      <c r="C6267" s="10"/>
    </row>
    <row r="6268" spans="1:3">
      <c r="A6268" s="21">
        <v>12</v>
      </c>
      <c r="B6268" s="6">
        <f>IF(ISNUMBER(B4443),MAX(0,INDEX('911:911'!$E$6:$E$1205,B4443)),0)</f>
        <v>0</v>
      </c>
      <c r="C6268" s="10"/>
    </row>
    <row r="6269" spans="1:3">
      <c r="A6269" s="21">
        <v>13</v>
      </c>
      <c r="B6269" s="6">
        <f>IF(ISNUMBER(B4444),MAX(0,INDEX('911:911'!$E$6:$E$1205,B4444)),0)</f>
        <v>0</v>
      </c>
      <c r="C6269" s="10"/>
    </row>
    <row r="6270" spans="1:3">
      <c r="A6270" s="21">
        <v>14</v>
      </c>
      <c r="B6270" s="6">
        <f>IF(ISNUMBER(B4445),MAX(0,INDEX('911:911'!$E$6:$E$1205,B4445)),0)</f>
        <v>0</v>
      </c>
      <c r="C6270" s="10"/>
    </row>
    <row r="6271" spans="1:3">
      <c r="A6271" s="21">
        <v>15</v>
      </c>
      <c r="B6271" s="6">
        <f>IF(ISNUMBER(B4446),MAX(0,INDEX('911:911'!$E$6:$E$1205,B4446)),0)</f>
        <v>0</v>
      </c>
      <c r="C6271" s="10"/>
    </row>
    <row r="6272" spans="1:3">
      <c r="A6272" s="21">
        <v>16</v>
      </c>
      <c r="B6272" s="6">
        <f>IF(ISNUMBER(B4447),MAX(0,INDEX('911:911'!$E$6:$E$1205,B4447)),0)</f>
        <v>0</v>
      </c>
      <c r="C6272" s="10"/>
    </row>
    <row r="6273" spans="1:3">
      <c r="A6273" s="21">
        <v>17</v>
      </c>
      <c r="B6273" s="6">
        <f>IF(ISNUMBER(B4448),MAX(0,INDEX('911:911'!$E$6:$E$1205,B4448)),0)</f>
        <v>0</v>
      </c>
      <c r="C6273" s="10"/>
    </row>
    <row r="6274" spans="1:3">
      <c r="A6274" s="21">
        <v>18</v>
      </c>
      <c r="B6274" s="6">
        <f>IF(ISNUMBER(B4449),MAX(0,INDEX('911:911'!$E$6:$E$1205,B4449)),0)</f>
        <v>0</v>
      </c>
      <c r="C6274" s="10"/>
    </row>
    <row r="6275" spans="1:3">
      <c r="A6275" s="21">
        <v>19</v>
      </c>
      <c r="B6275" s="6">
        <f>IF(ISNUMBER(B4450),MAX(0,INDEX('911:911'!$E$6:$E$1205,B4450)),0)</f>
        <v>0</v>
      </c>
      <c r="C6275" s="10"/>
    </row>
    <row r="6276" spans="1:3">
      <c r="A6276" s="21">
        <v>20</v>
      </c>
      <c r="B6276" s="6">
        <f>IF(ISNUMBER(B4451),MAX(0,INDEX('911:911'!$E$6:$E$1205,B4451)),0)</f>
        <v>0</v>
      </c>
      <c r="C6276" s="10"/>
    </row>
    <row r="6277" spans="1:3">
      <c r="A6277" s="21">
        <v>21</v>
      </c>
      <c r="B6277" s="6">
        <f>IF(ISNUMBER(B4452),MAX(0,INDEX('911:911'!$E$6:$E$1205,B4452)),0)</f>
        <v>0</v>
      </c>
      <c r="C6277" s="10"/>
    </row>
    <row r="6278" spans="1:3">
      <c r="A6278" s="21">
        <v>22</v>
      </c>
      <c r="B6278" s="6">
        <f>IF(ISNUMBER(B4453),MAX(0,INDEX('911:911'!$E$6:$E$1205,B4453)),0)</f>
        <v>0</v>
      </c>
      <c r="C6278" s="10"/>
    </row>
    <row r="6279" spans="1:3">
      <c r="A6279" s="21">
        <v>23</v>
      </c>
      <c r="B6279" s="6">
        <f>IF(ISNUMBER(B4454),MAX(0,INDEX('911:911'!$E$6:$E$1205,B4454)),0)</f>
        <v>0</v>
      </c>
      <c r="C6279" s="10"/>
    </row>
    <row r="6280" spans="1:3">
      <c r="A6280" s="21">
        <v>24</v>
      </c>
      <c r="B6280" s="6">
        <f>IF(ISNUMBER(B4455),MAX(0,INDEX('911:911'!$E$6:$E$1205,B4455)),0)</f>
        <v>0</v>
      </c>
      <c r="C6280" s="10"/>
    </row>
    <row r="6281" spans="1:3">
      <c r="A6281" s="21">
        <v>25</v>
      </c>
      <c r="B6281" s="6">
        <f>IF(ISNUMBER(B4456),MAX(0,INDEX('911:911'!$E$6:$E$1205,B4456)),0)</f>
        <v>0</v>
      </c>
      <c r="C6281" s="10"/>
    </row>
    <row r="6282" spans="1:3">
      <c r="A6282" s="21">
        <v>26</v>
      </c>
      <c r="B6282" s="6">
        <f>IF(ISNUMBER(B4457),MAX(0,INDEX('911:911'!$E$6:$E$1205,B4457)),0)</f>
        <v>0</v>
      </c>
      <c r="C6282" s="10"/>
    </row>
    <row r="6283" spans="1:3">
      <c r="A6283" s="21">
        <v>27</v>
      </c>
      <c r="B6283" s="6">
        <f>IF(ISNUMBER(B4458),MAX(0,INDEX('911:911'!$E$6:$E$1205,B4458)),0)</f>
        <v>0</v>
      </c>
      <c r="C6283" s="10"/>
    </row>
    <row r="6284" spans="1:3">
      <c r="A6284" s="21">
        <v>28</v>
      </c>
      <c r="B6284" s="6">
        <f>IF(ISNUMBER(B4459),MAX(0,INDEX('911:911'!$E$6:$E$1205,B4459)),0)</f>
        <v>0</v>
      </c>
      <c r="C6284" s="10"/>
    </row>
    <row r="6285" spans="1:3">
      <c r="A6285" s="21">
        <v>29</v>
      </c>
      <c r="B6285" s="6">
        <f>IF(ISNUMBER(B4460),MAX(0,INDEX('911:911'!$E$6:$E$1205,B4460)),0)</f>
        <v>0</v>
      </c>
      <c r="C6285" s="10"/>
    </row>
    <row r="6286" spans="1:3">
      <c r="A6286" s="21">
        <v>30</v>
      </c>
      <c r="B6286" s="6">
        <f>IF(ISNUMBER(B4461),MAX(0,INDEX('911:911'!$E$6:$E$1205,B4461)),0)</f>
        <v>0</v>
      </c>
      <c r="C6286" s="10"/>
    </row>
    <row r="6287" spans="1:3">
      <c r="A6287" s="21">
        <v>31</v>
      </c>
      <c r="B6287" s="6">
        <f>IF(ISNUMBER(B4462),MAX(0,INDEX('911:911'!$E$6:$E$1205,B4462)),0)</f>
        <v>0</v>
      </c>
      <c r="C6287" s="10"/>
    </row>
    <row r="6288" spans="1:3">
      <c r="A6288" s="21">
        <v>32</v>
      </c>
      <c r="B6288" s="6">
        <f>IF(ISNUMBER(B4463),MAX(0,INDEX('911:911'!$E$6:$E$1205,B4463)),0)</f>
        <v>0</v>
      </c>
      <c r="C6288" s="10"/>
    </row>
    <row r="6289" spans="1:3">
      <c r="A6289" s="21">
        <v>33</v>
      </c>
      <c r="B6289" s="6">
        <f>IF(ISNUMBER(B4464),MAX(0,INDEX('911:911'!$E$6:$E$1205,B4464)),0)</f>
        <v>0</v>
      </c>
      <c r="C6289" s="10"/>
    </row>
    <row r="6290" spans="1:3">
      <c r="A6290" s="21">
        <v>34</v>
      </c>
      <c r="B6290" s="6">
        <f>IF(ISNUMBER(B4465),MAX(0,INDEX('911:911'!$E$6:$E$1205,B4465)),0)</f>
        <v>0</v>
      </c>
      <c r="C6290" s="10"/>
    </row>
    <row r="6291" spans="1:3">
      <c r="A6291" s="21">
        <v>35</v>
      </c>
      <c r="B6291" s="6">
        <f>IF(ISNUMBER(B4466),MAX(0,INDEX('911:911'!$E$6:$E$1205,B4466)),0)</f>
        <v>0</v>
      </c>
      <c r="C6291" s="10"/>
    </row>
    <row r="6292" spans="1:3">
      <c r="A6292" s="21">
        <v>36</v>
      </c>
      <c r="B6292" s="6">
        <f>IF(ISNUMBER(B4467),MAX(0,INDEX('911:911'!$E$6:$E$1205,B4467)),0)</f>
        <v>0</v>
      </c>
      <c r="C6292" s="10"/>
    </row>
    <row r="6293" spans="1:3">
      <c r="A6293" s="21">
        <v>37</v>
      </c>
      <c r="B6293" s="6">
        <f>IF(ISNUMBER(B4468),MAX(0,INDEX('911:911'!$E$6:$E$1205,B4468)),0)</f>
        <v>0</v>
      </c>
      <c r="C6293" s="10"/>
    </row>
    <row r="6294" spans="1:3">
      <c r="A6294" s="21">
        <v>38</v>
      </c>
      <c r="B6294" s="6">
        <f>IF(ISNUMBER(B4469),MAX(0,INDEX('911:911'!$E$6:$E$1205,B4469)),0)</f>
        <v>0</v>
      </c>
      <c r="C6294" s="10"/>
    </row>
    <row r="6295" spans="1:3">
      <c r="A6295" s="21">
        <v>39</v>
      </c>
      <c r="B6295" s="6">
        <f>IF(ISNUMBER(B4470),MAX(0,INDEX('911:911'!$E$6:$E$1205,B4470)),0)</f>
        <v>0</v>
      </c>
      <c r="C6295" s="10"/>
    </row>
    <row r="6296" spans="1:3">
      <c r="A6296" s="21">
        <v>40</v>
      </c>
      <c r="B6296" s="6">
        <f>IF(ISNUMBER(B4471),MAX(0,INDEX('911:911'!$E$6:$E$1205,B4471)),0)</f>
        <v>0</v>
      </c>
      <c r="C6296" s="10"/>
    </row>
    <row r="6297" spans="1:3">
      <c r="A6297" s="21">
        <v>41</v>
      </c>
      <c r="B6297" s="6">
        <f>IF(ISNUMBER(B4472),MAX(0,INDEX('911:911'!$E$6:$E$1205,B4472)),0)</f>
        <v>0</v>
      </c>
      <c r="C6297" s="10"/>
    </row>
    <row r="6298" spans="1:3">
      <c r="A6298" s="21">
        <v>42</v>
      </c>
      <c r="B6298" s="6">
        <f>IF(ISNUMBER(B4473),MAX(0,INDEX('911:911'!$E$6:$E$1205,B4473)),0)</f>
        <v>0</v>
      </c>
      <c r="C6298" s="10"/>
    </row>
    <row r="6299" spans="1:3">
      <c r="A6299" s="21">
        <v>43</v>
      </c>
      <c r="B6299" s="6">
        <f>IF(ISNUMBER(B4474),MAX(0,INDEX('911:911'!$E$6:$E$1205,B4474)),0)</f>
        <v>0</v>
      </c>
      <c r="C6299" s="10"/>
    </row>
    <row r="6300" spans="1:3">
      <c r="A6300" s="21">
        <v>44</v>
      </c>
      <c r="B6300" s="6">
        <f>IF(ISNUMBER(B4475),MAX(0,INDEX('911:911'!$E$6:$E$1205,B4475)),0)</f>
        <v>0</v>
      </c>
      <c r="C6300" s="10"/>
    </row>
    <row r="6301" spans="1:3">
      <c r="A6301" s="21">
        <v>45</v>
      </c>
      <c r="B6301" s="6">
        <f>IF(ISNUMBER(B4476),MAX(0,INDEX('911:911'!$E$6:$E$1205,B4476)),0)</f>
        <v>0</v>
      </c>
      <c r="C6301" s="10"/>
    </row>
    <row r="6302" spans="1:3">
      <c r="A6302" s="21">
        <v>46</v>
      </c>
      <c r="B6302" s="6">
        <f>IF(ISNUMBER(B4477),MAX(0,INDEX('911:911'!$E$6:$E$1205,B4477)),0)</f>
        <v>0</v>
      </c>
      <c r="C6302" s="10"/>
    </row>
    <row r="6303" spans="1:3">
      <c r="A6303" s="21">
        <v>47</v>
      </c>
      <c r="B6303" s="6">
        <f>IF(ISNUMBER(B4478),MAX(0,INDEX('911:911'!$E$6:$E$1205,B4478)),0)</f>
        <v>0</v>
      </c>
      <c r="C6303" s="10"/>
    </row>
    <row r="6304" spans="1:3">
      <c r="A6304" s="21">
        <v>48</v>
      </c>
      <c r="B6304" s="6">
        <f>IF(ISNUMBER(B4479),MAX(0,INDEX('911:911'!$E$6:$E$1205,B4479)),0)</f>
        <v>0</v>
      </c>
      <c r="C6304" s="10"/>
    </row>
    <row r="6305" spans="1:3">
      <c r="A6305" s="21">
        <v>49</v>
      </c>
      <c r="B6305" s="6">
        <f>IF(ISNUMBER(B4480),MAX(0,INDEX('911:911'!$E$6:$E$1205,B4480)),0)</f>
        <v>0</v>
      </c>
      <c r="C6305" s="10"/>
    </row>
    <row r="6306" spans="1:3">
      <c r="A6306" s="21">
        <v>50</v>
      </c>
      <c r="B6306" s="6">
        <f>IF(ISNUMBER(B4481),MAX(0,INDEX('911:911'!$E$6:$E$1205,B4481)),0)</f>
        <v>0</v>
      </c>
      <c r="C6306" s="10"/>
    </row>
    <row r="6307" spans="1:3">
      <c r="A6307" s="21">
        <v>51</v>
      </c>
      <c r="B6307" s="6">
        <f>IF(ISNUMBER(B4482),MAX(0,INDEX('911:911'!$E$6:$E$1205,B4482)),0)</f>
        <v>0</v>
      </c>
      <c r="C6307" s="10"/>
    </row>
    <row r="6308" spans="1:3">
      <c r="A6308" s="21">
        <v>52</v>
      </c>
      <c r="B6308" s="6">
        <f>IF(ISNUMBER(B4483),MAX(0,INDEX('911:911'!$E$6:$E$1205,B4483)),0)</f>
        <v>0</v>
      </c>
      <c r="C6308" s="10"/>
    </row>
    <row r="6309" spans="1:3">
      <c r="A6309" s="21">
        <v>53</v>
      </c>
      <c r="B6309" s="6">
        <f>IF(ISNUMBER(B4484),MAX(0,INDEX('911:911'!$E$6:$E$1205,B4484)),0)</f>
        <v>0</v>
      </c>
      <c r="C6309" s="10"/>
    </row>
    <row r="6310" spans="1:3">
      <c r="A6310" s="21">
        <v>54</v>
      </c>
      <c r="B6310" s="6">
        <f>IF(ISNUMBER(B4485),MAX(0,INDEX('911:911'!$E$6:$E$1205,B4485)),0)</f>
        <v>0</v>
      </c>
      <c r="C6310" s="10"/>
    </row>
    <row r="6311" spans="1:3">
      <c r="A6311" s="21">
        <v>55</v>
      </c>
      <c r="B6311" s="6">
        <f>IF(ISNUMBER(B4486),MAX(0,INDEX('911:911'!$E$6:$E$1205,B4486)),0)</f>
        <v>0</v>
      </c>
      <c r="C6311" s="10"/>
    </row>
    <row r="6312" spans="1:3">
      <c r="A6312" s="21">
        <v>56</v>
      </c>
      <c r="B6312" s="6">
        <f>IF(ISNUMBER(B4487),MAX(0,INDEX('911:911'!$E$6:$E$1205,B4487)),0)</f>
        <v>0</v>
      </c>
      <c r="C6312" s="10"/>
    </row>
    <row r="6313" spans="1:3">
      <c r="A6313" s="21">
        <v>57</v>
      </c>
      <c r="B6313" s="6">
        <f>IF(ISNUMBER(B4488),MAX(0,INDEX('911:911'!$E$6:$E$1205,B4488)),0)</f>
        <v>0</v>
      </c>
      <c r="C6313" s="10"/>
    </row>
    <row r="6314" spans="1:3">
      <c r="A6314" s="21">
        <v>58</v>
      </c>
      <c r="B6314" s="6">
        <f>IF(ISNUMBER(B4489),MAX(0,INDEX('911:911'!$E$6:$E$1205,B4489)),0)</f>
        <v>0</v>
      </c>
      <c r="C6314" s="10"/>
    </row>
    <row r="6315" spans="1:3">
      <c r="A6315" s="21">
        <v>59</v>
      </c>
      <c r="B6315" s="6">
        <f>IF(ISNUMBER(B4490),MAX(0,INDEX('911:911'!$E$6:$E$1205,B4490)),0)</f>
        <v>0</v>
      </c>
      <c r="C6315" s="10"/>
    </row>
    <row r="6316" spans="1:3">
      <c r="A6316" s="21">
        <v>60</v>
      </c>
      <c r="B6316" s="6">
        <f>IF(ISNUMBER(B4491),MAX(0,INDEX('911:911'!$E$6:$E$1205,B4491)),0)</f>
        <v>0</v>
      </c>
      <c r="C6316" s="10"/>
    </row>
    <row r="6317" spans="1:3">
      <c r="A6317" s="21">
        <v>61</v>
      </c>
      <c r="B6317" s="6">
        <f>IF(ISNUMBER(B4492),MAX(0,INDEX('911:911'!$E$6:$E$1205,B4492)),0)</f>
        <v>0</v>
      </c>
      <c r="C6317" s="10"/>
    </row>
    <row r="6318" spans="1:3">
      <c r="A6318" s="21">
        <v>62</v>
      </c>
      <c r="B6318" s="6">
        <f>IF(ISNUMBER(B4493),MAX(0,INDEX('911:911'!$E$6:$E$1205,B4493)),0)</f>
        <v>0</v>
      </c>
      <c r="C6318" s="10"/>
    </row>
    <row r="6319" spans="1:3">
      <c r="A6319" s="21">
        <v>63</v>
      </c>
      <c r="B6319" s="6">
        <f>IF(ISNUMBER(B4494),MAX(0,INDEX('911:911'!$E$6:$E$1205,B4494)),0)</f>
        <v>0</v>
      </c>
      <c r="C6319" s="10"/>
    </row>
    <row r="6320" spans="1:3">
      <c r="A6320" s="21">
        <v>64</v>
      </c>
      <c r="B6320" s="6">
        <f>IF(ISNUMBER(B4495),MAX(0,INDEX('911:911'!$E$6:$E$1205,B4495)),0)</f>
        <v>0</v>
      </c>
      <c r="C6320" s="10"/>
    </row>
    <row r="6321" spans="1:3">
      <c r="A6321" s="21">
        <v>65</v>
      </c>
      <c r="B6321" s="6">
        <f>IF(ISNUMBER(B4496),MAX(0,INDEX('911:911'!$E$6:$E$1205,B4496)),0)</f>
        <v>0</v>
      </c>
      <c r="C6321" s="10"/>
    </row>
    <row r="6322" spans="1:3">
      <c r="A6322" s="21">
        <v>66</v>
      </c>
      <c r="B6322" s="6">
        <f>IF(ISNUMBER(B4497),MAX(0,INDEX('911:911'!$E$6:$E$1205,B4497)),0)</f>
        <v>0</v>
      </c>
      <c r="C6322" s="10"/>
    </row>
    <row r="6323" spans="1:3">
      <c r="A6323" s="21">
        <v>67</v>
      </c>
      <c r="B6323" s="6">
        <f>IF(ISNUMBER(B4498),MAX(0,INDEX('911:911'!$E$6:$E$1205,B4498)),0)</f>
        <v>0</v>
      </c>
      <c r="C6323" s="10"/>
    </row>
    <row r="6324" spans="1:3">
      <c r="A6324" s="21">
        <v>68</v>
      </c>
      <c r="B6324" s="6">
        <f>IF(ISNUMBER(B4499),MAX(0,INDEX('911:911'!$E$6:$E$1205,B4499)),0)</f>
        <v>0</v>
      </c>
      <c r="C6324" s="10"/>
    </row>
    <row r="6325" spans="1:3">
      <c r="A6325" s="21">
        <v>69</v>
      </c>
      <c r="B6325" s="6">
        <f>IF(ISNUMBER(B4500),MAX(0,INDEX('911:911'!$E$6:$E$1205,B4500)),0)</f>
        <v>0</v>
      </c>
      <c r="C6325" s="10"/>
    </row>
    <row r="6326" spans="1:3">
      <c r="A6326" s="21">
        <v>70</v>
      </c>
      <c r="B6326" s="6">
        <f>IF(ISNUMBER(B4501),MAX(0,INDEX('911:911'!$E$6:$E$1205,B4501)),0)</f>
        <v>0</v>
      </c>
      <c r="C6326" s="10"/>
    </row>
    <row r="6327" spans="1:3">
      <c r="A6327" s="21">
        <v>71</v>
      </c>
      <c r="B6327" s="6">
        <f>IF(ISNUMBER(B4502),MAX(0,INDEX('911:911'!$E$6:$E$1205,B4502)),0)</f>
        <v>0</v>
      </c>
      <c r="C6327" s="10"/>
    </row>
    <row r="6328" spans="1:3">
      <c r="A6328" s="21">
        <v>72</v>
      </c>
      <c r="B6328" s="6">
        <f>IF(ISNUMBER(B4503),MAX(0,INDEX('911:911'!$E$6:$E$1205,B4503)),0)</f>
        <v>0</v>
      </c>
      <c r="C6328" s="10"/>
    </row>
    <row r="6329" spans="1:3">
      <c r="A6329" s="21">
        <v>73</v>
      </c>
      <c r="B6329" s="6">
        <f>IF(ISNUMBER(B4504),MAX(0,INDEX('911:911'!$E$6:$E$1205,B4504)),0)</f>
        <v>0</v>
      </c>
      <c r="C6329" s="10"/>
    </row>
    <row r="6330" spans="1:3">
      <c r="A6330" s="21">
        <v>74</v>
      </c>
      <c r="B6330" s="6">
        <f>IF(ISNUMBER(B4505),MAX(0,INDEX('911:911'!$E$6:$E$1205,B4505)),0)</f>
        <v>0</v>
      </c>
      <c r="C6330" s="10"/>
    </row>
    <row r="6331" spans="1:3">
      <c r="A6331" s="21">
        <v>75</v>
      </c>
      <c r="B6331" s="6">
        <f>IF(ISNUMBER(B4506),MAX(0,INDEX('911:911'!$E$6:$E$1205,B4506)),0)</f>
        <v>0</v>
      </c>
      <c r="C6331" s="10"/>
    </row>
    <row r="6332" spans="1:3">
      <c r="A6332" s="21">
        <v>76</v>
      </c>
      <c r="B6332" s="6">
        <f>IF(ISNUMBER(B4507),MAX(0,INDEX('911:911'!$E$6:$E$1205,B4507)),0)</f>
        <v>0</v>
      </c>
      <c r="C6332" s="10"/>
    </row>
    <row r="6333" spans="1:3">
      <c r="A6333" s="21">
        <v>77</v>
      </c>
      <c r="B6333" s="6">
        <f>IF(ISNUMBER(B4508),MAX(0,INDEX('911:911'!$E$6:$E$1205,B4508)),0)</f>
        <v>0</v>
      </c>
      <c r="C6333" s="10"/>
    </row>
    <row r="6334" spans="1:3">
      <c r="A6334" s="21">
        <v>78</v>
      </c>
      <c r="B6334" s="6">
        <f>IF(ISNUMBER(B4509),MAX(0,INDEX('911:911'!$E$6:$E$1205,B4509)),0)</f>
        <v>0</v>
      </c>
      <c r="C6334" s="10"/>
    </row>
    <row r="6335" spans="1:3">
      <c r="A6335" s="21">
        <v>79</v>
      </c>
      <c r="B6335" s="6">
        <f>IF(ISNUMBER(B4510),MAX(0,INDEX('911:911'!$E$6:$E$1205,B4510)),0)</f>
        <v>0</v>
      </c>
      <c r="C6335" s="10"/>
    </row>
    <row r="6336" spans="1:3">
      <c r="A6336" s="21">
        <v>80</v>
      </c>
      <c r="B6336" s="6">
        <f>IF(ISNUMBER(B4511),MAX(0,INDEX('911:911'!$E$6:$E$1205,B4511)),0)</f>
        <v>0</v>
      </c>
      <c r="C6336" s="10"/>
    </row>
    <row r="6337" spans="1:3">
      <c r="A6337" s="21">
        <v>81</v>
      </c>
      <c r="B6337" s="6">
        <f>IF(ISNUMBER(B4512),MAX(0,INDEX('911:911'!$E$6:$E$1205,B4512)),0)</f>
        <v>0</v>
      </c>
      <c r="C6337" s="10"/>
    </row>
    <row r="6338" spans="1:3">
      <c r="A6338" s="21">
        <v>82</v>
      </c>
      <c r="B6338" s="6">
        <f>IF(ISNUMBER(B4513),MAX(0,INDEX('911:911'!$E$6:$E$1205,B4513)),0)</f>
        <v>0</v>
      </c>
      <c r="C6338" s="10"/>
    </row>
    <row r="6339" spans="1:3">
      <c r="A6339" s="21">
        <v>83</v>
      </c>
      <c r="B6339" s="6">
        <f>IF(ISNUMBER(B4514),MAX(0,INDEX('911:911'!$E$6:$E$1205,B4514)),0)</f>
        <v>0</v>
      </c>
      <c r="C6339" s="10"/>
    </row>
    <row r="6340" spans="1:3">
      <c r="A6340" s="21">
        <v>84</v>
      </c>
      <c r="B6340" s="6">
        <f>IF(ISNUMBER(B4515),MAX(0,INDEX('911:911'!$E$6:$E$1205,B4515)),0)</f>
        <v>0</v>
      </c>
      <c r="C6340" s="10"/>
    </row>
    <row r="6341" spans="1:3">
      <c r="A6341" s="21">
        <v>85</v>
      </c>
      <c r="B6341" s="6">
        <f>IF(ISNUMBER(B4516),MAX(0,INDEX('911:911'!$E$6:$E$1205,B4516)),0)</f>
        <v>0</v>
      </c>
      <c r="C6341" s="10"/>
    </row>
    <row r="6342" spans="1:3">
      <c r="A6342" s="21">
        <v>86</v>
      </c>
      <c r="B6342" s="6">
        <f>IF(ISNUMBER(B4517),MAX(0,INDEX('911:911'!$E$6:$E$1205,B4517)),0)</f>
        <v>0</v>
      </c>
      <c r="C6342" s="10"/>
    </row>
    <row r="6343" spans="1:3">
      <c r="A6343" s="21">
        <v>87</v>
      </c>
      <c r="B6343" s="6">
        <f>IF(ISNUMBER(B4518),MAX(0,INDEX('911:911'!$E$6:$E$1205,B4518)),0)</f>
        <v>0</v>
      </c>
      <c r="C6343" s="10"/>
    </row>
    <row r="6344" spans="1:3">
      <c r="A6344" s="21">
        <v>88</v>
      </c>
      <c r="B6344" s="6">
        <f>IF(ISNUMBER(B4519),MAX(0,INDEX('911:911'!$E$6:$E$1205,B4519)),0)</f>
        <v>0</v>
      </c>
      <c r="C6344" s="10"/>
    </row>
    <row r="6345" spans="1:3">
      <c r="A6345" s="21">
        <v>89</v>
      </c>
      <c r="B6345" s="6">
        <f>IF(ISNUMBER(B4520),MAX(0,INDEX('911:911'!$E$6:$E$1205,B4520)),0)</f>
        <v>0</v>
      </c>
      <c r="C6345" s="10"/>
    </row>
    <row r="6346" spans="1:3">
      <c r="A6346" s="21">
        <v>90</v>
      </c>
      <c r="B6346" s="6">
        <f>IF(ISNUMBER(B4521),MAX(0,INDEX('911:911'!$E$6:$E$1205,B4521)),0)</f>
        <v>0</v>
      </c>
      <c r="C6346" s="10"/>
    </row>
    <row r="6347" spans="1:3">
      <c r="A6347" s="21">
        <v>91</v>
      </c>
      <c r="B6347" s="6">
        <f>IF(ISNUMBER(B4522),MAX(0,INDEX('911:911'!$E$6:$E$1205,B4522)),0)</f>
        <v>0</v>
      </c>
      <c r="C6347" s="10"/>
    </row>
    <row r="6348" spans="1:3">
      <c r="A6348" s="21">
        <v>92</v>
      </c>
      <c r="B6348" s="6">
        <f>IF(ISNUMBER(B4523),MAX(0,INDEX('911:911'!$E$6:$E$1205,B4523)),0)</f>
        <v>0</v>
      </c>
      <c r="C6348" s="10"/>
    </row>
    <row r="6349" spans="1:3">
      <c r="A6349" s="21">
        <v>93</v>
      </c>
      <c r="B6349" s="6">
        <f>IF(ISNUMBER(B4524),MAX(0,INDEX('911:911'!$E$6:$E$1205,B4524)),0)</f>
        <v>0</v>
      </c>
      <c r="C6349" s="10"/>
    </row>
    <row r="6350" spans="1:3">
      <c r="A6350" s="21">
        <v>94</v>
      </c>
      <c r="B6350" s="6">
        <f>IF(ISNUMBER(B4525),MAX(0,INDEX('911:911'!$E$6:$E$1205,B4525)),0)</f>
        <v>0</v>
      </c>
      <c r="C6350" s="10"/>
    </row>
    <row r="6351" spans="1:3">
      <c r="A6351" s="21">
        <v>95</v>
      </c>
      <c r="B6351" s="6">
        <f>IF(ISNUMBER(B4526),MAX(0,INDEX('911:911'!$E$6:$E$1205,B4526)),0)</f>
        <v>0</v>
      </c>
      <c r="C6351" s="10"/>
    </row>
    <row r="6352" spans="1:3">
      <c r="A6352" s="21">
        <v>96</v>
      </c>
      <c r="B6352" s="6">
        <f>IF(ISNUMBER(B4527),MAX(0,INDEX('911:911'!$E$6:$E$1205,B4527)),0)</f>
        <v>0</v>
      </c>
      <c r="C6352" s="10"/>
    </row>
    <row r="6353" spans="1:3">
      <c r="A6353" s="21">
        <v>97</v>
      </c>
      <c r="B6353" s="6">
        <f>IF(ISNUMBER(B4528),MAX(0,INDEX('911:911'!$E$6:$E$1205,B4528)),0)</f>
        <v>0</v>
      </c>
      <c r="C6353" s="10"/>
    </row>
    <row r="6354" spans="1:3">
      <c r="A6354" s="21">
        <v>98</v>
      </c>
      <c r="B6354" s="6">
        <f>IF(ISNUMBER(B4529),MAX(0,INDEX('911:911'!$E$6:$E$1205,B4529)),0)</f>
        <v>0</v>
      </c>
      <c r="C6354" s="10"/>
    </row>
    <row r="6355" spans="1:3">
      <c r="A6355" s="21">
        <v>99</v>
      </c>
      <c r="B6355" s="6">
        <f>IF(ISNUMBER(B4530),MAX(0,INDEX('911:911'!$E$6:$E$1205,B4530)),0)</f>
        <v>0</v>
      </c>
      <c r="C6355" s="10"/>
    </row>
    <row r="6356" spans="1:3">
      <c r="A6356" s="21">
        <v>100</v>
      </c>
      <c r="B6356" s="6">
        <f>IF(ISNUMBER(B4531),MAX(0,INDEX('911:911'!$E$6:$E$1205,B4531)),0)</f>
        <v>0</v>
      </c>
      <c r="C6356" s="10"/>
    </row>
    <row r="6357" spans="1:3">
      <c r="A6357" s="21">
        <v>101</v>
      </c>
      <c r="B6357" s="6">
        <f>IF(ISNUMBER(B4532),MAX(0,INDEX('911:911'!$E$6:$E$1205,B4532)),0)</f>
        <v>0</v>
      </c>
      <c r="C6357" s="10"/>
    </row>
    <row r="6358" spans="1:3">
      <c r="A6358" s="21">
        <v>102</v>
      </c>
      <c r="B6358" s="6">
        <f>IF(ISNUMBER(B4533),MAX(0,INDEX('911:911'!$E$6:$E$1205,B4533)),0)</f>
        <v>0</v>
      </c>
      <c r="C6358" s="10"/>
    </row>
    <row r="6359" spans="1:3">
      <c r="A6359" s="21">
        <v>103</v>
      </c>
      <c r="B6359" s="6">
        <f>IF(ISNUMBER(B4534),MAX(0,INDEX('911:911'!$E$6:$E$1205,B4534)),0)</f>
        <v>0</v>
      </c>
      <c r="C6359" s="10"/>
    </row>
    <row r="6360" spans="1:3">
      <c r="A6360" s="21">
        <v>104</v>
      </c>
      <c r="B6360" s="6">
        <f>IF(ISNUMBER(B4535),MAX(0,INDEX('911:911'!$E$6:$E$1205,B4535)),0)</f>
        <v>0</v>
      </c>
      <c r="C6360" s="10"/>
    </row>
    <row r="6361" spans="1:3">
      <c r="A6361" s="21">
        <v>105</v>
      </c>
      <c r="B6361" s="6">
        <f>IF(ISNUMBER(B4536),MAX(0,INDEX('911:911'!$E$6:$E$1205,B4536)),0)</f>
        <v>0</v>
      </c>
      <c r="C6361" s="10"/>
    </row>
    <row r="6362" spans="1:3">
      <c r="A6362" s="21">
        <v>106</v>
      </c>
      <c r="B6362" s="6">
        <f>IF(ISNUMBER(B4537),MAX(0,INDEX('911:911'!$E$6:$E$1205,B4537)),0)</f>
        <v>0</v>
      </c>
      <c r="C6362" s="10"/>
    </row>
    <row r="6363" spans="1:3">
      <c r="A6363" s="21">
        <v>107</v>
      </c>
      <c r="B6363" s="6">
        <f>IF(ISNUMBER(B4538),MAX(0,INDEX('911:911'!$E$6:$E$1205,B4538)),0)</f>
        <v>0</v>
      </c>
      <c r="C6363" s="10"/>
    </row>
    <row r="6364" spans="1:3">
      <c r="A6364" s="21">
        <v>108</v>
      </c>
      <c r="B6364" s="6">
        <f>IF(ISNUMBER(B4539),MAX(0,INDEX('911:911'!$E$6:$E$1205,B4539)),0)</f>
        <v>0</v>
      </c>
      <c r="C6364" s="10"/>
    </row>
    <row r="6365" spans="1:3">
      <c r="A6365" s="21">
        <v>109</v>
      </c>
      <c r="B6365" s="6">
        <f>IF(ISNUMBER(B4540),MAX(0,INDEX('911:911'!$E$6:$E$1205,B4540)),0)</f>
        <v>0</v>
      </c>
      <c r="C6365" s="10"/>
    </row>
    <row r="6366" spans="1:3">
      <c r="A6366" s="21">
        <v>110</v>
      </c>
      <c r="B6366" s="6">
        <f>IF(ISNUMBER(B4541),MAX(0,INDEX('911:911'!$E$6:$E$1205,B4541)),0)</f>
        <v>0</v>
      </c>
      <c r="C6366" s="10"/>
    </row>
    <row r="6367" spans="1:3">
      <c r="A6367" s="21">
        <v>111</v>
      </c>
      <c r="B6367" s="6">
        <f>IF(ISNUMBER(B4542),MAX(0,INDEX('911:911'!$E$6:$E$1205,B4542)),0)</f>
        <v>0</v>
      </c>
      <c r="C6367" s="10"/>
    </row>
    <row r="6368" spans="1:3">
      <c r="A6368" s="21">
        <v>112</v>
      </c>
      <c r="B6368" s="6">
        <f>IF(ISNUMBER(B4543),MAX(0,INDEX('911:911'!$E$6:$E$1205,B4543)),0)</f>
        <v>0</v>
      </c>
      <c r="C6368" s="10"/>
    </row>
    <row r="6369" spans="1:3">
      <c r="A6369" s="21">
        <v>113</v>
      </c>
      <c r="B6369" s="6">
        <f>IF(ISNUMBER(B4544),MAX(0,INDEX('911:911'!$E$6:$E$1205,B4544)),0)</f>
        <v>0</v>
      </c>
      <c r="C6369" s="10"/>
    </row>
    <row r="6370" spans="1:3">
      <c r="A6370" s="21">
        <v>114</v>
      </c>
      <c r="B6370" s="6">
        <f>IF(ISNUMBER(B4545),MAX(0,INDEX('911:911'!$E$6:$E$1205,B4545)),0)</f>
        <v>0</v>
      </c>
      <c r="C6370" s="10"/>
    </row>
    <row r="6371" spans="1:3">
      <c r="A6371" s="21">
        <v>115</v>
      </c>
      <c r="B6371" s="6">
        <f>IF(ISNUMBER(B4546),MAX(0,INDEX('911:911'!$E$6:$E$1205,B4546)),0)</f>
        <v>0</v>
      </c>
      <c r="C6371" s="10"/>
    </row>
    <row r="6372" spans="1:3">
      <c r="A6372" s="21">
        <v>116</v>
      </c>
      <c r="B6372" s="6">
        <f>IF(ISNUMBER(B4547),MAX(0,INDEX('911:911'!$E$6:$E$1205,B4547)),0)</f>
        <v>0</v>
      </c>
      <c r="C6372" s="10"/>
    </row>
    <row r="6373" spans="1:3">
      <c r="A6373" s="21">
        <v>117</v>
      </c>
      <c r="B6373" s="6">
        <f>IF(ISNUMBER(B4548),MAX(0,INDEX('911:911'!$E$6:$E$1205,B4548)),0)</f>
        <v>0</v>
      </c>
      <c r="C6373" s="10"/>
    </row>
    <row r="6374" spans="1:3">
      <c r="A6374" s="21">
        <v>118</v>
      </c>
      <c r="B6374" s="6">
        <f>IF(ISNUMBER(B4549),MAX(0,INDEX('911:911'!$E$6:$E$1205,B4549)),0)</f>
        <v>0</v>
      </c>
      <c r="C6374" s="10"/>
    </row>
    <row r="6375" spans="1:3">
      <c r="A6375" s="21">
        <v>119</v>
      </c>
      <c r="B6375" s="6">
        <f>IF(ISNUMBER(B4550),MAX(0,INDEX('911:911'!$E$6:$E$1205,B4550)),0)</f>
        <v>0</v>
      </c>
      <c r="C6375" s="10"/>
    </row>
    <row r="6376" spans="1:3">
      <c r="A6376" s="21">
        <v>120</v>
      </c>
      <c r="B6376" s="6">
        <f>IF(ISNUMBER(B4551),MAX(0,INDEX('911:911'!$E$6:$E$1205,B4551)),0)</f>
        <v>0</v>
      </c>
      <c r="C6376" s="10"/>
    </row>
    <row r="6377" spans="1:3">
      <c r="A6377" s="21">
        <v>121</v>
      </c>
      <c r="B6377" s="6">
        <f>IF(ISNUMBER(B4552),MAX(0,INDEX('911:911'!$E$6:$E$1205,B4552)),0)</f>
        <v>0</v>
      </c>
      <c r="C6377" s="10"/>
    </row>
    <row r="6378" spans="1:3">
      <c r="A6378" s="21">
        <v>122</v>
      </c>
      <c r="B6378" s="6">
        <f>IF(ISNUMBER(B4553),MAX(0,INDEX('911:911'!$E$6:$E$1205,B4553)),0)</f>
        <v>0</v>
      </c>
      <c r="C6378" s="10"/>
    </row>
    <row r="6379" spans="1:3">
      <c r="A6379" s="21">
        <v>123</v>
      </c>
      <c r="B6379" s="6">
        <f>IF(ISNUMBER(B4554),MAX(0,INDEX('911:911'!$E$6:$E$1205,B4554)),0)</f>
        <v>0</v>
      </c>
      <c r="C6379" s="10"/>
    </row>
    <row r="6380" spans="1:3">
      <c r="A6380" s="21">
        <v>124</v>
      </c>
      <c r="B6380" s="6">
        <f>IF(ISNUMBER(B4555),MAX(0,INDEX('911:911'!$E$6:$E$1205,B4555)),0)</f>
        <v>0</v>
      </c>
      <c r="C6380" s="10"/>
    </row>
    <row r="6381" spans="1:3">
      <c r="A6381" s="21">
        <v>125</v>
      </c>
      <c r="B6381" s="6">
        <f>IF(ISNUMBER(B4556),MAX(0,INDEX('911:911'!$E$6:$E$1205,B4556)),0)</f>
        <v>0</v>
      </c>
      <c r="C6381" s="10"/>
    </row>
    <row r="6382" spans="1:3">
      <c r="A6382" s="21">
        <v>126</v>
      </c>
      <c r="B6382" s="6">
        <f>IF(ISNUMBER(B4557),MAX(0,INDEX('911:911'!$E$6:$E$1205,B4557)),0)</f>
        <v>0</v>
      </c>
      <c r="C6382" s="10"/>
    </row>
    <row r="6383" spans="1:3">
      <c r="A6383" s="21">
        <v>127</v>
      </c>
      <c r="B6383" s="6">
        <f>IF(ISNUMBER(B4558),MAX(0,INDEX('911:911'!$E$6:$E$1205,B4558)),0)</f>
        <v>0</v>
      </c>
      <c r="C6383" s="10"/>
    </row>
    <row r="6384" spans="1:3">
      <c r="A6384" s="21">
        <v>128</v>
      </c>
      <c r="B6384" s="6">
        <f>IF(ISNUMBER(B4559),MAX(0,INDEX('911:911'!$E$6:$E$1205,B4559)),0)</f>
        <v>0</v>
      </c>
      <c r="C6384" s="10"/>
    </row>
    <row r="6385" spans="1:3">
      <c r="A6385" s="21">
        <v>129</v>
      </c>
      <c r="B6385" s="6">
        <f>IF(ISNUMBER(B4560),MAX(0,INDEX('911:911'!$E$6:$E$1205,B4560)),0)</f>
        <v>0</v>
      </c>
      <c r="C6385" s="10"/>
    </row>
    <row r="6386" spans="1:3">
      <c r="A6386" s="21">
        <v>130</v>
      </c>
      <c r="B6386" s="6">
        <f>IF(ISNUMBER(B4561),MAX(0,INDEX('911:911'!$E$6:$E$1205,B4561)),0)</f>
        <v>0</v>
      </c>
      <c r="C6386" s="10"/>
    </row>
    <row r="6387" spans="1:3">
      <c r="A6387" s="21">
        <v>131</v>
      </c>
      <c r="B6387" s="6">
        <f>IF(ISNUMBER(B4562),MAX(0,INDEX('911:911'!$E$6:$E$1205,B4562)),0)</f>
        <v>0</v>
      </c>
      <c r="C6387" s="10"/>
    </row>
    <row r="6388" spans="1:3">
      <c r="A6388" s="21">
        <v>132</v>
      </c>
      <c r="B6388" s="6">
        <f>IF(ISNUMBER(B4563),MAX(0,INDEX('911:911'!$E$6:$E$1205,B4563)),0)</f>
        <v>0</v>
      </c>
      <c r="C6388" s="10"/>
    </row>
    <row r="6389" spans="1:3">
      <c r="A6389" s="21">
        <v>133</v>
      </c>
      <c r="B6389" s="6">
        <f>IF(ISNUMBER(B4564),MAX(0,INDEX('911:911'!$E$6:$E$1205,B4564)),0)</f>
        <v>0</v>
      </c>
      <c r="C6389" s="10"/>
    </row>
    <row r="6390" spans="1:3">
      <c r="A6390" s="21">
        <v>134</v>
      </c>
      <c r="B6390" s="6">
        <f>IF(ISNUMBER(B4565),MAX(0,INDEX('911:911'!$E$6:$E$1205,B4565)),0)</f>
        <v>0</v>
      </c>
      <c r="C6390" s="10"/>
    </row>
    <row r="6391" spans="1:3">
      <c r="A6391" s="21">
        <v>135</v>
      </c>
      <c r="B6391" s="6">
        <f>IF(ISNUMBER(B4566),MAX(0,INDEX('911:911'!$E$6:$E$1205,B4566)),0)</f>
        <v>0</v>
      </c>
      <c r="C6391" s="10"/>
    </row>
    <row r="6392" spans="1:3">
      <c r="A6392" s="21">
        <v>136</v>
      </c>
      <c r="B6392" s="6">
        <f>IF(ISNUMBER(B4567),MAX(0,INDEX('911:911'!$E$6:$E$1205,B4567)),0)</f>
        <v>0</v>
      </c>
      <c r="C6392" s="10"/>
    </row>
    <row r="6393" spans="1:3">
      <c r="A6393" s="21">
        <v>137</v>
      </c>
      <c r="B6393" s="6">
        <f>IF(ISNUMBER(B4568),MAX(0,INDEX('911:911'!$E$6:$E$1205,B4568)),0)</f>
        <v>0</v>
      </c>
      <c r="C6393" s="10"/>
    </row>
    <row r="6394" spans="1:3">
      <c r="A6394" s="21">
        <v>138</v>
      </c>
      <c r="B6394" s="6">
        <f>IF(ISNUMBER(B4569),MAX(0,INDEX('911:911'!$E$6:$E$1205,B4569)),0)</f>
        <v>0</v>
      </c>
      <c r="C6394" s="10"/>
    </row>
    <row r="6395" spans="1:3">
      <c r="A6395" s="21">
        <v>139</v>
      </c>
      <c r="B6395" s="6">
        <f>IF(ISNUMBER(B4570),MAX(0,INDEX('911:911'!$E$6:$E$1205,B4570)),0)</f>
        <v>0</v>
      </c>
      <c r="C6395" s="10"/>
    </row>
    <row r="6396" spans="1:3">
      <c r="A6396" s="21">
        <v>140</v>
      </c>
      <c r="B6396" s="6">
        <f>IF(ISNUMBER(B4571),MAX(0,INDEX('911:911'!$E$6:$E$1205,B4571)),0)</f>
        <v>0</v>
      </c>
      <c r="C6396" s="10"/>
    </row>
    <row r="6397" spans="1:3">
      <c r="A6397" s="21">
        <v>141</v>
      </c>
      <c r="B6397" s="6">
        <f>IF(ISNUMBER(B4572),MAX(0,INDEX('911:911'!$E$6:$E$1205,B4572)),0)</f>
        <v>0</v>
      </c>
      <c r="C6397" s="10"/>
    </row>
    <row r="6398" spans="1:3">
      <c r="A6398" s="21">
        <v>142</v>
      </c>
      <c r="B6398" s="6">
        <f>IF(ISNUMBER(B4573),MAX(0,INDEX('911:911'!$E$6:$E$1205,B4573)),0)</f>
        <v>0</v>
      </c>
      <c r="C6398" s="10"/>
    </row>
    <row r="6399" spans="1:3">
      <c r="A6399" s="21">
        <v>143</v>
      </c>
      <c r="B6399" s="6">
        <f>IF(ISNUMBER(B4574),MAX(0,INDEX('911:911'!$E$6:$E$1205,B4574)),0)</f>
        <v>0</v>
      </c>
      <c r="C6399" s="10"/>
    </row>
    <row r="6400" spans="1:3">
      <c r="A6400" s="21">
        <v>144</v>
      </c>
      <c r="B6400" s="6">
        <f>IF(ISNUMBER(B4575),MAX(0,INDEX('911:911'!$E$6:$E$1205,B4575)),0)</f>
        <v>0</v>
      </c>
      <c r="C6400" s="10"/>
    </row>
    <row r="6401" spans="1:3">
      <c r="A6401" s="21">
        <v>145</v>
      </c>
      <c r="B6401" s="6">
        <f>IF(ISNUMBER(B4576),MAX(0,INDEX('911:911'!$E$6:$E$1205,B4576)),0)</f>
        <v>0</v>
      </c>
      <c r="C6401" s="10"/>
    </row>
    <row r="6402" spans="1:3">
      <c r="A6402" s="21">
        <v>146</v>
      </c>
      <c r="B6402" s="6">
        <f>IF(ISNUMBER(B4577),MAX(0,INDEX('911:911'!$E$6:$E$1205,B4577)),0)</f>
        <v>0</v>
      </c>
      <c r="C6402" s="10"/>
    </row>
    <row r="6403" spans="1:3">
      <c r="A6403" s="21">
        <v>147</v>
      </c>
      <c r="B6403" s="6">
        <f>IF(ISNUMBER(B4578),MAX(0,INDEX('911:911'!$E$6:$E$1205,B4578)),0)</f>
        <v>0</v>
      </c>
      <c r="C6403" s="10"/>
    </row>
    <row r="6404" spans="1:3">
      <c r="A6404" s="21">
        <v>148</v>
      </c>
      <c r="B6404" s="6">
        <f>IF(ISNUMBER(B4579),MAX(0,INDEX('911:911'!$E$6:$E$1205,B4579)),0)</f>
        <v>0</v>
      </c>
      <c r="C6404" s="10"/>
    </row>
    <row r="6405" spans="1:3">
      <c r="A6405" s="21">
        <v>149</v>
      </c>
      <c r="B6405" s="6">
        <f>IF(ISNUMBER(B4580),MAX(0,INDEX('911:911'!$E$6:$E$1205,B4580)),0)</f>
        <v>0</v>
      </c>
      <c r="C6405" s="10"/>
    </row>
    <row r="6406" spans="1:3">
      <c r="A6406" s="21">
        <v>150</v>
      </c>
      <c r="B6406" s="6">
        <f>IF(ISNUMBER(B4581),MAX(0,INDEX('911:911'!$E$6:$E$1205,B4581)),0)</f>
        <v>0</v>
      </c>
      <c r="C6406" s="10"/>
    </row>
    <row r="6407" spans="1:3">
      <c r="A6407" s="21">
        <v>151</v>
      </c>
      <c r="B6407" s="6">
        <f>IF(ISNUMBER(B4582),MAX(0,INDEX('911:911'!$E$6:$E$1205,B4582)),0)</f>
        <v>0</v>
      </c>
      <c r="C6407" s="10"/>
    </row>
    <row r="6408" spans="1:3">
      <c r="A6408" s="21">
        <v>152</v>
      </c>
      <c r="B6408" s="6">
        <f>IF(ISNUMBER(B4583),MAX(0,INDEX('911:911'!$E$6:$E$1205,B4583)),0)</f>
        <v>0</v>
      </c>
      <c r="C6408" s="10"/>
    </row>
    <row r="6409" spans="1:3">
      <c r="A6409" s="21">
        <v>153</v>
      </c>
      <c r="B6409" s="6">
        <f>IF(ISNUMBER(B4584),MAX(0,INDEX('911:911'!$E$6:$E$1205,B4584)),0)</f>
        <v>0</v>
      </c>
      <c r="C6409" s="10"/>
    </row>
    <row r="6410" spans="1:3">
      <c r="A6410" s="21">
        <v>154</v>
      </c>
      <c r="B6410" s="6">
        <f>IF(ISNUMBER(B4585),MAX(0,INDEX('911:911'!$E$6:$E$1205,B4585)),0)</f>
        <v>0</v>
      </c>
      <c r="C6410" s="10"/>
    </row>
    <row r="6411" spans="1:3">
      <c r="A6411" s="21">
        <v>155</v>
      </c>
      <c r="B6411" s="6">
        <f>IF(ISNUMBER(B4586),MAX(0,INDEX('911:911'!$E$6:$E$1205,B4586)),0)</f>
        <v>0</v>
      </c>
      <c r="C6411" s="10"/>
    </row>
    <row r="6412" spans="1:3">
      <c r="A6412" s="21">
        <v>156</v>
      </c>
      <c r="B6412" s="6">
        <f>IF(ISNUMBER(B4587),MAX(0,INDEX('911:911'!$E$6:$E$1205,B4587)),0)</f>
        <v>0</v>
      </c>
      <c r="C6412" s="10"/>
    </row>
    <row r="6413" spans="1:3">
      <c r="A6413" s="21">
        <v>157</v>
      </c>
      <c r="B6413" s="6">
        <f>IF(ISNUMBER(B4588),MAX(0,INDEX('911:911'!$E$6:$E$1205,B4588)),0)</f>
        <v>0</v>
      </c>
      <c r="C6413" s="10"/>
    </row>
    <row r="6414" spans="1:3">
      <c r="A6414" s="21">
        <v>158</v>
      </c>
      <c r="B6414" s="6">
        <f>IF(ISNUMBER(B4589),MAX(0,INDEX('911:911'!$E$6:$E$1205,B4589)),0)</f>
        <v>0</v>
      </c>
      <c r="C6414" s="10"/>
    </row>
    <row r="6415" spans="1:3">
      <c r="A6415" s="21">
        <v>159</v>
      </c>
      <c r="B6415" s="6">
        <f>IF(ISNUMBER(B4590),MAX(0,INDEX('911:911'!$E$6:$E$1205,B4590)),0)</f>
        <v>0</v>
      </c>
      <c r="C6415" s="10"/>
    </row>
    <row r="6416" spans="1:3">
      <c r="A6416" s="21">
        <v>160</v>
      </c>
      <c r="B6416" s="6">
        <f>IF(ISNUMBER(B4591),MAX(0,INDEX('911:911'!$E$6:$E$1205,B4591)),0)</f>
        <v>0</v>
      </c>
      <c r="C6416" s="10"/>
    </row>
    <row r="6417" spans="1:3">
      <c r="A6417" s="21">
        <v>161</v>
      </c>
      <c r="B6417" s="6">
        <f>IF(ISNUMBER(B4592),MAX(0,INDEX('911:911'!$E$6:$E$1205,B4592)),0)</f>
        <v>0</v>
      </c>
      <c r="C6417" s="10"/>
    </row>
    <row r="6418" spans="1:3">
      <c r="A6418" s="21">
        <v>162</v>
      </c>
      <c r="B6418" s="6">
        <f>IF(ISNUMBER(B4593),MAX(0,INDEX('911:911'!$E$6:$E$1205,B4593)),0)</f>
        <v>0</v>
      </c>
      <c r="C6418" s="10"/>
    </row>
    <row r="6419" spans="1:3">
      <c r="A6419" s="21">
        <v>163</v>
      </c>
      <c r="B6419" s="6">
        <f>IF(ISNUMBER(B4594),MAX(0,INDEX('911:911'!$E$6:$E$1205,B4594)),0)</f>
        <v>0</v>
      </c>
      <c r="C6419" s="10"/>
    </row>
    <row r="6420" spans="1:3">
      <c r="A6420" s="21">
        <v>164</v>
      </c>
      <c r="B6420" s="6">
        <f>IF(ISNUMBER(B4595),MAX(0,INDEX('911:911'!$E$6:$E$1205,B4595)),0)</f>
        <v>0</v>
      </c>
      <c r="C6420" s="10"/>
    </row>
    <row r="6421" spans="1:3">
      <c r="A6421" s="21">
        <v>165</v>
      </c>
      <c r="B6421" s="6">
        <f>IF(ISNUMBER(B4596),MAX(0,INDEX('911:911'!$E$6:$E$1205,B4596)),0)</f>
        <v>0</v>
      </c>
      <c r="C6421" s="10"/>
    </row>
    <row r="6422" spans="1:3">
      <c r="A6422" s="21">
        <v>166</v>
      </c>
      <c r="B6422" s="6">
        <f>IF(ISNUMBER(B4597),MAX(0,INDEX('911:911'!$E$6:$E$1205,B4597)),0)</f>
        <v>0</v>
      </c>
      <c r="C6422" s="10"/>
    </row>
    <row r="6423" spans="1:3">
      <c r="A6423" s="21">
        <v>167</v>
      </c>
      <c r="B6423" s="6">
        <f>IF(ISNUMBER(B4598),MAX(0,INDEX('911:911'!$E$6:$E$1205,B4598)),0)</f>
        <v>0</v>
      </c>
      <c r="C6423" s="10"/>
    </row>
    <row r="6424" spans="1:3">
      <c r="A6424" s="21">
        <v>168</v>
      </c>
      <c r="B6424" s="6">
        <f>IF(ISNUMBER(B4599),MAX(0,INDEX('911:911'!$E$6:$E$1205,B4599)),0)</f>
        <v>0</v>
      </c>
      <c r="C6424" s="10"/>
    </row>
    <row r="6425" spans="1:3">
      <c r="A6425" s="21">
        <v>169</v>
      </c>
      <c r="B6425" s="6">
        <f>IF(ISNUMBER(B4600),MAX(0,INDEX('911:911'!$E$6:$E$1205,B4600)),0)</f>
        <v>0</v>
      </c>
      <c r="C6425" s="10"/>
    </row>
    <row r="6426" spans="1:3">
      <c r="A6426" s="21">
        <v>170</v>
      </c>
      <c r="B6426" s="6">
        <f>IF(ISNUMBER(B4601),MAX(0,INDEX('911:911'!$E$6:$E$1205,B4601)),0)</f>
        <v>0</v>
      </c>
      <c r="C6426" s="10"/>
    </row>
    <row r="6427" spans="1:3">
      <c r="A6427" s="21">
        <v>171</v>
      </c>
      <c r="B6427" s="6">
        <f>IF(ISNUMBER(B4602),MAX(0,INDEX('911:911'!$E$6:$E$1205,B4602)),0)</f>
        <v>0</v>
      </c>
      <c r="C6427" s="10"/>
    </row>
    <row r="6428" spans="1:3">
      <c r="A6428" s="21">
        <v>172</v>
      </c>
      <c r="B6428" s="6">
        <f>IF(ISNUMBER(B4603),MAX(0,INDEX('911:911'!$E$6:$E$1205,B4603)),0)</f>
        <v>0</v>
      </c>
      <c r="C6428" s="10"/>
    </row>
    <row r="6429" spans="1:3">
      <c r="A6429" s="21">
        <v>173</v>
      </c>
      <c r="B6429" s="6">
        <f>IF(ISNUMBER(B4604),MAX(0,INDEX('911:911'!$E$6:$E$1205,B4604)),0)</f>
        <v>0</v>
      </c>
      <c r="C6429" s="10"/>
    </row>
    <row r="6430" spans="1:3">
      <c r="A6430" s="21">
        <v>174</v>
      </c>
      <c r="B6430" s="6">
        <f>IF(ISNUMBER(B4605),MAX(0,INDEX('911:911'!$E$6:$E$1205,B4605)),0)</f>
        <v>0</v>
      </c>
      <c r="C6430" s="10"/>
    </row>
    <row r="6431" spans="1:3">
      <c r="A6431" s="21">
        <v>175</v>
      </c>
      <c r="B6431" s="6">
        <f>IF(ISNUMBER(B4606),MAX(0,INDEX('911:911'!$E$6:$E$1205,B4606)),0)</f>
        <v>0</v>
      </c>
      <c r="C6431" s="10"/>
    </row>
    <row r="6432" spans="1:3">
      <c r="A6432" s="21">
        <v>176</v>
      </c>
      <c r="B6432" s="6">
        <f>IF(ISNUMBER(B4607),MAX(0,INDEX('911:911'!$E$6:$E$1205,B4607)),0)</f>
        <v>0</v>
      </c>
      <c r="C6432" s="10"/>
    </row>
    <row r="6433" spans="1:3">
      <c r="A6433" s="21">
        <v>177</v>
      </c>
      <c r="B6433" s="6">
        <f>IF(ISNUMBER(B4608),MAX(0,INDEX('911:911'!$E$6:$E$1205,B4608)),0)</f>
        <v>0</v>
      </c>
      <c r="C6433" s="10"/>
    </row>
    <row r="6434" spans="1:3">
      <c r="A6434" s="21">
        <v>178</v>
      </c>
      <c r="B6434" s="6">
        <f>IF(ISNUMBER(B4609),MAX(0,INDEX('911:911'!$E$6:$E$1205,B4609)),0)</f>
        <v>0</v>
      </c>
      <c r="C6434" s="10"/>
    </row>
    <row r="6435" spans="1:3">
      <c r="A6435" s="21">
        <v>179</v>
      </c>
      <c r="B6435" s="6">
        <f>IF(ISNUMBER(B4610),MAX(0,INDEX('911:911'!$E$6:$E$1205,B4610)),0)</f>
        <v>0</v>
      </c>
      <c r="C6435" s="10"/>
    </row>
    <row r="6436" spans="1:3">
      <c r="A6436" s="21">
        <v>180</v>
      </c>
      <c r="B6436" s="6">
        <f>IF(ISNUMBER(B4611),MAX(0,INDEX('911:911'!$E$6:$E$1205,B4611)),0)</f>
        <v>0</v>
      </c>
      <c r="C6436" s="10"/>
    </row>
    <row r="6437" spans="1:3">
      <c r="A6437" s="21">
        <v>181</v>
      </c>
      <c r="B6437" s="6">
        <f>IF(ISNUMBER(B4612),MAX(0,INDEX('911:911'!$E$6:$E$1205,B4612)),0)</f>
        <v>0</v>
      </c>
      <c r="C6437" s="10"/>
    </row>
    <row r="6438" spans="1:3">
      <c r="A6438" s="21">
        <v>182</v>
      </c>
      <c r="B6438" s="6">
        <f>IF(ISNUMBER(B4613),MAX(0,INDEX('911:911'!$E$6:$E$1205,B4613)),0)</f>
        <v>0</v>
      </c>
      <c r="C6438" s="10"/>
    </row>
    <row r="6439" spans="1:3">
      <c r="A6439" s="21">
        <v>183</v>
      </c>
      <c r="B6439" s="6">
        <f>IF(ISNUMBER(B4614),MAX(0,INDEX('911:911'!$E$6:$E$1205,B4614)),0)</f>
        <v>0</v>
      </c>
      <c r="C6439" s="10"/>
    </row>
    <row r="6440" spans="1:3">
      <c r="A6440" s="21">
        <v>184</v>
      </c>
      <c r="B6440" s="6">
        <f>IF(ISNUMBER(B4615),MAX(0,INDEX('911:911'!$E$6:$E$1205,B4615)),0)</f>
        <v>0</v>
      </c>
      <c r="C6440" s="10"/>
    </row>
    <row r="6441" spans="1:3">
      <c r="A6441" s="21">
        <v>185</v>
      </c>
      <c r="B6441" s="6">
        <f>IF(ISNUMBER(B4616),MAX(0,INDEX('911:911'!$E$6:$E$1205,B4616)),0)</f>
        <v>0</v>
      </c>
      <c r="C6441" s="10"/>
    </row>
    <row r="6442" spans="1:3">
      <c r="A6442" s="21">
        <v>186</v>
      </c>
      <c r="B6442" s="6">
        <f>IF(ISNUMBER(B4617),MAX(0,INDEX('911:911'!$E$6:$E$1205,B4617)),0)</f>
        <v>0</v>
      </c>
      <c r="C6442" s="10"/>
    </row>
    <row r="6443" spans="1:3">
      <c r="A6443" s="21">
        <v>187</v>
      </c>
      <c r="B6443" s="6">
        <f>IF(ISNUMBER(B4618),MAX(0,INDEX('911:911'!$E$6:$E$1205,B4618)),0)</f>
        <v>0</v>
      </c>
      <c r="C6443" s="10"/>
    </row>
    <row r="6444" spans="1:3">
      <c r="A6444" s="21">
        <v>188</v>
      </c>
      <c r="B6444" s="6">
        <f>IF(ISNUMBER(B4619),MAX(0,INDEX('911:911'!$E$6:$E$1205,B4619)),0)</f>
        <v>0</v>
      </c>
      <c r="C6444" s="10"/>
    </row>
    <row r="6445" spans="1:3">
      <c r="A6445" s="21">
        <v>189</v>
      </c>
      <c r="B6445" s="6">
        <f>IF(ISNUMBER(B4620),MAX(0,INDEX('911:911'!$E$6:$E$1205,B4620)),0)</f>
        <v>0</v>
      </c>
      <c r="C6445" s="10"/>
    </row>
    <row r="6446" spans="1:3">
      <c r="A6446" s="21">
        <v>190</v>
      </c>
      <c r="B6446" s="6">
        <f>IF(ISNUMBER(B4621),MAX(0,INDEX('911:911'!$E$6:$E$1205,B4621)),0)</f>
        <v>0</v>
      </c>
      <c r="C6446" s="10"/>
    </row>
    <row r="6447" spans="1:3">
      <c r="A6447" s="21">
        <v>191</v>
      </c>
      <c r="B6447" s="6">
        <f>IF(ISNUMBER(B4622),MAX(0,INDEX('911:911'!$E$6:$E$1205,B4622)),0)</f>
        <v>0</v>
      </c>
      <c r="C6447" s="10"/>
    </row>
    <row r="6448" spans="1:3">
      <c r="A6448" s="21">
        <v>192</v>
      </c>
      <c r="B6448" s="6">
        <f>IF(ISNUMBER(B4623),MAX(0,INDEX('911:911'!$E$6:$E$1205,B4623)),0)</f>
        <v>0</v>
      </c>
      <c r="C6448" s="10"/>
    </row>
    <row r="6449" spans="1:3">
      <c r="A6449" s="21">
        <v>193</v>
      </c>
      <c r="B6449" s="6">
        <f>IF(ISNUMBER(B4624),MAX(0,INDEX('911:911'!$E$6:$E$1205,B4624)),0)</f>
        <v>0</v>
      </c>
      <c r="C6449" s="10"/>
    </row>
    <row r="6450" spans="1:3">
      <c r="A6450" s="21">
        <v>194</v>
      </c>
      <c r="B6450" s="6">
        <f>IF(ISNUMBER(B4625),MAX(0,INDEX('911:911'!$E$6:$E$1205,B4625)),0)</f>
        <v>0</v>
      </c>
      <c r="C6450" s="10"/>
    </row>
    <row r="6451" spans="1:3">
      <c r="A6451" s="21">
        <v>195</v>
      </c>
      <c r="B6451" s="6">
        <f>IF(ISNUMBER(B4626),MAX(0,INDEX('911:911'!$E$6:$E$1205,B4626)),0)</f>
        <v>0</v>
      </c>
      <c r="C6451" s="10"/>
    </row>
    <row r="6452" spans="1:3">
      <c r="A6452" s="21">
        <v>196</v>
      </c>
      <c r="B6452" s="6">
        <f>IF(ISNUMBER(B4627),MAX(0,INDEX('911:911'!$E$6:$E$1205,B4627)),0)</f>
        <v>0</v>
      </c>
      <c r="C6452" s="10"/>
    </row>
    <row r="6453" spans="1:3">
      <c r="A6453" s="21">
        <v>197</v>
      </c>
      <c r="B6453" s="6">
        <f>IF(ISNUMBER(B4628),MAX(0,INDEX('911:911'!$E$6:$E$1205,B4628)),0)</f>
        <v>0</v>
      </c>
      <c r="C6453" s="10"/>
    </row>
    <row r="6454" spans="1:3">
      <c r="A6454" s="21">
        <v>198</v>
      </c>
      <c r="B6454" s="6">
        <f>IF(ISNUMBER(B4629),MAX(0,INDEX('911:911'!$E$6:$E$1205,B4629)),0)</f>
        <v>0</v>
      </c>
      <c r="C6454" s="10"/>
    </row>
    <row r="6455" spans="1:3">
      <c r="A6455" s="21">
        <v>199</v>
      </c>
      <c r="B6455" s="6">
        <f>IF(ISNUMBER(B4630),MAX(0,INDEX('911:911'!$E$6:$E$1205,B4630)),0)</f>
        <v>0</v>
      </c>
      <c r="C6455" s="10"/>
    </row>
    <row r="6456" spans="1:3">
      <c r="A6456" s="21">
        <v>200</v>
      </c>
      <c r="B6456" s="6">
        <f>IF(ISNUMBER(B4631),MAX(0,INDEX('911:911'!$E$6:$E$1205,B4631)),0)</f>
        <v>0</v>
      </c>
      <c r="C6456" s="10"/>
    </row>
    <row r="6457" spans="1:3">
      <c r="A6457" s="21">
        <v>201</v>
      </c>
      <c r="B6457" s="6">
        <f>IF(ISNUMBER(B4632),MAX(0,INDEX('911:911'!$E$6:$E$1205,B4632)),0)</f>
        <v>0</v>
      </c>
      <c r="C6457" s="10"/>
    </row>
    <row r="6458" spans="1:3">
      <c r="A6458" s="21">
        <v>202</v>
      </c>
      <c r="B6458" s="6">
        <f>IF(ISNUMBER(B4633),MAX(0,INDEX('911:911'!$E$6:$E$1205,B4633)),0)</f>
        <v>0</v>
      </c>
      <c r="C6458" s="10"/>
    </row>
    <row r="6459" spans="1:3">
      <c r="A6459" s="21">
        <v>203</v>
      </c>
      <c r="B6459" s="6">
        <f>IF(ISNUMBER(B4634),MAX(0,INDEX('911:911'!$E$6:$E$1205,B4634)),0)</f>
        <v>0</v>
      </c>
      <c r="C6459" s="10"/>
    </row>
    <row r="6460" spans="1:3">
      <c r="A6460" s="21">
        <v>204</v>
      </c>
      <c r="B6460" s="6">
        <f>IF(ISNUMBER(B4635),MAX(0,INDEX('911:911'!$E$6:$E$1205,B4635)),0)</f>
        <v>0</v>
      </c>
      <c r="C6460" s="10"/>
    </row>
    <row r="6461" spans="1:3">
      <c r="A6461" s="21">
        <v>205</v>
      </c>
      <c r="B6461" s="6">
        <f>IF(ISNUMBER(B4636),MAX(0,INDEX('911:911'!$E$6:$E$1205,B4636)),0)</f>
        <v>0</v>
      </c>
      <c r="C6461" s="10"/>
    </row>
    <row r="6462" spans="1:3">
      <c r="A6462" s="21">
        <v>206</v>
      </c>
      <c r="B6462" s="6">
        <f>IF(ISNUMBER(B4637),MAX(0,INDEX('911:911'!$E$6:$E$1205,B4637)),0)</f>
        <v>0</v>
      </c>
      <c r="C6462" s="10"/>
    </row>
    <row r="6463" spans="1:3">
      <c r="A6463" s="21">
        <v>207</v>
      </c>
      <c r="B6463" s="6">
        <f>IF(ISNUMBER(B4638),MAX(0,INDEX('911:911'!$E$6:$E$1205,B4638)),0)</f>
        <v>0</v>
      </c>
      <c r="C6463" s="10"/>
    </row>
    <row r="6464" spans="1:3">
      <c r="A6464" s="21">
        <v>208</v>
      </c>
      <c r="B6464" s="6">
        <f>IF(ISNUMBER(B4639),MAX(0,INDEX('911:911'!$E$6:$E$1205,B4639)),0)</f>
        <v>0</v>
      </c>
      <c r="C6464" s="10"/>
    </row>
    <row r="6465" spans="1:3">
      <c r="A6465" s="21">
        <v>209</v>
      </c>
      <c r="B6465" s="6">
        <f>IF(ISNUMBER(B4640),MAX(0,INDEX('911:911'!$E$6:$E$1205,B4640)),0)</f>
        <v>0</v>
      </c>
      <c r="C6465" s="10"/>
    </row>
    <row r="6466" spans="1:3">
      <c r="A6466" s="21">
        <v>210</v>
      </c>
      <c r="B6466" s="6">
        <f>IF(ISNUMBER(B4641),MAX(0,INDEX('911:911'!$E$6:$E$1205,B4641)),0)</f>
        <v>0</v>
      </c>
      <c r="C6466" s="10"/>
    </row>
    <row r="6467" spans="1:3">
      <c r="A6467" s="21">
        <v>211</v>
      </c>
      <c r="B6467" s="6">
        <f>IF(ISNUMBER(B4642),MAX(0,INDEX('911:911'!$E$6:$E$1205,B4642)),0)</f>
        <v>0</v>
      </c>
      <c r="C6467" s="10"/>
    </row>
    <row r="6468" spans="1:3">
      <c r="A6468" s="21">
        <v>212</v>
      </c>
      <c r="B6468" s="6">
        <f>IF(ISNUMBER(B4643),MAX(0,INDEX('911:911'!$E$6:$E$1205,B4643)),0)</f>
        <v>0</v>
      </c>
      <c r="C6468" s="10"/>
    </row>
    <row r="6469" spans="1:3">
      <c r="A6469" s="21">
        <v>213</v>
      </c>
      <c r="B6469" s="6">
        <f>IF(ISNUMBER(B4644),MAX(0,INDEX('911:911'!$E$6:$E$1205,B4644)),0)</f>
        <v>0</v>
      </c>
      <c r="C6469" s="10"/>
    </row>
    <row r="6470" spans="1:3">
      <c r="A6470" s="21">
        <v>214</v>
      </c>
      <c r="B6470" s="6">
        <f>IF(ISNUMBER(B4645),MAX(0,INDEX('911:911'!$E$6:$E$1205,B4645)),0)</f>
        <v>0</v>
      </c>
      <c r="C6470" s="10"/>
    </row>
    <row r="6471" spans="1:3">
      <c r="A6471" s="21">
        <v>215</v>
      </c>
      <c r="B6471" s="6">
        <f>IF(ISNUMBER(B4646),MAX(0,INDEX('911:911'!$E$6:$E$1205,B4646)),0)</f>
        <v>0</v>
      </c>
      <c r="C6471" s="10"/>
    </row>
    <row r="6472" spans="1:3">
      <c r="A6472" s="21">
        <v>216</v>
      </c>
      <c r="B6472" s="6">
        <f>IF(ISNUMBER(B4647),MAX(0,INDEX('911:911'!$E$6:$E$1205,B4647)),0)</f>
        <v>0</v>
      </c>
      <c r="C6472" s="10"/>
    </row>
    <row r="6473" spans="1:3">
      <c r="A6473" s="21">
        <v>217</v>
      </c>
      <c r="B6473" s="6">
        <f>IF(ISNUMBER(B4648),MAX(0,INDEX('911:911'!$E$6:$E$1205,B4648)),0)</f>
        <v>0</v>
      </c>
      <c r="C6473" s="10"/>
    </row>
    <row r="6474" spans="1:3">
      <c r="A6474" s="21">
        <v>218</v>
      </c>
      <c r="B6474" s="6">
        <f>IF(ISNUMBER(B4649),MAX(0,INDEX('911:911'!$E$6:$E$1205,B4649)),0)</f>
        <v>0</v>
      </c>
      <c r="C6474" s="10"/>
    </row>
    <row r="6475" spans="1:3">
      <c r="A6475" s="21">
        <v>219</v>
      </c>
      <c r="B6475" s="6">
        <f>IF(ISNUMBER(B4650),MAX(0,INDEX('911:911'!$E$6:$E$1205,B4650)),0)</f>
        <v>0</v>
      </c>
      <c r="C6475" s="10"/>
    </row>
    <row r="6476" spans="1:3">
      <c r="A6476" s="21">
        <v>220</v>
      </c>
      <c r="B6476" s="6">
        <f>IF(ISNUMBER(B4651),MAX(0,INDEX('911:911'!$E$6:$E$1205,B4651)),0)</f>
        <v>0</v>
      </c>
      <c r="C6476" s="10"/>
    </row>
    <row r="6477" spans="1:3">
      <c r="A6477" s="21">
        <v>221</v>
      </c>
      <c r="B6477" s="6">
        <f>IF(ISNUMBER(B4652),MAX(0,INDEX('911:911'!$E$6:$E$1205,B4652)),0)</f>
        <v>0</v>
      </c>
      <c r="C6477" s="10"/>
    </row>
    <row r="6478" spans="1:3">
      <c r="A6478" s="21">
        <v>222</v>
      </c>
      <c r="B6478" s="6">
        <f>IF(ISNUMBER(B4653),MAX(0,INDEX('911:911'!$E$6:$E$1205,B4653)),0)</f>
        <v>0</v>
      </c>
      <c r="C6478" s="10"/>
    </row>
    <row r="6479" spans="1:3">
      <c r="A6479" s="21">
        <v>223</v>
      </c>
      <c r="B6479" s="6">
        <f>IF(ISNUMBER(B4654),MAX(0,INDEX('911:911'!$E$6:$E$1205,B4654)),0)</f>
        <v>0</v>
      </c>
      <c r="C6479" s="10"/>
    </row>
    <row r="6480" spans="1:3">
      <c r="A6480" s="21">
        <v>224</v>
      </c>
      <c r="B6480" s="6">
        <f>IF(ISNUMBER(B4655),MAX(0,INDEX('911:911'!$E$6:$E$1205,B4655)),0)</f>
        <v>0</v>
      </c>
      <c r="C6480" s="10"/>
    </row>
    <row r="6481" spans="1:3">
      <c r="A6481" s="21">
        <v>225</v>
      </c>
      <c r="B6481" s="6">
        <f>IF(ISNUMBER(B4656),MAX(0,INDEX('911:911'!$E$6:$E$1205,B4656)),0)</f>
        <v>0</v>
      </c>
      <c r="C6481" s="10"/>
    </row>
    <row r="6482" spans="1:3">
      <c r="A6482" s="21">
        <v>226</v>
      </c>
      <c r="B6482" s="6">
        <f>IF(ISNUMBER(B4657),MAX(0,INDEX('911:911'!$E$6:$E$1205,B4657)),0)</f>
        <v>0</v>
      </c>
      <c r="C6482" s="10"/>
    </row>
    <row r="6483" spans="1:3">
      <c r="A6483" s="21">
        <v>227</v>
      </c>
      <c r="B6483" s="6">
        <f>IF(ISNUMBER(B4658),MAX(0,INDEX('911:911'!$E$6:$E$1205,B4658)),0)</f>
        <v>0</v>
      </c>
      <c r="C6483" s="10"/>
    </row>
    <row r="6484" spans="1:3">
      <c r="A6484" s="21">
        <v>228</v>
      </c>
      <c r="B6484" s="6">
        <f>IF(ISNUMBER(B4659),MAX(0,INDEX('911:911'!$E$6:$E$1205,B4659)),0)</f>
        <v>0</v>
      </c>
      <c r="C6484" s="10"/>
    </row>
    <row r="6485" spans="1:3">
      <c r="A6485" s="21">
        <v>229</v>
      </c>
      <c r="B6485" s="6">
        <f>IF(ISNUMBER(B4660),MAX(0,INDEX('911:911'!$E$6:$E$1205,B4660)),0)</f>
        <v>0</v>
      </c>
      <c r="C6485" s="10"/>
    </row>
    <row r="6486" spans="1:3">
      <c r="A6486" s="21">
        <v>230</v>
      </c>
      <c r="B6486" s="6">
        <f>IF(ISNUMBER(B4661),MAX(0,INDEX('911:911'!$E$6:$E$1205,B4661)),0)</f>
        <v>0</v>
      </c>
      <c r="C6486" s="10"/>
    </row>
    <row r="6487" spans="1:3">
      <c r="A6487" s="21">
        <v>231</v>
      </c>
      <c r="B6487" s="6">
        <f>IF(ISNUMBER(B4662),MAX(0,INDEX('911:911'!$E$6:$E$1205,B4662)),0)</f>
        <v>0</v>
      </c>
      <c r="C6487" s="10"/>
    </row>
    <row r="6488" spans="1:3">
      <c r="A6488" s="21">
        <v>232</v>
      </c>
      <c r="B6488" s="6">
        <f>IF(ISNUMBER(B4663),MAX(0,INDEX('911:911'!$E$6:$E$1205,B4663)),0)</f>
        <v>0</v>
      </c>
      <c r="C6488" s="10"/>
    </row>
    <row r="6489" spans="1:3">
      <c r="A6489" s="21">
        <v>233</v>
      </c>
      <c r="B6489" s="6">
        <f>IF(ISNUMBER(B4664),MAX(0,INDEX('911:911'!$E$6:$E$1205,B4664)),0)</f>
        <v>0</v>
      </c>
      <c r="C6489" s="10"/>
    </row>
    <row r="6490" spans="1:3">
      <c r="A6490" s="21">
        <v>234</v>
      </c>
      <c r="B6490" s="6">
        <f>IF(ISNUMBER(B4665),MAX(0,INDEX('911:911'!$E$6:$E$1205,B4665)),0)</f>
        <v>0</v>
      </c>
      <c r="C6490" s="10"/>
    </row>
    <row r="6491" spans="1:3">
      <c r="A6491" s="21">
        <v>235</v>
      </c>
      <c r="B6491" s="6">
        <f>IF(ISNUMBER(B4666),MAX(0,INDEX('911:911'!$E$6:$E$1205,B4666)),0)</f>
        <v>0</v>
      </c>
      <c r="C6491" s="10"/>
    </row>
    <row r="6492" spans="1:3">
      <c r="A6492" s="21">
        <v>236</v>
      </c>
      <c r="B6492" s="6">
        <f>IF(ISNUMBER(B4667),MAX(0,INDEX('911:911'!$E$6:$E$1205,B4667)),0)</f>
        <v>0</v>
      </c>
      <c r="C6492" s="10"/>
    </row>
    <row r="6493" spans="1:3">
      <c r="A6493" s="21">
        <v>237</v>
      </c>
      <c r="B6493" s="6">
        <f>IF(ISNUMBER(B4668),MAX(0,INDEX('911:911'!$E$6:$E$1205,B4668)),0)</f>
        <v>0</v>
      </c>
      <c r="C6493" s="10"/>
    </row>
    <row r="6494" spans="1:3">
      <c r="A6494" s="21">
        <v>238</v>
      </c>
      <c r="B6494" s="6">
        <f>IF(ISNUMBER(B4669),MAX(0,INDEX('911:911'!$E$6:$E$1205,B4669)),0)</f>
        <v>0</v>
      </c>
      <c r="C6494" s="10"/>
    </row>
    <row r="6495" spans="1:3">
      <c r="A6495" s="21">
        <v>239</v>
      </c>
      <c r="B6495" s="6">
        <f>IF(ISNUMBER(B4670),MAX(0,INDEX('911:911'!$E$6:$E$1205,B4670)),0)</f>
        <v>0</v>
      </c>
      <c r="C6495" s="10"/>
    </row>
    <row r="6496" spans="1:3">
      <c r="A6496" s="21">
        <v>240</v>
      </c>
      <c r="B6496" s="6">
        <f>IF(ISNUMBER(B4671),MAX(0,INDEX('911:911'!$E$6:$E$1205,B4671)),0)</f>
        <v>0</v>
      </c>
      <c r="C6496" s="10"/>
    </row>
    <row r="6497" spans="1:3">
      <c r="A6497" s="21">
        <v>241</v>
      </c>
      <c r="B6497" s="6">
        <f>IF(ISNUMBER(B4672),MAX(0,INDEX('911:911'!$E$6:$E$1205,B4672)),0)</f>
        <v>0</v>
      </c>
      <c r="C6497" s="10"/>
    </row>
    <row r="6498" spans="1:3">
      <c r="A6498" s="21">
        <v>242</v>
      </c>
      <c r="B6498" s="6">
        <f>IF(ISNUMBER(B4673),MAX(0,INDEX('911:911'!$E$6:$E$1205,B4673)),0)</f>
        <v>0</v>
      </c>
      <c r="C6498" s="10"/>
    </row>
    <row r="6499" spans="1:3">
      <c r="A6499" s="21">
        <v>243</v>
      </c>
      <c r="B6499" s="6">
        <f>IF(ISNUMBER(B4674),MAX(0,INDEX('911:911'!$E$6:$E$1205,B4674)),0)</f>
        <v>0</v>
      </c>
      <c r="C6499" s="10"/>
    </row>
    <row r="6500" spans="1:3">
      <c r="A6500" s="21">
        <v>244</v>
      </c>
      <c r="B6500" s="6">
        <f>IF(ISNUMBER(B4675),MAX(0,INDEX('911:911'!$E$6:$E$1205,B4675)),0)</f>
        <v>0</v>
      </c>
      <c r="C6500" s="10"/>
    </row>
    <row r="6501" spans="1:3">
      <c r="A6501" s="21">
        <v>245</v>
      </c>
      <c r="B6501" s="6">
        <f>IF(ISNUMBER(B4676),MAX(0,INDEX('911:911'!$E$6:$E$1205,B4676)),0)</f>
        <v>0</v>
      </c>
      <c r="C6501" s="10"/>
    </row>
    <row r="6502" spans="1:3">
      <c r="A6502" s="21">
        <v>246</v>
      </c>
      <c r="B6502" s="6">
        <f>IF(ISNUMBER(B4677),MAX(0,INDEX('911:911'!$E$6:$E$1205,B4677)),0)</f>
        <v>0</v>
      </c>
      <c r="C6502" s="10"/>
    </row>
    <row r="6503" spans="1:3">
      <c r="A6503" s="21">
        <v>247</v>
      </c>
      <c r="B6503" s="6">
        <f>IF(ISNUMBER(B4678),MAX(0,INDEX('911:911'!$E$6:$E$1205,B4678)),0)</f>
        <v>0</v>
      </c>
      <c r="C6503" s="10"/>
    </row>
    <row r="6504" spans="1:3">
      <c r="A6504" s="21">
        <v>248</v>
      </c>
      <c r="B6504" s="6">
        <f>IF(ISNUMBER(B4679),MAX(0,INDEX('911:911'!$E$6:$E$1205,B4679)),0)</f>
        <v>0</v>
      </c>
      <c r="C6504" s="10"/>
    </row>
    <row r="6505" spans="1:3">
      <c r="A6505" s="21">
        <v>249</v>
      </c>
      <c r="B6505" s="6">
        <f>IF(ISNUMBER(B4680),MAX(0,INDEX('911:911'!$E$6:$E$1205,B4680)),0)</f>
        <v>0</v>
      </c>
      <c r="C6505" s="10"/>
    </row>
    <row r="6506" spans="1:3">
      <c r="A6506" s="21">
        <v>250</v>
      </c>
      <c r="B6506" s="6">
        <f>IF(ISNUMBER(B4681),MAX(0,INDEX('911:911'!$E$6:$E$1205,B4681)),0)</f>
        <v>0</v>
      </c>
      <c r="C6506" s="10"/>
    </row>
    <row r="6507" spans="1:3">
      <c r="A6507" s="21">
        <v>251</v>
      </c>
      <c r="B6507" s="6">
        <f>IF(ISNUMBER(B4682),MAX(0,INDEX('911:911'!$E$6:$E$1205,B4682)),0)</f>
        <v>0</v>
      </c>
      <c r="C6507" s="10"/>
    </row>
    <row r="6508" spans="1:3">
      <c r="A6508" s="21">
        <v>252</v>
      </c>
      <c r="B6508" s="6">
        <f>IF(ISNUMBER(B4683),MAX(0,INDEX('911:911'!$E$6:$E$1205,B4683)),0)</f>
        <v>0</v>
      </c>
      <c r="C6508" s="10"/>
    </row>
    <row r="6509" spans="1:3">
      <c r="A6509" s="21">
        <v>253</v>
      </c>
      <c r="B6509" s="6">
        <f>IF(ISNUMBER(B4684),MAX(0,INDEX('911:911'!$E$6:$E$1205,B4684)),0)</f>
        <v>0</v>
      </c>
      <c r="C6509" s="10"/>
    </row>
    <row r="6510" spans="1:3">
      <c r="A6510" s="21">
        <v>254</v>
      </c>
      <c r="B6510" s="6">
        <f>IF(ISNUMBER(B4685),MAX(0,INDEX('911:911'!$E$6:$E$1205,B4685)),0)</f>
        <v>0</v>
      </c>
      <c r="C6510" s="10"/>
    </row>
    <row r="6511" spans="1:3">
      <c r="A6511" s="21">
        <v>255</v>
      </c>
      <c r="B6511" s="6">
        <f>IF(ISNUMBER(B4686),MAX(0,INDEX('911:911'!$E$6:$E$1205,B4686)),0)</f>
        <v>0</v>
      </c>
      <c r="C6511" s="10"/>
    </row>
    <row r="6512" spans="1:3">
      <c r="A6512" s="21">
        <v>256</v>
      </c>
      <c r="B6512" s="6">
        <f>IF(ISNUMBER(B4687),MAX(0,INDEX('911:911'!$E$6:$E$1205,B4687)),0)</f>
        <v>0</v>
      </c>
      <c r="C6512" s="10"/>
    </row>
    <row r="6513" spans="1:3">
      <c r="A6513" s="21">
        <v>257</v>
      </c>
      <c r="B6513" s="6">
        <f>IF(ISNUMBER(B4688),MAX(0,INDEX('911:911'!$E$6:$E$1205,B4688)),0)</f>
        <v>0</v>
      </c>
      <c r="C6513" s="10"/>
    </row>
    <row r="6514" spans="1:3">
      <c r="A6514" s="21">
        <v>258</v>
      </c>
      <c r="B6514" s="6">
        <f>IF(ISNUMBER(B4689),MAX(0,INDEX('911:911'!$E$6:$E$1205,B4689)),0)</f>
        <v>0</v>
      </c>
      <c r="C6514" s="10"/>
    </row>
    <row r="6515" spans="1:3">
      <c r="A6515" s="21">
        <v>259</v>
      </c>
      <c r="B6515" s="6">
        <f>IF(ISNUMBER(B4690),MAX(0,INDEX('911:911'!$E$6:$E$1205,B4690)),0)</f>
        <v>0</v>
      </c>
      <c r="C6515" s="10"/>
    </row>
    <row r="6516" spans="1:3">
      <c r="A6516" s="21">
        <v>260</v>
      </c>
      <c r="B6516" s="6">
        <f>IF(ISNUMBER(B4691),MAX(0,INDEX('911:911'!$E$6:$E$1205,B4691)),0)</f>
        <v>0</v>
      </c>
      <c r="C6516" s="10"/>
    </row>
    <row r="6517" spans="1:3">
      <c r="A6517" s="21">
        <v>261</v>
      </c>
      <c r="B6517" s="6">
        <f>IF(ISNUMBER(B4692),MAX(0,INDEX('911:911'!$E$6:$E$1205,B4692)),0)</f>
        <v>0</v>
      </c>
      <c r="C6517" s="10"/>
    </row>
    <row r="6518" spans="1:3">
      <c r="A6518" s="21">
        <v>262</v>
      </c>
      <c r="B6518" s="6">
        <f>IF(ISNUMBER(B4693),MAX(0,INDEX('911:911'!$E$6:$E$1205,B4693)),0)</f>
        <v>0</v>
      </c>
      <c r="C6518" s="10"/>
    </row>
    <row r="6519" spans="1:3">
      <c r="A6519" s="21">
        <v>263</v>
      </c>
      <c r="B6519" s="6">
        <f>IF(ISNUMBER(B4694),MAX(0,INDEX('911:911'!$E$6:$E$1205,B4694)),0)</f>
        <v>0</v>
      </c>
      <c r="C6519" s="10"/>
    </row>
    <row r="6520" spans="1:3">
      <c r="A6520" s="21">
        <v>264</v>
      </c>
      <c r="B6520" s="6">
        <f>IF(ISNUMBER(B4695),MAX(0,INDEX('911:911'!$E$6:$E$1205,B4695)),0)</f>
        <v>0</v>
      </c>
      <c r="C6520" s="10"/>
    </row>
    <row r="6521" spans="1:3">
      <c r="A6521" s="21">
        <v>265</v>
      </c>
      <c r="B6521" s="6">
        <f>IF(ISNUMBER(B4696),MAX(0,INDEX('911:911'!$E$6:$E$1205,B4696)),0)</f>
        <v>0</v>
      </c>
      <c r="C6521" s="10"/>
    </row>
    <row r="6522" spans="1:3">
      <c r="A6522" s="21">
        <v>266</v>
      </c>
      <c r="B6522" s="6">
        <f>IF(ISNUMBER(B4697),MAX(0,INDEX('911:911'!$E$6:$E$1205,B4697)),0)</f>
        <v>0</v>
      </c>
      <c r="C6522" s="10"/>
    </row>
    <row r="6523" spans="1:3">
      <c r="A6523" s="21">
        <v>267</v>
      </c>
      <c r="B6523" s="6">
        <f>IF(ISNUMBER(B4698),MAX(0,INDEX('911:911'!$E$6:$E$1205,B4698)),0)</f>
        <v>0</v>
      </c>
      <c r="C6523" s="10"/>
    </row>
    <row r="6524" spans="1:3">
      <c r="A6524" s="21">
        <v>268</v>
      </c>
      <c r="B6524" s="6">
        <f>IF(ISNUMBER(B4699),MAX(0,INDEX('911:911'!$E$6:$E$1205,B4699)),0)</f>
        <v>0</v>
      </c>
      <c r="C6524" s="10"/>
    </row>
    <row r="6525" spans="1:3">
      <c r="A6525" s="21">
        <v>269</v>
      </c>
      <c r="B6525" s="6">
        <f>IF(ISNUMBER(B4700),MAX(0,INDEX('911:911'!$E$6:$E$1205,B4700)),0)</f>
        <v>0</v>
      </c>
      <c r="C6525" s="10"/>
    </row>
    <row r="6526" spans="1:3">
      <c r="A6526" s="21">
        <v>270</v>
      </c>
      <c r="B6526" s="6">
        <f>IF(ISNUMBER(B4701),MAX(0,INDEX('911:911'!$E$6:$E$1205,B4701)),0)</f>
        <v>0</v>
      </c>
      <c r="C6526" s="10"/>
    </row>
    <row r="6527" spans="1:3">
      <c r="A6527" s="21">
        <v>271</v>
      </c>
      <c r="B6527" s="6">
        <f>IF(ISNUMBER(B4702),MAX(0,INDEX('911:911'!$E$6:$E$1205,B4702)),0)</f>
        <v>0</v>
      </c>
      <c r="C6527" s="10"/>
    </row>
    <row r="6528" spans="1:3">
      <c r="A6528" s="21">
        <v>272</v>
      </c>
      <c r="B6528" s="6">
        <f>IF(ISNUMBER(B4703),MAX(0,INDEX('911:911'!$E$6:$E$1205,B4703)),0)</f>
        <v>0</v>
      </c>
      <c r="C6528" s="10"/>
    </row>
    <row r="6529" spans="1:3">
      <c r="A6529" s="21">
        <v>273</v>
      </c>
      <c r="B6529" s="6">
        <f>IF(ISNUMBER(B4704),MAX(0,INDEX('911:911'!$E$6:$E$1205,B4704)),0)</f>
        <v>0</v>
      </c>
      <c r="C6529" s="10"/>
    </row>
    <row r="6530" spans="1:3">
      <c r="A6530" s="21">
        <v>274</v>
      </c>
      <c r="B6530" s="6">
        <f>IF(ISNUMBER(B4705),MAX(0,INDEX('911:911'!$E$6:$E$1205,B4705)),0)</f>
        <v>0</v>
      </c>
      <c r="C6530" s="10"/>
    </row>
    <row r="6531" spans="1:3">
      <c r="A6531" s="21">
        <v>275</v>
      </c>
      <c r="B6531" s="6">
        <f>IF(ISNUMBER(B4706),MAX(0,INDEX('911:911'!$E$6:$E$1205,B4706)),0)</f>
        <v>0</v>
      </c>
      <c r="C6531" s="10"/>
    </row>
    <row r="6532" spans="1:3">
      <c r="A6532" s="21">
        <v>276</v>
      </c>
      <c r="B6532" s="6">
        <f>IF(ISNUMBER(B4707),MAX(0,INDEX('911:911'!$E$6:$E$1205,B4707)),0)</f>
        <v>0</v>
      </c>
      <c r="C6532" s="10"/>
    </row>
    <row r="6533" spans="1:3">
      <c r="A6533" s="21">
        <v>277</v>
      </c>
      <c r="B6533" s="6">
        <f>IF(ISNUMBER(B4708),MAX(0,INDEX('911:911'!$E$6:$E$1205,B4708)),0)</f>
        <v>0</v>
      </c>
      <c r="C6533" s="10"/>
    </row>
    <row r="6534" spans="1:3">
      <c r="A6534" s="21">
        <v>278</v>
      </c>
      <c r="B6534" s="6">
        <f>IF(ISNUMBER(B4709),MAX(0,INDEX('911:911'!$E$6:$E$1205,B4709)),0)</f>
        <v>0</v>
      </c>
      <c r="C6534" s="10"/>
    </row>
    <row r="6535" spans="1:3">
      <c r="A6535" s="21">
        <v>279</v>
      </c>
      <c r="B6535" s="6">
        <f>IF(ISNUMBER(B4710),MAX(0,INDEX('911:911'!$E$6:$E$1205,B4710)),0)</f>
        <v>0</v>
      </c>
      <c r="C6535" s="10"/>
    </row>
    <row r="6536" spans="1:3">
      <c r="A6536" s="21">
        <v>280</v>
      </c>
      <c r="B6536" s="6">
        <f>IF(ISNUMBER(B4711),MAX(0,INDEX('911:911'!$E$6:$E$1205,B4711)),0)</f>
        <v>0</v>
      </c>
      <c r="C6536" s="10"/>
    </row>
    <row r="6537" spans="1:3">
      <c r="A6537" s="21">
        <v>281</v>
      </c>
      <c r="B6537" s="6">
        <f>IF(ISNUMBER(B4712),MAX(0,INDEX('911:911'!$E$6:$E$1205,B4712)),0)</f>
        <v>0</v>
      </c>
      <c r="C6537" s="10"/>
    </row>
    <row r="6538" spans="1:3">
      <c r="A6538" s="21">
        <v>282</v>
      </c>
      <c r="B6538" s="6">
        <f>IF(ISNUMBER(B4713),MAX(0,INDEX('911:911'!$E$6:$E$1205,B4713)),0)</f>
        <v>0</v>
      </c>
      <c r="C6538" s="10"/>
    </row>
    <row r="6539" spans="1:3">
      <c r="A6539" s="21">
        <v>283</v>
      </c>
      <c r="B6539" s="6">
        <f>IF(ISNUMBER(B4714),MAX(0,INDEX('911:911'!$E$6:$E$1205,B4714)),0)</f>
        <v>0</v>
      </c>
      <c r="C6539" s="10"/>
    </row>
    <row r="6540" spans="1:3">
      <c r="A6540" s="21">
        <v>284</v>
      </c>
      <c r="B6540" s="6">
        <f>IF(ISNUMBER(B4715),MAX(0,INDEX('911:911'!$E$6:$E$1205,B4715)),0)</f>
        <v>0</v>
      </c>
      <c r="C6540" s="10"/>
    </row>
    <row r="6541" spans="1:3">
      <c r="A6541" s="21">
        <v>285</v>
      </c>
      <c r="B6541" s="6">
        <f>IF(ISNUMBER(B4716),MAX(0,INDEX('911:911'!$E$6:$E$1205,B4716)),0)</f>
        <v>0</v>
      </c>
      <c r="C6541" s="10"/>
    </row>
    <row r="6542" spans="1:3">
      <c r="A6542" s="21">
        <v>286</v>
      </c>
      <c r="B6542" s="6">
        <f>IF(ISNUMBER(B4717),MAX(0,INDEX('911:911'!$E$6:$E$1205,B4717)),0)</f>
        <v>0</v>
      </c>
      <c r="C6542" s="10"/>
    </row>
    <row r="6543" spans="1:3">
      <c r="A6543" s="21">
        <v>287</v>
      </c>
      <c r="B6543" s="6">
        <f>IF(ISNUMBER(B4718),MAX(0,INDEX('911:911'!$E$6:$E$1205,B4718)),0)</f>
        <v>0</v>
      </c>
      <c r="C6543" s="10"/>
    </row>
    <row r="6544" spans="1:3">
      <c r="A6544" s="21">
        <v>288</v>
      </c>
      <c r="B6544" s="6">
        <f>IF(ISNUMBER(B4719),MAX(0,INDEX('911:911'!$E$6:$E$1205,B4719)),0)</f>
        <v>0</v>
      </c>
      <c r="C6544" s="10"/>
    </row>
    <row r="6545" spans="1:3">
      <c r="A6545" s="21">
        <v>289</v>
      </c>
      <c r="B6545" s="6">
        <f>IF(ISNUMBER(B4720),MAX(0,INDEX('911:911'!$E$6:$E$1205,B4720)),0)</f>
        <v>0</v>
      </c>
      <c r="C6545" s="10"/>
    </row>
    <row r="6546" spans="1:3">
      <c r="A6546" s="21">
        <v>290</v>
      </c>
      <c r="B6546" s="6">
        <f>IF(ISNUMBER(B4721),MAX(0,INDEX('911:911'!$E$6:$E$1205,B4721)),0)</f>
        <v>0</v>
      </c>
      <c r="C6546" s="10"/>
    </row>
    <row r="6547" spans="1:3">
      <c r="A6547" s="21">
        <v>291</v>
      </c>
      <c r="B6547" s="6">
        <f>IF(ISNUMBER(B4722),MAX(0,INDEX('911:911'!$E$6:$E$1205,B4722)),0)</f>
        <v>0</v>
      </c>
      <c r="C6547" s="10"/>
    </row>
    <row r="6548" spans="1:3">
      <c r="A6548" s="21">
        <v>292</v>
      </c>
      <c r="B6548" s="6">
        <f>IF(ISNUMBER(B4723),MAX(0,INDEX('911:911'!$E$6:$E$1205,B4723)),0)</f>
        <v>0</v>
      </c>
      <c r="C6548" s="10"/>
    </row>
    <row r="6549" spans="1:3">
      <c r="A6549" s="21">
        <v>293</v>
      </c>
      <c r="B6549" s="6">
        <f>IF(ISNUMBER(B4724),MAX(0,INDEX('911:911'!$E$6:$E$1205,B4724)),0)</f>
        <v>0</v>
      </c>
      <c r="C6549" s="10"/>
    </row>
    <row r="6550" spans="1:3">
      <c r="A6550" s="21">
        <v>294</v>
      </c>
      <c r="B6550" s="6">
        <f>IF(ISNUMBER(B4725),MAX(0,INDEX('911:911'!$E$6:$E$1205,B4725)),0)</f>
        <v>0</v>
      </c>
      <c r="C6550" s="10"/>
    </row>
    <row r="6551" spans="1:3">
      <c r="A6551" s="21">
        <v>295</v>
      </c>
      <c r="B6551" s="6">
        <f>IF(ISNUMBER(B4726),MAX(0,INDEX('911:911'!$E$6:$E$1205,B4726)),0)</f>
        <v>0</v>
      </c>
      <c r="C6551" s="10"/>
    </row>
    <row r="6552" spans="1:3">
      <c r="A6552" s="21">
        <v>296</v>
      </c>
      <c r="B6552" s="6">
        <f>IF(ISNUMBER(B4727),MAX(0,INDEX('911:911'!$E$6:$E$1205,B4727)),0)</f>
        <v>0</v>
      </c>
      <c r="C6552" s="10"/>
    </row>
    <row r="6553" spans="1:3">
      <c r="A6553" s="21">
        <v>297</v>
      </c>
      <c r="B6553" s="6">
        <f>IF(ISNUMBER(B4728),MAX(0,INDEX('911:911'!$E$6:$E$1205,B4728)),0)</f>
        <v>0</v>
      </c>
      <c r="C6553" s="10"/>
    </row>
    <row r="6554" spans="1:3">
      <c r="A6554" s="21">
        <v>298</v>
      </c>
      <c r="B6554" s="6">
        <f>IF(ISNUMBER(B4729),MAX(0,INDEX('911:911'!$E$6:$E$1205,B4729)),0)</f>
        <v>0</v>
      </c>
      <c r="C6554" s="10"/>
    </row>
    <row r="6555" spans="1:3">
      <c r="A6555" s="21">
        <v>299</v>
      </c>
      <c r="B6555" s="6">
        <f>IF(ISNUMBER(B4730),MAX(0,INDEX('911:911'!$E$6:$E$1205,B4730)),0)</f>
        <v>0</v>
      </c>
      <c r="C6555" s="10"/>
    </row>
    <row r="6556" spans="1:3">
      <c r="A6556" s="21">
        <v>300</v>
      </c>
      <c r="B6556" s="6">
        <f>IF(ISNUMBER(B4731),MAX(0,INDEX('911:911'!$E$6:$E$1205,B4731)),0)</f>
        <v>0</v>
      </c>
      <c r="C6556" s="10"/>
    </row>
    <row r="6557" spans="1:3">
      <c r="A6557" s="21">
        <v>301</v>
      </c>
      <c r="B6557" s="6">
        <f>IF(ISNUMBER(B4732),MAX(0,INDEX('911:911'!$E$6:$E$1205,B4732)),0)</f>
        <v>0</v>
      </c>
      <c r="C6557" s="10"/>
    </row>
    <row r="6558" spans="1:3">
      <c r="A6558" s="21">
        <v>302</v>
      </c>
      <c r="B6558" s="6">
        <f>IF(ISNUMBER(B4733),MAX(0,INDEX('911:911'!$E$6:$E$1205,B4733)),0)</f>
        <v>0</v>
      </c>
      <c r="C6558" s="10"/>
    </row>
    <row r="6559" spans="1:3">
      <c r="A6559" s="21">
        <v>303</v>
      </c>
      <c r="B6559" s="6">
        <f>IF(ISNUMBER(B4734),MAX(0,INDEX('911:911'!$E$6:$E$1205,B4734)),0)</f>
        <v>0</v>
      </c>
      <c r="C6559" s="10"/>
    </row>
    <row r="6560" spans="1:3">
      <c r="A6560" s="21">
        <v>304</v>
      </c>
      <c r="B6560" s="6">
        <f>IF(ISNUMBER(B4735),MAX(0,INDEX('911:911'!$E$6:$E$1205,B4735)),0)</f>
        <v>0</v>
      </c>
      <c r="C6560" s="10"/>
    </row>
    <row r="6561" spans="1:3">
      <c r="A6561" s="21">
        <v>305</v>
      </c>
      <c r="B6561" s="6">
        <f>IF(ISNUMBER(B4736),MAX(0,INDEX('911:911'!$E$6:$E$1205,B4736)),0)</f>
        <v>0</v>
      </c>
      <c r="C6561" s="10"/>
    </row>
    <row r="6562" spans="1:3">
      <c r="A6562" s="21">
        <v>306</v>
      </c>
      <c r="B6562" s="6">
        <f>IF(ISNUMBER(B4737),MAX(0,INDEX('911:911'!$E$6:$E$1205,B4737)),0)</f>
        <v>0</v>
      </c>
      <c r="C6562" s="10"/>
    </row>
    <row r="6563" spans="1:3">
      <c r="A6563" s="21">
        <v>307</v>
      </c>
      <c r="B6563" s="6">
        <f>IF(ISNUMBER(B4738),MAX(0,INDEX('911:911'!$E$6:$E$1205,B4738)),0)</f>
        <v>0</v>
      </c>
      <c r="C6563" s="10"/>
    </row>
    <row r="6564" spans="1:3">
      <c r="A6564" s="21">
        <v>308</v>
      </c>
      <c r="B6564" s="6">
        <f>IF(ISNUMBER(B4739),MAX(0,INDEX('911:911'!$E$6:$E$1205,B4739)),0)</f>
        <v>0</v>
      </c>
      <c r="C6564" s="10"/>
    </row>
    <row r="6565" spans="1:3">
      <c r="A6565" s="21">
        <v>309</v>
      </c>
      <c r="B6565" s="6">
        <f>IF(ISNUMBER(B4740),MAX(0,INDEX('911:911'!$E$6:$E$1205,B4740)),0)</f>
        <v>0</v>
      </c>
      <c r="C6565" s="10"/>
    </row>
    <row r="6566" spans="1:3">
      <c r="A6566" s="21">
        <v>310</v>
      </c>
      <c r="B6566" s="6">
        <f>IF(ISNUMBER(B4741),MAX(0,INDEX('911:911'!$E$6:$E$1205,B4741)),0)</f>
        <v>0</v>
      </c>
      <c r="C6566" s="10"/>
    </row>
    <row r="6567" spans="1:3">
      <c r="A6567" s="21">
        <v>311</v>
      </c>
      <c r="B6567" s="6">
        <f>IF(ISNUMBER(B4742),MAX(0,INDEX('911:911'!$E$6:$E$1205,B4742)),0)</f>
        <v>0</v>
      </c>
      <c r="C6567" s="10"/>
    </row>
    <row r="6568" spans="1:3">
      <c r="A6568" s="21">
        <v>312</v>
      </c>
      <c r="B6568" s="6">
        <f>IF(ISNUMBER(B4743),MAX(0,INDEX('911:911'!$E$6:$E$1205,B4743)),0)</f>
        <v>0</v>
      </c>
      <c r="C6568" s="10"/>
    </row>
    <row r="6569" spans="1:3">
      <c r="A6569" s="21">
        <v>313</v>
      </c>
      <c r="B6569" s="6">
        <f>IF(ISNUMBER(B4744),MAX(0,INDEX('911:911'!$E$6:$E$1205,B4744)),0)</f>
        <v>0</v>
      </c>
      <c r="C6569" s="10"/>
    </row>
    <row r="6570" spans="1:3">
      <c r="A6570" s="21">
        <v>314</v>
      </c>
      <c r="B6570" s="6">
        <f>IF(ISNUMBER(B4745),MAX(0,INDEX('911:911'!$E$6:$E$1205,B4745)),0)</f>
        <v>0</v>
      </c>
      <c r="C6570" s="10"/>
    </row>
    <row r="6571" spans="1:3">
      <c r="A6571" s="21">
        <v>315</v>
      </c>
      <c r="B6571" s="6">
        <f>IF(ISNUMBER(B4746),MAX(0,INDEX('911:911'!$E$6:$E$1205,B4746)),0)</f>
        <v>0</v>
      </c>
      <c r="C6571" s="10"/>
    </row>
    <row r="6572" spans="1:3">
      <c r="A6572" s="21">
        <v>316</v>
      </c>
      <c r="B6572" s="6">
        <f>IF(ISNUMBER(B4747),MAX(0,INDEX('911:911'!$E$6:$E$1205,B4747)),0)</f>
        <v>0</v>
      </c>
      <c r="C6572" s="10"/>
    </row>
    <row r="6573" spans="1:3">
      <c r="A6573" s="21">
        <v>317</v>
      </c>
      <c r="B6573" s="6">
        <f>IF(ISNUMBER(B4748),MAX(0,INDEX('911:911'!$E$6:$E$1205,B4748)),0)</f>
        <v>0</v>
      </c>
      <c r="C6573" s="10"/>
    </row>
    <row r="6574" spans="1:3">
      <c r="A6574" s="21">
        <v>318</v>
      </c>
      <c r="B6574" s="6">
        <f>IF(ISNUMBER(B4749),MAX(0,INDEX('911:911'!$E$6:$E$1205,B4749)),0)</f>
        <v>0</v>
      </c>
      <c r="C6574" s="10"/>
    </row>
    <row r="6575" spans="1:3">
      <c r="A6575" s="21">
        <v>319</v>
      </c>
      <c r="B6575" s="6">
        <f>IF(ISNUMBER(B4750),MAX(0,INDEX('911:911'!$E$6:$E$1205,B4750)),0)</f>
        <v>0</v>
      </c>
      <c r="C6575" s="10"/>
    </row>
    <row r="6576" spans="1:3">
      <c r="A6576" s="21">
        <v>320</v>
      </c>
      <c r="B6576" s="6">
        <f>IF(ISNUMBER(B4751),MAX(0,INDEX('911:911'!$E$6:$E$1205,B4751)),0)</f>
        <v>0</v>
      </c>
      <c r="C6576" s="10"/>
    </row>
    <row r="6577" spans="1:3">
      <c r="A6577" s="21">
        <v>321</v>
      </c>
      <c r="B6577" s="6">
        <f>IF(ISNUMBER(B4752),MAX(0,INDEX('911:911'!$E$6:$E$1205,B4752)),0)</f>
        <v>0</v>
      </c>
      <c r="C6577" s="10"/>
    </row>
    <row r="6578" spans="1:3">
      <c r="A6578" s="21">
        <v>322</v>
      </c>
      <c r="B6578" s="6">
        <f>IF(ISNUMBER(B4753),MAX(0,INDEX('911:911'!$E$6:$E$1205,B4753)),0)</f>
        <v>0</v>
      </c>
      <c r="C6578" s="10"/>
    </row>
    <row r="6579" spans="1:3">
      <c r="A6579" s="21">
        <v>323</v>
      </c>
      <c r="B6579" s="6">
        <f>IF(ISNUMBER(B4754),MAX(0,INDEX('911:911'!$E$6:$E$1205,B4754)),0)</f>
        <v>0</v>
      </c>
      <c r="C6579" s="10"/>
    </row>
    <row r="6580" spans="1:3">
      <c r="A6580" s="21">
        <v>324</v>
      </c>
      <c r="B6580" s="6">
        <f>IF(ISNUMBER(B4755),MAX(0,INDEX('911:911'!$E$6:$E$1205,B4755)),0)</f>
        <v>0</v>
      </c>
      <c r="C6580" s="10"/>
    </row>
    <row r="6581" spans="1:3">
      <c r="A6581" s="21">
        <v>325</v>
      </c>
      <c r="B6581" s="6">
        <f>IF(ISNUMBER(B4756),MAX(0,INDEX('911:911'!$E$6:$E$1205,B4756)),0)</f>
        <v>0</v>
      </c>
      <c r="C6581" s="10"/>
    </row>
    <row r="6582" spans="1:3">
      <c r="A6582" s="21">
        <v>326</v>
      </c>
      <c r="B6582" s="6">
        <f>IF(ISNUMBER(B4757),MAX(0,INDEX('911:911'!$E$6:$E$1205,B4757)),0)</f>
        <v>0</v>
      </c>
      <c r="C6582" s="10"/>
    </row>
    <row r="6583" spans="1:3">
      <c r="A6583" s="21">
        <v>327</v>
      </c>
      <c r="B6583" s="6">
        <f>IF(ISNUMBER(B4758),MAX(0,INDEX('911:911'!$E$6:$E$1205,B4758)),0)</f>
        <v>0</v>
      </c>
      <c r="C6583" s="10"/>
    </row>
    <row r="6584" spans="1:3">
      <c r="A6584" s="21">
        <v>328</v>
      </c>
      <c r="B6584" s="6">
        <f>IF(ISNUMBER(B4759),MAX(0,INDEX('911:911'!$E$6:$E$1205,B4759)),0)</f>
        <v>0</v>
      </c>
      <c r="C6584" s="10"/>
    </row>
    <row r="6585" spans="1:3">
      <c r="A6585" s="21">
        <v>329</v>
      </c>
      <c r="B6585" s="6">
        <f>IF(ISNUMBER(B4760),MAX(0,INDEX('911:911'!$E$6:$E$1205,B4760)),0)</f>
        <v>0</v>
      </c>
      <c r="C6585" s="10"/>
    </row>
    <row r="6586" spans="1:3">
      <c r="A6586" s="21">
        <v>330</v>
      </c>
      <c r="B6586" s="6">
        <f>IF(ISNUMBER(B4761),MAX(0,INDEX('911:911'!$E$6:$E$1205,B4761)),0)</f>
        <v>0</v>
      </c>
      <c r="C6586" s="10"/>
    </row>
    <row r="6587" spans="1:3">
      <c r="A6587" s="21">
        <v>331</v>
      </c>
      <c r="B6587" s="6">
        <f>IF(ISNUMBER(B4762),MAX(0,INDEX('911:911'!$E$6:$E$1205,B4762)),0)</f>
        <v>0</v>
      </c>
      <c r="C6587" s="10"/>
    </row>
    <row r="6588" spans="1:3">
      <c r="A6588" s="21">
        <v>332</v>
      </c>
      <c r="B6588" s="6">
        <f>IF(ISNUMBER(B4763),MAX(0,INDEX('911:911'!$E$6:$E$1205,B4763)),0)</f>
        <v>0</v>
      </c>
      <c r="C6588" s="10"/>
    </row>
    <row r="6589" spans="1:3">
      <c r="A6589" s="21">
        <v>333</v>
      </c>
      <c r="B6589" s="6">
        <f>IF(ISNUMBER(B4764),MAX(0,INDEX('911:911'!$E$6:$E$1205,B4764)),0)</f>
        <v>0</v>
      </c>
      <c r="C6589" s="10"/>
    </row>
    <row r="6590" spans="1:3">
      <c r="A6590" s="21">
        <v>334</v>
      </c>
      <c r="B6590" s="6">
        <f>IF(ISNUMBER(B4765),MAX(0,INDEX('911:911'!$E$6:$E$1205,B4765)),0)</f>
        <v>0</v>
      </c>
      <c r="C6590" s="10"/>
    </row>
    <row r="6591" spans="1:3">
      <c r="A6591" s="21">
        <v>335</v>
      </c>
      <c r="B6591" s="6">
        <f>IF(ISNUMBER(B4766),MAX(0,INDEX('911:911'!$E$6:$E$1205,B4766)),0)</f>
        <v>0</v>
      </c>
      <c r="C6591" s="10"/>
    </row>
    <row r="6592" spans="1:3">
      <c r="A6592" s="21">
        <v>336</v>
      </c>
      <c r="B6592" s="6">
        <f>IF(ISNUMBER(B4767),MAX(0,INDEX('911:911'!$E$6:$E$1205,B4767)),0)</f>
        <v>0</v>
      </c>
      <c r="C6592" s="10"/>
    </row>
    <row r="6593" spans="1:3">
      <c r="A6593" s="21">
        <v>337</v>
      </c>
      <c r="B6593" s="6">
        <f>IF(ISNUMBER(B4768),MAX(0,INDEX('911:911'!$E$6:$E$1205,B4768)),0)</f>
        <v>0</v>
      </c>
      <c r="C6593" s="10"/>
    </row>
    <row r="6594" spans="1:3">
      <c r="A6594" s="21">
        <v>338</v>
      </c>
      <c r="B6594" s="6">
        <f>IF(ISNUMBER(B4769),MAX(0,INDEX('911:911'!$E$6:$E$1205,B4769)),0)</f>
        <v>0</v>
      </c>
      <c r="C6594" s="10"/>
    </row>
    <row r="6595" spans="1:3">
      <c r="A6595" s="21">
        <v>339</v>
      </c>
      <c r="B6595" s="6">
        <f>IF(ISNUMBER(B4770),MAX(0,INDEX('911:911'!$E$6:$E$1205,B4770)),0)</f>
        <v>0</v>
      </c>
      <c r="C6595" s="10"/>
    </row>
    <row r="6596" spans="1:3">
      <c r="A6596" s="21">
        <v>340</v>
      </c>
      <c r="B6596" s="6">
        <f>IF(ISNUMBER(B4771),MAX(0,INDEX('911:911'!$E$6:$E$1205,B4771)),0)</f>
        <v>0</v>
      </c>
      <c r="C6596" s="10"/>
    </row>
    <row r="6597" spans="1:3">
      <c r="A6597" s="21">
        <v>341</v>
      </c>
      <c r="B6597" s="6">
        <f>IF(ISNUMBER(B4772),MAX(0,INDEX('911:911'!$E$6:$E$1205,B4772)),0)</f>
        <v>0</v>
      </c>
      <c r="C6597" s="10"/>
    </row>
    <row r="6598" spans="1:3">
      <c r="A6598" s="21">
        <v>342</v>
      </c>
      <c r="B6598" s="6">
        <f>IF(ISNUMBER(B4773),MAX(0,INDEX('911:911'!$E$6:$E$1205,B4773)),0)</f>
        <v>0</v>
      </c>
      <c r="C6598" s="10"/>
    </row>
    <row r="6599" spans="1:3">
      <c r="A6599" s="21">
        <v>343</v>
      </c>
      <c r="B6599" s="6">
        <f>IF(ISNUMBER(B4774),MAX(0,INDEX('911:911'!$E$6:$E$1205,B4774)),0)</f>
        <v>0</v>
      </c>
      <c r="C6599" s="10"/>
    </row>
    <row r="6600" spans="1:3">
      <c r="A6600" s="21">
        <v>344</v>
      </c>
      <c r="B6600" s="6">
        <f>IF(ISNUMBER(B4775),MAX(0,INDEX('911:911'!$E$6:$E$1205,B4775)),0)</f>
        <v>0</v>
      </c>
      <c r="C6600" s="10"/>
    </row>
    <row r="6601" spans="1:3">
      <c r="A6601" s="21">
        <v>345</v>
      </c>
      <c r="B6601" s="6">
        <f>IF(ISNUMBER(B4776),MAX(0,INDEX('911:911'!$E$6:$E$1205,B4776)),0)</f>
        <v>0</v>
      </c>
      <c r="C6601" s="10"/>
    </row>
    <row r="6602" spans="1:3">
      <c r="A6602" s="21">
        <v>346</v>
      </c>
      <c r="B6602" s="6">
        <f>IF(ISNUMBER(B4777),MAX(0,INDEX('911:911'!$E$6:$E$1205,B4777)),0)</f>
        <v>0</v>
      </c>
      <c r="C6602" s="10"/>
    </row>
    <row r="6603" spans="1:3">
      <c r="A6603" s="21">
        <v>347</v>
      </c>
      <c r="B6603" s="6">
        <f>IF(ISNUMBER(B4778),MAX(0,INDEX('911:911'!$E$6:$E$1205,B4778)),0)</f>
        <v>0</v>
      </c>
      <c r="C6603" s="10"/>
    </row>
    <row r="6604" spans="1:3">
      <c r="A6604" s="21">
        <v>348</v>
      </c>
      <c r="B6604" s="6">
        <f>IF(ISNUMBER(B4779),MAX(0,INDEX('911:911'!$E$6:$E$1205,B4779)),0)</f>
        <v>0</v>
      </c>
      <c r="C6604" s="10"/>
    </row>
    <row r="6605" spans="1:3">
      <c r="A6605" s="21">
        <v>349</v>
      </c>
      <c r="B6605" s="6">
        <f>IF(ISNUMBER(B4780),MAX(0,INDEX('911:911'!$E$6:$E$1205,B4780)),0)</f>
        <v>0</v>
      </c>
      <c r="C6605" s="10"/>
    </row>
    <row r="6606" spans="1:3">
      <c r="A6606" s="21">
        <v>350</v>
      </c>
      <c r="B6606" s="6">
        <f>IF(ISNUMBER(B4781),MAX(0,INDEX('911:911'!$E$6:$E$1205,B4781)),0)</f>
        <v>0</v>
      </c>
      <c r="C6606" s="10"/>
    </row>
    <row r="6607" spans="1:3">
      <c r="A6607" s="21">
        <v>351</v>
      </c>
      <c r="B6607" s="6">
        <f>IF(ISNUMBER(B4782),MAX(0,INDEX('911:911'!$E$6:$E$1205,B4782)),0)</f>
        <v>0</v>
      </c>
      <c r="C6607" s="10"/>
    </row>
    <row r="6608" spans="1:3">
      <c r="A6608" s="21">
        <v>352</v>
      </c>
      <c r="B6608" s="6">
        <f>IF(ISNUMBER(B4783),MAX(0,INDEX('911:911'!$E$6:$E$1205,B4783)),0)</f>
        <v>0</v>
      </c>
      <c r="C6608" s="10"/>
    </row>
    <row r="6609" spans="1:3">
      <c r="A6609" s="21">
        <v>353</v>
      </c>
      <c r="B6609" s="6">
        <f>IF(ISNUMBER(B4784),MAX(0,INDEX('911:911'!$E$6:$E$1205,B4784)),0)</f>
        <v>0</v>
      </c>
      <c r="C6609" s="10"/>
    </row>
    <row r="6610" spans="1:3">
      <c r="A6610" s="21">
        <v>354</v>
      </c>
      <c r="B6610" s="6">
        <f>IF(ISNUMBER(B4785),MAX(0,INDEX('911:911'!$E$6:$E$1205,B4785)),0)</f>
        <v>0</v>
      </c>
      <c r="C6610" s="10"/>
    </row>
    <row r="6611" spans="1:3">
      <c r="A6611" s="21">
        <v>355</v>
      </c>
      <c r="B6611" s="6">
        <f>IF(ISNUMBER(B4786),MAX(0,INDEX('911:911'!$E$6:$E$1205,B4786)),0)</f>
        <v>0</v>
      </c>
      <c r="C6611" s="10"/>
    </row>
    <row r="6612" spans="1:3">
      <c r="A6612" s="21">
        <v>356</v>
      </c>
      <c r="B6612" s="6">
        <f>IF(ISNUMBER(B4787),MAX(0,INDEX('911:911'!$E$6:$E$1205,B4787)),0)</f>
        <v>0</v>
      </c>
      <c r="C6612" s="10"/>
    </row>
    <row r="6613" spans="1:3">
      <c r="A6613" s="21">
        <v>357</v>
      </c>
      <c r="B6613" s="6">
        <f>IF(ISNUMBER(B4788),MAX(0,INDEX('911:911'!$E$6:$E$1205,B4788)),0)</f>
        <v>0</v>
      </c>
      <c r="C6613" s="10"/>
    </row>
    <row r="6614" spans="1:3">
      <c r="A6614" s="21">
        <v>358</v>
      </c>
      <c r="B6614" s="6">
        <f>IF(ISNUMBER(B4789),MAX(0,INDEX('911:911'!$E$6:$E$1205,B4789)),0)</f>
        <v>0</v>
      </c>
      <c r="C6614" s="10"/>
    </row>
    <row r="6615" spans="1:3">
      <c r="A6615" s="21">
        <v>359</v>
      </c>
      <c r="B6615" s="6">
        <f>IF(ISNUMBER(B4790),MAX(0,INDEX('911:911'!$E$6:$E$1205,B4790)),0)</f>
        <v>0</v>
      </c>
      <c r="C6615" s="10"/>
    </row>
    <row r="6616" spans="1:3">
      <c r="A6616" s="21">
        <v>360</v>
      </c>
      <c r="B6616" s="6">
        <f>IF(ISNUMBER(B4791),MAX(0,INDEX('911:911'!$E$6:$E$1205,B4791)),0)</f>
        <v>0</v>
      </c>
      <c r="C6616" s="10"/>
    </row>
    <row r="6617" spans="1:3">
      <c r="A6617" s="21">
        <v>361</v>
      </c>
      <c r="B6617" s="6">
        <f>IF(ISNUMBER(B4792),MAX(0,INDEX('911:911'!$E$6:$E$1205,B4792)),0)</f>
        <v>0</v>
      </c>
      <c r="C6617" s="10"/>
    </row>
    <row r="6618" spans="1:3">
      <c r="A6618" s="21">
        <v>362</v>
      </c>
      <c r="B6618" s="6">
        <f>IF(ISNUMBER(B4793),MAX(0,INDEX('911:911'!$E$6:$E$1205,B4793)),0)</f>
        <v>0</v>
      </c>
      <c r="C6618" s="10"/>
    </row>
    <row r="6619" spans="1:3">
      <c r="A6619" s="21">
        <v>363</v>
      </c>
      <c r="B6619" s="6">
        <f>IF(ISNUMBER(B4794),MAX(0,INDEX('911:911'!$E$6:$E$1205,B4794)),0)</f>
        <v>0</v>
      </c>
      <c r="C6619" s="10"/>
    </row>
    <row r="6620" spans="1:3">
      <c r="A6620" s="21">
        <v>364</v>
      </c>
      <c r="B6620" s="6">
        <f>IF(ISNUMBER(B4795),MAX(0,INDEX('911:911'!$E$6:$E$1205,B4795)),0)</f>
        <v>0</v>
      </c>
      <c r="C6620" s="10"/>
    </row>
    <row r="6621" spans="1:3">
      <c r="A6621" s="21">
        <v>365</v>
      </c>
      <c r="B6621" s="6">
        <f>IF(ISNUMBER(B4796),MAX(0,INDEX('911:911'!$E$6:$E$1205,B4796)),0)</f>
        <v>0</v>
      </c>
      <c r="C6621" s="10"/>
    </row>
    <row r="6622" spans="1:3">
      <c r="A6622" s="21">
        <v>366</v>
      </c>
      <c r="B6622" s="6">
        <f>IF(ISNUMBER(B4797),MAX(0,INDEX('911:911'!$E$6:$E$1205,B4797)),0)</f>
        <v>0</v>
      </c>
      <c r="C6622" s="10"/>
    </row>
    <row r="6623" spans="1:3">
      <c r="A6623" s="21">
        <v>367</v>
      </c>
      <c r="B6623" s="6">
        <f>IF(ISNUMBER(B4798),MAX(0,INDEX('911:911'!$E$6:$E$1205,B4798)),0)</f>
        <v>0</v>
      </c>
      <c r="C6623" s="10"/>
    </row>
    <row r="6624" spans="1:3">
      <c r="A6624" s="21">
        <v>368</v>
      </c>
      <c r="B6624" s="6">
        <f>IF(ISNUMBER(B4799),MAX(0,INDEX('911:911'!$E$6:$E$1205,B4799)),0)</f>
        <v>0</v>
      </c>
      <c r="C6624" s="10"/>
    </row>
    <row r="6625" spans="1:3">
      <c r="A6625" s="21">
        <v>369</v>
      </c>
      <c r="B6625" s="6">
        <f>IF(ISNUMBER(B4800),MAX(0,INDEX('911:911'!$E$6:$E$1205,B4800)),0)</f>
        <v>0</v>
      </c>
      <c r="C6625" s="10"/>
    </row>
    <row r="6626" spans="1:3">
      <c r="A6626" s="21">
        <v>370</v>
      </c>
      <c r="B6626" s="6">
        <f>IF(ISNUMBER(B4801),MAX(0,INDEX('911:911'!$E$6:$E$1205,B4801)),0)</f>
        <v>0</v>
      </c>
      <c r="C6626" s="10"/>
    </row>
    <row r="6627" spans="1:3">
      <c r="A6627" s="21">
        <v>371</v>
      </c>
      <c r="B6627" s="6">
        <f>IF(ISNUMBER(B4802),MAX(0,INDEX('911:911'!$E$6:$E$1205,B4802)),0)</f>
        <v>0</v>
      </c>
      <c r="C6627" s="10"/>
    </row>
    <row r="6628" spans="1:3">
      <c r="A6628" s="21">
        <v>372</v>
      </c>
      <c r="B6628" s="6">
        <f>IF(ISNUMBER(B4803),MAX(0,INDEX('911:911'!$E$6:$E$1205,B4803)),0)</f>
        <v>0</v>
      </c>
      <c r="C6628" s="10"/>
    </row>
    <row r="6629" spans="1:3">
      <c r="A6629" s="21">
        <v>373</v>
      </c>
      <c r="B6629" s="6">
        <f>IF(ISNUMBER(B4804),MAX(0,INDEX('911:911'!$E$6:$E$1205,B4804)),0)</f>
        <v>0</v>
      </c>
      <c r="C6629" s="10"/>
    </row>
    <row r="6630" spans="1:3">
      <c r="A6630" s="21">
        <v>374</v>
      </c>
      <c r="B6630" s="6">
        <f>IF(ISNUMBER(B4805),MAX(0,INDEX('911:911'!$E$6:$E$1205,B4805)),0)</f>
        <v>0</v>
      </c>
      <c r="C6630" s="10"/>
    </row>
    <row r="6631" spans="1:3">
      <c r="A6631" s="21">
        <v>375</v>
      </c>
      <c r="B6631" s="6">
        <f>IF(ISNUMBER(B4806),MAX(0,INDEX('911:911'!$E$6:$E$1205,B4806)),0)</f>
        <v>0</v>
      </c>
      <c r="C6631" s="10"/>
    </row>
    <row r="6632" spans="1:3">
      <c r="A6632" s="21">
        <v>376</v>
      </c>
      <c r="B6632" s="6">
        <f>IF(ISNUMBER(B4807),MAX(0,INDEX('911:911'!$E$6:$E$1205,B4807)),0)</f>
        <v>0</v>
      </c>
      <c r="C6632" s="10"/>
    </row>
    <row r="6633" spans="1:3">
      <c r="A6633" s="21">
        <v>377</v>
      </c>
      <c r="B6633" s="6">
        <f>IF(ISNUMBER(B4808),MAX(0,INDEX('911:911'!$E$6:$E$1205,B4808)),0)</f>
        <v>0</v>
      </c>
      <c r="C6633" s="10"/>
    </row>
    <row r="6634" spans="1:3">
      <c r="A6634" s="21">
        <v>378</v>
      </c>
      <c r="B6634" s="6">
        <f>IF(ISNUMBER(B4809),MAX(0,INDEX('911:911'!$E$6:$E$1205,B4809)),0)</f>
        <v>0</v>
      </c>
      <c r="C6634" s="10"/>
    </row>
    <row r="6635" spans="1:3">
      <c r="A6635" s="21">
        <v>379</v>
      </c>
      <c r="B6635" s="6">
        <f>IF(ISNUMBER(B4810),MAX(0,INDEX('911:911'!$E$6:$E$1205,B4810)),0)</f>
        <v>0</v>
      </c>
      <c r="C6635" s="10"/>
    </row>
    <row r="6636" spans="1:3">
      <c r="A6636" s="21">
        <v>380</v>
      </c>
      <c r="B6636" s="6">
        <f>IF(ISNUMBER(B4811),MAX(0,INDEX('911:911'!$E$6:$E$1205,B4811)),0)</f>
        <v>0</v>
      </c>
      <c r="C6636" s="10"/>
    </row>
    <row r="6637" spans="1:3">
      <c r="A6637" s="21">
        <v>381</v>
      </c>
      <c r="B6637" s="6">
        <f>IF(ISNUMBER(B4812),MAX(0,INDEX('911:911'!$E$6:$E$1205,B4812)),0)</f>
        <v>0</v>
      </c>
      <c r="C6637" s="10"/>
    </row>
    <row r="6638" spans="1:3">
      <c r="A6638" s="21">
        <v>382</v>
      </c>
      <c r="B6638" s="6">
        <f>IF(ISNUMBER(B4813),MAX(0,INDEX('911:911'!$E$6:$E$1205,B4813)),0)</f>
        <v>0</v>
      </c>
      <c r="C6638" s="10"/>
    </row>
    <row r="6639" spans="1:3">
      <c r="A6639" s="21">
        <v>383</v>
      </c>
      <c r="B6639" s="6">
        <f>IF(ISNUMBER(B4814),MAX(0,INDEX('911:911'!$E$6:$E$1205,B4814)),0)</f>
        <v>0</v>
      </c>
      <c r="C6639" s="10"/>
    </row>
    <row r="6640" spans="1:3">
      <c r="A6640" s="21">
        <v>384</v>
      </c>
      <c r="B6640" s="6">
        <f>IF(ISNUMBER(B4815),MAX(0,INDEX('911:911'!$E$6:$E$1205,B4815)),0)</f>
        <v>0</v>
      </c>
      <c r="C6640" s="10"/>
    </row>
    <row r="6641" spans="1:3">
      <c r="A6641" s="21">
        <v>385</v>
      </c>
      <c r="B6641" s="6">
        <f>IF(ISNUMBER(B4816),MAX(0,INDEX('911:911'!$E$6:$E$1205,B4816)),0)</f>
        <v>0</v>
      </c>
      <c r="C6641" s="10"/>
    </row>
    <row r="6642" spans="1:3">
      <c r="A6642" s="21">
        <v>386</v>
      </c>
      <c r="B6642" s="6">
        <f>IF(ISNUMBER(B4817),MAX(0,INDEX('911:911'!$E$6:$E$1205,B4817)),0)</f>
        <v>0</v>
      </c>
      <c r="C6642" s="10"/>
    </row>
    <row r="6643" spans="1:3">
      <c r="A6643" s="21">
        <v>387</v>
      </c>
      <c r="B6643" s="6">
        <f>IF(ISNUMBER(B4818),MAX(0,INDEX('911:911'!$E$6:$E$1205,B4818)),0)</f>
        <v>0</v>
      </c>
      <c r="C6643" s="10"/>
    </row>
    <row r="6644" spans="1:3">
      <c r="A6644" s="21">
        <v>388</v>
      </c>
      <c r="B6644" s="6">
        <f>IF(ISNUMBER(B4819),MAX(0,INDEX('911:911'!$E$6:$E$1205,B4819)),0)</f>
        <v>0</v>
      </c>
      <c r="C6644" s="10"/>
    </row>
    <row r="6645" spans="1:3">
      <c r="A6645" s="21">
        <v>389</v>
      </c>
      <c r="B6645" s="6">
        <f>IF(ISNUMBER(B4820),MAX(0,INDEX('911:911'!$E$6:$E$1205,B4820)),0)</f>
        <v>0</v>
      </c>
      <c r="C6645" s="10"/>
    </row>
    <row r="6646" spans="1:3">
      <c r="A6646" s="21">
        <v>390</v>
      </c>
      <c r="B6646" s="6">
        <f>IF(ISNUMBER(B4821),MAX(0,INDEX('911:911'!$E$6:$E$1205,B4821)),0)</f>
        <v>0</v>
      </c>
      <c r="C6646" s="10"/>
    </row>
    <row r="6647" spans="1:3">
      <c r="A6647" s="21">
        <v>391</v>
      </c>
      <c r="B6647" s="6">
        <f>IF(ISNUMBER(B4822),MAX(0,INDEX('911:911'!$E$6:$E$1205,B4822)),0)</f>
        <v>0</v>
      </c>
      <c r="C6647" s="10"/>
    </row>
    <row r="6648" spans="1:3">
      <c r="A6648" s="21">
        <v>392</v>
      </c>
      <c r="B6648" s="6">
        <f>IF(ISNUMBER(B4823),MAX(0,INDEX('911:911'!$E$6:$E$1205,B4823)),0)</f>
        <v>0</v>
      </c>
      <c r="C6648" s="10"/>
    </row>
    <row r="6649" spans="1:3">
      <c r="A6649" s="21">
        <v>393</v>
      </c>
      <c r="B6649" s="6">
        <f>IF(ISNUMBER(B4824),MAX(0,INDEX('911:911'!$E$6:$E$1205,B4824)),0)</f>
        <v>0</v>
      </c>
      <c r="C6649" s="10"/>
    </row>
    <row r="6650" spans="1:3">
      <c r="A6650" s="21">
        <v>394</v>
      </c>
      <c r="B6650" s="6">
        <f>IF(ISNUMBER(B4825),MAX(0,INDEX('911:911'!$E$6:$E$1205,B4825)),0)</f>
        <v>0</v>
      </c>
      <c r="C6650" s="10"/>
    </row>
    <row r="6651" spans="1:3">
      <c r="A6651" s="21">
        <v>395</v>
      </c>
      <c r="B6651" s="6">
        <f>IF(ISNUMBER(B4826),MAX(0,INDEX('911:911'!$E$6:$E$1205,B4826)),0)</f>
        <v>0</v>
      </c>
      <c r="C6651" s="10"/>
    </row>
    <row r="6652" spans="1:3">
      <c r="A6652" s="21">
        <v>396</v>
      </c>
      <c r="B6652" s="6">
        <f>IF(ISNUMBER(B4827),MAX(0,INDEX('911:911'!$E$6:$E$1205,B4827)),0)</f>
        <v>0</v>
      </c>
      <c r="C6652" s="10"/>
    </row>
    <row r="6653" spans="1:3">
      <c r="A6653" s="21">
        <v>397</v>
      </c>
      <c r="B6653" s="6">
        <f>IF(ISNUMBER(B4828),MAX(0,INDEX('911:911'!$E$6:$E$1205,B4828)),0)</f>
        <v>0</v>
      </c>
      <c r="C6653" s="10"/>
    </row>
    <row r="6654" spans="1:3">
      <c r="A6654" s="21">
        <v>398</v>
      </c>
      <c r="B6654" s="6">
        <f>IF(ISNUMBER(B4829),MAX(0,INDEX('911:911'!$E$6:$E$1205,B4829)),0)</f>
        <v>0</v>
      </c>
      <c r="C6654" s="10"/>
    </row>
    <row r="6655" spans="1:3">
      <c r="A6655" s="21">
        <v>399</v>
      </c>
      <c r="B6655" s="6">
        <f>IF(ISNUMBER(B4830),MAX(0,INDEX('911:911'!$E$6:$E$1205,B4830)),0)</f>
        <v>0</v>
      </c>
      <c r="C6655" s="10"/>
    </row>
    <row r="6656" spans="1:3">
      <c r="A6656" s="21">
        <v>400</v>
      </c>
      <c r="B6656" s="6">
        <f>IF(ISNUMBER(B4831),MAX(0,INDEX('911:911'!$E$6:$E$1205,B4831)),0)</f>
        <v>0</v>
      </c>
      <c r="C6656" s="10"/>
    </row>
    <row r="6657" spans="1:3">
      <c r="A6657" s="21">
        <v>401</v>
      </c>
      <c r="B6657" s="6">
        <f>IF(ISNUMBER(B4832),MAX(0,INDEX('911:911'!$E$6:$E$1205,B4832)),0)</f>
        <v>0</v>
      </c>
      <c r="C6657" s="10"/>
    </row>
    <row r="6658" spans="1:3">
      <c r="A6658" s="21">
        <v>402</v>
      </c>
      <c r="B6658" s="6">
        <f>IF(ISNUMBER(B4833),MAX(0,INDEX('911:911'!$E$6:$E$1205,B4833)),0)</f>
        <v>0</v>
      </c>
      <c r="C6658" s="10"/>
    </row>
    <row r="6659" spans="1:3">
      <c r="A6659" s="21">
        <v>403</v>
      </c>
      <c r="B6659" s="6">
        <f>IF(ISNUMBER(B4834),MAX(0,INDEX('911:911'!$E$6:$E$1205,B4834)),0)</f>
        <v>0</v>
      </c>
      <c r="C6659" s="10"/>
    </row>
    <row r="6660" spans="1:3">
      <c r="A6660" s="21">
        <v>404</v>
      </c>
      <c r="B6660" s="6">
        <f>IF(ISNUMBER(B4835),MAX(0,INDEX('911:911'!$E$6:$E$1205,B4835)),0)</f>
        <v>0</v>
      </c>
      <c r="C6660" s="10"/>
    </row>
    <row r="6661" spans="1:3">
      <c r="A6661" s="21">
        <v>405</v>
      </c>
      <c r="B6661" s="6">
        <f>IF(ISNUMBER(B4836),MAX(0,INDEX('911:911'!$E$6:$E$1205,B4836)),0)</f>
        <v>0</v>
      </c>
      <c r="C6661" s="10"/>
    </row>
    <row r="6662" spans="1:3">
      <c r="A6662" s="21">
        <v>406</v>
      </c>
      <c r="B6662" s="6">
        <f>IF(ISNUMBER(B4837),MAX(0,INDEX('911:911'!$E$6:$E$1205,B4837)),0)</f>
        <v>0</v>
      </c>
      <c r="C6662" s="10"/>
    </row>
    <row r="6663" spans="1:3">
      <c r="A6663" s="21">
        <v>407</v>
      </c>
      <c r="B6663" s="6">
        <f>IF(ISNUMBER(B4838),MAX(0,INDEX('911:911'!$E$6:$E$1205,B4838)),0)</f>
        <v>0</v>
      </c>
      <c r="C6663" s="10"/>
    </row>
    <row r="6664" spans="1:3">
      <c r="A6664" s="21">
        <v>408</v>
      </c>
      <c r="B6664" s="6">
        <f>IF(ISNUMBER(B4839),MAX(0,INDEX('911:911'!$E$6:$E$1205,B4839)),0)</f>
        <v>0</v>
      </c>
      <c r="C6664" s="10"/>
    </row>
    <row r="6665" spans="1:3">
      <c r="A6665" s="21">
        <v>409</v>
      </c>
      <c r="B6665" s="6">
        <f>IF(ISNUMBER(B4840),MAX(0,INDEX('911:911'!$E$6:$E$1205,B4840)),0)</f>
        <v>0</v>
      </c>
      <c r="C6665" s="10"/>
    </row>
    <row r="6666" spans="1:3">
      <c r="A6666" s="21">
        <v>410</v>
      </c>
      <c r="B6666" s="6">
        <f>IF(ISNUMBER(B4841),MAX(0,INDEX('911:911'!$E$6:$E$1205,B4841)),0)</f>
        <v>0</v>
      </c>
      <c r="C6666" s="10"/>
    </row>
    <row r="6667" spans="1:3">
      <c r="A6667" s="21">
        <v>411</v>
      </c>
      <c r="B6667" s="6">
        <f>IF(ISNUMBER(B4842),MAX(0,INDEX('911:911'!$E$6:$E$1205,B4842)),0)</f>
        <v>0</v>
      </c>
      <c r="C6667" s="10"/>
    </row>
    <row r="6668" spans="1:3">
      <c r="A6668" s="21">
        <v>412</v>
      </c>
      <c r="B6668" s="6">
        <f>IF(ISNUMBER(B4843),MAX(0,INDEX('911:911'!$E$6:$E$1205,B4843)),0)</f>
        <v>0</v>
      </c>
      <c r="C6668" s="10"/>
    </row>
    <row r="6669" spans="1:3">
      <c r="A6669" s="21">
        <v>413</v>
      </c>
      <c r="B6669" s="6">
        <f>IF(ISNUMBER(B4844),MAX(0,INDEX('911:911'!$E$6:$E$1205,B4844)),0)</f>
        <v>0</v>
      </c>
      <c r="C6669" s="10"/>
    </row>
    <row r="6670" spans="1:3">
      <c r="A6670" s="21">
        <v>414</v>
      </c>
      <c r="B6670" s="6">
        <f>IF(ISNUMBER(B4845),MAX(0,INDEX('911:911'!$E$6:$E$1205,B4845)),0)</f>
        <v>0</v>
      </c>
      <c r="C6670" s="10"/>
    </row>
    <row r="6671" spans="1:3">
      <c r="A6671" s="21">
        <v>415</v>
      </c>
      <c r="B6671" s="6">
        <f>IF(ISNUMBER(B4846),MAX(0,INDEX('911:911'!$E$6:$E$1205,B4846)),0)</f>
        <v>0</v>
      </c>
      <c r="C6671" s="10"/>
    </row>
    <row r="6672" spans="1:3">
      <c r="A6672" s="21">
        <v>416</v>
      </c>
      <c r="B6672" s="6">
        <f>IF(ISNUMBER(B4847),MAX(0,INDEX('911:911'!$E$6:$E$1205,B4847)),0)</f>
        <v>0</v>
      </c>
      <c r="C6672" s="10"/>
    </row>
    <row r="6673" spans="1:3">
      <c r="A6673" s="21">
        <v>417</v>
      </c>
      <c r="B6673" s="6">
        <f>IF(ISNUMBER(B4848),MAX(0,INDEX('911:911'!$E$6:$E$1205,B4848)),0)</f>
        <v>0</v>
      </c>
      <c r="C6673" s="10"/>
    </row>
    <row r="6674" spans="1:3">
      <c r="A6674" s="21">
        <v>418</v>
      </c>
      <c r="B6674" s="6">
        <f>IF(ISNUMBER(B4849),MAX(0,INDEX('911:911'!$E$6:$E$1205,B4849)),0)</f>
        <v>0</v>
      </c>
      <c r="C6674" s="10"/>
    </row>
    <row r="6675" spans="1:3">
      <c r="A6675" s="21">
        <v>419</v>
      </c>
      <c r="B6675" s="6">
        <f>IF(ISNUMBER(B4850),MAX(0,INDEX('911:911'!$E$6:$E$1205,B4850)),0)</f>
        <v>0</v>
      </c>
      <c r="C6675" s="10"/>
    </row>
    <row r="6676" spans="1:3">
      <c r="A6676" s="21">
        <v>420</v>
      </c>
      <c r="B6676" s="6">
        <f>IF(ISNUMBER(B4851),MAX(0,INDEX('911:911'!$E$6:$E$1205,B4851)),0)</f>
        <v>0</v>
      </c>
      <c r="C6676" s="10"/>
    </row>
    <row r="6677" spans="1:3">
      <c r="A6677" s="21">
        <v>421</v>
      </c>
      <c r="B6677" s="6">
        <f>IF(ISNUMBER(B4852),MAX(0,INDEX('911:911'!$E$6:$E$1205,B4852)),0)</f>
        <v>0</v>
      </c>
      <c r="C6677" s="10"/>
    </row>
    <row r="6678" spans="1:3">
      <c r="A6678" s="21">
        <v>422</v>
      </c>
      <c r="B6678" s="6">
        <f>IF(ISNUMBER(B4853),MAX(0,INDEX('911:911'!$E$6:$E$1205,B4853)),0)</f>
        <v>0</v>
      </c>
      <c r="C6678" s="10"/>
    </row>
    <row r="6679" spans="1:3">
      <c r="A6679" s="21">
        <v>423</v>
      </c>
      <c r="B6679" s="6">
        <f>IF(ISNUMBER(B4854),MAX(0,INDEX('911:911'!$E$6:$E$1205,B4854)),0)</f>
        <v>0</v>
      </c>
      <c r="C6679" s="10"/>
    </row>
    <row r="6680" spans="1:3">
      <c r="A6680" s="21">
        <v>424</v>
      </c>
      <c r="B6680" s="6">
        <f>IF(ISNUMBER(B4855),MAX(0,INDEX('911:911'!$E$6:$E$1205,B4855)),0)</f>
        <v>0</v>
      </c>
      <c r="C6680" s="10"/>
    </row>
    <row r="6681" spans="1:3">
      <c r="A6681" s="21">
        <v>425</v>
      </c>
      <c r="B6681" s="6">
        <f>IF(ISNUMBER(B4856),MAX(0,INDEX('911:911'!$E$6:$E$1205,B4856)),0)</f>
        <v>0</v>
      </c>
      <c r="C6681" s="10"/>
    </row>
    <row r="6682" spans="1:3">
      <c r="A6682" s="21">
        <v>426</v>
      </c>
      <c r="B6682" s="6">
        <f>IF(ISNUMBER(B4857),MAX(0,INDEX('911:911'!$E$6:$E$1205,B4857)),0)</f>
        <v>0</v>
      </c>
      <c r="C6682" s="10"/>
    </row>
    <row r="6683" spans="1:3">
      <c r="A6683" s="21">
        <v>427</v>
      </c>
      <c r="B6683" s="6">
        <f>IF(ISNUMBER(B4858),MAX(0,INDEX('911:911'!$E$6:$E$1205,B4858)),0)</f>
        <v>0</v>
      </c>
      <c r="C6683" s="10"/>
    </row>
    <row r="6684" spans="1:3">
      <c r="A6684" s="21">
        <v>428</v>
      </c>
      <c r="B6684" s="6">
        <f>IF(ISNUMBER(B4859),MAX(0,INDEX('911:911'!$E$6:$E$1205,B4859)),0)</f>
        <v>0</v>
      </c>
      <c r="C6684" s="10"/>
    </row>
    <row r="6685" spans="1:3">
      <c r="A6685" s="21">
        <v>429</v>
      </c>
      <c r="B6685" s="6">
        <f>IF(ISNUMBER(B4860),MAX(0,INDEX('911:911'!$E$6:$E$1205,B4860)),0)</f>
        <v>0</v>
      </c>
      <c r="C6685" s="10"/>
    </row>
    <row r="6686" spans="1:3">
      <c r="A6686" s="21">
        <v>430</v>
      </c>
      <c r="B6686" s="6">
        <f>IF(ISNUMBER(B4861),MAX(0,INDEX('911:911'!$E$6:$E$1205,B4861)),0)</f>
        <v>0</v>
      </c>
      <c r="C6686" s="10"/>
    </row>
    <row r="6687" spans="1:3">
      <c r="A6687" s="21">
        <v>431</v>
      </c>
      <c r="B6687" s="6">
        <f>IF(ISNUMBER(B4862),MAX(0,INDEX('911:911'!$E$6:$E$1205,B4862)),0)</f>
        <v>0</v>
      </c>
      <c r="C6687" s="10"/>
    </row>
    <row r="6688" spans="1:3">
      <c r="A6688" s="21">
        <v>432</v>
      </c>
      <c r="B6688" s="6">
        <f>IF(ISNUMBER(B4863),MAX(0,INDEX('911:911'!$E$6:$E$1205,B4863)),0)</f>
        <v>0</v>
      </c>
      <c r="C6688" s="10"/>
    </row>
    <row r="6689" spans="1:3">
      <c r="A6689" s="21">
        <v>433</v>
      </c>
      <c r="B6689" s="6">
        <f>IF(ISNUMBER(B4864),MAX(0,INDEX('911:911'!$E$6:$E$1205,B4864)),0)</f>
        <v>0</v>
      </c>
      <c r="C6689" s="10"/>
    </row>
    <row r="6690" spans="1:3">
      <c r="A6690" s="21">
        <v>434</v>
      </c>
      <c r="B6690" s="6">
        <f>IF(ISNUMBER(B4865),MAX(0,INDEX('911:911'!$E$6:$E$1205,B4865)),0)</f>
        <v>0</v>
      </c>
      <c r="C6690" s="10"/>
    </row>
    <row r="6691" spans="1:3">
      <c r="A6691" s="21">
        <v>435</v>
      </c>
      <c r="B6691" s="6">
        <f>IF(ISNUMBER(B4866),MAX(0,INDEX('911:911'!$E$6:$E$1205,B4866)),0)</f>
        <v>0</v>
      </c>
      <c r="C6691" s="10"/>
    </row>
    <row r="6692" spans="1:3">
      <c r="A6692" s="21">
        <v>436</v>
      </c>
      <c r="B6692" s="6">
        <f>IF(ISNUMBER(B4867),MAX(0,INDEX('911:911'!$E$6:$E$1205,B4867)),0)</f>
        <v>0</v>
      </c>
      <c r="C6692" s="10"/>
    </row>
    <row r="6693" spans="1:3">
      <c r="A6693" s="21">
        <v>437</v>
      </c>
      <c r="B6693" s="6">
        <f>IF(ISNUMBER(B4868),MAX(0,INDEX('911:911'!$E$6:$E$1205,B4868)),0)</f>
        <v>0</v>
      </c>
      <c r="C6693" s="10"/>
    </row>
    <row r="6694" spans="1:3">
      <c r="A6694" s="21">
        <v>438</v>
      </c>
      <c r="B6694" s="6">
        <f>IF(ISNUMBER(B4869),MAX(0,INDEX('911:911'!$E$6:$E$1205,B4869)),0)</f>
        <v>0</v>
      </c>
      <c r="C6694" s="10"/>
    </row>
    <row r="6695" spans="1:3">
      <c r="A6695" s="21">
        <v>439</v>
      </c>
      <c r="B6695" s="6">
        <f>IF(ISNUMBER(B4870),MAX(0,INDEX('911:911'!$E$6:$E$1205,B4870)),0)</f>
        <v>0</v>
      </c>
      <c r="C6695" s="10"/>
    </row>
    <row r="6696" spans="1:3">
      <c r="A6696" s="21">
        <v>440</v>
      </c>
      <c r="B6696" s="6">
        <f>IF(ISNUMBER(B4871),MAX(0,INDEX('911:911'!$E$6:$E$1205,B4871)),0)</f>
        <v>0</v>
      </c>
      <c r="C6696" s="10"/>
    </row>
    <row r="6697" spans="1:3">
      <c r="A6697" s="21">
        <v>441</v>
      </c>
      <c r="B6697" s="6">
        <f>IF(ISNUMBER(B4872),MAX(0,INDEX('911:911'!$E$6:$E$1205,B4872)),0)</f>
        <v>0</v>
      </c>
      <c r="C6697" s="10"/>
    </row>
    <row r="6698" spans="1:3">
      <c r="A6698" s="21">
        <v>442</v>
      </c>
      <c r="B6698" s="6">
        <f>IF(ISNUMBER(B4873),MAX(0,INDEX('911:911'!$E$6:$E$1205,B4873)),0)</f>
        <v>0</v>
      </c>
      <c r="C6698" s="10"/>
    </row>
    <row r="6699" spans="1:3">
      <c r="A6699" s="21">
        <v>443</v>
      </c>
      <c r="B6699" s="6">
        <f>IF(ISNUMBER(B4874),MAX(0,INDEX('911:911'!$E$6:$E$1205,B4874)),0)</f>
        <v>0</v>
      </c>
      <c r="C6699" s="10"/>
    </row>
    <row r="6700" spans="1:3">
      <c r="A6700" s="21">
        <v>444</v>
      </c>
      <c r="B6700" s="6">
        <f>IF(ISNUMBER(B4875),MAX(0,INDEX('911:911'!$E$6:$E$1205,B4875)),0)</f>
        <v>0</v>
      </c>
      <c r="C6700" s="10"/>
    </row>
    <row r="6701" spans="1:3">
      <c r="A6701" s="21">
        <v>445</v>
      </c>
      <c r="B6701" s="6">
        <f>IF(ISNUMBER(B4876),MAX(0,INDEX('911:911'!$E$6:$E$1205,B4876)),0)</f>
        <v>0</v>
      </c>
      <c r="C6701" s="10"/>
    </row>
    <row r="6702" spans="1:3">
      <c r="A6702" s="21">
        <v>446</v>
      </c>
      <c r="B6702" s="6">
        <f>IF(ISNUMBER(B4877),MAX(0,INDEX('911:911'!$E$6:$E$1205,B4877)),0)</f>
        <v>0</v>
      </c>
      <c r="C6702" s="10"/>
    </row>
    <row r="6703" spans="1:3">
      <c r="A6703" s="21">
        <v>447</v>
      </c>
      <c r="B6703" s="6">
        <f>IF(ISNUMBER(B4878),MAX(0,INDEX('911:911'!$E$6:$E$1205,B4878)),0)</f>
        <v>0</v>
      </c>
      <c r="C6703" s="10"/>
    </row>
    <row r="6704" spans="1:3">
      <c r="A6704" s="21">
        <v>448</v>
      </c>
      <c r="B6704" s="6">
        <f>IF(ISNUMBER(B4879),MAX(0,INDEX('911:911'!$E$6:$E$1205,B4879)),0)</f>
        <v>0</v>
      </c>
      <c r="C6704" s="10"/>
    </row>
    <row r="6705" spans="1:3">
      <c r="A6705" s="21">
        <v>449</v>
      </c>
      <c r="B6705" s="6">
        <f>IF(ISNUMBER(B4880),MAX(0,INDEX('911:911'!$E$6:$E$1205,B4880)),0)</f>
        <v>0</v>
      </c>
      <c r="C6705" s="10"/>
    </row>
    <row r="6706" spans="1:3">
      <c r="A6706" s="21">
        <v>450</v>
      </c>
      <c r="B6706" s="6">
        <f>IF(ISNUMBER(B4881),MAX(0,INDEX('911:911'!$E$6:$E$1205,B4881)),0)</f>
        <v>0</v>
      </c>
      <c r="C6706" s="10"/>
    </row>
    <row r="6707" spans="1:3">
      <c r="A6707" s="21">
        <v>451</v>
      </c>
      <c r="B6707" s="6">
        <f>IF(ISNUMBER(B4882),MAX(0,INDEX('911:911'!$E$6:$E$1205,B4882)),0)</f>
        <v>0</v>
      </c>
      <c r="C6707" s="10"/>
    </row>
    <row r="6708" spans="1:3">
      <c r="A6708" s="21">
        <v>452</v>
      </c>
      <c r="B6708" s="6">
        <f>IF(ISNUMBER(B4883),MAX(0,INDEX('911:911'!$E$6:$E$1205,B4883)),0)</f>
        <v>0</v>
      </c>
      <c r="C6708" s="10"/>
    </row>
    <row r="6709" spans="1:3">
      <c r="A6709" s="21">
        <v>453</v>
      </c>
      <c r="B6709" s="6">
        <f>IF(ISNUMBER(B4884),MAX(0,INDEX('911:911'!$E$6:$E$1205,B4884)),0)</f>
        <v>0</v>
      </c>
      <c r="C6709" s="10"/>
    </row>
    <row r="6710" spans="1:3">
      <c r="A6710" s="21">
        <v>454</v>
      </c>
      <c r="B6710" s="6">
        <f>IF(ISNUMBER(B4885),MAX(0,INDEX('911:911'!$E$6:$E$1205,B4885)),0)</f>
        <v>0</v>
      </c>
      <c r="C6710" s="10"/>
    </row>
    <row r="6711" spans="1:3">
      <c r="A6711" s="21">
        <v>455</v>
      </c>
      <c r="B6711" s="6">
        <f>IF(ISNUMBER(B4886),MAX(0,INDEX('911:911'!$E$6:$E$1205,B4886)),0)</f>
        <v>0</v>
      </c>
      <c r="C6711" s="10"/>
    </row>
    <row r="6712" spans="1:3">
      <c r="A6712" s="21">
        <v>456</v>
      </c>
      <c r="B6712" s="6">
        <f>IF(ISNUMBER(B4887),MAX(0,INDEX('911:911'!$E$6:$E$1205,B4887)),0)</f>
        <v>0</v>
      </c>
      <c r="C6712" s="10"/>
    </row>
    <row r="6713" spans="1:3">
      <c r="A6713" s="21">
        <v>457</v>
      </c>
      <c r="B6713" s="6">
        <f>IF(ISNUMBER(B4888),MAX(0,INDEX('911:911'!$E$6:$E$1205,B4888)),0)</f>
        <v>0</v>
      </c>
      <c r="C6713" s="10"/>
    </row>
    <row r="6714" spans="1:3">
      <c r="A6714" s="21">
        <v>458</v>
      </c>
      <c r="B6714" s="6">
        <f>IF(ISNUMBER(B4889),MAX(0,INDEX('911:911'!$E$6:$E$1205,B4889)),0)</f>
        <v>0</v>
      </c>
      <c r="C6714" s="10"/>
    </row>
    <row r="6715" spans="1:3">
      <c r="A6715" s="21">
        <v>459</v>
      </c>
      <c r="B6715" s="6">
        <f>IF(ISNUMBER(B4890),MAX(0,INDEX('911:911'!$E$6:$E$1205,B4890)),0)</f>
        <v>0</v>
      </c>
      <c r="C6715" s="10"/>
    </row>
    <row r="6716" spans="1:3">
      <c r="A6716" s="21">
        <v>460</v>
      </c>
      <c r="B6716" s="6">
        <f>IF(ISNUMBER(B4891),MAX(0,INDEX('911:911'!$E$6:$E$1205,B4891)),0)</f>
        <v>0</v>
      </c>
      <c r="C6716" s="10"/>
    </row>
    <row r="6717" spans="1:3">
      <c r="A6717" s="21">
        <v>461</v>
      </c>
      <c r="B6717" s="6">
        <f>IF(ISNUMBER(B4892),MAX(0,INDEX('911:911'!$E$6:$E$1205,B4892)),0)</f>
        <v>0</v>
      </c>
      <c r="C6717" s="10"/>
    </row>
    <row r="6718" spans="1:3">
      <c r="A6718" s="21">
        <v>462</v>
      </c>
      <c r="B6718" s="6">
        <f>IF(ISNUMBER(B4893),MAX(0,INDEX('911:911'!$E$6:$E$1205,B4893)),0)</f>
        <v>0</v>
      </c>
      <c r="C6718" s="10"/>
    </row>
    <row r="6719" spans="1:3">
      <c r="A6719" s="21">
        <v>463</v>
      </c>
      <c r="B6719" s="6">
        <f>IF(ISNUMBER(B4894),MAX(0,INDEX('911:911'!$E$6:$E$1205,B4894)),0)</f>
        <v>0</v>
      </c>
      <c r="C6719" s="10"/>
    </row>
    <row r="6720" spans="1:3">
      <c r="A6720" s="21">
        <v>464</v>
      </c>
      <c r="B6720" s="6">
        <f>IF(ISNUMBER(B4895),MAX(0,INDEX('911:911'!$E$6:$E$1205,B4895)),0)</f>
        <v>0</v>
      </c>
      <c r="C6720" s="10"/>
    </row>
    <row r="6721" spans="1:3">
      <c r="A6721" s="21">
        <v>465</v>
      </c>
      <c r="B6721" s="6">
        <f>IF(ISNUMBER(B4896),MAX(0,INDEX('911:911'!$E$6:$E$1205,B4896)),0)</f>
        <v>0</v>
      </c>
      <c r="C6721" s="10"/>
    </row>
    <row r="6722" spans="1:3">
      <c r="A6722" s="21">
        <v>466</v>
      </c>
      <c r="B6722" s="6">
        <f>IF(ISNUMBER(B4897),MAX(0,INDEX('911:911'!$E$6:$E$1205,B4897)),0)</f>
        <v>0</v>
      </c>
      <c r="C6722" s="10"/>
    </row>
    <row r="6723" spans="1:3">
      <c r="A6723" s="21">
        <v>467</v>
      </c>
      <c r="B6723" s="6">
        <f>IF(ISNUMBER(B4898),MAX(0,INDEX('911:911'!$E$6:$E$1205,B4898)),0)</f>
        <v>0</v>
      </c>
      <c r="C6723" s="10"/>
    </row>
    <row r="6724" spans="1:3">
      <c r="A6724" s="21">
        <v>468</v>
      </c>
      <c r="B6724" s="6">
        <f>IF(ISNUMBER(B4899),MAX(0,INDEX('911:911'!$E$6:$E$1205,B4899)),0)</f>
        <v>0</v>
      </c>
      <c r="C6724" s="10"/>
    </row>
    <row r="6725" spans="1:3">
      <c r="A6725" s="21">
        <v>469</v>
      </c>
      <c r="B6725" s="6">
        <f>IF(ISNUMBER(B4900),MAX(0,INDEX('911:911'!$E$6:$E$1205,B4900)),0)</f>
        <v>0</v>
      </c>
      <c r="C6725" s="10"/>
    </row>
    <row r="6726" spans="1:3">
      <c r="A6726" s="21">
        <v>470</v>
      </c>
      <c r="B6726" s="6">
        <f>IF(ISNUMBER(B4901),MAX(0,INDEX('911:911'!$E$6:$E$1205,B4901)),0)</f>
        <v>0</v>
      </c>
      <c r="C6726" s="10"/>
    </row>
    <row r="6727" spans="1:3">
      <c r="A6727" s="21">
        <v>471</v>
      </c>
      <c r="B6727" s="6">
        <f>IF(ISNUMBER(B4902),MAX(0,INDEX('911:911'!$E$6:$E$1205,B4902)),0)</f>
        <v>0</v>
      </c>
      <c r="C6727" s="10"/>
    </row>
    <row r="6728" spans="1:3">
      <c r="A6728" s="21">
        <v>472</v>
      </c>
      <c r="B6728" s="6">
        <f>IF(ISNUMBER(B4903),MAX(0,INDEX('911:911'!$E$6:$E$1205,B4903)),0)</f>
        <v>0</v>
      </c>
      <c r="C6728" s="10"/>
    </row>
    <row r="6729" spans="1:3">
      <c r="A6729" s="21">
        <v>473</v>
      </c>
      <c r="B6729" s="6">
        <f>IF(ISNUMBER(B4904),MAX(0,INDEX('911:911'!$E$6:$E$1205,B4904)),0)</f>
        <v>0</v>
      </c>
      <c r="C6729" s="10"/>
    </row>
    <row r="6730" spans="1:3">
      <c r="A6730" s="21">
        <v>474</v>
      </c>
      <c r="B6730" s="6">
        <f>IF(ISNUMBER(B4905),MAX(0,INDEX('911:911'!$E$6:$E$1205,B4905)),0)</f>
        <v>0</v>
      </c>
      <c r="C6730" s="10"/>
    </row>
    <row r="6731" spans="1:3">
      <c r="A6731" s="21">
        <v>475</v>
      </c>
      <c r="B6731" s="6">
        <f>IF(ISNUMBER(B4906),MAX(0,INDEX('911:911'!$E$6:$E$1205,B4906)),0)</f>
        <v>0</v>
      </c>
      <c r="C6731" s="10"/>
    </row>
    <row r="6732" spans="1:3">
      <c r="A6732" s="21">
        <v>476</v>
      </c>
      <c r="B6732" s="6">
        <f>IF(ISNUMBER(B4907),MAX(0,INDEX('911:911'!$E$6:$E$1205,B4907)),0)</f>
        <v>0</v>
      </c>
      <c r="C6732" s="10"/>
    </row>
    <row r="6733" spans="1:3">
      <c r="A6733" s="21">
        <v>477</v>
      </c>
      <c r="B6733" s="6">
        <f>IF(ISNUMBER(B4908),MAX(0,INDEX('911:911'!$E$6:$E$1205,B4908)),0)</f>
        <v>0</v>
      </c>
      <c r="C6733" s="10"/>
    </row>
    <row r="6734" spans="1:3">
      <c r="A6734" s="21">
        <v>478</v>
      </c>
      <c r="B6734" s="6">
        <f>IF(ISNUMBER(B4909),MAX(0,INDEX('911:911'!$E$6:$E$1205,B4909)),0)</f>
        <v>0</v>
      </c>
      <c r="C6734" s="10"/>
    </row>
    <row r="6735" spans="1:3">
      <c r="A6735" s="21">
        <v>479</v>
      </c>
      <c r="B6735" s="6">
        <f>IF(ISNUMBER(B4910),MAX(0,INDEX('911:911'!$E$6:$E$1205,B4910)),0)</f>
        <v>0</v>
      </c>
      <c r="C6735" s="10"/>
    </row>
    <row r="6736" spans="1:3">
      <c r="A6736" s="21">
        <v>480</v>
      </c>
      <c r="B6736" s="6">
        <f>IF(ISNUMBER(B4911),MAX(0,INDEX('911:911'!$E$6:$E$1205,B4911)),0)</f>
        <v>0</v>
      </c>
      <c r="C6736" s="10"/>
    </row>
    <row r="6737" spans="1:3">
      <c r="A6737" s="21">
        <v>481</v>
      </c>
      <c r="B6737" s="6">
        <f>IF(ISNUMBER(B4912),MAX(0,INDEX('911:911'!$E$6:$E$1205,B4912)),0)</f>
        <v>0</v>
      </c>
      <c r="C6737" s="10"/>
    </row>
    <row r="6738" spans="1:3">
      <c r="A6738" s="21">
        <v>482</v>
      </c>
      <c r="B6738" s="6">
        <f>IF(ISNUMBER(B4913),MAX(0,INDEX('911:911'!$E$6:$E$1205,B4913)),0)</f>
        <v>0</v>
      </c>
      <c r="C6738" s="10"/>
    </row>
    <row r="6739" spans="1:3">
      <c r="A6739" s="21">
        <v>483</v>
      </c>
      <c r="B6739" s="6">
        <f>IF(ISNUMBER(B4914),MAX(0,INDEX('911:911'!$E$6:$E$1205,B4914)),0)</f>
        <v>0</v>
      </c>
      <c r="C6739" s="10"/>
    </row>
    <row r="6740" spans="1:3">
      <c r="A6740" s="21">
        <v>484</v>
      </c>
      <c r="B6740" s="6">
        <f>IF(ISNUMBER(B4915),MAX(0,INDEX('911:911'!$E$6:$E$1205,B4915)),0)</f>
        <v>0</v>
      </c>
      <c r="C6740" s="10"/>
    </row>
    <row r="6741" spans="1:3">
      <c r="A6741" s="21">
        <v>485</v>
      </c>
      <c r="B6741" s="6">
        <f>IF(ISNUMBER(B4916),MAX(0,INDEX('911:911'!$E$6:$E$1205,B4916)),0)</f>
        <v>0</v>
      </c>
      <c r="C6741" s="10"/>
    </row>
    <row r="6742" spans="1:3">
      <c r="A6742" s="21">
        <v>486</v>
      </c>
      <c r="B6742" s="6">
        <f>IF(ISNUMBER(B4917),MAX(0,INDEX('911:911'!$E$6:$E$1205,B4917)),0)</f>
        <v>0</v>
      </c>
      <c r="C6742" s="10"/>
    </row>
    <row r="6743" spans="1:3">
      <c r="A6743" s="21">
        <v>487</v>
      </c>
      <c r="B6743" s="6">
        <f>IF(ISNUMBER(B4918),MAX(0,INDEX('911:911'!$E$6:$E$1205,B4918)),0)</f>
        <v>0</v>
      </c>
      <c r="C6743" s="10"/>
    </row>
    <row r="6744" spans="1:3">
      <c r="A6744" s="21">
        <v>488</v>
      </c>
      <c r="B6744" s="6">
        <f>IF(ISNUMBER(B4919),MAX(0,INDEX('911:911'!$E$6:$E$1205,B4919)),0)</f>
        <v>0</v>
      </c>
      <c r="C6744" s="10"/>
    </row>
    <row r="6745" spans="1:3">
      <c r="A6745" s="21">
        <v>489</v>
      </c>
      <c r="B6745" s="6">
        <f>IF(ISNUMBER(B4920),MAX(0,INDEX('911:911'!$E$6:$E$1205,B4920)),0)</f>
        <v>0</v>
      </c>
      <c r="C6745" s="10"/>
    </row>
    <row r="6746" spans="1:3">
      <c r="A6746" s="21">
        <v>490</v>
      </c>
      <c r="B6746" s="6">
        <f>IF(ISNUMBER(B4921),MAX(0,INDEX('911:911'!$E$6:$E$1205,B4921)),0)</f>
        <v>0</v>
      </c>
      <c r="C6746" s="10"/>
    </row>
    <row r="6747" spans="1:3">
      <c r="A6747" s="21">
        <v>491</v>
      </c>
      <c r="B6747" s="6">
        <f>IF(ISNUMBER(B4922),MAX(0,INDEX('911:911'!$E$6:$E$1205,B4922)),0)</f>
        <v>0</v>
      </c>
      <c r="C6747" s="10"/>
    </row>
    <row r="6748" spans="1:3">
      <c r="A6748" s="21">
        <v>492</v>
      </c>
      <c r="B6748" s="6">
        <f>IF(ISNUMBER(B4923),MAX(0,INDEX('911:911'!$E$6:$E$1205,B4923)),0)</f>
        <v>0</v>
      </c>
      <c r="C6748" s="10"/>
    </row>
    <row r="6749" spans="1:3">
      <c r="A6749" s="21">
        <v>493</v>
      </c>
      <c r="B6749" s="6">
        <f>IF(ISNUMBER(B4924),MAX(0,INDEX('911:911'!$E$6:$E$1205,B4924)),0)</f>
        <v>0</v>
      </c>
      <c r="C6749" s="10"/>
    </row>
    <row r="6750" spans="1:3">
      <c r="A6750" s="21">
        <v>494</v>
      </c>
      <c r="B6750" s="6">
        <f>IF(ISNUMBER(B4925),MAX(0,INDEX('911:911'!$E$6:$E$1205,B4925)),0)</f>
        <v>0</v>
      </c>
      <c r="C6750" s="10"/>
    </row>
    <row r="6751" spans="1:3">
      <c r="A6751" s="21">
        <v>495</v>
      </c>
      <c r="B6751" s="6">
        <f>IF(ISNUMBER(B4926),MAX(0,INDEX('911:911'!$E$6:$E$1205,B4926)),0)</f>
        <v>0</v>
      </c>
      <c r="C6751" s="10"/>
    </row>
    <row r="6752" spans="1:3">
      <c r="A6752" s="21">
        <v>496</v>
      </c>
      <c r="B6752" s="6">
        <f>IF(ISNUMBER(B4927),MAX(0,INDEX('911:911'!$E$6:$E$1205,B4927)),0)</f>
        <v>0</v>
      </c>
      <c r="C6752" s="10"/>
    </row>
    <row r="6753" spans="1:3">
      <c r="A6753" s="21">
        <v>497</v>
      </c>
      <c r="B6753" s="6">
        <f>IF(ISNUMBER(B4928),MAX(0,INDEX('911:911'!$E$6:$E$1205,B4928)),0)</f>
        <v>0</v>
      </c>
      <c r="C6753" s="10"/>
    </row>
    <row r="6754" spans="1:3">
      <c r="A6754" s="21">
        <v>498</v>
      </c>
      <c r="B6754" s="6">
        <f>IF(ISNUMBER(B4929),MAX(0,INDEX('911:911'!$E$6:$E$1205,B4929)),0)</f>
        <v>0</v>
      </c>
      <c r="C6754" s="10"/>
    </row>
    <row r="6755" spans="1:3">
      <c r="A6755" s="21">
        <v>499</v>
      </c>
      <c r="B6755" s="6">
        <f>IF(ISNUMBER(B4930),MAX(0,INDEX('911:911'!$E$6:$E$1205,B4930)),0)</f>
        <v>0</v>
      </c>
      <c r="C6755" s="10"/>
    </row>
    <row r="6756" spans="1:3">
      <c r="A6756" s="21">
        <v>500</v>
      </c>
      <c r="B6756" s="6">
        <f>IF(ISNUMBER(B4931),MAX(0,INDEX('911:911'!$E$6:$E$1205,B4931)),0)</f>
        <v>0</v>
      </c>
      <c r="C6756" s="10"/>
    </row>
    <row r="6757" spans="1:3">
      <c r="A6757" s="21">
        <v>501</v>
      </c>
      <c r="B6757" s="6">
        <f>IF(ISNUMBER(B4932),MAX(0,INDEX('911:911'!$E$6:$E$1205,B4932)),0)</f>
        <v>0</v>
      </c>
      <c r="C6757" s="10"/>
    </row>
    <row r="6758" spans="1:3">
      <c r="A6758" s="21">
        <v>502</v>
      </c>
      <c r="B6758" s="6">
        <f>IF(ISNUMBER(B4933),MAX(0,INDEX('911:911'!$E$6:$E$1205,B4933)),0)</f>
        <v>0</v>
      </c>
      <c r="C6758" s="10"/>
    </row>
    <row r="6759" spans="1:3">
      <c r="A6759" s="21">
        <v>503</v>
      </c>
      <c r="B6759" s="6">
        <f>IF(ISNUMBER(B4934),MAX(0,INDEX('911:911'!$E$6:$E$1205,B4934)),0)</f>
        <v>0</v>
      </c>
      <c r="C6759" s="10"/>
    </row>
    <row r="6760" spans="1:3">
      <c r="A6760" s="21">
        <v>504</v>
      </c>
      <c r="B6760" s="6">
        <f>IF(ISNUMBER(B4935),MAX(0,INDEX('911:911'!$E$6:$E$1205,B4935)),0)</f>
        <v>0</v>
      </c>
      <c r="C6760" s="10"/>
    </row>
    <row r="6761" spans="1:3">
      <c r="A6761" s="21">
        <v>505</v>
      </c>
      <c r="B6761" s="6">
        <f>IF(ISNUMBER(B4936),MAX(0,INDEX('911:911'!$E$6:$E$1205,B4936)),0)</f>
        <v>0</v>
      </c>
      <c r="C6761" s="10"/>
    </row>
    <row r="6762" spans="1:3">
      <c r="A6762" s="21">
        <v>506</v>
      </c>
      <c r="B6762" s="6">
        <f>IF(ISNUMBER(B4937),MAX(0,INDEX('911:911'!$E$6:$E$1205,B4937)),0)</f>
        <v>0</v>
      </c>
      <c r="C6762" s="10"/>
    </row>
    <row r="6763" spans="1:3">
      <c r="A6763" s="21">
        <v>507</v>
      </c>
      <c r="B6763" s="6">
        <f>IF(ISNUMBER(B4938),MAX(0,INDEX('911:911'!$E$6:$E$1205,B4938)),0)</f>
        <v>0</v>
      </c>
      <c r="C6763" s="10"/>
    </row>
    <row r="6764" spans="1:3">
      <c r="A6764" s="21">
        <v>508</v>
      </c>
      <c r="B6764" s="6">
        <f>IF(ISNUMBER(B4939),MAX(0,INDEX('911:911'!$E$6:$E$1205,B4939)),0)</f>
        <v>0</v>
      </c>
      <c r="C6764" s="10"/>
    </row>
    <row r="6765" spans="1:3">
      <c r="A6765" s="21">
        <v>509</v>
      </c>
      <c r="B6765" s="6">
        <f>IF(ISNUMBER(B4940),MAX(0,INDEX('911:911'!$E$6:$E$1205,B4940)),0)</f>
        <v>0</v>
      </c>
      <c r="C6765" s="10"/>
    </row>
    <row r="6766" spans="1:3">
      <c r="A6766" s="21">
        <v>510</v>
      </c>
      <c r="B6766" s="6">
        <f>IF(ISNUMBER(B4941),MAX(0,INDEX('911:911'!$E$6:$E$1205,B4941)),0)</f>
        <v>0</v>
      </c>
      <c r="C6766" s="10"/>
    </row>
    <row r="6767" spans="1:3">
      <c r="A6767" s="21">
        <v>511</v>
      </c>
      <c r="B6767" s="6">
        <f>IF(ISNUMBER(B4942),MAX(0,INDEX('911:911'!$E$6:$E$1205,B4942)),0)</f>
        <v>0</v>
      </c>
      <c r="C6767" s="10"/>
    </row>
    <row r="6768" spans="1:3">
      <c r="A6768" s="21">
        <v>512</v>
      </c>
      <c r="B6768" s="6">
        <f>IF(ISNUMBER(B4943),MAX(0,INDEX('911:911'!$E$6:$E$1205,B4943)),0)</f>
        <v>0</v>
      </c>
      <c r="C6768" s="10"/>
    </row>
    <row r="6769" spans="1:3">
      <c r="A6769" s="21">
        <v>513</v>
      </c>
      <c r="B6769" s="6">
        <f>IF(ISNUMBER(B4944),MAX(0,INDEX('911:911'!$E$6:$E$1205,B4944)),0)</f>
        <v>0</v>
      </c>
      <c r="C6769" s="10"/>
    </row>
    <row r="6770" spans="1:3">
      <c r="A6770" s="21">
        <v>514</v>
      </c>
      <c r="B6770" s="6">
        <f>IF(ISNUMBER(B4945),MAX(0,INDEX('911:911'!$E$6:$E$1205,B4945)),0)</f>
        <v>0</v>
      </c>
      <c r="C6770" s="10"/>
    </row>
    <row r="6771" spans="1:3">
      <c r="A6771" s="21">
        <v>515</v>
      </c>
      <c r="B6771" s="6">
        <f>IF(ISNUMBER(B4946),MAX(0,INDEX('911:911'!$E$6:$E$1205,B4946)),0)</f>
        <v>0</v>
      </c>
      <c r="C6771" s="10"/>
    </row>
    <row r="6772" spans="1:3">
      <c r="A6772" s="21">
        <v>516</v>
      </c>
      <c r="B6772" s="6">
        <f>IF(ISNUMBER(B4947),MAX(0,INDEX('911:911'!$E$6:$E$1205,B4947)),0)</f>
        <v>0</v>
      </c>
      <c r="C6772" s="10"/>
    </row>
    <row r="6773" spans="1:3">
      <c r="A6773" s="21">
        <v>517</v>
      </c>
      <c r="B6773" s="6">
        <f>IF(ISNUMBER(B4948),MAX(0,INDEX('911:911'!$E$6:$E$1205,B4948)),0)</f>
        <v>0</v>
      </c>
      <c r="C6773" s="10"/>
    </row>
    <row r="6774" spans="1:3">
      <c r="A6774" s="21">
        <v>518</v>
      </c>
      <c r="B6774" s="6">
        <f>IF(ISNUMBER(B4949),MAX(0,INDEX('911:911'!$E$6:$E$1205,B4949)),0)</f>
        <v>0</v>
      </c>
      <c r="C6774" s="10"/>
    </row>
    <row r="6775" spans="1:3">
      <c r="A6775" s="21">
        <v>519</v>
      </c>
      <c r="B6775" s="6">
        <f>IF(ISNUMBER(B4950),MAX(0,INDEX('911:911'!$E$6:$E$1205,B4950)),0)</f>
        <v>0</v>
      </c>
      <c r="C6775" s="10"/>
    </row>
    <row r="6776" spans="1:3">
      <c r="A6776" s="21">
        <v>520</v>
      </c>
      <c r="B6776" s="6">
        <f>IF(ISNUMBER(B4951),MAX(0,INDEX('911:911'!$E$6:$E$1205,B4951)),0)</f>
        <v>0</v>
      </c>
      <c r="C6776" s="10"/>
    </row>
    <row r="6777" spans="1:3">
      <c r="A6777" s="21">
        <v>521</v>
      </c>
      <c r="B6777" s="6">
        <f>IF(ISNUMBER(B4952),MAX(0,INDEX('911:911'!$E$6:$E$1205,B4952)),0)</f>
        <v>0</v>
      </c>
      <c r="C6777" s="10"/>
    </row>
    <row r="6778" spans="1:3">
      <c r="A6778" s="21">
        <v>522</v>
      </c>
      <c r="B6778" s="6">
        <f>IF(ISNUMBER(B4953),MAX(0,INDEX('911:911'!$E$6:$E$1205,B4953)),0)</f>
        <v>0</v>
      </c>
      <c r="C6778" s="10"/>
    </row>
    <row r="6779" spans="1:3">
      <c r="A6779" s="21">
        <v>523</v>
      </c>
      <c r="B6779" s="6">
        <f>IF(ISNUMBER(B4954),MAX(0,INDEX('911:911'!$E$6:$E$1205,B4954)),0)</f>
        <v>0</v>
      </c>
      <c r="C6779" s="10"/>
    </row>
    <row r="6780" spans="1:3">
      <c r="A6780" s="21">
        <v>524</v>
      </c>
      <c r="B6780" s="6">
        <f>IF(ISNUMBER(B4955),MAX(0,INDEX('911:911'!$E$6:$E$1205,B4955)),0)</f>
        <v>0</v>
      </c>
      <c r="C6780" s="10"/>
    </row>
    <row r="6781" spans="1:3">
      <c r="A6781" s="21">
        <v>525</v>
      </c>
      <c r="B6781" s="6">
        <f>IF(ISNUMBER(B4956),MAX(0,INDEX('911:911'!$E$6:$E$1205,B4956)),0)</f>
        <v>0</v>
      </c>
      <c r="C6781" s="10"/>
    </row>
    <row r="6782" spans="1:3">
      <c r="A6782" s="21">
        <v>526</v>
      </c>
      <c r="B6782" s="6">
        <f>IF(ISNUMBER(B4957),MAX(0,INDEX('911:911'!$E$6:$E$1205,B4957)),0)</f>
        <v>0</v>
      </c>
      <c r="C6782" s="10"/>
    </row>
    <row r="6783" spans="1:3">
      <c r="A6783" s="21">
        <v>527</v>
      </c>
      <c r="B6783" s="6">
        <f>IF(ISNUMBER(B4958),MAX(0,INDEX('911:911'!$E$6:$E$1205,B4958)),0)</f>
        <v>0</v>
      </c>
      <c r="C6783" s="10"/>
    </row>
    <row r="6784" spans="1:3">
      <c r="A6784" s="21">
        <v>528</v>
      </c>
      <c r="B6784" s="6">
        <f>IF(ISNUMBER(B4959),MAX(0,INDEX('911:911'!$E$6:$E$1205,B4959)),0)</f>
        <v>0</v>
      </c>
      <c r="C6784" s="10"/>
    </row>
    <row r="6785" spans="1:3">
      <c r="A6785" s="21">
        <v>529</v>
      </c>
      <c r="B6785" s="6">
        <f>IF(ISNUMBER(B4960),MAX(0,INDEX('911:911'!$E$6:$E$1205,B4960)),0)</f>
        <v>0</v>
      </c>
      <c r="C6785" s="10"/>
    </row>
    <row r="6786" spans="1:3">
      <c r="A6786" s="21">
        <v>530</v>
      </c>
      <c r="B6786" s="6">
        <f>IF(ISNUMBER(B4961),MAX(0,INDEX('911:911'!$E$6:$E$1205,B4961)),0)</f>
        <v>0</v>
      </c>
      <c r="C6786" s="10"/>
    </row>
    <row r="6787" spans="1:3">
      <c r="A6787" s="21">
        <v>531</v>
      </c>
      <c r="B6787" s="6">
        <f>IF(ISNUMBER(B4962),MAX(0,INDEX('911:911'!$E$6:$E$1205,B4962)),0)</f>
        <v>0</v>
      </c>
      <c r="C6787" s="10"/>
    </row>
    <row r="6788" spans="1:3">
      <c r="A6788" s="21">
        <v>532</v>
      </c>
      <c r="B6788" s="6">
        <f>IF(ISNUMBER(B4963),MAX(0,INDEX('911:911'!$E$6:$E$1205,B4963)),0)</f>
        <v>0</v>
      </c>
      <c r="C6788" s="10"/>
    </row>
    <row r="6789" spans="1:3">
      <c r="A6789" s="21">
        <v>533</v>
      </c>
      <c r="B6789" s="6">
        <f>IF(ISNUMBER(B4964),MAX(0,INDEX('911:911'!$E$6:$E$1205,B4964)),0)</f>
        <v>0</v>
      </c>
      <c r="C6789" s="10"/>
    </row>
    <row r="6790" spans="1:3">
      <c r="A6790" s="21">
        <v>534</v>
      </c>
      <c r="B6790" s="6">
        <f>IF(ISNUMBER(B4965),MAX(0,INDEX('911:911'!$E$6:$E$1205,B4965)),0)</f>
        <v>0</v>
      </c>
      <c r="C6790" s="10"/>
    </row>
    <row r="6791" spans="1:3">
      <c r="A6791" s="21">
        <v>535</v>
      </c>
      <c r="B6791" s="6">
        <f>IF(ISNUMBER(B4966),MAX(0,INDEX('911:911'!$E$6:$E$1205,B4966)),0)</f>
        <v>0</v>
      </c>
      <c r="C6791" s="10"/>
    </row>
    <row r="6792" spans="1:3">
      <c r="A6792" s="21">
        <v>536</v>
      </c>
      <c r="B6792" s="6">
        <f>IF(ISNUMBER(B4967),MAX(0,INDEX('911:911'!$E$6:$E$1205,B4967)),0)</f>
        <v>0</v>
      </c>
      <c r="C6792" s="10"/>
    </row>
    <row r="6793" spans="1:3">
      <c r="A6793" s="21">
        <v>537</v>
      </c>
      <c r="B6793" s="6">
        <f>IF(ISNUMBER(B4968),MAX(0,INDEX('911:911'!$E$6:$E$1205,B4968)),0)</f>
        <v>0</v>
      </c>
      <c r="C6793" s="10"/>
    </row>
    <row r="6794" spans="1:3">
      <c r="A6794" s="21">
        <v>538</v>
      </c>
      <c r="B6794" s="6">
        <f>IF(ISNUMBER(B4969),MAX(0,INDEX('911:911'!$E$6:$E$1205,B4969)),0)</f>
        <v>0</v>
      </c>
      <c r="C6794" s="10"/>
    </row>
    <row r="6795" spans="1:3">
      <c r="A6795" s="21">
        <v>539</v>
      </c>
      <c r="B6795" s="6">
        <f>IF(ISNUMBER(B4970),MAX(0,INDEX('911:911'!$E$6:$E$1205,B4970)),0)</f>
        <v>0</v>
      </c>
      <c r="C6795" s="10"/>
    </row>
    <row r="6796" spans="1:3">
      <c r="A6796" s="21">
        <v>540</v>
      </c>
      <c r="B6796" s="6">
        <f>IF(ISNUMBER(B4971),MAX(0,INDEX('911:911'!$E$6:$E$1205,B4971)),0)</f>
        <v>0</v>
      </c>
      <c r="C6796" s="10"/>
    </row>
    <row r="6797" spans="1:3">
      <c r="A6797" s="21">
        <v>541</v>
      </c>
      <c r="B6797" s="6">
        <f>IF(ISNUMBER(B4972),MAX(0,INDEX('911:911'!$E$6:$E$1205,B4972)),0)</f>
        <v>0</v>
      </c>
      <c r="C6797" s="10"/>
    </row>
    <row r="6798" spans="1:3">
      <c r="A6798" s="21">
        <v>542</v>
      </c>
      <c r="B6798" s="6">
        <f>IF(ISNUMBER(B4973),MAX(0,INDEX('911:911'!$E$6:$E$1205,B4973)),0)</f>
        <v>0</v>
      </c>
      <c r="C6798" s="10"/>
    </row>
    <row r="6799" spans="1:3">
      <c r="A6799" s="21">
        <v>543</v>
      </c>
      <c r="B6799" s="6">
        <f>IF(ISNUMBER(B4974),MAX(0,INDEX('911:911'!$E$6:$E$1205,B4974)),0)</f>
        <v>0</v>
      </c>
      <c r="C6799" s="10"/>
    </row>
    <row r="6800" spans="1:3">
      <c r="A6800" s="21">
        <v>544</v>
      </c>
      <c r="B6800" s="6">
        <f>IF(ISNUMBER(B4975),MAX(0,INDEX('911:911'!$E$6:$E$1205,B4975)),0)</f>
        <v>0</v>
      </c>
      <c r="C6800" s="10"/>
    </row>
    <row r="6801" spans="1:3">
      <c r="A6801" s="21">
        <v>545</v>
      </c>
      <c r="B6801" s="6">
        <f>IF(ISNUMBER(B4976),MAX(0,INDEX('911:911'!$E$6:$E$1205,B4976)),0)</f>
        <v>0</v>
      </c>
      <c r="C6801" s="10"/>
    </row>
    <row r="6802" spans="1:3">
      <c r="A6802" s="21">
        <v>546</v>
      </c>
      <c r="B6802" s="6">
        <f>IF(ISNUMBER(B4977),MAX(0,INDEX('911:911'!$E$6:$E$1205,B4977)),0)</f>
        <v>0</v>
      </c>
      <c r="C6802" s="10"/>
    </row>
    <row r="6803" spans="1:3">
      <c r="A6803" s="21">
        <v>547</v>
      </c>
      <c r="B6803" s="6">
        <f>IF(ISNUMBER(B4978),MAX(0,INDEX('911:911'!$E$6:$E$1205,B4978)),0)</f>
        <v>0</v>
      </c>
      <c r="C6803" s="10"/>
    </row>
    <row r="6804" spans="1:3">
      <c r="A6804" s="21">
        <v>548</v>
      </c>
      <c r="B6804" s="6">
        <f>IF(ISNUMBER(B4979),MAX(0,INDEX('911:911'!$E$6:$E$1205,B4979)),0)</f>
        <v>0</v>
      </c>
      <c r="C6804" s="10"/>
    </row>
    <row r="6805" spans="1:3">
      <c r="A6805" s="21">
        <v>549</v>
      </c>
      <c r="B6805" s="6">
        <f>IF(ISNUMBER(B4980),MAX(0,INDEX('911:911'!$E$6:$E$1205,B4980)),0)</f>
        <v>0</v>
      </c>
      <c r="C6805" s="10"/>
    </row>
    <row r="6806" spans="1:3">
      <c r="A6806" s="21">
        <v>550</v>
      </c>
      <c r="B6806" s="6">
        <f>IF(ISNUMBER(B4981),MAX(0,INDEX('911:911'!$E$6:$E$1205,B4981)),0)</f>
        <v>0</v>
      </c>
      <c r="C6806" s="10"/>
    </row>
    <row r="6807" spans="1:3">
      <c r="A6807" s="21">
        <v>551</v>
      </c>
      <c r="B6807" s="6">
        <f>IF(ISNUMBER(B4982),MAX(0,INDEX('911:911'!$E$6:$E$1205,B4982)),0)</f>
        <v>0</v>
      </c>
      <c r="C6807" s="10"/>
    </row>
    <row r="6808" spans="1:3">
      <c r="A6808" s="21">
        <v>552</v>
      </c>
      <c r="B6808" s="6">
        <f>IF(ISNUMBER(B4983),MAX(0,INDEX('911:911'!$E$6:$E$1205,B4983)),0)</f>
        <v>0</v>
      </c>
      <c r="C6808" s="10"/>
    </row>
    <row r="6809" spans="1:3">
      <c r="A6809" s="21">
        <v>553</v>
      </c>
      <c r="B6809" s="6">
        <f>IF(ISNUMBER(B4984),MAX(0,INDEX('911:911'!$E$6:$E$1205,B4984)),0)</f>
        <v>0</v>
      </c>
      <c r="C6809" s="10"/>
    </row>
    <row r="6810" spans="1:3">
      <c r="A6810" s="21">
        <v>554</v>
      </c>
      <c r="B6810" s="6">
        <f>IF(ISNUMBER(B4985),MAX(0,INDEX('911:911'!$E$6:$E$1205,B4985)),0)</f>
        <v>0</v>
      </c>
      <c r="C6810" s="10"/>
    </row>
    <row r="6811" spans="1:3">
      <c r="A6811" s="21">
        <v>555</v>
      </c>
      <c r="B6811" s="6">
        <f>IF(ISNUMBER(B4986),MAX(0,INDEX('911:911'!$E$6:$E$1205,B4986)),0)</f>
        <v>0</v>
      </c>
      <c r="C6811" s="10"/>
    </row>
    <row r="6812" spans="1:3">
      <c r="A6812" s="21">
        <v>556</v>
      </c>
      <c r="B6812" s="6">
        <f>IF(ISNUMBER(B4987),MAX(0,INDEX('911:911'!$E$6:$E$1205,B4987)),0)</f>
        <v>0</v>
      </c>
      <c r="C6812" s="10"/>
    </row>
    <row r="6813" spans="1:3">
      <c r="A6813" s="21">
        <v>557</v>
      </c>
      <c r="B6813" s="6">
        <f>IF(ISNUMBER(B4988),MAX(0,INDEX('911:911'!$E$6:$E$1205,B4988)),0)</f>
        <v>0</v>
      </c>
      <c r="C6813" s="10"/>
    </row>
    <row r="6814" spans="1:3">
      <c r="A6814" s="21">
        <v>558</v>
      </c>
      <c r="B6814" s="6">
        <f>IF(ISNUMBER(B4989),MAX(0,INDEX('911:911'!$E$6:$E$1205,B4989)),0)</f>
        <v>0</v>
      </c>
      <c r="C6814" s="10"/>
    </row>
    <row r="6815" spans="1:3">
      <c r="A6815" s="21">
        <v>559</v>
      </c>
      <c r="B6815" s="6">
        <f>IF(ISNUMBER(B4990),MAX(0,INDEX('911:911'!$E$6:$E$1205,B4990)),0)</f>
        <v>0</v>
      </c>
      <c r="C6815" s="10"/>
    </row>
    <row r="6816" spans="1:3">
      <c r="A6816" s="21">
        <v>560</v>
      </c>
      <c r="B6816" s="6">
        <f>IF(ISNUMBER(B4991),MAX(0,INDEX('911:911'!$E$6:$E$1205,B4991)),0)</f>
        <v>0</v>
      </c>
      <c r="C6816" s="10"/>
    </row>
    <row r="6817" spans="1:3">
      <c r="A6817" s="21">
        <v>561</v>
      </c>
      <c r="B6817" s="6">
        <f>IF(ISNUMBER(B4992),MAX(0,INDEX('911:911'!$E$6:$E$1205,B4992)),0)</f>
        <v>0</v>
      </c>
      <c r="C6817" s="10"/>
    </row>
    <row r="6818" spans="1:3">
      <c r="A6818" s="21">
        <v>562</v>
      </c>
      <c r="B6818" s="6">
        <f>IF(ISNUMBER(B4993),MAX(0,INDEX('911:911'!$E$6:$E$1205,B4993)),0)</f>
        <v>0</v>
      </c>
      <c r="C6818" s="10"/>
    </row>
    <row r="6819" spans="1:3">
      <c r="A6819" s="21">
        <v>563</v>
      </c>
      <c r="B6819" s="6">
        <f>IF(ISNUMBER(B4994),MAX(0,INDEX('911:911'!$E$6:$E$1205,B4994)),0)</f>
        <v>0</v>
      </c>
      <c r="C6819" s="10"/>
    </row>
    <row r="6820" spans="1:3">
      <c r="A6820" s="21">
        <v>564</v>
      </c>
      <c r="B6820" s="6">
        <f>IF(ISNUMBER(B4995),MAX(0,INDEX('911:911'!$E$6:$E$1205,B4995)),0)</f>
        <v>0</v>
      </c>
      <c r="C6820" s="10"/>
    </row>
    <row r="6821" spans="1:3">
      <c r="A6821" s="21">
        <v>565</v>
      </c>
      <c r="B6821" s="6">
        <f>IF(ISNUMBER(B4996),MAX(0,INDEX('911:911'!$E$6:$E$1205,B4996)),0)</f>
        <v>0</v>
      </c>
      <c r="C6821" s="10"/>
    </row>
    <row r="6822" spans="1:3">
      <c r="A6822" s="21">
        <v>566</v>
      </c>
      <c r="B6822" s="6">
        <f>IF(ISNUMBER(B4997),MAX(0,INDEX('911:911'!$E$6:$E$1205,B4997)),0)</f>
        <v>0</v>
      </c>
      <c r="C6822" s="10"/>
    </row>
    <row r="6823" spans="1:3">
      <c r="A6823" s="21">
        <v>567</v>
      </c>
      <c r="B6823" s="6">
        <f>IF(ISNUMBER(B4998),MAX(0,INDEX('911:911'!$E$6:$E$1205,B4998)),0)</f>
        <v>0</v>
      </c>
      <c r="C6823" s="10"/>
    </row>
    <row r="6824" spans="1:3">
      <c r="A6824" s="21">
        <v>568</v>
      </c>
      <c r="B6824" s="6">
        <f>IF(ISNUMBER(B4999),MAX(0,INDEX('911:911'!$E$6:$E$1205,B4999)),0)</f>
        <v>0</v>
      </c>
      <c r="C6824" s="10"/>
    </row>
    <row r="6825" spans="1:3">
      <c r="A6825" s="21">
        <v>569</v>
      </c>
      <c r="B6825" s="6">
        <f>IF(ISNUMBER(B5000),MAX(0,INDEX('911:911'!$E$6:$E$1205,B5000)),0)</f>
        <v>0</v>
      </c>
      <c r="C6825" s="10"/>
    </row>
    <row r="6826" spans="1:3">
      <c r="A6826" s="21">
        <v>570</v>
      </c>
      <c r="B6826" s="6">
        <f>IF(ISNUMBER(B5001),MAX(0,INDEX('911:911'!$E$6:$E$1205,B5001)),0)</f>
        <v>0</v>
      </c>
      <c r="C6826" s="10"/>
    </row>
    <row r="6827" spans="1:3">
      <c r="A6827" s="21">
        <v>571</v>
      </c>
      <c r="B6827" s="6">
        <f>IF(ISNUMBER(B5002),MAX(0,INDEX('911:911'!$E$6:$E$1205,B5002)),0)</f>
        <v>0</v>
      </c>
      <c r="C6827" s="10"/>
    </row>
    <row r="6828" spans="1:3">
      <c r="A6828" s="21">
        <v>572</v>
      </c>
      <c r="B6828" s="6">
        <f>IF(ISNUMBER(B5003),MAX(0,INDEX('911:911'!$E$6:$E$1205,B5003)),0)</f>
        <v>0</v>
      </c>
      <c r="C6828" s="10"/>
    </row>
    <row r="6829" spans="1:3">
      <c r="A6829" s="21">
        <v>573</v>
      </c>
      <c r="B6829" s="6">
        <f>IF(ISNUMBER(B5004),MAX(0,INDEX('911:911'!$E$6:$E$1205,B5004)),0)</f>
        <v>0</v>
      </c>
      <c r="C6829" s="10"/>
    </row>
    <row r="6830" spans="1:3">
      <c r="A6830" s="21">
        <v>574</v>
      </c>
      <c r="B6830" s="6">
        <f>IF(ISNUMBER(B5005),MAX(0,INDEX('911:911'!$E$6:$E$1205,B5005)),0)</f>
        <v>0</v>
      </c>
      <c r="C6830" s="10"/>
    </row>
    <row r="6831" spans="1:3">
      <c r="A6831" s="21">
        <v>575</v>
      </c>
      <c r="B6831" s="6">
        <f>IF(ISNUMBER(B5006),MAX(0,INDEX('911:911'!$E$6:$E$1205,B5006)),0)</f>
        <v>0</v>
      </c>
      <c r="C6831" s="10"/>
    </row>
    <row r="6832" spans="1:3">
      <c r="A6832" s="21">
        <v>576</v>
      </c>
      <c r="B6832" s="6">
        <f>IF(ISNUMBER(B5007),MAX(0,INDEX('911:911'!$E$6:$E$1205,B5007)),0)</f>
        <v>0</v>
      </c>
      <c r="C6832" s="10"/>
    </row>
    <row r="6833" spans="1:3">
      <c r="A6833" s="21">
        <v>577</v>
      </c>
      <c r="B6833" s="6">
        <f>IF(ISNUMBER(B5008),MAX(0,INDEX('911:911'!$E$6:$E$1205,B5008)),0)</f>
        <v>0</v>
      </c>
      <c r="C6833" s="10"/>
    </row>
    <row r="6834" spans="1:3">
      <c r="A6834" s="21">
        <v>578</v>
      </c>
      <c r="B6834" s="6">
        <f>IF(ISNUMBER(B5009),MAX(0,INDEX('911:911'!$E$6:$E$1205,B5009)),0)</f>
        <v>0</v>
      </c>
      <c r="C6834" s="10"/>
    </row>
    <row r="6835" spans="1:3">
      <c r="A6835" s="21">
        <v>579</v>
      </c>
      <c r="B6835" s="6">
        <f>IF(ISNUMBER(B5010),MAX(0,INDEX('911:911'!$E$6:$E$1205,B5010)),0)</f>
        <v>0</v>
      </c>
      <c r="C6835" s="10"/>
    </row>
    <row r="6836" spans="1:3">
      <c r="A6836" s="21">
        <v>580</v>
      </c>
      <c r="B6836" s="6">
        <f>IF(ISNUMBER(B5011),MAX(0,INDEX('911:911'!$E$6:$E$1205,B5011)),0)</f>
        <v>0</v>
      </c>
      <c r="C6836" s="10"/>
    </row>
    <row r="6837" spans="1:3">
      <c r="A6837" s="21">
        <v>581</v>
      </c>
      <c r="B6837" s="6">
        <f>IF(ISNUMBER(B5012),MAX(0,INDEX('911:911'!$E$6:$E$1205,B5012)),0)</f>
        <v>0</v>
      </c>
      <c r="C6837" s="10"/>
    </row>
    <row r="6838" spans="1:3">
      <c r="A6838" s="21">
        <v>582</v>
      </c>
      <c r="B6838" s="6">
        <f>IF(ISNUMBER(B5013),MAX(0,INDEX('911:911'!$E$6:$E$1205,B5013)),0)</f>
        <v>0</v>
      </c>
      <c r="C6838" s="10"/>
    </row>
    <row r="6839" spans="1:3">
      <c r="A6839" s="21">
        <v>583</v>
      </c>
      <c r="B6839" s="6">
        <f>IF(ISNUMBER(B5014),MAX(0,INDEX('911:911'!$E$6:$E$1205,B5014)),0)</f>
        <v>0</v>
      </c>
      <c r="C6839" s="10"/>
    </row>
    <row r="6840" spans="1:3">
      <c r="A6840" s="21">
        <v>584</v>
      </c>
      <c r="B6840" s="6">
        <f>IF(ISNUMBER(B5015),MAX(0,INDEX('911:911'!$E$6:$E$1205,B5015)),0)</f>
        <v>0</v>
      </c>
      <c r="C6840" s="10"/>
    </row>
    <row r="6841" spans="1:3">
      <c r="A6841" s="21">
        <v>585</v>
      </c>
      <c r="B6841" s="6">
        <f>IF(ISNUMBER(B5016),MAX(0,INDEX('911:911'!$E$6:$E$1205,B5016)),0)</f>
        <v>0</v>
      </c>
      <c r="C6841" s="10"/>
    </row>
    <row r="6842" spans="1:3">
      <c r="A6842" s="21">
        <v>586</v>
      </c>
      <c r="B6842" s="6">
        <f>IF(ISNUMBER(B5017),MAX(0,INDEX('911:911'!$E$6:$E$1205,B5017)),0)</f>
        <v>0</v>
      </c>
      <c r="C6842" s="10"/>
    </row>
    <row r="6843" spans="1:3">
      <c r="A6843" s="21">
        <v>587</v>
      </c>
      <c r="B6843" s="6">
        <f>IF(ISNUMBER(B5018),MAX(0,INDEX('911:911'!$E$6:$E$1205,B5018)),0)</f>
        <v>0</v>
      </c>
      <c r="C6843" s="10"/>
    </row>
    <row r="6844" spans="1:3">
      <c r="A6844" s="21">
        <v>588</v>
      </c>
      <c r="B6844" s="6">
        <f>IF(ISNUMBER(B5019),MAX(0,INDEX('911:911'!$E$6:$E$1205,B5019)),0)</f>
        <v>0</v>
      </c>
      <c r="C6844" s="10"/>
    </row>
    <row r="6845" spans="1:3">
      <c r="A6845" s="21">
        <v>589</v>
      </c>
      <c r="B6845" s="6">
        <f>IF(ISNUMBER(B5020),MAX(0,INDEX('911:911'!$E$6:$E$1205,B5020)),0)</f>
        <v>0</v>
      </c>
      <c r="C6845" s="10"/>
    </row>
    <row r="6846" spans="1:3">
      <c r="A6846" s="21">
        <v>590</v>
      </c>
      <c r="B6846" s="6">
        <f>IF(ISNUMBER(B5021),MAX(0,INDEX('911:911'!$E$6:$E$1205,B5021)),0)</f>
        <v>0</v>
      </c>
      <c r="C6846" s="10"/>
    </row>
    <row r="6847" spans="1:3">
      <c r="A6847" s="21">
        <v>591</v>
      </c>
      <c r="B6847" s="6">
        <f>IF(ISNUMBER(B5022),MAX(0,INDEX('911:911'!$E$6:$E$1205,B5022)),0)</f>
        <v>0</v>
      </c>
      <c r="C6847" s="10"/>
    </row>
    <row r="6848" spans="1:3">
      <c r="A6848" s="21">
        <v>592</v>
      </c>
      <c r="B6848" s="6">
        <f>IF(ISNUMBER(B5023),MAX(0,INDEX('911:911'!$E$6:$E$1205,B5023)),0)</f>
        <v>0</v>
      </c>
      <c r="C6848" s="10"/>
    </row>
    <row r="6849" spans="1:3">
      <c r="A6849" s="21">
        <v>593</v>
      </c>
      <c r="B6849" s="6">
        <f>IF(ISNUMBER(B5024),MAX(0,INDEX('911:911'!$E$6:$E$1205,B5024)),0)</f>
        <v>0</v>
      </c>
      <c r="C6849" s="10"/>
    </row>
    <row r="6850" spans="1:3">
      <c r="A6850" s="21">
        <v>594</v>
      </c>
      <c r="B6850" s="6">
        <f>IF(ISNUMBER(B5025),MAX(0,INDEX('911:911'!$E$6:$E$1205,B5025)),0)</f>
        <v>0</v>
      </c>
      <c r="C6850" s="10"/>
    </row>
    <row r="6851" spans="1:3">
      <c r="A6851" s="21">
        <v>595</v>
      </c>
      <c r="B6851" s="6">
        <f>IF(ISNUMBER(B5026),MAX(0,INDEX('911:911'!$E$6:$E$1205,B5026)),0)</f>
        <v>0</v>
      </c>
      <c r="C6851" s="10"/>
    </row>
    <row r="6852" spans="1:3">
      <c r="A6852" s="21">
        <v>596</v>
      </c>
      <c r="B6852" s="6">
        <f>IF(ISNUMBER(B5027),MAX(0,INDEX('911:911'!$E$6:$E$1205,B5027)),0)</f>
        <v>0</v>
      </c>
      <c r="C6852" s="10"/>
    </row>
    <row r="6853" spans="1:3">
      <c r="A6853" s="21">
        <v>597</v>
      </c>
      <c r="B6853" s="6">
        <f>IF(ISNUMBER(B5028),MAX(0,INDEX('911:911'!$E$6:$E$1205,B5028)),0)</f>
        <v>0</v>
      </c>
      <c r="C6853" s="10"/>
    </row>
    <row r="6854" spans="1:3">
      <c r="A6854" s="21">
        <v>598</v>
      </c>
      <c r="B6854" s="6">
        <f>IF(ISNUMBER(B5029),MAX(0,INDEX('911:911'!$E$6:$E$1205,B5029)),0)</f>
        <v>0</v>
      </c>
      <c r="C6854" s="10"/>
    </row>
    <row r="6855" spans="1:3">
      <c r="A6855" s="21">
        <v>599</v>
      </c>
      <c r="B6855" s="6">
        <f>IF(ISNUMBER(B5030),MAX(0,INDEX('911:911'!$E$6:$E$1205,B5030)),0)</f>
        <v>0</v>
      </c>
      <c r="C6855" s="10"/>
    </row>
    <row r="6856" spans="1:3">
      <c r="A6856" s="21">
        <v>600</v>
      </c>
      <c r="B6856" s="6">
        <f>IF(ISNUMBER(B5031),MAX(0,INDEX('911:911'!$E$6:$E$1205,B5031)),0)</f>
        <v>0</v>
      </c>
      <c r="C6856" s="10"/>
    </row>
    <row r="6858" spans="1:3" ht="21" customHeight="1">
      <c r="A6858" s="1" t="s">
        <v>548</v>
      </c>
    </row>
    <row r="6859" spans="1:3">
      <c r="A6859" s="2" t="s">
        <v>254</v>
      </c>
    </row>
    <row r="6860" spans="1:3">
      <c r="A6860" s="12" t="s">
        <v>535</v>
      </c>
    </row>
    <row r="6861" spans="1:3">
      <c r="A6861" s="12" t="s">
        <v>549</v>
      </c>
    </row>
    <row r="6862" spans="1:3">
      <c r="A6862" s="12" t="s">
        <v>537</v>
      </c>
    </row>
    <row r="6863" spans="1:3">
      <c r="A6863" s="2" t="s">
        <v>538</v>
      </c>
    </row>
    <row r="6865" spans="1:3">
      <c r="B6865" s="3" t="s">
        <v>550</v>
      </c>
    </row>
    <row r="6866" spans="1:3">
      <c r="A6866" s="21">
        <v>1</v>
      </c>
      <c r="B6866" s="19">
        <f>MATCH(INDEX('911:911'!$D$6:$D$1205,B5041),'911:911'!$B$6:$B$1205,0)</f>
        <v>0</v>
      </c>
      <c r="C6866" s="10"/>
    </row>
    <row r="6867" spans="1:3">
      <c r="A6867" s="21">
        <v>2</v>
      </c>
      <c r="B6867" s="19">
        <f>MATCH(INDEX('911:911'!$D$6:$D$1205,B5042),'911:911'!$B$6:$B$1205,0)</f>
        <v>0</v>
      </c>
      <c r="C6867" s="10"/>
    </row>
    <row r="6868" spans="1:3">
      <c r="A6868" s="21">
        <v>3</v>
      </c>
      <c r="B6868" s="19">
        <f>MATCH(INDEX('911:911'!$D$6:$D$1205,B5043),'911:911'!$B$6:$B$1205,0)</f>
        <v>0</v>
      </c>
      <c r="C6868" s="10"/>
    </row>
    <row r="6869" spans="1:3">
      <c r="A6869" s="21">
        <v>4</v>
      </c>
      <c r="B6869" s="19">
        <f>MATCH(INDEX('911:911'!$D$6:$D$1205,B5044),'911:911'!$B$6:$B$1205,0)</f>
        <v>0</v>
      </c>
      <c r="C6869" s="10"/>
    </row>
    <row r="6870" spans="1:3">
      <c r="A6870" s="21">
        <v>5</v>
      </c>
      <c r="B6870" s="19">
        <f>MATCH(INDEX('911:911'!$D$6:$D$1205,B5045),'911:911'!$B$6:$B$1205,0)</f>
        <v>0</v>
      </c>
      <c r="C6870" s="10"/>
    </row>
    <row r="6871" spans="1:3">
      <c r="A6871" s="21">
        <v>6</v>
      </c>
      <c r="B6871" s="19">
        <f>MATCH(INDEX('911:911'!$D$6:$D$1205,B5046),'911:911'!$B$6:$B$1205,0)</f>
        <v>0</v>
      </c>
      <c r="C6871" s="10"/>
    </row>
    <row r="6872" spans="1:3">
      <c r="A6872" s="21">
        <v>7</v>
      </c>
      <c r="B6872" s="19">
        <f>MATCH(INDEX('911:911'!$D$6:$D$1205,B5047),'911:911'!$B$6:$B$1205,0)</f>
        <v>0</v>
      </c>
      <c r="C6872" s="10"/>
    </row>
    <row r="6873" spans="1:3">
      <c r="A6873" s="21">
        <v>8</v>
      </c>
      <c r="B6873" s="19">
        <f>MATCH(INDEX('911:911'!$D$6:$D$1205,B5048),'911:911'!$B$6:$B$1205,0)</f>
        <v>0</v>
      </c>
      <c r="C6873" s="10"/>
    </row>
    <row r="6874" spans="1:3">
      <c r="A6874" s="21">
        <v>9</v>
      </c>
      <c r="B6874" s="19">
        <f>MATCH(INDEX('911:911'!$D$6:$D$1205,B5049),'911:911'!$B$6:$B$1205,0)</f>
        <v>0</v>
      </c>
      <c r="C6874" s="10"/>
    </row>
    <row r="6875" spans="1:3">
      <c r="A6875" s="21">
        <v>10</v>
      </c>
      <c r="B6875" s="19">
        <f>MATCH(INDEX('911:911'!$D$6:$D$1205,B5050),'911:911'!$B$6:$B$1205,0)</f>
        <v>0</v>
      </c>
      <c r="C6875" s="10"/>
    </row>
    <row r="6876" spans="1:3">
      <c r="A6876" s="21">
        <v>11</v>
      </c>
      <c r="B6876" s="19">
        <f>MATCH(INDEX('911:911'!$D$6:$D$1205,B5051),'911:911'!$B$6:$B$1205,0)</f>
        <v>0</v>
      </c>
      <c r="C6876" s="10"/>
    </row>
    <row r="6877" spans="1:3">
      <c r="A6877" s="21">
        <v>12</v>
      </c>
      <c r="B6877" s="19">
        <f>MATCH(INDEX('911:911'!$D$6:$D$1205,B5052),'911:911'!$B$6:$B$1205,0)</f>
        <v>0</v>
      </c>
      <c r="C6877" s="10"/>
    </row>
    <row r="6878" spans="1:3">
      <c r="A6878" s="21">
        <v>13</v>
      </c>
      <c r="B6878" s="19">
        <f>MATCH(INDEX('911:911'!$D$6:$D$1205,B5053),'911:911'!$B$6:$B$1205,0)</f>
        <v>0</v>
      </c>
      <c r="C6878" s="10"/>
    </row>
    <row r="6879" spans="1:3">
      <c r="A6879" s="21">
        <v>14</v>
      </c>
      <c r="B6879" s="19">
        <f>MATCH(INDEX('911:911'!$D$6:$D$1205,B5054),'911:911'!$B$6:$B$1205,0)</f>
        <v>0</v>
      </c>
      <c r="C6879" s="10"/>
    </row>
    <row r="6880" spans="1:3">
      <c r="A6880" s="21">
        <v>15</v>
      </c>
      <c r="B6880" s="19">
        <f>MATCH(INDEX('911:911'!$D$6:$D$1205,B5055),'911:911'!$B$6:$B$1205,0)</f>
        <v>0</v>
      </c>
      <c r="C6880" s="10"/>
    </row>
    <row r="6881" spans="1:3">
      <c r="A6881" s="21">
        <v>16</v>
      </c>
      <c r="B6881" s="19">
        <f>MATCH(INDEX('911:911'!$D$6:$D$1205,B5056),'911:911'!$B$6:$B$1205,0)</f>
        <v>0</v>
      </c>
      <c r="C6881" s="10"/>
    </row>
    <row r="6882" spans="1:3">
      <c r="A6882" s="21">
        <v>17</v>
      </c>
      <c r="B6882" s="19">
        <f>MATCH(INDEX('911:911'!$D$6:$D$1205,B5057),'911:911'!$B$6:$B$1205,0)</f>
        <v>0</v>
      </c>
      <c r="C6882" s="10"/>
    </row>
    <row r="6883" spans="1:3">
      <c r="A6883" s="21">
        <v>18</v>
      </c>
      <c r="B6883" s="19">
        <f>MATCH(INDEX('911:911'!$D$6:$D$1205,B5058),'911:911'!$B$6:$B$1205,0)</f>
        <v>0</v>
      </c>
      <c r="C6883" s="10"/>
    </row>
    <row r="6884" spans="1:3">
      <c r="A6884" s="21">
        <v>19</v>
      </c>
      <c r="B6884" s="19">
        <f>MATCH(INDEX('911:911'!$D$6:$D$1205,B5059),'911:911'!$B$6:$B$1205,0)</f>
        <v>0</v>
      </c>
      <c r="C6884" s="10"/>
    </row>
    <row r="6885" spans="1:3">
      <c r="A6885" s="21">
        <v>20</v>
      </c>
      <c r="B6885" s="19">
        <f>MATCH(INDEX('911:911'!$D$6:$D$1205,B5060),'911:911'!$B$6:$B$1205,0)</f>
        <v>0</v>
      </c>
      <c r="C6885" s="10"/>
    </row>
    <row r="6886" spans="1:3">
      <c r="A6886" s="21">
        <v>21</v>
      </c>
      <c r="B6886" s="19">
        <f>MATCH(INDEX('911:911'!$D$6:$D$1205,B5061),'911:911'!$B$6:$B$1205,0)</f>
        <v>0</v>
      </c>
      <c r="C6886" s="10"/>
    </row>
    <row r="6887" spans="1:3">
      <c r="A6887" s="21">
        <v>22</v>
      </c>
      <c r="B6887" s="19">
        <f>MATCH(INDEX('911:911'!$D$6:$D$1205,B5062),'911:911'!$B$6:$B$1205,0)</f>
        <v>0</v>
      </c>
      <c r="C6887" s="10"/>
    </row>
    <row r="6888" spans="1:3">
      <c r="A6888" s="21">
        <v>23</v>
      </c>
      <c r="B6888" s="19">
        <f>MATCH(INDEX('911:911'!$D$6:$D$1205,B5063),'911:911'!$B$6:$B$1205,0)</f>
        <v>0</v>
      </c>
      <c r="C6888" s="10"/>
    </row>
    <row r="6889" spans="1:3">
      <c r="A6889" s="21">
        <v>24</v>
      </c>
      <c r="B6889" s="19">
        <f>MATCH(INDEX('911:911'!$D$6:$D$1205,B5064),'911:911'!$B$6:$B$1205,0)</f>
        <v>0</v>
      </c>
      <c r="C6889" s="10"/>
    </row>
    <row r="6890" spans="1:3">
      <c r="A6890" s="21">
        <v>25</v>
      </c>
      <c r="B6890" s="19">
        <f>MATCH(INDEX('911:911'!$D$6:$D$1205,B5065),'911:911'!$B$6:$B$1205,0)</f>
        <v>0</v>
      </c>
      <c r="C6890" s="10"/>
    </row>
    <row r="6891" spans="1:3">
      <c r="A6891" s="21">
        <v>26</v>
      </c>
      <c r="B6891" s="19">
        <f>MATCH(INDEX('911:911'!$D$6:$D$1205,B5066),'911:911'!$B$6:$B$1205,0)</f>
        <v>0</v>
      </c>
      <c r="C6891" s="10"/>
    </row>
    <row r="6892" spans="1:3">
      <c r="A6892" s="21">
        <v>27</v>
      </c>
      <c r="B6892" s="19">
        <f>MATCH(INDEX('911:911'!$D$6:$D$1205,B5067),'911:911'!$B$6:$B$1205,0)</f>
        <v>0</v>
      </c>
      <c r="C6892" s="10"/>
    </row>
    <row r="6893" spans="1:3">
      <c r="A6893" s="21">
        <v>28</v>
      </c>
      <c r="B6893" s="19">
        <f>MATCH(INDEX('911:911'!$D$6:$D$1205,B5068),'911:911'!$B$6:$B$1205,0)</f>
        <v>0</v>
      </c>
      <c r="C6893" s="10"/>
    </row>
    <row r="6894" spans="1:3">
      <c r="A6894" s="21">
        <v>29</v>
      </c>
      <c r="B6894" s="19">
        <f>MATCH(INDEX('911:911'!$D$6:$D$1205,B5069),'911:911'!$B$6:$B$1205,0)</f>
        <v>0</v>
      </c>
      <c r="C6894" s="10"/>
    </row>
    <row r="6895" spans="1:3">
      <c r="A6895" s="21">
        <v>30</v>
      </c>
      <c r="B6895" s="19">
        <f>MATCH(INDEX('911:911'!$D$6:$D$1205,B5070),'911:911'!$B$6:$B$1205,0)</f>
        <v>0</v>
      </c>
      <c r="C6895" s="10"/>
    </row>
    <row r="6896" spans="1:3">
      <c r="A6896" s="21">
        <v>31</v>
      </c>
      <c r="B6896" s="19">
        <f>MATCH(INDEX('911:911'!$D$6:$D$1205,B5071),'911:911'!$B$6:$B$1205,0)</f>
        <v>0</v>
      </c>
      <c r="C6896" s="10"/>
    </row>
    <row r="6897" spans="1:3">
      <c r="A6897" s="21">
        <v>32</v>
      </c>
      <c r="B6897" s="19">
        <f>MATCH(INDEX('911:911'!$D$6:$D$1205,B5072),'911:911'!$B$6:$B$1205,0)</f>
        <v>0</v>
      </c>
      <c r="C6897" s="10"/>
    </row>
    <row r="6898" spans="1:3">
      <c r="A6898" s="21">
        <v>33</v>
      </c>
      <c r="B6898" s="19">
        <f>MATCH(INDEX('911:911'!$D$6:$D$1205,B5073),'911:911'!$B$6:$B$1205,0)</f>
        <v>0</v>
      </c>
      <c r="C6898" s="10"/>
    </row>
    <row r="6899" spans="1:3">
      <c r="A6899" s="21">
        <v>34</v>
      </c>
      <c r="B6899" s="19">
        <f>MATCH(INDEX('911:911'!$D$6:$D$1205,B5074),'911:911'!$B$6:$B$1205,0)</f>
        <v>0</v>
      </c>
      <c r="C6899" s="10"/>
    </row>
    <row r="6900" spans="1:3">
      <c r="A6900" s="21">
        <v>35</v>
      </c>
      <c r="B6900" s="19">
        <f>MATCH(INDEX('911:911'!$D$6:$D$1205,B5075),'911:911'!$B$6:$B$1205,0)</f>
        <v>0</v>
      </c>
      <c r="C6900" s="10"/>
    </row>
    <row r="6901" spans="1:3">
      <c r="A6901" s="21">
        <v>36</v>
      </c>
      <c r="B6901" s="19">
        <f>MATCH(INDEX('911:911'!$D$6:$D$1205,B5076),'911:911'!$B$6:$B$1205,0)</f>
        <v>0</v>
      </c>
      <c r="C6901" s="10"/>
    </row>
    <row r="6902" spans="1:3">
      <c r="A6902" s="21">
        <v>37</v>
      </c>
      <c r="B6902" s="19">
        <f>MATCH(INDEX('911:911'!$D$6:$D$1205,B5077),'911:911'!$B$6:$B$1205,0)</f>
        <v>0</v>
      </c>
      <c r="C6902" s="10"/>
    </row>
    <row r="6903" spans="1:3">
      <c r="A6903" s="21">
        <v>38</v>
      </c>
      <c r="B6903" s="19">
        <f>MATCH(INDEX('911:911'!$D$6:$D$1205,B5078),'911:911'!$B$6:$B$1205,0)</f>
        <v>0</v>
      </c>
      <c r="C6903" s="10"/>
    </row>
    <row r="6904" spans="1:3">
      <c r="A6904" s="21">
        <v>39</v>
      </c>
      <c r="B6904" s="19">
        <f>MATCH(INDEX('911:911'!$D$6:$D$1205,B5079),'911:911'!$B$6:$B$1205,0)</f>
        <v>0</v>
      </c>
      <c r="C6904" s="10"/>
    </row>
    <row r="6905" spans="1:3">
      <c r="A6905" s="21">
        <v>40</v>
      </c>
      <c r="B6905" s="19">
        <f>MATCH(INDEX('911:911'!$D$6:$D$1205,B5080),'911:911'!$B$6:$B$1205,0)</f>
        <v>0</v>
      </c>
      <c r="C6905" s="10"/>
    </row>
    <row r="6906" spans="1:3">
      <c r="A6906" s="21">
        <v>41</v>
      </c>
      <c r="B6906" s="19">
        <f>MATCH(INDEX('911:911'!$D$6:$D$1205,B5081),'911:911'!$B$6:$B$1205,0)</f>
        <v>0</v>
      </c>
      <c r="C6906" s="10"/>
    </row>
    <row r="6907" spans="1:3">
      <c r="A6907" s="21">
        <v>42</v>
      </c>
      <c r="B6907" s="19">
        <f>MATCH(INDEX('911:911'!$D$6:$D$1205,B5082),'911:911'!$B$6:$B$1205,0)</f>
        <v>0</v>
      </c>
      <c r="C6907" s="10"/>
    </row>
    <row r="6908" spans="1:3">
      <c r="A6908" s="21">
        <v>43</v>
      </c>
      <c r="B6908" s="19">
        <f>MATCH(INDEX('911:911'!$D$6:$D$1205,B5083),'911:911'!$B$6:$B$1205,0)</f>
        <v>0</v>
      </c>
      <c r="C6908" s="10"/>
    </row>
    <row r="6909" spans="1:3">
      <c r="A6909" s="21">
        <v>44</v>
      </c>
      <c r="B6909" s="19">
        <f>MATCH(INDEX('911:911'!$D$6:$D$1205,B5084),'911:911'!$B$6:$B$1205,0)</f>
        <v>0</v>
      </c>
      <c r="C6909" s="10"/>
    </row>
    <row r="6910" spans="1:3">
      <c r="A6910" s="21">
        <v>45</v>
      </c>
      <c r="B6910" s="19">
        <f>MATCH(INDEX('911:911'!$D$6:$D$1205,B5085),'911:911'!$B$6:$B$1205,0)</f>
        <v>0</v>
      </c>
      <c r="C6910" s="10"/>
    </row>
    <row r="6911" spans="1:3">
      <c r="A6911" s="21">
        <v>46</v>
      </c>
      <c r="B6911" s="19">
        <f>MATCH(INDEX('911:911'!$D$6:$D$1205,B5086),'911:911'!$B$6:$B$1205,0)</f>
        <v>0</v>
      </c>
      <c r="C6911" s="10"/>
    </row>
    <row r="6912" spans="1:3">
      <c r="A6912" s="21">
        <v>47</v>
      </c>
      <c r="B6912" s="19">
        <f>MATCH(INDEX('911:911'!$D$6:$D$1205,B5087),'911:911'!$B$6:$B$1205,0)</f>
        <v>0</v>
      </c>
      <c r="C6912" s="10"/>
    </row>
    <row r="6913" spans="1:3">
      <c r="A6913" s="21">
        <v>48</v>
      </c>
      <c r="B6913" s="19">
        <f>MATCH(INDEX('911:911'!$D$6:$D$1205,B5088),'911:911'!$B$6:$B$1205,0)</f>
        <v>0</v>
      </c>
      <c r="C6913" s="10"/>
    </row>
    <row r="6914" spans="1:3">
      <c r="A6914" s="21">
        <v>49</v>
      </c>
      <c r="B6914" s="19">
        <f>MATCH(INDEX('911:911'!$D$6:$D$1205,B5089),'911:911'!$B$6:$B$1205,0)</f>
        <v>0</v>
      </c>
      <c r="C6914" s="10"/>
    </row>
    <row r="6915" spans="1:3">
      <c r="A6915" s="21">
        <v>50</v>
      </c>
      <c r="B6915" s="19">
        <f>MATCH(INDEX('911:911'!$D$6:$D$1205,B5090),'911:911'!$B$6:$B$1205,0)</f>
        <v>0</v>
      </c>
      <c r="C6915" s="10"/>
    </row>
    <row r="6916" spans="1:3">
      <c r="A6916" s="21">
        <v>51</v>
      </c>
      <c r="B6916" s="19">
        <f>MATCH(INDEX('911:911'!$D$6:$D$1205,B5091),'911:911'!$B$6:$B$1205,0)</f>
        <v>0</v>
      </c>
      <c r="C6916" s="10"/>
    </row>
    <row r="6917" spans="1:3">
      <c r="A6917" s="21">
        <v>52</v>
      </c>
      <c r="B6917" s="19">
        <f>MATCH(INDEX('911:911'!$D$6:$D$1205,B5092),'911:911'!$B$6:$B$1205,0)</f>
        <v>0</v>
      </c>
      <c r="C6917" s="10"/>
    </row>
    <row r="6918" spans="1:3">
      <c r="A6918" s="21">
        <v>53</v>
      </c>
      <c r="B6918" s="19">
        <f>MATCH(INDEX('911:911'!$D$6:$D$1205,B5093),'911:911'!$B$6:$B$1205,0)</f>
        <v>0</v>
      </c>
      <c r="C6918" s="10"/>
    </row>
    <row r="6919" spans="1:3">
      <c r="A6919" s="21">
        <v>54</v>
      </c>
      <c r="B6919" s="19">
        <f>MATCH(INDEX('911:911'!$D$6:$D$1205,B5094),'911:911'!$B$6:$B$1205,0)</f>
        <v>0</v>
      </c>
      <c r="C6919" s="10"/>
    </row>
    <row r="6920" spans="1:3">
      <c r="A6920" s="21">
        <v>55</v>
      </c>
      <c r="B6920" s="19">
        <f>MATCH(INDEX('911:911'!$D$6:$D$1205,B5095),'911:911'!$B$6:$B$1205,0)</f>
        <v>0</v>
      </c>
      <c r="C6920" s="10"/>
    </row>
    <row r="6921" spans="1:3">
      <c r="A6921" s="21">
        <v>56</v>
      </c>
      <c r="B6921" s="19">
        <f>MATCH(INDEX('911:911'!$D$6:$D$1205,B5096),'911:911'!$B$6:$B$1205,0)</f>
        <v>0</v>
      </c>
      <c r="C6921" s="10"/>
    </row>
    <row r="6922" spans="1:3">
      <c r="A6922" s="21">
        <v>57</v>
      </c>
      <c r="B6922" s="19">
        <f>MATCH(INDEX('911:911'!$D$6:$D$1205,B5097),'911:911'!$B$6:$B$1205,0)</f>
        <v>0</v>
      </c>
      <c r="C6922" s="10"/>
    </row>
    <row r="6923" spans="1:3">
      <c r="A6923" s="21">
        <v>58</v>
      </c>
      <c r="B6923" s="19">
        <f>MATCH(INDEX('911:911'!$D$6:$D$1205,B5098),'911:911'!$B$6:$B$1205,0)</f>
        <v>0</v>
      </c>
      <c r="C6923" s="10"/>
    </row>
    <row r="6924" spans="1:3">
      <c r="A6924" s="21">
        <v>59</v>
      </c>
      <c r="B6924" s="19">
        <f>MATCH(INDEX('911:911'!$D$6:$D$1205,B5099),'911:911'!$B$6:$B$1205,0)</f>
        <v>0</v>
      </c>
      <c r="C6924" s="10"/>
    </row>
    <row r="6925" spans="1:3">
      <c r="A6925" s="21">
        <v>60</v>
      </c>
      <c r="B6925" s="19">
        <f>MATCH(INDEX('911:911'!$D$6:$D$1205,B5100),'911:911'!$B$6:$B$1205,0)</f>
        <v>0</v>
      </c>
      <c r="C6925" s="10"/>
    </row>
    <row r="6926" spans="1:3">
      <c r="A6926" s="21">
        <v>61</v>
      </c>
      <c r="B6926" s="19">
        <f>MATCH(INDEX('911:911'!$D$6:$D$1205,B5101),'911:911'!$B$6:$B$1205,0)</f>
        <v>0</v>
      </c>
      <c r="C6926" s="10"/>
    </row>
    <row r="6927" spans="1:3">
      <c r="A6927" s="21">
        <v>62</v>
      </c>
      <c r="B6927" s="19">
        <f>MATCH(INDEX('911:911'!$D$6:$D$1205,B5102),'911:911'!$B$6:$B$1205,0)</f>
        <v>0</v>
      </c>
      <c r="C6927" s="10"/>
    </row>
    <row r="6928" spans="1:3">
      <c r="A6928" s="21">
        <v>63</v>
      </c>
      <c r="B6928" s="19">
        <f>MATCH(INDEX('911:911'!$D$6:$D$1205,B5103),'911:911'!$B$6:$B$1205,0)</f>
        <v>0</v>
      </c>
      <c r="C6928" s="10"/>
    </row>
    <row r="6929" spans="1:3">
      <c r="A6929" s="21">
        <v>64</v>
      </c>
      <c r="B6929" s="19">
        <f>MATCH(INDEX('911:911'!$D$6:$D$1205,B5104),'911:911'!$B$6:$B$1205,0)</f>
        <v>0</v>
      </c>
      <c r="C6929" s="10"/>
    </row>
    <row r="6930" spans="1:3">
      <c r="A6930" s="21">
        <v>65</v>
      </c>
      <c r="B6930" s="19">
        <f>MATCH(INDEX('911:911'!$D$6:$D$1205,B5105),'911:911'!$B$6:$B$1205,0)</f>
        <v>0</v>
      </c>
      <c r="C6930" s="10"/>
    </row>
    <row r="6931" spans="1:3">
      <c r="A6931" s="21">
        <v>66</v>
      </c>
      <c r="B6931" s="19">
        <f>MATCH(INDEX('911:911'!$D$6:$D$1205,B5106),'911:911'!$B$6:$B$1205,0)</f>
        <v>0</v>
      </c>
      <c r="C6931" s="10"/>
    </row>
    <row r="6932" spans="1:3">
      <c r="A6932" s="21">
        <v>67</v>
      </c>
      <c r="B6932" s="19">
        <f>MATCH(INDEX('911:911'!$D$6:$D$1205,B5107),'911:911'!$B$6:$B$1205,0)</f>
        <v>0</v>
      </c>
      <c r="C6932" s="10"/>
    </row>
    <row r="6933" spans="1:3">
      <c r="A6933" s="21">
        <v>68</v>
      </c>
      <c r="B6933" s="19">
        <f>MATCH(INDEX('911:911'!$D$6:$D$1205,B5108),'911:911'!$B$6:$B$1205,0)</f>
        <v>0</v>
      </c>
      <c r="C6933" s="10"/>
    </row>
    <row r="6934" spans="1:3">
      <c r="A6934" s="21">
        <v>69</v>
      </c>
      <c r="B6934" s="19">
        <f>MATCH(INDEX('911:911'!$D$6:$D$1205,B5109),'911:911'!$B$6:$B$1205,0)</f>
        <v>0</v>
      </c>
      <c r="C6934" s="10"/>
    </row>
    <row r="6935" spans="1:3">
      <c r="A6935" s="21">
        <v>70</v>
      </c>
      <c r="B6935" s="19">
        <f>MATCH(INDEX('911:911'!$D$6:$D$1205,B5110),'911:911'!$B$6:$B$1205,0)</f>
        <v>0</v>
      </c>
      <c r="C6935" s="10"/>
    </row>
    <row r="6936" spans="1:3">
      <c r="A6936" s="21">
        <v>71</v>
      </c>
      <c r="B6936" s="19">
        <f>MATCH(INDEX('911:911'!$D$6:$D$1205,B5111),'911:911'!$B$6:$B$1205,0)</f>
        <v>0</v>
      </c>
      <c r="C6936" s="10"/>
    </row>
    <row r="6937" spans="1:3">
      <c r="A6937" s="21">
        <v>72</v>
      </c>
      <c r="B6937" s="19">
        <f>MATCH(INDEX('911:911'!$D$6:$D$1205,B5112),'911:911'!$B$6:$B$1205,0)</f>
        <v>0</v>
      </c>
      <c r="C6937" s="10"/>
    </row>
    <row r="6938" spans="1:3">
      <c r="A6938" s="21">
        <v>73</v>
      </c>
      <c r="B6938" s="19">
        <f>MATCH(INDEX('911:911'!$D$6:$D$1205,B5113),'911:911'!$B$6:$B$1205,0)</f>
        <v>0</v>
      </c>
      <c r="C6938" s="10"/>
    </row>
    <row r="6939" spans="1:3">
      <c r="A6939" s="21">
        <v>74</v>
      </c>
      <c r="B6939" s="19">
        <f>MATCH(INDEX('911:911'!$D$6:$D$1205,B5114),'911:911'!$B$6:$B$1205,0)</f>
        <v>0</v>
      </c>
      <c r="C6939" s="10"/>
    </row>
    <row r="6940" spans="1:3">
      <c r="A6940" s="21">
        <v>75</v>
      </c>
      <c r="B6940" s="19">
        <f>MATCH(INDEX('911:911'!$D$6:$D$1205,B5115),'911:911'!$B$6:$B$1205,0)</f>
        <v>0</v>
      </c>
      <c r="C6940" s="10"/>
    </row>
    <row r="6941" spans="1:3">
      <c r="A6941" s="21">
        <v>76</v>
      </c>
      <c r="B6941" s="19">
        <f>MATCH(INDEX('911:911'!$D$6:$D$1205,B5116),'911:911'!$B$6:$B$1205,0)</f>
        <v>0</v>
      </c>
      <c r="C6941" s="10"/>
    </row>
    <row r="6942" spans="1:3">
      <c r="A6942" s="21">
        <v>77</v>
      </c>
      <c r="B6942" s="19">
        <f>MATCH(INDEX('911:911'!$D$6:$D$1205,B5117),'911:911'!$B$6:$B$1205,0)</f>
        <v>0</v>
      </c>
      <c r="C6942" s="10"/>
    </row>
    <row r="6943" spans="1:3">
      <c r="A6943" s="21">
        <v>78</v>
      </c>
      <c r="B6943" s="19">
        <f>MATCH(INDEX('911:911'!$D$6:$D$1205,B5118),'911:911'!$B$6:$B$1205,0)</f>
        <v>0</v>
      </c>
      <c r="C6943" s="10"/>
    </row>
    <row r="6944" spans="1:3">
      <c r="A6944" s="21">
        <v>79</v>
      </c>
      <c r="B6944" s="19">
        <f>MATCH(INDEX('911:911'!$D$6:$D$1205,B5119),'911:911'!$B$6:$B$1205,0)</f>
        <v>0</v>
      </c>
      <c r="C6944" s="10"/>
    </row>
    <row r="6945" spans="1:3">
      <c r="A6945" s="21">
        <v>80</v>
      </c>
      <c r="B6945" s="19">
        <f>MATCH(INDEX('911:911'!$D$6:$D$1205,B5120),'911:911'!$B$6:$B$1205,0)</f>
        <v>0</v>
      </c>
      <c r="C6945" s="10"/>
    </row>
    <row r="6946" spans="1:3">
      <c r="A6946" s="21">
        <v>81</v>
      </c>
      <c r="B6946" s="19">
        <f>MATCH(INDEX('911:911'!$D$6:$D$1205,B5121),'911:911'!$B$6:$B$1205,0)</f>
        <v>0</v>
      </c>
      <c r="C6946" s="10"/>
    </row>
    <row r="6947" spans="1:3">
      <c r="A6947" s="21">
        <v>82</v>
      </c>
      <c r="B6947" s="19">
        <f>MATCH(INDEX('911:911'!$D$6:$D$1205,B5122),'911:911'!$B$6:$B$1205,0)</f>
        <v>0</v>
      </c>
      <c r="C6947" s="10"/>
    </row>
    <row r="6948" spans="1:3">
      <c r="A6948" s="21">
        <v>83</v>
      </c>
      <c r="B6948" s="19">
        <f>MATCH(INDEX('911:911'!$D$6:$D$1205,B5123),'911:911'!$B$6:$B$1205,0)</f>
        <v>0</v>
      </c>
      <c r="C6948" s="10"/>
    </row>
    <row r="6949" spans="1:3">
      <c r="A6949" s="21">
        <v>84</v>
      </c>
      <c r="B6949" s="19">
        <f>MATCH(INDEX('911:911'!$D$6:$D$1205,B5124),'911:911'!$B$6:$B$1205,0)</f>
        <v>0</v>
      </c>
      <c r="C6949" s="10"/>
    </row>
    <row r="6950" spans="1:3">
      <c r="A6950" s="21">
        <v>85</v>
      </c>
      <c r="B6950" s="19">
        <f>MATCH(INDEX('911:911'!$D$6:$D$1205,B5125),'911:911'!$B$6:$B$1205,0)</f>
        <v>0</v>
      </c>
      <c r="C6950" s="10"/>
    </row>
    <row r="6951" spans="1:3">
      <c r="A6951" s="21">
        <v>86</v>
      </c>
      <c r="B6951" s="19">
        <f>MATCH(INDEX('911:911'!$D$6:$D$1205,B5126),'911:911'!$B$6:$B$1205,0)</f>
        <v>0</v>
      </c>
      <c r="C6951" s="10"/>
    </row>
    <row r="6952" spans="1:3">
      <c r="A6952" s="21">
        <v>87</v>
      </c>
      <c r="B6952" s="19">
        <f>MATCH(INDEX('911:911'!$D$6:$D$1205,B5127),'911:911'!$B$6:$B$1205,0)</f>
        <v>0</v>
      </c>
      <c r="C6952" s="10"/>
    </row>
    <row r="6953" spans="1:3">
      <c r="A6953" s="21">
        <v>88</v>
      </c>
      <c r="B6953" s="19">
        <f>MATCH(INDEX('911:911'!$D$6:$D$1205,B5128),'911:911'!$B$6:$B$1205,0)</f>
        <v>0</v>
      </c>
      <c r="C6953" s="10"/>
    </row>
    <row r="6954" spans="1:3">
      <c r="A6954" s="21">
        <v>89</v>
      </c>
      <c r="B6954" s="19">
        <f>MATCH(INDEX('911:911'!$D$6:$D$1205,B5129),'911:911'!$B$6:$B$1205,0)</f>
        <v>0</v>
      </c>
      <c r="C6954" s="10"/>
    </row>
    <row r="6955" spans="1:3">
      <c r="A6955" s="21">
        <v>90</v>
      </c>
      <c r="B6955" s="19">
        <f>MATCH(INDEX('911:911'!$D$6:$D$1205,B5130),'911:911'!$B$6:$B$1205,0)</f>
        <v>0</v>
      </c>
      <c r="C6955" s="10"/>
    </row>
    <row r="6956" spans="1:3">
      <c r="A6956" s="21">
        <v>91</v>
      </c>
      <c r="B6956" s="19">
        <f>MATCH(INDEX('911:911'!$D$6:$D$1205,B5131),'911:911'!$B$6:$B$1205,0)</f>
        <v>0</v>
      </c>
      <c r="C6956" s="10"/>
    </row>
    <row r="6957" spans="1:3">
      <c r="A6957" s="21">
        <v>92</v>
      </c>
      <c r="B6957" s="19">
        <f>MATCH(INDEX('911:911'!$D$6:$D$1205,B5132),'911:911'!$B$6:$B$1205,0)</f>
        <v>0</v>
      </c>
      <c r="C6957" s="10"/>
    </row>
    <row r="6958" spans="1:3">
      <c r="A6958" s="21">
        <v>93</v>
      </c>
      <c r="B6958" s="19">
        <f>MATCH(INDEX('911:911'!$D$6:$D$1205,B5133),'911:911'!$B$6:$B$1205,0)</f>
        <v>0</v>
      </c>
      <c r="C6958" s="10"/>
    </row>
    <row r="6959" spans="1:3">
      <c r="A6959" s="21">
        <v>94</v>
      </c>
      <c r="B6959" s="19">
        <f>MATCH(INDEX('911:911'!$D$6:$D$1205,B5134),'911:911'!$B$6:$B$1205,0)</f>
        <v>0</v>
      </c>
      <c r="C6959" s="10"/>
    </row>
    <row r="6960" spans="1:3">
      <c r="A6960" s="21">
        <v>95</v>
      </c>
      <c r="B6960" s="19">
        <f>MATCH(INDEX('911:911'!$D$6:$D$1205,B5135),'911:911'!$B$6:$B$1205,0)</f>
        <v>0</v>
      </c>
      <c r="C6960" s="10"/>
    </row>
    <row r="6961" spans="1:3">
      <c r="A6961" s="21">
        <v>96</v>
      </c>
      <c r="B6961" s="19">
        <f>MATCH(INDEX('911:911'!$D$6:$D$1205,B5136),'911:911'!$B$6:$B$1205,0)</f>
        <v>0</v>
      </c>
      <c r="C6961" s="10"/>
    </row>
    <row r="6962" spans="1:3">
      <c r="A6962" s="21">
        <v>97</v>
      </c>
      <c r="B6962" s="19">
        <f>MATCH(INDEX('911:911'!$D$6:$D$1205,B5137),'911:911'!$B$6:$B$1205,0)</f>
        <v>0</v>
      </c>
      <c r="C6962" s="10"/>
    </row>
    <row r="6963" spans="1:3">
      <c r="A6963" s="21">
        <v>98</v>
      </c>
      <c r="B6963" s="19">
        <f>MATCH(INDEX('911:911'!$D$6:$D$1205,B5138),'911:911'!$B$6:$B$1205,0)</f>
        <v>0</v>
      </c>
      <c r="C6963" s="10"/>
    </row>
    <row r="6964" spans="1:3">
      <c r="A6964" s="21">
        <v>99</v>
      </c>
      <c r="B6964" s="19">
        <f>MATCH(INDEX('911:911'!$D$6:$D$1205,B5139),'911:911'!$B$6:$B$1205,0)</f>
        <v>0</v>
      </c>
      <c r="C6964" s="10"/>
    </row>
    <row r="6965" spans="1:3">
      <c r="A6965" s="21">
        <v>100</v>
      </c>
      <c r="B6965" s="19">
        <f>MATCH(INDEX('911:911'!$D$6:$D$1205,B5140),'911:911'!$B$6:$B$1205,0)</f>
        <v>0</v>
      </c>
      <c r="C6965" s="10"/>
    </row>
    <row r="6966" spans="1:3">
      <c r="A6966" s="21">
        <v>101</v>
      </c>
      <c r="B6966" s="19">
        <f>MATCH(INDEX('911:911'!$D$6:$D$1205,B5141),'911:911'!$B$6:$B$1205,0)</f>
        <v>0</v>
      </c>
      <c r="C6966" s="10"/>
    </row>
    <row r="6967" spans="1:3">
      <c r="A6967" s="21">
        <v>102</v>
      </c>
      <c r="B6967" s="19">
        <f>MATCH(INDEX('911:911'!$D$6:$D$1205,B5142),'911:911'!$B$6:$B$1205,0)</f>
        <v>0</v>
      </c>
      <c r="C6967" s="10"/>
    </row>
    <row r="6968" spans="1:3">
      <c r="A6968" s="21">
        <v>103</v>
      </c>
      <c r="B6968" s="19">
        <f>MATCH(INDEX('911:911'!$D$6:$D$1205,B5143),'911:911'!$B$6:$B$1205,0)</f>
        <v>0</v>
      </c>
      <c r="C6968" s="10"/>
    </row>
    <row r="6969" spans="1:3">
      <c r="A6969" s="21">
        <v>104</v>
      </c>
      <c r="B6969" s="19">
        <f>MATCH(INDEX('911:911'!$D$6:$D$1205,B5144),'911:911'!$B$6:$B$1205,0)</f>
        <v>0</v>
      </c>
      <c r="C6969" s="10"/>
    </row>
    <row r="6970" spans="1:3">
      <c r="A6970" s="21">
        <v>105</v>
      </c>
      <c r="B6970" s="19">
        <f>MATCH(INDEX('911:911'!$D$6:$D$1205,B5145),'911:911'!$B$6:$B$1205,0)</f>
        <v>0</v>
      </c>
      <c r="C6970" s="10"/>
    </row>
    <row r="6971" spans="1:3">
      <c r="A6971" s="21">
        <v>106</v>
      </c>
      <c r="B6971" s="19">
        <f>MATCH(INDEX('911:911'!$D$6:$D$1205,B5146),'911:911'!$B$6:$B$1205,0)</f>
        <v>0</v>
      </c>
      <c r="C6971" s="10"/>
    </row>
    <row r="6972" spans="1:3">
      <c r="A6972" s="21">
        <v>107</v>
      </c>
      <c r="B6972" s="19">
        <f>MATCH(INDEX('911:911'!$D$6:$D$1205,B5147),'911:911'!$B$6:$B$1205,0)</f>
        <v>0</v>
      </c>
      <c r="C6972" s="10"/>
    </row>
    <row r="6973" spans="1:3">
      <c r="A6973" s="21">
        <v>108</v>
      </c>
      <c r="B6973" s="19">
        <f>MATCH(INDEX('911:911'!$D$6:$D$1205,B5148),'911:911'!$B$6:$B$1205,0)</f>
        <v>0</v>
      </c>
      <c r="C6973" s="10"/>
    </row>
    <row r="6974" spans="1:3">
      <c r="A6974" s="21">
        <v>109</v>
      </c>
      <c r="B6974" s="19">
        <f>MATCH(INDEX('911:911'!$D$6:$D$1205,B5149),'911:911'!$B$6:$B$1205,0)</f>
        <v>0</v>
      </c>
      <c r="C6974" s="10"/>
    </row>
    <row r="6975" spans="1:3">
      <c r="A6975" s="21">
        <v>110</v>
      </c>
      <c r="B6975" s="19">
        <f>MATCH(INDEX('911:911'!$D$6:$D$1205,B5150),'911:911'!$B$6:$B$1205,0)</f>
        <v>0</v>
      </c>
      <c r="C6975" s="10"/>
    </row>
    <row r="6976" spans="1:3">
      <c r="A6976" s="21">
        <v>111</v>
      </c>
      <c r="B6976" s="19">
        <f>MATCH(INDEX('911:911'!$D$6:$D$1205,B5151),'911:911'!$B$6:$B$1205,0)</f>
        <v>0</v>
      </c>
      <c r="C6976" s="10"/>
    </row>
    <row r="6977" spans="1:3">
      <c r="A6977" s="21">
        <v>112</v>
      </c>
      <c r="B6977" s="19">
        <f>MATCH(INDEX('911:911'!$D$6:$D$1205,B5152),'911:911'!$B$6:$B$1205,0)</f>
        <v>0</v>
      </c>
      <c r="C6977" s="10"/>
    </row>
    <row r="6978" spans="1:3">
      <c r="A6978" s="21">
        <v>113</v>
      </c>
      <c r="B6978" s="19">
        <f>MATCH(INDEX('911:911'!$D$6:$D$1205,B5153),'911:911'!$B$6:$B$1205,0)</f>
        <v>0</v>
      </c>
      <c r="C6978" s="10"/>
    </row>
    <row r="6979" spans="1:3">
      <c r="A6979" s="21">
        <v>114</v>
      </c>
      <c r="B6979" s="19">
        <f>MATCH(INDEX('911:911'!$D$6:$D$1205,B5154),'911:911'!$B$6:$B$1205,0)</f>
        <v>0</v>
      </c>
      <c r="C6979" s="10"/>
    </row>
    <row r="6980" spans="1:3">
      <c r="A6980" s="21">
        <v>115</v>
      </c>
      <c r="B6980" s="19">
        <f>MATCH(INDEX('911:911'!$D$6:$D$1205,B5155),'911:911'!$B$6:$B$1205,0)</f>
        <v>0</v>
      </c>
      <c r="C6980" s="10"/>
    </row>
    <row r="6981" spans="1:3">
      <c r="A6981" s="21">
        <v>116</v>
      </c>
      <c r="B6981" s="19">
        <f>MATCH(INDEX('911:911'!$D$6:$D$1205,B5156),'911:911'!$B$6:$B$1205,0)</f>
        <v>0</v>
      </c>
      <c r="C6981" s="10"/>
    </row>
    <row r="6982" spans="1:3">
      <c r="A6982" s="21">
        <v>117</v>
      </c>
      <c r="B6982" s="19">
        <f>MATCH(INDEX('911:911'!$D$6:$D$1205,B5157),'911:911'!$B$6:$B$1205,0)</f>
        <v>0</v>
      </c>
      <c r="C6982" s="10"/>
    </row>
    <row r="6983" spans="1:3">
      <c r="A6983" s="21">
        <v>118</v>
      </c>
      <c r="B6983" s="19">
        <f>MATCH(INDEX('911:911'!$D$6:$D$1205,B5158),'911:911'!$B$6:$B$1205,0)</f>
        <v>0</v>
      </c>
      <c r="C6983" s="10"/>
    </row>
    <row r="6984" spans="1:3">
      <c r="A6984" s="21">
        <v>119</v>
      </c>
      <c r="B6984" s="19">
        <f>MATCH(INDEX('911:911'!$D$6:$D$1205,B5159),'911:911'!$B$6:$B$1205,0)</f>
        <v>0</v>
      </c>
      <c r="C6984" s="10"/>
    </row>
    <row r="6985" spans="1:3">
      <c r="A6985" s="21">
        <v>120</v>
      </c>
      <c r="B6985" s="19">
        <f>MATCH(INDEX('911:911'!$D$6:$D$1205,B5160),'911:911'!$B$6:$B$1205,0)</f>
        <v>0</v>
      </c>
      <c r="C6985" s="10"/>
    </row>
    <row r="6986" spans="1:3">
      <c r="A6986" s="21">
        <v>121</v>
      </c>
      <c r="B6986" s="19">
        <f>MATCH(INDEX('911:911'!$D$6:$D$1205,B5161),'911:911'!$B$6:$B$1205,0)</f>
        <v>0</v>
      </c>
      <c r="C6986" s="10"/>
    </row>
    <row r="6987" spans="1:3">
      <c r="A6987" s="21">
        <v>122</v>
      </c>
      <c r="B6987" s="19">
        <f>MATCH(INDEX('911:911'!$D$6:$D$1205,B5162),'911:911'!$B$6:$B$1205,0)</f>
        <v>0</v>
      </c>
      <c r="C6987" s="10"/>
    </row>
    <row r="6988" spans="1:3">
      <c r="A6988" s="21">
        <v>123</v>
      </c>
      <c r="B6988" s="19">
        <f>MATCH(INDEX('911:911'!$D$6:$D$1205,B5163),'911:911'!$B$6:$B$1205,0)</f>
        <v>0</v>
      </c>
      <c r="C6988" s="10"/>
    </row>
    <row r="6989" spans="1:3">
      <c r="A6989" s="21">
        <v>124</v>
      </c>
      <c r="B6989" s="19">
        <f>MATCH(INDEX('911:911'!$D$6:$D$1205,B5164),'911:911'!$B$6:$B$1205,0)</f>
        <v>0</v>
      </c>
      <c r="C6989" s="10"/>
    </row>
    <row r="6990" spans="1:3">
      <c r="A6990" s="21">
        <v>125</v>
      </c>
      <c r="B6990" s="19">
        <f>MATCH(INDEX('911:911'!$D$6:$D$1205,B5165),'911:911'!$B$6:$B$1205,0)</f>
        <v>0</v>
      </c>
      <c r="C6990" s="10"/>
    </row>
    <row r="6991" spans="1:3">
      <c r="A6991" s="21">
        <v>126</v>
      </c>
      <c r="B6991" s="19">
        <f>MATCH(INDEX('911:911'!$D$6:$D$1205,B5166),'911:911'!$B$6:$B$1205,0)</f>
        <v>0</v>
      </c>
      <c r="C6991" s="10"/>
    </row>
    <row r="6992" spans="1:3">
      <c r="A6992" s="21">
        <v>127</v>
      </c>
      <c r="B6992" s="19">
        <f>MATCH(INDEX('911:911'!$D$6:$D$1205,B5167),'911:911'!$B$6:$B$1205,0)</f>
        <v>0</v>
      </c>
      <c r="C6992" s="10"/>
    </row>
    <row r="6993" spans="1:3">
      <c r="A6993" s="21">
        <v>128</v>
      </c>
      <c r="B6993" s="19">
        <f>MATCH(INDEX('911:911'!$D$6:$D$1205,B5168),'911:911'!$B$6:$B$1205,0)</f>
        <v>0</v>
      </c>
      <c r="C6993" s="10"/>
    </row>
    <row r="6994" spans="1:3">
      <c r="A6994" s="21">
        <v>129</v>
      </c>
      <c r="B6994" s="19">
        <f>MATCH(INDEX('911:911'!$D$6:$D$1205,B5169),'911:911'!$B$6:$B$1205,0)</f>
        <v>0</v>
      </c>
      <c r="C6994" s="10"/>
    </row>
    <row r="6995" spans="1:3">
      <c r="A6995" s="21">
        <v>130</v>
      </c>
      <c r="B6995" s="19">
        <f>MATCH(INDEX('911:911'!$D$6:$D$1205,B5170),'911:911'!$B$6:$B$1205,0)</f>
        <v>0</v>
      </c>
      <c r="C6995" s="10"/>
    </row>
    <row r="6996" spans="1:3">
      <c r="A6996" s="21">
        <v>131</v>
      </c>
      <c r="B6996" s="19">
        <f>MATCH(INDEX('911:911'!$D$6:$D$1205,B5171),'911:911'!$B$6:$B$1205,0)</f>
        <v>0</v>
      </c>
      <c r="C6996" s="10"/>
    </row>
    <row r="6997" spans="1:3">
      <c r="A6997" s="21">
        <v>132</v>
      </c>
      <c r="B6997" s="19">
        <f>MATCH(INDEX('911:911'!$D$6:$D$1205,B5172),'911:911'!$B$6:$B$1205,0)</f>
        <v>0</v>
      </c>
      <c r="C6997" s="10"/>
    </row>
    <row r="6998" spans="1:3">
      <c r="A6998" s="21">
        <v>133</v>
      </c>
      <c r="B6998" s="19">
        <f>MATCH(INDEX('911:911'!$D$6:$D$1205,B5173),'911:911'!$B$6:$B$1205,0)</f>
        <v>0</v>
      </c>
      <c r="C6998" s="10"/>
    </row>
    <row r="6999" spans="1:3">
      <c r="A6999" s="21">
        <v>134</v>
      </c>
      <c r="B6999" s="19">
        <f>MATCH(INDEX('911:911'!$D$6:$D$1205,B5174),'911:911'!$B$6:$B$1205,0)</f>
        <v>0</v>
      </c>
      <c r="C6999" s="10"/>
    </row>
    <row r="7000" spans="1:3">
      <c r="A7000" s="21">
        <v>135</v>
      </c>
      <c r="B7000" s="19">
        <f>MATCH(INDEX('911:911'!$D$6:$D$1205,B5175),'911:911'!$B$6:$B$1205,0)</f>
        <v>0</v>
      </c>
      <c r="C7000" s="10"/>
    </row>
    <row r="7001" spans="1:3">
      <c r="A7001" s="21">
        <v>136</v>
      </c>
      <c r="B7001" s="19">
        <f>MATCH(INDEX('911:911'!$D$6:$D$1205,B5176),'911:911'!$B$6:$B$1205,0)</f>
        <v>0</v>
      </c>
      <c r="C7001" s="10"/>
    </row>
    <row r="7002" spans="1:3">
      <c r="A7002" s="21">
        <v>137</v>
      </c>
      <c r="B7002" s="19">
        <f>MATCH(INDEX('911:911'!$D$6:$D$1205,B5177),'911:911'!$B$6:$B$1205,0)</f>
        <v>0</v>
      </c>
      <c r="C7002" s="10"/>
    </row>
    <row r="7003" spans="1:3">
      <c r="A7003" s="21">
        <v>138</v>
      </c>
      <c r="B7003" s="19">
        <f>MATCH(INDEX('911:911'!$D$6:$D$1205,B5178),'911:911'!$B$6:$B$1205,0)</f>
        <v>0</v>
      </c>
      <c r="C7003" s="10"/>
    </row>
    <row r="7004" spans="1:3">
      <c r="A7004" s="21">
        <v>139</v>
      </c>
      <c r="B7004" s="19">
        <f>MATCH(INDEX('911:911'!$D$6:$D$1205,B5179),'911:911'!$B$6:$B$1205,0)</f>
        <v>0</v>
      </c>
      <c r="C7004" s="10"/>
    </row>
    <row r="7005" spans="1:3">
      <c r="A7005" s="21">
        <v>140</v>
      </c>
      <c r="B7005" s="19">
        <f>MATCH(INDEX('911:911'!$D$6:$D$1205,B5180),'911:911'!$B$6:$B$1205,0)</f>
        <v>0</v>
      </c>
      <c r="C7005" s="10"/>
    </row>
    <row r="7006" spans="1:3">
      <c r="A7006" s="21">
        <v>141</v>
      </c>
      <c r="B7006" s="19">
        <f>MATCH(INDEX('911:911'!$D$6:$D$1205,B5181),'911:911'!$B$6:$B$1205,0)</f>
        <v>0</v>
      </c>
      <c r="C7006" s="10"/>
    </row>
    <row r="7007" spans="1:3">
      <c r="A7007" s="21">
        <v>142</v>
      </c>
      <c r="B7007" s="19">
        <f>MATCH(INDEX('911:911'!$D$6:$D$1205,B5182),'911:911'!$B$6:$B$1205,0)</f>
        <v>0</v>
      </c>
      <c r="C7007" s="10"/>
    </row>
    <row r="7008" spans="1:3">
      <c r="A7008" s="21">
        <v>143</v>
      </c>
      <c r="B7008" s="19">
        <f>MATCH(INDEX('911:911'!$D$6:$D$1205,B5183),'911:911'!$B$6:$B$1205,0)</f>
        <v>0</v>
      </c>
      <c r="C7008" s="10"/>
    </row>
    <row r="7009" spans="1:3">
      <c r="A7009" s="21">
        <v>144</v>
      </c>
      <c r="B7009" s="19">
        <f>MATCH(INDEX('911:911'!$D$6:$D$1205,B5184),'911:911'!$B$6:$B$1205,0)</f>
        <v>0</v>
      </c>
      <c r="C7009" s="10"/>
    </row>
    <row r="7010" spans="1:3">
      <c r="A7010" s="21">
        <v>145</v>
      </c>
      <c r="B7010" s="19">
        <f>MATCH(INDEX('911:911'!$D$6:$D$1205,B5185),'911:911'!$B$6:$B$1205,0)</f>
        <v>0</v>
      </c>
      <c r="C7010" s="10"/>
    </row>
    <row r="7011" spans="1:3">
      <c r="A7011" s="21">
        <v>146</v>
      </c>
      <c r="B7011" s="19">
        <f>MATCH(INDEX('911:911'!$D$6:$D$1205,B5186),'911:911'!$B$6:$B$1205,0)</f>
        <v>0</v>
      </c>
      <c r="C7011" s="10"/>
    </row>
    <row r="7012" spans="1:3">
      <c r="A7012" s="21">
        <v>147</v>
      </c>
      <c r="B7012" s="19">
        <f>MATCH(INDEX('911:911'!$D$6:$D$1205,B5187),'911:911'!$B$6:$B$1205,0)</f>
        <v>0</v>
      </c>
      <c r="C7012" s="10"/>
    </row>
    <row r="7013" spans="1:3">
      <c r="A7013" s="21">
        <v>148</v>
      </c>
      <c r="B7013" s="19">
        <f>MATCH(INDEX('911:911'!$D$6:$D$1205,B5188),'911:911'!$B$6:$B$1205,0)</f>
        <v>0</v>
      </c>
      <c r="C7013" s="10"/>
    </row>
    <row r="7014" spans="1:3">
      <c r="A7014" s="21">
        <v>149</v>
      </c>
      <c r="B7014" s="19">
        <f>MATCH(INDEX('911:911'!$D$6:$D$1205,B5189),'911:911'!$B$6:$B$1205,0)</f>
        <v>0</v>
      </c>
      <c r="C7014" s="10"/>
    </row>
    <row r="7015" spans="1:3">
      <c r="A7015" s="21">
        <v>150</v>
      </c>
      <c r="B7015" s="19">
        <f>MATCH(INDEX('911:911'!$D$6:$D$1205,B5190),'911:911'!$B$6:$B$1205,0)</f>
        <v>0</v>
      </c>
      <c r="C7015" s="10"/>
    </row>
    <row r="7016" spans="1:3">
      <c r="A7016" s="21">
        <v>151</v>
      </c>
      <c r="B7016" s="19">
        <f>MATCH(INDEX('911:911'!$D$6:$D$1205,B5191),'911:911'!$B$6:$B$1205,0)</f>
        <v>0</v>
      </c>
      <c r="C7016" s="10"/>
    </row>
    <row r="7017" spans="1:3">
      <c r="A7017" s="21">
        <v>152</v>
      </c>
      <c r="B7017" s="19">
        <f>MATCH(INDEX('911:911'!$D$6:$D$1205,B5192),'911:911'!$B$6:$B$1205,0)</f>
        <v>0</v>
      </c>
      <c r="C7017" s="10"/>
    </row>
    <row r="7018" spans="1:3">
      <c r="A7018" s="21">
        <v>153</v>
      </c>
      <c r="B7018" s="19">
        <f>MATCH(INDEX('911:911'!$D$6:$D$1205,B5193),'911:911'!$B$6:$B$1205,0)</f>
        <v>0</v>
      </c>
      <c r="C7018" s="10"/>
    </row>
    <row r="7019" spans="1:3">
      <c r="A7019" s="21">
        <v>154</v>
      </c>
      <c r="B7019" s="19">
        <f>MATCH(INDEX('911:911'!$D$6:$D$1205,B5194),'911:911'!$B$6:$B$1205,0)</f>
        <v>0</v>
      </c>
      <c r="C7019" s="10"/>
    </row>
    <row r="7020" spans="1:3">
      <c r="A7020" s="21">
        <v>155</v>
      </c>
      <c r="B7020" s="19">
        <f>MATCH(INDEX('911:911'!$D$6:$D$1205,B5195),'911:911'!$B$6:$B$1205,0)</f>
        <v>0</v>
      </c>
      <c r="C7020" s="10"/>
    </row>
    <row r="7021" spans="1:3">
      <c r="A7021" s="21">
        <v>156</v>
      </c>
      <c r="B7021" s="19">
        <f>MATCH(INDEX('911:911'!$D$6:$D$1205,B5196),'911:911'!$B$6:$B$1205,0)</f>
        <v>0</v>
      </c>
      <c r="C7021" s="10"/>
    </row>
    <row r="7022" spans="1:3">
      <c r="A7022" s="21">
        <v>157</v>
      </c>
      <c r="B7022" s="19">
        <f>MATCH(INDEX('911:911'!$D$6:$D$1205,B5197),'911:911'!$B$6:$B$1205,0)</f>
        <v>0</v>
      </c>
      <c r="C7022" s="10"/>
    </row>
    <row r="7023" spans="1:3">
      <c r="A7023" s="21">
        <v>158</v>
      </c>
      <c r="B7023" s="19">
        <f>MATCH(INDEX('911:911'!$D$6:$D$1205,B5198),'911:911'!$B$6:$B$1205,0)</f>
        <v>0</v>
      </c>
      <c r="C7023" s="10"/>
    </row>
    <row r="7024" spans="1:3">
      <c r="A7024" s="21">
        <v>159</v>
      </c>
      <c r="B7024" s="19">
        <f>MATCH(INDEX('911:911'!$D$6:$D$1205,B5199),'911:911'!$B$6:$B$1205,0)</f>
        <v>0</v>
      </c>
      <c r="C7024" s="10"/>
    </row>
    <row r="7025" spans="1:3">
      <c r="A7025" s="21">
        <v>160</v>
      </c>
      <c r="B7025" s="19">
        <f>MATCH(INDEX('911:911'!$D$6:$D$1205,B5200),'911:911'!$B$6:$B$1205,0)</f>
        <v>0</v>
      </c>
      <c r="C7025" s="10"/>
    </row>
    <row r="7026" spans="1:3">
      <c r="A7026" s="21">
        <v>161</v>
      </c>
      <c r="B7026" s="19">
        <f>MATCH(INDEX('911:911'!$D$6:$D$1205,B5201),'911:911'!$B$6:$B$1205,0)</f>
        <v>0</v>
      </c>
      <c r="C7026" s="10"/>
    </row>
    <row r="7027" spans="1:3">
      <c r="A7027" s="21">
        <v>162</v>
      </c>
      <c r="B7027" s="19">
        <f>MATCH(INDEX('911:911'!$D$6:$D$1205,B5202),'911:911'!$B$6:$B$1205,0)</f>
        <v>0</v>
      </c>
      <c r="C7027" s="10"/>
    </row>
    <row r="7028" spans="1:3">
      <c r="A7028" s="21">
        <v>163</v>
      </c>
      <c r="B7028" s="19">
        <f>MATCH(INDEX('911:911'!$D$6:$D$1205,B5203),'911:911'!$B$6:$B$1205,0)</f>
        <v>0</v>
      </c>
      <c r="C7028" s="10"/>
    </row>
    <row r="7029" spans="1:3">
      <c r="A7029" s="21">
        <v>164</v>
      </c>
      <c r="B7029" s="19">
        <f>MATCH(INDEX('911:911'!$D$6:$D$1205,B5204),'911:911'!$B$6:$B$1205,0)</f>
        <v>0</v>
      </c>
      <c r="C7029" s="10"/>
    </row>
    <row r="7030" spans="1:3">
      <c r="A7030" s="21">
        <v>165</v>
      </c>
      <c r="B7030" s="19">
        <f>MATCH(INDEX('911:911'!$D$6:$D$1205,B5205),'911:911'!$B$6:$B$1205,0)</f>
        <v>0</v>
      </c>
      <c r="C7030" s="10"/>
    </row>
    <row r="7031" spans="1:3">
      <c r="A7031" s="21">
        <v>166</v>
      </c>
      <c r="B7031" s="19">
        <f>MATCH(INDEX('911:911'!$D$6:$D$1205,B5206),'911:911'!$B$6:$B$1205,0)</f>
        <v>0</v>
      </c>
      <c r="C7031" s="10"/>
    </row>
    <row r="7032" spans="1:3">
      <c r="A7032" s="21">
        <v>167</v>
      </c>
      <c r="B7032" s="19">
        <f>MATCH(INDEX('911:911'!$D$6:$D$1205,B5207),'911:911'!$B$6:$B$1205,0)</f>
        <v>0</v>
      </c>
      <c r="C7032" s="10"/>
    </row>
    <row r="7033" spans="1:3">
      <c r="A7033" s="21">
        <v>168</v>
      </c>
      <c r="B7033" s="19">
        <f>MATCH(INDEX('911:911'!$D$6:$D$1205,B5208),'911:911'!$B$6:$B$1205,0)</f>
        <v>0</v>
      </c>
      <c r="C7033" s="10"/>
    </row>
    <row r="7034" spans="1:3">
      <c r="A7034" s="21">
        <v>169</v>
      </c>
      <c r="B7034" s="19">
        <f>MATCH(INDEX('911:911'!$D$6:$D$1205,B5209),'911:911'!$B$6:$B$1205,0)</f>
        <v>0</v>
      </c>
      <c r="C7034" s="10"/>
    </row>
    <row r="7035" spans="1:3">
      <c r="A7035" s="21">
        <v>170</v>
      </c>
      <c r="B7035" s="19">
        <f>MATCH(INDEX('911:911'!$D$6:$D$1205,B5210),'911:911'!$B$6:$B$1205,0)</f>
        <v>0</v>
      </c>
      <c r="C7035" s="10"/>
    </row>
    <row r="7036" spans="1:3">
      <c r="A7036" s="21">
        <v>171</v>
      </c>
      <c r="B7036" s="19">
        <f>MATCH(INDEX('911:911'!$D$6:$D$1205,B5211),'911:911'!$B$6:$B$1205,0)</f>
        <v>0</v>
      </c>
      <c r="C7036" s="10"/>
    </row>
    <row r="7037" spans="1:3">
      <c r="A7037" s="21">
        <v>172</v>
      </c>
      <c r="B7037" s="19">
        <f>MATCH(INDEX('911:911'!$D$6:$D$1205,B5212),'911:911'!$B$6:$B$1205,0)</f>
        <v>0</v>
      </c>
      <c r="C7037" s="10"/>
    </row>
    <row r="7038" spans="1:3">
      <c r="A7038" s="21">
        <v>173</v>
      </c>
      <c r="B7038" s="19">
        <f>MATCH(INDEX('911:911'!$D$6:$D$1205,B5213),'911:911'!$B$6:$B$1205,0)</f>
        <v>0</v>
      </c>
      <c r="C7038" s="10"/>
    </row>
    <row r="7039" spans="1:3">
      <c r="A7039" s="21">
        <v>174</v>
      </c>
      <c r="B7039" s="19">
        <f>MATCH(INDEX('911:911'!$D$6:$D$1205,B5214),'911:911'!$B$6:$B$1205,0)</f>
        <v>0</v>
      </c>
      <c r="C7039" s="10"/>
    </row>
    <row r="7040" spans="1:3">
      <c r="A7040" s="21">
        <v>175</v>
      </c>
      <c r="B7040" s="19">
        <f>MATCH(INDEX('911:911'!$D$6:$D$1205,B5215),'911:911'!$B$6:$B$1205,0)</f>
        <v>0</v>
      </c>
      <c r="C7040" s="10"/>
    </row>
    <row r="7041" spans="1:3">
      <c r="A7041" s="21">
        <v>176</v>
      </c>
      <c r="B7041" s="19">
        <f>MATCH(INDEX('911:911'!$D$6:$D$1205,B5216),'911:911'!$B$6:$B$1205,0)</f>
        <v>0</v>
      </c>
      <c r="C7041" s="10"/>
    </row>
    <row r="7042" spans="1:3">
      <c r="A7042" s="21">
        <v>177</v>
      </c>
      <c r="B7042" s="19">
        <f>MATCH(INDEX('911:911'!$D$6:$D$1205,B5217),'911:911'!$B$6:$B$1205,0)</f>
        <v>0</v>
      </c>
      <c r="C7042" s="10"/>
    </row>
    <row r="7043" spans="1:3">
      <c r="A7043" s="21">
        <v>178</v>
      </c>
      <c r="B7043" s="19">
        <f>MATCH(INDEX('911:911'!$D$6:$D$1205,B5218),'911:911'!$B$6:$B$1205,0)</f>
        <v>0</v>
      </c>
      <c r="C7043" s="10"/>
    </row>
    <row r="7044" spans="1:3">
      <c r="A7044" s="21">
        <v>179</v>
      </c>
      <c r="B7044" s="19">
        <f>MATCH(INDEX('911:911'!$D$6:$D$1205,B5219),'911:911'!$B$6:$B$1205,0)</f>
        <v>0</v>
      </c>
      <c r="C7044" s="10"/>
    </row>
    <row r="7045" spans="1:3">
      <c r="A7045" s="21">
        <v>180</v>
      </c>
      <c r="B7045" s="19">
        <f>MATCH(INDEX('911:911'!$D$6:$D$1205,B5220),'911:911'!$B$6:$B$1205,0)</f>
        <v>0</v>
      </c>
      <c r="C7045" s="10"/>
    </row>
    <row r="7046" spans="1:3">
      <c r="A7046" s="21">
        <v>181</v>
      </c>
      <c r="B7046" s="19">
        <f>MATCH(INDEX('911:911'!$D$6:$D$1205,B5221),'911:911'!$B$6:$B$1205,0)</f>
        <v>0</v>
      </c>
      <c r="C7046" s="10"/>
    </row>
    <row r="7047" spans="1:3">
      <c r="A7047" s="21">
        <v>182</v>
      </c>
      <c r="B7047" s="19">
        <f>MATCH(INDEX('911:911'!$D$6:$D$1205,B5222),'911:911'!$B$6:$B$1205,0)</f>
        <v>0</v>
      </c>
      <c r="C7047" s="10"/>
    </row>
    <row r="7048" spans="1:3">
      <c r="A7048" s="21">
        <v>183</v>
      </c>
      <c r="B7048" s="19">
        <f>MATCH(INDEX('911:911'!$D$6:$D$1205,B5223),'911:911'!$B$6:$B$1205,0)</f>
        <v>0</v>
      </c>
      <c r="C7048" s="10"/>
    </row>
    <row r="7049" spans="1:3">
      <c r="A7049" s="21">
        <v>184</v>
      </c>
      <c r="B7049" s="19">
        <f>MATCH(INDEX('911:911'!$D$6:$D$1205,B5224),'911:911'!$B$6:$B$1205,0)</f>
        <v>0</v>
      </c>
      <c r="C7049" s="10"/>
    </row>
    <row r="7050" spans="1:3">
      <c r="A7050" s="21">
        <v>185</v>
      </c>
      <c r="B7050" s="19">
        <f>MATCH(INDEX('911:911'!$D$6:$D$1205,B5225),'911:911'!$B$6:$B$1205,0)</f>
        <v>0</v>
      </c>
      <c r="C7050" s="10"/>
    </row>
    <row r="7051" spans="1:3">
      <c r="A7051" s="21">
        <v>186</v>
      </c>
      <c r="B7051" s="19">
        <f>MATCH(INDEX('911:911'!$D$6:$D$1205,B5226),'911:911'!$B$6:$B$1205,0)</f>
        <v>0</v>
      </c>
      <c r="C7051" s="10"/>
    </row>
    <row r="7052" spans="1:3">
      <c r="A7052" s="21">
        <v>187</v>
      </c>
      <c r="B7052" s="19">
        <f>MATCH(INDEX('911:911'!$D$6:$D$1205,B5227),'911:911'!$B$6:$B$1205,0)</f>
        <v>0</v>
      </c>
      <c r="C7052" s="10"/>
    </row>
    <row r="7053" spans="1:3">
      <c r="A7053" s="21">
        <v>188</v>
      </c>
      <c r="B7053" s="19">
        <f>MATCH(INDEX('911:911'!$D$6:$D$1205,B5228),'911:911'!$B$6:$B$1205,0)</f>
        <v>0</v>
      </c>
      <c r="C7053" s="10"/>
    </row>
    <row r="7054" spans="1:3">
      <c r="A7054" s="21">
        <v>189</v>
      </c>
      <c r="B7054" s="19">
        <f>MATCH(INDEX('911:911'!$D$6:$D$1205,B5229),'911:911'!$B$6:$B$1205,0)</f>
        <v>0</v>
      </c>
      <c r="C7054" s="10"/>
    </row>
    <row r="7055" spans="1:3">
      <c r="A7055" s="21">
        <v>190</v>
      </c>
      <c r="B7055" s="19">
        <f>MATCH(INDEX('911:911'!$D$6:$D$1205,B5230),'911:911'!$B$6:$B$1205,0)</f>
        <v>0</v>
      </c>
      <c r="C7055" s="10"/>
    </row>
    <row r="7056" spans="1:3">
      <c r="A7056" s="21">
        <v>191</v>
      </c>
      <c r="B7056" s="19">
        <f>MATCH(INDEX('911:911'!$D$6:$D$1205,B5231),'911:911'!$B$6:$B$1205,0)</f>
        <v>0</v>
      </c>
      <c r="C7056" s="10"/>
    </row>
    <row r="7057" spans="1:3">
      <c r="A7057" s="21">
        <v>192</v>
      </c>
      <c r="B7057" s="19">
        <f>MATCH(INDEX('911:911'!$D$6:$D$1205,B5232),'911:911'!$B$6:$B$1205,0)</f>
        <v>0</v>
      </c>
      <c r="C7057" s="10"/>
    </row>
    <row r="7058" spans="1:3">
      <c r="A7058" s="21">
        <v>193</v>
      </c>
      <c r="B7058" s="19">
        <f>MATCH(INDEX('911:911'!$D$6:$D$1205,B5233),'911:911'!$B$6:$B$1205,0)</f>
        <v>0</v>
      </c>
      <c r="C7058" s="10"/>
    </row>
    <row r="7059" spans="1:3">
      <c r="A7059" s="21">
        <v>194</v>
      </c>
      <c r="B7059" s="19">
        <f>MATCH(INDEX('911:911'!$D$6:$D$1205,B5234),'911:911'!$B$6:$B$1205,0)</f>
        <v>0</v>
      </c>
      <c r="C7059" s="10"/>
    </row>
    <row r="7060" spans="1:3">
      <c r="A7060" s="21">
        <v>195</v>
      </c>
      <c r="B7060" s="19">
        <f>MATCH(INDEX('911:911'!$D$6:$D$1205,B5235),'911:911'!$B$6:$B$1205,0)</f>
        <v>0</v>
      </c>
      <c r="C7060" s="10"/>
    </row>
    <row r="7061" spans="1:3">
      <c r="A7061" s="21">
        <v>196</v>
      </c>
      <c r="B7061" s="19">
        <f>MATCH(INDEX('911:911'!$D$6:$D$1205,B5236),'911:911'!$B$6:$B$1205,0)</f>
        <v>0</v>
      </c>
      <c r="C7061" s="10"/>
    </row>
    <row r="7062" spans="1:3">
      <c r="A7062" s="21">
        <v>197</v>
      </c>
      <c r="B7062" s="19">
        <f>MATCH(INDEX('911:911'!$D$6:$D$1205,B5237),'911:911'!$B$6:$B$1205,0)</f>
        <v>0</v>
      </c>
      <c r="C7062" s="10"/>
    </row>
    <row r="7063" spans="1:3">
      <c r="A7063" s="21">
        <v>198</v>
      </c>
      <c r="B7063" s="19">
        <f>MATCH(INDEX('911:911'!$D$6:$D$1205,B5238),'911:911'!$B$6:$B$1205,0)</f>
        <v>0</v>
      </c>
      <c r="C7063" s="10"/>
    </row>
    <row r="7064" spans="1:3">
      <c r="A7064" s="21">
        <v>199</v>
      </c>
      <c r="B7064" s="19">
        <f>MATCH(INDEX('911:911'!$D$6:$D$1205,B5239),'911:911'!$B$6:$B$1205,0)</f>
        <v>0</v>
      </c>
      <c r="C7064" s="10"/>
    </row>
    <row r="7065" spans="1:3">
      <c r="A7065" s="21">
        <v>200</v>
      </c>
      <c r="B7065" s="19">
        <f>MATCH(INDEX('911:911'!$D$6:$D$1205,B5240),'911:911'!$B$6:$B$1205,0)</f>
        <v>0</v>
      </c>
      <c r="C7065" s="10"/>
    </row>
    <row r="7066" spans="1:3">
      <c r="A7066" s="21">
        <v>201</v>
      </c>
      <c r="B7066" s="19">
        <f>MATCH(INDEX('911:911'!$D$6:$D$1205,B5241),'911:911'!$B$6:$B$1205,0)</f>
        <v>0</v>
      </c>
      <c r="C7066" s="10"/>
    </row>
    <row r="7067" spans="1:3">
      <c r="A7067" s="21">
        <v>202</v>
      </c>
      <c r="B7067" s="19">
        <f>MATCH(INDEX('911:911'!$D$6:$D$1205,B5242),'911:911'!$B$6:$B$1205,0)</f>
        <v>0</v>
      </c>
      <c r="C7067" s="10"/>
    </row>
    <row r="7068" spans="1:3">
      <c r="A7068" s="21">
        <v>203</v>
      </c>
      <c r="B7068" s="19">
        <f>MATCH(INDEX('911:911'!$D$6:$D$1205,B5243),'911:911'!$B$6:$B$1205,0)</f>
        <v>0</v>
      </c>
      <c r="C7068" s="10"/>
    </row>
    <row r="7069" spans="1:3">
      <c r="A7069" s="21">
        <v>204</v>
      </c>
      <c r="B7069" s="19">
        <f>MATCH(INDEX('911:911'!$D$6:$D$1205,B5244),'911:911'!$B$6:$B$1205,0)</f>
        <v>0</v>
      </c>
      <c r="C7069" s="10"/>
    </row>
    <row r="7070" spans="1:3">
      <c r="A7070" s="21">
        <v>205</v>
      </c>
      <c r="B7070" s="19">
        <f>MATCH(INDEX('911:911'!$D$6:$D$1205,B5245),'911:911'!$B$6:$B$1205,0)</f>
        <v>0</v>
      </c>
      <c r="C7070" s="10"/>
    </row>
    <row r="7071" spans="1:3">
      <c r="A7071" s="21">
        <v>206</v>
      </c>
      <c r="B7071" s="19">
        <f>MATCH(INDEX('911:911'!$D$6:$D$1205,B5246),'911:911'!$B$6:$B$1205,0)</f>
        <v>0</v>
      </c>
      <c r="C7071" s="10"/>
    </row>
    <row r="7072" spans="1:3">
      <c r="A7072" s="21">
        <v>207</v>
      </c>
      <c r="B7072" s="19">
        <f>MATCH(INDEX('911:911'!$D$6:$D$1205,B5247),'911:911'!$B$6:$B$1205,0)</f>
        <v>0</v>
      </c>
      <c r="C7072" s="10"/>
    </row>
    <row r="7073" spans="1:3">
      <c r="A7073" s="21">
        <v>208</v>
      </c>
      <c r="B7073" s="19">
        <f>MATCH(INDEX('911:911'!$D$6:$D$1205,B5248),'911:911'!$B$6:$B$1205,0)</f>
        <v>0</v>
      </c>
      <c r="C7073" s="10"/>
    </row>
    <row r="7074" spans="1:3">
      <c r="A7074" s="21">
        <v>209</v>
      </c>
      <c r="B7074" s="19">
        <f>MATCH(INDEX('911:911'!$D$6:$D$1205,B5249),'911:911'!$B$6:$B$1205,0)</f>
        <v>0</v>
      </c>
      <c r="C7074" s="10"/>
    </row>
    <row r="7075" spans="1:3">
      <c r="A7075" s="21">
        <v>210</v>
      </c>
      <c r="B7075" s="19">
        <f>MATCH(INDEX('911:911'!$D$6:$D$1205,B5250),'911:911'!$B$6:$B$1205,0)</f>
        <v>0</v>
      </c>
      <c r="C7075" s="10"/>
    </row>
    <row r="7076" spans="1:3">
      <c r="A7076" s="21">
        <v>211</v>
      </c>
      <c r="B7076" s="19">
        <f>MATCH(INDEX('911:911'!$D$6:$D$1205,B5251),'911:911'!$B$6:$B$1205,0)</f>
        <v>0</v>
      </c>
      <c r="C7076" s="10"/>
    </row>
    <row r="7077" spans="1:3">
      <c r="A7077" s="21">
        <v>212</v>
      </c>
      <c r="B7077" s="19">
        <f>MATCH(INDEX('911:911'!$D$6:$D$1205,B5252),'911:911'!$B$6:$B$1205,0)</f>
        <v>0</v>
      </c>
      <c r="C7077" s="10"/>
    </row>
    <row r="7078" spans="1:3">
      <c r="A7078" s="21">
        <v>213</v>
      </c>
      <c r="B7078" s="19">
        <f>MATCH(INDEX('911:911'!$D$6:$D$1205,B5253),'911:911'!$B$6:$B$1205,0)</f>
        <v>0</v>
      </c>
      <c r="C7078" s="10"/>
    </row>
    <row r="7079" spans="1:3">
      <c r="A7079" s="21">
        <v>214</v>
      </c>
      <c r="B7079" s="19">
        <f>MATCH(INDEX('911:911'!$D$6:$D$1205,B5254),'911:911'!$B$6:$B$1205,0)</f>
        <v>0</v>
      </c>
      <c r="C7079" s="10"/>
    </row>
    <row r="7080" spans="1:3">
      <c r="A7080" s="21">
        <v>215</v>
      </c>
      <c r="B7080" s="19">
        <f>MATCH(INDEX('911:911'!$D$6:$D$1205,B5255),'911:911'!$B$6:$B$1205,0)</f>
        <v>0</v>
      </c>
      <c r="C7080" s="10"/>
    </row>
    <row r="7081" spans="1:3">
      <c r="A7081" s="21">
        <v>216</v>
      </c>
      <c r="B7081" s="19">
        <f>MATCH(INDEX('911:911'!$D$6:$D$1205,B5256),'911:911'!$B$6:$B$1205,0)</f>
        <v>0</v>
      </c>
      <c r="C7081" s="10"/>
    </row>
    <row r="7082" spans="1:3">
      <c r="A7082" s="21">
        <v>217</v>
      </c>
      <c r="B7082" s="19">
        <f>MATCH(INDEX('911:911'!$D$6:$D$1205,B5257),'911:911'!$B$6:$B$1205,0)</f>
        <v>0</v>
      </c>
      <c r="C7082" s="10"/>
    </row>
    <row r="7083" spans="1:3">
      <c r="A7083" s="21">
        <v>218</v>
      </c>
      <c r="B7083" s="19">
        <f>MATCH(INDEX('911:911'!$D$6:$D$1205,B5258),'911:911'!$B$6:$B$1205,0)</f>
        <v>0</v>
      </c>
      <c r="C7083" s="10"/>
    </row>
    <row r="7084" spans="1:3">
      <c r="A7084" s="21">
        <v>219</v>
      </c>
      <c r="B7084" s="19">
        <f>MATCH(INDEX('911:911'!$D$6:$D$1205,B5259),'911:911'!$B$6:$B$1205,0)</f>
        <v>0</v>
      </c>
      <c r="C7084" s="10"/>
    </row>
    <row r="7085" spans="1:3">
      <c r="A7085" s="21">
        <v>220</v>
      </c>
      <c r="B7085" s="19">
        <f>MATCH(INDEX('911:911'!$D$6:$D$1205,B5260),'911:911'!$B$6:$B$1205,0)</f>
        <v>0</v>
      </c>
      <c r="C7085" s="10"/>
    </row>
    <row r="7086" spans="1:3">
      <c r="A7086" s="21">
        <v>221</v>
      </c>
      <c r="B7086" s="19">
        <f>MATCH(INDEX('911:911'!$D$6:$D$1205,B5261),'911:911'!$B$6:$B$1205,0)</f>
        <v>0</v>
      </c>
      <c r="C7086" s="10"/>
    </row>
    <row r="7087" spans="1:3">
      <c r="A7087" s="21">
        <v>222</v>
      </c>
      <c r="B7087" s="19">
        <f>MATCH(INDEX('911:911'!$D$6:$D$1205,B5262),'911:911'!$B$6:$B$1205,0)</f>
        <v>0</v>
      </c>
      <c r="C7087" s="10"/>
    </row>
    <row r="7088" spans="1:3">
      <c r="A7088" s="21">
        <v>223</v>
      </c>
      <c r="B7088" s="19">
        <f>MATCH(INDEX('911:911'!$D$6:$D$1205,B5263),'911:911'!$B$6:$B$1205,0)</f>
        <v>0</v>
      </c>
      <c r="C7088" s="10"/>
    </row>
    <row r="7089" spans="1:3">
      <c r="A7089" s="21">
        <v>224</v>
      </c>
      <c r="B7089" s="19">
        <f>MATCH(INDEX('911:911'!$D$6:$D$1205,B5264),'911:911'!$B$6:$B$1205,0)</f>
        <v>0</v>
      </c>
      <c r="C7089" s="10"/>
    </row>
    <row r="7090" spans="1:3">
      <c r="A7090" s="21">
        <v>225</v>
      </c>
      <c r="B7090" s="19">
        <f>MATCH(INDEX('911:911'!$D$6:$D$1205,B5265),'911:911'!$B$6:$B$1205,0)</f>
        <v>0</v>
      </c>
      <c r="C7090" s="10"/>
    </row>
    <row r="7091" spans="1:3">
      <c r="A7091" s="21">
        <v>226</v>
      </c>
      <c r="B7091" s="19">
        <f>MATCH(INDEX('911:911'!$D$6:$D$1205,B5266),'911:911'!$B$6:$B$1205,0)</f>
        <v>0</v>
      </c>
      <c r="C7091" s="10"/>
    </row>
    <row r="7092" spans="1:3">
      <c r="A7092" s="21">
        <v>227</v>
      </c>
      <c r="B7092" s="19">
        <f>MATCH(INDEX('911:911'!$D$6:$D$1205,B5267),'911:911'!$B$6:$B$1205,0)</f>
        <v>0</v>
      </c>
      <c r="C7092" s="10"/>
    </row>
    <row r="7093" spans="1:3">
      <c r="A7093" s="21">
        <v>228</v>
      </c>
      <c r="B7093" s="19">
        <f>MATCH(INDEX('911:911'!$D$6:$D$1205,B5268),'911:911'!$B$6:$B$1205,0)</f>
        <v>0</v>
      </c>
      <c r="C7093" s="10"/>
    </row>
    <row r="7094" spans="1:3">
      <c r="A7094" s="21">
        <v>229</v>
      </c>
      <c r="B7094" s="19">
        <f>MATCH(INDEX('911:911'!$D$6:$D$1205,B5269),'911:911'!$B$6:$B$1205,0)</f>
        <v>0</v>
      </c>
      <c r="C7094" s="10"/>
    </row>
    <row r="7095" spans="1:3">
      <c r="A7095" s="21">
        <v>230</v>
      </c>
      <c r="B7095" s="19">
        <f>MATCH(INDEX('911:911'!$D$6:$D$1205,B5270),'911:911'!$B$6:$B$1205,0)</f>
        <v>0</v>
      </c>
      <c r="C7095" s="10"/>
    </row>
    <row r="7096" spans="1:3">
      <c r="A7096" s="21">
        <v>231</v>
      </c>
      <c r="B7096" s="19">
        <f>MATCH(INDEX('911:911'!$D$6:$D$1205,B5271),'911:911'!$B$6:$B$1205,0)</f>
        <v>0</v>
      </c>
      <c r="C7096" s="10"/>
    </row>
    <row r="7097" spans="1:3">
      <c r="A7097" s="21">
        <v>232</v>
      </c>
      <c r="B7097" s="19">
        <f>MATCH(INDEX('911:911'!$D$6:$D$1205,B5272),'911:911'!$B$6:$B$1205,0)</f>
        <v>0</v>
      </c>
      <c r="C7097" s="10"/>
    </row>
    <row r="7098" spans="1:3">
      <c r="A7098" s="21">
        <v>233</v>
      </c>
      <c r="B7098" s="19">
        <f>MATCH(INDEX('911:911'!$D$6:$D$1205,B5273),'911:911'!$B$6:$B$1205,0)</f>
        <v>0</v>
      </c>
      <c r="C7098" s="10"/>
    </row>
    <row r="7099" spans="1:3">
      <c r="A7099" s="21">
        <v>234</v>
      </c>
      <c r="B7099" s="19">
        <f>MATCH(INDEX('911:911'!$D$6:$D$1205,B5274),'911:911'!$B$6:$B$1205,0)</f>
        <v>0</v>
      </c>
      <c r="C7099" s="10"/>
    </row>
    <row r="7100" spans="1:3">
      <c r="A7100" s="21">
        <v>235</v>
      </c>
      <c r="B7100" s="19">
        <f>MATCH(INDEX('911:911'!$D$6:$D$1205,B5275),'911:911'!$B$6:$B$1205,0)</f>
        <v>0</v>
      </c>
      <c r="C7100" s="10"/>
    </row>
    <row r="7101" spans="1:3">
      <c r="A7101" s="21">
        <v>236</v>
      </c>
      <c r="B7101" s="19">
        <f>MATCH(INDEX('911:911'!$D$6:$D$1205,B5276),'911:911'!$B$6:$B$1205,0)</f>
        <v>0</v>
      </c>
      <c r="C7101" s="10"/>
    </row>
    <row r="7102" spans="1:3">
      <c r="A7102" s="21">
        <v>237</v>
      </c>
      <c r="B7102" s="19">
        <f>MATCH(INDEX('911:911'!$D$6:$D$1205,B5277),'911:911'!$B$6:$B$1205,0)</f>
        <v>0</v>
      </c>
      <c r="C7102" s="10"/>
    </row>
    <row r="7103" spans="1:3">
      <c r="A7103" s="21">
        <v>238</v>
      </c>
      <c r="B7103" s="19">
        <f>MATCH(INDEX('911:911'!$D$6:$D$1205,B5278),'911:911'!$B$6:$B$1205,0)</f>
        <v>0</v>
      </c>
      <c r="C7103" s="10"/>
    </row>
    <row r="7104" spans="1:3">
      <c r="A7104" s="21">
        <v>239</v>
      </c>
      <c r="B7104" s="19">
        <f>MATCH(INDEX('911:911'!$D$6:$D$1205,B5279),'911:911'!$B$6:$B$1205,0)</f>
        <v>0</v>
      </c>
      <c r="C7104" s="10"/>
    </row>
    <row r="7105" spans="1:3">
      <c r="A7105" s="21">
        <v>240</v>
      </c>
      <c r="B7105" s="19">
        <f>MATCH(INDEX('911:911'!$D$6:$D$1205,B5280),'911:911'!$B$6:$B$1205,0)</f>
        <v>0</v>
      </c>
      <c r="C7105" s="10"/>
    </row>
    <row r="7106" spans="1:3">
      <c r="A7106" s="21">
        <v>241</v>
      </c>
      <c r="B7106" s="19">
        <f>MATCH(INDEX('911:911'!$D$6:$D$1205,B5281),'911:911'!$B$6:$B$1205,0)</f>
        <v>0</v>
      </c>
      <c r="C7106" s="10"/>
    </row>
    <row r="7107" spans="1:3">
      <c r="A7107" s="21">
        <v>242</v>
      </c>
      <c r="B7107" s="19">
        <f>MATCH(INDEX('911:911'!$D$6:$D$1205,B5282),'911:911'!$B$6:$B$1205,0)</f>
        <v>0</v>
      </c>
      <c r="C7107" s="10"/>
    </row>
    <row r="7108" spans="1:3">
      <c r="A7108" s="21">
        <v>243</v>
      </c>
      <c r="B7108" s="19">
        <f>MATCH(INDEX('911:911'!$D$6:$D$1205,B5283),'911:911'!$B$6:$B$1205,0)</f>
        <v>0</v>
      </c>
      <c r="C7108" s="10"/>
    </row>
    <row r="7109" spans="1:3">
      <c r="A7109" s="21">
        <v>244</v>
      </c>
      <c r="B7109" s="19">
        <f>MATCH(INDEX('911:911'!$D$6:$D$1205,B5284),'911:911'!$B$6:$B$1205,0)</f>
        <v>0</v>
      </c>
      <c r="C7109" s="10"/>
    </row>
    <row r="7110" spans="1:3">
      <c r="A7110" s="21">
        <v>245</v>
      </c>
      <c r="B7110" s="19">
        <f>MATCH(INDEX('911:911'!$D$6:$D$1205,B5285),'911:911'!$B$6:$B$1205,0)</f>
        <v>0</v>
      </c>
      <c r="C7110" s="10"/>
    </row>
    <row r="7111" spans="1:3">
      <c r="A7111" s="21">
        <v>246</v>
      </c>
      <c r="B7111" s="19">
        <f>MATCH(INDEX('911:911'!$D$6:$D$1205,B5286),'911:911'!$B$6:$B$1205,0)</f>
        <v>0</v>
      </c>
      <c r="C7111" s="10"/>
    </row>
    <row r="7112" spans="1:3">
      <c r="A7112" s="21">
        <v>247</v>
      </c>
      <c r="B7112" s="19">
        <f>MATCH(INDEX('911:911'!$D$6:$D$1205,B5287),'911:911'!$B$6:$B$1205,0)</f>
        <v>0</v>
      </c>
      <c r="C7112" s="10"/>
    </row>
    <row r="7113" spans="1:3">
      <c r="A7113" s="21">
        <v>248</v>
      </c>
      <c r="B7113" s="19">
        <f>MATCH(INDEX('911:911'!$D$6:$D$1205,B5288),'911:911'!$B$6:$B$1205,0)</f>
        <v>0</v>
      </c>
      <c r="C7113" s="10"/>
    </row>
    <row r="7114" spans="1:3">
      <c r="A7114" s="21">
        <v>249</v>
      </c>
      <c r="B7114" s="19">
        <f>MATCH(INDEX('911:911'!$D$6:$D$1205,B5289),'911:911'!$B$6:$B$1205,0)</f>
        <v>0</v>
      </c>
      <c r="C7114" s="10"/>
    </row>
    <row r="7115" spans="1:3">
      <c r="A7115" s="21">
        <v>250</v>
      </c>
      <c r="B7115" s="19">
        <f>MATCH(INDEX('911:911'!$D$6:$D$1205,B5290),'911:911'!$B$6:$B$1205,0)</f>
        <v>0</v>
      </c>
      <c r="C7115" s="10"/>
    </row>
    <row r="7116" spans="1:3">
      <c r="A7116" s="21">
        <v>251</v>
      </c>
      <c r="B7116" s="19">
        <f>MATCH(INDEX('911:911'!$D$6:$D$1205,B5291),'911:911'!$B$6:$B$1205,0)</f>
        <v>0</v>
      </c>
      <c r="C7116" s="10"/>
    </row>
    <row r="7117" spans="1:3">
      <c r="A7117" s="21">
        <v>252</v>
      </c>
      <c r="B7117" s="19">
        <f>MATCH(INDEX('911:911'!$D$6:$D$1205,B5292),'911:911'!$B$6:$B$1205,0)</f>
        <v>0</v>
      </c>
      <c r="C7117" s="10"/>
    </row>
    <row r="7118" spans="1:3">
      <c r="A7118" s="21">
        <v>253</v>
      </c>
      <c r="B7118" s="19">
        <f>MATCH(INDEX('911:911'!$D$6:$D$1205,B5293),'911:911'!$B$6:$B$1205,0)</f>
        <v>0</v>
      </c>
      <c r="C7118" s="10"/>
    </row>
    <row r="7119" spans="1:3">
      <c r="A7119" s="21">
        <v>254</v>
      </c>
      <c r="B7119" s="19">
        <f>MATCH(INDEX('911:911'!$D$6:$D$1205,B5294),'911:911'!$B$6:$B$1205,0)</f>
        <v>0</v>
      </c>
      <c r="C7119" s="10"/>
    </row>
    <row r="7120" spans="1:3">
      <c r="A7120" s="21">
        <v>255</v>
      </c>
      <c r="B7120" s="19">
        <f>MATCH(INDEX('911:911'!$D$6:$D$1205,B5295),'911:911'!$B$6:$B$1205,0)</f>
        <v>0</v>
      </c>
      <c r="C7120" s="10"/>
    </row>
    <row r="7121" spans="1:3">
      <c r="A7121" s="21">
        <v>256</v>
      </c>
      <c r="B7121" s="19">
        <f>MATCH(INDEX('911:911'!$D$6:$D$1205,B5296),'911:911'!$B$6:$B$1205,0)</f>
        <v>0</v>
      </c>
      <c r="C7121" s="10"/>
    </row>
    <row r="7122" spans="1:3">
      <c r="A7122" s="21">
        <v>257</v>
      </c>
      <c r="B7122" s="19">
        <f>MATCH(INDEX('911:911'!$D$6:$D$1205,B5297),'911:911'!$B$6:$B$1205,0)</f>
        <v>0</v>
      </c>
      <c r="C7122" s="10"/>
    </row>
    <row r="7123" spans="1:3">
      <c r="A7123" s="21">
        <v>258</v>
      </c>
      <c r="B7123" s="19">
        <f>MATCH(INDEX('911:911'!$D$6:$D$1205,B5298),'911:911'!$B$6:$B$1205,0)</f>
        <v>0</v>
      </c>
      <c r="C7123" s="10"/>
    </row>
    <row r="7124" spans="1:3">
      <c r="A7124" s="21">
        <v>259</v>
      </c>
      <c r="B7124" s="19">
        <f>MATCH(INDEX('911:911'!$D$6:$D$1205,B5299),'911:911'!$B$6:$B$1205,0)</f>
        <v>0</v>
      </c>
      <c r="C7124" s="10"/>
    </row>
    <row r="7125" spans="1:3">
      <c r="A7125" s="21">
        <v>260</v>
      </c>
      <c r="B7125" s="19">
        <f>MATCH(INDEX('911:911'!$D$6:$D$1205,B5300),'911:911'!$B$6:$B$1205,0)</f>
        <v>0</v>
      </c>
      <c r="C7125" s="10"/>
    </row>
    <row r="7126" spans="1:3">
      <c r="A7126" s="21">
        <v>261</v>
      </c>
      <c r="B7126" s="19">
        <f>MATCH(INDEX('911:911'!$D$6:$D$1205,B5301),'911:911'!$B$6:$B$1205,0)</f>
        <v>0</v>
      </c>
      <c r="C7126" s="10"/>
    </row>
    <row r="7127" spans="1:3">
      <c r="A7127" s="21">
        <v>262</v>
      </c>
      <c r="B7127" s="19">
        <f>MATCH(INDEX('911:911'!$D$6:$D$1205,B5302),'911:911'!$B$6:$B$1205,0)</f>
        <v>0</v>
      </c>
      <c r="C7127" s="10"/>
    </row>
    <row r="7128" spans="1:3">
      <c r="A7128" s="21">
        <v>263</v>
      </c>
      <c r="B7128" s="19">
        <f>MATCH(INDEX('911:911'!$D$6:$D$1205,B5303),'911:911'!$B$6:$B$1205,0)</f>
        <v>0</v>
      </c>
      <c r="C7128" s="10"/>
    </row>
    <row r="7129" spans="1:3">
      <c r="A7129" s="21">
        <v>264</v>
      </c>
      <c r="B7129" s="19">
        <f>MATCH(INDEX('911:911'!$D$6:$D$1205,B5304),'911:911'!$B$6:$B$1205,0)</f>
        <v>0</v>
      </c>
      <c r="C7129" s="10"/>
    </row>
    <row r="7130" spans="1:3">
      <c r="A7130" s="21">
        <v>265</v>
      </c>
      <c r="B7130" s="19">
        <f>MATCH(INDEX('911:911'!$D$6:$D$1205,B5305),'911:911'!$B$6:$B$1205,0)</f>
        <v>0</v>
      </c>
      <c r="C7130" s="10"/>
    </row>
    <row r="7131" spans="1:3">
      <c r="A7131" s="21">
        <v>266</v>
      </c>
      <c r="B7131" s="19">
        <f>MATCH(INDEX('911:911'!$D$6:$D$1205,B5306),'911:911'!$B$6:$B$1205,0)</f>
        <v>0</v>
      </c>
      <c r="C7131" s="10"/>
    </row>
    <row r="7132" spans="1:3">
      <c r="A7132" s="21">
        <v>267</v>
      </c>
      <c r="B7132" s="19">
        <f>MATCH(INDEX('911:911'!$D$6:$D$1205,B5307),'911:911'!$B$6:$B$1205,0)</f>
        <v>0</v>
      </c>
      <c r="C7132" s="10"/>
    </row>
    <row r="7133" spans="1:3">
      <c r="A7133" s="21">
        <v>268</v>
      </c>
      <c r="B7133" s="19">
        <f>MATCH(INDEX('911:911'!$D$6:$D$1205,B5308),'911:911'!$B$6:$B$1205,0)</f>
        <v>0</v>
      </c>
      <c r="C7133" s="10"/>
    </row>
    <row r="7134" spans="1:3">
      <c r="A7134" s="21">
        <v>269</v>
      </c>
      <c r="B7134" s="19">
        <f>MATCH(INDEX('911:911'!$D$6:$D$1205,B5309),'911:911'!$B$6:$B$1205,0)</f>
        <v>0</v>
      </c>
      <c r="C7134" s="10"/>
    </row>
    <row r="7135" spans="1:3">
      <c r="A7135" s="21">
        <v>270</v>
      </c>
      <c r="B7135" s="19">
        <f>MATCH(INDEX('911:911'!$D$6:$D$1205,B5310),'911:911'!$B$6:$B$1205,0)</f>
        <v>0</v>
      </c>
      <c r="C7135" s="10"/>
    </row>
    <row r="7136" spans="1:3">
      <c r="A7136" s="21">
        <v>271</v>
      </c>
      <c r="B7136" s="19">
        <f>MATCH(INDEX('911:911'!$D$6:$D$1205,B5311),'911:911'!$B$6:$B$1205,0)</f>
        <v>0</v>
      </c>
      <c r="C7136" s="10"/>
    </row>
    <row r="7137" spans="1:3">
      <c r="A7137" s="21">
        <v>272</v>
      </c>
      <c r="B7137" s="19">
        <f>MATCH(INDEX('911:911'!$D$6:$D$1205,B5312),'911:911'!$B$6:$B$1205,0)</f>
        <v>0</v>
      </c>
      <c r="C7137" s="10"/>
    </row>
    <row r="7138" spans="1:3">
      <c r="A7138" s="21">
        <v>273</v>
      </c>
      <c r="B7138" s="19">
        <f>MATCH(INDEX('911:911'!$D$6:$D$1205,B5313),'911:911'!$B$6:$B$1205,0)</f>
        <v>0</v>
      </c>
      <c r="C7138" s="10"/>
    </row>
    <row r="7139" spans="1:3">
      <c r="A7139" s="21">
        <v>274</v>
      </c>
      <c r="B7139" s="19">
        <f>MATCH(INDEX('911:911'!$D$6:$D$1205,B5314),'911:911'!$B$6:$B$1205,0)</f>
        <v>0</v>
      </c>
      <c r="C7139" s="10"/>
    </row>
    <row r="7140" spans="1:3">
      <c r="A7140" s="21">
        <v>275</v>
      </c>
      <c r="B7140" s="19">
        <f>MATCH(INDEX('911:911'!$D$6:$D$1205,B5315),'911:911'!$B$6:$B$1205,0)</f>
        <v>0</v>
      </c>
      <c r="C7140" s="10"/>
    </row>
    <row r="7141" spans="1:3">
      <c r="A7141" s="21">
        <v>276</v>
      </c>
      <c r="B7141" s="19">
        <f>MATCH(INDEX('911:911'!$D$6:$D$1205,B5316),'911:911'!$B$6:$B$1205,0)</f>
        <v>0</v>
      </c>
      <c r="C7141" s="10"/>
    </row>
    <row r="7142" spans="1:3">
      <c r="A7142" s="21">
        <v>277</v>
      </c>
      <c r="B7142" s="19">
        <f>MATCH(INDEX('911:911'!$D$6:$D$1205,B5317),'911:911'!$B$6:$B$1205,0)</f>
        <v>0</v>
      </c>
      <c r="C7142" s="10"/>
    </row>
    <row r="7143" spans="1:3">
      <c r="A7143" s="21">
        <v>278</v>
      </c>
      <c r="B7143" s="19">
        <f>MATCH(INDEX('911:911'!$D$6:$D$1205,B5318),'911:911'!$B$6:$B$1205,0)</f>
        <v>0</v>
      </c>
      <c r="C7143" s="10"/>
    </row>
    <row r="7144" spans="1:3">
      <c r="A7144" s="21">
        <v>279</v>
      </c>
      <c r="B7144" s="19">
        <f>MATCH(INDEX('911:911'!$D$6:$D$1205,B5319),'911:911'!$B$6:$B$1205,0)</f>
        <v>0</v>
      </c>
      <c r="C7144" s="10"/>
    </row>
    <row r="7145" spans="1:3">
      <c r="A7145" s="21">
        <v>280</v>
      </c>
      <c r="B7145" s="19">
        <f>MATCH(INDEX('911:911'!$D$6:$D$1205,B5320),'911:911'!$B$6:$B$1205,0)</f>
        <v>0</v>
      </c>
      <c r="C7145" s="10"/>
    </row>
    <row r="7146" spans="1:3">
      <c r="A7146" s="21">
        <v>281</v>
      </c>
      <c r="B7146" s="19">
        <f>MATCH(INDEX('911:911'!$D$6:$D$1205,B5321),'911:911'!$B$6:$B$1205,0)</f>
        <v>0</v>
      </c>
      <c r="C7146" s="10"/>
    </row>
    <row r="7147" spans="1:3">
      <c r="A7147" s="21">
        <v>282</v>
      </c>
      <c r="B7147" s="19">
        <f>MATCH(INDEX('911:911'!$D$6:$D$1205,B5322),'911:911'!$B$6:$B$1205,0)</f>
        <v>0</v>
      </c>
      <c r="C7147" s="10"/>
    </row>
    <row r="7148" spans="1:3">
      <c r="A7148" s="21">
        <v>283</v>
      </c>
      <c r="B7148" s="19">
        <f>MATCH(INDEX('911:911'!$D$6:$D$1205,B5323),'911:911'!$B$6:$B$1205,0)</f>
        <v>0</v>
      </c>
      <c r="C7148" s="10"/>
    </row>
    <row r="7149" spans="1:3">
      <c r="A7149" s="21">
        <v>284</v>
      </c>
      <c r="B7149" s="19">
        <f>MATCH(INDEX('911:911'!$D$6:$D$1205,B5324),'911:911'!$B$6:$B$1205,0)</f>
        <v>0</v>
      </c>
      <c r="C7149" s="10"/>
    </row>
    <row r="7150" spans="1:3">
      <c r="A7150" s="21">
        <v>285</v>
      </c>
      <c r="B7150" s="19">
        <f>MATCH(INDEX('911:911'!$D$6:$D$1205,B5325),'911:911'!$B$6:$B$1205,0)</f>
        <v>0</v>
      </c>
      <c r="C7150" s="10"/>
    </row>
    <row r="7151" spans="1:3">
      <c r="A7151" s="21">
        <v>286</v>
      </c>
      <c r="B7151" s="19">
        <f>MATCH(INDEX('911:911'!$D$6:$D$1205,B5326),'911:911'!$B$6:$B$1205,0)</f>
        <v>0</v>
      </c>
      <c r="C7151" s="10"/>
    </row>
    <row r="7152" spans="1:3">
      <c r="A7152" s="21">
        <v>287</v>
      </c>
      <c r="B7152" s="19">
        <f>MATCH(INDEX('911:911'!$D$6:$D$1205,B5327),'911:911'!$B$6:$B$1205,0)</f>
        <v>0</v>
      </c>
      <c r="C7152" s="10"/>
    </row>
    <row r="7153" spans="1:3">
      <c r="A7153" s="21">
        <v>288</v>
      </c>
      <c r="B7153" s="19">
        <f>MATCH(INDEX('911:911'!$D$6:$D$1205,B5328),'911:911'!$B$6:$B$1205,0)</f>
        <v>0</v>
      </c>
      <c r="C7153" s="10"/>
    </row>
    <row r="7154" spans="1:3">
      <c r="A7154" s="21">
        <v>289</v>
      </c>
      <c r="B7154" s="19">
        <f>MATCH(INDEX('911:911'!$D$6:$D$1205,B5329),'911:911'!$B$6:$B$1205,0)</f>
        <v>0</v>
      </c>
      <c r="C7154" s="10"/>
    </row>
    <row r="7155" spans="1:3">
      <c r="A7155" s="21">
        <v>290</v>
      </c>
      <c r="B7155" s="19">
        <f>MATCH(INDEX('911:911'!$D$6:$D$1205,B5330),'911:911'!$B$6:$B$1205,0)</f>
        <v>0</v>
      </c>
      <c r="C7155" s="10"/>
    </row>
    <row r="7156" spans="1:3">
      <c r="A7156" s="21">
        <v>291</v>
      </c>
      <c r="B7156" s="19">
        <f>MATCH(INDEX('911:911'!$D$6:$D$1205,B5331),'911:911'!$B$6:$B$1205,0)</f>
        <v>0</v>
      </c>
      <c r="C7156" s="10"/>
    </row>
    <row r="7157" spans="1:3">
      <c r="A7157" s="21">
        <v>292</v>
      </c>
      <c r="B7157" s="19">
        <f>MATCH(INDEX('911:911'!$D$6:$D$1205,B5332),'911:911'!$B$6:$B$1205,0)</f>
        <v>0</v>
      </c>
      <c r="C7157" s="10"/>
    </row>
    <row r="7158" spans="1:3">
      <c r="A7158" s="21">
        <v>293</v>
      </c>
      <c r="B7158" s="19">
        <f>MATCH(INDEX('911:911'!$D$6:$D$1205,B5333),'911:911'!$B$6:$B$1205,0)</f>
        <v>0</v>
      </c>
      <c r="C7158" s="10"/>
    </row>
    <row r="7159" spans="1:3">
      <c r="A7159" s="21">
        <v>294</v>
      </c>
      <c r="B7159" s="19">
        <f>MATCH(INDEX('911:911'!$D$6:$D$1205,B5334),'911:911'!$B$6:$B$1205,0)</f>
        <v>0</v>
      </c>
      <c r="C7159" s="10"/>
    </row>
    <row r="7160" spans="1:3">
      <c r="A7160" s="21">
        <v>295</v>
      </c>
      <c r="B7160" s="19">
        <f>MATCH(INDEX('911:911'!$D$6:$D$1205,B5335),'911:911'!$B$6:$B$1205,0)</f>
        <v>0</v>
      </c>
      <c r="C7160" s="10"/>
    </row>
    <row r="7161" spans="1:3">
      <c r="A7161" s="21">
        <v>296</v>
      </c>
      <c r="B7161" s="19">
        <f>MATCH(INDEX('911:911'!$D$6:$D$1205,B5336),'911:911'!$B$6:$B$1205,0)</f>
        <v>0</v>
      </c>
      <c r="C7161" s="10"/>
    </row>
    <row r="7162" spans="1:3">
      <c r="A7162" s="21">
        <v>297</v>
      </c>
      <c r="B7162" s="19">
        <f>MATCH(INDEX('911:911'!$D$6:$D$1205,B5337),'911:911'!$B$6:$B$1205,0)</f>
        <v>0</v>
      </c>
      <c r="C7162" s="10"/>
    </row>
    <row r="7163" spans="1:3">
      <c r="A7163" s="21">
        <v>298</v>
      </c>
      <c r="B7163" s="19">
        <f>MATCH(INDEX('911:911'!$D$6:$D$1205,B5338),'911:911'!$B$6:$B$1205,0)</f>
        <v>0</v>
      </c>
      <c r="C7163" s="10"/>
    </row>
    <row r="7164" spans="1:3">
      <c r="A7164" s="21">
        <v>299</v>
      </c>
      <c r="B7164" s="19">
        <f>MATCH(INDEX('911:911'!$D$6:$D$1205,B5339),'911:911'!$B$6:$B$1205,0)</f>
        <v>0</v>
      </c>
      <c r="C7164" s="10"/>
    </row>
    <row r="7165" spans="1:3">
      <c r="A7165" s="21">
        <v>300</v>
      </c>
      <c r="B7165" s="19">
        <f>MATCH(INDEX('911:911'!$D$6:$D$1205,B5340),'911:911'!$B$6:$B$1205,0)</f>
        <v>0</v>
      </c>
      <c r="C7165" s="10"/>
    </row>
    <row r="7166" spans="1:3">
      <c r="A7166" s="21">
        <v>301</v>
      </c>
      <c r="B7166" s="19">
        <f>MATCH(INDEX('911:911'!$D$6:$D$1205,B5341),'911:911'!$B$6:$B$1205,0)</f>
        <v>0</v>
      </c>
      <c r="C7166" s="10"/>
    </row>
    <row r="7167" spans="1:3">
      <c r="A7167" s="21">
        <v>302</v>
      </c>
      <c r="B7167" s="19">
        <f>MATCH(INDEX('911:911'!$D$6:$D$1205,B5342),'911:911'!$B$6:$B$1205,0)</f>
        <v>0</v>
      </c>
      <c r="C7167" s="10"/>
    </row>
    <row r="7168" spans="1:3">
      <c r="A7168" s="21">
        <v>303</v>
      </c>
      <c r="B7168" s="19">
        <f>MATCH(INDEX('911:911'!$D$6:$D$1205,B5343),'911:911'!$B$6:$B$1205,0)</f>
        <v>0</v>
      </c>
      <c r="C7168" s="10"/>
    </row>
    <row r="7169" spans="1:3">
      <c r="A7169" s="21">
        <v>304</v>
      </c>
      <c r="B7169" s="19">
        <f>MATCH(INDEX('911:911'!$D$6:$D$1205,B5344),'911:911'!$B$6:$B$1205,0)</f>
        <v>0</v>
      </c>
      <c r="C7169" s="10"/>
    </row>
    <row r="7170" spans="1:3">
      <c r="A7170" s="21">
        <v>305</v>
      </c>
      <c r="B7170" s="19">
        <f>MATCH(INDEX('911:911'!$D$6:$D$1205,B5345),'911:911'!$B$6:$B$1205,0)</f>
        <v>0</v>
      </c>
      <c r="C7170" s="10"/>
    </row>
    <row r="7171" spans="1:3">
      <c r="A7171" s="21">
        <v>306</v>
      </c>
      <c r="B7171" s="19">
        <f>MATCH(INDEX('911:911'!$D$6:$D$1205,B5346),'911:911'!$B$6:$B$1205,0)</f>
        <v>0</v>
      </c>
      <c r="C7171" s="10"/>
    </row>
    <row r="7172" spans="1:3">
      <c r="A7172" s="21">
        <v>307</v>
      </c>
      <c r="B7172" s="19">
        <f>MATCH(INDEX('911:911'!$D$6:$D$1205,B5347),'911:911'!$B$6:$B$1205,0)</f>
        <v>0</v>
      </c>
      <c r="C7172" s="10"/>
    </row>
    <row r="7173" spans="1:3">
      <c r="A7173" s="21">
        <v>308</v>
      </c>
      <c r="B7173" s="19">
        <f>MATCH(INDEX('911:911'!$D$6:$D$1205,B5348),'911:911'!$B$6:$B$1205,0)</f>
        <v>0</v>
      </c>
      <c r="C7173" s="10"/>
    </row>
    <row r="7174" spans="1:3">
      <c r="A7174" s="21">
        <v>309</v>
      </c>
      <c r="B7174" s="19">
        <f>MATCH(INDEX('911:911'!$D$6:$D$1205,B5349),'911:911'!$B$6:$B$1205,0)</f>
        <v>0</v>
      </c>
      <c r="C7174" s="10"/>
    </row>
    <row r="7175" spans="1:3">
      <c r="A7175" s="21">
        <v>310</v>
      </c>
      <c r="B7175" s="19">
        <f>MATCH(INDEX('911:911'!$D$6:$D$1205,B5350),'911:911'!$B$6:$B$1205,0)</f>
        <v>0</v>
      </c>
      <c r="C7175" s="10"/>
    </row>
    <row r="7176" spans="1:3">
      <c r="A7176" s="21">
        <v>311</v>
      </c>
      <c r="B7176" s="19">
        <f>MATCH(INDEX('911:911'!$D$6:$D$1205,B5351),'911:911'!$B$6:$B$1205,0)</f>
        <v>0</v>
      </c>
      <c r="C7176" s="10"/>
    </row>
    <row r="7177" spans="1:3">
      <c r="A7177" s="21">
        <v>312</v>
      </c>
      <c r="B7177" s="19">
        <f>MATCH(INDEX('911:911'!$D$6:$D$1205,B5352),'911:911'!$B$6:$B$1205,0)</f>
        <v>0</v>
      </c>
      <c r="C7177" s="10"/>
    </row>
    <row r="7178" spans="1:3">
      <c r="A7178" s="21">
        <v>313</v>
      </c>
      <c r="B7178" s="19">
        <f>MATCH(INDEX('911:911'!$D$6:$D$1205,B5353),'911:911'!$B$6:$B$1205,0)</f>
        <v>0</v>
      </c>
      <c r="C7178" s="10"/>
    </row>
    <row r="7179" spans="1:3">
      <c r="A7179" s="21">
        <v>314</v>
      </c>
      <c r="B7179" s="19">
        <f>MATCH(INDEX('911:911'!$D$6:$D$1205,B5354),'911:911'!$B$6:$B$1205,0)</f>
        <v>0</v>
      </c>
      <c r="C7179" s="10"/>
    </row>
    <row r="7180" spans="1:3">
      <c r="A7180" s="21">
        <v>315</v>
      </c>
      <c r="B7180" s="19">
        <f>MATCH(INDEX('911:911'!$D$6:$D$1205,B5355),'911:911'!$B$6:$B$1205,0)</f>
        <v>0</v>
      </c>
      <c r="C7180" s="10"/>
    </row>
    <row r="7181" spans="1:3">
      <c r="A7181" s="21">
        <v>316</v>
      </c>
      <c r="B7181" s="19">
        <f>MATCH(INDEX('911:911'!$D$6:$D$1205,B5356),'911:911'!$B$6:$B$1205,0)</f>
        <v>0</v>
      </c>
      <c r="C7181" s="10"/>
    </row>
    <row r="7182" spans="1:3">
      <c r="A7182" s="21">
        <v>317</v>
      </c>
      <c r="B7182" s="19">
        <f>MATCH(INDEX('911:911'!$D$6:$D$1205,B5357),'911:911'!$B$6:$B$1205,0)</f>
        <v>0</v>
      </c>
      <c r="C7182" s="10"/>
    </row>
    <row r="7183" spans="1:3">
      <c r="A7183" s="21">
        <v>318</v>
      </c>
      <c r="B7183" s="19">
        <f>MATCH(INDEX('911:911'!$D$6:$D$1205,B5358),'911:911'!$B$6:$B$1205,0)</f>
        <v>0</v>
      </c>
      <c r="C7183" s="10"/>
    </row>
    <row r="7184" spans="1:3">
      <c r="A7184" s="21">
        <v>319</v>
      </c>
      <c r="B7184" s="19">
        <f>MATCH(INDEX('911:911'!$D$6:$D$1205,B5359),'911:911'!$B$6:$B$1205,0)</f>
        <v>0</v>
      </c>
      <c r="C7184" s="10"/>
    </row>
    <row r="7185" spans="1:3">
      <c r="A7185" s="21">
        <v>320</v>
      </c>
      <c r="B7185" s="19">
        <f>MATCH(INDEX('911:911'!$D$6:$D$1205,B5360),'911:911'!$B$6:$B$1205,0)</f>
        <v>0</v>
      </c>
      <c r="C7185" s="10"/>
    </row>
    <row r="7186" spans="1:3">
      <c r="A7186" s="21">
        <v>321</v>
      </c>
      <c r="B7186" s="19">
        <f>MATCH(INDEX('911:911'!$D$6:$D$1205,B5361),'911:911'!$B$6:$B$1205,0)</f>
        <v>0</v>
      </c>
      <c r="C7186" s="10"/>
    </row>
    <row r="7187" spans="1:3">
      <c r="A7187" s="21">
        <v>322</v>
      </c>
      <c r="B7187" s="19">
        <f>MATCH(INDEX('911:911'!$D$6:$D$1205,B5362),'911:911'!$B$6:$B$1205,0)</f>
        <v>0</v>
      </c>
      <c r="C7187" s="10"/>
    </row>
    <row r="7188" spans="1:3">
      <c r="A7188" s="21">
        <v>323</v>
      </c>
      <c r="B7188" s="19">
        <f>MATCH(INDEX('911:911'!$D$6:$D$1205,B5363),'911:911'!$B$6:$B$1205,0)</f>
        <v>0</v>
      </c>
      <c r="C7188" s="10"/>
    </row>
    <row r="7189" spans="1:3">
      <c r="A7189" s="21">
        <v>324</v>
      </c>
      <c r="B7189" s="19">
        <f>MATCH(INDEX('911:911'!$D$6:$D$1205,B5364),'911:911'!$B$6:$B$1205,0)</f>
        <v>0</v>
      </c>
      <c r="C7189" s="10"/>
    </row>
    <row r="7190" spans="1:3">
      <c r="A7190" s="21">
        <v>325</v>
      </c>
      <c r="B7190" s="19">
        <f>MATCH(INDEX('911:911'!$D$6:$D$1205,B5365),'911:911'!$B$6:$B$1205,0)</f>
        <v>0</v>
      </c>
      <c r="C7190" s="10"/>
    </row>
    <row r="7191" spans="1:3">
      <c r="A7191" s="21">
        <v>326</v>
      </c>
      <c r="B7191" s="19">
        <f>MATCH(INDEX('911:911'!$D$6:$D$1205,B5366),'911:911'!$B$6:$B$1205,0)</f>
        <v>0</v>
      </c>
      <c r="C7191" s="10"/>
    </row>
    <row r="7192" spans="1:3">
      <c r="A7192" s="21">
        <v>327</v>
      </c>
      <c r="B7192" s="19">
        <f>MATCH(INDEX('911:911'!$D$6:$D$1205,B5367),'911:911'!$B$6:$B$1205,0)</f>
        <v>0</v>
      </c>
      <c r="C7192" s="10"/>
    </row>
    <row r="7193" spans="1:3">
      <c r="A7193" s="21">
        <v>328</v>
      </c>
      <c r="B7193" s="19">
        <f>MATCH(INDEX('911:911'!$D$6:$D$1205,B5368),'911:911'!$B$6:$B$1205,0)</f>
        <v>0</v>
      </c>
      <c r="C7193" s="10"/>
    </row>
    <row r="7194" spans="1:3">
      <c r="A7194" s="21">
        <v>329</v>
      </c>
      <c r="B7194" s="19">
        <f>MATCH(INDEX('911:911'!$D$6:$D$1205,B5369),'911:911'!$B$6:$B$1205,0)</f>
        <v>0</v>
      </c>
      <c r="C7194" s="10"/>
    </row>
    <row r="7195" spans="1:3">
      <c r="A7195" s="21">
        <v>330</v>
      </c>
      <c r="B7195" s="19">
        <f>MATCH(INDEX('911:911'!$D$6:$D$1205,B5370),'911:911'!$B$6:$B$1205,0)</f>
        <v>0</v>
      </c>
      <c r="C7195" s="10"/>
    </row>
    <row r="7196" spans="1:3">
      <c r="A7196" s="21">
        <v>331</v>
      </c>
      <c r="B7196" s="19">
        <f>MATCH(INDEX('911:911'!$D$6:$D$1205,B5371),'911:911'!$B$6:$B$1205,0)</f>
        <v>0</v>
      </c>
      <c r="C7196" s="10"/>
    </row>
    <row r="7197" spans="1:3">
      <c r="A7197" s="21">
        <v>332</v>
      </c>
      <c r="B7197" s="19">
        <f>MATCH(INDEX('911:911'!$D$6:$D$1205,B5372),'911:911'!$B$6:$B$1205,0)</f>
        <v>0</v>
      </c>
      <c r="C7197" s="10"/>
    </row>
    <row r="7198" spans="1:3">
      <c r="A7198" s="21">
        <v>333</v>
      </c>
      <c r="B7198" s="19">
        <f>MATCH(INDEX('911:911'!$D$6:$D$1205,B5373),'911:911'!$B$6:$B$1205,0)</f>
        <v>0</v>
      </c>
      <c r="C7198" s="10"/>
    </row>
    <row r="7199" spans="1:3">
      <c r="A7199" s="21">
        <v>334</v>
      </c>
      <c r="B7199" s="19">
        <f>MATCH(INDEX('911:911'!$D$6:$D$1205,B5374),'911:911'!$B$6:$B$1205,0)</f>
        <v>0</v>
      </c>
      <c r="C7199" s="10"/>
    </row>
    <row r="7200" spans="1:3">
      <c r="A7200" s="21">
        <v>335</v>
      </c>
      <c r="B7200" s="19">
        <f>MATCH(INDEX('911:911'!$D$6:$D$1205,B5375),'911:911'!$B$6:$B$1205,0)</f>
        <v>0</v>
      </c>
      <c r="C7200" s="10"/>
    </row>
    <row r="7201" spans="1:3">
      <c r="A7201" s="21">
        <v>336</v>
      </c>
      <c r="B7201" s="19">
        <f>MATCH(INDEX('911:911'!$D$6:$D$1205,B5376),'911:911'!$B$6:$B$1205,0)</f>
        <v>0</v>
      </c>
      <c r="C7201" s="10"/>
    </row>
    <row r="7202" spans="1:3">
      <c r="A7202" s="21">
        <v>337</v>
      </c>
      <c r="B7202" s="19">
        <f>MATCH(INDEX('911:911'!$D$6:$D$1205,B5377),'911:911'!$B$6:$B$1205,0)</f>
        <v>0</v>
      </c>
      <c r="C7202" s="10"/>
    </row>
    <row r="7203" spans="1:3">
      <c r="A7203" s="21">
        <v>338</v>
      </c>
      <c r="B7203" s="19">
        <f>MATCH(INDEX('911:911'!$D$6:$D$1205,B5378),'911:911'!$B$6:$B$1205,0)</f>
        <v>0</v>
      </c>
      <c r="C7203" s="10"/>
    </row>
    <row r="7204" spans="1:3">
      <c r="A7204" s="21">
        <v>339</v>
      </c>
      <c r="B7204" s="19">
        <f>MATCH(INDEX('911:911'!$D$6:$D$1205,B5379),'911:911'!$B$6:$B$1205,0)</f>
        <v>0</v>
      </c>
      <c r="C7204" s="10"/>
    </row>
    <row r="7205" spans="1:3">
      <c r="A7205" s="21">
        <v>340</v>
      </c>
      <c r="B7205" s="19">
        <f>MATCH(INDEX('911:911'!$D$6:$D$1205,B5380),'911:911'!$B$6:$B$1205,0)</f>
        <v>0</v>
      </c>
      <c r="C7205" s="10"/>
    </row>
    <row r="7206" spans="1:3">
      <c r="A7206" s="21">
        <v>341</v>
      </c>
      <c r="B7206" s="19">
        <f>MATCH(INDEX('911:911'!$D$6:$D$1205,B5381),'911:911'!$B$6:$B$1205,0)</f>
        <v>0</v>
      </c>
      <c r="C7206" s="10"/>
    </row>
    <row r="7207" spans="1:3">
      <c r="A7207" s="21">
        <v>342</v>
      </c>
      <c r="B7207" s="19">
        <f>MATCH(INDEX('911:911'!$D$6:$D$1205,B5382),'911:911'!$B$6:$B$1205,0)</f>
        <v>0</v>
      </c>
      <c r="C7207" s="10"/>
    </row>
    <row r="7208" spans="1:3">
      <c r="A7208" s="21">
        <v>343</v>
      </c>
      <c r="B7208" s="19">
        <f>MATCH(INDEX('911:911'!$D$6:$D$1205,B5383),'911:911'!$B$6:$B$1205,0)</f>
        <v>0</v>
      </c>
      <c r="C7208" s="10"/>
    </row>
    <row r="7209" spans="1:3">
      <c r="A7209" s="21">
        <v>344</v>
      </c>
      <c r="B7209" s="19">
        <f>MATCH(INDEX('911:911'!$D$6:$D$1205,B5384),'911:911'!$B$6:$B$1205,0)</f>
        <v>0</v>
      </c>
      <c r="C7209" s="10"/>
    </row>
    <row r="7210" spans="1:3">
      <c r="A7210" s="21">
        <v>345</v>
      </c>
      <c r="B7210" s="19">
        <f>MATCH(INDEX('911:911'!$D$6:$D$1205,B5385),'911:911'!$B$6:$B$1205,0)</f>
        <v>0</v>
      </c>
      <c r="C7210" s="10"/>
    </row>
    <row r="7211" spans="1:3">
      <c r="A7211" s="21">
        <v>346</v>
      </c>
      <c r="B7211" s="19">
        <f>MATCH(INDEX('911:911'!$D$6:$D$1205,B5386),'911:911'!$B$6:$B$1205,0)</f>
        <v>0</v>
      </c>
      <c r="C7211" s="10"/>
    </row>
    <row r="7212" spans="1:3">
      <c r="A7212" s="21">
        <v>347</v>
      </c>
      <c r="B7212" s="19">
        <f>MATCH(INDEX('911:911'!$D$6:$D$1205,B5387),'911:911'!$B$6:$B$1205,0)</f>
        <v>0</v>
      </c>
      <c r="C7212" s="10"/>
    </row>
    <row r="7213" spans="1:3">
      <c r="A7213" s="21">
        <v>348</v>
      </c>
      <c r="B7213" s="19">
        <f>MATCH(INDEX('911:911'!$D$6:$D$1205,B5388),'911:911'!$B$6:$B$1205,0)</f>
        <v>0</v>
      </c>
      <c r="C7213" s="10"/>
    </row>
    <row r="7214" spans="1:3">
      <c r="A7214" s="21">
        <v>349</v>
      </c>
      <c r="B7214" s="19">
        <f>MATCH(INDEX('911:911'!$D$6:$D$1205,B5389),'911:911'!$B$6:$B$1205,0)</f>
        <v>0</v>
      </c>
      <c r="C7214" s="10"/>
    </row>
    <row r="7215" spans="1:3">
      <c r="A7215" s="21">
        <v>350</v>
      </c>
      <c r="B7215" s="19">
        <f>MATCH(INDEX('911:911'!$D$6:$D$1205,B5390),'911:911'!$B$6:$B$1205,0)</f>
        <v>0</v>
      </c>
      <c r="C7215" s="10"/>
    </row>
    <row r="7216" spans="1:3">
      <c r="A7216" s="21">
        <v>351</v>
      </c>
      <c r="B7216" s="19">
        <f>MATCH(INDEX('911:911'!$D$6:$D$1205,B5391),'911:911'!$B$6:$B$1205,0)</f>
        <v>0</v>
      </c>
      <c r="C7216" s="10"/>
    </row>
    <row r="7217" spans="1:3">
      <c r="A7217" s="21">
        <v>352</v>
      </c>
      <c r="B7217" s="19">
        <f>MATCH(INDEX('911:911'!$D$6:$D$1205,B5392),'911:911'!$B$6:$B$1205,0)</f>
        <v>0</v>
      </c>
      <c r="C7217" s="10"/>
    </row>
    <row r="7218" spans="1:3">
      <c r="A7218" s="21">
        <v>353</v>
      </c>
      <c r="B7218" s="19">
        <f>MATCH(INDEX('911:911'!$D$6:$D$1205,B5393),'911:911'!$B$6:$B$1205,0)</f>
        <v>0</v>
      </c>
      <c r="C7218" s="10"/>
    </row>
    <row r="7219" spans="1:3">
      <c r="A7219" s="21">
        <v>354</v>
      </c>
      <c r="B7219" s="19">
        <f>MATCH(INDEX('911:911'!$D$6:$D$1205,B5394),'911:911'!$B$6:$B$1205,0)</f>
        <v>0</v>
      </c>
      <c r="C7219" s="10"/>
    </row>
    <row r="7220" spans="1:3">
      <c r="A7220" s="21">
        <v>355</v>
      </c>
      <c r="B7220" s="19">
        <f>MATCH(INDEX('911:911'!$D$6:$D$1205,B5395),'911:911'!$B$6:$B$1205,0)</f>
        <v>0</v>
      </c>
      <c r="C7220" s="10"/>
    </row>
    <row r="7221" spans="1:3">
      <c r="A7221" s="21">
        <v>356</v>
      </c>
      <c r="B7221" s="19">
        <f>MATCH(INDEX('911:911'!$D$6:$D$1205,B5396),'911:911'!$B$6:$B$1205,0)</f>
        <v>0</v>
      </c>
      <c r="C7221" s="10"/>
    </row>
    <row r="7222" spans="1:3">
      <c r="A7222" s="21">
        <v>357</v>
      </c>
      <c r="B7222" s="19">
        <f>MATCH(INDEX('911:911'!$D$6:$D$1205,B5397),'911:911'!$B$6:$B$1205,0)</f>
        <v>0</v>
      </c>
      <c r="C7222" s="10"/>
    </row>
    <row r="7223" spans="1:3">
      <c r="A7223" s="21">
        <v>358</v>
      </c>
      <c r="B7223" s="19">
        <f>MATCH(INDEX('911:911'!$D$6:$D$1205,B5398),'911:911'!$B$6:$B$1205,0)</f>
        <v>0</v>
      </c>
      <c r="C7223" s="10"/>
    </row>
    <row r="7224" spans="1:3">
      <c r="A7224" s="21">
        <v>359</v>
      </c>
      <c r="B7224" s="19">
        <f>MATCH(INDEX('911:911'!$D$6:$D$1205,B5399),'911:911'!$B$6:$B$1205,0)</f>
        <v>0</v>
      </c>
      <c r="C7224" s="10"/>
    </row>
    <row r="7225" spans="1:3">
      <c r="A7225" s="21">
        <v>360</v>
      </c>
      <c r="B7225" s="19">
        <f>MATCH(INDEX('911:911'!$D$6:$D$1205,B5400),'911:911'!$B$6:$B$1205,0)</f>
        <v>0</v>
      </c>
      <c r="C7225" s="10"/>
    </row>
    <row r="7226" spans="1:3">
      <c r="A7226" s="21">
        <v>361</v>
      </c>
      <c r="B7226" s="19">
        <f>MATCH(INDEX('911:911'!$D$6:$D$1205,B5401),'911:911'!$B$6:$B$1205,0)</f>
        <v>0</v>
      </c>
      <c r="C7226" s="10"/>
    </row>
    <row r="7227" spans="1:3">
      <c r="A7227" s="21">
        <v>362</v>
      </c>
      <c r="B7227" s="19">
        <f>MATCH(INDEX('911:911'!$D$6:$D$1205,B5402),'911:911'!$B$6:$B$1205,0)</f>
        <v>0</v>
      </c>
      <c r="C7227" s="10"/>
    </row>
    <row r="7228" spans="1:3">
      <c r="A7228" s="21">
        <v>363</v>
      </c>
      <c r="B7228" s="19">
        <f>MATCH(INDEX('911:911'!$D$6:$D$1205,B5403),'911:911'!$B$6:$B$1205,0)</f>
        <v>0</v>
      </c>
      <c r="C7228" s="10"/>
    </row>
    <row r="7229" spans="1:3">
      <c r="A7229" s="21">
        <v>364</v>
      </c>
      <c r="B7229" s="19">
        <f>MATCH(INDEX('911:911'!$D$6:$D$1205,B5404),'911:911'!$B$6:$B$1205,0)</f>
        <v>0</v>
      </c>
      <c r="C7229" s="10"/>
    </row>
    <row r="7230" spans="1:3">
      <c r="A7230" s="21">
        <v>365</v>
      </c>
      <c r="B7230" s="19">
        <f>MATCH(INDEX('911:911'!$D$6:$D$1205,B5405),'911:911'!$B$6:$B$1205,0)</f>
        <v>0</v>
      </c>
      <c r="C7230" s="10"/>
    </row>
    <row r="7231" spans="1:3">
      <c r="A7231" s="21">
        <v>366</v>
      </c>
      <c r="B7231" s="19">
        <f>MATCH(INDEX('911:911'!$D$6:$D$1205,B5406),'911:911'!$B$6:$B$1205,0)</f>
        <v>0</v>
      </c>
      <c r="C7231" s="10"/>
    </row>
    <row r="7232" spans="1:3">
      <c r="A7232" s="21">
        <v>367</v>
      </c>
      <c r="B7232" s="19">
        <f>MATCH(INDEX('911:911'!$D$6:$D$1205,B5407),'911:911'!$B$6:$B$1205,0)</f>
        <v>0</v>
      </c>
      <c r="C7232" s="10"/>
    </row>
    <row r="7233" spans="1:3">
      <c r="A7233" s="21">
        <v>368</v>
      </c>
      <c r="B7233" s="19">
        <f>MATCH(INDEX('911:911'!$D$6:$D$1205,B5408),'911:911'!$B$6:$B$1205,0)</f>
        <v>0</v>
      </c>
      <c r="C7233" s="10"/>
    </row>
    <row r="7234" spans="1:3">
      <c r="A7234" s="21">
        <v>369</v>
      </c>
      <c r="B7234" s="19">
        <f>MATCH(INDEX('911:911'!$D$6:$D$1205,B5409),'911:911'!$B$6:$B$1205,0)</f>
        <v>0</v>
      </c>
      <c r="C7234" s="10"/>
    </row>
    <row r="7235" spans="1:3">
      <c r="A7235" s="21">
        <v>370</v>
      </c>
      <c r="B7235" s="19">
        <f>MATCH(INDEX('911:911'!$D$6:$D$1205,B5410),'911:911'!$B$6:$B$1205,0)</f>
        <v>0</v>
      </c>
      <c r="C7235" s="10"/>
    </row>
    <row r="7236" spans="1:3">
      <c r="A7236" s="21">
        <v>371</v>
      </c>
      <c r="B7236" s="19">
        <f>MATCH(INDEX('911:911'!$D$6:$D$1205,B5411),'911:911'!$B$6:$B$1205,0)</f>
        <v>0</v>
      </c>
      <c r="C7236" s="10"/>
    </row>
    <row r="7237" spans="1:3">
      <c r="A7237" s="21">
        <v>372</v>
      </c>
      <c r="B7237" s="19">
        <f>MATCH(INDEX('911:911'!$D$6:$D$1205,B5412),'911:911'!$B$6:$B$1205,0)</f>
        <v>0</v>
      </c>
      <c r="C7237" s="10"/>
    </row>
    <row r="7238" spans="1:3">
      <c r="A7238" s="21">
        <v>373</v>
      </c>
      <c r="B7238" s="19">
        <f>MATCH(INDEX('911:911'!$D$6:$D$1205,B5413),'911:911'!$B$6:$B$1205,0)</f>
        <v>0</v>
      </c>
      <c r="C7238" s="10"/>
    </row>
    <row r="7239" spans="1:3">
      <c r="A7239" s="21">
        <v>374</v>
      </c>
      <c r="B7239" s="19">
        <f>MATCH(INDEX('911:911'!$D$6:$D$1205,B5414),'911:911'!$B$6:$B$1205,0)</f>
        <v>0</v>
      </c>
      <c r="C7239" s="10"/>
    </row>
    <row r="7240" spans="1:3">
      <c r="A7240" s="21">
        <v>375</v>
      </c>
      <c r="B7240" s="19">
        <f>MATCH(INDEX('911:911'!$D$6:$D$1205,B5415),'911:911'!$B$6:$B$1205,0)</f>
        <v>0</v>
      </c>
      <c r="C7240" s="10"/>
    </row>
    <row r="7241" spans="1:3">
      <c r="A7241" s="21">
        <v>376</v>
      </c>
      <c r="B7241" s="19">
        <f>MATCH(INDEX('911:911'!$D$6:$D$1205,B5416),'911:911'!$B$6:$B$1205,0)</f>
        <v>0</v>
      </c>
      <c r="C7241" s="10"/>
    </row>
    <row r="7242" spans="1:3">
      <c r="A7242" s="21">
        <v>377</v>
      </c>
      <c r="B7242" s="19">
        <f>MATCH(INDEX('911:911'!$D$6:$D$1205,B5417),'911:911'!$B$6:$B$1205,0)</f>
        <v>0</v>
      </c>
      <c r="C7242" s="10"/>
    </row>
    <row r="7243" spans="1:3">
      <c r="A7243" s="21">
        <v>378</v>
      </c>
      <c r="B7243" s="19">
        <f>MATCH(INDEX('911:911'!$D$6:$D$1205,B5418),'911:911'!$B$6:$B$1205,0)</f>
        <v>0</v>
      </c>
      <c r="C7243" s="10"/>
    </row>
    <row r="7244" spans="1:3">
      <c r="A7244" s="21">
        <v>379</v>
      </c>
      <c r="B7244" s="19">
        <f>MATCH(INDEX('911:911'!$D$6:$D$1205,B5419),'911:911'!$B$6:$B$1205,0)</f>
        <v>0</v>
      </c>
      <c r="C7244" s="10"/>
    </row>
    <row r="7245" spans="1:3">
      <c r="A7245" s="21">
        <v>380</v>
      </c>
      <c r="B7245" s="19">
        <f>MATCH(INDEX('911:911'!$D$6:$D$1205,B5420),'911:911'!$B$6:$B$1205,0)</f>
        <v>0</v>
      </c>
      <c r="C7245" s="10"/>
    </row>
    <row r="7246" spans="1:3">
      <c r="A7246" s="21">
        <v>381</v>
      </c>
      <c r="B7246" s="19">
        <f>MATCH(INDEX('911:911'!$D$6:$D$1205,B5421),'911:911'!$B$6:$B$1205,0)</f>
        <v>0</v>
      </c>
      <c r="C7246" s="10"/>
    </row>
    <row r="7247" spans="1:3">
      <c r="A7247" s="21">
        <v>382</v>
      </c>
      <c r="B7247" s="19">
        <f>MATCH(INDEX('911:911'!$D$6:$D$1205,B5422),'911:911'!$B$6:$B$1205,0)</f>
        <v>0</v>
      </c>
      <c r="C7247" s="10"/>
    </row>
    <row r="7248" spans="1:3">
      <c r="A7248" s="21">
        <v>383</v>
      </c>
      <c r="B7248" s="19">
        <f>MATCH(INDEX('911:911'!$D$6:$D$1205,B5423),'911:911'!$B$6:$B$1205,0)</f>
        <v>0</v>
      </c>
      <c r="C7248" s="10"/>
    </row>
    <row r="7249" spans="1:3">
      <c r="A7249" s="21">
        <v>384</v>
      </c>
      <c r="B7249" s="19">
        <f>MATCH(INDEX('911:911'!$D$6:$D$1205,B5424),'911:911'!$B$6:$B$1205,0)</f>
        <v>0</v>
      </c>
      <c r="C7249" s="10"/>
    </row>
    <row r="7250" spans="1:3">
      <c r="A7250" s="21">
        <v>385</v>
      </c>
      <c r="B7250" s="19">
        <f>MATCH(INDEX('911:911'!$D$6:$D$1205,B5425),'911:911'!$B$6:$B$1205,0)</f>
        <v>0</v>
      </c>
      <c r="C7250" s="10"/>
    </row>
    <row r="7251" spans="1:3">
      <c r="A7251" s="21">
        <v>386</v>
      </c>
      <c r="B7251" s="19">
        <f>MATCH(INDEX('911:911'!$D$6:$D$1205,B5426),'911:911'!$B$6:$B$1205,0)</f>
        <v>0</v>
      </c>
      <c r="C7251" s="10"/>
    </row>
    <row r="7252" spans="1:3">
      <c r="A7252" s="21">
        <v>387</v>
      </c>
      <c r="B7252" s="19">
        <f>MATCH(INDEX('911:911'!$D$6:$D$1205,B5427),'911:911'!$B$6:$B$1205,0)</f>
        <v>0</v>
      </c>
      <c r="C7252" s="10"/>
    </row>
    <row r="7253" spans="1:3">
      <c r="A7253" s="21">
        <v>388</v>
      </c>
      <c r="B7253" s="19">
        <f>MATCH(INDEX('911:911'!$D$6:$D$1205,B5428),'911:911'!$B$6:$B$1205,0)</f>
        <v>0</v>
      </c>
      <c r="C7253" s="10"/>
    </row>
    <row r="7254" spans="1:3">
      <c r="A7254" s="21">
        <v>389</v>
      </c>
      <c r="B7254" s="19">
        <f>MATCH(INDEX('911:911'!$D$6:$D$1205,B5429),'911:911'!$B$6:$B$1205,0)</f>
        <v>0</v>
      </c>
      <c r="C7254" s="10"/>
    </row>
    <row r="7255" spans="1:3">
      <c r="A7255" s="21">
        <v>390</v>
      </c>
      <c r="B7255" s="19">
        <f>MATCH(INDEX('911:911'!$D$6:$D$1205,B5430),'911:911'!$B$6:$B$1205,0)</f>
        <v>0</v>
      </c>
      <c r="C7255" s="10"/>
    </row>
    <row r="7256" spans="1:3">
      <c r="A7256" s="21">
        <v>391</v>
      </c>
      <c r="B7256" s="19">
        <f>MATCH(INDEX('911:911'!$D$6:$D$1205,B5431),'911:911'!$B$6:$B$1205,0)</f>
        <v>0</v>
      </c>
      <c r="C7256" s="10"/>
    </row>
    <row r="7257" spans="1:3">
      <c r="A7257" s="21">
        <v>392</v>
      </c>
      <c r="B7257" s="19">
        <f>MATCH(INDEX('911:911'!$D$6:$D$1205,B5432),'911:911'!$B$6:$B$1205,0)</f>
        <v>0</v>
      </c>
      <c r="C7257" s="10"/>
    </row>
    <row r="7258" spans="1:3">
      <c r="A7258" s="21">
        <v>393</v>
      </c>
      <c r="B7258" s="19">
        <f>MATCH(INDEX('911:911'!$D$6:$D$1205,B5433),'911:911'!$B$6:$B$1205,0)</f>
        <v>0</v>
      </c>
      <c r="C7258" s="10"/>
    </row>
    <row r="7259" spans="1:3">
      <c r="A7259" s="21">
        <v>394</v>
      </c>
      <c r="B7259" s="19">
        <f>MATCH(INDEX('911:911'!$D$6:$D$1205,B5434),'911:911'!$B$6:$B$1205,0)</f>
        <v>0</v>
      </c>
      <c r="C7259" s="10"/>
    </row>
    <row r="7260" spans="1:3">
      <c r="A7260" s="21">
        <v>395</v>
      </c>
      <c r="B7260" s="19">
        <f>MATCH(INDEX('911:911'!$D$6:$D$1205,B5435),'911:911'!$B$6:$B$1205,0)</f>
        <v>0</v>
      </c>
      <c r="C7260" s="10"/>
    </row>
    <row r="7261" spans="1:3">
      <c r="A7261" s="21">
        <v>396</v>
      </c>
      <c r="B7261" s="19">
        <f>MATCH(INDEX('911:911'!$D$6:$D$1205,B5436),'911:911'!$B$6:$B$1205,0)</f>
        <v>0</v>
      </c>
      <c r="C7261" s="10"/>
    </row>
    <row r="7262" spans="1:3">
      <c r="A7262" s="21">
        <v>397</v>
      </c>
      <c r="B7262" s="19">
        <f>MATCH(INDEX('911:911'!$D$6:$D$1205,B5437),'911:911'!$B$6:$B$1205,0)</f>
        <v>0</v>
      </c>
      <c r="C7262" s="10"/>
    </row>
    <row r="7263" spans="1:3">
      <c r="A7263" s="21">
        <v>398</v>
      </c>
      <c r="B7263" s="19">
        <f>MATCH(INDEX('911:911'!$D$6:$D$1205,B5438),'911:911'!$B$6:$B$1205,0)</f>
        <v>0</v>
      </c>
      <c r="C7263" s="10"/>
    </row>
    <row r="7264" spans="1:3">
      <c r="A7264" s="21">
        <v>399</v>
      </c>
      <c r="B7264" s="19">
        <f>MATCH(INDEX('911:911'!$D$6:$D$1205,B5439),'911:911'!$B$6:$B$1205,0)</f>
        <v>0</v>
      </c>
      <c r="C7264" s="10"/>
    </row>
    <row r="7265" spans="1:3">
      <c r="A7265" s="21">
        <v>400</v>
      </c>
      <c r="B7265" s="19">
        <f>MATCH(INDEX('911:911'!$D$6:$D$1205,B5440),'911:911'!$B$6:$B$1205,0)</f>
        <v>0</v>
      </c>
      <c r="C7265" s="10"/>
    </row>
    <row r="7266" spans="1:3">
      <c r="A7266" s="21">
        <v>401</v>
      </c>
      <c r="B7266" s="19">
        <f>MATCH(INDEX('911:911'!$D$6:$D$1205,B5441),'911:911'!$B$6:$B$1205,0)</f>
        <v>0</v>
      </c>
      <c r="C7266" s="10"/>
    </row>
    <row r="7267" spans="1:3">
      <c r="A7267" s="21">
        <v>402</v>
      </c>
      <c r="B7267" s="19">
        <f>MATCH(INDEX('911:911'!$D$6:$D$1205,B5442),'911:911'!$B$6:$B$1205,0)</f>
        <v>0</v>
      </c>
      <c r="C7267" s="10"/>
    </row>
    <row r="7268" spans="1:3">
      <c r="A7268" s="21">
        <v>403</v>
      </c>
      <c r="B7268" s="19">
        <f>MATCH(INDEX('911:911'!$D$6:$D$1205,B5443),'911:911'!$B$6:$B$1205,0)</f>
        <v>0</v>
      </c>
      <c r="C7268" s="10"/>
    </row>
    <row r="7269" spans="1:3">
      <c r="A7269" s="21">
        <v>404</v>
      </c>
      <c r="B7269" s="19">
        <f>MATCH(INDEX('911:911'!$D$6:$D$1205,B5444),'911:911'!$B$6:$B$1205,0)</f>
        <v>0</v>
      </c>
      <c r="C7269" s="10"/>
    </row>
    <row r="7270" spans="1:3">
      <c r="A7270" s="21">
        <v>405</v>
      </c>
      <c r="B7270" s="19">
        <f>MATCH(INDEX('911:911'!$D$6:$D$1205,B5445),'911:911'!$B$6:$B$1205,0)</f>
        <v>0</v>
      </c>
      <c r="C7270" s="10"/>
    </row>
    <row r="7271" spans="1:3">
      <c r="A7271" s="21">
        <v>406</v>
      </c>
      <c r="B7271" s="19">
        <f>MATCH(INDEX('911:911'!$D$6:$D$1205,B5446),'911:911'!$B$6:$B$1205,0)</f>
        <v>0</v>
      </c>
      <c r="C7271" s="10"/>
    </row>
    <row r="7272" spans="1:3">
      <c r="A7272" s="21">
        <v>407</v>
      </c>
      <c r="B7272" s="19">
        <f>MATCH(INDEX('911:911'!$D$6:$D$1205,B5447),'911:911'!$B$6:$B$1205,0)</f>
        <v>0</v>
      </c>
      <c r="C7272" s="10"/>
    </row>
    <row r="7273" spans="1:3">
      <c r="A7273" s="21">
        <v>408</v>
      </c>
      <c r="B7273" s="19">
        <f>MATCH(INDEX('911:911'!$D$6:$D$1205,B5448),'911:911'!$B$6:$B$1205,0)</f>
        <v>0</v>
      </c>
      <c r="C7273" s="10"/>
    </row>
    <row r="7274" spans="1:3">
      <c r="A7274" s="21">
        <v>409</v>
      </c>
      <c r="B7274" s="19">
        <f>MATCH(INDEX('911:911'!$D$6:$D$1205,B5449),'911:911'!$B$6:$B$1205,0)</f>
        <v>0</v>
      </c>
      <c r="C7274" s="10"/>
    </row>
    <row r="7275" spans="1:3">
      <c r="A7275" s="21">
        <v>410</v>
      </c>
      <c r="B7275" s="19">
        <f>MATCH(INDEX('911:911'!$D$6:$D$1205,B5450),'911:911'!$B$6:$B$1205,0)</f>
        <v>0</v>
      </c>
      <c r="C7275" s="10"/>
    </row>
    <row r="7276" spans="1:3">
      <c r="A7276" s="21">
        <v>411</v>
      </c>
      <c r="B7276" s="19">
        <f>MATCH(INDEX('911:911'!$D$6:$D$1205,B5451),'911:911'!$B$6:$B$1205,0)</f>
        <v>0</v>
      </c>
      <c r="C7276" s="10"/>
    </row>
    <row r="7277" spans="1:3">
      <c r="A7277" s="21">
        <v>412</v>
      </c>
      <c r="B7277" s="19">
        <f>MATCH(INDEX('911:911'!$D$6:$D$1205,B5452),'911:911'!$B$6:$B$1205,0)</f>
        <v>0</v>
      </c>
      <c r="C7277" s="10"/>
    </row>
    <row r="7278" spans="1:3">
      <c r="A7278" s="21">
        <v>413</v>
      </c>
      <c r="B7278" s="19">
        <f>MATCH(INDEX('911:911'!$D$6:$D$1205,B5453),'911:911'!$B$6:$B$1205,0)</f>
        <v>0</v>
      </c>
      <c r="C7278" s="10"/>
    </row>
    <row r="7279" spans="1:3">
      <c r="A7279" s="21">
        <v>414</v>
      </c>
      <c r="B7279" s="19">
        <f>MATCH(INDEX('911:911'!$D$6:$D$1205,B5454),'911:911'!$B$6:$B$1205,0)</f>
        <v>0</v>
      </c>
      <c r="C7279" s="10"/>
    </row>
    <row r="7280" spans="1:3">
      <c r="A7280" s="21">
        <v>415</v>
      </c>
      <c r="B7280" s="19">
        <f>MATCH(INDEX('911:911'!$D$6:$D$1205,B5455),'911:911'!$B$6:$B$1205,0)</f>
        <v>0</v>
      </c>
      <c r="C7280" s="10"/>
    </row>
    <row r="7281" spans="1:3">
      <c r="A7281" s="21">
        <v>416</v>
      </c>
      <c r="B7281" s="19">
        <f>MATCH(INDEX('911:911'!$D$6:$D$1205,B5456),'911:911'!$B$6:$B$1205,0)</f>
        <v>0</v>
      </c>
      <c r="C7281" s="10"/>
    </row>
    <row r="7282" spans="1:3">
      <c r="A7282" s="21">
        <v>417</v>
      </c>
      <c r="B7282" s="19">
        <f>MATCH(INDEX('911:911'!$D$6:$D$1205,B5457),'911:911'!$B$6:$B$1205,0)</f>
        <v>0</v>
      </c>
      <c r="C7282" s="10"/>
    </row>
    <row r="7283" spans="1:3">
      <c r="A7283" s="21">
        <v>418</v>
      </c>
      <c r="B7283" s="19">
        <f>MATCH(INDEX('911:911'!$D$6:$D$1205,B5458),'911:911'!$B$6:$B$1205,0)</f>
        <v>0</v>
      </c>
      <c r="C7283" s="10"/>
    </row>
    <row r="7284" spans="1:3">
      <c r="A7284" s="21">
        <v>419</v>
      </c>
      <c r="B7284" s="19">
        <f>MATCH(INDEX('911:911'!$D$6:$D$1205,B5459),'911:911'!$B$6:$B$1205,0)</f>
        <v>0</v>
      </c>
      <c r="C7284" s="10"/>
    </row>
    <row r="7285" spans="1:3">
      <c r="A7285" s="21">
        <v>420</v>
      </c>
      <c r="B7285" s="19">
        <f>MATCH(INDEX('911:911'!$D$6:$D$1205,B5460),'911:911'!$B$6:$B$1205,0)</f>
        <v>0</v>
      </c>
      <c r="C7285" s="10"/>
    </row>
    <row r="7286" spans="1:3">
      <c r="A7286" s="21">
        <v>421</v>
      </c>
      <c r="B7286" s="19">
        <f>MATCH(INDEX('911:911'!$D$6:$D$1205,B5461),'911:911'!$B$6:$B$1205,0)</f>
        <v>0</v>
      </c>
      <c r="C7286" s="10"/>
    </row>
    <row r="7287" spans="1:3">
      <c r="A7287" s="21">
        <v>422</v>
      </c>
      <c r="B7287" s="19">
        <f>MATCH(INDEX('911:911'!$D$6:$D$1205,B5462),'911:911'!$B$6:$B$1205,0)</f>
        <v>0</v>
      </c>
      <c r="C7287" s="10"/>
    </row>
    <row r="7288" spans="1:3">
      <c r="A7288" s="21">
        <v>423</v>
      </c>
      <c r="B7288" s="19">
        <f>MATCH(INDEX('911:911'!$D$6:$D$1205,B5463),'911:911'!$B$6:$B$1205,0)</f>
        <v>0</v>
      </c>
      <c r="C7288" s="10"/>
    </row>
    <row r="7289" spans="1:3">
      <c r="A7289" s="21">
        <v>424</v>
      </c>
      <c r="B7289" s="19">
        <f>MATCH(INDEX('911:911'!$D$6:$D$1205,B5464),'911:911'!$B$6:$B$1205,0)</f>
        <v>0</v>
      </c>
      <c r="C7289" s="10"/>
    </row>
    <row r="7290" spans="1:3">
      <c r="A7290" s="21">
        <v>425</v>
      </c>
      <c r="B7290" s="19">
        <f>MATCH(INDEX('911:911'!$D$6:$D$1205,B5465),'911:911'!$B$6:$B$1205,0)</f>
        <v>0</v>
      </c>
      <c r="C7290" s="10"/>
    </row>
    <row r="7291" spans="1:3">
      <c r="A7291" s="21">
        <v>426</v>
      </c>
      <c r="B7291" s="19">
        <f>MATCH(INDEX('911:911'!$D$6:$D$1205,B5466),'911:911'!$B$6:$B$1205,0)</f>
        <v>0</v>
      </c>
      <c r="C7291" s="10"/>
    </row>
    <row r="7292" spans="1:3">
      <c r="A7292" s="21">
        <v>427</v>
      </c>
      <c r="B7292" s="19">
        <f>MATCH(INDEX('911:911'!$D$6:$D$1205,B5467),'911:911'!$B$6:$B$1205,0)</f>
        <v>0</v>
      </c>
      <c r="C7292" s="10"/>
    </row>
    <row r="7293" spans="1:3">
      <c r="A7293" s="21">
        <v>428</v>
      </c>
      <c r="B7293" s="19">
        <f>MATCH(INDEX('911:911'!$D$6:$D$1205,B5468),'911:911'!$B$6:$B$1205,0)</f>
        <v>0</v>
      </c>
      <c r="C7293" s="10"/>
    </row>
    <row r="7294" spans="1:3">
      <c r="A7294" s="21">
        <v>429</v>
      </c>
      <c r="B7294" s="19">
        <f>MATCH(INDEX('911:911'!$D$6:$D$1205,B5469),'911:911'!$B$6:$B$1205,0)</f>
        <v>0</v>
      </c>
      <c r="C7294" s="10"/>
    </row>
    <row r="7295" spans="1:3">
      <c r="A7295" s="21">
        <v>430</v>
      </c>
      <c r="B7295" s="19">
        <f>MATCH(INDEX('911:911'!$D$6:$D$1205,B5470),'911:911'!$B$6:$B$1205,0)</f>
        <v>0</v>
      </c>
      <c r="C7295" s="10"/>
    </row>
    <row r="7296" spans="1:3">
      <c r="A7296" s="21">
        <v>431</v>
      </c>
      <c r="B7296" s="19">
        <f>MATCH(INDEX('911:911'!$D$6:$D$1205,B5471),'911:911'!$B$6:$B$1205,0)</f>
        <v>0</v>
      </c>
      <c r="C7296" s="10"/>
    </row>
    <row r="7297" spans="1:3">
      <c r="A7297" s="21">
        <v>432</v>
      </c>
      <c r="B7297" s="19">
        <f>MATCH(INDEX('911:911'!$D$6:$D$1205,B5472),'911:911'!$B$6:$B$1205,0)</f>
        <v>0</v>
      </c>
      <c r="C7297" s="10"/>
    </row>
    <row r="7298" spans="1:3">
      <c r="A7298" s="21">
        <v>433</v>
      </c>
      <c r="B7298" s="19">
        <f>MATCH(INDEX('911:911'!$D$6:$D$1205,B5473),'911:911'!$B$6:$B$1205,0)</f>
        <v>0</v>
      </c>
      <c r="C7298" s="10"/>
    </row>
    <row r="7299" spans="1:3">
      <c r="A7299" s="21">
        <v>434</v>
      </c>
      <c r="B7299" s="19">
        <f>MATCH(INDEX('911:911'!$D$6:$D$1205,B5474),'911:911'!$B$6:$B$1205,0)</f>
        <v>0</v>
      </c>
      <c r="C7299" s="10"/>
    </row>
    <row r="7300" spans="1:3">
      <c r="A7300" s="21">
        <v>435</v>
      </c>
      <c r="B7300" s="19">
        <f>MATCH(INDEX('911:911'!$D$6:$D$1205,B5475),'911:911'!$B$6:$B$1205,0)</f>
        <v>0</v>
      </c>
      <c r="C7300" s="10"/>
    </row>
    <row r="7301" spans="1:3">
      <c r="A7301" s="21">
        <v>436</v>
      </c>
      <c r="B7301" s="19">
        <f>MATCH(INDEX('911:911'!$D$6:$D$1205,B5476),'911:911'!$B$6:$B$1205,0)</f>
        <v>0</v>
      </c>
      <c r="C7301" s="10"/>
    </row>
    <row r="7302" spans="1:3">
      <c r="A7302" s="21">
        <v>437</v>
      </c>
      <c r="B7302" s="19">
        <f>MATCH(INDEX('911:911'!$D$6:$D$1205,B5477),'911:911'!$B$6:$B$1205,0)</f>
        <v>0</v>
      </c>
      <c r="C7302" s="10"/>
    </row>
    <row r="7303" spans="1:3">
      <c r="A7303" s="21">
        <v>438</v>
      </c>
      <c r="B7303" s="19">
        <f>MATCH(INDEX('911:911'!$D$6:$D$1205,B5478),'911:911'!$B$6:$B$1205,0)</f>
        <v>0</v>
      </c>
      <c r="C7303" s="10"/>
    </row>
    <row r="7304" spans="1:3">
      <c r="A7304" s="21">
        <v>439</v>
      </c>
      <c r="B7304" s="19">
        <f>MATCH(INDEX('911:911'!$D$6:$D$1205,B5479),'911:911'!$B$6:$B$1205,0)</f>
        <v>0</v>
      </c>
      <c r="C7304" s="10"/>
    </row>
    <row r="7305" spans="1:3">
      <c r="A7305" s="21">
        <v>440</v>
      </c>
      <c r="B7305" s="19">
        <f>MATCH(INDEX('911:911'!$D$6:$D$1205,B5480),'911:911'!$B$6:$B$1205,0)</f>
        <v>0</v>
      </c>
      <c r="C7305" s="10"/>
    </row>
    <row r="7306" spans="1:3">
      <c r="A7306" s="21">
        <v>441</v>
      </c>
      <c r="B7306" s="19">
        <f>MATCH(INDEX('911:911'!$D$6:$D$1205,B5481),'911:911'!$B$6:$B$1205,0)</f>
        <v>0</v>
      </c>
      <c r="C7306" s="10"/>
    </row>
    <row r="7307" spans="1:3">
      <c r="A7307" s="21">
        <v>442</v>
      </c>
      <c r="B7307" s="19">
        <f>MATCH(INDEX('911:911'!$D$6:$D$1205,B5482),'911:911'!$B$6:$B$1205,0)</f>
        <v>0</v>
      </c>
      <c r="C7307" s="10"/>
    </row>
    <row r="7308" spans="1:3">
      <c r="A7308" s="21">
        <v>443</v>
      </c>
      <c r="B7308" s="19">
        <f>MATCH(INDEX('911:911'!$D$6:$D$1205,B5483),'911:911'!$B$6:$B$1205,0)</f>
        <v>0</v>
      </c>
      <c r="C7308" s="10"/>
    </row>
    <row r="7309" spans="1:3">
      <c r="A7309" s="21">
        <v>444</v>
      </c>
      <c r="B7309" s="19">
        <f>MATCH(INDEX('911:911'!$D$6:$D$1205,B5484),'911:911'!$B$6:$B$1205,0)</f>
        <v>0</v>
      </c>
      <c r="C7309" s="10"/>
    </row>
    <row r="7310" spans="1:3">
      <c r="A7310" s="21">
        <v>445</v>
      </c>
      <c r="B7310" s="19">
        <f>MATCH(INDEX('911:911'!$D$6:$D$1205,B5485),'911:911'!$B$6:$B$1205,0)</f>
        <v>0</v>
      </c>
      <c r="C7310" s="10"/>
    </row>
    <row r="7311" spans="1:3">
      <c r="A7311" s="21">
        <v>446</v>
      </c>
      <c r="B7311" s="19">
        <f>MATCH(INDEX('911:911'!$D$6:$D$1205,B5486),'911:911'!$B$6:$B$1205,0)</f>
        <v>0</v>
      </c>
      <c r="C7311" s="10"/>
    </row>
    <row r="7312" spans="1:3">
      <c r="A7312" s="21">
        <v>447</v>
      </c>
      <c r="B7312" s="19">
        <f>MATCH(INDEX('911:911'!$D$6:$D$1205,B5487),'911:911'!$B$6:$B$1205,0)</f>
        <v>0</v>
      </c>
      <c r="C7312" s="10"/>
    </row>
    <row r="7313" spans="1:3">
      <c r="A7313" s="21">
        <v>448</v>
      </c>
      <c r="B7313" s="19">
        <f>MATCH(INDEX('911:911'!$D$6:$D$1205,B5488),'911:911'!$B$6:$B$1205,0)</f>
        <v>0</v>
      </c>
      <c r="C7313" s="10"/>
    </row>
    <row r="7314" spans="1:3">
      <c r="A7314" s="21">
        <v>449</v>
      </c>
      <c r="B7314" s="19">
        <f>MATCH(INDEX('911:911'!$D$6:$D$1205,B5489),'911:911'!$B$6:$B$1205,0)</f>
        <v>0</v>
      </c>
      <c r="C7314" s="10"/>
    </row>
    <row r="7315" spans="1:3">
      <c r="A7315" s="21">
        <v>450</v>
      </c>
      <c r="B7315" s="19">
        <f>MATCH(INDEX('911:911'!$D$6:$D$1205,B5490),'911:911'!$B$6:$B$1205,0)</f>
        <v>0</v>
      </c>
      <c r="C7315" s="10"/>
    </row>
    <row r="7316" spans="1:3">
      <c r="A7316" s="21">
        <v>451</v>
      </c>
      <c r="B7316" s="19">
        <f>MATCH(INDEX('911:911'!$D$6:$D$1205,B5491),'911:911'!$B$6:$B$1205,0)</f>
        <v>0</v>
      </c>
      <c r="C7316" s="10"/>
    </row>
    <row r="7317" spans="1:3">
      <c r="A7317" s="21">
        <v>452</v>
      </c>
      <c r="B7317" s="19">
        <f>MATCH(INDEX('911:911'!$D$6:$D$1205,B5492),'911:911'!$B$6:$B$1205,0)</f>
        <v>0</v>
      </c>
      <c r="C7317" s="10"/>
    </row>
    <row r="7318" spans="1:3">
      <c r="A7318" s="21">
        <v>453</v>
      </c>
      <c r="B7318" s="19">
        <f>MATCH(INDEX('911:911'!$D$6:$D$1205,B5493),'911:911'!$B$6:$B$1205,0)</f>
        <v>0</v>
      </c>
      <c r="C7318" s="10"/>
    </row>
    <row r="7319" spans="1:3">
      <c r="A7319" s="21">
        <v>454</v>
      </c>
      <c r="B7319" s="19">
        <f>MATCH(INDEX('911:911'!$D$6:$D$1205,B5494),'911:911'!$B$6:$B$1205,0)</f>
        <v>0</v>
      </c>
      <c r="C7319" s="10"/>
    </row>
    <row r="7320" spans="1:3">
      <c r="A7320" s="21">
        <v>455</v>
      </c>
      <c r="B7320" s="19">
        <f>MATCH(INDEX('911:911'!$D$6:$D$1205,B5495),'911:911'!$B$6:$B$1205,0)</f>
        <v>0</v>
      </c>
      <c r="C7320" s="10"/>
    </row>
    <row r="7321" spans="1:3">
      <c r="A7321" s="21">
        <v>456</v>
      </c>
      <c r="B7321" s="19">
        <f>MATCH(INDEX('911:911'!$D$6:$D$1205,B5496),'911:911'!$B$6:$B$1205,0)</f>
        <v>0</v>
      </c>
      <c r="C7321" s="10"/>
    </row>
    <row r="7322" spans="1:3">
      <c r="A7322" s="21">
        <v>457</v>
      </c>
      <c r="B7322" s="19">
        <f>MATCH(INDEX('911:911'!$D$6:$D$1205,B5497),'911:911'!$B$6:$B$1205,0)</f>
        <v>0</v>
      </c>
      <c r="C7322" s="10"/>
    </row>
    <row r="7323" spans="1:3">
      <c r="A7323" s="21">
        <v>458</v>
      </c>
      <c r="B7323" s="19">
        <f>MATCH(INDEX('911:911'!$D$6:$D$1205,B5498),'911:911'!$B$6:$B$1205,0)</f>
        <v>0</v>
      </c>
      <c r="C7323" s="10"/>
    </row>
    <row r="7324" spans="1:3">
      <c r="A7324" s="21">
        <v>459</v>
      </c>
      <c r="B7324" s="19">
        <f>MATCH(INDEX('911:911'!$D$6:$D$1205,B5499),'911:911'!$B$6:$B$1205,0)</f>
        <v>0</v>
      </c>
      <c r="C7324" s="10"/>
    </row>
    <row r="7325" spans="1:3">
      <c r="A7325" s="21">
        <v>460</v>
      </c>
      <c r="B7325" s="19">
        <f>MATCH(INDEX('911:911'!$D$6:$D$1205,B5500),'911:911'!$B$6:$B$1205,0)</f>
        <v>0</v>
      </c>
      <c r="C7325" s="10"/>
    </row>
    <row r="7326" spans="1:3">
      <c r="A7326" s="21">
        <v>461</v>
      </c>
      <c r="B7326" s="19">
        <f>MATCH(INDEX('911:911'!$D$6:$D$1205,B5501),'911:911'!$B$6:$B$1205,0)</f>
        <v>0</v>
      </c>
      <c r="C7326" s="10"/>
    </row>
    <row r="7327" spans="1:3">
      <c r="A7327" s="21">
        <v>462</v>
      </c>
      <c r="B7327" s="19">
        <f>MATCH(INDEX('911:911'!$D$6:$D$1205,B5502),'911:911'!$B$6:$B$1205,0)</f>
        <v>0</v>
      </c>
      <c r="C7327" s="10"/>
    </row>
    <row r="7328" spans="1:3">
      <c r="A7328" s="21">
        <v>463</v>
      </c>
      <c r="B7328" s="19">
        <f>MATCH(INDEX('911:911'!$D$6:$D$1205,B5503),'911:911'!$B$6:$B$1205,0)</f>
        <v>0</v>
      </c>
      <c r="C7328" s="10"/>
    </row>
    <row r="7329" spans="1:3">
      <c r="A7329" s="21">
        <v>464</v>
      </c>
      <c r="B7329" s="19">
        <f>MATCH(INDEX('911:911'!$D$6:$D$1205,B5504),'911:911'!$B$6:$B$1205,0)</f>
        <v>0</v>
      </c>
      <c r="C7329" s="10"/>
    </row>
    <row r="7330" spans="1:3">
      <c r="A7330" s="21">
        <v>465</v>
      </c>
      <c r="B7330" s="19">
        <f>MATCH(INDEX('911:911'!$D$6:$D$1205,B5505),'911:911'!$B$6:$B$1205,0)</f>
        <v>0</v>
      </c>
      <c r="C7330" s="10"/>
    </row>
    <row r="7331" spans="1:3">
      <c r="A7331" s="21">
        <v>466</v>
      </c>
      <c r="B7331" s="19">
        <f>MATCH(INDEX('911:911'!$D$6:$D$1205,B5506),'911:911'!$B$6:$B$1205,0)</f>
        <v>0</v>
      </c>
      <c r="C7331" s="10"/>
    </row>
    <row r="7332" spans="1:3">
      <c r="A7332" s="21">
        <v>467</v>
      </c>
      <c r="B7332" s="19">
        <f>MATCH(INDEX('911:911'!$D$6:$D$1205,B5507),'911:911'!$B$6:$B$1205,0)</f>
        <v>0</v>
      </c>
      <c r="C7332" s="10"/>
    </row>
    <row r="7333" spans="1:3">
      <c r="A7333" s="21">
        <v>468</v>
      </c>
      <c r="B7333" s="19">
        <f>MATCH(INDEX('911:911'!$D$6:$D$1205,B5508),'911:911'!$B$6:$B$1205,0)</f>
        <v>0</v>
      </c>
      <c r="C7333" s="10"/>
    </row>
    <row r="7334" spans="1:3">
      <c r="A7334" s="21">
        <v>469</v>
      </c>
      <c r="B7334" s="19">
        <f>MATCH(INDEX('911:911'!$D$6:$D$1205,B5509),'911:911'!$B$6:$B$1205,0)</f>
        <v>0</v>
      </c>
      <c r="C7334" s="10"/>
    </row>
    <row r="7335" spans="1:3">
      <c r="A7335" s="21">
        <v>470</v>
      </c>
      <c r="B7335" s="19">
        <f>MATCH(INDEX('911:911'!$D$6:$D$1205,B5510),'911:911'!$B$6:$B$1205,0)</f>
        <v>0</v>
      </c>
      <c r="C7335" s="10"/>
    </row>
    <row r="7336" spans="1:3">
      <c r="A7336" s="21">
        <v>471</v>
      </c>
      <c r="B7336" s="19">
        <f>MATCH(INDEX('911:911'!$D$6:$D$1205,B5511),'911:911'!$B$6:$B$1205,0)</f>
        <v>0</v>
      </c>
      <c r="C7336" s="10"/>
    </row>
    <row r="7337" spans="1:3">
      <c r="A7337" s="21">
        <v>472</v>
      </c>
      <c r="B7337" s="19">
        <f>MATCH(INDEX('911:911'!$D$6:$D$1205,B5512),'911:911'!$B$6:$B$1205,0)</f>
        <v>0</v>
      </c>
      <c r="C7337" s="10"/>
    </row>
    <row r="7338" spans="1:3">
      <c r="A7338" s="21">
        <v>473</v>
      </c>
      <c r="B7338" s="19">
        <f>MATCH(INDEX('911:911'!$D$6:$D$1205,B5513),'911:911'!$B$6:$B$1205,0)</f>
        <v>0</v>
      </c>
      <c r="C7338" s="10"/>
    </row>
    <row r="7339" spans="1:3">
      <c r="A7339" s="21">
        <v>474</v>
      </c>
      <c r="B7339" s="19">
        <f>MATCH(INDEX('911:911'!$D$6:$D$1205,B5514),'911:911'!$B$6:$B$1205,0)</f>
        <v>0</v>
      </c>
      <c r="C7339" s="10"/>
    </row>
    <row r="7340" spans="1:3">
      <c r="A7340" s="21">
        <v>475</v>
      </c>
      <c r="B7340" s="19">
        <f>MATCH(INDEX('911:911'!$D$6:$D$1205,B5515),'911:911'!$B$6:$B$1205,0)</f>
        <v>0</v>
      </c>
      <c r="C7340" s="10"/>
    </row>
    <row r="7341" spans="1:3">
      <c r="A7341" s="21">
        <v>476</v>
      </c>
      <c r="B7341" s="19">
        <f>MATCH(INDEX('911:911'!$D$6:$D$1205,B5516),'911:911'!$B$6:$B$1205,0)</f>
        <v>0</v>
      </c>
      <c r="C7341" s="10"/>
    </row>
    <row r="7342" spans="1:3">
      <c r="A7342" s="21">
        <v>477</v>
      </c>
      <c r="B7342" s="19">
        <f>MATCH(INDEX('911:911'!$D$6:$D$1205,B5517),'911:911'!$B$6:$B$1205,0)</f>
        <v>0</v>
      </c>
      <c r="C7342" s="10"/>
    </row>
    <row r="7343" spans="1:3">
      <c r="A7343" s="21">
        <v>478</v>
      </c>
      <c r="B7343" s="19">
        <f>MATCH(INDEX('911:911'!$D$6:$D$1205,B5518),'911:911'!$B$6:$B$1205,0)</f>
        <v>0</v>
      </c>
      <c r="C7343" s="10"/>
    </row>
    <row r="7344" spans="1:3">
      <c r="A7344" s="21">
        <v>479</v>
      </c>
      <c r="B7344" s="19">
        <f>MATCH(INDEX('911:911'!$D$6:$D$1205,B5519),'911:911'!$B$6:$B$1205,0)</f>
        <v>0</v>
      </c>
      <c r="C7344" s="10"/>
    </row>
    <row r="7345" spans="1:3">
      <c r="A7345" s="21">
        <v>480</v>
      </c>
      <c r="B7345" s="19">
        <f>MATCH(INDEX('911:911'!$D$6:$D$1205,B5520),'911:911'!$B$6:$B$1205,0)</f>
        <v>0</v>
      </c>
      <c r="C7345" s="10"/>
    </row>
    <row r="7346" spans="1:3">
      <c r="A7346" s="21">
        <v>481</v>
      </c>
      <c r="B7346" s="19">
        <f>MATCH(INDEX('911:911'!$D$6:$D$1205,B5521),'911:911'!$B$6:$B$1205,0)</f>
        <v>0</v>
      </c>
      <c r="C7346" s="10"/>
    </row>
    <row r="7347" spans="1:3">
      <c r="A7347" s="21">
        <v>482</v>
      </c>
      <c r="B7347" s="19">
        <f>MATCH(INDEX('911:911'!$D$6:$D$1205,B5522),'911:911'!$B$6:$B$1205,0)</f>
        <v>0</v>
      </c>
      <c r="C7347" s="10"/>
    </row>
    <row r="7348" spans="1:3">
      <c r="A7348" s="21">
        <v>483</v>
      </c>
      <c r="B7348" s="19">
        <f>MATCH(INDEX('911:911'!$D$6:$D$1205,B5523),'911:911'!$B$6:$B$1205,0)</f>
        <v>0</v>
      </c>
      <c r="C7348" s="10"/>
    </row>
    <row r="7349" spans="1:3">
      <c r="A7349" s="21">
        <v>484</v>
      </c>
      <c r="B7349" s="19">
        <f>MATCH(INDEX('911:911'!$D$6:$D$1205,B5524),'911:911'!$B$6:$B$1205,0)</f>
        <v>0</v>
      </c>
      <c r="C7349" s="10"/>
    </row>
    <row r="7350" spans="1:3">
      <c r="A7350" s="21">
        <v>485</v>
      </c>
      <c r="B7350" s="19">
        <f>MATCH(INDEX('911:911'!$D$6:$D$1205,B5525),'911:911'!$B$6:$B$1205,0)</f>
        <v>0</v>
      </c>
      <c r="C7350" s="10"/>
    </row>
    <row r="7351" spans="1:3">
      <c r="A7351" s="21">
        <v>486</v>
      </c>
      <c r="B7351" s="19">
        <f>MATCH(INDEX('911:911'!$D$6:$D$1205,B5526),'911:911'!$B$6:$B$1205,0)</f>
        <v>0</v>
      </c>
      <c r="C7351" s="10"/>
    </row>
    <row r="7352" spans="1:3">
      <c r="A7352" s="21">
        <v>487</v>
      </c>
      <c r="B7352" s="19">
        <f>MATCH(INDEX('911:911'!$D$6:$D$1205,B5527),'911:911'!$B$6:$B$1205,0)</f>
        <v>0</v>
      </c>
      <c r="C7352" s="10"/>
    </row>
    <row r="7353" spans="1:3">
      <c r="A7353" s="21">
        <v>488</v>
      </c>
      <c r="B7353" s="19">
        <f>MATCH(INDEX('911:911'!$D$6:$D$1205,B5528),'911:911'!$B$6:$B$1205,0)</f>
        <v>0</v>
      </c>
      <c r="C7353" s="10"/>
    </row>
    <row r="7354" spans="1:3">
      <c r="A7354" s="21">
        <v>489</v>
      </c>
      <c r="B7354" s="19">
        <f>MATCH(INDEX('911:911'!$D$6:$D$1205,B5529),'911:911'!$B$6:$B$1205,0)</f>
        <v>0</v>
      </c>
      <c r="C7354" s="10"/>
    </row>
    <row r="7355" spans="1:3">
      <c r="A7355" s="21">
        <v>490</v>
      </c>
      <c r="B7355" s="19">
        <f>MATCH(INDEX('911:911'!$D$6:$D$1205,B5530),'911:911'!$B$6:$B$1205,0)</f>
        <v>0</v>
      </c>
      <c r="C7355" s="10"/>
    </row>
    <row r="7356" spans="1:3">
      <c r="A7356" s="21">
        <v>491</v>
      </c>
      <c r="B7356" s="19">
        <f>MATCH(INDEX('911:911'!$D$6:$D$1205,B5531),'911:911'!$B$6:$B$1205,0)</f>
        <v>0</v>
      </c>
      <c r="C7356" s="10"/>
    </row>
    <row r="7357" spans="1:3">
      <c r="A7357" s="21">
        <v>492</v>
      </c>
      <c r="B7357" s="19">
        <f>MATCH(INDEX('911:911'!$D$6:$D$1205,B5532),'911:911'!$B$6:$B$1205,0)</f>
        <v>0</v>
      </c>
      <c r="C7357" s="10"/>
    </row>
    <row r="7358" spans="1:3">
      <c r="A7358" s="21">
        <v>493</v>
      </c>
      <c r="B7358" s="19">
        <f>MATCH(INDEX('911:911'!$D$6:$D$1205,B5533),'911:911'!$B$6:$B$1205,0)</f>
        <v>0</v>
      </c>
      <c r="C7358" s="10"/>
    </row>
    <row r="7359" spans="1:3">
      <c r="A7359" s="21">
        <v>494</v>
      </c>
      <c r="B7359" s="19">
        <f>MATCH(INDEX('911:911'!$D$6:$D$1205,B5534),'911:911'!$B$6:$B$1205,0)</f>
        <v>0</v>
      </c>
      <c r="C7359" s="10"/>
    </row>
    <row r="7360" spans="1:3">
      <c r="A7360" s="21">
        <v>495</v>
      </c>
      <c r="B7360" s="19">
        <f>MATCH(INDEX('911:911'!$D$6:$D$1205,B5535),'911:911'!$B$6:$B$1205,0)</f>
        <v>0</v>
      </c>
      <c r="C7360" s="10"/>
    </row>
    <row r="7361" spans="1:3">
      <c r="A7361" s="21">
        <v>496</v>
      </c>
      <c r="B7361" s="19">
        <f>MATCH(INDEX('911:911'!$D$6:$D$1205,B5536),'911:911'!$B$6:$B$1205,0)</f>
        <v>0</v>
      </c>
      <c r="C7361" s="10"/>
    </row>
    <row r="7362" spans="1:3">
      <c r="A7362" s="21">
        <v>497</v>
      </c>
      <c r="B7362" s="19">
        <f>MATCH(INDEX('911:911'!$D$6:$D$1205,B5537),'911:911'!$B$6:$B$1205,0)</f>
        <v>0</v>
      </c>
      <c r="C7362" s="10"/>
    </row>
    <row r="7363" spans="1:3">
      <c r="A7363" s="21">
        <v>498</v>
      </c>
      <c r="B7363" s="19">
        <f>MATCH(INDEX('911:911'!$D$6:$D$1205,B5538),'911:911'!$B$6:$B$1205,0)</f>
        <v>0</v>
      </c>
      <c r="C7363" s="10"/>
    </row>
    <row r="7364" spans="1:3">
      <c r="A7364" s="21">
        <v>499</v>
      </c>
      <c r="B7364" s="19">
        <f>MATCH(INDEX('911:911'!$D$6:$D$1205,B5539),'911:911'!$B$6:$B$1205,0)</f>
        <v>0</v>
      </c>
      <c r="C7364" s="10"/>
    </row>
    <row r="7365" spans="1:3">
      <c r="A7365" s="21">
        <v>500</v>
      </c>
      <c r="B7365" s="19">
        <f>MATCH(INDEX('911:911'!$D$6:$D$1205,B5540),'911:911'!$B$6:$B$1205,0)</f>
        <v>0</v>
      </c>
      <c r="C7365" s="10"/>
    </row>
    <row r="7366" spans="1:3">
      <c r="A7366" s="21">
        <v>501</v>
      </c>
      <c r="B7366" s="19">
        <f>MATCH(INDEX('911:911'!$D$6:$D$1205,B5541),'911:911'!$B$6:$B$1205,0)</f>
        <v>0</v>
      </c>
      <c r="C7366" s="10"/>
    </row>
    <row r="7367" spans="1:3">
      <c r="A7367" s="21">
        <v>502</v>
      </c>
      <c r="B7367" s="19">
        <f>MATCH(INDEX('911:911'!$D$6:$D$1205,B5542),'911:911'!$B$6:$B$1205,0)</f>
        <v>0</v>
      </c>
      <c r="C7367" s="10"/>
    </row>
    <row r="7368" spans="1:3">
      <c r="A7368" s="21">
        <v>503</v>
      </c>
      <c r="B7368" s="19">
        <f>MATCH(INDEX('911:911'!$D$6:$D$1205,B5543),'911:911'!$B$6:$B$1205,0)</f>
        <v>0</v>
      </c>
      <c r="C7368" s="10"/>
    </row>
    <row r="7369" spans="1:3">
      <c r="A7369" s="21">
        <v>504</v>
      </c>
      <c r="B7369" s="19">
        <f>MATCH(INDEX('911:911'!$D$6:$D$1205,B5544),'911:911'!$B$6:$B$1205,0)</f>
        <v>0</v>
      </c>
      <c r="C7369" s="10"/>
    </row>
    <row r="7370" spans="1:3">
      <c r="A7370" s="21">
        <v>505</v>
      </c>
      <c r="B7370" s="19">
        <f>MATCH(INDEX('911:911'!$D$6:$D$1205,B5545),'911:911'!$B$6:$B$1205,0)</f>
        <v>0</v>
      </c>
      <c r="C7370" s="10"/>
    </row>
    <row r="7371" spans="1:3">
      <c r="A7371" s="21">
        <v>506</v>
      </c>
      <c r="B7371" s="19">
        <f>MATCH(INDEX('911:911'!$D$6:$D$1205,B5546),'911:911'!$B$6:$B$1205,0)</f>
        <v>0</v>
      </c>
      <c r="C7371" s="10"/>
    </row>
    <row r="7372" spans="1:3">
      <c r="A7372" s="21">
        <v>507</v>
      </c>
      <c r="B7372" s="19">
        <f>MATCH(INDEX('911:911'!$D$6:$D$1205,B5547),'911:911'!$B$6:$B$1205,0)</f>
        <v>0</v>
      </c>
      <c r="C7372" s="10"/>
    </row>
    <row r="7373" spans="1:3">
      <c r="A7373" s="21">
        <v>508</v>
      </c>
      <c r="B7373" s="19">
        <f>MATCH(INDEX('911:911'!$D$6:$D$1205,B5548),'911:911'!$B$6:$B$1205,0)</f>
        <v>0</v>
      </c>
      <c r="C7373" s="10"/>
    </row>
    <row r="7374" spans="1:3">
      <c r="A7374" s="21">
        <v>509</v>
      </c>
      <c r="B7374" s="19">
        <f>MATCH(INDEX('911:911'!$D$6:$D$1205,B5549),'911:911'!$B$6:$B$1205,0)</f>
        <v>0</v>
      </c>
      <c r="C7374" s="10"/>
    </row>
    <row r="7375" spans="1:3">
      <c r="A7375" s="21">
        <v>510</v>
      </c>
      <c r="B7375" s="19">
        <f>MATCH(INDEX('911:911'!$D$6:$D$1205,B5550),'911:911'!$B$6:$B$1205,0)</f>
        <v>0</v>
      </c>
      <c r="C7375" s="10"/>
    </row>
    <row r="7376" spans="1:3">
      <c r="A7376" s="21">
        <v>511</v>
      </c>
      <c r="B7376" s="19">
        <f>MATCH(INDEX('911:911'!$D$6:$D$1205,B5551),'911:911'!$B$6:$B$1205,0)</f>
        <v>0</v>
      </c>
      <c r="C7376" s="10"/>
    </row>
    <row r="7377" spans="1:3">
      <c r="A7377" s="21">
        <v>512</v>
      </c>
      <c r="B7377" s="19">
        <f>MATCH(INDEX('911:911'!$D$6:$D$1205,B5552),'911:911'!$B$6:$B$1205,0)</f>
        <v>0</v>
      </c>
      <c r="C7377" s="10"/>
    </row>
    <row r="7378" spans="1:3">
      <c r="A7378" s="21">
        <v>513</v>
      </c>
      <c r="B7378" s="19">
        <f>MATCH(INDEX('911:911'!$D$6:$D$1205,B5553),'911:911'!$B$6:$B$1205,0)</f>
        <v>0</v>
      </c>
      <c r="C7378" s="10"/>
    </row>
    <row r="7379" spans="1:3">
      <c r="A7379" s="21">
        <v>514</v>
      </c>
      <c r="B7379" s="19">
        <f>MATCH(INDEX('911:911'!$D$6:$D$1205,B5554),'911:911'!$B$6:$B$1205,0)</f>
        <v>0</v>
      </c>
      <c r="C7379" s="10"/>
    </row>
    <row r="7380" spans="1:3">
      <c r="A7380" s="21">
        <v>515</v>
      </c>
      <c r="B7380" s="19">
        <f>MATCH(INDEX('911:911'!$D$6:$D$1205,B5555),'911:911'!$B$6:$B$1205,0)</f>
        <v>0</v>
      </c>
      <c r="C7380" s="10"/>
    </row>
    <row r="7381" spans="1:3">
      <c r="A7381" s="21">
        <v>516</v>
      </c>
      <c r="B7381" s="19">
        <f>MATCH(INDEX('911:911'!$D$6:$D$1205,B5556),'911:911'!$B$6:$B$1205,0)</f>
        <v>0</v>
      </c>
      <c r="C7381" s="10"/>
    </row>
    <row r="7382" spans="1:3">
      <c r="A7382" s="21">
        <v>517</v>
      </c>
      <c r="B7382" s="19">
        <f>MATCH(INDEX('911:911'!$D$6:$D$1205,B5557),'911:911'!$B$6:$B$1205,0)</f>
        <v>0</v>
      </c>
      <c r="C7382" s="10"/>
    </row>
    <row r="7383" spans="1:3">
      <c r="A7383" s="21">
        <v>518</v>
      </c>
      <c r="B7383" s="19">
        <f>MATCH(INDEX('911:911'!$D$6:$D$1205,B5558),'911:911'!$B$6:$B$1205,0)</f>
        <v>0</v>
      </c>
      <c r="C7383" s="10"/>
    </row>
    <row r="7384" spans="1:3">
      <c r="A7384" s="21">
        <v>519</v>
      </c>
      <c r="B7384" s="19">
        <f>MATCH(INDEX('911:911'!$D$6:$D$1205,B5559),'911:911'!$B$6:$B$1205,0)</f>
        <v>0</v>
      </c>
      <c r="C7384" s="10"/>
    </row>
    <row r="7385" spans="1:3">
      <c r="A7385" s="21">
        <v>520</v>
      </c>
      <c r="B7385" s="19">
        <f>MATCH(INDEX('911:911'!$D$6:$D$1205,B5560),'911:911'!$B$6:$B$1205,0)</f>
        <v>0</v>
      </c>
      <c r="C7385" s="10"/>
    </row>
    <row r="7386" spans="1:3">
      <c r="A7386" s="21">
        <v>521</v>
      </c>
      <c r="B7386" s="19">
        <f>MATCH(INDEX('911:911'!$D$6:$D$1205,B5561),'911:911'!$B$6:$B$1205,0)</f>
        <v>0</v>
      </c>
      <c r="C7386" s="10"/>
    </row>
    <row r="7387" spans="1:3">
      <c r="A7387" s="21">
        <v>522</v>
      </c>
      <c r="B7387" s="19">
        <f>MATCH(INDEX('911:911'!$D$6:$D$1205,B5562),'911:911'!$B$6:$B$1205,0)</f>
        <v>0</v>
      </c>
      <c r="C7387" s="10"/>
    </row>
    <row r="7388" spans="1:3">
      <c r="A7388" s="21">
        <v>523</v>
      </c>
      <c r="B7388" s="19">
        <f>MATCH(INDEX('911:911'!$D$6:$D$1205,B5563),'911:911'!$B$6:$B$1205,0)</f>
        <v>0</v>
      </c>
      <c r="C7388" s="10"/>
    </row>
    <row r="7389" spans="1:3">
      <c r="A7389" s="21">
        <v>524</v>
      </c>
      <c r="B7389" s="19">
        <f>MATCH(INDEX('911:911'!$D$6:$D$1205,B5564),'911:911'!$B$6:$B$1205,0)</f>
        <v>0</v>
      </c>
      <c r="C7389" s="10"/>
    </row>
    <row r="7390" spans="1:3">
      <c r="A7390" s="21">
        <v>525</v>
      </c>
      <c r="B7390" s="19">
        <f>MATCH(INDEX('911:911'!$D$6:$D$1205,B5565),'911:911'!$B$6:$B$1205,0)</f>
        <v>0</v>
      </c>
      <c r="C7390" s="10"/>
    </row>
    <row r="7391" spans="1:3">
      <c r="A7391" s="21">
        <v>526</v>
      </c>
      <c r="B7391" s="19">
        <f>MATCH(INDEX('911:911'!$D$6:$D$1205,B5566),'911:911'!$B$6:$B$1205,0)</f>
        <v>0</v>
      </c>
      <c r="C7391" s="10"/>
    </row>
    <row r="7392" spans="1:3">
      <c r="A7392" s="21">
        <v>527</v>
      </c>
      <c r="B7392" s="19">
        <f>MATCH(INDEX('911:911'!$D$6:$D$1205,B5567),'911:911'!$B$6:$B$1205,0)</f>
        <v>0</v>
      </c>
      <c r="C7392" s="10"/>
    </row>
    <row r="7393" spans="1:3">
      <c r="A7393" s="21">
        <v>528</v>
      </c>
      <c r="B7393" s="19">
        <f>MATCH(INDEX('911:911'!$D$6:$D$1205,B5568),'911:911'!$B$6:$B$1205,0)</f>
        <v>0</v>
      </c>
      <c r="C7393" s="10"/>
    </row>
    <row r="7394" spans="1:3">
      <c r="A7394" s="21">
        <v>529</v>
      </c>
      <c r="B7394" s="19">
        <f>MATCH(INDEX('911:911'!$D$6:$D$1205,B5569),'911:911'!$B$6:$B$1205,0)</f>
        <v>0</v>
      </c>
      <c r="C7394" s="10"/>
    </row>
    <row r="7395" spans="1:3">
      <c r="A7395" s="21">
        <v>530</v>
      </c>
      <c r="B7395" s="19">
        <f>MATCH(INDEX('911:911'!$D$6:$D$1205,B5570),'911:911'!$B$6:$B$1205,0)</f>
        <v>0</v>
      </c>
      <c r="C7395" s="10"/>
    </row>
    <row r="7396" spans="1:3">
      <c r="A7396" s="21">
        <v>531</v>
      </c>
      <c r="B7396" s="19">
        <f>MATCH(INDEX('911:911'!$D$6:$D$1205,B5571),'911:911'!$B$6:$B$1205,0)</f>
        <v>0</v>
      </c>
      <c r="C7396" s="10"/>
    </row>
    <row r="7397" spans="1:3">
      <c r="A7397" s="21">
        <v>532</v>
      </c>
      <c r="B7397" s="19">
        <f>MATCH(INDEX('911:911'!$D$6:$D$1205,B5572),'911:911'!$B$6:$B$1205,0)</f>
        <v>0</v>
      </c>
      <c r="C7397" s="10"/>
    </row>
    <row r="7398" spans="1:3">
      <c r="A7398" s="21">
        <v>533</v>
      </c>
      <c r="B7398" s="19">
        <f>MATCH(INDEX('911:911'!$D$6:$D$1205,B5573),'911:911'!$B$6:$B$1205,0)</f>
        <v>0</v>
      </c>
      <c r="C7398" s="10"/>
    </row>
    <row r="7399" spans="1:3">
      <c r="A7399" s="21">
        <v>534</v>
      </c>
      <c r="B7399" s="19">
        <f>MATCH(INDEX('911:911'!$D$6:$D$1205,B5574),'911:911'!$B$6:$B$1205,0)</f>
        <v>0</v>
      </c>
      <c r="C7399" s="10"/>
    </row>
    <row r="7400" spans="1:3">
      <c r="A7400" s="21">
        <v>535</v>
      </c>
      <c r="B7400" s="19">
        <f>MATCH(INDEX('911:911'!$D$6:$D$1205,B5575),'911:911'!$B$6:$B$1205,0)</f>
        <v>0</v>
      </c>
      <c r="C7400" s="10"/>
    </row>
    <row r="7401" spans="1:3">
      <c r="A7401" s="21">
        <v>536</v>
      </c>
      <c r="B7401" s="19">
        <f>MATCH(INDEX('911:911'!$D$6:$D$1205,B5576),'911:911'!$B$6:$B$1205,0)</f>
        <v>0</v>
      </c>
      <c r="C7401" s="10"/>
    </row>
    <row r="7402" spans="1:3">
      <c r="A7402" s="21">
        <v>537</v>
      </c>
      <c r="B7402" s="19">
        <f>MATCH(INDEX('911:911'!$D$6:$D$1205,B5577),'911:911'!$B$6:$B$1205,0)</f>
        <v>0</v>
      </c>
      <c r="C7402" s="10"/>
    </row>
    <row r="7403" spans="1:3">
      <c r="A7403" s="21">
        <v>538</v>
      </c>
      <c r="B7403" s="19">
        <f>MATCH(INDEX('911:911'!$D$6:$D$1205,B5578),'911:911'!$B$6:$B$1205,0)</f>
        <v>0</v>
      </c>
      <c r="C7403" s="10"/>
    </row>
    <row r="7404" spans="1:3">
      <c r="A7404" s="21">
        <v>539</v>
      </c>
      <c r="B7404" s="19">
        <f>MATCH(INDEX('911:911'!$D$6:$D$1205,B5579),'911:911'!$B$6:$B$1205,0)</f>
        <v>0</v>
      </c>
      <c r="C7404" s="10"/>
    </row>
    <row r="7405" spans="1:3">
      <c r="A7405" s="21">
        <v>540</v>
      </c>
      <c r="B7405" s="19">
        <f>MATCH(INDEX('911:911'!$D$6:$D$1205,B5580),'911:911'!$B$6:$B$1205,0)</f>
        <v>0</v>
      </c>
      <c r="C7405" s="10"/>
    </row>
    <row r="7406" spans="1:3">
      <c r="A7406" s="21">
        <v>541</v>
      </c>
      <c r="B7406" s="19">
        <f>MATCH(INDEX('911:911'!$D$6:$D$1205,B5581),'911:911'!$B$6:$B$1205,0)</f>
        <v>0</v>
      </c>
      <c r="C7406" s="10"/>
    </row>
    <row r="7407" spans="1:3">
      <c r="A7407" s="21">
        <v>542</v>
      </c>
      <c r="B7407" s="19">
        <f>MATCH(INDEX('911:911'!$D$6:$D$1205,B5582),'911:911'!$B$6:$B$1205,0)</f>
        <v>0</v>
      </c>
      <c r="C7407" s="10"/>
    </row>
    <row r="7408" spans="1:3">
      <c r="A7408" s="21">
        <v>543</v>
      </c>
      <c r="B7408" s="19">
        <f>MATCH(INDEX('911:911'!$D$6:$D$1205,B5583),'911:911'!$B$6:$B$1205,0)</f>
        <v>0</v>
      </c>
      <c r="C7408" s="10"/>
    </row>
    <row r="7409" spans="1:3">
      <c r="A7409" s="21">
        <v>544</v>
      </c>
      <c r="B7409" s="19">
        <f>MATCH(INDEX('911:911'!$D$6:$D$1205,B5584),'911:911'!$B$6:$B$1205,0)</f>
        <v>0</v>
      </c>
      <c r="C7409" s="10"/>
    </row>
    <row r="7410" spans="1:3">
      <c r="A7410" s="21">
        <v>545</v>
      </c>
      <c r="B7410" s="19">
        <f>MATCH(INDEX('911:911'!$D$6:$D$1205,B5585),'911:911'!$B$6:$B$1205,0)</f>
        <v>0</v>
      </c>
      <c r="C7410" s="10"/>
    </row>
    <row r="7411" spans="1:3">
      <c r="A7411" s="21">
        <v>546</v>
      </c>
      <c r="B7411" s="19">
        <f>MATCH(INDEX('911:911'!$D$6:$D$1205,B5586),'911:911'!$B$6:$B$1205,0)</f>
        <v>0</v>
      </c>
      <c r="C7411" s="10"/>
    </row>
    <row r="7412" spans="1:3">
      <c r="A7412" s="21">
        <v>547</v>
      </c>
      <c r="B7412" s="19">
        <f>MATCH(INDEX('911:911'!$D$6:$D$1205,B5587),'911:911'!$B$6:$B$1205,0)</f>
        <v>0</v>
      </c>
      <c r="C7412" s="10"/>
    </row>
    <row r="7413" spans="1:3">
      <c r="A7413" s="21">
        <v>548</v>
      </c>
      <c r="B7413" s="19">
        <f>MATCH(INDEX('911:911'!$D$6:$D$1205,B5588),'911:911'!$B$6:$B$1205,0)</f>
        <v>0</v>
      </c>
      <c r="C7413" s="10"/>
    </row>
    <row r="7414" spans="1:3">
      <c r="A7414" s="21">
        <v>549</v>
      </c>
      <c r="B7414" s="19">
        <f>MATCH(INDEX('911:911'!$D$6:$D$1205,B5589),'911:911'!$B$6:$B$1205,0)</f>
        <v>0</v>
      </c>
      <c r="C7414" s="10"/>
    </row>
    <row r="7415" spans="1:3">
      <c r="A7415" s="21">
        <v>550</v>
      </c>
      <c r="B7415" s="19">
        <f>MATCH(INDEX('911:911'!$D$6:$D$1205,B5590),'911:911'!$B$6:$B$1205,0)</f>
        <v>0</v>
      </c>
      <c r="C7415" s="10"/>
    </row>
    <row r="7416" spans="1:3">
      <c r="A7416" s="21">
        <v>551</v>
      </c>
      <c r="B7416" s="19">
        <f>MATCH(INDEX('911:911'!$D$6:$D$1205,B5591),'911:911'!$B$6:$B$1205,0)</f>
        <v>0</v>
      </c>
      <c r="C7416" s="10"/>
    </row>
    <row r="7417" spans="1:3">
      <c r="A7417" s="21">
        <v>552</v>
      </c>
      <c r="B7417" s="19">
        <f>MATCH(INDEX('911:911'!$D$6:$D$1205,B5592),'911:911'!$B$6:$B$1205,0)</f>
        <v>0</v>
      </c>
      <c r="C7417" s="10"/>
    </row>
    <row r="7418" spans="1:3">
      <c r="A7418" s="21">
        <v>553</v>
      </c>
      <c r="B7418" s="19">
        <f>MATCH(INDEX('911:911'!$D$6:$D$1205,B5593),'911:911'!$B$6:$B$1205,0)</f>
        <v>0</v>
      </c>
      <c r="C7418" s="10"/>
    </row>
    <row r="7419" spans="1:3">
      <c r="A7419" s="21">
        <v>554</v>
      </c>
      <c r="B7419" s="19">
        <f>MATCH(INDEX('911:911'!$D$6:$D$1205,B5594),'911:911'!$B$6:$B$1205,0)</f>
        <v>0</v>
      </c>
      <c r="C7419" s="10"/>
    </row>
    <row r="7420" spans="1:3">
      <c r="A7420" s="21">
        <v>555</v>
      </c>
      <c r="B7420" s="19">
        <f>MATCH(INDEX('911:911'!$D$6:$D$1205,B5595),'911:911'!$B$6:$B$1205,0)</f>
        <v>0</v>
      </c>
      <c r="C7420" s="10"/>
    </row>
    <row r="7421" spans="1:3">
      <c r="A7421" s="21">
        <v>556</v>
      </c>
      <c r="B7421" s="19">
        <f>MATCH(INDEX('911:911'!$D$6:$D$1205,B5596),'911:911'!$B$6:$B$1205,0)</f>
        <v>0</v>
      </c>
      <c r="C7421" s="10"/>
    </row>
    <row r="7422" spans="1:3">
      <c r="A7422" s="21">
        <v>557</v>
      </c>
      <c r="B7422" s="19">
        <f>MATCH(INDEX('911:911'!$D$6:$D$1205,B5597),'911:911'!$B$6:$B$1205,0)</f>
        <v>0</v>
      </c>
      <c r="C7422" s="10"/>
    </row>
    <row r="7423" spans="1:3">
      <c r="A7423" s="21">
        <v>558</v>
      </c>
      <c r="B7423" s="19">
        <f>MATCH(INDEX('911:911'!$D$6:$D$1205,B5598),'911:911'!$B$6:$B$1205,0)</f>
        <v>0</v>
      </c>
      <c r="C7423" s="10"/>
    </row>
    <row r="7424" spans="1:3">
      <c r="A7424" s="21">
        <v>559</v>
      </c>
      <c r="B7424" s="19">
        <f>MATCH(INDEX('911:911'!$D$6:$D$1205,B5599),'911:911'!$B$6:$B$1205,0)</f>
        <v>0</v>
      </c>
      <c r="C7424" s="10"/>
    </row>
    <row r="7425" spans="1:3">
      <c r="A7425" s="21">
        <v>560</v>
      </c>
      <c r="B7425" s="19">
        <f>MATCH(INDEX('911:911'!$D$6:$D$1205,B5600),'911:911'!$B$6:$B$1205,0)</f>
        <v>0</v>
      </c>
      <c r="C7425" s="10"/>
    </row>
    <row r="7426" spans="1:3">
      <c r="A7426" s="21">
        <v>561</v>
      </c>
      <c r="B7426" s="19">
        <f>MATCH(INDEX('911:911'!$D$6:$D$1205,B5601),'911:911'!$B$6:$B$1205,0)</f>
        <v>0</v>
      </c>
      <c r="C7426" s="10"/>
    </row>
    <row r="7427" spans="1:3">
      <c r="A7427" s="21">
        <v>562</v>
      </c>
      <c r="B7427" s="19">
        <f>MATCH(INDEX('911:911'!$D$6:$D$1205,B5602),'911:911'!$B$6:$B$1205,0)</f>
        <v>0</v>
      </c>
      <c r="C7427" s="10"/>
    </row>
    <row r="7428" spans="1:3">
      <c r="A7428" s="21">
        <v>563</v>
      </c>
      <c r="B7428" s="19">
        <f>MATCH(INDEX('911:911'!$D$6:$D$1205,B5603),'911:911'!$B$6:$B$1205,0)</f>
        <v>0</v>
      </c>
      <c r="C7428" s="10"/>
    </row>
    <row r="7429" spans="1:3">
      <c r="A7429" s="21">
        <v>564</v>
      </c>
      <c r="B7429" s="19">
        <f>MATCH(INDEX('911:911'!$D$6:$D$1205,B5604),'911:911'!$B$6:$B$1205,0)</f>
        <v>0</v>
      </c>
      <c r="C7429" s="10"/>
    </row>
    <row r="7430" spans="1:3">
      <c r="A7430" s="21">
        <v>565</v>
      </c>
      <c r="B7430" s="19">
        <f>MATCH(INDEX('911:911'!$D$6:$D$1205,B5605),'911:911'!$B$6:$B$1205,0)</f>
        <v>0</v>
      </c>
      <c r="C7430" s="10"/>
    </row>
    <row r="7431" spans="1:3">
      <c r="A7431" s="21">
        <v>566</v>
      </c>
      <c r="B7431" s="19">
        <f>MATCH(INDEX('911:911'!$D$6:$D$1205,B5606),'911:911'!$B$6:$B$1205,0)</f>
        <v>0</v>
      </c>
      <c r="C7431" s="10"/>
    </row>
    <row r="7432" spans="1:3">
      <c r="A7432" s="21">
        <v>567</v>
      </c>
      <c r="B7432" s="19">
        <f>MATCH(INDEX('911:911'!$D$6:$D$1205,B5607),'911:911'!$B$6:$B$1205,0)</f>
        <v>0</v>
      </c>
      <c r="C7432" s="10"/>
    </row>
    <row r="7433" spans="1:3">
      <c r="A7433" s="21">
        <v>568</v>
      </c>
      <c r="B7433" s="19">
        <f>MATCH(INDEX('911:911'!$D$6:$D$1205,B5608),'911:911'!$B$6:$B$1205,0)</f>
        <v>0</v>
      </c>
      <c r="C7433" s="10"/>
    </row>
    <row r="7434" spans="1:3">
      <c r="A7434" s="21">
        <v>569</v>
      </c>
      <c r="B7434" s="19">
        <f>MATCH(INDEX('911:911'!$D$6:$D$1205,B5609),'911:911'!$B$6:$B$1205,0)</f>
        <v>0</v>
      </c>
      <c r="C7434" s="10"/>
    </row>
    <row r="7435" spans="1:3">
      <c r="A7435" s="21">
        <v>570</v>
      </c>
      <c r="B7435" s="19">
        <f>MATCH(INDEX('911:911'!$D$6:$D$1205,B5610),'911:911'!$B$6:$B$1205,0)</f>
        <v>0</v>
      </c>
      <c r="C7435" s="10"/>
    </row>
    <row r="7436" spans="1:3">
      <c r="A7436" s="21">
        <v>571</v>
      </c>
      <c r="B7436" s="19">
        <f>MATCH(INDEX('911:911'!$D$6:$D$1205,B5611),'911:911'!$B$6:$B$1205,0)</f>
        <v>0</v>
      </c>
      <c r="C7436" s="10"/>
    </row>
    <row r="7437" spans="1:3">
      <c r="A7437" s="21">
        <v>572</v>
      </c>
      <c r="B7437" s="19">
        <f>MATCH(INDEX('911:911'!$D$6:$D$1205,B5612),'911:911'!$B$6:$B$1205,0)</f>
        <v>0</v>
      </c>
      <c r="C7437" s="10"/>
    </row>
    <row r="7438" spans="1:3">
      <c r="A7438" s="21">
        <v>573</v>
      </c>
      <c r="B7438" s="19">
        <f>MATCH(INDEX('911:911'!$D$6:$D$1205,B5613),'911:911'!$B$6:$B$1205,0)</f>
        <v>0</v>
      </c>
      <c r="C7438" s="10"/>
    </row>
    <row r="7439" spans="1:3">
      <c r="A7439" s="21">
        <v>574</v>
      </c>
      <c r="B7439" s="19">
        <f>MATCH(INDEX('911:911'!$D$6:$D$1205,B5614),'911:911'!$B$6:$B$1205,0)</f>
        <v>0</v>
      </c>
      <c r="C7439" s="10"/>
    </row>
    <row r="7440" spans="1:3">
      <c r="A7440" s="21">
        <v>575</v>
      </c>
      <c r="B7440" s="19">
        <f>MATCH(INDEX('911:911'!$D$6:$D$1205,B5615),'911:911'!$B$6:$B$1205,0)</f>
        <v>0</v>
      </c>
      <c r="C7440" s="10"/>
    </row>
    <row r="7441" spans="1:3">
      <c r="A7441" s="21">
        <v>576</v>
      </c>
      <c r="B7441" s="19">
        <f>MATCH(INDEX('911:911'!$D$6:$D$1205,B5616),'911:911'!$B$6:$B$1205,0)</f>
        <v>0</v>
      </c>
      <c r="C7441" s="10"/>
    </row>
    <row r="7442" spans="1:3">
      <c r="A7442" s="21">
        <v>577</v>
      </c>
      <c r="B7442" s="19">
        <f>MATCH(INDEX('911:911'!$D$6:$D$1205,B5617),'911:911'!$B$6:$B$1205,0)</f>
        <v>0</v>
      </c>
      <c r="C7442" s="10"/>
    </row>
    <row r="7443" spans="1:3">
      <c r="A7443" s="21">
        <v>578</v>
      </c>
      <c r="B7443" s="19">
        <f>MATCH(INDEX('911:911'!$D$6:$D$1205,B5618),'911:911'!$B$6:$B$1205,0)</f>
        <v>0</v>
      </c>
      <c r="C7443" s="10"/>
    </row>
    <row r="7444" spans="1:3">
      <c r="A7444" s="21">
        <v>579</v>
      </c>
      <c r="B7444" s="19">
        <f>MATCH(INDEX('911:911'!$D$6:$D$1205,B5619),'911:911'!$B$6:$B$1205,0)</f>
        <v>0</v>
      </c>
      <c r="C7444" s="10"/>
    </row>
    <row r="7445" spans="1:3">
      <c r="A7445" s="21">
        <v>580</v>
      </c>
      <c r="B7445" s="19">
        <f>MATCH(INDEX('911:911'!$D$6:$D$1205,B5620),'911:911'!$B$6:$B$1205,0)</f>
        <v>0</v>
      </c>
      <c r="C7445" s="10"/>
    </row>
    <row r="7446" spans="1:3">
      <c r="A7446" s="21">
        <v>581</v>
      </c>
      <c r="B7446" s="19">
        <f>MATCH(INDEX('911:911'!$D$6:$D$1205,B5621),'911:911'!$B$6:$B$1205,0)</f>
        <v>0</v>
      </c>
      <c r="C7446" s="10"/>
    </row>
    <row r="7447" spans="1:3">
      <c r="A7447" s="21">
        <v>582</v>
      </c>
      <c r="B7447" s="19">
        <f>MATCH(INDEX('911:911'!$D$6:$D$1205,B5622),'911:911'!$B$6:$B$1205,0)</f>
        <v>0</v>
      </c>
      <c r="C7447" s="10"/>
    </row>
    <row r="7448" spans="1:3">
      <c r="A7448" s="21">
        <v>583</v>
      </c>
      <c r="B7448" s="19">
        <f>MATCH(INDEX('911:911'!$D$6:$D$1205,B5623),'911:911'!$B$6:$B$1205,0)</f>
        <v>0</v>
      </c>
      <c r="C7448" s="10"/>
    </row>
    <row r="7449" spans="1:3">
      <c r="A7449" s="21">
        <v>584</v>
      </c>
      <c r="B7449" s="19">
        <f>MATCH(INDEX('911:911'!$D$6:$D$1205,B5624),'911:911'!$B$6:$B$1205,0)</f>
        <v>0</v>
      </c>
      <c r="C7449" s="10"/>
    </row>
    <row r="7450" spans="1:3">
      <c r="A7450" s="21">
        <v>585</v>
      </c>
      <c r="B7450" s="19">
        <f>MATCH(INDEX('911:911'!$D$6:$D$1205,B5625),'911:911'!$B$6:$B$1205,0)</f>
        <v>0</v>
      </c>
      <c r="C7450" s="10"/>
    </row>
    <row r="7451" spans="1:3">
      <c r="A7451" s="21">
        <v>586</v>
      </c>
      <c r="B7451" s="19">
        <f>MATCH(INDEX('911:911'!$D$6:$D$1205,B5626),'911:911'!$B$6:$B$1205,0)</f>
        <v>0</v>
      </c>
      <c r="C7451" s="10"/>
    </row>
    <row r="7452" spans="1:3">
      <c r="A7452" s="21">
        <v>587</v>
      </c>
      <c r="B7452" s="19">
        <f>MATCH(INDEX('911:911'!$D$6:$D$1205,B5627),'911:911'!$B$6:$B$1205,0)</f>
        <v>0</v>
      </c>
      <c r="C7452" s="10"/>
    </row>
    <row r="7453" spans="1:3">
      <c r="A7453" s="21">
        <v>588</v>
      </c>
      <c r="B7453" s="19">
        <f>MATCH(INDEX('911:911'!$D$6:$D$1205,B5628),'911:911'!$B$6:$B$1205,0)</f>
        <v>0</v>
      </c>
      <c r="C7453" s="10"/>
    </row>
    <row r="7454" spans="1:3">
      <c r="A7454" s="21">
        <v>589</v>
      </c>
      <c r="B7454" s="19">
        <f>MATCH(INDEX('911:911'!$D$6:$D$1205,B5629),'911:911'!$B$6:$B$1205,0)</f>
        <v>0</v>
      </c>
      <c r="C7454" s="10"/>
    </row>
    <row r="7455" spans="1:3">
      <c r="A7455" s="21">
        <v>590</v>
      </c>
      <c r="B7455" s="19">
        <f>MATCH(INDEX('911:911'!$D$6:$D$1205,B5630),'911:911'!$B$6:$B$1205,0)</f>
        <v>0</v>
      </c>
      <c r="C7455" s="10"/>
    </row>
    <row r="7456" spans="1:3">
      <c r="A7456" s="21">
        <v>591</v>
      </c>
      <c r="B7456" s="19">
        <f>MATCH(INDEX('911:911'!$D$6:$D$1205,B5631),'911:911'!$B$6:$B$1205,0)</f>
        <v>0</v>
      </c>
      <c r="C7456" s="10"/>
    </row>
    <row r="7457" spans="1:3">
      <c r="A7457" s="21">
        <v>592</v>
      </c>
      <c r="B7457" s="19">
        <f>MATCH(INDEX('911:911'!$D$6:$D$1205,B5632),'911:911'!$B$6:$B$1205,0)</f>
        <v>0</v>
      </c>
      <c r="C7457" s="10"/>
    </row>
    <row r="7458" spans="1:3">
      <c r="A7458" s="21">
        <v>593</v>
      </c>
      <c r="B7458" s="19">
        <f>MATCH(INDEX('911:911'!$D$6:$D$1205,B5633),'911:911'!$B$6:$B$1205,0)</f>
        <v>0</v>
      </c>
      <c r="C7458" s="10"/>
    </row>
    <row r="7459" spans="1:3">
      <c r="A7459" s="21">
        <v>594</v>
      </c>
      <c r="B7459" s="19">
        <f>MATCH(INDEX('911:911'!$D$6:$D$1205,B5634),'911:911'!$B$6:$B$1205,0)</f>
        <v>0</v>
      </c>
      <c r="C7459" s="10"/>
    </row>
    <row r="7460" spans="1:3">
      <c r="A7460" s="21">
        <v>595</v>
      </c>
      <c r="B7460" s="19">
        <f>MATCH(INDEX('911:911'!$D$6:$D$1205,B5635),'911:911'!$B$6:$B$1205,0)</f>
        <v>0</v>
      </c>
      <c r="C7460" s="10"/>
    </row>
    <row r="7461" spans="1:3">
      <c r="A7461" s="21">
        <v>596</v>
      </c>
      <c r="B7461" s="19">
        <f>MATCH(INDEX('911:911'!$D$6:$D$1205,B5636),'911:911'!$B$6:$B$1205,0)</f>
        <v>0</v>
      </c>
      <c r="C7461" s="10"/>
    </row>
    <row r="7462" spans="1:3">
      <c r="A7462" s="21">
        <v>597</v>
      </c>
      <c r="B7462" s="19">
        <f>MATCH(INDEX('911:911'!$D$6:$D$1205,B5637),'911:911'!$B$6:$B$1205,0)</f>
        <v>0</v>
      </c>
      <c r="C7462" s="10"/>
    </row>
    <row r="7463" spans="1:3">
      <c r="A7463" s="21">
        <v>598</v>
      </c>
      <c r="B7463" s="19">
        <f>MATCH(INDEX('911:911'!$D$6:$D$1205,B5638),'911:911'!$B$6:$B$1205,0)</f>
        <v>0</v>
      </c>
      <c r="C7463" s="10"/>
    </row>
    <row r="7464" spans="1:3">
      <c r="A7464" s="21">
        <v>599</v>
      </c>
      <c r="B7464" s="19">
        <f>MATCH(INDEX('911:911'!$D$6:$D$1205,B5639),'911:911'!$B$6:$B$1205,0)</f>
        <v>0</v>
      </c>
      <c r="C7464" s="10"/>
    </row>
    <row r="7465" spans="1:3">
      <c r="A7465" s="21">
        <v>600</v>
      </c>
      <c r="B7465" s="19">
        <f>MATCH(INDEX('911:911'!$D$6:$D$1205,B5640),'911:911'!$B$6:$B$1205,0)</f>
        <v>0</v>
      </c>
      <c r="C7465" s="10"/>
    </row>
    <row r="7467" spans="1:3" ht="21" customHeight="1">
      <c r="A7467" s="1" t="s">
        <v>551</v>
      </c>
    </row>
    <row r="7468" spans="1:3">
      <c r="A7468" s="2" t="s">
        <v>254</v>
      </c>
    </row>
    <row r="7469" spans="1:3">
      <c r="A7469" s="12" t="s">
        <v>552</v>
      </c>
    </row>
    <row r="7470" spans="1:3">
      <c r="A7470" s="12" t="s">
        <v>542</v>
      </c>
    </row>
    <row r="7471" spans="1:3">
      <c r="A7471" s="2" t="s">
        <v>543</v>
      </c>
    </row>
    <row r="7473" spans="1:3">
      <c r="B7473" s="3" t="s">
        <v>553</v>
      </c>
    </row>
    <row r="7474" spans="1:3">
      <c r="A7474" s="21">
        <v>1</v>
      </c>
      <c r="B7474" s="6">
        <f>IF(ISNUMBER(B6866),MAX(0,INDEX('911:911'!$E$6:$E$1205,B6866)),0)</f>
        <v>0</v>
      </c>
      <c r="C7474" s="10"/>
    </row>
    <row r="7475" spans="1:3">
      <c r="A7475" s="21">
        <v>2</v>
      </c>
      <c r="B7475" s="6">
        <f>IF(ISNUMBER(B6867),MAX(0,INDEX('911:911'!$E$6:$E$1205,B6867)),0)</f>
        <v>0</v>
      </c>
      <c r="C7475" s="10"/>
    </row>
    <row r="7476" spans="1:3">
      <c r="A7476" s="21">
        <v>3</v>
      </c>
      <c r="B7476" s="6">
        <f>IF(ISNUMBER(B6868),MAX(0,INDEX('911:911'!$E$6:$E$1205,B6868)),0)</f>
        <v>0</v>
      </c>
      <c r="C7476" s="10"/>
    </row>
    <row r="7477" spans="1:3">
      <c r="A7477" s="21">
        <v>4</v>
      </c>
      <c r="B7477" s="6">
        <f>IF(ISNUMBER(B6869),MAX(0,INDEX('911:911'!$E$6:$E$1205,B6869)),0)</f>
        <v>0</v>
      </c>
      <c r="C7477" s="10"/>
    </row>
    <row r="7478" spans="1:3">
      <c r="A7478" s="21">
        <v>5</v>
      </c>
      <c r="B7478" s="6">
        <f>IF(ISNUMBER(B6870),MAX(0,INDEX('911:911'!$E$6:$E$1205,B6870)),0)</f>
        <v>0</v>
      </c>
      <c r="C7478" s="10"/>
    </row>
    <row r="7479" spans="1:3">
      <c r="A7479" s="21">
        <v>6</v>
      </c>
      <c r="B7479" s="6">
        <f>IF(ISNUMBER(B6871),MAX(0,INDEX('911:911'!$E$6:$E$1205,B6871)),0)</f>
        <v>0</v>
      </c>
      <c r="C7479" s="10"/>
    </row>
    <row r="7480" spans="1:3">
      <c r="A7480" s="21">
        <v>7</v>
      </c>
      <c r="B7480" s="6">
        <f>IF(ISNUMBER(B6872),MAX(0,INDEX('911:911'!$E$6:$E$1205,B6872)),0)</f>
        <v>0</v>
      </c>
      <c r="C7480" s="10"/>
    </row>
    <row r="7481" spans="1:3">
      <c r="A7481" s="21">
        <v>8</v>
      </c>
      <c r="B7481" s="6">
        <f>IF(ISNUMBER(B6873),MAX(0,INDEX('911:911'!$E$6:$E$1205,B6873)),0)</f>
        <v>0</v>
      </c>
      <c r="C7481" s="10"/>
    </row>
    <row r="7482" spans="1:3">
      <c r="A7482" s="21">
        <v>9</v>
      </c>
      <c r="B7482" s="6">
        <f>IF(ISNUMBER(B6874),MAX(0,INDEX('911:911'!$E$6:$E$1205,B6874)),0)</f>
        <v>0</v>
      </c>
      <c r="C7482" s="10"/>
    </row>
    <row r="7483" spans="1:3">
      <c r="A7483" s="21">
        <v>10</v>
      </c>
      <c r="B7483" s="6">
        <f>IF(ISNUMBER(B6875),MAX(0,INDEX('911:911'!$E$6:$E$1205,B6875)),0)</f>
        <v>0</v>
      </c>
      <c r="C7483" s="10"/>
    </row>
    <row r="7484" spans="1:3">
      <c r="A7484" s="21">
        <v>11</v>
      </c>
      <c r="B7484" s="6">
        <f>IF(ISNUMBER(B6876),MAX(0,INDEX('911:911'!$E$6:$E$1205,B6876)),0)</f>
        <v>0</v>
      </c>
      <c r="C7484" s="10"/>
    </row>
    <row r="7485" spans="1:3">
      <c r="A7485" s="21">
        <v>12</v>
      </c>
      <c r="B7485" s="6">
        <f>IF(ISNUMBER(B6877),MAX(0,INDEX('911:911'!$E$6:$E$1205,B6877)),0)</f>
        <v>0</v>
      </c>
      <c r="C7485" s="10"/>
    </row>
    <row r="7486" spans="1:3">
      <c r="A7486" s="21">
        <v>13</v>
      </c>
      <c r="B7486" s="6">
        <f>IF(ISNUMBER(B6878),MAX(0,INDEX('911:911'!$E$6:$E$1205,B6878)),0)</f>
        <v>0</v>
      </c>
      <c r="C7486" s="10"/>
    </row>
    <row r="7487" spans="1:3">
      <c r="A7487" s="21">
        <v>14</v>
      </c>
      <c r="B7487" s="6">
        <f>IF(ISNUMBER(B6879),MAX(0,INDEX('911:911'!$E$6:$E$1205,B6879)),0)</f>
        <v>0</v>
      </c>
      <c r="C7487" s="10"/>
    </row>
    <row r="7488" spans="1:3">
      <c r="A7488" s="21">
        <v>15</v>
      </c>
      <c r="B7488" s="6">
        <f>IF(ISNUMBER(B6880),MAX(0,INDEX('911:911'!$E$6:$E$1205,B6880)),0)</f>
        <v>0</v>
      </c>
      <c r="C7488" s="10"/>
    </row>
    <row r="7489" spans="1:3">
      <c r="A7489" s="21">
        <v>16</v>
      </c>
      <c r="B7489" s="6">
        <f>IF(ISNUMBER(B6881),MAX(0,INDEX('911:911'!$E$6:$E$1205,B6881)),0)</f>
        <v>0</v>
      </c>
      <c r="C7489" s="10"/>
    </row>
    <row r="7490" spans="1:3">
      <c r="A7490" s="21">
        <v>17</v>
      </c>
      <c r="B7490" s="6">
        <f>IF(ISNUMBER(B6882),MAX(0,INDEX('911:911'!$E$6:$E$1205,B6882)),0)</f>
        <v>0</v>
      </c>
      <c r="C7490" s="10"/>
    </row>
    <row r="7491" spans="1:3">
      <c r="A7491" s="21">
        <v>18</v>
      </c>
      <c r="B7491" s="6">
        <f>IF(ISNUMBER(B6883),MAX(0,INDEX('911:911'!$E$6:$E$1205,B6883)),0)</f>
        <v>0</v>
      </c>
      <c r="C7491" s="10"/>
    </row>
    <row r="7492" spans="1:3">
      <c r="A7492" s="21">
        <v>19</v>
      </c>
      <c r="B7492" s="6">
        <f>IF(ISNUMBER(B6884),MAX(0,INDEX('911:911'!$E$6:$E$1205,B6884)),0)</f>
        <v>0</v>
      </c>
      <c r="C7492" s="10"/>
    </row>
    <row r="7493" spans="1:3">
      <c r="A7493" s="21">
        <v>20</v>
      </c>
      <c r="B7493" s="6">
        <f>IF(ISNUMBER(B6885),MAX(0,INDEX('911:911'!$E$6:$E$1205,B6885)),0)</f>
        <v>0</v>
      </c>
      <c r="C7493" s="10"/>
    </row>
    <row r="7494" spans="1:3">
      <c r="A7494" s="21">
        <v>21</v>
      </c>
      <c r="B7494" s="6">
        <f>IF(ISNUMBER(B6886),MAX(0,INDEX('911:911'!$E$6:$E$1205,B6886)),0)</f>
        <v>0</v>
      </c>
      <c r="C7494" s="10"/>
    </row>
    <row r="7495" spans="1:3">
      <c r="A7495" s="21">
        <v>22</v>
      </c>
      <c r="B7495" s="6">
        <f>IF(ISNUMBER(B6887),MAX(0,INDEX('911:911'!$E$6:$E$1205,B6887)),0)</f>
        <v>0</v>
      </c>
      <c r="C7495" s="10"/>
    </row>
    <row r="7496" spans="1:3">
      <c r="A7496" s="21">
        <v>23</v>
      </c>
      <c r="B7496" s="6">
        <f>IF(ISNUMBER(B6888),MAX(0,INDEX('911:911'!$E$6:$E$1205,B6888)),0)</f>
        <v>0</v>
      </c>
      <c r="C7496" s="10"/>
    </row>
    <row r="7497" spans="1:3">
      <c r="A7497" s="21">
        <v>24</v>
      </c>
      <c r="B7497" s="6">
        <f>IF(ISNUMBER(B6889),MAX(0,INDEX('911:911'!$E$6:$E$1205,B6889)),0)</f>
        <v>0</v>
      </c>
      <c r="C7497" s="10"/>
    </row>
    <row r="7498" spans="1:3">
      <c r="A7498" s="21">
        <v>25</v>
      </c>
      <c r="B7498" s="6">
        <f>IF(ISNUMBER(B6890),MAX(0,INDEX('911:911'!$E$6:$E$1205,B6890)),0)</f>
        <v>0</v>
      </c>
      <c r="C7498" s="10"/>
    </row>
    <row r="7499" spans="1:3">
      <c r="A7499" s="21">
        <v>26</v>
      </c>
      <c r="B7499" s="6">
        <f>IF(ISNUMBER(B6891),MAX(0,INDEX('911:911'!$E$6:$E$1205,B6891)),0)</f>
        <v>0</v>
      </c>
      <c r="C7499" s="10"/>
    </row>
    <row r="7500" spans="1:3">
      <c r="A7500" s="21">
        <v>27</v>
      </c>
      <c r="B7500" s="6">
        <f>IF(ISNUMBER(B6892),MAX(0,INDEX('911:911'!$E$6:$E$1205,B6892)),0)</f>
        <v>0</v>
      </c>
      <c r="C7500" s="10"/>
    </row>
    <row r="7501" spans="1:3">
      <c r="A7501" s="21">
        <v>28</v>
      </c>
      <c r="B7501" s="6">
        <f>IF(ISNUMBER(B6893),MAX(0,INDEX('911:911'!$E$6:$E$1205,B6893)),0)</f>
        <v>0</v>
      </c>
      <c r="C7501" s="10"/>
    </row>
    <row r="7502" spans="1:3">
      <c r="A7502" s="21">
        <v>29</v>
      </c>
      <c r="B7502" s="6">
        <f>IF(ISNUMBER(B6894),MAX(0,INDEX('911:911'!$E$6:$E$1205,B6894)),0)</f>
        <v>0</v>
      </c>
      <c r="C7502" s="10"/>
    </row>
    <row r="7503" spans="1:3">
      <c r="A7503" s="21">
        <v>30</v>
      </c>
      <c r="B7503" s="6">
        <f>IF(ISNUMBER(B6895),MAX(0,INDEX('911:911'!$E$6:$E$1205,B6895)),0)</f>
        <v>0</v>
      </c>
      <c r="C7503" s="10"/>
    </row>
    <row r="7504" spans="1:3">
      <c r="A7504" s="21">
        <v>31</v>
      </c>
      <c r="B7504" s="6">
        <f>IF(ISNUMBER(B6896),MAX(0,INDEX('911:911'!$E$6:$E$1205,B6896)),0)</f>
        <v>0</v>
      </c>
      <c r="C7504" s="10"/>
    </row>
    <row r="7505" spans="1:3">
      <c r="A7505" s="21">
        <v>32</v>
      </c>
      <c r="B7505" s="6">
        <f>IF(ISNUMBER(B6897),MAX(0,INDEX('911:911'!$E$6:$E$1205,B6897)),0)</f>
        <v>0</v>
      </c>
      <c r="C7505" s="10"/>
    </row>
    <row r="7506" spans="1:3">
      <c r="A7506" s="21">
        <v>33</v>
      </c>
      <c r="B7506" s="6">
        <f>IF(ISNUMBER(B6898),MAX(0,INDEX('911:911'!$E$6:$E$1205,B6898)),0)</f>
        <v>0</v>
      </c>
      <c r="C7506" s="10"/>
    </row>
    <row r="7507" spans="1:3">
      <c r="A7507" s="21">
        <v>34</v>
      </c>
      <c r="B7507" s="6">
        <f>IF(ISNUMBER(B6899),MAX(0,INDEX('911:911'!$E$6:$E$1205,B6899)),0)</f>
        <v>0</v>
      </c>
      <c r="C7507" s="10"/>
    </row>
    <row r="7508" spans="1:3">
      <c r="A7508" s="21">
        <v>35</v>
      </c>
      <c r="B7508" s="6">
        <f>IF(ISNUMBER(B6900),MAX(0,INDEX('911:911'!$E$6:$E$1205,B6900)),0)</f>
        <v>0</v>
      </c>
      <c r="C7508" s="10"/>
    </row>
    <row r="7509" spans="1:3">
      <c r="A7509" s="21">
        <v>36</v>
      </c>
      <c r="B7509" s="6">
        <f>IF(ISNUMBER(B6901),MAX(0,INDEX('911:911'!$E$6:$E$1205,B6901)),0)</f>
        <v>0</v>
      </c>
      <c r="C7509" s="10"/>
    </row>
    <row r="7510" spans="1:3">
      <c r="A7510" s="21">
        <v>37</v>
      </c>
      <c r="B7510" s="6">
        <f>IF(ISNUMBER(B6902),MAX(0,INDEX('911:911'!$E$6:$E$1205,B6902)),0)</f>
        <v>0</v>
      </c>
      <c r="C7510" s="10"/>
    </row>
    <row r="7511" spans="1:3">
      <c r="A7511" s="21">
        <v>38</v>
      </c>
      <c r="B7511" s="6">
        <f>IF(ISNUMBER(B6903),MAX(0,INDEX('911:911'!$E$6:$E$1205,B6903)),0)</f>
        <v>0</v>
      </c>
      <c r="C7511" s="10"/>
    </row>
    <row r="7512" spans="1:3">
      <c r="A7512" s="21">
        <v>39</v>
      </c>
      <c r="B7512" s="6">
        <f>IF(ISNUMBER(B6904),MAX(0,INDEX('911:911'!$E$6:$E$1205,B6904)),0)</f>
        <v>0</v>
      </c>
      <c r="C7512" s="10"/>
    </row>
    <row r="7513" spans="1:3">
      <c r="A7513" s="21">
        <v>40</v>
      </c>
      <c r="B7513" s="6">
        <f>IF(ISNUMBER(B6905),MAX(0,INDEX('911:911'!$E$6:$E$1205,B6905)),0)</f>
        <v>0</v>
      </c>
      <c r="C7513" s="10"/>
    </row>
    <row r="7514" spans="1:3">
      <c r="A7514" s="21">
        <v>41</v>
      </c>
      <c r="B7514" s="6">
        <f>IF(ISNUMBER(B6906),MAX(0,INDEX('911:911'!$E$6:$E$1205,B6906)),0)</f>
        <v>0</v>
      </c>
      <c r="C7514" s="10"/>
    </row>
    <row r="7515" spans="1:3">
      <c r="A7515" s="21">
        <v>42</v>
      </c>
      <c r="B7515" s="6">
        <f>IF(ISNUMBER(B6907),MAX(0,INDEX('911:911'!$E$6:$E$1205,B6907)),0)</f>
        <v>0</v>
      </c>
      <c r="C7515" s="10"/>
    </row>
    <row r="7516" spans="1:3">
      <c r="A7516" s="21">
        <v>43</v>
      </c>
      <c r="B7516" s="6">
        <f>IF(ISNUMBER(B6908),MAX(0,INDEX('911:911'!$E$6:$E$1205,B6908)),0)</f>
        <v>0</v>
      </c>
      <c r="C7516" s="10"/>
    </row>
    <row r="7517" spans="1:3">
      <c r="A7517" s="21">
        <v>44</v>
      </c>
      <c r="B7517" s="6">
        <f>IF(ISNUMBER(B6909),MAX(0,INDEX('911:911'!$E$6:$E$1205,B6909)),0)</f>
        <v>0</v>
      </c>
      <c r="C7517" s="10"/>
    </row>
    <row r="7518" spans="1:3">
      <c r="A7518" s="21">
        <v>45</v>
      </c>
      <c r="B7518" s="6">
        <f>IF(ISNUMBER(B6910),MAX(0,INDEX('911:911'!$E$6:$E$1205,B6910)),0)</f>
        <v>0</v>
      </c>
      <c r="C7518" s="10"/>
    </row>
    <row r="7519" spans="1:3">
      <c r="A7519" s="21">
        <v>46</v>
      </c>
      <c r="B7519" s="6">
        <f>IF(ISNUMBER(B6911),MAX(0,INDEX('911:911'!$E$6:$E$1205,B6911)),0)</f>
        <v>0</v>
      </c>
      <c r="C7519" s="10"/>
    </row>
    <row r="7520" spans="1:3">
      <c r="A7520" s="21">
        <v>47</v>
      </c>
      <c r="B7520" s="6">
        <f>IF(ISNUMBER(B6912),MAX(0,INDEX('911:911'!$E$6:$E$1205,B6912)),0)</f>
        <v>0</v>
      </c>
      <c r="C7520" s="10"/>
    </row>
    <row r="7521" spans="1:3">
      <c r="A7521" s="21">
        <v>48</v>
      </c>
      <c r="B7521" s="6">
        <f>IF(ISNUMBER(B6913),MAX(0,INDEX('911:911'!$E$6:$E$1205,B6913)),0)</f>
        <v>0</v>
      </c>
      <c r="C7521" s="10"/>
    </row>
    <row r="7522" spans="1:3">
      <c r="A7522" s="21">
        <v>49</v>
      </c>
      <c r="B7522" s="6">
        <f>IF(ISNUMBER(B6914),MAX(0,INDEX('911:911'!$E$6:$E$1205,B6914)),0)</f>
        <v>0</v>
      </c>
      <c r="C7522" s="10"/>
    </row>
    <row r="7523" spans="1:3">
      <c r="A7523" s="21">
        <v>50</v>
      </c>
      <c r="B7523" s="6">
        <f>IF(ISNUMBER(B6915),MAX(0,INDEX('911:911'!$E$6:$E$1205,B6915)),0)</f>
        <v>0</v>
      </c>
      <c r="C7523" s="10"/>
    </row>
    <row r="7524" spans="1:3">
      <c r="A7524" s="21">
        <v>51</v>
      </c>
      <c r="B7524" s="6">
        <f>IF(ISNUMBER(B6916),MAX(0,INDEX('911:911'!$E$6:$E$1205,B6916)),0)</f>
        <v>0</v>
      </c>
      <c r="C7524" s="10"/>
    </row>
    <row r="7525" spans="1:3">
      <c r="A7525" s="21">
        <v>52</v>
      </c>
      <c r="B7525" s="6">
        <f>IF(ISNUMBER(B6917),MAX(0,INDEX('911:911'!$E$6:$E$1205,B6917)),0)</f>
        <v>0</v>
      </c>
      <c r="C7525" s="10"/>
    </row>
    <row r="7526" spans="1:3">
      <c r="A7526" s="21">
        <v>53</v>
      </c>
      <c r="B7526" s="6">
        <f>IF(ISNUMBER(B6918),MAX(0,INDEX('911:911'!$E$6:$E$1205,B6918)),0)</f>
        <v>0</v>
      </c>
      <c r="C7526" s="10"/>
    </row>
    <row r="7527" spans="1:3">
      <c r="A7527" s="21">
        <v>54</v>
      </c>
      <c r="B7527" s="6">
        <f>IF(ISNUMBER(B6919),MAX(0,INDEX('911:911'!$E$6:$E$1205,B6919)),0)</f>
        <v>0</v>
      </c>
      <c r="C7527" s="10"/>
    </row>
    <row r="7528" spans="1:3">
      <c r="A7528" s="21">
        <v>55</v>
      </c>
      <c r="B7528" s="6">
        <f>IF(ISNUMBER(B6920),MAX(0,INDEX('911:911'!$E$6:$E$1205,B6920)),0)</f>
        <v>0</v>
      </c>
      <c r="C7528" s="10"/>
    </row>
    <row r="7529" spans="1:3">
      <c r="A7529" s="21">
        <v>56</v>
      </c>
      <c r="B7529" s="6">
        <f>IF(ISNUMBER(B6921),MAX(0,INDEX('911:911'!$E$6:$E$1205,B6921)),0)</f>
        <v>0</v>
      </c>
      <c r="C7529" s="10"/>
    </row>
    <row r="7530" spans="1:3">
      <c r="A7530" s="21">
        <v>57</v>
      </c>
      <c r="B7530" s="6">
        <f>IF(ISNUMBER(B6922),MAX(0,INDEX('911:911'!$E$6:$E$1205,B6922)),0)</f>
        <v>0</v>
      </c>
      <c r="C7530" s="10"/>
    </row>
    <row r="7531" spans="1:3">
      <c r="A7531" s="21">
        <v>58</v>
      </c>
      <c r="B7531" s="6">
        <f>IF(ISNUMBER(B6923),MAX(0,INDEX('911:911'!$E$6:$E$1205,B6923)),0)</f>
        <v>0</v>
      </c>
      <c r="C7531" s="10"/>
    </row>
    <row r="7532" spans="1:3">
      <c r="A7532" s="21">
        <v>59</v>
      </c>
      <c r="B7532" s="6">
        <f>IF(ISNUMBER(B6924),MAX(0,INDEX('911:911'!$E$6:$E$1205,B6924)),0)</f>
        <v>0</v>
      </c>
      <c r="C7532" s="10"/>
    </row>
    <row r="7533" spans="1:3">
      <c r="A7533" s="21">
        <v>60</v>
      </c>
      <c r="B7533" s="6">
        <f>IF(ISNUMBER(B6925),MAX(0,INDEX('911:911'!$E$6:$E$1205,B6925)),0)</f>
        <v>0</v>
      </c>
      <c r="C7533" s="10"/>
    </row>
    <row r="7534" spans="1:3">
      <c r="A7534" s="21">
        <v>61</v>
      </c>
      <c r="B7534" s="6">
        <f>IF(ISNUMBER(B6926),MAX(0,INDEX('911:911'!$E$6:$E$1205,B6926)),0)</f>
        <v>0</v>
      </c>
      <c r="C7534" s="10"/>
    </row>
    <row r="7535" spans="1:3">
      <c r="A7535" s="21">
        <v>62</v>
      </c>
      <c r="B7535" s="6">
        <f>IF(ISNUMBER(B6927),MAX(0,INDEX('911:911'!$E$6:$E$1205,B6927)),0)</f>
        <v>0</v>
      </c>
      <c r="C7535" s="10"/>
    </row>
    <row r="7536" spans="1:3">
      <c r="A7536" s="21">
        <v>63</v>
      </c>
      <c r="B7536" s="6">
        <f>IF(ISNUMBER(B6928),MAX(0,INDEX('911:911'!$E$6:$E$1205,B6928)),0)</f>
        <v>0</v>
      </c>
      <c r="C7536" s="10"/>
    </row>
    <row r="7537" spans="1:3">
      <c r="A7537" s="21">
        <v>64</v>
      </c>
      <c r="B7537" s="6">
        <f>IF(ISNUMBER(B6929),MAX(0,INDEX('911:911'!$E$6:$E$1205,B6929)),0)</f>
        <v>0</v>
      </c>
      <c r="C7537" s="10"/>
    </row>
    <row r="7538" spans="1:3">
      <c r="A7538" s="21">
        <v>65</v>
      </c>
      <c r="B7538" s="6">
        <f>IF(ISNUMBER(B6930),MAX(0,INDEX('911:911'!$E$6:$E$1205,B6930)),0)</f>
        <v>0</v>
      </c>
      <c r="C7538" s="10"/>
    </row>
    <row r="7539" spans="1:3">
      <c r="A7539" s="21">
        <v>66</v>
      </c>
      <c r="B7539" s="6">
        <f>IF(ISNUMBER(B6931),MAX(0,INDEX('911:911'!$E$6:$E$1205,B6931)),0)</f>
        <v>0</v>
      </c>
      <c r="C7539" s="10"/>
    </row>
    <row r="7540" spans="1:3">
      <c r="A7540" s="21">
        <v>67</v>
      </c>
      <c r="B7540" s="6">
        <f>IF(ISNUMBER(B6932),MAX(0,INDEX('911:911'!$E$6:$E$1205,B6932)),0)</f>
        <v>0</v>
      </c>
      <c r="C7540" s="10"/>
    </row>
    <row r="7541" spans="1:3">
      <c r="A7541" s="21">
        <v>68</v>
      </c>
      <c r="B7541" s="6">
        <f>IF(ISNUMBER(B6933),MAX(0,INDEX('911:911'!$E$6:$E$1205,B6933)),0)</f>
        <v>0</v>
      </c>
      <c r="C7541" s="10"/>
    </row>
    <row r="7542" spans="1:3">
      <c r="A7542" s="21">
        <v>69</v>
      </c>
      <c r="B7542" s="6">
        <f>IF(ISNUMBER(B6934),MAX(0,INDEX('911:911'!$E$6:$E$1205,B6934)),0)</f>
        <v>0</v>
      </c>
      <c r="C7542" s="10"/>
    </row>
    <row r="7543" spans="1:3">
      <c r="A7543" s="21">
        <v>70</v>
      </c>
      <c r="B7543" s="6">
        <f>IF(ISNUMBER(B6935),MAX(0,INDEX('911:911'!$E$6:$E$1205,B6935)),0)</f>
        <v>0</v>
      </c>
      <c r="C7543" s="10"/>
    </row>
    <row r="7544" spans="1:3">
      <c r="A7544" s="21">
        <v>71</v>
      </c>
      <c r="B7544" s="6">
        <f>IF(ISNUMBER(B6936),MAX(0,INDEX('911:911'!$E$6:$E$1205,B6936)),0)</f>
        <v>0</v>
      </c>
      <c r="C7544" s="10"/>
    </row>
    <row r="7545" spans="1:3">
      <c r="A7545" s="21">
        <v>72</v>
      </c>
      <c r="B7545" s="6">
        <f>IF(ISNUMBER(B6937),MAX(0,INDEX('911:911'!$E$6:$E$1205,B6937)),0)</f>
        <v>0</v>
      </c>
      <c r="C7545" s="10"/>
    </row>
    <row r="7546" spans="1:3">
      <c r="A7546" s="21">
        <v>73</v>
      </c>
      <c r="B7546" s="6">
        <f>IF(ISNUMBER(B6938),MAX(0,INDEX('911:911'!$E$6:$E$1205,B6938)),0)</f>
        <v>0</v>
      </c>
      <c r="C7546" s="10"/>
    </row>
    <row r="7547" spans="1:3">
      <c r="A7547" s="21">
        <v>74</v>
      </c>
      <c r="B7547" s="6">
        <f>IF(ISNUMBER(B6939),MAX(0,INDEX('911:911'!$E$6:$E$1205,B6939)),0)</f>
        <v>0</v>
      </c>
      <c r="C7547" s="10"/>
    </row>
    <row r="7548" spans="1:3">
      <c r="A7548" s="21">
        <v>75</v>
      </c>
      <c r="B7548" s="6">
        <f>IF(ISNUMBER(B6940),MAX(0,INDEX('911:911'!$E$6:$E$1205,B6940)),0)</f>
        <v>0</v>
      </c>
      <c r="C7548" s="10"/>
    </row>
    <row r="7549" spans="1:3">
      <c r="A7549" s="21">
        <v>76</v>
      </c>
      <c r="B7549" s="6">
        <f>IF(ISNUMBER(B6941),MAX(0,INDEX('911:911'!$E$6:$E$1205,B6941)),0)</f>
        <v>0</v>
      </c>
      <c r="C7549" s="10"/>
    </row>
    <row r="7550" spans="1:3">
      <c r="A7550" s="21">
        <v>77</v>
      </c>
      <c r="B7550" s="6">
        <f>IF(ISNUMBER(B6942),MAX(0,INDEX('911:911'!$E$6:$E$1205,B6942)),0)</f>
        <v>0</v>
      </c>
      <c r="C7550" s="10"/>
    </row>
    <row r="7551" spans="1:3">
      <c r="A7551" s="21">
        <v>78</v>
      </c>
      <c r="B7551" s="6">
        <f>IF(ISNUMBER(B6943),MAX(0,INDEX('911:911'!$E$6:$E$1205,B6943)),0)</f>
        <v>0</v>
      </c>
      <c r="C7551" s="10"/>
    </row>
    <row r="7552" spans="1:3">
      <c r="A7552" s="21">
        <v>79</v>
      </c>
      <c r="B7552" s="6">
        <f>IF(ISNUMBER(B6944),MAX(0,INDEX('911:911'!$E$6:$E$1205,B6944)),0)</f>
        <v>0</v>
      </c>
      <c r="C7552" s="10"/>
    </row>
    <row r="7553" spans="1:3">
      <c r="A7553" s="21">
        <v>80</v>
      </c>
      <c r="B7553" s="6">
        <f>IF(ISNUMBER(B6945),MAX(0,INDEX('911:911'!$E$6:$E$1205,B6945)),0)</f>
        <v>0</v>
      </c>
      <c r="C7553" s="10"/>
    </row>
    <row r="7554" spans="1:3">
      <c r="A7554" s="21">
        <v>81</v>
      </c>
      <c r="B7554" s="6">
        <f>IF(ISNUMBER(B6946),MAX(0,INDEX('911:911'!$E$6:$E$1205,B6946)),0)</f>
        <v>0</v>
      </c>
      <c r="C7554" s="10"/>
    </row>
    <row r="7555" spans="1:3">
      <c r="A7555" s="21">
        <v>82</v>
      </c>
      <c r="B7555" s="6">
        <f>IF(ISNUMBER(B6947),MAX(0,INDEX('911:911'!$E$6:$E$1205,B6947)),0)</f>
        <v>0</v>
      </c>
      <c r="C7555" s="10"/>
    </row>
    <row r="7556" spans="1:3">
      <c r="A7556" s="21">
        <v>83</v>
      </c>
      <c r="B7556" s="6">
        <f>IF(ISNUMBER(B6948),MAX(0,INDEX('911:911'!$E$6:$E$1205,B6948)),0)</f>
        <v>0</v>
      </c>
      <c r="C7556" s="10"/>
    </row>
    <row r="7557" spans="1:3">
      <c r="A7557" s="21">
        <v>84</v>
      </c>
      <c r="B7557" s="6">
        <f>IF(ISNUMBER(B6949),MAX(0,INDEX('911:911'!$E$6:$E$1205,B6949)),0)</f>
        <v>0</v>
      </c>
      <c r="C7557" s="10"/>
    </row>
    <row r="7558" spans="1:3">
      <c r="A7558" s="21">
        <v>85</v>
      </c>
      <c r="B7558" s="6">
        <f>IF(ISNUMBER(B6950),MAX(0,INDEX('911:911'!$E$6:$E$1205,B6950)),0)</f>
        <v>0</v>
      </c>
      <c r="C7558" s="10"/>
    </row>
    <row r="7559" spans="1:3">
      <c r="A7559" s="21">
        <v>86</v>
      </c>
      <c r="B7559" s="6">
        <f>IF(ISNUMBER(B6951),MAX(0,INDEX('911:911'!$E$6:$E$1205,B6951)),0)</f>
        <v>0</v>
      </c>
      <c r="C7559" s="10"/>
    </row>
    <row r="7560" spans="1:3">
      <c r="A7560" s="21">
        <v>87</v>
      </c>
      <c r="B7560" s="6">
        <f>IF(ISNUMBER(B6952),MAX(0,INDEX('911:911'!$E$6:$E$1205,B6952)),0)</f>
        <v>0</v>
      </c>
      <c r="C7560" s="10"/>
    </row>
    <row r="7561" spans="1:3">
      <c r="A7561" s="21">
        <v>88</v>
      </c>
      <c r="B7561" s="6">
        <f>IF(ISNUMBER(B6953),MAX(0,INDEX('911:911'!$E$6:$E$1205,B6953)),0)</f>
        <v>0</v>
      </c>
      <c r="C7561" s="10"/>
    </row>
    <row r="7562" spans="1:3">
      <c r="A7562" s="21">
        <v>89</v>
      </c>
      <c r="B7562" s="6">
        <f>IF(ISNUMBER(B6954),MAX(0,INDEX('911:911'!$E$6:$E$1205,B6954)),0)</f>
        <v>0</v>
      </c>
      <c r="C7562" s="10"/>
    </row>
    <row r="7563" spans="1:3">
      <c r="A7563" s="21">
        <v>90</v>
      </c>
      <c r="B7563" s="6">
        <f>IF(ISNUMBER(B6955),MAX(0,INDEX('911:911'!$E$6:$E$1205,B6955)),0)</f>
        <v>0</v>
      </c>
      <c r="C7563" s="10"/>
    </row>
    <row r="7564" spans="1:3">
      <c r="A7564" s="21">
        <v>91</v>
      </c>
      <c r="B7564" s="6">
        <f>IF(ISNUMBER(B6956),MAX(0,INDEX('911:911'!$E$6:$E$1205,B6956)),0)</f>
        <v>0</v>
      </c>
      <c r="C7564" s="10"/>
    </row>
    <row r="7565" spans="1:3">
      <c r="A7565" s="21">
        <v>92</v>
      </c>
      <c r="B7565" s="6">
        <f>IF(ISNUMBER(B6957),MAX(0,INDEX('911:911'!$E$6:$E$1205,B6957)),0)</f>
        <v>0</v>
      </c>
      <c r="C7565" s="10"/>
    </row>
    <row r="7566" spans="1:3">
      <c r="A7566" s="21">
        <v>93</v>
      </c>
      <c r="B7566" s="6">
        <f>IF(ISNUMBER(B6958),MAX(0,INDEX('911:911'!$E$6:$E$1205,B6958)),0)</f>
        <v>0</v>
      </c>
      <c r="C7566" s="10"/>
    </row>
    <row r="7567" spans="1:3">
      <c r="A7567" s="21">
        <v>94</v>
      </c>
      <c r="B7567" s="6">
        <f>IF(ISNUMBER(B6959),MAX(0,INDEX('911:911'!$E$6:$E$1205,B6959)),0)</f>
        <v>0</v>
      </c>
      <c r="C7567" s="10"/>
    </row>
    <row r="7568" spans="1:3">
      <c r="A7568" s="21">
        <v>95</v>
      </c>
      <c r="B7568" s="6">
        <f>IF(ISNUMBER(B6960),MAX(0,INDEX('911:911'!$E$6:$E$1205,B6960)),0)</f>
        <v>0</v>
      </c>
      <c r="C7568" s="10"/>
    </row>
    <row r="7569" spans="1:3">
      <c r="A7569" s="21">
        <v>96</v>
      </c>
      <c r="B7569" s="6">
        <f>IF(ISNUMBER(B6961),MAX(0,INDEX('911:911'!$E$6:$E$1205,B6961)),0)</f>
        <v>0</v>
      </c>
      <c r="C7569" s="10"/>
    </row>
    <row r="7570" spans="1:3">
      <c r="A7570" s="21">
        <v>97</v>
      </c>
      <c r="B7570" s="6">
        <f>IF(ISNUMBER(B6962),MAX(0,INDEX('911:911'!$E$6:$E$1205,B6962)),0)</f>
        <v>0</v>
      </c>
      <c r="C7570" s="10"/>
    </row>
    <row r="7571" spans="1:3">
      <c r="A7571" s="21">
        <v>98</v>
      </c>
      <c r="B7571" s="6">
        <f>IF(ISNUMBER(B6963),MAX(0,INDEX('911:911'!$E$6:$E$1205,B6963)),0)</f>
        <v>0</v>
      </c>
      <c r="C7571" s="10"/>
    </row>
    <row r="7572" spans="1:3">
      <c r="A7572" s="21">
        <v>99</v>
      </c>
      <c r="B7572" s="6">
        <f>IF(ISNUMBER(B6964),MAX(0,INDEX('911:911'!$E$6:$E$1205,B6964)),0)</f>
        <v>0</v>
      </c>
      <c r="C7572" s="10"/>
    </row>
    <row r="7573" spans="1:3">
      <c r="A7573" s="21">
        <v>100</v>
      </c>
      <c r="B7573" s="6">
        <f>IF(ISNUMBER(B6965),MAX(0,INDEX('911:911'!$E$6:$E$1205,B6965)),0)</f>
        <v>0</v>
      </c>
      <c r="C7573" s="10"/>
    </row>
    <row r="7574" spans="1:3">
      <c r="A7574" s="21">
        <v>101</v>
      </c>
      <c r="B7574" s="6">
        <f>IF(ISNUMBER(B6966),MAX(0,INDEX('911:911'!$E$6:$E$1205,B6966)),0)</f>
        <v>0</v>
      </c>
      <c r="C7574" s="10"/>
    </row>
    <row r="7575" spans="1:3">
      <c r="A7575" s="21">
        <v>102</v>
      </c>
      <c r="B7575" s="6">
        <f>IF(ISNUMBER(B6967),MAX(0,INDEX('911:911'!$E$6:$E$1205,B6967)),0)</f>
        <v>0</v>
      </c>
      <c r="C7575" s="10"/>
    </row>
    <row r="7576" spans="1:3">
      <c r="A7576" s="21">
        <v>103</v>
      </c>
      <c r="B7576" s="6">
        <f>IF(ISNUMBER(B6968),MAX(0,INDEX('911:911'!$E$6:$E$1205,B6968)),0)</f>
        <v>0</v>
      </c>
      <c r="C7576" s="10"/>
    </row>
    <row r="7577" spans="1:3">
      <c r="A7577" s="21">
        <v>104</v>
      </c>
      <c r="B7577" s="6">
        <f>IF(ISNUMBER(B6969),MAX(0,INDEX('911:911'!$E$6:$E$1205,B6969)),0)</f>
        <v>0</v>
      </c>
      <c r="C7577" s="10"/>
    </row>
    <row r="7578" spans="1:3">
      <c r="A7578" s="21">
        <v>105</v>
      </c>
      <c r="B7578" s="6">
        <f>IF(ISNUMBER(B6970),MAX(0,INDEX('911:911'!$E$6:$E$1205,B6970)),0)</f>
        <v>0</v>
      </c>
      <c r="C7578" s="10"/>
    </row>
    <row r="7579" spans="1:3">
      <c r="A7579" s="21">
        <v>106</v>
      </c>
      <c r="B7579" s="6">
        <f>IF(ISNUMBER(B6971),MAX(0,INDEX('911:911'!$E$6:$E$1205,B6971)),0)</f>
        <v>0</v>
      </c>
      <c r="C7579" s="10"/>
    </row>
    <row r="7580" spans="1:3">
      <c r="A7580" s="21">
        <v>107</v>
      </c>
      <c r="B7580" s="6">
        <f>IF(ISNUMBER(B6972),MAX(0,INDEX('911:911'!$E$6:$E$1205,B6972)),0)</f>
        <v>0</v>
      </c>
      <c r="C7580" s="10"/>
    </row>
    <row r="7581" spans="1:3">
      <c r="A7581" s="21">
        <v>108</v>
      </c>
      <c r="B7581" s="6">
        <f>IF(ISNUMBER(B6973),MAX(0,INDEX('911:911'!$E$6:$E$1205,B6973)),0)</f>
        <v>0</v>
      </c>
      <c r="C7581" s="10"/>
    </row>
    <row r="7582" spans="1:3">
      <c r="A7582" s="21">
        <v>109</v>
      </c>
      <c r="B7582" s="6">
        <f>IF(ISNUMBER(B6974),MAX(0,INDEX('911:911'!$E$6:$E$1205,B6974)),0)</f>
        <v>0</v>
      </c>
      <c r="C7582" s="10"/>
    </row>
    <row r="7583" spans="1:3">
      <c r="A7583" s="21">
        <v>110</v>
      </c>
      <c r="B7583" s="6">
        <f>IF(ISNUMBER(B6975),MAX(0,INDEX('911:911'!$E$6:$E$1205,B6975)),0)</f>
        <v>0</v>
      </c>
      <c r="C7583" s="10"/>
    </row>
    <row r="7584" spans="1:3">
      <c r="A7584" s="21">
        <v>111</v>
      </c>
      <c r="B7584" s="6">
        <f>IF(ISNUMBER(B6976),MAX(0,INDEX('911:911'!$E$6:$E$1205,B6976)),0)</f>
        <v>0</v>
      </c>
      <c r="C7584" s="10"/>
    </row>
    <row r="7585" spans="1:3">
      <c r="A7585" s="21">
        <v>112</v>
      </c>
      <c r="B7585" s="6">
        <f>IF(ISNUMBER(B6977),MAX(0,INDEX('911:911'!$E$6:$E$1205,B6977)),0)</f>
        <v>0</v>
      </c>
      <c r="C7585" s="10"/>
    </row>
    <row r="7586" spans="1:3">
      <c r="A7586" s="21">
        <v>113</v>
      </c>
      <c r="B7586" s="6">
        <f>IF(ISNUMBER(B6978),MAX(0,INDEX('911:911'!$E$6:$E$1205,B6978)),0)</f>
        <v>0</v>
      </c>
      <c r="C7586" s="10"/>
    </row>
    <row r="7587" spans="1:3">
      <c r="A7587" s="21">
        <v>114</v>
      </c>
      <c r="B7587" s="6">
        <f>IF(ISNUMBER(B6979),MAX(0,INDEX('911:911'!$E$6:$E$1205,B6979)),0)</f>
        <v>0</v>
      </c>
      <c r="C7587" s="10"/>
    </row>
    <row r="7588" spans="1:3">
      <c r="A7588" s="21">
        <v>115</v>
      </c>
      <c r="B7588" s="6">
        <f>IF(ISNUMBER(B6980),MAX(0,INDEX('911:911'!$E$6:$E$1205,B6980)),0)</f>
        <v>0</v>
      </c>
      <c r="C7588" s="10"/>
    </row>
    <row r="7589" spans="1:3">
      <c r="A7589" s="21">
        <v>116</v>
      </c>
      <c r="B7589" s="6">
        <f>IF(ISNUMBER(B6981),MAX(0,INDEX('911:911'!$E$6:$E$1205,B6981)),0)</f>
        <v>0</v>
      </c>
      <c r="C7589" s="10"/>
    </row>
    <row r="7590" spans="1:3">
      <c r="A7590" s="21">
        <v>117</v>
      </c>
      <c r="B7590" s="6">
        <f>IF(ISNUMBER(B6982),MAX(0,INDEX('911:911'!$E$6:$E$1205,B6982)),0)</f>
        <v>0</v>
      </c>
      <c r="C7590" s="10"/>
    </row>
    <row r="7591" spans="1:3">
      <c r="A7591" s="21">
        <v>118</v>
      </c>
      <c r="B7591" s="6">
        <f>IF(ISNUMBER(B6983),MAX(0,INDEX('911:911'!$E$6:$E$1205,B6983)),0)</f>
        <v>0</v>
      </c>
      <c r="C7591" s="10"/>
    </row>
    <row r="7592" spans="1:3">
      <c r="A7592" s="21">
        <v>119</v>
      </c>
      <c r="B7592" s="6">
        <f>IF(ISNUMBER(B6984),MAX(0,INDEX('911:911'!$E$6:$E$1205,B6984)),0)</f>
        <v>0</v>
      </c>
      <c r="C7592" s="10"/>
    </row>
    <row r="7593" spans="1:3">
      <c r="A7593" s="21">
        <v>120</v>
      </c>
      <c r="B7593" s="6">
        <f>IF(ISNUMBER(B6985),MAX(0,INDEX('911:911'!$E$6:$E$1205,B6985)),0)</f>
        <v>0</v>
      </c>
      <c r="C7593" s="10"/>
    </row>
    <row r="7594" spans="1:3">
      <c r="A7594" s="21">
        <v>121</v>
      </c>
      <c r="B7594" s="6">
        <f>IF(ISNUMBER(B6986),MAX(0,INDEX('911:911'!$E$6:$E$1205,B6986)),0)</f>
        <v>0</v>
      </c>
      <c r="C7594" s="10"/>
    </row>
    <row r="7595" spans="1:3">
      <c r="A7595" s="21">
        <v>122</v>
      </c>
      <c r="B7595" s="6">
        <f>IF(ISNUMBER(B6987),MAX(0,INDEX('911:911'!$E$6:$E$1205,B6987)),0)</f>
        <v>0</v>
      </c>
      <c r="C7595" s="10"/>
    </row>
    <row r="7596" spans="1:3">
      <c r="A7596" s="21">
        <v>123</v>
      </c>
      <c r="B7596" s="6">
        <f>IF(ISNUMBER(B6988),MAX(0,INDEX('911:911'!$E$6:$E$1205,B6988)),0)</f>
        <v>0</v>
      </c>
      <c r="C7596" s="10"/>
    </row>
    <row r="7597" spans="1:3">
      <c r="A7597" s="21">
        <v>124</v>
      </c>
      <c r="B7597" s="6">
        <f>IF(ISNUMBER(B6989),MAX(0,INDEX('911:911'!$E$6:$E$1205,B6989)),0)</f>
        <v>0</v>
      </c>
      <c r="C7597" s="10"/>
    </row>
    <row r="7598" spans="1:3">
      <c r="A7598" s="21">
        <v>125</v>
      </c>
      <c r="B7598" s="6">
        <f>IF(ISNUMBER(B6990),MAX(0,INDEX('911:911'!$E$6:$E$1205,B6990)),0)</f>
        <v>0</v>
      </c>
      <c r="C7598" s="10"/>
    </row>
    <row r="7599" spans="1:3">
      <c r="A7599" s="21">
        <v>126</v>
      </c>
      <c r="B7599" s="6">
        <f>IF(ISNUMBER(B6991),MAX(0,INDEX('911:911'!$E$6:$E$1205,B6991)),0)</f>
        <v>0</v>
      </c>
      <c r="C7599" s="10"/>
    </row>
    <row r="7600" spans="1:3">
      <c r="A7600" s="21">
        <v>127</v>
      </c>
      <c r="B7600" s="6">
        <f>IF(ISNUMBER(B6992),MAX(0,INDEX('911:911'!$E$6:$E$1205,B6992)),0)</f>
        <v>0</v>
      </c>
      <c r="C7600" s="10"/>
    </row>
    <row r="7601" spans="1:3">
      <c r="A7601" s="21">
        <v>128</v>
      </c>
      <c r="B7601" s="6">
        <f>IF(ISNUMBER(B6993),MAX(0,INDEX('911:911'!$E$6:$E$1205,B6993)),0)</f>
        <v>0</v>
      </c>
      <c r="C7601" s="10"/>
    </row>
    <row r="7602" spans="1:3">
      <c r="A7602" s="21">
        <v>129</v>
      </c>
      <c r="B7602" s="6">
        <f>IF(ISNUMBER(B6994),MAX(0,INDEX('911:911'!$E$6:$E$1205,B6994)),0)</f>
        <v>0</v>
      </c>
      <c r="C7602" s="10"/>
    </row>
    <row r="7603" spans="1:3">
      <c r="A7603" s="21">
        <v>130</v>
      </c>
      <c r="B7603" s="6">
        <f>IF(ISNUMBER(B6995),MAX(0,INDEX('911:911'!$E$6:$E$1205,B6995)),0)</f>
        <v>0</v>
      </c>
      <c r="C7603" s="10"/>
    </row>
    <row r="7604" spans="1:3">
      <c r="A7604" s="21">
        <v>131</v>
      </c>
      <c r="B7604" s="6">
        <f>IF(ISNUMBER(B6996),MAX(0,INDEX('911:911'!$E$6:$E$1205,B6996)),0)</f>
        <v>0</v>
      </c>
      <c r="C7604" s="10"/>
    </row>
    <row r="7605" spans="1:3">
      <c r="A7605" s="21">
        <v>132</v>
      </c>
      <c r="B7605" s="6">
        <f>IF(ISNUMBER(B6997),MAX(0,INDEX('911:911'!$E$6:$E$1205,B6997)),0)</f>
        <v>0</v>
      </c>
      <c r="C7605" s="10"/>
    </row>
    <row r="7606" spans="1:3">
      <c r="A7606" s="21">
        <v>133</v>
      </c>
      <c r="B7606" s="6">
        <f>IF(ISNUMBER(B6998),MAX(0,INDEX('911:911'!$E$6:$E$1205,B6998)),0)</f>
        <v>0</v>
      </c>
      <c r="C7606" s="10"/>
    </row>
    <row r="7607" spans="1:3">
      <c r="A7607" s="21">
        <v>134</v>
      </c>
      <c r="B7607" s="6">
        <f>IF(ISNUMBER(B6999),MAX(0,INDEX('911:911'!$E$6:$E$1205,B6999)),0)</f>
        <v>0</v>
      </c>
      <c r="C7607" s="10"/>
    </row>
    <row r="7608" spans="1:3">
      <c r="A7608" s="21">
        <v>135</v>
      </c>
      <c r="B7608" s="6">
        <f>IF(ISNUMBER(B7000),MAX(0,INDEX('911:911'!$E$6:$E$1205,B7000)),0)</f>
        <v>0</v>
      </c>
      <c r="C7608" s="10"/>
    </row>
    <row r="7609" spans="1:3">
      <c r="A7609" s="21">
        <v>136</v>
      </c>
      <c r="B7609" s="6">
        <f>IF(ISNUMBER(B7001),MAX(0,INDEX('911:911'!$E$6:$E$1205,B7001)),0)</f>
        <v>0</v>
      </c>
      <c r="C7609" s="10"/>
    </row>
    <row r="7610" spans="1:3">
      <c r="A7610" s="21">
        <v>137</v>
      </c>
      <c r="B7610" s="6">
        <f>IF(ISNUMBER(B7002),MAX(0,INDEX('911:911'!$E$6:$E$1205,B7002)),0)</f>
        <v>0</v>
      </c>
      <c r="C7610" s="10"/>
    </row>
    <row r="7611" spans="1:3">
      <c r="A7611" s="21">
        <v>138</v>
      </c>
      <c r="B7611" s="6">
        <f>IF(ISNUMBER(B7003),MAX(0,INDEX('911:911'!$E$6:$E$1205,B7003)),0)</f>
        <v>0</v>
      </c>
      <c r="C7611" s="10"/>
    </row>
    <row r="7612" spans="1:3">
      <c r="A7612" s="21">
        <v>139</v>
      </c>
      <c r="B7612" s="6">
        <f>IF(ISNUMBER(B7004),MAX(0,INDEX('911:911'!$E$6:$E$1205,B7004)),0)</f>
        <v>0</v>
      </c>
      <c r="C7612" s="10"/>
    </row>
    <row r="7613" spans="1:3">
      <c r="A7613" s="21">
        <v>140</v>
      </c>
      <c r="B7613" s="6">
        <f>IF(ISNUMBER(B7005),MAX(0,INDEX('911:911'!$E$6:$E$1205,B7005)),0)</f>
        <v>0</v>
      </c>
      <c r="C7613" s="10"/>
    </row>
    <row r="7614" spans="1:3">
      <c r="A7614" s="21">
        <v>141</v>
      </c>
      <c r="B7614" s="6">
        <f>IF(ISNUMBER(B7006),MAX(0,INDEX('911:911'!$E$6:$E$1205,B7006)),0)</f>
        <v>0</v>
      </c>
      <c r="C7614" s="10"/>
    </row>
    <row r="7615" spans="1:3">
      <c r="A7615" s="21">
        <v>142</v>
      </c>
      <c r="B7615" s="6">
        <f>IF(ISNUMBER(B7007),MAX(0,INDEX('911:911'!$E$6:$E$1205,B7007)),0)</f>
        <v>0</v>
      </c>
      <c r="C7615" s="10"/>
    </row>
    <row r="7616" spans="1:3">
      <c r="A7616" s="21">
        <v>143</v>
      </c>
      <c r="B7616" s="6">
        <f>IF(ISNUMBER(B7008),MAX(0,INDEX('911:911'!$E$6:$E$1205,B7008)),0)</f>
        <v>0</v>
      </c>
      <c r="C7616" s="10"/>
    </row>
    <row r="7617" spans="1:3">
      <c r="A7617" s="21">
        <v>144</v>
      </c>
      <c r="B7617" s="6">
        <f>IF(ISNUMBER(B7009),MAX(0,INDEX('911:911'!$E$6:$E$1205,B7009)),0)</f>
        <v>0</v>
      </c>
      <c r="C7617" s="10"/>
    </row>
    <row r="7618" spans="1:3">
      <c r="A7618" s="21">
        <v>145</v>
      </c>
      <c r="B7618" s="6">
        <f>IF(ISNUMBER(B7010),MAX(0,INDEX('911:911'!$E$6:$E$1205,B7010)),0)</f>
        <v>0</v>
      </c>
      <c r="C7618" s="10"/>
    </row>
    <row r="7619" spans="1:3">
      <c r="A7619" s="21">
        <v>146</v>
      </c>
      <c r="B7619" s="6">
        <f>IF(ISNUMBER(B7011),MAX(0,INDEX('911:911'!$E$6:$E$1205,B7011)),0)</f>
        <v>0</v>
      </c>
      <c r="C7619" s="10"/>
    </row>
    <row r="7620" spans="1:3">
      <c r="A7620" s="21">
        <v>147</v>
      </c>
      <c r="B7620" s="6">
        <f>IF(ISNUMBER(B7012),MAX(0,INDEX('911:911'!$E$6:$E$1205,B7012)),0)</f>
        <v>0</v>
      </c>
      <c r="C7620" s="10"/>
    </row>
    <row r="7621" spans="1:3">
      <c r="A7621" s="21">
        <v>148</v>
      </c>
      <c r="B7621" s="6">
        <f>IF(ISNUMBER(B7013),MAX(0,INDEX('911:911'!$E$6:$E$1205,B7013)),0)</f>
        <v>0</v>
      </c>
      <c r="C7621" s="10"/>
    </row>
    <row r="7622" spans="1:3">
      <c r="A7622" s="21">
        <v>149</v>
      </c>
      <c r="B7622" s="6">
        <f>IF(ISNUMBER(B7014),MAX(0,INDEX('911:911'!$E$6:$E$1205,B7014)),0)</f>
        <v>0</v>
      </c>
      <c r="C7622" s="10"/>
    </row>
    <row r="7623" spans="1:3">
      <c r="A7623" s="21">
        <v>150</v>
      </c>
      <c r="B7623" s="6">
        <f>IF(ISNUMBER(B7015),MAX(0,INDEX('911:911'!$E$6:$E$1205,B7015)),0)</f>
        <v>0</v>
      </c>
      <c r="C7623" s="10"/>
    </row>
    <row r="7624" spans="1:3">
      <c r="A7624" s="21">
        <v>151</v>
      </c>
      <c r="B7624" s="6">
        <f>IF(ISNUMBER(B7016),MAX(0,INDEX('911:911'!$E$6:$E$1205,B7016)),0)</f>
        <v>0</v>
      </c>
      <c r="C7624" s="10"/>
    </row>
    <row r="7625" spans="1:3">
      <c r="A7625" s="21">
        <v>152</v>
      </c>
      <c r="B7625" s="6">
        <f>IF(ISNUMBER(B7017),MAX(0,INDEX('911:911'!$E$6:$E$1205,B7017)),0)</f>
        <v>0</v>
      </c>
      <c r="C7625" s="10"/>
    </row>
    <row r="7626" spans="1:3">
      <c r="A7626" s="21">
        <v>153</v>
      </c>
      <c r="B7626" s="6">
        <f>IF(ISNUMBER(B7018),MAX(0,INDEX('911:911'!$E$6:$E$1205,B7018)),0)</f>
        <v>0</v>
      </c>
      <c r="C7626" s="10"/>
    </row>
    <row r="7627" spans="1:3">
      <c r="A7627" s="21">
        <v>154</v>
      </c>
      <c r="B7627" s="6">
        <f>IF(ISNUMBER(B7019),MAX(0,INDEX('911:911'!$E$6:$E$1205,B7019)),0)</f>
        <v>0</v>
      </c>
      <c r="C7627" s="10"/>
    </row>
    <row r="7628" spans="1:3">
      <c r="A7628" s="21">
        <v>155</v>
      </c>
      <c r="B7628" s="6">
        <f>IF(ISNUMBER(B7020),MAX(0,INDEX('911:911'!$E$6:$E$1205,B7020)),0)</f>
        <v>0</v>
      </c>
      <c r="C7628" s="10"/>
    </row>
    <row r="7629" spans="1:3">
      <c r="A7629" s="21">
        <v>156</v>
      </c>
      <c r="B7629" s="6">
        <f>IF(ISNUMBER(B7021),MAX(0,INDEX('911:911'!$E$6:$E$1205,B7021)),0)</f>
        <v>0</v>
      </c>
      <c r="C7629" s="10"/>
    </row>
    <row r="7630" spans="1:3">
      <c r="A7630" s="21">
        <v>157</v>
      </c>
      <c r="B7630" s="6">
        <f>IF(ISNUMBER(B7022),MAX(0,INDEX('911:911'!$E$6:$E$1205,B7022)),0)</f>
        <v>0</v>
      </c>
      <c r="C7630" s="10"/>
    </row>
    <row r="7631" spans="1:3">
      <c r="A7631" s="21">
        <v>158</v>
      </c>
      <c r="B7631" s="6">
        <f>IF(ISNUMBER(B7023),MAX(0,INDEX('911:911'!$E$6:$E$1205,B7023)),0)</f>
        <v>0</v>
      </c>
      <c r="C7631" s="10"/>
    </row>
    <row r="7632" spans="1:3">
      <c r="A7632" s="21">
        <v>159</v>
      </c>
      <c r="B7632" s="6">
        <f>IF(ISNUMBER(B7024),MAX(0,INDEX('911:911'!$E$6:$E$1205,B7024)),0)</f>
        <v>0</v>
      </c>
      <c r="C7632" s="10"/>
    </row>
    <row r="7633" spans="1:3">
      <c r="A7633" s="21">
        <v>160</v>
      </c>
      <c r="B7633" s="6">
        <f>IF(ISNUMBER(B7025),MAX(0,INDEX('911:911'!$E$6:$E$1205,B7025)),0)</f>
        <v>0</v>
      </c>
      <c r="C7633" s="10"/>
    </row>
    <row r="7634" spans="1:3">
      <c r="A7634" s="21">
        <v>161</v>
      </c>
      <c r="B7634" s="6">
        <f>IF(ISNUMBER(B7026),MAX(0,INDEX('911:911'!$E$6:$E$1205,B7026)),0)</f>
        <v>0</v>
      </c>
      <c r="C7634" s="10"/>
    </row>
    <row r="7635" spans="1:3">
      <c r="A7635" s="21">
        <v>162</v>
      </c>
      <c r="B7635" s="6">
        <f>IF(ISNUMBER(B7027),MAX(0,INDEX('911:911'!$E$6:$E$1205,B7027)),0)</f>
        <v>0</v>
      </c>
      <c r="C7635" s="10"/>
    </row>
    <row r="7636" spans="1:3">
      <c r="A7636" s="21">
        <v>163</v>
      </c>
      <c r="B7636" s="6">
        <f>IF(ISNUMBER(B7028),MAX(0,INDEX('911:911'!$E$6:$E$1205,B7028)),0)</f>
        <v>0</v>
      </c>
      <c r="C7636" s="10"/>
    </row>
    <row r="7637" spans="1:3">
      <c r="A7637" s="21">
        <v>164</v>
      </c>
      <c r="B7637" s="6">
        <f>IF(ISNUMBER(B7029),MAX(0,INDEX('911:911'!$E$6:$E$1205,B7029)),0)</f>
        <v>0</v>
      </c>
      <c r="C7637" s="10"/>
    </row>
    <row r="7638" spans="1:3">
      <c r="A7638" s="21">
        <v>165</v>
      </c>
      <c r="B7638" s="6">
        <f>IF(ISNUMBER(B7030),MAX(0,INDEX('911:911'!$E$6:$E$1205,B7030)),0)</f>
        <v>0</v>
      </c>
      <c r="C7638" s="10"/>
    </row>
    <row r="7639" spans="1:3">
      <c r="A7639" s="21">
        <v>166</v>
      </c>
      <c r="B7639" s="6">
        <f>IF(ISNUMBER(B7031),MAX(0,INDEX('911:911'!$E$6:$E$1205,B7031)),0)</f>
        <v>0</v>
      </c>
      <c r="C7639" s="10"/>
    </row>
    <row r="7640" spans="1:3">
      <c r="A7640" s="21">
        <v>167</v>
      </c>
      <c r="B7640" s="6">
        <f>IF(ISNUMBER(B7032),MAX(0,INDEX('911:911'!$E$6:$E$1205,B7032)),0)</f>
        <v>0</v>
      </c>
      <c r="C7640" s="10"/>
    </row>
    <row r="7641" spans="1:3">
      <c r="A7641" s="21">
        <v>168</v>
      </c>
      <c r="B7641" s="6">
        <f>IF(ISNUMBER(B7033),MAX(0,INDEX('911:911'!$E$6:$E$1205,B7033)),0)</f>
        <v>0</v>
      </c>
      <c r="C7641" s="10"/>
    </row>
    <row r="7642" spans="1:3">
      <c r="A7642" s="21">
        <v>169</v>
      </c>
      <c r="B7642" s="6">
        <f>IF(ISNUMBER(B7034),MAX(0,INDEX('911:911'!$E$6:$E$1205,B7034)),0)</f>
        <v>0</v>
      </c>
      <c r="C7642" s="10"/>
    </row>
    <row r="7643" spans="1:3">
      <c r="A7643" s="21">
        <v>170</v>
      </c>
      <c r="B7643" s="6">
        <f>IF(ISNUMBER(B7035),MAX(0,INDEX('911:911'!$E$6:$E$1205,B7035)),0)</f>
        <v>0</v>
      </c>
      <c r="C7643" s="10"/>
    </row>
    <row r="7644" spans="1:3">
      <c r="A7644" s="21">
        <v>171</v>
      </c>
      <c r="B7644" s="6">
        <f>IF(ISNUMBER(B7036),MAX(0,INDEX('911:911'!$E$6:$E$1205,B7036)),0)</f>
        <v>0</v>
      </c>
      <c r="C7644" s="10"/>
    </row>
    <row r="7645" spans="1:3">
      <c r="A7645" s="21">
        <v>172</v>
      </c>
      <c r="B7645" s="6">
        <f>IF(ISNUMBER(B7037),MAX(0,INDEX('911:911'!$E$6:$E$1205,B7037)),0)</f>
        <v>0</v>
      </c>
      <c r="C7645" s="10"/>
    </row>
    <row r="7646" spans="1:3">
      <c r="A7646" s="21">
        <v>173</v>
      </c>
      <c r="B7646" s="6">
        <f>IF(ISNUMBER(B7038),MAX(0,INDEX('911:911'!$E$6:$E$1205,B7038)),0)</f>
        <v>0</v>
      </c>
      <c r="C7646" s="10"/>
    </row>
    <row r="7647" spans="1:3">
      <c r="A7647" s="21">
        <v>174</v>
      </c>
      <c r="B7647" s="6">
        <f>IF(ISNUMBER(B7039),MAX(0,INDEX('911:911'!$E$6:$E$1205,B7039)),0)</f>
        <v>0</v>
      </c>
      <c r="C7647" s="10"/>
    </row>
    <row r="7648" spans="1:3">
      <c r="A7648" s="21">
        <v>175</v>
      </c>
      <c r="B7648" s="6">
        <f>IF(ISNUMBER(B7040),MAX(0,INDEX('911:911'!$E$6:$E$1205,B7040)),0)</f>
        <v>0</v>
      </c>
      <c r="C7648" s="10"/>
    </row>
    <row r="7649" spans="1:3">
      <c r="A7649" s="21">
        <v>176</v>
      </c>
      <c r="B7649" s="6">
        <f>IF(ISNUMBER(B7041),MAX(0,INDEX('911:911'!$E$6:$E$1205,B7041)),0)</f>
        <v>0</v>
      </c>
      <c r="C7649" s="10"/>
    </row>
    <row r="7650" spans="1:3">
      <c r="A7650" s="21">
        <v>177</v>
      </c>
      <c r="B7650" s="6">
        <f>IF(ISNUMBER(B7042),MAX(0,INDEX('911:911'!$E$6:$E$1205,B7042)),0)</f>
        <v>0</v>
      </c>
      <c r="C7650" s="10"/>
    </row>
    <row r="7651" spans="1:3">
      <c r="A7651" s="21">
        <v>178</v>
      </c>
      <c r="B7651" s="6">
        <f>IF(ISNUMBER(B7043),MAX(0,INDEX('911:911'!$E$6:$E$1205,B7043)),0)</f>
        <v>0</v>
      </c>
      <c r="C7651" s="10"/>
    </row>
    <row r="7652" spans="1:3">
      <c r="A7652" s="21">
        <v>179</v>
      </c>
      <c r="B7652" s="6">
        <f>IF(ISNUMBER(B7044),MAX(0,INDEX('911:911'!$E$6:$E$1205,B7044)),0)</f>
        <v>0</v>
      </c>
      <c r="C7652" s="10"/>
    </row>
    <row r="7653" spans="1:3">
      <c r="A7653" s="21">
        <v>180</v>
      </c>
      <c r="B7653" s="6">
        <f>IF(ISNUMBER(B7045),MAX(0,INDEX('911:911'!$E$6:$E$1205,B7045)),0)</f>
        <v>0</v>
      </c>
      <c r="C7653" s="10"/>
    </row>
    <row r="7654" spans="1:3">
      <c r="A7654" s="21">
        <v>181</v>
      </c>
      <c r="B7654" s="6">
        <f>IF(ISNUMBER(B7046),MAX(0,INDEX('911:911'!$E$6:$E$1205,B7046)),0)</f>
        <v>0</v>
      </c>
      <c r="C7654" s="10"/>
    </row>
    <row r="7655" spans="1:3">
      <c r="A7655" s="21">
        <v>182</v>
      </c>
      <c r="B7655" s="6">
        <f>IF(ISNUMBER(B7047),MAX(0,INDEX('911:911'!$E$6:$E$1205,B7047)),0)</f>
        <v>0</v>
      </c>
      <c r="C7655" s="10"/>
    </row>
    <row r="7656" spans="1:3">
      <c r="A7656" s="21">
        <v>183</v>
      </c>
      <c r="B7656" s="6">
        <f>IF(ISNUMBER(B7048),MAX(0,INDEX('911:911'!$E$6:$E$1205,B7048)),0)</f>
        <v>0</v>
      </c>
      <c r="C7656" s="10"/>
    </row>
    <row r="7657" spans="1:3">
      <c r="A7657" s="21">
        <v>184</v>
      </c>
      <c r="B7657" s="6">
        <f>IF(ISNUMBER(B7049),MAX(0,INDEX('911:911'!$E$6:$E$1205,B7049)),0)</f>
        <v>0</v>
      </c>
      <c r="C7657" s="10"/>
    </row>
    <row r="7658" spans="1:3">
      <c r="A7658" s="21">
        <v>185</v>
      </c>
      <c r="B7658" s="6">
        <f>IF(ISNUMBER(B7050),MAX(0,INDEX('911:911'!$E$6:$E$1205,B7050)),0)</f>
        <v>0</v>
      </c>
      <c r="C7658" s="10"/>
    </row>
    <row r="7659" spans="1:3">
      <c r="A7659" s="21">
        <v>186</v>
      </c>
      <c r="B7659" s="6">
        <f>IF(ISNUMBER(B7051),MAX(0,INDEX('911:911'!$E$6:$E$1205,B7051)),0)</f>
        <v>0</v>
      </c>
      <c r="C7659" s="10"/>
    </row>
    <row r="7660" spans="1:3">
      <c r="A7660" s="21">
        <v>187</v>
      </c>
      <c r="B7660" s="6">
        <f>IF(ISNUMBER(B7052),MAX(0,INDEX('911:911'!$E$6:$E$1205,B7052)),0)</f>
        <v>0</v>
      </c>
      <c r="C7660" s="10"/>
    </row>
    <row r="7661" spans="1:3">
      <c r="A7661" s="21">
        <v>188</v>
      </c>
      <c r="B7661" s="6">
        <f>IF(ISNUMBER(B7053),MAX(0,INDEX('911:911'!$E$6:$E$1205,B7053)),0)</f>
        <v>0</v>
      </c>
      <c r="C7661" s="10"/>
    </row>
    <row r="7662" spans="1:3">
      <c r="A7662" s="21">
        <v>189</v>
      </c>
      <c r="B7662" s="6">
        <f>IF(ISNUMBER(B7054),MAX(0,INDEX('911:911'!$E$6:$E$1205,B7054)),0)</f>
        <v>0</v>
      </c>
      <c r="C7662" s="10"/>
    </row>
    <row r="7663" spans="1:3">
      <c r="A7663" s="21">
        <v>190</v>
      </c>
      <c r="B7663" s="6">
        <f>IF(ISNUMBER(B7055),MAX(0,INDEX('911:911'!$E$6:$E$1205,B7055)),0)</f>
        <v>0</v>
      </c>
      <c r="C7663" s="10"/>
    </row>
    <row r="7664" spans="1:3">
      <c r="A7664" s="21">
        <v>191</v>
      </c>
      <c r="B7664" s="6">
        <f>IF(ISNUMBER(B7056),MAX(0,INDEX('911:911'!$E$6:$E$1205,B7056)),0)</f>
        <v>0</v>
      </c>
      <c r="C7664" s="10"/>
    </row>
    <row r="7665" spans="1:3">
      <c r="A7665" s="21">
        <v>192</v>
      </c>
      <c r="B7665" s="6">
        <f>IF(ISNUMBER(B7057),MAX(0,INDEX('911:911'!$E$6:$E$1205,B7057)),0)</f>
        <v>0</v>
      </c>
      <c r="C7665" s="10"/>
    </row>
    <row r="7666" spans="1:3">
      <c r="A7666" s="21">
        <v>193</v>
      </c>
      <c r="B7666" s="6">
        <f>IF(ISNUMBER(B7058),MAX(0,INDEX('911:911'!$E$6:$E$1205,B7058)),0)</f>
        <v>0</v>
      </c>
      <c r="C7666" s="10"/>
    </row>
    <row r="7667" spans="1:3">
      <c r="A7667" s="21">
        <v>194</v>
      </c>
      <c r="B7667" s="6">
        <f>IF(ISNUMBER(B7059),MAX(0,INDEX('911:911'!$E$6:$E$1205,B7059)),0)</f>
        <v>0</v>
      </c>
      <c r="C7667" s="10"/>
    </row>
    <row r="7668" spans="1:3">
      <c r="A7668" s="21">
        <v>195</v>
      </c>
      <c r="B7668" s="6">
        <f>IF(ISNUMBER(B7060),MAX(0,INDEX('911:911'!$E$6:$E$1205,B7060)),0)</f>
        <v>0</v>
      </c>
      <c r="C7668" s="10"/>
    </row>
    <row r="7669" spans="1:3">
      <c r="A7669" s="21">
        <v>196</v>
      </c>
      <c r="B7669" s="6">
        <f>IF(ISNUMBER(B7061),MAX(0,INDEX('911:911'!$E$6:$E$1205,B7061)),0)</f>
        <v>0</v>
      </c>
      <c r="C7669" s="10"/>
    </row>
    <row r="7670" spans="1:3">
      <c r="A7670" s="21">
        <v>197</v>
      </c>
      <c r="B7670" s="6">
        <f>IF(ISNUMBER(B7062),MAX(0,INDEX('911:911'!$E$6:$E$1205,B7062)),0)</f>
        <v>0</v>
      </c>
      <c r="C7670" s="10"/>
    </row>
    <row r="7671" spans="1:3">
      <c r="A7671" s="21">
        <v>198</v>
      </c>
      <c r="B7671" s="6">
        <f>IF(ISNUMBER(B7063),MAX(0,INDEX('911:911'!$E$6:$E$1205,B7063)),0)</f>
        <v>0</v>
      </c>
      <c r="C7671" s="10"/>
    </row>
    <row r="7672" spans="1:3">
      <c r="A7672" s="21">
        <v>199</v>
      </c>
      <c r="B7672" s="6">
        <f>IF(ISNUMBER(B7064),MAX(0,INDEX('911:911'!$E$6:$E$1205,B7064)),0)</f>
        <v>0</v>
      </c>
      <c r="C7672" s="10"/>
    </row>
    <row r="7673" spans="1:3">
      <c r="A7673" s="21">
        <v>200</v>
      </c>
      <c r="B7673" s="6">
        <f>IF(ISNUMBER(B7065),MAX(0,INDEX('911:911'!$E$6:$E$1205,B7065)),0)</f>
        <v>0</v>
      </c>
      <c r="C7673" s="10"/>
    </row>
    <row r="7674" spans="1:3">
      <c r="A7674" s="21">
        <v>201</v>
      </c>
      <c r="B7674" s="6">
        <f>IF(ISNUMBER(B7066),MAX(0,INDEX('911:911'!$E$6:$E$1205,B7066)),0)</f>
        <v>0</v>
      </c>
      <c r="C7674" s="10"/>
    </row>
    <row r="7675" spans="1:3">
      <c r="A7675" s="21">
        <v>202</v>
      </c>
      <c r="B7675" s="6">
        <f>IF(ISNUMBER(B7067),MAX(0,INDEX('911:911'!$E$6:$E$1205,B7067)),0)</f>
        <v>0</v>
      </c>
      <c r="C7675" s="10"/>
    </row>
    <row r="7676" spans="1:3">
      <c r="A7676" s="21">
        <v>203</v>
      </c>
      <c r="B7676" s="6">
        <f>IF(ISNUMBER(B7068),MAX(0,INDEX('911:911'!$E$6:$E$1205,B7068)),0)</f>
        <v>0</v>
      </c>
      <c r="C7676" s="10"/>
    </row>
    <row r="7677" spans="1:3">
      <c r="A7677" s="21">
        <v>204</v>
      </c>
      <c r="B7677" s="6">
        <f>IF(ISNUMBER(B7069),MAX(0,INDEX('911:911'!$E$6:$E$1205,B7069)),0)</f>
        <v>0</v>
      </c>
      <c r="C7677" s="10"/>
    </row>
    <row r="7678" spans="1:3">
      <c r="A7678" s="21">
        <v>205</v>
      </c>
      <c r="B7678" s="6">
        <f>IF(ISNUMBER(B7070),MAX(0,INDEX('911:911'!$E$6:$E$1205,B7070)),0)</f>
        <v>0</v>
      </c>
      <c r="C7678" s="10"/>
    </row>
    <row r="7679" spans="1:3">
      <c r="A7679" s="21">
        <v>206</v>
      </c>
      <c r="B7679" s="6">
        <f>IF(ISNUMBER(B7071),MAX(0,INDEX('911:911'!$E$6:$E$1205,B7071)),0)</f>
        <v>0</v>
      </c>
      <c r="C7679" s="10"/>
    </row>
    <row r="7680" spans="1:3">
      <c r="A7680" s="21">
        <v>207</v>
      </c>
      <c r="B7680" s="6">
        <f>IF(ISNUMBER(B7072),MAX(0,INDEX('911:911'!$E$6:$E$1205,B7072)),0)</f>
        <v>0</v>
      </c>
      <c r="C7680" s="10"/>
    </row>
    <row r="7681" spans="1:3">
      <c r="A7681" s="21">
        <v>208</v>
      </c>
      <c r="B7681" s="6">
        <f>IF(ISNUMBER(B7073),MAX(0,INDEX('911:911'!$E$6:$E$1205,B7073)),0)</f>
        <v>0</v>
      </c>
      <c r="C7681" s="10"/>
    </row>
    <row r="7682" spans="1:3">
      <c r="A7682" s="21">
        <v>209</v>
      </c>
      <c r="B7682" s="6">
        <f>IF(ISNUMBER(B7074),MAX(0,INDEX('911:911'!$E$6:$E$1205,B7074)),0)</f>
        <v>0</v>
      </c>
      <c r="C7682" s="10"/>
    </row>
    <row r="7683" spans="1:3">
      <c r="A7683" s="21">
        <v>210</v>
      </c>
      <c r="B7683" s="6">
        <f>IF(ISNUMBER(B7075),MAX(0,INDEX('911:911'!$E$6:$E$1205,B7075)),0)</f>
        <v>0</v>
      </c>
      <c r="C7683" s="10"/>
    </row>
    <row r="7684" spans="1:3">
      <c r="A7684" s="21">
        <v>211</v>
      </c>
      <c r="B7684" s="6">
        <f>IF(ISNUMBER(B7076),MAX(0,INDEX('911:911'!$E$6:$E$1205,B7076)),0)</f>
        <v>0</v>
      </c>
      <c r="C7684" s="10"/>
    </row>
    <row r="7685" spans="1:3">
      <c r="A7685" s="21">
        <v>212</v>
      </c>
      <c r="B7685" s="6">
        <f>IF(ISNUMBER(B7077),MAX(0,INDEX('911:911'!$E$6:$E$1205,B7077)),0)</f>
        <v>0</v>
      </c>
      <c r="C7685" s="10"/>
    </row>
    <row r="7686" spans="1:3">
      <c r="A7686" s="21">
        <v>213</v>
      </c>
      <c r="B7686" s="6">
        <f>IF(ISNUMBER(B7078),MAX(0,INDEX('911:911'!$E$6:$E$1205,B7078)),0)</f>
        <v>0</v>
      </c>
      <c r="C7686" s="10"/>
    </row>
    <row r="7687" spans="1:3">
      <c r="A7687" s="21">
        <v>214</v>
      </c>
      <c r="B7687" s="6">
        <f>IF(ISNUMBER(B7079),MAX(0,INDEX('911:911'!$E$6:$E$1205,B7079)),0)</f>
        <v>0</v>
      </c>
      <c r="C7687" s="10"/>
    </row>
    <row r="7688" spans="1:3">
      <c r="A7688" s="21">
        <v>215</v>
      </c>
      <c r="B7688" s="6">
        <f>IF(ISNUMBER(B7080),MAX(0,INDEX('911:911'!$E$6:$E$1205,B7080)),0)</f>
        <v>0</v>
      </c>
      <c r="C7688" s="10"/>
    </row>
    <row r="7689" spans="1:3">
      <c r="A7689" s="21">
        <v>216</v>
      </c>
      <c r="B7689" s="6">
        <f>IF(ISNUMBER(B7081),MAX(0,INDEX('911:911'!$E$6:$E$1205,B7081)),0)</f>
        <v>0</v>
      </c>
      <c r="C7689" s="10"/>
    </row>
    <row r="7690" spans="1:3">
      <c r="A7690" s="21">
        <v>217</v>
      </c>
      <c r="B7690" s="6">
        <f>IF(ISNUMBER(B7082),MAX(0,INDEX('911:911'!$E$6:$E$1205,B7082)),0)</f>
        <v>0</v>
      </c>
      <c r="C7690" s="10"/>
    </row>
    <row r="7691" spans="1:3">
      <c r="A7691" s="21">
        <v>218</v>
      </c>
      <c r="B7691" s="6">
        <f>IF(ISNUMBER(B7083),MAX(0,INDEX('911:911'!$E$6:$E$1205,B7083)),0)</f>
        <v>0</v>
      </c>
      <c r="C7691" s="10"/>
    </row>
    <row r="7692" spans="1:3">
      <c r="A7692" s="21">
        <v>219</v>
      </c>
      <c r="B7692" s="6">
        <f>IF(ISNUMBER(B7084),MAX(0,INDEX('911:911'!$E$6:$E$1205,B7084)),0)</f>
        <v>0</v>
      </c>
      <c r="C7692" s="10"/>
    </row>
    <row r="7693" spans="1:3">
      <c r="A7693" s="21">
        <v>220</v>
      </c>
      <c r="B7693" s="6">
        <f>IF(ISNUMBER(B7085),MAX(0,INDEX('911:911'!$E$6:$E$1205,B7085)),0)</f>
        <v>0</v>
      </c>
      <c r="C7693" s="10"/>
    </row>
    <row r="7694" spans="1:3">
      <c r="A7694" s="21">
        <v>221</v>
      </c>
      <c r="B7694" s="6">
        <f>IF(ISNUMBER(B7086),MAX(0,INDEX('911:911'!$E$6:$E$1205,B7086)),0)</f>
        <v>0</v>
      </c>
      <c r="C7694" s="10"/>
    </row>
    <row r="7695" spans="1:3">
      <c r="A7695" s="21">
        <v>222</v>
      </c>
      <c r="B7695" s="6">
        <f>IF(ISNUMBER(B7087),MAX(0,INDEX('911:911'!$E$6:$E$1205,B7087)),0)</f>
        <v>0</v>
      </c>
      <c r="C7695" s="10"/>
    </row>
    <row r="7696" spans="1:3">
      <c r="A7696" s="21">
        <v>223</v>
      </c>
      <c r="B7696" s="6">
        <f>IF(ISNUMBER(B7088),MAX(0,INDEX('911:911'!$E$6:$E$1205,B7088)),0)</f>
        <v>0</v>
      </c>
      <c r="C7696" s="10"/>
    </row>
    <row r="7697" spans="1:3">
      <c r="A7697" s="21">
        <v>224</v>
      </c>
      <c r="B7697" s="6">
        <f>IF(ISNUMBER(B7089),MAX(0,INDEX('911:911'!$E$6:$E$1205,B7089)),0)</f>
        <v>0</v>
      </c>
      <c r="C7697" s="10"/>
    </row>
    <row r="7698" spans="1:3">
      <c r="A7698" s="21">
        <v>225</v>
      </c>
      <c r="B7698" s="6">
        <f>IF(ISNUMBER(B7090),MAX(0,INDEX('911:911'!$E$6:$E$1205,B7090)),0)</f>
        <v>0</v>
      </c>
      <c r="C7698" s="10"/>
    </row>
    <row r="7699" spans="1:3">
      <c r="A7699" s="21">
        <v>226</v>
      </c>
      <c r="B7699" s="6">
        <f>IF(ISNUMBER(B7091),MAX(0,INDEX('911:911'!$E$6:$E$1205,B7091)),0)</f>
        <v>0</v>
      </c>
      <c r="C7699" s="10"/>
    </row>
    <row r="7700" spans="1:3">
      <c r="A7700" s="21">
        <v>227</v>
      </c>
      <c r="B7700" s="6">
        <f>IF(ISNUMBER(B7092),MAX(0,INDEX('911:911'!$E$6:$E$1205,B7092)),0)</f>
        <v>0</v>
      </c>
      <c r="C7700" s="10"/>
    </row>
    <row r="7701" spans="1:3">
      <c r="A7701" s="21">
        <v>228</v>
      </c>
      <c r="B7701" s="6">
        <f>IF(ISNUMBER(B7093),MAX(0,INDEX('911:911'!$E$6:$E$1205,B7093)),0)</f>
        <v>0</v>
      </c>
      <c r="C7701" s="10"/>
    </row>
    <row r="7702" spans="1:3">
      <c r="A7702" s="21">
        <v>229</v>
      </c>
      <c r="B7702" s="6">
        <f>IF(ISNUMBER(B7094),MAX(0,INDEX('911:911'!$E$6:$E$1205,B7094)),0)</f>
        <v>0</v>
      </c>
      <c r="C7702" s="10"/>
    </row>
    <row r="7703" spans="1:3">
      <c r="A7703" s="21">
        <v>230</v>
      </c>
      <c r="B7703" s="6">
        <f>IF(ISNUMBER(B7095),MAX(0,INDEX('911:911'!$E$6:$E$1205,B7095)),0)</f>
        <v>0</v>
      </c>
      <c r="C7703" s="10"/>
    </row>
    <row r="7704" spans="1:3">
      <c r="A7704" s="21">
        <v>231</v>
      </c>
      <c r="B7704" s="6">
        <f>IF(ISNUMBER(B7096),MAX(0,INDEX('911:911'!$E$6:$E$1205,B7096)),0)</f>
        <v>0</v>
      </c>
      <c r="C7704" s="10"/>
    </row>
    <row r="7705" spans="1:3">
      <c r="A7705" s="21">
        <v>232</v>
      </c>
      <c r="B7705" s="6">
        <f>IF(ISNUMBER(B7097),MAX(0,INDEX('911:911'!$E$6:$E$1205,B7097)),0)</f>
        <v>0</v>
      </c>
      <c r="C7705" s="10"/>
    </row>
    <row r="7706" spans="1:3">
      <c r="A7706" s="21">
        <v>233</v>
      </c>
      <c r="B7706" s="6">
        <f>IF(ISNUMBER(B7098),MAX(0,INDEX('911:911'!$E$6:$E$1205,B7098)),0)</f>
        <v>0</v>
      </c>
      <c r="C7706" s="10"/>
    </row>
    <row r="7707" spans="1:3">
      <c r="A7707" s="21">
        <v>234</v>
      </c>
      <c r="B7707" s="6">
        <f>IF(ISNUMBER(B7099),MAX(0,INDEX('911:911'!$E$6:$E$1205,B7099)),0)</f>
        <v>0</v>
      </c>
      <c r="C7707" s="10"/>
    </row>
    <row r="7708" spans="1:3">
      <c r="A7708" s="21">
        <v>235</v>
      </c>
      <c r="B7708" s="6">
        <f>IF(ISNUMBER(B7100),MAX(0,INDEX('911:911'!$E$6:$E$1205,B7100)),0)</f>
        <v>0</v>
      </c>
      <c r="C7708" s="10"/>
    </row>
    <row r="7709" spans="1:3">
      <c r="A7709" s="21">
        <v>236</v>
      </c>
      <c r="B7709" s="6">
        <f>IF(ISNUMBER(B7101),MAX(0,INDEX('911:911'!$E$6:$E$1205,B7101)),0)</f>
        <v>0</v>
      </c>
      <c r="C7709" s="10"/>
    </row>
    <row r="7710" spans="1:3">
      <c r="A7710" s="21">
        <v>237</v>
      </c>
      <c r="B7710" s="6">
        <f>IF(ISNUMBER(B7102),MAX(0,INDEX('911:911'!$E$6:$E$1205,B7102)),0)</f>
        <v>0</v>
      </c>
      <c r="C7710" s="10"/>
    </row>
    <row r="7711" spans="1:3">
      <c r="A7711" s="21">
        <v>238</v>
      </c>
      <c r="B7711" s="6">
        <f>IF(ISNUMBER(B7103),MAX(0,INDEX('911:911'!$E$6:$E$1205,B7103)),0)</f>
        <v>0</v>
      </c>
      <c r="C7711" s="10"/>
    </row>
    <row r="7712" spans="1:3">
      <c r="A7712" s="21">
        <v>239</v>
      </c>
      <c r="B7712" s="6">
        <f>IF(ISNUMBER(B7104),MAX(0,INDEX('911:911'!$E$6:$E$1205,B7104)),0)</f>
        <v>0</v>
      </c>
      <c r="C7712" s="10"/>
    </row>
    <row r="7713" spans="1:3">
      <c r="A7713" s="21">
        <v>240</v>
      </c>
      <c r="B7713" s="6">
        <f>IF(ISNUMBER(B7105),MAX(0,INDEX('911:911'!$E$6:$E$1205,B7105)),0)</f>
        <v>0</v>
      </c>
      <c r="C7713" s="10"/>
    </row>
    <row r="7714" spans="1:3">
      <c r="A7714" s="21">
        <v>241</v>
      </c>
      <c r="B7714" s="6">
        <f>IF(ISNUMBER(B7106),MAX(0,INDEX('911:911'!$E$6:$E$1205,B7106)),0)</f>
        <v>0</v>
      </c>
      <c r="C7714" s="10"/>
    </row>
    <row r="7715" spans="1:3">
      <c r="A7715" s="21">
        <v>242</v>
      </c>
      <c r="B7715" s="6">
        <f>IF(ISNUMBER(B7107),MAX(0,INDEX('911:911'!$E$6:$E$1205,B7107)),0)</f>
        <v>0</v>
      </c>
      <c r="C7715" s="10"/>
    </row>
    <row r="7716" spans="1:3">
      <c r="A7716" s="21">
        <v>243</v>
      </c>
      <c r="B7716" s="6">
        <f>IF(ISNUMBER(B7108),MAX(0,INDEX('911:911'!$E$6:$E$1205,B7108)),0)</f>
        <v>0</v>
      </c>
      <c r="C7716" s="10"/>
    </row>
    <row r="7717" spans="1:3">
      <c r="A7717" s="21">
        <v>244</v>
      </c>
      <c r="B7717" s="6">
        <f>IF(ISNUMBER(B7109),MAX(0,INDEX('911:911'!$E$6:$E$1205,B7109)),0)</f>
        <v>0</v>
      </c>
      <c r="C7717" s="10"/>
    </row>
    <row r="7718" spans="1:3">
      <c r="A7718" s="21">
        <v>245</v>
      </c>
      <c r="B7718" s="6">
        <f>IF(ISNUMBER(B7110),MAX(0,INDEX('911:911'!$E$6:$E$1205,B7110)),0)</f>
        <v>0</v>
      </c>
      <c r="C7718" s="10"/>
    </row>
    <row r="7719" spans="1:3">
      <c r="A7719" s="21">
        <v>246</v>
      </c>
      <c r="B7719" s="6">
        <f>IF(ISNUMBER(B7111),MAX(0,INDEX('911:911'!$E$6:$E$1205,B7111)),0)</f>
        <v>0</v>
      </c>
      <c r="C7719" s="10"/>
    </row>
    <row r="7720" spans="1:3">
      <c r="A7720" s="21">
        <v>247</v>
      </c>
      <c r="B7720" s="6">
        <f>IF(ISNUMBER(B7112),MAX(0,INDEX('911:911'!$E$6:$E$1205,B7112)),0)</f>
        <v>0</v>
      </c>
      <c r="C7720" s="10"/>
    </row>
    <row r="7721" spans="1:3">
      <c r="A7721" s="21">
        <v>248</v>
      </c>
      <c r="B7721" s="6">
        <f>IF(ISNUMBER(B7113),MAX(0,INDEX('911:911'!$E$6:$E$1205,B7113)),0)</f>
        <v>0</v>
      </c>
      <c r="C7721" s="10"/>
    </row>
    <row r="7722" spans="1:3">
      <c r="A7722" s="21">
        <v>249</v>
      </c>
      <c r="B7722" s="6">
        <f>IF(ISNUMBER(B7114),MAX(0,INDEX('911:911'!$E$6:$E$1205,B7114)),0)</f>
        <v>0</v>
      </c>
      <c r="C7722" s="10"/>
    </row>
    <row r="7723" spans="1:3">
      <c r="A7723" s="21">
        <v>250</v>
      </c>
      <c r="B7723" s="6">
        <f>IF(ISNUMBER(B7115),MAX(0,INDEX('911:911'!$E$6:$E$1205,B7115)),0)</f>
        <v>0</v>
      </c>
      <c r="C7723" s="10"/>
    </row>
    <row r="7724" spans="1:3">
      <c r="A7724" s="21">
        <v>251</v>
      </c>
      <c r="B7724" s="6">
        <f>IF(ISNUMBER(B7116),MAX(0,INDEX('911:911'!$E$6:$E$1205,B7116)),0)</f>
        <v>0</v>
      </c>
      <c r="C7724" s="10"/>
    </row>
    <row r="7725" spans="1:3">
      <c r="A7725" s="21">
        <v>252</v>
      </c>
      <c r="B7725" s="6">
        <f>IF(ISNUMBER(B7117),MAX(0,INDEX('911:911'!$E$6:$E$1205,B7117)),0)</f>
        <v>0</v>
      </c>
      <c r="C7725" s="10"/>
    </row>
    <row r="7726" spans="1:3">
      <c r="A7726" s="21">
        <v>253</v>
      </c>
      <c r="B7726" s="6">
        <f>IF(ISNUMBER(B7118),MAX(0,INDEX('911:911'!$E$6:$E$1205,B7118)),0)</f>
        <v>0</v>
      </c>
      <c r="C7726" s="10"/>
    </row>
    <row r="7727" spans="1:3">
      <c r="A7727" s="21">
        <v>254</v>
      </c>
      <c r="B7727" s="6">
        <f>IF(ISNUMBER(B7119),MAX(0,INDEX('911:911'!$E$6:$E$1205,B7119)),0)</f>
        <v>0</v>
      </c>
      <c r="C7727" s="10"/>
    </row>
    <row r="7728" spans="1:3">
      <c r="A7728" s="21">
        <v>255</v>
      </c>
      <c r="B7728" s="6">
        <f>IF(ISNUMBER(B7120),MAX(0,INDEX('911:911'!$E$6:$E$1205,B7120)),0)</f>
        <v>0</v>
      </c>
      <c r="C7728" s="10"/>
    </row>
    <row r="7729" spans="1:3">
      <c r="A7729" s="21">
        <v>256</v>
      </c>
      <c r="B7729" s="6">
        <f>IF(ISNUMBER(B7121),MAX(0,INDEX('911:911'!$E$6:$E$1205,B7121)),0)</f>
        <v>0</v>
      </c>
      <c r="C7729" s="10"/>
    </row>
    <row r="7730" spans="1:3">
      <c r="A7730" s="21">
        <v>257</v>
      </c>
      <c r="B7730" s="6">
        <f>IF(ISNUMBER(B7122),MAX(0,INDEX('911:911'!$E$6:$E$1205,B7122)),0)</f>
        <v>0</v>
      </c>
      <c r="C7730" s="10"/>
    </row>
    <row r="7731" spans="1:3">
      <c r="A7731" s="21">
        <v>258</v>
      </c>
      <c r="B7731" s="6">
        <f>IF(ISNUMBER(B7123),MAX(0,INDEX('911:911'!$E$6:$E$1205,B7123)),0)</f>
        <v>0</v>
      </c>
      <c r="C7731" s="10"/>
    </row>
    <row r="7732" spans="1:3">
      <c r="A7732" s="21">
        <v>259</v>
      </c>
      <c r="B7732" s="6">
        <f>IF(ISNUMBER(B7124),MAX(0,INDEX('911:911'!$E$6:$E$1205,B7124)),0)</f>
        <v>0</v>
      </c>
      <c r="C7732" s="10"/>
    </row>
    <row r="7733" spans="1:3">
      <c r="A7733" s="21">
        <v>260</v>
      </c>
      <c r="B7733" s="6">
        <f>IF(ISNUMBER(B7125),MAX(0,INDEX('911:911'!$E$6:$E$1205,B7125)),0)</f>
        <v>0</v>
      </c>
      <c r="C7733" s="10"/>
    </row>
    <row r="7734" spans="1:3">
      <c r="A7734" s="21">
        <v>261</v>
      </c>
      <c r="B7734" s="6">
        <f>IF(ISNUMBER(B7126),MAX(0,INDEX('911:911'!$E$6:$E$1205,B7126)),0)</f>
        <v>0</v>
      </c>
      <c r="C7734" s="10"/>
    </row>
    <row r="7735" spans="1:3">
      <c r="A7735" s="21">
        <v>262</v>
      </c>
      <c r="B7735" s="6">
        <f>IF(ISNUMBER(B7127),MAX(0,INDEX('911:911'!$E$6:$E$1205,B7127)),0)</f>
        <v>0</v>
      </c>
      <c r="C7735" s="10"/>
    </row>
    <row r="7736" spans="1:3">
      <c r="A7736" s="21">
        <v>263</v>
      </c>
      <c r="B7736" s="6">
        <f>IF(ISNUMBER(B7128),MAX(0,INDEX('911:911'!$E$6:$E$1205,B7128)),0)</f>
        <v>0</v>
      </c>
      <c r="C7736" s="10"/>
    </row>
    <row r="7737" spans="1:3">
      <c r="A7737" s="21">
        <v>264</v>
      </c>
      <c r="B7737" s="6">
        <f>IF(ISNUMBER(B7129),MAX(0,INDEX('911:911'!$E$6:$E$1205,B7129)),0)</f>
        <v>0</v>
      </c>
      <c r="C7737" s="10"/>
    </row>
    <row r="7738" spans="1:3">
      <c r="A7738" s="21">
        <v>265</v>
      </c>
      <c r="B7738" s="6">
        <f>IF(ISNUMBER(B7130),MAX(0,INDEX('911:911'!$E$6:$E$1205,B7130)),0)</f>
        <v>0</v>
      </c>
      <c r="C7738" s="10"/>
    </row>
    <row r="7739" spans="1:3">
      <c r="A7739" s="21">
        <v>266</v>
      </c>
      <c r="B7739" s="6">
        <f>IF(ISNUMBER(B7131),MAX(0,INDEX('911:911'!$E$6:$E$1205,B7131)),0)</f>
        <v>0</v>
      </c>
      <c r="C7739" s="10"/>
    </row>
    <row r="7740" spans="1:3">
      <c r="A7740" s="21">
        <v>267</v>
      </c>
      <c r="B7740" s="6">
        <f>IF(ISNUMBER(B7132),MAX(0,INDEX('911:911'!$E$6:$E$1205,B7132)),0)</f>
        <v>0</v>
      </c>
      <c r="C7740" s="10"/>
    </row>
    <row r="7741" spans="1:3">
      <c r="A7741" s="21">
        <v>268</v>
      </c>
      <c r="B7741" s="6">
        <f>IF(ISNUMBER(B7133),MAX(0,INDEX('911:911'!$E$6:$E$1205,B7133)),0)</f>
        <v>0</v>
      </c>
      <c r="C7741" s="10"/>
    </row>
    <row r="7742" spans="1:3">
      <c r="A7742" s="21">
        <v>269</v>
      </c>
      <c r="B7742" s="6">
        <f>IF(ISNUMBER(B7134),MAX(0,INDEX('911:911'!$E$6:$E$1205,B7134)),0)</f>
        <v>0</v>
      </c>
      <c r="C7742" s="10"/>
    </row>
    <row r="7743" spans="1:3">
      <c r="A7743" s="21">
        <v>270</v>
      </c>
      <c r="B7743" s="6">
        <f>IF(ISNUMBER(B7135),MAX(0,INDEX('911:911'!$E$6:$E$1205,B7135)),0)</f>
        <v>0</v>
      </c>
      <c r="C7743" s="10"/>
    </row>
    <row r="7744" spans="1:3">
      <c r="A7744" s="21">
        <v>271</v>
      </c>
      <c r="B7744" s="6">
        <f>IF(ISNUMBER(B7136),MAX(0,INDEX('911:911'!$E$6:$E$1205,B7136)),0)</f>
        <v>0</v>
      </c>
      <c r="C7744" s="10"/>
    </row>
    <row r="7745" spans="1:3">
      <c r="A7745" s="21">
        <v>272</v>
      </c>
      <c r="B7745" s="6">
        <f>IF(ISNUMBER(B7137),MAX(0,INDEX('911:911'!$E$6:$E$1205,B7137)),0)</f>
        <v>0</v>
      </c>
      <c r="C7745" s="10"/>
    </row>
    <row r="7746" spans="1:3">
      <c r="A7746" s="21">
        <v>273</v>
      </c>
      <c r="B7746" s="6">
        <f>IF(ISNUMBER(B7138),MAX(0,INDEX('911:911'!$E$6:$E$1205,B7138)),0)</f>
        <v>0</v>
      </c>
      <c r="C7746" s="10"/>
    </row>
    <row r="7747" spans="1:3">
      <c r="A7747" s="21">
        <v>274</v>
      </c>
      <c r="B7747" s="6">
        <f>IF(ISNUMBER(B7139),MAX(0,INDEX('911:911'!$E$6:$E$1205,B7139)),0)</f>
        <v>0</v>
      </c>
      <c r="C7747" s="10"/>
    </row>
    <row r="7748" spans="1:3">
      <c r="A7748" s="21">
        <v>275</v>
      </c>
      <c r="B7748" s="6">
        <f>IF(ISNUMBER(B7140),MAX(0,INDEX('911:911'!$E$6:$E$1205,B7140)),0)</f>
        <v>0</v>
      </c>
      <c r="C7748" s="10"/>
    </row>
    <row r="7749" spans="1:3">
      <c r="A7749" s="21">
        <v>276</v>
      </c>
      <c r="B7749" s="6">
        <f>IF(ISNUMBER(B7141),MAX(0,INDEX('911:911'!$E$6:$E$1205,B7141)),0)</f>
        <v>0</v>
      </c>
      <c r="C7749" s="10"/>
    </row>
    <row r="7750" spans="1:3">
      <c r="A7750" s="21">
        <v>277</v>
      </c>
      <c r="B7750" s="6">
        <f>IF(ISNUMBER(B7142),MAX(0,INDEX('911:911'!$E$6:$E$1205,B7142)),0)</f>
        <v>0</v>
      </c>
      <c r="C7750" s="10"/>
    </row>
    <row r="7751" spans="1:3">
      <c r="A7751" s="21">
        <v>278</v>
      </c>
      <c r="B7751" s="6">
        <f>IF(ISNUMBER(B7143),MAX(0,INDEX('911:911'!$E$6:$E$1205,B7143)),0)</f>
        <v>0</v>
      </c>
      <c r="C7751" s="10"/>
    </row>
    <row r="7752" spans="1:3">
      <c r="A7752" s="21">
        <v>279</v>
      </c>
      <c r="B7752" s="6">
        <f>IF(ISNUMBER(B7144),MAX(0,INDEX('911:911'!$E$6:$E$1205,B7144)),0)</f>
        <v>0</v>
      </c>
      <c r="C7752" s="10"/>
    </row>
    <row r="7753" spans="1:3">
      <c r="A7753" s="21">
        <v>280</v>
      </c>
      <c r="B7753" s="6">
        <f>IF(ISNUMBER(B7145),MAX(0,INDEX('911:911'!$E$6:$E$1205,B7145)),0)</f>
        <v>0</v>
      </c>
      <c r="C7753" s="10"/>
    </row>
    <row r="7754" spans="1:3">
      <c r="A7754" s="21">
        <v>281</v>
      </c>
      <c r="B7754" s="6">
        <f>IF(ISNUMBER(B7146),MAX(0,INDEX('911:911'!$E$6:$E$1205,B7146)),0)</f>
        <v>0</v>
      </c>
      <c r="C7754" s="10"/>
    </row>
    <row r="7755" spans="1:3">
      <c r="A7755" s="21">
        <v>282</v>
      </c>
      <c r="B7755" s="6">
        <f>IF(ISNUMBER(B7147),MAX(0,INDEX('911:911'!$E$6:$E$1205,B7147)),0)</f>
        <v>0</v>
      </c>
      <c r="C7755" s="10"/>
    </row>
    <row r="7756" spans="1:3">
      <c r="A7756" s="21">
        <v>283</v>
      </c>
      <c r="B7756" s="6">
        <f>IF(ISNUMBER(B7148),MAX(0,INDEX('911:911'!$E$6:$E$1205,B7148)),0)</f>
        <v>0</v>
      </c>
      <c r="C7756" s="10"/>
    </row>
    <row r="7757" spans="1:3">
      <c r="A7757" s="21">
        <v>284</v>
      </c>
      <c r="B7757" s="6">
        <f>IF(ISNUMBER(B7149),MAX(0,INDEX('911:911'!$E$6:$E$1205,B7149)),0)</f>
        <v>0</v>
      </c>
      <c r="C7757" s="10"/>
    </row>
    <row r="7758" spans="1:3">
      <c r="A7758" s="21">
        <v>285</v>
      </c>
      <c r="B7758" s="6">
        <f>IF(ISNUMBER(B7150),MAX(0,INDEX('911:911'!$E$6:$E$1205,B7150)),0)</f>
        <v>0</v>
      </c>
      <c r="C7758" s="10"/>
    </row>
    <row r="7759" spans="1:3">
      <c r="A7759" s="21">
        <v>286</v>
      </c>
      <c r="B7759" s="6">
        <f>IF(ISNUMBER(B7151),MAX(0,INDEX('911:911'!$E$6:$E$1205,B7151)),0)</f>
        <v>0</v>
      </c>
      <c r="C7759" s="10"/>
    </row>
    <row r="7760" spans="1:3">
      <c r="A7760" s="21">
        <v>287</v>
      </c>
      <c r="B7760" s="6">
        <f>IF(ISNUMBER(B7152),MAX(0,INDEX('911:911'!$E$6:$E$1205,B7152)),0)</f>
        <v>0</v>
      </c>
      <c r="C7760" s="10"/>
    </row>
    <row r="7761" spans="1:3">
      <c r="A7761" s="21">
        <v>288</v>
      </c>
      <c r="B7761" s="6">
        <f>IF(ISNUMBER(B7153),MAX(0,INDEX('911:911'!$E$6:$E$1205,B7153)),0)</f>
        <v>0</v>
      </c>
      <c r="C7761" s="10"/>
    </row>
    <row r="7762" spans="1:3">
      <c r="A7762" s="21">
        <v>289</v>
      </c>
      <c r="B7762" s="6">
        <f>IF(ISNUMBER(B7154),MAX(0,INDEX('911:911'!$E$6:$E$1205,B7154)),0)</f>
        <v>0</v>
      </c>
      <c r="C7762" s="10"/>
    </row>
    <row r="7763" spans="1:3">
      <c r="A7763" s="21">
        <v>290</v>
      </c>
      <c r="B7763" s="6">
        <f>IF(ISNUMBER(B7155),MAX(0,INDEX('911:911'!$E$6:$E$1205,B7155)),0)</f>
        <v>0</v>
      </c>
      <c r="C7763" s="10"/>
    </row>
    <row r="7764" spans="1:3">
      <c r="A7764" s="21">
        <v>291</v>
      </c>
      <c r="B7764" s="6">
        <f>IF(ISNUMBER(B7156),MAX(0,INDEX('911:911'!$E$6:$E$1205,B7156)),0)</f>
        <v>0</v>
      </c>
      <c r="C7764" s="10"/>
    </row>
    <row r="7765" spans="1:3">
      <c r="A7765" s="21">
        <v>292</v>
      </c>
      <c r="B7765" s="6">
        <f>IF(ISNUMBER(B7157),MAX(0,INDEX('911:911'!$E$6:$E$1205,B7157)),0)</f>
        <v>0</v>
      </c>
      <c r="C7765" s="10"/>
    </row>
    <row r="7766" spans="1:3">
      <c r="A7766" s="21">
        <v>293</v>
      </c>
      <c r="B7766" s="6">
        <f>IF(ISNUMBER(B7158),MAX(0,INDEX('911:911'!$E$6:$E$1205,B7158)),0)</f>
        <v>0</v>
      </c>
      <c r="C7766" s="10"/>
    </row>
    <row r="7767" spans="1:3">
      <c r="A7767" s="21">
        <v>294</v>
      </c>
      <c r="B7767" s="6">
        <f>IF(ISNUMBER(B7159),MAX(0,INDEX('911:911'!$E$6:$E$1205,B7159)),0)</f>
        <v>0</v>
      </c>
      <c r="C7767" s="10"/>
    </row>
    <row r="7768" spans="1:3">
      <c r="A7768" s="21">
        <v>295</v>
      </c>
      <c r="B7768" s="6">
        <f>IF(ISNUMBER(B7160),MAX(0,INDEX('911:911'!$E$6:$E$1205,B7160)),0)</f>
        <v>0</v>
      </c>
      <c r="C7768" s="10"/>
    </row>
    <row r="7769" spans="1:3">
      <c r="A7769" s="21">
        <v>296</v>
      </c>
      <c r="B7769" s="6">
        <f>IF(ISNUMBER(B7161),MAX(0,INDEX('911:911'!$E$6:$E$1205,B7161)),0)</f>
        <v>0</v>
      </c>
      <c r="C7769" s="10"/>
    </row>
    <row r="7770" spans="1:3">
      <c r="A7770" s="21">
        <v>297</v>
      </c>
      <c r="B7770" s="6">
        <f>IF(ISNUMBER(B7162),MAX(0,INDEX('911:911'!$E$6:$E$1205,B7162)),0)</f>
        <v>0</v>
      </c>
      <c r="C7770" s="10"/>
    </row>
    <row r="7771" spans="1:3">
      <c r="A7771" s="21">
        <v>298</v>
      </c>
      <c r="B7771" s="6">
        <f>IF(ISNUMBER(B7163),MAX(0,INDEX('911:911'!$E$6:$E$1205,B7163)),0)</f>
        <v>0</v>
      </c>
      <c r="C7771" s="10"/>
    </row>
    <row r="7772" spans="1:3">
      <c r="A7772" s="21">
        <v>299</v>
      </c>
      <c r="B7772" s="6">
        <f>IF(ISNUMBER(B7164),MAX(0,INDEX('911:911'!$E$6:$E$1205,B7164)),0)</f>
        <v>0</v>
      </c>
      <c r="C7772" s="10"/>
    </row>
    <row r="7773" spans="1:3">
      <c r="A7773" s="21">
        <v>300</v>
      </c>
      <c r="B7773" s="6">
        <f>IF(ISNUMBER(B7165),MAX(0,INDEX('911:911'!$E$6:$E$1205,B7165)),0)</f>
        <v>0</v>
      </c>
      <c r="C7773" s="10"/>
    </row>
    <row r="7774" spans="1:3">
      <c r="A7774" s="21">
        <v>301</v>
      </c>
      <c r="B7774" s="6">
        <f>IF(ISNUMBER(B7166),MAX(0,INDEX('911:911'!$E$6:$E$1205,B7166)),0)</f>
        <v>0</v>
      </c>
      <c r="C7774" s="10"/>
    </row>
    <row r="7775" spans="1:3">
      <c r="A7775" s="21">
        <v>302</v>
      </c>
      <c r="B7775" s="6">
        <f>IF(ISNUMBER(B7167),MAX(0,INDEX('911:911'!$E$6:$E$1205,B7167)),0)</f>
        <v>0</v>
      </c>
      <c r="C7775" s="10"/>
    </row>
    <row r="7776" spans="1:3">
      <c r="A7776" s="21">
        <v>303</v>
      </c>
      <c r="B7776" s="6">
        <f>IF(ISNUMBER(B7168),MAX(0,INDEX('911:911'!$E$6:$E$1205,B7168)),0)</f>
        <v>0</v>
      </c>
      <c r="C7776" s="10"/>
    </row>
    <row r="7777" spans="1:3">
      <c r="A7777" s="21">
        <v>304</v>
      </c>
      <c r="B7777" s="6">
        <f>IF(ISNUMBER(B7169),MAX(0,INDEX('911:911'!$E$6:$E$1205,B7169)),0)</f>
        <v>0</v>
      </c>
      <c r="C7777" s="10"/>
    </row>
    <row r="7778" spans="1:3">
      <c r="A7778" s="21">
        <v>305</v>
      </c>
      <c r="B7778" s="6">
        <f>IF(ISNUMBER(B7170),MAX(0,INDEX('911:911'!$E$6:$E$1205,B7170)),0)</f>
        <v>0</v>
      </c>
      <c r="C7778" s="10"/>
    </row>
    <row r="7779" spans="1:3">
      <c r="A7779" s="21">
        <v>306</v>
      </c>
      <c r="B7779" s="6">
        <f>IF(ISNUMBER(B7171),MAX(0,INDEX('911:911'!$E$6:$E$1205,B7171)),0)</f>
        <v>0</v>
      </c>
      <c r="C7779" s="10"/>
    </row>
    <row r="7780" spans="1:3">
      <c r="A7780" s="21">
        <v>307</v>
      </c>
      <c r="B7780" s="6">
        <f>IF(ISNUMBER(B7172),MAX(0,INDEX('911:911'!$E$6:$E$1205,B7172)),0)</f>
        <v>0</v>
      </c>
      <c r="C7780" s="10"/>
    </row>
    <row r="7781" spans="1:3">
      <c r="A7781" s="21">
        <v>308</v>
      </c>
      <c r="B7781" s="6">
        <f>IF(ISNUMBER(B7173),MAX(0,INDEX('911:911'!$E$6:$E$1205,B7173)),0)</f>
        <v>0</v>
      </c>
      <c r="C7781" s="10"/>
    </row>
    <row r="7782" spans="1:3">
      <c r="A7782" s="21">
        <v>309</v>
      </c>
      <c r="B7782" s="6">
        <f>IF(ISNUMBER(B7174),MAX(0,INDEX('911:911'!$E$6:$E$1205,B7174)),0)</f>
        <v>0</v>
      </c>
      <c r="C7782" s="10"/>
    </row>
    <row r="7783" spans="1:3">
      <c r="A7783" s="21">
        <v>310</v>
      </c>
      <c r="B7783" s="6">
        <f>IF(ISNUMBER(B7175),MAX(0,INDEX('911:911'!$E$6:$E$1205,B7175)),0)</f>
        <v>0</v>
      </c>
      <c r="C7783" s="10"/>
    </row>
    <row r="7784" spans="1:3">
      <c r="A7784" s="21">
        <v>311</v>
      </c>
      <c r="B7784" s="6">
        <f>IF(ISNUMBER(B7176),MAX(0,INDEX('911:911'!$E$6:$E$1205,B7176)),0)</f>
        <v>0</v>
      </c>
      <c r="C7784" s="10"/>
    </row>
    <row r="7785" spans="1:3">
      <c r="A7785" s="21">
        <v>312</v>
      </c>
      <c r="B7785" s="6">
        <f>IF(ISNUMBER(B7177),MAX(0,INDEX('911:911'!$E$6:$E$1205,B7177)),0)</f>
        <v>0</v>
      </c>
      <c r="C7785" s="10"/>
    </row>
    <row r="7786" spans="1:3">
      <c r="A7786" s="21">
        <v>313</v>
      </c>
      <c r="B7786" s="6">
        <f>IF(ISNUMBER(B7178),MAX(0,INDEX('911:911'!$E$6:$E$1205,B7178)),0)</f>
        <v>0</v>
      </c>
      <c r="C7786" s="10"/>
    </row>
    <row r="7787" spans="1:3">
      <c r="A7787" s="21">
        <v>314</v>
      </c>
      <c r="B7787" s="6">
        <f>IF(ISNUMBER(B7179),MAX(0,INDEX('911:911'!$E$6:$E$1205,B7179)),0)</f>
        <v>0</v>
      </c>
      <c r="C7787" s="10"/>
    </row>
    <row r="7788" spans="1:3">
      <c r="A7788" s="21">
        <v>315</v>
      </c>
      <c r="B7788" s="6">
        <f>IF(ISNUMBER(B7180),MAX(0,INDEX('911:911'!$E$6:$E$1205,B7180)),0)</f>
        <v>0</v>
      </c>
      <c r="C7788" s="10"/>
    </row>
    <row r="7789" spans="1:3">
      <c r="A7789" s="21">
        <v>316</v>
      </c>
      <c r="B7789" s="6">
        <f>IF(ISNUMBER(B7181),MAX(0,INDEX('911:911'!$E$6:$E$1205,B7181)),0)</f>
        <v>0</v>
      </c>
      <c r="C7789" s="10"/>
    </row>
    <row r="7790" spans="1:3">
      <c r="A7790" s="21">
        <v>317</v>
      </c>
      <c r="B7790" s="6">
        <f>IF(ISNUMBER(B7182),MAX(0,INDEX('911:911'!$E$6:$E$1205,B7182)),0)</f>
        <v>0</v>
      </c>
      <c r="C7790" s="10"/>
    </row>
    <row r="7791" spans="1:3">
      <c r="A7791" s="21">
        <v>318</v>
      </c>
      <c r="B7791" s="6">
        <f>IF(ISNUMBER(B7183),MAX(0,INDEX('911:911'!$E$6:$E$1205,B7183)),0)</f>
        <v>0</v>
      </c>
      <c r="C7791" s="10"/>
    </row>
    <row r="7792" spans="1:3">
      <c r="A7792" s="21">
        <v>319</v>
      </c>
      <c r="B7792" s="6">
        <f>IF(ISNUMBER(B7184),MAX(0,INDEX('911:911'!$E$6:$E$1205,B7184)),0)</f>
        <v>0</v>
      </c>
      <c r="C7792" s="10"/>
    </row>
    <row r="7793" spans="1:3">
      <c r="A7793" s="21">
        <v>320</v>
      </c>
      <c r="B7793" s="6">
        <f>IF(ISNUMBER(B7185),MAX(0,INDEX('911:911'!$E$6:$E$1205,B7185)),0)</f>
        <v>0</v>
      </c>
      <c r="C7793" s="10"/>
    </row>
    <row r="7794" spans="1:3">
      <c r="A7794" s="21">
        <v>321</v>
      </c>
      <c r="B7794" s="6">
        <f>IF(ISNUMBER(B7186),MAX(0,INDEX('911:911'!$E$6:$E$1205,B7186)),0)</f>
        <v>0</v>
      </c>
      <c r="C7794" s="10"/>
    </row>
    <row r="7795" spans="1:3">
      <c r="A7795" s="21">
        <v>322</v>
      </c>
      <c r="B7795" s="6">
        <f>IF(ISNUMBER(B7187),MAX(0,INDEX('911:911'!$E$6:$E$1205,B7187)),0)</f>
        <v>0</v>
      </c>
      <c r="C7795" s="10"/>
    </row>
    <row r="7796" spans="1:3">
      <c r="A7796" s="21">
        <v>323</v>
      </c>
      <c r="B7796" s="6">
        <f>IF(ISNUMBER(B7188),MAX(0,INDEX('911:911'!$E$6:$E$1205,B7188)),0)</f>
        <v>0</v>
      </c>
      <c r="C7796" s="10"/>
    </row>
    <row r="7797" spans="1:3">
      <c r="A7797" s="21">
        <v>324</v>
      </c>
      <c r="B7797" s="6">
        <f>IF(ISNUMBER(B7189),MAX(0,INDEX('911:911'!$E$6:$E$1205,B7189)),0)</f>
        <v>0</v>
      </c>
      <c r="C7797" s="10"/>
    </row>
    <row r="7798" spans="1:3">
      <c r="A7798" s="21">
        <v>325</v>
      </c>
      <c r="B7798" s="6">
        <f>IF(ISNUMBER(B7190),MAX(0,INDEX('911:911'!$E$6:$E$1205,B7190)),0)</f>
        <v>0</v>
      </c>
      <c r="C7798" s="10"/>
    </row>
    <row r="7799" spans="1:3">
      <c r="A7799" s="21">
        <v>326</v>
      </c>
      <c r="B7799" s="6">
        <f>IF(ISNUMBER(B7191),MAX(0,INDEX('911:911'!$E$6:$E$1205,B7191)),0)</f>
        <v>0</v>
      </c>
      <c r="C7799" s="10"/>
    </row>
    <row r="7800" spans="1:3">
      <c r="A7800" s="21">
        <v>327</v>
      </c>
      <c r="B7800" s="6">
        <f>IF(ISNUMBER(B7192),MAX(0,INDEX('911:911'!$E$6:$E$1205,B7192)),0)</f>
        <v>0</v>
      </c>
      <c r="C7800" s="10"/>
    </row>
    <row r="7801" spans="1:3">
      <c r="A7801" s="21">
        <v>328</v>
      </c>
      <c r="B7801" s="6">
        <f>IF(ISNUMBER(B7193),MAX(0,INDEX('911:911'!$E$6:$E$1205,B7193)),0)</f>
        <v>0</v>
      </c>
      <c r="C7801" s="10"/>
    </row>
    <row r="7802" spans="1:3">
      <c r="A7802" s="21">
        <v>329</v>
      </c>
      <c r="B7802" s="6">
        <f>IF(ISNUMBER(B7194),MAX(0,INDEX('911:911'!$E$6:$E$1205,B7194)),0)</f>
        <v>0</v>
      </c>
      <c r="C7802" s="10"/>
    </row>
    <row r="7803" spans="1:3">
      <c r="A7803" s="21">
        <v>330</v>
      </c>
      <c r="B7803" s="6">
        <f>IF(ISNUMBER(B7195),MAX(0,INDEX('911:911'!$E$6:$E$1205,B7195)),0)</f>
        <v>0</v>
      </c>
      <c r="C7803" s="10"/>
    </row>
    <row r="7804" spans="1:3">
      <c r="A7804" s="21">
        <v>331</v>
      </c>
      <c r="B7804" s="6">
        <f>IF(ISNUMBER(B7196),MAX(0,INDEX('911:911'!$E$6:$E$1205,B7196)),0)</f>
        <v>0</v>
      </c>
      <c r="C7804" s="10"/>
    </row>
    <row r="7805" spans="1:3">
      <c r="A7805" s="21">
        <v>332</v>
      </c>
      <c r="B7805" s="6">
        <f>IF(ISNUMBER(B7197),MAX(0,INDEX('911:911'!$E$6:$E$1205,B7197)),0)</f>
        <v>0</v>
      </c>
      <c r="C7805" s="10"/>
    </row>
    <row r="7806" spans="1:3">
      <c r="A7806" s="21">
        <v>333</v>
      </c>
      <c r="B7806" s="6">
        <f>IF(ISNUMBER(B7198),MAX(0,INDEX('911:911'!$E$6:$E$1205,B7198)),0)</f>
        <v>0</v>
      </c>
      <c r="C7806" s="10"/>
    </row>
    <row r="7807" spans="1:3">
      <c r="A7807" s="21">
        <v>334</v>
      </c>
      <c r="B7807" s="6">
        <f>IF(ISNUMBER(B7199),MAX(0,INDEX('911:911'!$E$6:$E$1205,B7199)),0)</f>
        <v>0</v>
      </c>
      <c r="C7807" s="10"/>
    </row>
    <row r="7808" spans="1:3">
      <c r="A7808" s="21">
        <v>335</v>
      </c>
      <c r="B7808" s="6">
        <f>IF(ISNUMBER(B7200),MAX(0,INDEX('911:911'!$E$6:$E$1205,B7200)),0)</f>
        <v>0</v>
      </c>
      <c r="C7808" s="10"/>
    </row>
    <row r="7809" spans="1:3">
      <c r="A7809" s="21">
        <v>336</v>
      </c>
      <c r="B7809" s="6">
        <f>IF(ISNUMBER(B7201),MAX(0,INDEX('911:911'!$E$6:$E$1205,B7201)),0)</f>
        <v>0</v>
      </c>
      <c r="C7809" s="10"/>
    </row>
    <row r="7810" spans="1:3">
      <c r="A7810" s="21">
        <v>337</v>
      </c>
      <c r="B7810" s="6">
        <f>IF(ISNUMBER(B7202),MAX(0,INDEX('911:911'!$E$6:$E$1205,B7202)),0)</f>
        <v>0</v>
      </c>
      <c r="C7810" s="10"/>
    </row>
    <row r="7811" spans="1:3">
      <c r="A7811" s="21">
        <v>338</v>
      </c>
      <c r="B7811" s="6">
        <f>IF(ISNUMBER(B7203),MAX(0,INDEX('911:911'!$E$6:$E$1205,B7203)),0)</f>
        <v>0</v>
      </c>
      <c r="C7811" s="10"/>
    </row>
    <row r="7812" spans="1:3">
      <c r="A7812" s="21">
        <v>339</v>
      </c>
      <c r="B7812" s="6">
        <f>IF(ISNUMBER(B7204),MAX(0,INDEX('911:911'!$E$6:$E$1205,B7204)),0)</f>
        <v>0</v>
      </c>
      <c r="C7812" s="10"/>
    </row>
    <row r="7813" spans="1:3">
      <c r="A7813" s="21">
        <v>340</v>
      </c>
      <c r="B7813" s="6">
        <f>IF(ISNUMBER(B7205),MAX(0,INDEX('911:911'!$E$6:$E$1205,B7205)),0)</f>
        <v>0</v>
      </c>
      <c r="C7813" s="10"/>
    </row>
    <row r="7814" spans="1:3">
      <c r="A7814" s="21">
        <v>341</v>
      </c>
      <c r="B7814" s="6">
        <f>IF(ISNUMBER(B7206),MAX(0,INDEX('911:911'!$E$6:$E$1205,B7206)),0)</f>
        <v>0</v>
      </c>
      <c r="C7814" s="10"/>
    </row>
    <row r="7815" spans="1:3">
      <c r="A7815" s="21">
        <v>342</v>
      </c>
      <c r="B7815" s="6">
        <f>IF(ISNUMBER(B7207),MAX(0,INDEX('911:911'!$E$6:$E$1205,B7207)),0)</f>
        <v>0</v>
      </c>
      <c r="C7815" s="10"/>
    </row>
    <row r="7816" spans="1:3">
      <c r="A7816" s="21">
        <v>343</v>
      </c>
      <c r="B7816" s="6">
        <f>IF(ISNUMBER(B7208),MAX(0,INDEX('911:911'!$E$6:$E$1205,B7208)),0)</f>
        <v>0</v>
      </c>
      <c r="C7816" s="10"/>
    </row>
    <row r="7817" spans="1:3">
      <c r="A7817" s="21">
        <v>344</v>
      </c>
      <c r="B7817" s="6">
        <f>IF(ISNUMBER(B7209),MAX(0,INDEX('911:911'!$E$6:$E$1205,B7209)),0)</f>
        <v>0</v>
      </c>
      <c r="C7817" s="10"/>
    </row>
    <row r="7818" spans="1:3">
      <c r="A7818" s="21">
        <v>345</v>
      </c>
      <c r="B7818" s="6">
        <f>IF(ISNUMBER(B7210),MAX(0,INDEX('911:911'!$E$6:$E$1205,B7210)),0)</f>
        <v>0</v>
      </c>
      <c r="C7818" s="10"/>
    </row>
    <row r="7819" spans="1:3">
      <c r="A7819" s="21">
        <v>346</v>
      </c>
      <c r="B7819" s="6">
        <f>IF(ISNUMBER(B7211),MAX(0,INDEX('911:911'!$E$6:$E$1205,B7211)),0)</f>
        <v>0</v>
      </c>
      <c r="C7819" s="10"/>
    </row>
    <row r="7820" spans="1:3">
      <c r="A7820" s="21">
        <v>347</v>
      </c>
      <c r="B7820" s="6">
        <f>IF(ISNUMBER(B7212),MAX(0,INDEX('911:911'!$E$6:$E$1205,B7212)),0)</f>
        <v>0</v>
      </c>
      <c r="C7820" s="10"/>
    </row>
    <row r="7821" spans="1:3">
      <c r="A7821" s="21">
        <v>348</v>
      </c>
      <c r="B7821" s="6">
        <f>IF(ISNUMBER(B7213),MAX(0,INDEX('911:911'!$E$6:$E$1205,B7213)),0)</f>
        <v>0</v>
      </c>
      <c r="C7821" s="10"/>
    </row>
    <row r="7822" spans="1:3">
      <c r="A7822" s="21">
        <v>349</v>
      </c>
      <c r="B7822" s="6">
        <f>IF(ISNUMBER(B7214),MAX(0,INDEX('911:911'!$E$6:$E$1205,B7214)),0)</f>
        <v>0</v>
      </c>
      <c r="C7822" s="10"/>
    </row>
    <row r="7823" spans="1:3">
      <c r="A7823" s="21">
        <v>350</v>
      </c>
      <c r="B7823" s="6">
        <f>IF(ISNUMBER(B7215),MAX(0,INDEX('911:911'!$E$6:$E$1205,B7215)),0)</f>
        <v>0</v>
      </c>
      <c r="C7823" s="10"/>
    </row>
    <row r="7824" spans="1:3">
      <c r="A7824" s="21">
        <v>351</v>
      </c>
      <c r="B7824" s="6">
        <f>IF(ISNUMBER(B7216),MAX(0,INDEX('911:911'!$E$6:$E$1205,B7216)),0)</f>
        <v>0</v>
      </c>
      <c r="C7824" s="10"/>
    </row>
    <row r="7825" spans="1:3">
      <c r="A7825" s="21">
        <v>352</v>
      </c>
      <c r="B7825" s="6">
        <f>IF(ISNUMBER(B7217),MAX(0,INDEX('911:911'!$E$6:$E$1205,B7217)),0)</f>
        <v>0</v>
      </c>
      <c r="C7825" s="10"/>
    </row>
    <row r="7826" spans="1:3">
      <c r="A7826" s="21">
        <v>353</v>
      </c>
      <c r="B7826" s="6">
        <f>IF(ISNUMBER(B7218),MAX(0,INDEX('911:911'!$E$6:$E$1205,B7218)),0)</f>
        <v>0</v>
      </c>
      <c r="C7826" s="10"/>
    </row>
    <row r="7827" spans="1:3">
      <c r="A7827" s="21">
        <v>354</v>
      </c>
      <c r="B7827" s="6">
        <f>IF(ISNUMBER(B7219),MAX(0,INDEX('911:911'!$E$6:$E$1205,B7219)),0)</f>
        <v>0</v>
      </c>
      <c r="C7827" s="10"/>
    </row>
    <row r="7828" spans="1:3">
      <c r="A7828" s="21">
        <v>355</v>
      </c>
      <c r="B7828" s="6">
        <f>IF(ISNUMBER(B7220),MAX(0,INDEX('911:911'!$E$6:$E$1205,B7220)),0)</f>
        <v>0</v>
      </c>
      <c r="C7828" s="10"/>
    </row>
    <row r="7829" spans="1:3">
      <c r="A7829" s="21">
        <v>356</v>
      </c>
      <c r="B7829" s="6">
        <f>IF(ISNUMBER(B7221),MAX(0,INDEX('911:911'!$E$6:$E$1205,B7221)),0)</f>
        <v>0</v>
      </c>
      <c r="C7829" s="10"/>
    </row>
    <row r="7830" spans="1:3">
      <c r="A7830" s="21">
        <v>357</v>
      </c>
      <c r="B7830" s="6">
        <f>IF(ISNUMBER(B7222),MAX(0,INDEX('911:911'!$E$6:$E$1205,B7222)),0)</f>
        <v>0</v>
      </c>
      <c r="C7830" s="10"/>
    </row>
    <row r="7831" spans="1:3">
      <c r="A7831" s="21">
        <v>358</v>
      </c>
      <c r="B7831" s="6">
        <f>IF(ISNUMBER(B7223),MAX(0,INDEX('911:911'!$E$6:$E$1205,B7223)),0)</f>
        <v>0</v>
      </c>
      <c r="C7831" s="10"/>
    </row>
    <row r="7832" spans="1:3">
      <c r="A7832" s="21">
        <v>359</v>
      </c>
      <c r="B7832" s="6">
        <f>IF(ISNUMBER(B7224),MAX(0,INDEX('911:911'!$E$6:$E$1205,B7224)),0)</f>
        <v>0</v>
      </c>
      <c r="C7832" s="10"/>
    </row>
    <row r="7833" spans="1:3">
      <c r="A7833" s="21">
        <v>360</v>
      </c>
      <c r="B7833" s="6">
        <f>IF(ISNUMBER(B7225),MAX(0,INDEX('911:911'!$E$6:$E$1205,B7225)),0)</f>
        <v>0</v>
      </c>
      <c r="C7833" s="10"/>
    </row>
    <row r="7834" spans="1:3">
      <c r="A7834" s="21">
        <v>361</v>
      </c>
      <c r="B7834" s="6">
        <f>IF(ISNUMBER(B7226),MAX(0,INDEX('911:911'!$E$6:$E$1205,B7226)),0)</f>
        <v>0</v>
      </c>
      <c r="C7834" s="10"/>
    </row>
    <row r="7835" spans="1:3">
      <c r="A7835" s="21">
        <v>362</v>
      </c>
      <c r="B7835" s="6">
        <f>IF(ISNUMBER(B7227),MAX(0,INDEX('911:911'!$E$6:$E$1205,B7227)),0)</f>
        <v>0</v>
      </c>
      <c r="C7835" s="10"/>
    </row>
    <row r="7836" spans="1:3">
      <c r="A7836" s="21">
        <v>363</v>
      </c>
      <c r="B7836" s="6">
        <f>IF(ISNUMBER(B7228),MAX(0,INDEX('911:911'!$E$6:$E$1205,B7228)),0)</f>
        <v>0</v>
      </c>
      <c r="C7836" s="10"/>
    </row>
    <row r="7837" spans="1:3">
      <c r="A7837" s="21">
        <v>364</v>
      </c>
      <c r="B7837" s="6">
        <f>IF(ISNUMBER(B7229),MAX(0,INDEX('911:911'!$E$6:$E$1205,B7229)),0)</f>
        <v>0</v>
      </c>
      <c r="C7837" s="10"/>
    </row>
    <row r="7838" spans="1:3">
      <c r="A7838" s="21">
        <v>365</v>
      </c>
      <c r="B7838" s="6">
        <f>IF(ISNUMBER(B7230),MAX(0,INDEX('911:911'!$E$6:$E$1205,B7230)),0)</f>
        <v>0</v>
      </c>
      <c r="C7838" s="10"/>
    </row>
    <row r="7839" spans="1:3">
      <c r="A7839" s="21">
        <v>366</v>
      </c>
      <c r="B7839" s="6">
        <f>IF(ISNUMBER(B7231),MAX(0,INDEX('911:911'!$E$6:$E$1205,B7231)),0)</f>
        <v>0</v>
      </c>
      <c r="C7839" s="10"/>
    </row>
    <row r="7840" spans="1:3">
      <c r="A7840" s="21">
        <v>367</v>
      </c>
      <c r="B7840" s="6">
        <f>IF(ISNUMBER(B7232),MAX(0,INDEX('911:911'!$E$6:$E$1205,B7232)),0)</f>
        <v>0</v>
      </c>
      <c r="C7840" s="10"/>
    </row>
    <row r="7841" spans="1:3">
      <c r="A7841" s="21">
        <v>368</v>
      </c>
      <c r="B7841" s="6">
        <f>IF(ISNUMBER(B7233),MAX(0,INDEX('911:911'!$E$6:$E$1205,B7233)),0)</f>
        <v>0</v>
      </c>
      <c r="C7841" s="10"/>
    </row>
    <row r="7842" spans="1:3">
      <c r="A7842" s="21">
        <v>369</v>
      </c>
      <c r="B7842" s="6">
        <f>IF(ISNUMBER(B7234),MAX(0,INDEX('911:911'!$E$6:$E$1205,B7234)),0)</f>
        <v>0</v>
      </c>
      <c r="C7842" s="10"/>
    </row>
    <row r="7843" spans="1:3">
      <c r="A7843" s="21">
        <v>370</v>
      </c>
      <c r="B7843" s="6">
        <f>IF(ISNUMBER(B7235),MAX(0,INDEX('911:911'!$E$6:$E$1205,B7235)),0)</f>
        <v>0</v>
      </c>
      <c r="C7843" s="10"/>
    </row>
    <row r="7844" spans="1:3">
      <c r="A7844" s="21">
        <v>371</v>
      </c>
      <c r="B7844" s="6">
        <f>IF(ISNUMBER(B7236),MAX(0,INDEX('911:911'!$E$6:$E$1205,B7236)),0)</f>
        <v>0</v>
      </c>
      <c r="C7844" s="10"/>
    </row>
    <row r="7845" spans="1:3">
      <c r="A7845" s="21">
        <v>372</v>
      </c>
      <c r="B7845" s="6">
        <f>IF(ISNUMBER(B7237),MAX(0,INDEX('911:911'!$E$6:$E$1205,B7237)),0)</f>
        <v>0</v>
      </c>
      <c r="C7845" s="10"/>
    </row>
    <row r="7846" spans="1:3">
      <c r="A7846" s="21">
        <v>373</v>
      </c>
      <c r="B7846" s="6">
        <f>IF(ISNUMBER(B7238),MAX(0,INDEX('911:911'!$E$6:$E$1205,B7238)),0)</f>
        <v>0</v>
      </c>
      <c r="C7846" s="10"/>
    </row>
    <row r="7847" spans="1:3">
      <c r="A7847" s="21">
        <v>374</v>
      </c>
      <c r="B7847" s="6">
        <f>IF(ISNUMBER(B7239),MAX(0,INDEX('911:911'!$E$6:$E$1205,B7239)),0)</f>
        <v>0</v>
      </c>
      <c r="C7847" s="10"/>
    </row>
    <row r="7848" spans="1:3">
      <c r="A7848" s="21">
        <v>375</v>
      </c>
      <c r="B7848" s="6">
        <f>IF(ISNUMBER(B7240),MAX(0,INDEX('911:911'!$E$6:$E$1205,B7240)),0)</f>
        <v>0</v>
      </c>
      <c r="C7848" s="10"/>
    </row>
    <row r="7849" spans="1:3">
      <c r="A7849" s="21">
        <v>376</v>
      </c>
      <c r="B7849" s="6">
        <f>IF(ISNUMBER(B7241),MAX(0,INDEX('911:911'!$E$6:$E$1205,B7241)),0)</f>
        <v>0</v>
      </c>
      <c r="C7849" s="10"/>
    </row>
    <row r="7850" spans="1:3">
      <c r="A7850" s="21">
        <v>377</v>
      </c>
      <c r="B7850" s="6">
        <f>IF(ISNUMBER(B7242),MAX(0,INDEX('911:911'!$E$6:$E$1205,B7242)),0)</f>
        <v>0</v>
      </c>
      <c r="C7850" s="10"/>
    </row>
    <row r="7851" spans="1:3">
      <c r="A7851" s="21">
        <v>378</v>
      </c>
      <c r="B7851" s="6">
        <f>IF(ISNUMBER(B7243),MAX(0,INDEX('911:911'!$E$6:$E$1205,B7243)),0)</f>
        <v>0</v>
      </c>
      <c r="C7851" s="10"/>
    </row>
    <row r="7852" spans="1:3">
      <c r="A7852" s="21">
        <v>379</v>
      </c>
      <c r="B7852" s="6">
        <f>IF(ISNUMBER(B7244),MAX(0,INDEX('911:911'!$E$6:$E$1205,B7244)),0)</f>
        <v>0</v>
      </c>
      <c r="C7852" s="10"/>
    </row>
    <row r="7853" spans="1:3">
      <c r="A7853" s="21">
        <v>380</v>
      </c>
      <c r="B7853" s="6">
        <f>IF(ISNUMBER(B7245),MAX(0,INDEX('911:911'!$E$6:$E$1205,B7245)),0)</f>
        <v>0</v>
      </c>
      <c r="C7853" s="10"/>
    </row>
    <row r="7854" spans="1:3">
      <c r="A7854" s="21">
        <v>381</v>
      </c>
      <c r="B7854" s="6">
        <f>IF(ISNUMBER(B7246),MAX(0,INDEX('911:911'!$E$6:$E$1205,B7246)),0)</f>
        <v>0</v>
      </c>
      <c r="C7854" s="10"/>
    </row>
    <row r="7855" spans="1:3">
      <c r="A7855" s="21">
        <v>382</v>
      </c>
      <c r="B7855" s="6">
        <f>IF(ISNUMBER(B7247),MAX(0,INDEX('911:911'!$E$6:$E$1205,B7247)),0)</f>
        <v>0</v>
      </c>
      <c r="C7855" s="10"/>
    </row>
    <row r="7856" spans="1:3">
      <c r="A7856" s="21">
        <v>383</v>
      </c>
      <c r="B7856" s="6">
        <f>IF(ISNUMBER(B7248),MAX(0,INDEX('911:911'!$E$6:$E$1205,B7248)),0)</f>
        <v>0</v>
      </c>
      <c r="C7856" s="10"/>
    </row>
    <row r="7857" spans="1:3">
      <c r="A7857" s="21">
        <v>384</v>
      </c>
      <c r="B7857" s="6">
        <f>IF(ISNUMBER(B7249),MAX(0,INDEX('911:911'!$E$6:$E$1205,B7249)),0)</f>
        <v>0</v>
      </c>
      <c r="C7857" s="10"/>
    </row>
    <row r="7858" spans="1:3">
      <c r="A7858" s="21">
        <v>385</v>
      </c>
      <c r="B7858" s="6">
        <f>IF(ISNUMBER(B7250),MAX(0,INDEX('911:911'!$E$6:$E$1205,B7250)),0)</f>
        <v>0</v>
      </c>
      <c r="C7858" s="10"/>
    </row>
    <row r="7859" spans="1:3">
      <c r="A7859" s="21">
        <v>386</v>
      </c>
      <c r="B7859" s="6">
        <f>IF(ISNUMBER(B7251),MAX(0,INDEX('911:911'!$E$6:$E$1205,B7251)),0)</f>
        <v>0</v>
      </c>
      <c r="C7859" s="10"/>
    </row>
    <row r="7860" spans="1:3">
      <c r="A7860" s="21">
        <v>387</v>
      </c>
      <c r="B7860" s="6">
        <f>IF(ISNUMBER(B7252),MAX(0,INDEX('911:911'!$E$6:$E$1205,B7252)),0)</f>
        <v>0</v>
      </c>
      <c r="C7860" s="10"/>
    </row>
    <row r="7861" spans="1:3">
      <c r="A7861" s="21">
        <v>388</v>
      </c>
      <c r="B7861" s="6">
        <f>IF(ISNUMBER(B7253),MAX(0,INDEX('911:911'!$E$6:$E$1205,B7253)),0)</f>
        <v>0</v>
      </c>
      <c r="C7861" s="10"/>
    </row>
    <row r="7862" spans="1:3">
      <c r="A7862" s="21">
        <v>389</v>
      </c>
      <c r="B7862" s="6">
        <f>IF(ISNUMBER(B7254),MAX(0,INDEX('911:911'!$E$6:$E$1205,B7254)),0)</f>
        <v>0</v>
      </c>
      <c r="C7862" s="10"/>
    </row>
    <row r="7863" spans="1:3">
      <c r="A7863" s="21">
        <v>390</v>
      </c>
      <c r="B7863" s="6">
        <f>IF(ISNUMBER(B7255),MAX(0,INDEX('911:911'!$E$6:$E$1205,B7255)),0)</f>
        <v>0</v>
      </c>
      <c r="C7863" s="10"/>
    </row>
    <row r="7864" spans="1:3">
      <c r="A7864" s="21">
        <v>391</v>
      </c>
      <c r="B7864" s="6">
        <f>IF(ISNUMBER(B7256),MAX(0,INDEX('911:911'!$E$6:$E$1205,B7256)),0)</f>
        <v>0</v>
      </c>
      <c r="C7864" s="10"/>
    </row>
    <row r="7865" spans="1:3">
      <c r="A7865" s="21">
        <v>392</v>
      </c>
      <c r="B7865" s="6">
        <f>IF(ISNUMBER(B7257),MAX(0,INDEX('911:911'!$E$6:$E$1205,B7257)),0)</f>
        <v>0</v>
      </c>
      <c r="C7865" s="10"/>
    </row>
    <row r="7866" spans="1:3">
      <c r="A7866" s="21">
        <v>393</v>
      </c>
      <c r="B7866" s="6">
        <f>IF(ISNUMBER(B7258),MAX(0,INDEX('911:911'!$E$6:$E$1205,B7258)),0)</f>
        <v>0</v>
      </c>
      <c r="C7866" s="10"/>
    </row>
    <row r="7867" spans="1:3">
      <c r="A7867" s="21">
        <v>394</v>
      </c>
      <c r="B7867" s="6">
        <f>IF(ISNUMBER(B7259),MAX(0,INDEX('911:911'!$E$6:$E$1205,B7259)),0)</f>
        <v>0</v>
      </c>
      <c r="C7867" s="10"/>
    </row>
    <row r="7868" spans="1:3">
      <c r="A7868" s="21">
        <v>395</v>
      </c>
      <c r="B7868" s="6">
        <f>IF(ISNUMBER(B7260),MAX(0,INDEX('911:911'!$E$6:$E$1205,B7260)),0)</f>
        <v>0</v>
      </c>
      <c r="C7868" s="10"/>
    </row>
    <row r="7869" spans="1:3">
      <c r="A7869" s="21">
        <v>396</v>
      </c>
      <c r="B7869" s="6">
        <f>IF(ISNUMBER(B7261),MAX(0,INDEX('911:911'!$E$6:$E$1205,B7261)),0)</f>
        <v>0</v>
      </c>
      <c r="C7869" s="10"/>
    </row>
    <row r="7870" spans="1:3">
      <c r="A7870" s="21">
        <v>397</v>
      </c>
      <c r="B7870" s="6">
        <f>IF(ISNUMBER(B7262),MAX(0,INDEX('911:911'!$E$6:$E$1205,B7262)),0)</f>
        <v>0</v>
      </c>
      <c r="C7870" s="10"/>
    </row>
    <row r="7871" spans="1:3">
      <c r="A7871" s="21">
        <v>398</v>
      </c>
      <c r="B7871" s="6">
        <f>IF(ISNUMBER(B7263),MAX(0,INDEX('911:911'!$E$6:$E$1205,B7263)),0)</f>
        <v>0</v>
      </c>
      <c r="C7871" s="10"/>
    </row>
    <row r="7872" spans="1:3">
      <c r="A7872" s="21">
        <v>399</v>
      </c>
      <c r="B7872" s="6">
        <f>IF(ISNUMBER(B7264),MAX(0,INDEX('911:911'!$E$6:$E$1205,B7264)),0)</f>
        <v>0</v>
      </c>
      <c r="C7872" s="10"/>
    </row>
    <row r="7873" spans="1:3">
      <c r="A7873" s="21">
        <v>400</v>
      </c>
      <c r="B7873" s="6">
        <f>IF(ISNUMBER(B7265),MAX(0,INDEX('911:911'!$E$6:$E$1205,B7265)),0)</f>
        <v>0</v>
      </c>
      <c r="C7873" s="10"/>
    </row>
    <row r="7874" spans="1:3">
      <c r="A7874" s="21">
        <v>401</v>
      </c>
      <c r="B7874" s="6">
        <f>IF(ISNUMBER(B7266),MAX(0,INDEX('911:911'!$E$6:$E$1205,B7266)),0)</f>
        <v>0</v>
      </c>
      <c r="C7874" s="10"/>
    </row>
    <row r="7875" spans="1:3">
      <c r="A7875" s="21">
        <v>402</v>
      </c>
      <c r="B7875" s="6">
        <f>IF(ISNUMBER(B7267),MAX(0,INDEX('911:911'!$E$6:$E$1205,B7267)),0)</f>
        <v>0</v>
      </c>
      <c r="C7875" s="10"/>
    </row>
    <row r="7876" spans="1:3">
      <c r="A7876" s="21">
        <v>403</v>
      </c>
      <c r="B7876" s="6">
        <f>IF(ISNUMBER(B7268),MAX(0,INDEX('911:911'!$E$6:$E$1205,B7268)),0)</f>
        <v>0</v>
      </c>
      <c r="C7876" s="10"/>
    </row>
    <row r="7877" spans="1:3">
      <c r="A7877" s="21">
        <v>404</v>
      </c>
      <c r="B7877" s="6">
        <f>IF(ISNUMBER(B7269),MAX(0,INDEX('911:911'!$E$6:$E$1205,B7269)),0)</f>
        <v>0</v>
      </c>
      <c r="C7877" s="10"/>
    </row>
    <row r="7878" spans="1:3">
      <c r="A7878" s="21">
        <v>405</v>
      </c>
      <c r="B7878" s="6">
        <f>IF(ISNUMBER(B7270),MAX(0,INDEX('911:911'!$E$6:$E$1205,B7270)),0)</f>
        <v>0</v>
      </c>
      <c r="C7878" s="10"/>
    </row>
    <row r="7879" spans="1:3">
      <c r="A7879" s="21">
        <v>406</v>
      </c>
      <c r="B7879" s="6">
        <f>IF(ISNUMBER(B7271),MAX(0,INDEX('911:911'!$E$6:$E$1205,B7271)),0)</f>
        <v>0</v>
      </c>
      <c r="C7879" s="10"/>
    </row>
    <row r="7880" spans="1:3">
      <c r="A7880" s="21">
        <v>407</v>
      </c>
      <c r="B7880" s="6">
        <f>IF(ISNUMBER(B7272),MAX(0,INDEX('911:911'!$E$6:$E$1205,B7272)),0)</f>
        <v>0</v>
      </c>
      <c r="C7880" s="10"/>
    </row>
    <row r="7881" spans="1:3">
      <c r="A7881" s="21">
        <v>408</v>
      </c>
      <c r="B7881" s="6">
        <f>IF(ISNUMBER(B7273),MAX(0,INDEX('911:911'!$E$6:$E$1205,B7273)),0)</f>
        <v>0</v>
      </c>
      <c r="C7881" s="10"/>
    </row>
    <row r="7882" spans="1:3">
      <c r="A7882" s="21">
        <v>409</v>
      </c>
      <c r="B7882" s="6">
        <f>IF(ISNUMBER(B7274),MAX(0,INDEX('911:911'!$E$6:$E$1205,B7274)),0)</f>
        <v>0</v>
      </c>
      <c r="C7882" s="10"/>
    </row>
    <row r="7883" spans="1:3">
      <c r="A7883" s="21">
        <v>410</v>
      </c>
      <c r="B7883" s="6">
        <f>IF(ISNUMBER(B7275),MAX(0,INDEX('911:911'!$E$6:$E$1205,B7275)),0)</f>
        <v>0</v>
      </c>
      <c r="C7883" s="10"/>
    </row>
    <row r="7884" spans="1:3">
      <c r="A7884" s="21">
        <v>411</v>
      </c>
      <c r="B7884" s="6">
        <f>IF(ISNUMBER(B7276),MAX(0,INDEX('911:911'!$E$6:$E$1205,B7276)),0)</f>
        <v>0</v>
      </c>
      <c r="C7884" s="10"/>
    </row>
    <row r="7885" spans="1:3">
      <c r="A7885" s="21">
        <v>412</v>
      </c>
      <c r="B7885" s="6">
        <f>IF(ISNUMBER(B7277),MAX(0,INDEX('911:911'!$E$6:$E$1205,B7277)),0)</f>
        <v>0</v>
      </c>
      <c r="C7885" s="10"/>
    </row>
    <row r="7886" spans="1:3">
      <c r="A7886" s="21">
        <v>413</v>
      </c>
      <c r="B7886" s="6">
        <f>IF(ISNUMBER(B7278),MAX(0,INDEX('911:911'!$E$6:$E$1205,B7278)),0)</f>
        <v>0</v>
      </c>
      <c r="C7886" s="10"/>
    </row>
    <row r="7887" spans="1:3">
      <c r="A7887" s="21">
        <v>414</v>
      </c>
      <c r="B7887" s="6">
        <f>IF(ISNUMBER(B7279),MAX(0,INDEX('911:911'!$E$6:$E$1205,B7279)),0)</f>
        <v>0</v>
      </c>
      <c r="C7887" s="10"/>
    </row>
    <row r="7888" spans="1:3">
      <c r="A7888" s="21">
        <v>415</v>
      </c>
      <c r="B7888" s="6">
        <f>IF(ISNUMBER(B7280),MAX(0,INDEX('911:911'!$E$6:$E$1205,B7280)),0)</f>
        <v>0</v>
      </c>
      <c r="C7888" s="10"/>
    </row>
    <row r="7889" spans="1:3">
      <c r="A7889" s="21">
        <v>416</v>
      </c>
      <c r="B7889" s="6">
        <f>IF(ISNUMBER(B7281),MAX(0,INDEX('911:911'!$E$6:$E$1205,B7281)),0)</f>
        <v>0</v>
      </c>
      <c r="C7889" s="10"/>
    </row>
    <row r="7890" spans="1:3">
      <c r="A7890" s="21">
        <v>417</v>
      </c>
      <c r="B7890" s="6">
        <f>IF(ISNUMBER(B7282),MAX(0,INDEX('911:911'!$E$6:$E$1205,B7282)),0)</f>
        <v>0</v>
      </c>
      <c r="C7890" s="10"/>
    </row>
    <row r="7891" spans="1:3">
      <c r="A7891" s="21">
        <v>418</v>
      </c>
      <c r="B7891" s="6">
        <f>IF(ISNUMBER(B7283),MAX(0,INDEX('911:911'!$E$6:$E$1205,B7283)),0)</f>
        <v>0</v>
      </c>
      <c r="C7891" s="10"/>
    </row>
    <row r="7892" spans="1:3">
      <c r="A7892" s="21">
        <v>419</v>
      </c>
      <c r="B7892" s="6">
        <f>IF(ISNUMBER(B7284),MAX(0,INDEX('911:911'!$E$6:$E$1205,B7284)),0)</f>
        <v>0</v>
      </c>
      <c r="C7892" s="10"/>
    </row>
    <row r="7893" spans="1:3">
      <c r="A7893" s="21">
        <v>420</v>
      </c>
      <c r="B7893" s="6">
        <f>IF(ISNUMBER(B7285),MAX(0,INDEX('911:911'!$E$6:$E$1205,B7285)),0)</f>
        <v>0</v>
      </c>
      <c r="C7893" s="10"/>
    </row>
    <row r="7894" spans="1:3">
      <c r="A7894" s="21">
        <v>421</v>
      </c>
      <c r="B7894" s="6">
        <f>IF(ISNUMBER(B7286),MAX(0,INDEX('911:911'!$E$6:$E$1205,B7286)),0)</f>
        <v>0</v>
      </c>
      <c r="C7894" s="10"/>
    </row>
    <row r="7895" spans="1:3">
      <c r="A7895" s="21">
        <v>422</v>
      </c>
      <c r="B7895" s="6">
        <f>IF(ISNUMBER(B7287),MAX(0,INDEX('911:911'!$E$6:$E$1205,B7287)),0)</f>
        <v>0</v>
      </c>
      <c r="C7895" s="10"/>
    </row>
    <row r="7896" spans="1:3">
      <c r="A7896" s="21">
        <v>423</v>
      </c>
      <c r="B7896" s="6">
        <f>IF(ISNUMBER(B7288),MAX(0,INDEX('911:911'!$E$6:$E$1205,B7288)),0)</f>
        <v>0</v>
      </c>
      <c r="C7896" s="10"/>
    </row>
    <row r="7897" spans="1:3">
      <c r="A7897" s="21">
        <v>424</v>
      </c>
      <c r="B7897" s="6">
        <f>IF(ISNUMBER(B7289),MAX(0,INDEX('911:911'!$E$6:$E$1205,B7289)),0)</f>
        <v>0</v>
      </c>
      <c r="C7897" s="10"/>
    </row>
    <row r="7898" spans="1:3">
      <c r="A7898" s="21">
        <v>425</v>
      </c>
      <c r="B7898" s="6">
        <f>IF(ISNUMBER(B7290),MAX(0,INDEX('911:911'!$E$6:$E$1205,B7290)),0)</f>
        <v>0</v>
      </c>
      <c r="C7898" s="10"/>
    </row>
    <row r="7899" spans="1:3">
      <c r="A7899" s="21">
        <v>426</v>
      </c>
      <c r="B7899" s="6">
        <f>IF(ISNUMBER(B7291),MAX(0,INDEX('911:911'!$E$6:$E$1205,B7291)),0)</f>
        <v>0</v>
      </c>
      <c r="C7899" s="10"/>
    </row>
    <row r="7900" spans="1:3">
      <c r="A7900" s="21">
        <v>427</v>
      </c>
      <c r="B7900" s="6">
        <f>IF(ISNUMBER(B7292),MAX(0,INDEX('911:911'!$E$6:$E$1205,B7292)),0)</f>
        <v>0</v>
      </c>
      <c r="C7900" s="10"/>
    </row>
    <row r="7901" spans="1:3">
      <c r="A7901" s="21">
        <v>428</v>
      </c>
      <c r="B7901" s="6">
        <f>IF(ISNUMBER(B7293),MAX(0,INDEX('911:911'!$E$6:$E$1205,B7293)),0)</f>
        <v>0</v>
      </c>
      <c r="C7901" s="10"/>
    </row>
    <row r="7902" spans="1:3">
      <c r="A7902" s="21">
        <v>429</v>
      </c>
      <c r="B7902" s="6">
        <f>IF(ISNUMBER(B7294),MAX(0,INDEX('911:911'!$E$6:$E$1205,B7294)),0)</f>
        <v>0</v>
      </c>
      <c r="C7902" s="10"/>
    </row>
    <row r="7903" spans="1:3">
      <c r="A7903" s="21">
        <v>430</v>
      </c>
      <c r="B7903" s="6">
        <f>IF(ISNUMBER(B7295),MAX(0,INDEX('911:911'!$E$6:$E$1205,B7295)),0)</f>
        <v>0</v>
      </c>
      <c r="C7903" s="10"/>
    </row>
    <row r="7904" spans="1:3">
      <c r="A7904" s="21">
        <v>431</v>
      </c>
      <c r="B7904" s="6">
        <f>IF(ISNUMBER(B7296),MAX(0,INDEX('911:911'!$E$6:$E$1205,B7296)),0)</f>
        <v>0</v>
      </c>
      <c r="C7904" s="10"/>
    </row>
    <row r="7905" spans="1:3">
      <c r="A7905" s="21">
        <v>432</v>
      </c>
      <c r="B7905" s="6">
        <f>IF(ISNUMBER(B7297),MAX(0,INDEX('911:911'!$E$6:$E$1205,B7297)),0)</f>
        <v>0</v>
      </c>
      <c r="C7905" s="10"/>
    </row>
    <row r="7906" spans="1:3">
      <c r="A7906" s="21">
        <v>433</v>
      </c>
      <c r="B7906" s="6">
        <f>IF(ISNUMBER(B7298),MAX(0,INDEX('911:911'!$E$6:$E$1205,B7298)),0)</f>
        <v>0</v>
      </c>
      <c r="C7906" s="10"/>
    </row>
    <row r="7907" spans="1:3">
      <c r="A7907" s="21">
        <v>434</v>
      </c>
      <c r="B7907" s="6">
        <f>IF(ISNUMBER(B7299),MAX(0,INDEX('911:911'!$E$6:$E$1205,B7299)),0)</f>
        <v>0</v>
      </c>
      <c r="C7907" s="10"/>
    </row>
    <row r="7908" spans="1:3">
      <c r="A7908" s="21">
        <v>435</v>
      </c>
      <c r="B7908" s="6">
        <f>IF(ISNUMBER(B7300),MAX(0,INDEX('911:911'!$E$6:$E$1205,B7300)),0)</f>
        <v>0</v>
      </c>
      <c r="C7908" s="10"/>
    </row>
    <row r="7909" spans="1:3">
      <c r="A7909" s="21">
        <v>436</v>
      </c>
      <c r="B7909" s="6">
        <f>IF(ISNUMBER(B7301),MAX(0,INDEX('911:911'!$E$6:$E$1205,B7301)),0)</f>
        <v>0</v>
      </c>
      <c r="C7909" s="10"/>
    </row>
    <row r="7910" spans="1:3">
      <c r="A7910" s="21">
        <v>437</v>
      </c>
      <c r="B7910" s="6">
        <f>IF(ISNUMBER(B7302),MAX(0,INDEX('911:911'!$E$6:$E$1205,B7302)),0)</f>
        <v>0</v>
      </c>
      <c r="C7910" s="10"/>
    </row>
    <row r="7911" spans="1:3">
      <c r="A7911" s="21">
        <v>438</v>
      </c>
      <c r="B7911" s="6">
        <f>IF(ISNUMBER(B7303),MAX(0,INDEX('911:911'!$E$6:$E$1205,B7303)),0)</f>
        <v>0</v>
      </c>
      <c r="C7911" s="10"/>
    </row>
    <row r="7912" spans="1:3">
      <c r="A7912" s="21">
        <v>439</v>
      </c>
      <c r="B7912" s="6">
        <f>IF(ISNUMBER(B7304),MAX(0,INDEX('911:911'!$E$6:$E$1205,B7304)),0)</f>
        <v>0</v>
      </c>
      <c r="C7912" s="10"/>
    </row>
    <row r="7913" spans="1:3">
      <c r="A7913" s="21">
        <v>440</v>
      </c>
      <c r="B7913" s="6">
        <f>IF(ISNUMBER(B7305),MAX(0,INDEX('911:911'!$E$6:$E$1205,B7305)),0)</f>
        <v>0</v>
      </c>
      <c r="C7913" s="10"/>
    </row>
    <row r="7914" spans="1:3">
      <c r="A7914" s="21">
        <v>441</v>
      </c>
      <c r="B7914" s="6">
        <f>IF(ISNUMBER(B7306),MAX(0,INDEX('911:911'!$E$6:$E$1205,B7306)),0)</f>
        <v>0</v>
      </c>
      <c r="C7914" s="10"/>
    </row>
    <row r="7915" spans="1:3">
      <c r="A7915" s="21">
        <v>442</v>
      </c>
      <c r="B7915" s="6">
        <f>IF(ISNUMBER(B7307),MAX(0,INDEX('911:911'!$E$6:$E$1205,B7307)),0)</f>
        <v>0</v>
      </c>
      <c r="C7915" s="10"/>
    </row>
    <row r="7916" spans="1:3">
      <c r="A7916" s="21">
        <v>443</v>
      </c>
      <c r="B7916" s="6">
        <f>IF(ISNUMBER(B7308),MAX(0,INDEX('911:911'!$E$6:$E$1205,B7308)),0)</f>
        <v>0</v>
      </c>
      <c r="C7916" s="10"/>
    </row>
    <row r="7917" spans="1:3">
      <c r="A7917" s="21">
        <v>444</v>
      </c>
      <c r="B7917" s="6">
        <f>IF(ISNUMBER(B7309),MAX(0,INDEX('911:911'!$E$6:$E$1205,B7309)),0)</f>
        <v>0</v>
      </c>
      <c r="C7917" s="10"/>
    </row>
    <row r="7918" spans="1:3">
      <c r="A7918" s="21">
        <v>445</v>
      </c>
      <c r="B7918" s="6">
        <f>IF(ISNUMBER(B7310),MAX(0,INDEX('911:911'!$E$6:$E$1205,B7310)),0)</f>
        <v>0</v>
      </c>
      <c r="C7918" s="10"/>
    </row>
    <row r="7919" spans="1:3">
      <c r="A7919" s="21">
        <v>446</v>
      </c>
      <c r="B7919" s="6">
        <f>IF(ISNUMBER(B7311),MAX(0,INDEX('911:911'!$E$6:$E$1205,B7311)),0)</f>
        <v>0</v>
      </c>
      <c r="C7919" s="10"/>
    </row>
    <row r="7920" spans="1:3">
      <c r="A7920" s="21">
        <v>447</v>
      </c>
      <c r="B7920" s="6">
        <f>IF(ISNUMBER(B7312),MAX(0,INDEX('911:911'!$E$6:$E$1205,B7312)),0)</f>
        <v>0</v>
      </c>
      <c r="C7920" s="10"/>
    </row>
    <row r="7921" spans="1:3">
      <c r="A7921" s="21">
        <v>448</v>
      </c>
      <c r="B7921" s="6">
        <f>IF(ISNUMBER(B7313),MAX(0,INDEX('911:911'!$E$6:$E$1205,B7313)),0)</f>
        <v>0</v>
      </c>
      <c r="C7921" s="10"/>
    </row>
    <row r="7922" spans="1:3">
      <c r="A7922" s="21">
        <v>449</v>
      </c>
      <c r="B7922" s="6">
        <f>IF(ISNUMBER(B7314),MAX(0,INDEX('911:911'!$E$6:$E$1205,B7314)),0)</f>
        <v>0</v>
      </c>
      <c r="C7922" s="10"/>
    </row>
    <row r="7923" spans="1:3">
      <c r="A7923" s="21">
        <v>450</v>
      </c>
      <c r="B7923" s="6">
        <f>IF(ISNUMBER(B7315),MAX(0,INDEX('911:911'!$E$6:$E$1205,B7315)),0)</f>
        <v>0</v>
      </c>
      <c r="C7923" s="10"/>
    </row>
    <row r="7924" spans="1:3">
      <c r="A7924" s="21">
        <v>451</v>
      </c>
      <c r="B7924" s="6">
        <f>IF(ISNUMBER(B7316),MAX(0,INDEX('911:911'!$E$6:$E$1205,B7316)),0)</f>
        <v>0</v>
      </c>
      <c r="C7924" s="10"/>
    </row>
    <row r="7925" spans="1:3">
      <c r="A7925" s="21">
        <v>452</v>
      </c>
      <c r="B7925" s="6">
        <f>IF(ISNUMBER(B7317),MAX(0,INDEX('911:911'!$E$6:$E$1205,B7317)),0)</f>
        <v>0</v>
      </c>
      <c r="C7925" s="10"/>
    </row>
    <row r="7926" spans="1:3">
      <c r="A7926" s="21">
        <v>453</v>
      </c>
      <c r="B7926" s="6">
        <f>IF(ISNUMBER(B7318),MAX(0,INDEX('911:911'!$E$6:$E$1205,B7318)),0)</f>
        <v>0</v>
      </c>
      <c r="C7926" s="10"/>
    </row>
    <row r="7927" spans="1:3">
      <c r="A7927" s="21">
        <v>454</v>
      </c>
      <c r="B7927" s="6">
        <f>IF(ISNUMBER(B7319),MAX(0,INDEX('911:911'!$E$6:$E$1205,B7319)),0)</f>
        <v>0</v>
      </c>
      <c r="C7927" s="10"/>
    </row>
    <row r="7928" spans="1:3">
      <c r="A7928" s="21">
        <v>455</v>
      </c>
      <c r="B7928" s="6">
        <f>IF(ISNUMBER(B7320),MAX(0,INDEX('911:911'!$E$6:$E$1205,B7320)),0)</f>
        <v>0</v>
      </c>
      <c r="C7928" s="10"/>
    </row>
    <row r="7929" spans="1:3">
      <c r="A7929" s="21">
        <v>456</v>
      </c>
      <c r="B7929" s="6">
        <f>IF(ISNUMBER(B7321),MAX(0,INDEX('911:911'!$E$6:$E$1205,B7321)),0)</f>
        <v>0</v>
      </c>
      <c r="C7929" s="10"/>
    </row>
    <row r="7930" spans="1:3">
      <c r="A7930" s="21">
        <v>457</v>
      </c>
      <c r="B7930" s="6">
        <f>IF(ISNUMBER(B7322),MAX(0,INDEX('911:911'!$E$6:$E$1205,B7322)),0)</f>
        <v>0</v>
      </c>
      <c r="C7930" s="10"/>
    </row>
    <row r="7931" spans="1:3">
      <c r="A7931" s="21">
        <v>458</v>
      </c>
      <c r="B7931" s="6">
        <f>IF(ISNUMBER(B7323),MAX(0,INDEX('911:911'!$E$6:$E$1205,B7323)),0)</f>
        <v>0</v>
      </c>
      <c r="C7931" s="10"/>
    </row>
    <row r="7932" spans="1:3">
      <c r="A7932" s="21">
        <v>459</v>
      </c>
      <c r="B7932" s="6">
        <f>IF(ISNUMBER(B7324),MAX(0,INDEX('911:911'!$E$6:$E$1205,B7324)),0)</f>
        <v>0</v>
      </c>
      <c r="C7932" s="10"/>
    </row>
    <row r="7933" spans="1:3">
      <c r="A7933" s="21">
        <v>460</v>
      </c>
      <c r="B7933" s="6">
        <f>IF(ISNUMBER(B7325),MAX(0,INDEX('911:911'!$E$6:$E$1205,B7325)),0)</f>
        <v>0</v>
      </c>
      <c r="C7933" s="10"/>
    </row>
    <row r="7934" spans="1:3">
      <c r="A7934" s="21">
        <v>461</v>
      </c>
      <c r="B7934" s="6">
        <f>IF(ISNUMBER(B7326),MAX(0,INDEX('911:911'!$E$6:$E$1205,B7326)),0)</f>
        <v>0</v>
      </c>
      <c r="C7934" s="10"/>
    </row>
    <row r="7935" spans="1:3">
      <c r="A7935" s="21">
        <v>462</v>
      </c>
      <c r="B7935" s="6">
        <f>IF(ISNUMBER(B7327),MAX(0,INDEX('911:911'!$E$6:$E$1205,B7327)),0)</f>
        <v>0</v>
      </c>
      <c r="C7935" s="10"/>
    </row>
    <row r="7936" spans="1:3">
      <c r="A7936" s="21">
        <v>463</v>
      </c>
      <c r="B7936" s="6">
        <f>IF(ISNUMBER(B7328),MAX(0,INDEX('911:911'!$E$6:$E$1205,B7328)),0)</f>
        <v>0</v>
      </c>
      <c r="C7936" s="10"/>
    </row>
    <row r="7937" spans="1:3">
      <c r="A7937" s="21">
        <v>464</v>
      </c>
      <c r="B7937" s="6">
        <f>IF(ISNUMBER(B7329),MAX(0,INDEX('911:911'!$E$6:$E$1205,B7329)),0)</f>
        <v>0</v>
      </c>
      <c r="C7937" s="10"/>
    </row>
    <row r="7938" spans="1:3">
      <c r="A7938" s="21">
        <v>465</v>
      </c>
      <c r="B7938" s="6">
        <f>IF(ISNUMBER(B7330),MAX(0,INDEX('911:911'!$E$6:$E$1205,B7330)),0)</f>
        <v>0</v>
      </c>
      <c r="C7938" s="10"/>
    </row>
    <row r="7939" spans="1:3">
      <c r="A7939" s="21">
        <v>466</v>
      </c>
      <c r="B7939" s="6">
        <f>IF(ISNUMBER(B7331),MAX(0,INDEX('911:911'!$E$6:$E$1205,B7331)),0)</f>
        <v>0</v>
      </c>
      <c r="C7939" s="10"/>
    </row>
    <row r="7940" spans="1:3">
      <c r="A7940" s="21">
        <v>467</v>
      </c>
      <c r="B7940" s="6">
        <f>IF(ISNUMBER(B7332),MAX(0,INDEX('911:911'!$E$6:$E$1205,B7332)),0)</f>
        <v>0</v>
      </c>
      <c r="C7940" s="10"/>
    </row>
    <row r="7941" spans="1:3">
      <c r="A7941" s="21">
        <v>468</v>
      </c>
      <c r="B7941" s="6">
        <f>IF(ISNUMBER(B7333),MAX(0,INDEX('911:911'!$E$6:$E$1205,B7333)),0)</f>
        <v>0</v>
      </c>
      <c r="C7941" s="10"/>
    </row>
    <row r="7942" spans="1:3">
      <c r="A7942" s="21">
        <v>469</v>
      </c>
      <c r="B7942" s="6">
        <f>IF(ISNUMBER(B7334),MAX(0,INDEX('911:911'!$E$6:$E$1205,B7334)),0)</f>
        <v>0</v>
      </c>
      <c r="C7942" s="10"/>
    </row>
    <row r="7943" spans="1:3">
      <c r="A7943" s="21">
        <v>470</v>
      </c>
      <c r="B7943" s="6">
        <f>IF(ISNUMBER(B7335),MAX(0,INDEX('911:911'!$E$6:$E$1205,B7335)),0)</f>
        <v>0</v>
      </c>
      <c r="C7943" s="10"/>
    </row>
    <row r="7944" spans="1:3">
      <c r="A7944" s="21">
        <v>471</v>
      </c>
      <c r="B7944" s="6">
        <f>IF(ISNUMBER(B7336),MAX(0,INDEX('911:911'!$E$6:$E$1205,B7336)),0)</f>
        <v>0</v>
      </c>
      <c r="C7944" s="10"/>
    </row>
    <row r="7945" spans="1:3">
      <c r="A7945" s="21">
        <v>472</v>
      </c>
      <c r="B7945" s="6">
        <f>IF(ISNUMBER(B7337),MAX(0,INDEX('911:911'!$E$6:$E$1205,B7337)),0)</f>
        <v>0</v>
      </c>
      <c r="C7945" s="10"/>
    </row>
    <row r="7946" spans="1:3">
      <c r="A7946" s="21">
        <v>473</v>
      </c>
      <c r="B7946" s="6">
        <f>IF(ISNUMBER(B7338),MAX(0,INDEX('911:911'!$E$6:$E$1205,B7338)),0)</f>
        <v>0</v>
      </c>
      <c r="C7946" s="10"/>
    </row>
    <row r="7947" spans="1:3">
      <c r="A7947" s="21">
        <v>474</v>
      </c>
      <c r="B7947" s="6">
        <f>IF(ISNUMBER(B7339),MAX(0,INDEX('911:911'!$E$6:$E$1205,B7339)),0)</f>
        <v>0</v>
      </c>
      <c r="C7947" s="10"/>
    </row>
    <row r="7948" spans="1:3">
      <c r="A7948" s="21">
        <v>475</v>
      </c>
      <c r="B7948" s="6">
        <f>IF(ISNUMBER(B7340),MAX(0,INDEX('911:911'!$E$6:$E$1205,B7340)),0)</f>
        <v>0</v>
      </c>
      <c r="C7948" s="10"/>
    </row>
    <row r="7949" spans="1:3">
      <c r="A7949" s="21">
        <v>476</v>
      </c>
      <c r="B7949" s="6">
        <f>IF(ISNUMBER(B7341),MAX(0,INDEX('911:911'!$E$6:$E$1205,B7341)),0)</f>
        <v>0</v>
      </c>
      <c r="C7949" s="10"/>
    </row>
    <row r="7950" spans="1:3">
      <c r="A7950" s="21">
        <v>477</v>
      </c>
      <c r="B7950" s="6">
        <f>IF(ISNUMBER(B7342),MAX(0,INDEX('911:911'!$E$6:$E$1205,B7342)),0)</f>
        <v>0</v>
      </c>
      <c r="C7950" s="10"/>
    </row>
    <row r="7951" spans="1:3">
      <c r="A7951" s="21">
        <v>478</v>
      </c>
      <c r="B7951" s="6">
        <f>IF(ISNUMBER(B7343),MAX(0,INDEX('911:911'!$E$6:$E$1205,B7343)),0)</f>
        <v>0</v>
      </c>
      <c r="C7951" s="10"/>
    </row>
    <row r="7952" spans="1:3">
      <c r="A7952" s="21">
        <v>479</v>
      </c>
      <c r="B7952" s="6">
        <f>IF(ISNUMBER(B7344),MAX(0,INDEX('911:911'!$E$6:$E$1205,B7344)),0)</f>
        <v>0</v>
      </c>
      <c r="C7952" s="10"/>
    </row>
    <row r="7953" spans="1:3">
      <c r="A7953" s="21">
        <v>480</v>
      </c>
      <c r="B7953" s="6">
        <f>IF(ISNUMBER(B7345),MAX(0,INDEX('911:911'!$E$6:$E$1205,B7345)),0)</f>
        <v>0</v>
      </c>
      <c r="C7953" s="10"/>
    </row>
    <row r="7954" spans="1:3">
      <c r="A7954" s="21">
        <v>481</v>
      </c>
      <c r="B7954" s="6">
        <f>IF(ISNUMBER(B7346),MAX(0,INDEX('911:911'!$E$6:$E$1205,B7346)),0)</f>
        <v>0</v>
      </c>
      <c r="C7954" s="10"/>
    </row>
    <row r="7955" spans="1:3">
      <c r="A7955" s="21">
        <v>482</v>
      </c>
      <c r="B7955" s="6">
        <f>IF(ISNUMBER(B7347),MAX(0,INDEX('911:911'!$E$6:$E$1205,B7347)),0)</f>
        <v>0</v>
      </c>
      <c r="C7955" s="10"/>
    </row>
    <row r="7956" spans="1:3">
      <c r="A7956" s="21">
        <v>483</v>
      </c>
      <c r="B7956" s="6">
        <f>IF(ISNUMBER(B7348),MAX(0,INDEX('911:911'!$E$6:$E$1205,B7348)),0)</f>
        <v>0</v>
      </c>
      <c r="C7956" s="10"/>
    </row>
    <row r="7957" spans="1:3">
      <c r="A7957" s="21">
        <v>484</v>
      </c>
      <c r="B7957" s="6">
        <f>IF(ISNUMBER(B7349),MAX(0,INDEX('911:911'!$E$6:$E$1205,B7349)),0)</f>
        <v>0</v>
      </c>
      <c r="C7957" s="10"/>
    </row>
    <row r="7958" spans="1:3">
      <c r="A7958" s="21">
        <v>485</v>
      </c>
      <c r="B7958" s="6">
        <f>IF(ISNUMBER(B7350),MAX(0,INDEX('911:911'!$E$6:$E$1205,B7350)),0)</f>
        <v>0</v>
      </c>
      <c r="C7958" s="10"/>
    </row>
    <row r="7959" spans="1:3">
      <c r="A7959" s="21">
        <v>486</v>
      </c>
      <c r="B7959" s="6">
        <f>IF(ISNUMBER(B7351),MAX(0,INDEX('911:911'!$E$6:$E$1205,B7351)),0)</f>
        <v>0</v>
      </c>
      <c r="C7959" s="10"/>
    </row>
    <row r="7960" spans="1:3">
      <c r="A7960" s="21">
        <v>487</v>
      </c>
      <c r="B7960" s="6">
        <f>IF(ISNUMBER(B7352),MAX(0,INDEX('911:911'!$E$6:$E$1205,B7352)),0)</f>
        <v>0</v>
      </c>
      <c r="C7960" s="10"/>
    </row>
    <row r="7961" spans="1:3">
      <c r="A7961" s="21">
        <v>488</v>
      </c>
      <c r="B7961" s="6">
        <f>IF(ISNUMBER(B7353),MAX(0,INDEX('911:911'!$E$6:$E$1205,B7353)),0)</f>
        <v>0</v>
      </c>
      <c r="C7961" s="10"/>
    </row>
    <row r="7962" spans="1:3">
      <c r="A7962" s="21">
        <v>489</v>
      </c>
      <c r="B7962" s="6">
        <f>IF(ISNUMBER(B7354),MAX(0,INDEX('911:911'!$E$6:$E$1205,B7354)),0)</f>
        <v>0</v>
      </c>
      <c r="C7962" s="10"/>
    </row>
    <row r="7963" spans="1:3">
      <c r="A7963" s="21">
        <v>490</v>
      </c>
      <c r="B7963" s="6">
        <f>IF(ISNUMBER(B7355),MAX(0,INDEX('911:911'!$E$6:$E$1205,B7355)),0)</f>
        <v>0</v>
      </c>
      <c r="C7963" s="10"/>
    </row>
    <row r="7964" spans="1:3">
      <c r="A7964" s="21">
        <v>491</v>
      </c>
      <c r="B7964" s="6">
        <f>IF(ISNUMBER(B7356),MAX(0,INDEX('911:911'!$E$6:$E$1205,B7356)),0)</f>
        <v>0</v>
      </c>
      <c r="C7964" s="10"/>
    </row>
    <row r="7965" spans="1:3">
      <c r="A7965" s="21">
        <v>492</v>
      </c>
      <c r="B7965" s="6">
        <f>IF(ISNUMBER(B7357),MAX(0,INDEX('911:911'!$E$6:$E$1205,B7357)),0)</f>
        <v>0</v>
      </c>
      <c r="C7965" s="10"/>
    </row>
    <row r="7966" spans="1:3">
      <c r="A7966" s="21">
        <v>493</v>
      </c>
      <c r="B7966" s="6">
        <f>IF(ISNUMBER(B7358),MAX(0,INDEX('911:911'!$E$6:$E$1205,B7358)),0)</f>
        <v>0</v>
      </c>
      <c r="C7966" s="10"/>
    </row>
    <row r="7967" spans="1:3">
      <c r="A7967" s="21">
        <v>494</v>
      </c>
      <c r="B7967" s="6">
        <f>IF(ISNUMBER(B7359),MAX(0,INDEX('911:911'!$E$6:$E$1205,B7359)),0)</f>
        <v>0</v>
      </c>
      <c r="C7967" s="10"/>
    </row>
    <row r="7968" spans="1:3">
      <c r="A7968" s="21">
        <v>495</v>
      </c>
      <c r="B7968" s="6">
        <f>IF(ISNUMBER(B7360),MAX(0,INDEX('911:911'!$E$6:$E$1205,B7360)),0)</f>
        <v>0</v>
      </c>
      <c r="C7968" s="10"/>
    </row>
    <row r="7969" spans="1:3">
      <c r="A7969" s="21">
        <v>496</v>
      </c>
      <c r="B7969" s="6">
        <f>IF(ISNUMBER(B7361),MAX(0,INDEX('911:911'!$E$6:$E$1205,B7361)),0)</f>
        <v>0</v>
      </c>
      <c r="C7969" s="10"/>
    </row>
    <row r="7970" spans="1:3">
      <c r="A7970" s="21">
        <v>497</v>
      </c>
      <c r="B7970" s="6">
        <f>IF(ISNUMBER(B7362),MAX(0,INDEX('911:911'!$E$6:$E$1205,B7362)),0)</f>
        <v>0</v>
      </c>
      <c r="C7970" s="10"/>
    </row>
    <row r="7971" spans="1:3">
      <c r="A7971" s="21">
        <v>498</v>
      </c>
      <c r="B7971" s="6">
        <f>IF(ISNUMBER(B7363),MAX(0,INDEX('911:911'!$E$6:$E$1205,B7363)),0)</f>
        <v>0</v>
      </c>
      <c r="C7971" s="10"/>
    </row>
    <row r="7972" spans="1:3">
      <c r="A7972" s="21">
        <v>499</v>
      </c>
      <c r="B7972" s="6">
        <f>IF(ISNUMBER(B7364),MAX(0,INDEX('911:911'!$E$6:$E$1205,B7364)),0)</f>
        <v>0</v>
      </c>
      <c r="C7972" s="10"/>
    </row>
    <row r="7973" spans="1:3">
      <c r="A7973" s="21">
        <v>500</v>
      </c>
      <c r="B7973" s="6">
        <f>IF(ISNUMBER(B7365),MAX(0,INDEX('911:911'!$E$6:$E$1205,B7365)),0)</f>
        <v>0</v>
      </c>
      <c r="C7973" s="10"/>
    </row>
    <row r="7974" spans="1:3">
      <c r="A7974" s="21">
        <v>501</v>
      </c>
      <c r="B7974" s="6">
        <f>IF(ISNUMBER(B7366),MAX(0,INDEX('911:911'!$E$6:$E$1205,B7366)),0)</f>
        <v>0</v>
      </c>
      <c r="C7974" s="10"/>
    </row>
    <row r="7975" spans="1:3">
      <c r="A7975" s="21">
        <v>502</v>
      </c>
      <c r="B7975" s="6">
        <f>IF(ISNUMBER(B7367),MAX(0,INDEX('911:911'!$E$6:$E$1205,B7367)),0)</f>
        <v>0</v>
      </c>
      <c r="C7975" s="10"/>
    </row>
    <row r="7976" spans="1:3">
      <c r="A7976" s="21">
        <v>503</v>
      </c>
      <c r="B7976" s="6">
        <f>IF(ISNUMBER(B7368),MAX(0,INDEX('911:911'!$E$6:$E$1205,B7368)),0)</f>
        <v>0</v>
      </c>
      <c r="C7976" s="10"/>
    </row>
    <row r="7977" spans="1:3">
      <c r="A7977" s="21">
        <v>504</v>
      </c>
      <c r="B7977" s="6">
        <f>IF(ISNUMBER(B7369),MAX(0,INDEX('911:911'!$E$6:$E$1205,B7369)),0)</f>
        <v>0</v>
      </c>
      <c r="C7977" s="10"/>
    </row>
    <row r="7978" spans="1:3">
      <c r="A7978" s="21">
        <v>505</v>
      </c>
      <c r="B7978" s="6">
        <f>IF(ISNUMBER(B7370),MAX(0,INDEX('911:911'!$E$6:$E$1205,B7370)),0)</f>
        <v>0</v>
      </c>
      <c r="C7978" s="10"/>
    </row>
    <row r="7979" spans="1:3">
      <c r="A7979" s="21">
        <v>506</v>
      </c>
      <c r="B7979" s="6">
        <f>IF(ISNUMBER(B7371),MAX(0,INDEX('911:911'!$E$6:$E$1205,B7371)),0)</f>
        <v>0</v>
      </c>
      <c r="C7979" s="10"/>
    </row>
    <row r="7980" spans="1:3">
      <c r="A7980" s="21">
        <v>507</v>
      </c>
      <c r="B7980" s="6">
        <f>IF(ISNUMBER(B7372),MAX(0,INDEX('911:911'!$E$6:$E$1205,B7372)),0)</f>
        <v>0</v>
      </c>
      <c r="C7980" s="10"/>
    </row>
    <row r="7981" spans="1:3">
      <c r="A7981" s="21">
        <v>508</v>
      </c>
      <c r="B7981" s="6">
        <f>IF(ISNUMBER(B7373),MAX(0,INDEX('911:911'!$E$6:$E$1205,B7373)),0)</f>
        <v>0</v>
      </c>
      <c r="C7981" s="10"/>
    </row>
    <row r="7982" spans="1:3">
      <c r="A7982" s="21">
        <v>509</v>
      </c>
      <c r="B7982" s="6">
        <f>IF(ISNUMBER(B7374),MAX(0,INDEX('911:911'!$E$6:$E$1205,B7374)),0)</f>
        <v>0</v>
      </c>
      <c r="C7982" s="10"/>
    </row>
    <row r="7983" spans="1:3">
      <c r="A7983" s="21">
        <v>510</v>
      </c>
      <c r="B7983" s="6">
        <f>IF(ISNUMBER(B7375),MAX(0,INDEX('911:911'!$E$6:$E$1205,B7375)),0)</f>
        <v>0</v>
      </c>
      <c r="C7983" s="10"/>
    </row>
    <row r="7984" spans="1:3">
      <c r="A7984" s="21">
        <v>511</v>
      </c>
      <c r="B7984" s="6">
        <f>IF(ISNUMBER(B7376),MAX(0,INDEX('911:911'!$E$6:$E$1205,B7376)),0)</f>
        <v>0</v>
      </c>
      <c r="C7984" s="10"/>
    </row>
    <row r="7985" spans="1:3">
      <c r="A7985" s="21">
        <v>512</v>
      </c>
      <c r="B7985" s="6">
        <f>IF(ISNUMBER(B7377),MAX(0,INDEX('911:911'!$E$6:$E$1205,B7377)),0)</f>
        <v>0</v>
      </c>
      <c r="C7985" s="10"/>
    </row>
    <row r="7986" spans="1:3">
      <c r="A7986" s="21">
        <v>513</v>
      </c>
      <c r="B7986" s="6">
        <f>IF(ISNUMBER(B7378),MAX(0,INDEX('911:911'!$E$6:$E$1205,B7378)),0)</f>
        <v>0</v>
      </c>
      <c r="C7986" s="10"/>
    </row>
    <row r="7987" spans="1:3">
      <c r="A7987" s="21">
        <v>514</v>
      </c>
      <c r="B7987" s="6">
        <f>IF(ISNUMBER(B7379),MAX(0,INDEX('911:911'!$E$6:$E$1205,B7379)),0)</f>
        <v>0</v>
      </c>
      <c r="C7987" s="10"/>
    </row>
    <row r="7988" spans="1:3">
      <c r="A7988" s="21">
        <v>515</v>
      </c>
      <c r="B7988" s="6">
        <f>IF(ISNUMBER(B7380),MAX(0,INDEX('911:911'!$E$6:$E$1205,B7380)),0)</f>
        <v>0</v>
      </c>
      <c r="C7988" s="10"/>
    </row>
    <row r="7989" spans="1:3">
      <c r="A7989" s="21">
        <v>516</v>
      </c>
      <c r="B7989" s="6">
        <f>IF(ISNUMBER(B7381),MAX(0,INDEX('911:911'!$E$6:$E$1205,B7381)),0)</f>
        <v>0</v>
      </c>
      <c r="C7989" s="10"/>
    </row>
    <row r="7990" spans="1:3">
      <c r="A7990" s="21">
        <v>517</v>
      </c>
      <c r="B7990" s="6">
        <f>IF(ISNUMBER(B7382),MAX(0,INDEX('911:911'!$E$6:$E$1205,B7382)),0)</f>
        <v>0</v>
      </c>
      <c r="C7990" s="10"/>
    </row>
    <row r="7991" spans="1:3">
      <c r="A7991" s="21">
        <v>518</v>
      </c>
      <c r="B7991" s="6">
        <f>IF(ISNUMBER(B7383),MAX(0,INDEX('911:911'!$E$6:$E$1205,B7383)),0)</f>
        <v>0</v>
      </c>
      <c r="C7991" s="10"/>
    </row>
    <row r="7992" spans="1:3">
      <c r="A7992" s="21">
        <v>519</v>
      </c>
      <c r="B7992" s="6">
        <f>IF(ISNUMBER(B7384),MAX(0,INDEX('911:911'!$E$6:$E$1205,B7384)),0)</f>
        <v>0</v>
      </c>
      <c r="C7992" s="10"/>
    </row>
    <row r="7993" spans="1:3">
      <c r="A7993" s="21">
        <v>520</v>
      </c>
      <c r="B7993" s="6">
        <f>IF(ISNUMBER(B7385),MAX(0,INDEX('911:911'!$E$6:$E$1205,B7385)),0)</f>
        <v>0</v>
      </c>
      <c r="C7993" s="10"/>
    </row>
    <row r="7994" spans="1:3">
      <c r="A7994" s="21">
        <v>521</v>
      </c>
      <c r="B7994" s="6">
        <f>IF(ISNUMBER(B7386),MAX(0,INDEX('911:911'!$E$6:$E$1205,B7386)),0)</f>
        <v>0</v>
      </c>
      <c r="C7994" s="10"/>
    </row>
    <row r="7995" spans="1:3">
      <c r="A7995" s="21">
        <v>522</v>
      </c>
      <c r="B7995" s="6">
        <f>IF(ISNUMBER(B7387),MAX(0,INDEX('911:911'!$E$6:$E$1205,B7387)),0)</f>
        <v>0</v>
      </c>
      <c r="C7995" s="10"/>
    </row>
    <row r="7996" spans="1:3">
      <c r="A7996" s="21">
        <v>523</v>
      </c>
      <c r="B7996" s="6">
        <f>IF(ISNUMBER(B7388),MAX(0,INDEX('911:911'!$E$6:$E$1205,B7388)),0)</f>
        <v>0</v>
      </c>
      <c r="C7996" s="10"/>
    </row>
    <row r="7997" spans="1:3">
      <c r="A7997" s="21">
        <v>524</v>
      </c>
      <c r="B7997" s="6">
        <f>IF(ISNUMBER(B7389),MAX(0,INDEX('911:911'!$E$6:$E$1205,B7389)),0)</f>
        <v>0</v>
      </c>
      <c r="C7997" s="10"/>
    </row>
    <row r="7998" spans="1:3">
      <c r="A7998" s="21">
        <v>525</v>
      </c>
      <c r="B7998" s="6">
        <f>IF(ISNUMBER(B7390),MAX(0,INDEX('911:911'!$E$6:$E$1205,B7390)),0)</f>
        <v>0</v>
      </c>
      <c r="C7998" s="10"/>
    </row>
    <row r="7999" spans="1:3">
      <c r="A7999" s="21">
        <v>526</v>
      </c>
      <c r="B7999" s="6">
        <f>IF(ISNUMBER(B7391),MAX(0,INDEX('911:911'!$E$6:$E$1205,B7391)),0)</f>
        <v>0</v>
      </c>
      <c r="C7999" s="10"/>
    </row>
    <row r="8000" spans="1:3">
      <c r="A8000" s="21">
        <v>527</v>
      </c>
      <c r="B8000" s="6">
        <f>IF(ISNUMBER(B7392),MAX(0,INDEX('911:911'!$E$6:$E$1205,B7392)),0)</f>
        <v>0</v>
      </c>
      <c r="C8000" s="10"/>
    </row>
    <row r="8001" spans="1:3">
      <c r="A8001" s="21">
        <v>528</v>
      </c>
      <c r="B8001" s="6">
        <f>IF(ISNUMBER(B7393),MAX(0,INDEX('911:911'!$E$6:$E$1205,B7393)),0)</f>
        <v>0</v>
      </c>
      <c r="C8001" s="10"/>
    </row>
    <row r="8002" spans="1:3">
      <c r="A8002" s="21">
        <v>529</v>
      </c>
      <c r="B8002" s="6">
        <f>IF(ISNUMBER(B7394),MAX(0,INDEX('911:911'!$E$6:$E$1205,B7394)),0)</f>
        <v>0</v>
      </c>
      <c r="C8002" s="10"/>
    </row>
    <row r="8003" spans="1:3">
      <c r="A8003" s="21">
        <v>530</v>
      </c>
      <c r="B8003" s="6">
        <f>IF(ISNUMBER(B7395),MAX(0,INDEX('911:911'!$E$6:$E$1205,B7395)),0)</f>
        <v>0</v>
      </c>
      <c r="C8003" s="10"/>
    </row>
    <row r="8004" spans="1:3">
      <c r="A8004" s="21">
        <v>531</v>
      </c>
      <c r="B8004" s="6">
        <f>IF(ISNUMBER(B7396),MAX(0,INDEX('911:911'!$E$6:$E$1205,B7396)),0)</f>
        <v>0</v>
      </c>
      <c r="C8004" s="10"/>
    </row>
    <row r="8005" spans="1:3">
      <c r="A8005" s="21">
        <v>532</v>
      </c>
      <c r="B8005" s="6">
        <f>IF(ISNUMBER(B7397),MAX(0,INDEX('911:911'!$E$6:$E$1205,B7397)),0)</f>
        <v>0</v>
      </c>
      <c r="C8005" s="10"/>
    </row>
    <row r="8006" spans="1:3">
      <c r="A8006" s="21">
        <v>533</v>
      </c>
      <c r="B8006" s="6">
        <f>IF(ISNUMBER(B7398),MAX(0,INDEX('911:911'!$E$6:$E$1205,B7398)),0)</f>
        <v>0</v>
      </c>
      <c r="C8006" s="10"/>
    </row>
    <row r="8007" spans="1:3">
      <c r="A8007" s="21">
        <v>534</v>
      </c>
      <c r="B8007" s="6">
        <f>IF(ISNUMBER(B7399),MAX(0,INDEX('911:911'!$E$6:$E$1205,B7399)),0)</f>
        <v>0</v>
      </c>
      <c r="C8007" s="10"/>
    </row>
    <row r="8008" spans="1:3">
      <c r="A8008" s="21">
        <v>535</v>
      </c>
      <c r="B8008" s="6">
        <f>IF(ISNUMBER(B7400),MAX(0,INDEX('911:911'!$E$6:$E$1205,B7400)),0)</f>
        <v>0</v>
      </c>
      <c r="C8008" s="10"/>
    </row>
    <row r="8009" spans="1:3">
      <c r="A8009" s="21">
        <v>536</v>
      </c>
      <c r="B8009" s="6">
        <f>IF(ISNUMBER(B7401),MAX(0,INDEX('911:911'!$E$6:$E$1205,B7401)),0)</f>
        <v>0</v>
      </c>
      <c r="C8009" s="10"/>
    </row>
    <row r="8010" spans="1:3">
      <c r="A8010" s="21">
        <v>537</v>
      </c>
      <c r="B8010" s="6">
        <f>IF(ISNUMBER(B7402),MAX(0,INDEX('911:911'!$E$6:$E$1205,B7402)),0)</f>
        <v>0</v>
      </c>
      <c r="C8010" s="10"/>
    </row>
    <row r="8011" spans="1:3">
      <c r="A8011" s="21">
        <v>538</v>
      </c>
      <c r="B8011" s="6">
        <f>IF(ISNUMBER(B7403),MAX(0,INDEX('911:911'!$E$6:$E$1205,B7403)),0)</f>
        <v>0</v>
      </c>
      <c r="C8011" s="10"/>
    </row>
    <row r="8012" spans="1:3">
      <c r="A8012" s="21">
        <v>539</v>
      </c>
      <c r="B8012" s="6">
        <f>IF(ISNUMBER(B7404),MAX(0,INDEX('911:911'!$E$6:$E$1205,B7404)),0)</f>
        <v>0</v>
      </c>
      <c r="C8012" s="10"/>
    </row>
    <row r="8013" spans="1:3">
      <c r="A8013" s="21">
        <v>540</v>
      </c>
      <c r="B8013" s="6">
        <f>IF(ISNUMBER(B7405),MAX(0,INDEX('911:911'!$E$6:$E$1205,B7405)),0)</f>
        <v>0</v>
      </c>
      <c r="C8013" s="10"/>
    </row>
    <row r="8014" spans="1:3">
      <c r="A8014" s="21">
        <v>541</v>
      </c>
      <c r="B8014" s="6">
        <f>IF(ISNUMBER(B7406),MAX(0,INDEX('911:911'!$E$6:$E$1205,B7406)),0)</f>
        <v>0</v>
      </c>
      <c r="C8014" s="10"/>
    </row>
    <row r="8015" spans="1:3">
      <c r="A8015" s="21">
        <v>542</v>
      </c>
      <c r="B8015" s="6">
        <f>IF(ISNUMBER(B7407),MAX(0,INDEX('911:911'!$E$6:$E$1205,B7407)),0)</f>
        <v>0</v>
      </c>
      <c r="C8015" s="10"/>
    </row>
    <row r="8016" spans="1:3">
      <c r="A8016" s="21">
        <v>543</v>
      </c>
      <c r="B8016" s="6">
        <f>IF(ISNUMBER(B7408),MAX(0,INDEX('911:911'!$E$6:$E$1205,B7408)),0)</f>
        <v>0</v>
      </c>
      <c r="C8016" s="10"/>
    </row>
    <row r="8017" spans="1:3">
      <c r="A8017" s="21">
        <v>544</v>
      </c>
      <c r="B8017" s="6">
        <f>IF(ISNUMBER(B7409),MAX(0,INDEX('911:911'!$E$6:$E$1205,B7409)),0)</f>
        <v>0</v>
      </c>
      <c r="C8017" s="10"/>
    </row>
    <row r="8018" spans="1:3">
      <c r="A8018" s="21">
        <v>545</v>
      </c>
      <c r="B8018" s="6">
        <f>IF(ISNUMBER(B7410),MAX(0,INDEX('911:911'!$E$6:$E$1205,B7410)),0)</f>
        <v>0</v>
      </c>
      <c r="C8018" s="10"/>
    </row>
    <row r="8019" spans="1:3">
      <c r="A8019" s="21">
        <v>546</v>
      </c>
      <c r="B8019" s="6">
        <f>IF(ISNUMBER(B7411),MAX(0,INDEX('911:911'!$E$6:$E$1205,B7411)),0)</f>
        <v>0</v>
      </c>
      <c r="C8019" s="10"/>
    </row>
    <row r="8020" spans="1:3">
      <c r="A8020" s="21">
        <v>547</v>
      </c>
      <c r="B8020" s="6">
        <f>IF(ISNUMBER(B7412),MAX(0,INDEX('911:911'!$E$6:$E$1205,B7412)),0)</f>
        <v>0</v>
      </c>
      <c r="C8020" s="10"/>
    </row>
    <row r="8021" spans="1:3">
      <c r="A8021" s="21">
        <v>548</v>
      </c>
      <c r="B8021" s="6">
        <f>IF(ISNUMBER(B7413),MAX(0,INDEX('911:911'!$E$6:$E$1205,B7413)),0)</f>
        <v>0</v>
      </c>
      <c r="C8021" s="10"/>
    </row>
    <row r="8022" spans="1:3">
      <c r="A8022" s="21">
        <v>549</v>
      </c>
      <c r="B8022" s="6">
        <f>IF(ISNUMBER(B7414),MAX(0,INDEX('911:911'!$E$6:$E$1205,B7414)),0)</f>
        <v>0</v>
      </c>
      <c r="C8022" s="10"/>
    </row>
    <row r="8023" spans="1:3">
      <c r="A8023" s="21">
        <v>550</v>
      </c>
      <c r="B8023" s="6">
        <f>IF(ISNUMBER(B7415),MAX(0,INDEX('911:911'!$E$6:$E$1205,B7415)),0)</f>
        <v>0</v>
      </c>
      <c r="C8023" s="10"/>
    </row>
    <row r="8024" spans="1:3">
      <c r="A8024" s="21">
        <v>551</v>
      </c>
      <c r="B8024" s="6">
        <f>IF(ISNUMBER(B7416),MAX(0,INDEX('911:911'!$E$6:$E$1205,B7416)),0)</f>
        <v>0</v>
      </c>
      <c r="C8024" s="10"/>
    </row>
    <row r="8025" spans="1:3">
      <c r="A8025" s="21">
        <v>552</v>
      </c>
      <c r="B8025" s="6">
        <f>IF(ISNUMBER(B7417),MAX(0,INDEX('911:911'!$E$6:$E$1205,B7417)),0)</f>
        <v>0</v>
      </c>
      <c r="C8025" s="10"/>
    </row>
    <row r="8026" spans="1:3">
      <c r="A8026" s="21">
        <v>553</v>
      </c>
      <c r="B8026" s="6">
        <f>IF(ISNUMBER(B7418),MAX(0,INDEX('911:911'!$E$6:$E$1205,B7418)),0)</f>
        <v>0</v>
      </c>
      <c r="C8026" s="10"/>
    </row>
    <row r="8027" spans="1:3">
      <c r="A8027" s="21">
        <v>554</v>
      </c>
      <c r="B8027" s="6">
        <f>IF(ISNUMBER(B7419),MAX(0,INDEX('911:911'!$E$6:$E$1205,B7419)),0)</f>
        <v>0</v>
      </c>
      <c r="C8027" s="10"/>
    </row>
    <row r="8028" spans="1:3">
      <c r="A8028" s="21">
        <v>555</v>
      </c>
      <c r="B8028" s="6">
        <f>IF(ISNUMBER(B7420),MAX(0,INDEX('911:911'!$E$6:$E$1205,B7420)),0)</f>
        <v>0</v>
      </c>
      <c r="C8028" s="10"/>
    </row>
    <row r="8029" spans="1:3">
      <c r="A8029" s="21">
        <v>556</v>
      </c>
      <c r="B8029" s="6">
        <f>IF(ISNUMBER(B7421),MAX(0,INDEX('911:911'!$E$6:$E$1205,B7421)),0)</f>
        <v>0</v>
      </c>
      <c r="C8029" s="10"/>
    </row>
    <row r="8030" spans="1:3">
      <c r="A8030" s="21">
        <v>557</v>
      </c>
      <c r="B8030" s="6">
        <f>IF(ISNUMBER(B7422),MAX(0,INDEX('911:911'!$E$6:$E$1205,B7422)),0)</f>
        <v>0</v>
      </c>
      <c r="C8030" s="10"/>
    </row>
    <row r="8031" spans="1:3">
      <c r="A8031" s="21">
        <v>558</v>
      </c>
      <c r="B8031" s="6">
        <f>IF(ISNUMBER(B7423),MAX(0,INDEX('911:911'!$E$6:$E$1205,B7423)),0)</f>
        <v>0</v>
      </c>
      <c r="C8031" s="10"/>
    </row>
    <row r="8032" spans="1:3">
      <c r="A8032" s="21">
        <v>559</v>
      </c>
      <c r="B8032" s="6">
        <f>IF(ISNUMBER(B7424),MAX(0,INDEX('911:911'!$E$6:$E$1205,B7424)),0)</f>
        <v>0</v>
      </c>
      <c r="C8032" s="10"/>
    </row>
    <row r="8033" spans="1:3">
      <c r="A8033" s="21">
        <v>560</v>
      </c>
      <c r="B8033" s="6">
        <f>IF(ISNUMBER(B7425),MAX(0,INDEX('911:911'!$E$6:$E$1205,B7425)),0)</f>
        <v>0</v>
      </c>
      <c r="C8033" s="10"/>
    </row>
    <row r="8034" spans="1:3">
      <c r="A8034" s="21">
        <v>561</v>
      </c>
      <c r="B8034" s="6">
        <f>IF(ISNUMBER(B7426),MAX(0,INDEX('911:911'!$E$6:$E$1205,B7426)),0)</f>
        <v>0</v>
      </c>
      <c r="C8034" s="10"/>
    </row>
    <row r="8035" spans="1:3">
      <c r="A8035" s="21">
        <v>562</v>
      </c>
      <c r="B8035" s="6">
        <f>IF(ISNUMBER(B7427),MAX(0,INDEX('911:911'!$E$6:$E$1205,B7427)),0)</f>
        <v>0</v>
      </c>
      <c r="C8035" s="10"/>
    </row>
    <row r="8036" spans="1:3">
      <c r="A8036" s="21">
        <v>563</v>
      </c>
      <c r="B8036" s="6">
        <f>IF(ISNUMBER(B7428),MAX(0,INDEX('911:911'!$E$6:$E$1205,B7428)),0)</f>
        <v>0</v>
      </c>
      <c r="C8036" s="10"/>
    </row>
    <row r="8037" spans="1:3">
      <c r="A8037" s="21">
        <v>564</v>
      </c>
      <c r="B8037" s="6">
        <f>IF(ISNUMBER(B7429),MAX(0,INDEX('911:911'!$E$6:$E$1205,B7429)),0)</f>
        <v>0</v>
      </c>
      <c r="C8037" s="10"/>
    </row>
    <row r="8038" spans="1:3">
      <c r="A8038" s="21">
        <v>565</v>
      </c>
      <c r="B8038" s="6">
        <f>IF(ISNUMBER(B7430),MAX(0,INDEX('911:911'!$E$6:$E$1205,B7430)),0)</f>
        <v>0</v>
      </c>
      <c r="C8038" s="10"/>
    </row>
    <row r="8039" spans="1:3">
      <c r="A8039" s="21">
        <v>566</v>
      </c>
      <c r="B8039" s="6">
        <f>IF(ISNUMBER(B7431),MAX(0,INDEX('911:911'!$E$6:$E$1205,B7431)),0)</f>
        <v>0</v>
      </c>
      <c r="C8039" s="10"/>
    </row>
    <row r="8040" spans="1:3">
      <c r="A8040" s="21">
        <v>567</v>
      </c>
      <c r="B8040" s="6">
        <f>IF(ISNUMBER(B7432),MAX(0,INDEX('911:911'!$E$6:$E$1205,B7432)),0)</f>
        <v>0</v>
      </c>
      <c r="C8040" s="10"/>
    </row>
    <row r="8041" spans="1:3">
      <c r="A8041" s="21">
        <v>568</v>
      </c>
      <c r="B8041" s="6">
        <f>IF(ISNUMBER(B7433),MAX(0,INDEX('911:911'!$E$6:$E$1205,B7433)),0)</f>
        <v>0</v>
      </c>
      <c r="C8041" s="10"/>
    </row>
    <row r="8042" spans="1:3">
      <c r="A8042" s="21">
        <v>569</v>
      </c>
      <c r="B8042" s="6">
        <f>IF(ISNUMBER(B7434),MAX(0,INDEX('911:911'!$E$6:$E$1205,B7434)),0)</f>
        <v>0</v>
      </c>
      <c r="C8042" s="10"/>
    </row>
    <row r="8043" spans="1:3">
      <c r="A8043" s="21">
        <v>570</v>
      </c>
      <c r="B8043" s="6">
        <f>IF(ISNUMBER(B7435),MAX(0,INDEX('911:911'!$E$6:$E$1205,B7435)),0)</f>
        <v>0</v>
      </c>
      <c r="C8043" s="10"/>
    </row>
    <row r="8044" spans="1:3">
      <c r="A8044" s="21">
        <v>571</v>
      </c>
      <c r="B8044" s="6">
        <f>IF(ISNUMBER(B7436),MAX(0,INDEX('911:911'!$E$6:$E$1205,B7436)),0)</f>
        <v>0</v>
      </c>
      <c r="C8044" s="10"/>
    </row>
    <row r="8045" spans="1:3">
      <c r="A8045" s="21">
        <v>572</v>
      </c>
      <c r="B8045" s="6">
        <f>IF(ISNUMBER(B7437),MAX(0,INDEX('911:911'!$E$6:$E$1205,B7437)),0)</f>
        <v>0</v>
      </c>
      <c r="C8045" s="10"/>
    </row>
    <row r="8046" spans="1:3">
      <c r="A8046" s="21">
        <v>573</v>
      </c>
      <c r="B8046" s="6">
        <f>IF(ISNUMBER(B7438),MAX(0,INDEX('911:911'!$E$6:$E$1205,B7438)),0)</f>
        <v>0</v>
      </c>
      <c r="C8046" s="10"/>
    </row>
    <row r="8047" spans="1:3">
      <c r="A8047" s="21">
        <v>574</v>
      </c>
      <c r="B8047" s="6">
        <f>IF(ISNUMBER(B7439),MAX(0,INDEX('911:911'!$E$6:$E$1205,B7439)),0)</f>
        <v>0</v>
      </c>
      <c r="C8047" s="10"/>
    </row>
    <row r="8048" spans="1:3">
      <c r="A8048" s="21">
        <v>575</v>
      </c>
      <c r="B8048" s="6">
        <f>IF(ISNUMBER(B7440),MAX(0,INDEX('911:911'!$E$6:$E$1205,B7440)),0)</f>
        <v>0</v>
      </c>
      <c r="C8048" s="10"/>
    </row>
    <row r="8049" spans="1:3">
      <c r="A8049" s="21">
        <v>576</v>
      </c>
      <c r="B8049" s="6">
        <f>IF(ISNUMBER(B7441),MAX(0,INDEX('911:911'!$E$6:$E$1205,B7441)),0)</f>
        <v>0</v>
      </c>
      <c r="C8049" s="10"/>
    </row>
    <row r="8050" spans="1:3">
      <c r="A8050" s="21">
        <v>577</v>
      </c>
      <c r="B8050" s="6">
        <f>IF(ISNUMBER(B7442),MAX(0,INDEX('911:911'!$E$6:$E$1205,B7442)),0)</f>
        <v>0</v>
      </c>
      <c r="C8050" s="10"/>
    </row>
    <row r="8051" spans="1:3">
      <c r="A8051" s="21">
        <v>578</v>
      </c>
      <c r="B8051" s="6">
        <f>IF(ISNUMBER(B7443),MAX(0,INDEX('911:911'!$E$6:$E$1205,B7443)),0)</f>
        <v>0</v>
      </c>
      <c r="C8051" s="10"/>
    </row>
    <row r="8052" spans="1:3">
      <c r="A8052" s="21">
        <v>579</v>
      </c>
      <c r="B8052" s="6">
        <f>IF(ISNUMBER(B7444),MAX(0,INDEX('911:911'!$E$6:$E$1205,B7444)),0)</f>
        <v>0</v>
      </c>
      <c r="C8052" s="10"/>
    </row>
    <row r="8053" spans="1:3">
      <c r="A8053" s="21">
        <v>580</v>
      </c>
      <c r="B8053" s="6">
        <f>IF(ISNUMBER(B7445),MAX(0,INDEX('911:911'!$E$6:$E$1205,B7445)),0)</f>
        <v>0</v>
      </c>
      <c r="C8053" s="10"/>
    </row>
    <row r="8054" spans="1:3">
      <c r="A8054" s="21">
        <v>581</v>
      </c>
      <c r="B8054" s="6">
        <f>IF(ISNUMBER(B7446),MAX(0,INDEX('911:911'!$E$6:$E$1205,B7446)),0)</f>
        <v>0</v>
      </c>
      <c r="C8054" s="10"/>
    </row>
    <row r="8055" spans="1:3">
      <c r="A8055" s="21">
        <v>582</v>
      </c>
      <c r="B8055" s="6">
        <f>IF(ISNUMBER(B7447),MAX(0,INDEX('911:911'!$E$6:$E$1205,B7447)),0)</f>
        <v>0</v>
      </c>
      <c r="C8055" s="10"/>
    </row>
    <row r="8056" spans="1:3">
      <c r="A8056" s="21">
        <v>583</v>
      </c>
      <c r="B8056" s="6">
        <f>IF(ISNUMBER(B7448),MAX(0,INDEX('911:911'!$E$6:$E$1205,B7448)),0)</f>
        <v>0</v>
      </c>
      <c r="C8056" s="10"/>
    </row>
    <row r="8057" spans="1:3">
      <c r="A8057" s="21">
        <v>584</v>
      </c>
      <c r="B8057" s="6">
        <f>IF(ISNUMBER(B7449),MAX(0,INDEX('911:911'!$E$6:$E$1205,B7449)),0)</f>
        <v>0</v>
      </c>
      <c r="C8057" s="10"/>
    </row>
    <row r="8058" spans="1:3">
      <c r="A8058" s="21">
        <v>585</v>
      </c>
      <c r="B8058" s="6">
        <f>IF(ISNUMBER(B7450),MAX(0,INDEX('911:911'!$E$6:$E$1205,B7450)),0)</f>
        <v>0</v>
      </c>
      <c r="C8058" s="10"/>
    </row>
    <row r="8059" spans="1:3">
      <c r="A8059" s="21">
        <v>586</v>
      </c>
      <c r="B8059" s="6">
        <f>IF(ISNUMBER(B7451),MAX(0,INDEX('911:911'!$E$6:$E$1205,B7451)),0)</f>
        <v>0</v>
      </c>
      <c r="C8059" s="10"/>
    </row>
    <row r="8060" spans="1:3">
      <c r="A8060" s="21">
        <v>587</v>
      </c>
      <c r="B8060" s="6">
        <f>IF(ISNUMBER(B7452),MAX(0,INDEX('911:911'!$E$6:$E$1205,B7452)),0)</f>
        <v>0</v>
      </c>
      <c r="C8060" s="10"/>
    </row>
    <row r="8061" spans="1:3">
      <c r="A8061" s="21">
        <v>588</v>
      </c>
      <c r="B8061" s="6">
        <f>IF(ISNUMBER(B7453),MAX(0,INDEX('911:911'!$E$6:$E$1205,B7453)),0)</f>
        <v>0</v>
      </c>
      <c r="C8061" s="10"/>
    </row>
    <row r="8062" spans="1:3">
      <c r="A8062" s="21">
        <v>589</v>
      </c>
      <c r="B8062" s="6">
        <f>IF(ISNUMBER(B7454),MAX(0,INDEX('911:911'!$E$6:$E$1205,B7454)),0)</f>
        <v>0</v>
      </c>
      <c r="C8062" s="10"/>
    </row>
    <row r="8063" spans="1:3">
      <c r="A8063" s="21">
        <v>590</v>
      </c>
      <c r="B8063" s="6">
        <f>IF(ISNUMBER(B7455),MAX(0,INDEX('911:911'!$E$6:$E$1205,B7455)),0)</f>
        <v>0</v>
      </c>
      <c r="C8063" s="10"/>
    </row>
    <row r="8064" spans="1:3">
      <c r="A8064" s="21">
        <v>591</v>
      </c>
      <c r="B8064" s="6">
        <f>IF(ISNUMBER(B7456),MAX(0,INDEX('911:911'!$E$6:$E$1205,B7456)),0)</f>
        <v>0</v>
      </c>
      <c r="C8064" s="10"/>
    </row>
    <row r="8065" spans="1:3">
      <c r="A8065" s="21">
        <v>592</v>
      </c>
      <c r="B8065" s="6">
        <f>IF(ISNUMBER(B7457),MAX(0,INDEX('911:911'!$E$6:$E$1205,B7457)),0)</f>
        <v>0</v>
      </c>
      <c r="C8065" s="10"/>
    </row>
    <row r="8066" spans="1:3">
      <c r="A8066" s="21">
        <v>593</v>
      </c>
      <c r="B8066" s="6">
        <f>IF(ISNUMBER(B7458),MAX(0,INDEX('911:911'!$E$6:$E$1205,B7458)),0)</f>
        <v>0</v>
      </c>
      <c r="C8066" s="10"/>
    </row>
    <row r="8067" spans="1:3">
      <c r="A8067" s="21">
        <v>594</v>
      </c>
      <c r="B8067" s="6">
        <f>IF(ISNUMBER(B7459),MAX(0,INDEX('911:911'!$E$6:$E$1205,B7459)),0)</f>
        <v>0</v>
      </c>
      <c r="C8067" s="10"/>
    </row>
    <row r="8068" spans="1:3">
      <c r="A8068" s="21">
        <v>595</v>
      </c>
      <c r="B8068" s="6">
        <f>IF(ISNUMBER(B7460),MAX(0,INDEX('911:911'!$E$6:$E$1205,B7460)),0)</f>
        <v>0</v>
      </c>
      <c r="C8068" s="10"/>
    </row>
    <row r="8069" spans="1:3">
      <c r="A8069" s="21">
        <v>596</v>
      </c>
      <c r="B8069" s="6">
        <f>IF(ISNUMBER(B7461),MAX(0,INDEX('911:911'!$E$6:$E$1205,B7461)),0)</f>
        <v>0</v>
      </c>
      <c r="C8069" s="10"/>
    </row>
    <row r="8070" spans="1:3">
      <c r="A8070" s="21">
        <v>597</v>
      </c>
      <c r="B8070" s="6">
        <f>IF(ISNUMBER(B7462),MAX(0,INDEX('911:911'!$E$6:$E$1205,B7462)),0)</f>
        <v>0</v>
      </c>
      <c r="C8070" s="10"/>
    </row>
    <row r="8071" spans="1:3">
      <c r="A8071" s="21">
        <v>598</v>
      </c>
      <c r="B8071" s="6">
        <f>IF(ISNUMBER(B7463),MAX(0,INDEX('911:911'!$E$6:$E$1205,B7463)),0)</f>
        <v>0</v>
      </c>
      <c r="C8071" s="10"/>
    </row>
    <row r="8072" spans="1:3">
      <c r="A8072" s="21">
        <v>599</v>
      </c>
      <c r="B8072" s="6">
        <f>IF(ISNUMBER(B7464),MAX(0,INDEX('911:911'!$E$6:$E$1205,B7464)),0)</f>
        <v>0</v>
      </c>
      <c r="C8072" s="10"/>
    </row>
    <row r="8073" spans="1:3">
      <c r="A8073" s="21">
        <v>600</v>
      </c>
      <c r="B8073" s="6">
        <f>IF(ISNUMBER(B7465),MAX(0,INDEX('911:911'!$E$6:$E$1205,B7465)),0)</f>
        <v>0</v>
      </c>
      <c r="C8073" s="10"/>
    </row>
    <row r="8075" spans="1:3" ht="21" customHeight="1">
      <c r="A8075" s="1" t="s">
        <v>554</v>
      </c>
    </row>
    <row r="8076" spans="1:3">
      <c r="A8076" s="2" t="s">
        <v>254</v>
      </c>
    </row>
    <row r="8077" spans="1:3">
      <c r="A8077" s="12" t="s">
        <v>555</v>
      </c>
    </row>
    <row r="8078" spans="1:3">
      <c r="A8078" s="12" t="s">
        <v>556</v>
      </c>
    </row>
    <row r="8079" spans="1:3">
      <c r="A8079" s="12" t="s">
        <v>557</v>
      </c>
    </row>
    <row r="8080" spans="1:3">
      <c r="A8080" s="12" t="s">
        <v>558</v>
      </c>
    </row>
    <row r="8081" spans="1:3">
      <c r="A8081" s="12" t="s">
        <v>559</v>
      </c>
    </row>
    <row r="8082" spans="1:3">
      <c r="A8082" s="2" t="s">
        <v>560</v>
      </c>
    </row>
    <row r="8084" spans="1:3">
      <c r="B8084" s="3" t="s">
        <v>561</v>
      </c>
    </row>
    <row r="8085" spans="1:3">
      <c r="A8085" s="21">
        <v>1</v>
      </c>
      <c r="B8085" s="24">
        <f>-100*'935'!V7*(B6257+B5649+B7474)/'11'!D$17</f>
        <v>0</v>
      </c>
      <c r="C8085" s="10"/>
    </row>
    <row r="8086" spans="1:3">
      <c r="A8086" s="21">
        <v>2</v>
      </c>
      <c r="B8086" s="24">
        <f>-100*'935'!V8*(B6258+B5650+B7475)/'11'!D$17</f>
        <v>0</v>
      </c>
      <c r="C8086" s="10"/>
    </row>
    <row r="8087" spans="1:3">
      <c r="A8087" s="21">
        <v>3</v>
      </c>
      <c r="B8087" s="24">
        <f>-100*'935'!V9*(B6259+B5651+B7476)/'11'!D$17</f>
        <v>0</v>
      </c>
      <c r="C8087" s="10"/>
    </row>
    <row r="8088" spans="1:3">
      <c r="A8088" s="21">
        <v>4</v>
      </c>
      <c r="B8088" s="24">
        <f>-100*'935'!V10*(B6260+B5652+B7477)/'11'!D$17</f>
        <v>0</v>
      </c>
      <c r="C8088" s="10"/>
    </row>
    <row r="8089" spans="1:3">
      <c r="A8089" s="21">
        <v>5</v>
      </c>
      <c r="B8089" s="24">
        <f>-100*'935'!V11*(B6261+B5653+B7478)/'11'!D$17</f>
        <v>0</v>
      </c>
      <c r="C8089" s="10"/>
    </row>
    <row r="8090" spans="1:3">
      <c r="A8090" s="21">
        <v>6</v>
      </c>
      <c r="B8090" s="24">
        <f>-100*'935'!V12*(B6262+B5654+B7479)/'11'!D$17</f>
        <v>0</v>
      </c>
      <c r="C8090" s="10"/>
    </row>
    <row r="8091" spans="1:3">
      <c r="A8091" s="21">
        <v>7</v>
      </c>
      <c r="B8091" s="24">
        <f>-100*'935'!V13*(B6263+B5655+B7480)/'11'!D$17</f>
        <v>0</v>
      </c>
      <c r="C8091" s="10"/>
    </row>
    <row r="8092" spans="1:3">
      <c r="A8092" s="21">
        <v>8</v>
      </c>
      <c r="B8092" s="24">
        <f>-100*'935'!V14*(B6264+B5656+B7481)/'11'!D$17</f>
        <v>0</v>
      </c>
      <c r="C8092" s="10"/>
    </row>
    <row r="8093" spans="1:3">
      <c r="A8093" s="21">
        <v>9</v>
      </c>
      <c r="B8093" s="24">
        <f>-100*'935'!V15*(B6265+B5657+B7482)/'11'!D$17</f>
        <v>0</v>
      </c>
      <c r="C8093" s="10"/>
    </row>
    <row r="8094" spans="1:3">
      <c r="A8094" s="21">
        <v>10</v>
      </c>
      <c r="B8094" s="24">
        <f>-100*'935'!V16*(B6266+B5658+B7483)/'11'!D$17</f>
        <v>0</v>
      </c>
      <c r="C8094" s="10"/>
    </row>
    <row r="8095" spans="1:3">
      <c r="A8095" s="21">
        <v>11</v>
      </c>
      <c r="B8095" s="24">
        <f>-100*'935'!V17*(B6267+B5659+B7484)/'11'!D$17</f>
        <v>0</v>
      </c>
      <c r="C8095" s="10"/>
    </row>
    <row r="8096" spans="1:3">
      <c r="A8096" s="21">
        <v>12</v>
      </c>
      <c r="B8096" s="24">
        <f>-100*'935'!V18*(B6268+B5660+B7485)/'11'!D$17</f>
        <v>0</v>
      </c>
      <c r="C8096" s="10"/>
    </row>
    <row r="8097" spans="1:3">
      <c r="A8097" s="21">
        <v>13</v>
      </c>
      <c r="B8097" s="24">
        <f>-100*'935'!V19*(B6269+B5661+B7486)/'11'!D$17</f>
        <v>0</v>
      </c>
      <c r="C8097" s="10"/>
    </row>
    <row r="8098" spans="1:3">
      <c r="A8098" s="21">
        <v>14</v>
      </c>
      <c r="B8098" s="24">
        <f>-100*'935'!V20*(B6270+B5662+B7487)/'11'!D$17</f>
        <v>0</v>
      </c>
      <c r="C8098" s="10"/>
    </row>
    <row r="8099" spans="1:3">
      <c r="A8099" s="21">
        <v>15</v>
      </c>
      <c r="B8099" s="24">
        <f>-100*'935'!V21*(B6271+B5663+B7488)/'11'!D$17</f>
        <v>0</v>
      </c>
      <c r="C8099" s="10"/>
    </row>
    <row r="8100" spans="1:3">
      <c r="A8100" s="21">
        <v>16</v>
      </c>
      <c r="B8100" s="24">
        <f>-100*'935'!V22*(B6272+B5664+B7489)/'11'!D$17</f>
        <v>0</v>
      </c>
      <c r="C8100" s="10"/>
    </row>
    <row r="8101" spans="1:3">
      <c r="A8101" s="21">
        <v>17</v>
      </c>
      <c r="B8101" s="24">
        <f>-100*'935'!V23*(B6273+B5665+B7490)/'11'!D$17</f>
        <v>0</v>
      </c>
      <c r="C8101" s="10"/>
    </row>
    <row r="8102" spans="1:3">
      <c r="A8102" s="21">
        <v>18</v>
      </c>
      <c r="B8102" s="24">
        <f>-100*'935'!V24*(B6274+B5666+B7491)/'11'!D$17</f>
        <v>0</v>
      </c>
      <c r="C8102" s="10"/>
    </row>
    <row r="8103" spans="1:3">
      <c r="A8103" s="21">
        <v>19</v>
      </c>
      <c r="B8103" s="24">
        <f>-100*'935'!V25*(B6275+B5667+B7492)/'11'!D$17</f>
        <v>0</v>
      </c>
      <c r="C8103" s="10"/>
    </row>
    <row r="8104" spans="1:3">
      <c r="A8104" s="21">
        <v>20</v>
      </c>
      <c r="B8104" s="24">
        <f>-100*'935'!V26*(B6276+B5668+B7493)/'11'!D$17</f>
        <v>0</v>
      </c>
      <c r="C8104" s="10"/>
    </row>
    <row r="8105" spans="1:3">
      <c r="A8105" s="21">
        <v>21</v>
      </c>
      <c r="B8105" s="24">
        <f>-100*'935'!V27*(B6277+B5669+B7494)/'11'!D$17</f>
        <v>0</v>
      </c>
      <c r="C8105" s="10"/>
    </row>
    <row r="8106" spans="1:3">
      <c r="A8106" s="21">
        <v>22</v>
      </c>
      <c r="B8106" s="24">
        <f>-100*'935'!V28*(B6278+B5670+B7495)/'11'!D$17</f>
        <v>0</v>
      </c>
      <c r="C8106" s="10"/>
    </row>
    <row r="8107" spans="1:3">
      <c r="A8107" s="21">
        <v>23</v>
      </c>
      <c r="B8107" s="24">
        <f>-100*'935'!V29*(B6279+B5671+B7496)/'11'!D$17</f>
        <v>0</v>
      </c>
      <c r="C8107" s="10"/>
    </row>
    <row r="8108" spans="1:3">
      <c r="A8108" s="21">
        <v>24</v>
      </c>
      <c r="B8108" s="24">
        <f>-100*'935'!V30*(B6280+B5672+B7497)/'11'!D$17</f>
        <v>0</v>
      </c>
      <c r="C8108" s="10"/>
    </row>
    <row r="8109" spans="1:3">
      <c r="A8109" s="21">
        <v>25</v>
      </c>
      <c r="B8109" s="24">
        <f>-100*'935'!V31*(B6281+B5673+B7498)/'11'!D$17</f>
        <v>0</v>
      </c>
      <c r="C8109" s="10"/>
    </row>
    <row r="8110" spans="1:3">
      <c r="A8110" s="21">
        <v>26</v>
      </c>
      <c r="B8110" s="24">
        <f>-100*'935'!V32*(B6282+B5674+B7499)/'11'!D$17</f>
        <v>0</v>
      </c>
      <c r="C8110" s="10"/>
    </row>
    <row r="8111" spans="1:3">
      <c r="A8111" s="21">
        <v>27</v>
      </c>
      <c r="B8111" s="24">
        <f>-100*'935'!V33*(B6283+B5675+B7500)/'11'!D$17</f>
        <v>0</v>
      </c>
      <c r="C8111" s="10"/>
    </row>
    <row r="8112" spans="1:3">
      <c r="A8112" s="21">
        <v>28</v>
      </c>
      <c r="B8112" s="24">
        <f>-100*'935'!V34*(B6284+B5676+B7501)/'11'!D$17</f>
        <v>0</v>
      </c>
      <c r="C8112" s="10"/>
    </row>
    <row r="8113" spans="1:3">
      <c r="A8113" s="21">
        <v>29</v>
      </c>
      <c r="B8113" s="24">
        <f>-100*'935'!V35*(B6285+B5677+B7502)/'11'!D$17</f>
        <v>0</v>
      </c>
      <c r="C8113" s="10"/>
    </row>
    <row r="8114" spans="1:3">
      <c r="A8114" s="21">
        <v>30</v>
      </c>
      <c r="B8114" s="24">
        <f>-100*'935'!V36*(B6286+B5678+B7503)/'11'!D$17</f>
        <v>0</v>
      </c>
      <c r="C8114" s="10"/>
    </row>
    <row r="8115" spans="1:3">
      <c r="A8115" s="21">
        <v>31</v>
      </c>
      <c r="B8115" s="24">
        <f>-100*'935'!V37*(B6287+B5679+B7504)/'11'!D$17</f>
        <v>0</v>
      </c>
      <c r="C8115" s="10"/>
    </row>
    <row r="8116" spans="1:3">
      <c r="A8116" s="21">
        <v>32</v>
      </c>
      <c r="B8116" s="24">
        <f>-100*'935'!V38*(B6288+B5680+B7505)/'11'!D$17</f>
        <v>0</v>
      </c>
      <c r="C8116" s="10"/>
    </row>
    <row r="8117" spans="1:3">
      <c r="A8117" s="21">
        <v>33</v>
      </c>
      <c r="B8117" s="24">
        <f>-100*'935'!V39*(B6289+B5681+B7506)/'11'!D$17</f>
        <v>0</v>
      </c>
      <c r="C8117" s="10"/>
    </row>
    <row r="8118" spans="1:3">
      <c r="A8118" s="21">
        <v>34</v>
      </c>
      <c r="B8118" s="24">
        <f>-100*'935'!V40*(B6290+B5682+B7507)/'11'!D$17</f>
        <v>0</v>
      </c>
      <c r="C8118" s="10"/>
    </row>
    <row r="8119" spans="1:3">
      <c r="A8119" s="21">
        <v>35</v>
      </c>
      <c r="B8119" s="24">
        <f>-100*'935'!V41*(B6291+B5683+B7508)/'11'!D$17</f>
        <v>0</v>
      </c>
      <c r="C8119" s="10"/>
    </row>
    <row r="8120" spans="1:3">
      <c r="A8120" s="21">
        <v>36</v>
      </c>
      <c r="B8120" s="24">
        <f>-100*'935'!V42*(B6292+B5684+B7509)/'11'!D$17</f>
        <v>0</v>
      </c>
      <c r="C8120" s="10"/>
    </row>
    <row r="8121" spans="1:3">
      <c r="A8121" s="21">
        <v>37</v>
      </c>
      <c r="B8121" s="24">
        <f>-100*'935'!V43*(B6293+B5685+B7510)/'11'!D$17</f>
        <v>0</v>
      </c>
      <c r="C8121" s="10"/>
    </row>
    <row r="8122" spans="1:3">
      <c r="A8122" s="21">
        <v>38</v>
      </c>
      <c r="B8122" s="24">
        <f>-100*'935'!V44*(B6294+B5686+B7511)/'11'!D$17</f>
        <v>0</v>
      </c>
      <c r="C8122" s="10"/>
    </row>
    <row r="8123" spans="1:3">
      <c r="A8123" s="21">
        <v>39</v>
      </c>
      <c r="B8123" s="24">
        <f>-100*'935'!V45*(B6295+B5687+B7512)/'11'!D$17</f>
        <v>0</v>
      </c>
      <c r="C8123" s="10"/>
    </row>
    <row r="8124" spans="1:3">
      <c r="A8124" s="21">
        <v>40</v>
      </c>
      <c r="B8124" s="24">
        <f>-100*'935'!V46*(B6296+B5688+B7513)/'11'!D$17</f>
        <v>0</v>
      </c>
      <c r="C8124" s="10"/>
    </row>
    <row r="8125" spans="1:3">
      <c r="A8125" s="21">
        <v>41</v>
      </c>
      <c r="B8125" s="24">
        <f>-100*'935'!V47*(B6297+B5689+B7514)/'11'!D$17</f>
        <v>0</v>
      </c>
      <c r="C8125" s="10"/>
    </row>
    <row r="8126" spans="1:3">
      <c r="A8126" s="21">
        <v>42</v>
      </c>
      <c r="B8126" s="24">
        <f>-100*'935'!V48*(B6298+B5690+B7515)/'11'!D$17</f>
        <v>0</v>
      </c>
      <c r="C8126" s="10"/>
    </row>
    <row r="8127" spans="1:3">
      <c r="A8127" s="21">
        <v>43</v>
      </c>
      <c r="B8127" s="24">
        <f>-100*'935'!V49*(B6299+B5691+B7516)/'11'!D$17</f>
        <v>0</v>
      </c>
      <c r="C8127" s="10"/>
    </row>
    <row r="8128" spans="1:3">
      <c r="A8128" s="21">
        <v>44</v>
      </c>
      <c r="B8128" s="24">
        <f>-100*'935'!V50*(B6300+B5692+B7517)/'11'!D$17</f>
        <v>0</v>
      </c>
      <c r="C8128" s="10"/>
    </row>
    <row r="8129" spans="1:3">
      <c r="A8129" s="21">
        <v>45</v>
      </c>
      <c r="B8129" s="24">
        <f>-100*'935'!V51*(B6301+B5693+B7518)/'11'!D$17</f>
        <v>0</v>
      </c>
      <c r="C8129" s="10"/>
    </row>
    <row r="8130" spans="1:3">
      <c r="A8130" s="21">
        <v>46</v>
      </c>
      <c r="B8130" s="24">
        <f>-100*'935'!V52*(B6302+B5694+B7519)/'11'!D$17</f>
        <v>0</v>
      </c>
      <c r="C8130" s="10"/>
    </row>
    <row r="8131" spans="1:3">
      <c r="A8131" s="21">
        <v>47</v>
      </c>
      <c r="B8131" s="24">
        <f>-100*'935'!V53*(B6303+B5695+B7520)/'11'!D$17</f>
        <v>0</v>
      </c>
      <c r="C8131" s="10"/>
    </row>
    <row r="8132" spans="1:3">
      <c r="A8132" s="21">
        <v>48</v>
      </c>
      <c r="B8132" s="24">
        <f>-100*'935'!V54*(B6304+B5696+B7521)/'11'!D$17</f>
        <v>0</v>
      </c>
      <c r="C8132" s="10"/>
    </row>
    <row r="8133" spans="1:3">
      <c r="A8133" s="21">
        <v>49</v>
      </c>
      <c r="B8133" s="24">
        <f>-100*'935'!V55*(B6305+B5697+B7522)/'11'!D$17</f>
        <v>0</v>
      </c>
      <c r="C8133" s="10"/>
    </row>
    <row r="8134" spans="1:3">
      <c r="A8134" s="21">
        <v>50</v>
      </c>
      <c r="B8134" s="24">
        <f>-100*'935'!V56*(B6306+B5698+B7523)/'11'!D$17</f>
        <v>0</v>
      </c>
      <c r="C8134" s="10"/>
    </row>
    <row r="8135" spans="1:3">
      <c r="A8135" s="21">
        <v>51</v>
      </c>
      <c r="B8135" s="24">
        <f>-100*'935'!V57*(B6307+B5699+B7524)/'11'!D$17</f>
        <v>0</v>
      </c>
      <c r="C8135" s="10"/>
    </row>
    <row r="8136" spans="1:3">
      <c r="A8136" s="21">
        <v>52</v>
      </c>
      <c r="B8136" s="24">
        <f>-100*'935'!V58*(B6308+B5700+B7525)/'11'!D$17</f>
        <v>0</v>
      </c>
      <c r="C8136" s="10"/>
    </row>
    <row r="8137" spans="1:3">
      <c r="A8137" s="21">
        <v>53</v>
      </c>
      <c r="B8137" s="24">
        <f>-100*'935'!V59*(B6309+B5701+B7526)/'11'!D$17</f>
        <v>0</v>
      </c>
      <c r="C8137" s="10"/>
    </row>
    <row r="8138" spans="1:3">
      <c r="A8138" s="21">
        <v>54</v>
      </c>
      <c r="B8138" s="24">
        <f>-100*'935'!V60*(B6310+B5702+B7527)/'11'!D$17</f>
        <v>0</v>
      </c>
      <c r="C8138" s="10"/>
    </row>
    <row r="8139" spans="1:3">
      <c r="A8139" s="21">
        <v>55</v>
      </c>
      <c r="B8139" s="24">
        <f>-100*'935'!V61*(B6311+B5703+B7528)/'11'!D$17</f>
        <v>0</v>
      </c>
      <c r="C8139" s="10"/>
    </row>
    <row r="8140" spans="1:3">
      <c r="A8140" s="21">
        <v>56</v>
      </c>
      <c r="B8140" s="24">
        <f>-100*'935'!V62*(B6312+B5704+B7529)/'11'!D$17</f>
        <v>0</v>
      </c>
      <c r="C8140" s="10"/>
    </row>
    <row r="8141" spans="1:3">
      <c r="A8141" s="21">
        <v>57</v>
      </c>
      <c r="B8141" s="24">
        <f>-100*'935'!V63*(B6313+B5705+B7530)/'11'!D$17</f>
        <v>0</v>
      </c>
      <c r="C8141" s="10"/>
    </row>
    <row r="8142" spans="1:3">
      <c r="A8142" s="21">
        <v>58</v>
      </c>
      <c r="B8142" s="24">
        <f>-100*'935'!V64*(B6314+B5706+B7531)/'11'!D$17</f>
        <v>0</v>
      </c>
      <c r="C8142" s="10"/>
    </row>
    <row r="8143" spans="1:3">
      <c r="A8143" s="21">
        <v>59</v>
      </c>
      <c r="B8143" s="24">
        <f>-100*'935'!V65*(B6315+B5707+B7532)/'11'!D$17</f>
        <v>0</v>
      </c>
      <c r="C8143" s="10"/>
    </row>
    <row r="8144" spans="1:3">
      <c r="A8144" s="21">
        <v>60</v>
      </c>
      <c r="B8144" s="24">
        <f>-100*'935'!V66*(B6316+B5708+B7533)/'11'!D$17</f>
        <v>0</v>
      </c>
      <c r="C8144" s="10"/>
    </row>
    <row r="8145" spans="1:3">
      <c r="A8145" s="21">
        <v>61</v>
      </c>
      <c r="B8145" s="24">
        <f>-100*'935'!V67*(B6317+B5709+B7534)/'11'!D$17</f>
        <v>0</v>
      </c>
      <c r="C8145" s="10"/>
    </row>
    <row r="8146" spans="1:3">
      <c r="A8146" s="21">
        <v>62</v>
      </c>
      <c r="B8146" s="24">
        <f>-100*'935'!V68*(B6318+B5710+B7535)/'11'!D$17</f>
        <v>0</v>
      </c>
      <c r="C8146" s="10"/>
    </row>
    <row r="8147" spans="1:3">
      <c r="A8147" s="21">
        <v>63</v>
      </c>
      <c r="B8147" s="24">
        <f>-100*'935'!V69*(B6319+B5711+B7536)/'11'!D$17</f>
        <v>0</v>
      </c>
      <c r="C8147" s="10"/>
    </row>
    <row r="8148" spans="1:3">
      <c r="A8148" s="21">
        <v>64</v>
      </c>
      <c r="B8148" s="24">
        <f>-100*'935'!V70*(B6320+B5712+B7537)/'11'!D$17</f>
        <v>0</v>
      </c>
      <c r="C8148" s="10"/>
    </row>
    <row r="8149" spans="1:3">
      <c r="A8149" s="21">
        <v>65</v>
      </c>
      <c r="B8149" s="24">
        <f>-100*'935'!V71*(B6321+B5713+B7538)/'11'!D$17</f>
        <v>0</v>
      </c>
      <c r="C8149" s="10"/>
    </row>
    <row r="8150" spans="1:3">
      <c r="A8150" s="21">
        <v>66</v>
      </c>
      <c r="B8150" s="24">
        <f>-100*'935'!V72*(B6322+B5714+B7539)/'11'!D$17</f>
        <v>0</v>
      </c>
      <c r="C8150" s="10"/>
    </row>
    <row r="8151" spans="1:3">
      <c r="A8151" s="21">
        <v>67</v>
      </c>
      <c r="B8151" s="24">
        <f>-100*'935'!V73*(B6323+B5715+B7540)/'11'!D$17</f>
        <v>0</v>
      </c>
      <c r="C8151" s="10"/>
    </row>
    <row r="8152" spans="1:3">
      <c r="A8152" s="21">
        <v>68</v>
      </c>
      <c r="B8152" s="24">
        <f>-100*'935'!V74*(B6324+B5716+B7541)/'11'!D$17</f>
        <v>0</v>
      </c>
      <c r="C8152" s="10"/>
    </row>
    <row r="8153" spans="1:3">
      <c r="A8153" s="21">
        <v>69</v>
      </c>
      <c r="B8153" s="24">
        <f>-100*'935'!V75*(B6325+B5717+B7542)/'11'!D$17</f>
        <v>0</v>
      </c>
      <c r="C8153" s="10"/>
    </row>
    <row r="8154" spans="1:3">
      <c r="A8154" s="21">
        <v>70</v>
      </c>
      <c r="B8154" s="24">
        <f>-100*'935'!V76*(B6326+B5718+B7543)/'11'!D$17</f>
        <v>0</v>
      </c>
      <c r="C8154" s="10"/>
    </row>
    <row r="8155" spans="1:3">
      <c r="A8155" s="21">
        <v>71</v>
      </c>
      <c r="B8155" s="24">
        <f>-100*'935'!V77*(B6327+B5719+B7544)/'11'!D$17</f>
        <v>0</v>
      </c>
      <c r="C8155" s="10"/>
    </row>
    <row r="8156" spans="1:3">
      <c r="A8156" s="21">
        <v>72</v>
      </c>
      <c r="B8156" s="24">
        <f>-100*'935'!V78*(B6328+B5720+B7545)/'11'!D$17</f>
        <v>0</v>
      </c>
      <c r="C8156" s="10"/>
    </row>
    <row r="8157" spans="1:3">
      <c r="A8157" s="21">
        <v>73</v>
      </c>
      <c r="B8157" s="24">
        <f>-100*'935'!V79*(B6329+B5721+B7546)/'11'!D$17</f>
        <v>0</v>
      </c>
      <c r="C8157" s="10"/>
    </row>
    <row r="8158" spans="1:3">
      <c r="A8158" s="21">
        <v>74</v>
      </c>
      <c r="B8158" s="24">
        <f>-100*'935'!V80*(B6330+B5722+B7547)/'11'!D$17</f>
        <v>0</v>
      </c>
      <c r="C8158" s="10"/>
    </row>
    <row r="8159" spans="1:3">
      <c r="A8159" s="21">
        <v>75</v>
      </c>
      <c r="B8159" s="24">
        <f>-100*'935'!V81*(B6331+B5723+B7548)/'11'!D$17</f>
        <v>0</v>
      </c>
      <c r="C8159" s="10"/>
    </row>
    <row r="8160" spans="1:3">
      <c r="A8160" s="21">
        <v>76</v>
      </c>
      <c r="B8160" s="24">
        <f>-100*'935'!V82*(B6332+B5724+B7549)/'11'!D$17</f>
        <v>0</v>
      </c>
      <c r="C8160" s="10"/>
    </row>
    <row r="8161" spans="1:3">
      <c r="A8161" s="21">
        <v>77</v>
      </c>
      <c r="B8161" s="24">
        <f>-100*'935'!V83*(B6333+B5725+B7550)/'11'!D$17</f>
        <v>0</v>
      </c>
      <c r="C8161" s="10"/>
    </row>
    <row r="8162" spans="1:3">
      <c r="A8162" s="21">
        <v>78</v>
      </c>
      <c r="B8162" s="24">
        <f>-100*'935'!V84*(B6334+B5726+B7551)/'11'!D$17</f>
        <v>0</v>
      </c>
      <c r="C8162" s="10"/>
    </row>
    <row r="8163" spans="1:3">
      <c r="A8163" s="21">
        <v>79</v>
      </c>
      <c r="B8163" s="24">
        <f>-100*'935'!V85*(B6335+B5727+B7552)/'11'!D$17</f>
        <v>0</v>
      </c>
      <c r="C8163" s="10"/>
    </row>
    <row r="8164" spans="1:3">
      <c r="A8164" s="21">
        <v>80</v>
      </c>
      <c r="B8164" s="24">
        <f>-100*'935'!V86*(B6336+B5728+B7553)/'11'!D$17</f>
        <v>0</v>
      </c>
      <c r="C8164" s="10"/>
    </row>
    <row r="8165" spans="1:3">
      <c r="A8165" s="21">
        <v>81</v>
      </c>
      <c r="B8165" s="24">
        <f>-100*'935'!V87*(B6337+B5729+B7554)/'11'!D$17</f>
        <v>0</v>
      </c>
      <c r="C8165" s="10"/>
    </row>
    <row r="8166" spans="1:3">
      <c r="A8166" s="21">
        <v>82</v>
      </c>
      <c r="B8166" s="24">
        <f>-100*'935'!V88*(B6338+B5730+B7555)/'11'!D$17</f>
        <v>0</v>
      </c>
      <c r="C8166" s="10"/>
    </row>
    <row r="8167" spans="1:3">
      <c r="A8167" s="21">
        <v>83</v>
      </c>
      <c r="B8167" s="24">
        <f>-100*'935'!V89*(B6339+B5731+B7556)/'11'!D$17</f>
        <v>0</v>
      </c>
      <c r="C8167" s="10"/>
    </row>
    <row r="8168" spans="1:3">
      <c r="A8168" s="21">
        <v>84</v>
      </c>
      <c r="B8168" s="24">
        <f>-100*'935'!V90*(B6340+B5732+B7557)/'11'!D$17</f>
        <v>0</v>
      </c>
      <c r="C8168" s="10"/>
    </row>
    <row r="8169" spans="1:3">
      <c r="A8169" s="21">
        <v>85</v>
      </c>
      <c r="B8169" s="24">
        <f>-100*'935'!V91*(B6341+B5733+B7558)/'11'!D$17</f>
        <v>0</v>
      </c>
      <c r="C8169" s="10"/>
    </row>
    <row r="8170" spans="1:3">
      <c r="A8170" s="21">
        <v>86</v>
      </c>
      <c r="B8170" s="24">
        <f>-100*'935'!V92*(B6342+B5734+B7559)/'11'!D$17</f>
        <v>0</v>
      </c>
      <c r="C8170" s="10"/>
    </row>
    <row r="8171" spans="1:3">
      <c r="A8171" s="21">
        <v>87</v>
      </c>
      <c r="B8171" s="24">
        <f>-100*'935'!V93*(B6343+B5735+B7560)/'11'!D$17</f>
        <v>0</v>
      </c>
      <c r="C8171" s="10"/>
    </row>
    <row r="8172" spans="1:3">
      <c r="A8172" s="21">
        <v>88</v>
      </c>
      <c r="B8172" s="24">
        <f>-100*'935'!V94*(B6344+B5736+B7561)/'11'!D$17</f>
        <v>0</v>
      </c>
      <c r="C8172" s="10"/>
    </row>
    <row r="8173" spans="1:3">
      <c r="A8173" s="21">
        <v>89</v>
      </c>
      <c r="B8173" s="24">
        <f>-100*'935'!V95*(B6345+B5737+B7562)/'11'!D$17</f>
        <v>0</v>
      </c>
      <c r="C8173" s="10"/>
    </row>
    <row r="8174" spans="1:3">
      <c r="A8174" s="21">
        <v>90</v>
      </c>
      <c r="B8174" s="24">
        <f>-100*'935'!V96*(B6346+B5738+B7563)/'11'!D$17</f>
        <v>0</v>
      </c>
      <c r="C8174" s="10"/>
    </row>
    <row r="8175" spans="1:3">
      <c r="A8175" s="21">
        <v>91</v>
      </c>
      <c r="B8175" s="24">
        <f>-100*'935'!V97*(B6347+B5739+B7564)/'11'!D$17</f>
        <v>0</v>
      </c>
      <c r="C8175" s="10"/>
    </row>
    <row r="8176" spans="1:3">
      <c r="A8176" s="21">
        <v>92</v>
      </c>
      <c r="B8176" s="24">
        <f>-100*'935'!V98*(B6348+B5740+B7565)/'11'!D$17</f>
        <v>0</v>
      </c>
      <c r="C8176" s="10"/>
    </row>
    <row r="8177" spans="1:3">
      <c r="A8177" s="21">
        <v>93</v>
      </c>
      <c r="B8177" s="24">
        <f>-100*'935'!V99*(B6349+B5741+B7566)/'11'!D$17</f>
        <v>0</v>
      </c>
      <c r="C8177" s="10"/>
    </row>
    <row r="8178" spans="1:3">
      <c r="A8178" s="21">
        <v>94</v>
      </c>
      <c r="B8178" s="24">
        <f>-100*'935'!V100*(B6350+B5742+B7567)/'11'!D$17</f>
        <v>0</v>
      </c>
      <c r="C8178" s="10"/>
    </row>
    <row r="8179" spans="1:3">
      <c r="A8179" s="21">
        <v>95</v>
      </c>
      <c r="B8179" s="24">
        <f>-100*'935'!V101*(B6351+B5743+B7568)/'11'!D$17</f>
        <v>0</v>
      </c>
      <c r="C8179" s="10"/>
    </row>
    <row r="8180" spans="1:3">
      <c r="A8180" s="21">
        <v>96</v>
      </c>
      <c r="B8180" s="24">
        <f>-100*'935'!V102*(B6352+B5744+B7569)/'11'!D$17</f>
        <v>0</v>
      </c>
      <c r="C8180" s="10"/>
    </row>
    <row r="8181" spans="1:3">
      <c r="A8181" s="21">
        <v>97</v>
      </c>
      <c r="B8181" s="24">
        <f>-100*'935'!V103*(B6353+B5745+B7570)/'11'!D$17</f>
        <v>0</v>
      </c>
      <c r="C8181" s="10"/>
    </row>
    <row r="8182" spans="1:3">
      <c r="A8182" s="21">
        <v>98</v>
      </c>
      <c r="B8182" s="24">
        <f>-100*'935'!V104*(B6354+B5746+B7571)/'11'!D$17</f>
        <v>0</v>
      </c>
      <c r="C8182" s="10"/>
    </row>
    <row r="8183" spans="1:3">
      <c r="A8183" s="21">
        <v>99</v>
      </c>
      <c r="B8183" s="24">
        <f>-100*'935'!V105*(B6355+B5747+B7572)/'11'!D$17</f>
        <v>0</v>
      </c>
      <c r="C8183" s="10"/>
    </row>
    <row r="8184" spans="1:3">
      <c r="A8184" s="21">
        <v>100</v>
      </c>
      <c r="B8184" s="24">
        <f>-100*'935'!V106*(B6356+B5748+B7573)/'11'!D$17</f>
        <v>0</v>
      </c>
      <c r="C8184" s="10"/>
    </row>
    <row r="8185" spans="1:3">
      <c r="A8185" s="21">
        <v>101</v>
      </c>
      <c r="B8185" s="24">
        <f>-100*'935'!V107*(B6357+B5749+B7574)/'11'!D$17</f>
        <v>0</v>
      </c>
      <c r="C8185" s="10"/>
    </row>
    <row r="8186" spans="1:3">
      <c r="A8186" s="21">
        <v>102</v>
      </c>
      <c r="B8186" s="24">
        <f>-100*'935'!V108*(B6358+B5750+B7575)/'11'!D$17</f>
        <v>0</v>
      </c>
      <c r="C8186" s="10"/>
    </row>
    <row r="8187" spans="1:3">
      <c r="A8187" s="21">
        <v>103</v>
      </c>
      <c r="B8187" s="24">
        <f>-100*'935'!V109*(B6359+B5751+B7576)/'11'!D$17</f>
        <v>0</v>
      </c>
      <c r="C8187" s="10"/>
    </row>
    <row r="8188" spans="1:3">
      <c r="A8188" s="21">
        <v>104</v>
      </c>
      <c r="B8188" s="24">
        <f>-100*'935'!V110*(B6360+B5752+B7577)/'11'!D$17</f>
        <v>0</v>
      </c>
      <c r="C8188" s="10"/>
    </row>
    <row r="8189" spans="1:3">
      <c r="A8189" s="21">
        <v>105</v>
      </c>
      <c r="B8189" s="24">
        <f>-100*'935'!V111*(B6361+B5753+B7578)/'11'!D$17</f>
        <v>0</v>
      </c>
      <c r="C8189" s="10"/>
    </row>
    <row r="8190" spans="1:3">
      <c r="A8190" s="21">
        <v>106</v>
      </c>
      <c r="B8190" s="24">
        <f>-100*'935'!V112*(B6362+B5754+B7579)/'11'!D$17</f>
        <v>0</v>
      </c>
      <c r="C8190" s="10"/>
    </row>
    <row r="8191" spans="1:3">
      <c r="A8191" s="21">
        <v>107</v>
      </c>
      <c r="B8191" s="24">
        <f>-100*'935'!V113*(B6363+B5755+B7580)/'11'!D$17</f>
        <v>0</v>
      </c>
      <c r="C8191" s="10"/>
    </row>
    <row r="8192" spans="1:3">
      <c r="A8192" s="21">
        <v>108</v>
      </c>
      <c r="B8192" s="24">
        <f>-100*'935'!V114*(B6364+B5756+B7581)/'11'!D$17</f>
        <v>0</v>
      </c>
      <c r="C8192" s="10"/>
    </row>
    <row r="8193" spans="1:3">
      <c r="A8193" s="21">
        <v>109</v>
      </c>
      <c r="B8193" s="24">
        <f>-100*'935'!V115*(B6365+B5757+B7582)/'11'!D$17</f>
        <v>0</v>
      </c>
      <c r="C8193" s="10"/>
    </row>
    <row r="8194" spans="1:3">
      <c r="A8194" s="21">
        <v>110</v>
      </c>
      <c r="B8194" s="24">
        <f>-100*'935'!V116*(B6366+B5758+B7583)/'11'!D$17</f>
        <v>0</v>
      </c>
      <c r="C8194" s="10"/>
    </row>
    <row r="8195" spans="1:3">
      <c r="A8195" s="21">
        <v>111</v>
      </c>
      <c r="B8195" s="24">
        <f>-100*'935'!V117*(B6367+B5759+B7584)/'11'!D$17</f>
        <v>0</v>
      </c>
      <c r="C8195" s="10"/>
    </row>
    <row r="8196" spans="1:3">
      <c r="A8196" s="21">
        <v>112</v>
      </c>
      <c r="B8196" s="24">
        <f>-100*'935'!V118*(B6368+B5760+B7585)/'11'!D$17</f>
        <v>0</v>
      </c>
      <c r="C8196" s="10"/>
    </row>
    <row r="8197" spans="1:3">
      <c r="A8197" s="21">
        <v>113</v>
      </c>
      <c r="B8197" s="24">
        <f>-100*'935'!V119*(B6369+B5761+B7586)/'11'!D$17</f>
        <v>0</v>
      </c>
      <c r="C8197" s="10"/>
    </row>
    <row r="8198" spans="1:3">
      <c r="A8198" s="21">
        <v>114</v>
      </c>
      <c r="B8198" s="24">
        <f>-100*'935'!V120*(B6370+B5762+B7587)/'11'!D$17</f>
        <v>0</v>
      </c>
      <c r="C8198" s="10"/>
    </row>
    <row r="8199" spans="1:3">
      <c r="A8199" s="21">
        <v>115</v>
      </c>
      <c r="B8199" s="24">
        <f>-100*'935'!V121*(B6371+B5763+B7588)/'11'!D$17</f>
        <v>0</v>
      </c>
      <c r="C8199" s="10"/>
    </row>
    <row r="8200" spans="1:3">
      <c r="A8200" s="21">
        <v>116</v>
      </c>
      <c r="B8200" s="24">
        <f>-100*'935'!V122*(B6372+B5764+B7589)/'11'!D$17</f>
        <v>0</v>
      </c>
      <c r="C8200" s="10"/>
    </row>
    <row r="8201" spans="1:3">
      <c r="A8201" s="21">
        <v>117</v>
      </c>
      <c r="B8201" s="24">
        <f>-100*'935'!V123*(B6373+B5765+B7590)/'11'!D$17</f>
        <v>0</v>
      </c>
      <c r="C8201" s="10"/>
    </row>
    <row r="8202" spans="1:3">
      <c r="A8202" s="21">
        <v>118</v>
      </c>
      <c r="B8202" s="24">
        <f>-100*'935'!V124*(B6374+B5766+B7591)/'11'!D$17</f>
        <v>0</v>
      </c>
      <c r="C8202" s="10"/>
    </row>
    <row r="8203" spans="1:3">
      <c r="A8203" s="21">
        <v>119</v>
      </c>
      <c r="B8203" s="24">
        <f>-100*'935'!V125*(B6375+B5767+B7592)/'11'!D$17</f>
        <v>0</v>
      </c>
      <c r="C8203" s="10"/>
    </row>
    <row r="8204" spans="1:3">
      <c r="A8204" s="21">
        <v>120</v>
      </c>
      <c r="B8204" s="24">
        <f>-100*'935'!V126*(B6376+B5768+B7593)/'11'!D$17</f>
        <v>0</v>
      </c>
      <c r="C8204" s="10"/>
    </row>
    <row r="8205" spans="1:3">
      <c r="A8205" s="21">
        <v>121</v>
      </c>
      <c r="B8205" s="24">
        <f>-100*'935'!V127*(B6377+B5769+B7594)/'11'!D$17</f>
        <v>0</v>
      </c>
      <c r="C8205" s="10"/>
    </row>
    <row r="8206" spans="1:3">
      <c r="A8206" s="21">
        <v>122</v>
      </c>
      <c r="B8206" s="24">
        <f>-100*'935'!V128*(B6378+B5770+B7595)/'11'!D$17</f>
        <v>0</v>
      </c>
      <c r="C8206" s="10"/>
    </row>
    <row r="8207" spans="1:3">
      <c r="A8207" s="21">
        <v>123</v>
      </c>
      <c r="B8207" s="24">
        <f>-100*'935'!V129*(B6379+B5771+B7596)/'11'!D$17</f>
        <v>0</v>
      </c>
      <c r="C8207" s="10"/>
    </row>
    <row r="8208" spans="1:3">
      <c r="A8208" s="21">
        <v>124</v>
      </c>
      <c r="B8208" s="24">
        <f>-100*'935'!V130*(B6380+B5772+B7597)/'11'!D$17</f>
        <v>0</v>
      </c>
      <c r="C8208" s="10"/>
    </row>
    <row r="8209" spans="1:3">
      <c r="A8209" s="21">
        <v>125</v>
      </c>
      <c r="B8209" s="24">
        <f>-100*'935'!V131*(B6381+B5773+B7598)/'11'!D$17</f>
        <v>0</v>
      </c>
      <c r="C8209" s="10"/>
    </row>
    <row r="8210" spans="1:3">
      <c r="A8210" s="21">
        <v>126</v>
      </c>
      <c r="B8210" s="24">
        <f>-100*'935'!V132*(B6382+B5774+B7599)/'11'!D$17</f>
        <v>0</v>
      </c>
      <c r="C8210" s="10"/>
    </row>
    <row r="8211" spans="1:3">
      <c r="A8211" s="21">
        <v>127</v>
      </c>
      <c r="B8211" s="24">
        <f>-100*'935'!V133*(B6383+B5775+B7600)/'11'!D$17</f>
        <v>0</v>
      </c>
      <c r="C8211" s="10"/>
    </row>
    <row r="8212" spans="1:3">
      <c r="A8212" s="21">
        <v>128</v>
      </c>
      <c r="B8212" s="24">
        <f>-100*'935'!V134*(B6384+B5776+B7601)/'11'!D$17</f>
        <v>0</v>
      </c>
      <c r="C8212" s="10"/>
    </row>
    <row r="8213" spans="1:3">
      <c r="A8213" s="21">
        <v>129</v>
      </c>
      <c r="B8213" s="24">
        <f>-100*'935'!V135*(B6385+B5777+B7602)/'11'!D$17</f>
        <v>0</v>
      </c>
      <c r="C8213" s="10"/>
    </row>
    <row r="8214" spans="1:3">
      <c r="A8214" s="21">
        <v>130</v>
      </c>
      <c r="B8214" s="24">
        <f>-100*'935'!V136*(B6386+B5778+B7603)/'11'!D$17</f>
        <v>0</v>
      </c>
      <c r="C8214" s="10"/>
    </row>
    <row r="8215" spans="1:3">
      <c r="A8215" s="21">
        <v>131</v>
      </c>
      <c r="B8215" s="24">
        <f>-100*'935'!V137*(B6387+B5779+B7604)/'11'!D$17</f>
        <v>0</v>
      </c>
      <c r="C8215" s="10"/>
    </row>
    <row r="8216" spans="1:3">
      <c r="A8216" s="21">
        <v>132</v>
      </c>
      <c r="B8216" s="24">
        <f>-100*'935'!V138*(B6388+B5780+B7605)/'11'!D$17</f>
        <v>0</v>
      </c>
      <c r="C8216" s="10"/>
    </row>
    <row r="8217" spans="1:3">
      <c r="A8217" s="21">
        <v>133</v>
      </c>
      <c r="B8217" s="24">
        <f>-100*'935'!V139*(B6389+B5781+B7606)/'11'!D$17</f>
        <v>0</v>
      </c>
      <c r="C8217" s="10"/>
    </row>
    <row r="8218" spans="1:3">
      <c r="A8218" s="21">
        <v>134</v>
      </c>
      <c r="B8218" s="24">
        <f>-100*'935'!V140*(B6390+B5782+B7607)/'11'!D$17</f>
        <v>0</v>
      </c>
      <c r="C8218" s="10"/>
    </row>
    <row r="8219" spans="1:3">
      <c r="A8219" s="21">
        <v>135</v>
      </c>
      <c r="B8219" s="24">
        <f>-100*'935'!V141*(B6391+B5783+B7608)/'11'!D$17</f>
        <v>0</v>
      </c>
      <c r="C8219" s="10"/>
    </row>
    <row r="8220" spans="1:3">
      <c r="A8220" s="21">
        <v>136</v>
      </c>
      <c r="B8220" s="24">
        <f>-100*'935'!V142*(B6392+B5784+B7609)/'11'!D$17</f>
        <v>0</v>
      </c>
      <c r="C8220" s="10"/>
    </row>
    <row r="8221" spans="1:3">
      <c r="A8221" s="21">
        <v>137</v>
      </c>
      <c r="B8221" s="24">
        <f>-100*'935'!V143*(B6393+B5785+B7610)/'11'!D$17</f>
        <v>0</v>
      </c>
      <c r="C8221" s="10"/>
    </row>
    <row r="8222" spans="1:3">
      <c r="A8222" s="21">
        <v>138</v>
      </c>
      <c r="B8222" s="24">
        <f>-100*'935'!V144*(B6394+B5786+B7611)/'11'!D$17</f>
        <v>0</v>
      </c>
      <c r="C8222" s="10"/>
    </row>
    <row r="8223" spans="1:3">
      <c r="A8223" s="21">
        <v>139</v>
      </c>
      <c r="B8223" s="24">
        <f>-100*'935'!V145*(B6395+B5787+B7612)/'11'!D$17</f>
        <v>0</v>
      </c>
      <c r="C8223" s="10"/>
    </row>
    <row r="8224" spans="1:3">
      <c r="A8224" s="21">
        <v>140</v>
      </c>
      <c r="B8224" s="24">
        <f>-100*'935'!V146*(B6396+B5788+B7613)/'11'!D$17</f>
        <v>0</v>
      </c>
      <c r="C8224" s="10"/>
    </row>
    <row r="8225" spans="1:3">
      <c r="A8225" s="21">
        <v>141</v>
      </c>
      <c r="B8225" s="24">
        <f>-100*'935'!V147*(B6397+B5789+B7614)/'11'!D$17</f>
        <v>0</v>
      </c>
      <c r="C8225" s="10"/>
    </row>
    <row r="8226" spans="1:3">
      <c r="A8226" s="21">
        <v>142</v>
      </c>
      <c r="B8226" s="24">
        <f>-100*'935'!V148*(B6398+B5790+B7615)/'11'!D$17</f>
        <v>0</v>
      </c>
      <c r="C8226" s="10"/>
    </row>
    <row r="8227" spans="1:3">
      <c r="A8227" s="21">
        <v>143</v>
      </c>
      <c r="B8227" s="24">
        <f>-100*'935'!V149*(B6399+B5791+B7616)/'11'!D$17</f>
        <v>0</v>
      </c>
      <c r="C8227" s="10"/>
    </row>
    <row r="8228" spans="1:3">
      <c r="A8228" s="21">
        <v>144</v>
      </c>
      <c r="B8228" s="24">
        <f>-100*'935'!V150*(B6400+B5792+B7617)/'11'!D$17</f>
        <v>0</v>
      </c>
      <c r="C8228" s="10"/>
    </row>
    <row r="8229" spans="1:3">
      <c r="A8229" s="21">
        <v>145</v>
      </c>
      <c r="B8229" s="24">
        <f>-100*'935'!V151*(B6401+B5793+B7618)/'11'!D$17</f>
        <v>0</v>
      </c>
      <c r="C8229" s="10"/>
    </row>
    <row r="8230" spans="1:3">
      <c r="A8230" s="21">
        <v>146</v>
      </c>
      <c r="B8230" s="24">
        <f>-100*'935'!V152*(B6402+B5794+B7619)/'11'!D$17</f>
        <v>0</v>
      </c>
      <c r="C8230" s="10"/>
    </row>
    <row r="8231" spans="1:3">
      <c r="A8231" s="21">
        <v>147</v>
      </c>
      <c r="B8231" s="24">
        <f>-100*'935'!V153*(B6403+B5795+B7620)/'11'!D$17</f>
        <v>0</v>
      </c>
      <c r="C8231" s="10"/>
    </row>
    <row r="8232" spans="1:3">
      <c r="A8232" s="21">
        <v>148</v>
      </c>
      <c r="B8232" s="24">
        <f>-100*'935'!V154*(B6404+B5796+B7621)/'11'!D$17</f>
        <v>0</v>
      </c>
      <c r="C8232" s="10"/>
    </row>
    <row r="8233" spans="1:3">
      <c r="A8233" s="21">
        <v>149</v>
      </c>
      <c r="B8233" s="24">
        <f>-100*'935'!V155*(B6405+B5797+B7622)/'11'!D$17</f>
        <v>0</v>
      </c>
      <c r="C8233" s="10"/>
    </row>
    <row r="8234" spans="1:3">
      <c r="A8234" s="21">
        <v>150</v>
      </c>
      <c r="B8234" s="24">
        <f>-100*'935'!V156*(B6406+B5798+B7623)/'11'!D$17</f>
        <v>0</v>
      </c>
      <c r="C8234" s="10"/>
    </row>
    <row r="8235" spans="1:3">
      <c r="A8235" s="21">
        <v>151</v>
      </c>
      <c r="B8235" s="24">
        <f>-100*'935'!V157*(B6407+B5799+B7624)/'11'!D$17</f>
        <v>0</v>
      </c>
      <c r="C8235" s="10"/>
    </row>
    <row r="8236" spans="1:3">
      <c r="A8236" s="21">
        <v>152</v>
      </c>
      <c r="B8236" s="24">
        <f>-100*'935'!V158*(B6408+B5800+B7625)/'11'!D$17</f>
        <v>0</v>
      </c>
      <c r="C8236" s="10"/>
    </row>
    <row r="8237" spans="1:3">
      <c r="A8237" s="21">
        <v>153</v>
      </c>
      <c r="B8237" s="24">
        <f>-100*'935'!V159*(B6409+B5801+B7626)/'11'!D$17</f>
        <v>0</v>
      </c>
      <c r="C8237" s="10"/>
    </row>
    <row r="8238" spans="1:3">
      <c r="A8238" s="21">
        <v>154</v>
      </c>
      <c r="B8238" s="24">
        <f>-100*'935'!V160*(B6410+B5802+B7627)/'11'!D$17</f>
        <v>0</v>
      </c>
      <c r="C8238" s="10"/>
    </row>
    <row r="8239" spans="1:3">
      <c r="A8239" s="21">
        <v>155</v>
      </c>
      <c r="B8239" s="24">
        <f>-100*'935'!V161*(B6411+B5803+B7628)/'11'!D$17</f>
        <v>0</v>
      </c>
      <c r="C8239" s="10"/>
    </row>
    <row r="8240" spans="1:3">
      <c r="A8240" s="21">
        <v>156</v>
      </c>
      <c r="B8240" s="24">
        <f>-100*'935'!V162*(B6412+B5804+B7629)/'11'!D$17</f>
        <v>0</v>
      </c>
      <c r="C8240" s="10"/>
    </row>
    <row r="8241" spans="1:3">
      <c r="A8241" s="21">
        <v>157</v>
      </c>
      <c r="B8241" s="24">
        <f>-100*'935'!V163*(B6413+B5805+B7630)/'11'!D$17</f>
        <v>0</v>
      </c>
      <c r="C8241" s="10"/>
    </row>
    <row r="8242" spans="1:3">
      <c r="A8242" s="21">
        <v>158</v>
      </c>
      <c r="B8242" s="24">
        <f>-100*'935'!V164*(B6414+B5806+B7631)/'11'!D$17</f>
        <v>0</v>
      </c>
      <c r="C8242" s="10"/>
    </row>
    <row r="8243" spans="1:3">
      <c r="A8243" s="21">
        <v>159</v>
      </c>
      <c r="B8243" s="24">
        <f>-100*'935'!V165*(B6415+B5807+B7632)/'11'!D$17</f>
        <v>0</v>
      </c>
      <c r="C8243" s="10"/>
    </row>
    <row r="8244" spans="1:3">
      <c r="A8244" s="21">
        <v>160</v>
      </c>
      <c r="B8244" s="24">
        <f>-100*'935'!V166*(B6416+B5808+B7633)/'11'!D$17</f>
        <v>0</v>
      </c>
      <c r="C8244" s="10"/>
    </row>
    <row r="8245" spans="1:3">
      <c r="A8245" s="21">
        <v>161</v>
      </c>
      <c r="B8245" s="24">
        <f>-100*'935'!V167*(B6417+B5809+B7634)/'11'!D$17</f>
        <v>0</v>
      </c>
      <c r="C8245" s="10"/>
    </row>
    <row r="8246" spans="1:3">
      <c r="A8246" s="21">
        <v>162</v>
      </c>
      <c r="B8246" s="24">
        <f>-100*'935'!V168*(B6418+B5810+B7635)/'11'!D$17</f>
        <v>0</v>
      </c>
      <c r="C8246" s="10"/>
    </row>
    <row r="8247" spans="1:3">
      <c r="A8247" s="21">
        <v>163</v>
      </c>
      <c r="B8247" s="24">
        <f>-100*'935'!V169*(B6419+B5811+B7636)/'11'!D$17</f>
        <v>0</v>
      </c>
      <c r="C8247" s="10"/>
    </row>
    <row r="8248" spans="1:3">
      <c r="A8248" s="21">
        <v>164</v>
      </c>
      <c r="B8248" s="24">
        <f>-100*'935'!V170*(B6420+B5812+B7637)/'11'!D$17</f>
        <v>0</v>
      </c>
      <c r="C8248" s="10"/>
    </row>
    <row r="8249" spans="1:3">
      <c r="A8249" s="21">
        <v>165</v>
      </c>
      <c r="B8249" s="24">
        <f>-100*'935'!V171*(B6421+B5813+B7638)/'11'!D$17</f>
        <v>0</v>
      </c>
      <c r="C8249" s="10"/>
    </row>
    <row r="8250" spans="1:3">
      <c r="A8250" s="21">
        <v>166</v>
      </c>
      <c r="B8250" s="24">
        <f>-100*'935'!V172*(B6422+B5814+B7639)/'11'!D$17</f>
        <v>0</v>
      </c>
      <c r="C8250" s="10"/>
    </row>
    <row r="8251" spans="1:3">
      <c r="A8251" s="21">
        <v>167</v>
      </c>
      <c r="B8251" s="24">
        <f>-100*'935'!V173*(B6423+B5815+B7640)/'11'!D$17</f>
        <v>0</v>
      </c>
      <c r="C8251" s="10"/>
    </row>
    <row r="8252" spans="1:3">
      <c r="A8252" s="21">
        <v>168</v>
      </c>
      <c r="B8252" s="24">
        <f>-100*'935'!V174*(B6424+B5816+B7641)/'11'!D$17</f>
        <v>0</v>
      </c>
      <c r="C8252" s="10"/>
    </row>
    <row r="8253" spans="1:3">
      <c r="A8253" s="21">
        <v>169</v>
      </c>
      <c r="B8253" s="24">
        <f>-100*'935'!V175*(B6425+B5817+B7642)/'11'!D$17</f>
        <v>0</v>
      </c>
      <c r="C8253" s="10"/>
    </row>
    <row r="8254" spans="1:3">
      <c r="A8254" s="21">
        <v>170</v>
      </c>
      <c r="B8254" s="24">
        <f>-100*'935'!V176*(B6426+B5818+B7643)/'11'!D$17</f>
        <v>0</v>
      </c>
      <c r="C8254" s="10"/>
    </row>
    <row r="8255" spans="1:3">
      <c r="A8255" s="21">
        <v>171</v>
      </c>
      <c r="B8255" s="24">
        <f>-100*'935'!V177*(B6427+B5819+B7644)/'11'!D$17</f>
        <v>0</v>
      </c>
      <c r="C8255" s="10"/>
    </row>
    <row r="8256" spans="1:3">
      <c r="A8256" s="21">
        <v>172</v>
      </c>
      <c r="B8256" s="24">
        <f>-100*'935'!V178*(B6428+B5820+B7645)/'11'!D$17</f>
        <v>0</v>
      </c>
      <c r="C8256" s="10"/>
    </row>
    <row r="8257" spans="1:3">
      <c r="A8257" s="21">
        <v>173</v>
      </c>
      <c r="B8257" s="24">
        <f>-100*'935'!V179*(B6429+B5821+B7646)/'11'!D$17</f>
        <v>0</v>
      </c>
      <c r="C8257" s="10"/>
    </row>
    <row r="8258" spans="1:3">
      <c r="A8258" s="21">
        <v>174</v>
      </c>
      <c r="B8258" s="24">
        <f>-100*'935'!V180*(B6430+B5822+B7647)/'11'!D$17</f>
        <v>0</v>
      </c>
      <c r="C8258" s="10"/>
    </row>
    <row r="8259" spans="1:3">
      <c r="A8259" s="21">
        <v>175</v>
      </c>
      <c r="B8259" s="24">
        <f>-100*'935'!V181*(B6431+B5823+B7648)/'11'!D$17</f>
        <v>0</v>
      </c>
      <c r="C8259" s="10"/>
    </row>
    <row r="8260" spans="1:3">
      <c r="A8260" s="21">
        <v>176</v>
      </c>
      <c r="B8260" s="24">
        <f>-100*'935'!V182*(B6432+B5824+B7649)/'11'!D$17</f>
        <v>0</v>
      </c>
      <c r="C8260" s="10"/>
    </row>
    <row r="8261" spans="1:3">
      <c r="A8261" s="21">
        <v>177</v>
      </c>
      <c r="B8261" s="24">
        <f>-100*'935'!V183*(B6433+B5825+B7650)/'11'!D$17</f>
        <v>0</v>
      </c>
      <c r="C8261" s="10"/>
    </row>
    <row r="8262" spans="1:3">
      <c r="A8262" s="21">
        <v>178</v>
      </c>
      <c r="B8262" s="24">
        <f>-100*'935'!V184*(B6434+B5826+B7651)/'11'!D$17</f>
        <v>0</v>
      </c>
      <c r="C8262" s="10"/>
    </row>
    <row r="8263" spans="1:3">
      <c r="A8263" s="21">
        <v>179</v>
      </c>
      <c r="B8263" s="24">
        <f>-100*'935'!V185*(B6435+B5827+B7652)/'11'!D$17</f>
        <v>0</v>
      </c>
      <c r="C8263" s="10"/>
    </row>
    <row r="8264" spans="1:3">
      <c r="A8264" s="21">
        <v>180</v>
      </c>
      <c r="B8264" s="24">
        <f>-100*'935'!V186*(B6436+B5828+B7653)/'11'!D$17</f>
        <v>0</v>
      </c>
      <c r="C8264" s="10"/>
    </row>
    <row r="8265" spans="1:3">
      <c r="A8265" s="21">
        <v>181</v>
      </c>
      <c r="B8265" s="24">
        <f>-100*'935'!V187*(B6437+B5829+B7654)/'11'!D$17</f>
        <v>0</v>
      </c>
      <c r="C8265" s="10"/>
    </row>
    <row r="8266" spans="1:3">
      <c r="A8266" s="21">
        <v>182</v>
      </c>
      <c r="B8266" s="24">
        <f>-100*'935'!V188*(B6438+B5830+B7655)/'11'!D$17</f>
        <v>0</v>
      </c>
      <c r="C8266" s="10"/>
    </row>
    <row r="8267" spans="1:3">
      <c r="A8267" s="21">
        <v>183</v>
      </c>
      <c r="B8267" s="24">
        <f>-100*'935'!V189*(B6439+B5831+B7656)/'11'!D$17</f>
        <v>0</v>
      </c>
      <c r="C8267" s="10"/>
    </row>
    <row r="8268" spans="1:3">
      <c r="A8268" s="21">
        <v>184</v>
      </c>
      <c r="B8268" s="24">
        <f>-100*'935'!V190*(B6440+B5832+B7657)/'11'!D$17</f>
        <v>0</v>
      </c>
      <c r="C8268" s="10"/>
    </row>
    <row r="8269" spans="1:3">
      <c r="A8269" s="21">
        <v>185</v>
      </c>
      <c r="B8269" s="24">
        <f>-100*'935'!V191*(B6441+B5833+B7658)/'11'!D$17</f>
        <v>0</v>
      </c>
      <c r="C8269" s="10"/>
    </row>
    <row r="8270" spans="1:3">
      <c r="A8270" s="21">
        <v>186</v>
      </c>
      <c r="B8270" s="24">
        <f>-100*'935'!V192*(B6442+B5834+B7659)/'11'!D$17</f>
        <v>0</v>
      </c>
      <c r="C8270" s="10"/>
    </row>
    <row r="8271" spans="1:3">
      <c r="A8271" s="21">
        <v>187</v>
      </c>
      <c r="B8271" s="24">
        <f>-100*'935'!V193*(B6443+B5835+B7660)/'11'!D$17</f>
        <v>0</v>
      </c>
      <c r="C8271" s="10"/>
    </row>
    <row r="8272" spans="1:3">
      <c r="A8272" s="21">
        <v>188</v>
      </c>
      <c r="B8272" s="24">
        <f>-100*'935'!V194*(B6444+B5836+B7661)/'11'!D$17</f>
        <v>0</v>
      </c>
      <c r="C8272" s="10"/>
    </row>
    <row r="8273" spans="1:3">
      <c r="A8273" s="21">
        <v>189</v>
      </c>
      <c r="B8273" s="24">
        <f>-100*'935'!V195*(B6445+B5837+B7662)/'11'!D$17</f>
        <v>0</v>
      </c>
      <c r="C8273" s="10"/>
    </row>
    <row r="8274" spans="1:3">
      <c r="A8274" s="21">
        <v>190</v>
      </c>
      <c r="B8274" s="24">
        <f>-100*'935'!V196*(B6446+B5838+B7663)/'11'!D$17</f>
        <v>0</v>
      </c>
      <c r="C8274" s="10"/>
    </row>
    <row r="8275" spans="1:3">
      <c r="A8275" s="21">
        <v>191</v>
      </c>
      <c r="B8275" s="24">
        <f>-100*'935'!V197*(B6447+B5839+B7664)/'11'!D$17</f>
        <v>0</v>
      </c>
      <c r="C8275" s="10"/>
    </row>
    <row r="8276" spans="1:3">
      <c r="A8276" s="21">
        <v>192</v>
      </c>
      <c r="B8276" s="24">
        <f>-100*'935'!V198*(B6448+B5840+B7665)/'11'!D$17</f>
        <v>0</v>
      </c>
      <c r="C8276" s="10"/>
    </row>
    <row r="8277" spans="1:3">
      <c r="A8277" s="21">
        <v>193</v>
      </c>
      <c r="B8277" s="24">
        <f>-100*'935'!V199*(B6449+B5841+B7666)/'11'!D$17</f>
        <v>0</v>
      </c>
      <c r="C8277" s="10"/>
    </row>
    <row r="8278" spans="1:3">
      <c r="A8278" s="21">
        <v>194</v>
      </c>
      <c r="B8278" s="24">
        <f>-100*'935'!V200*(B6450+B5842+B7667)/'11'!D$17</f>
        <v>0</v>
      </c>
      <c r="C8278" s="10"/>
    </row>
    <row r="8279" spans="1:3">
      <c r="A8279" s="21">
        <v>195</v>
      </c>
      <c r="B8279" s="24">
        <f>-100*'935'!V201*(B6451+B5843+B7668)/'11'!D$17</f>
        <v>0</v>
      </c>
      <c r="C8279" s="10"/>
    </row>
    <row r="8280" spans="1:3">
      <c r="A8280" s="21">
        <v>196</v>
      </c>
      <c r="B8280" s="24">
        <f>-100*'935'!V202*(B6452+B5844+B7669)/'11'!D$17</f>
        <v>0</v>
      </c>
      <c r="C8280" s="10"/>
    </row>
    <row r="8281" spans="1:3">
      <c r="A8281" s="21">
        <v>197</v>
      </c>
      <c r="B8281" s="24">
        <f>-100*'935'!V203*(B6453+B5845+B7670)/'11'!D$17</f>
        <v>0</v>
      </c>
      <c r="C8281" s="10"/>
    </row>
    <row r="8282" spans="1:3">
      <c r="A8282" s="21">
        <v>198</v>
      </c>
      <c r="B8282" s="24">
        <f>-100*'935'!V204*(B6454+B5846+B7671)/'11'!D$17</f>
        <v>0</v>
      </c>
      <c r="C8282" s="10"/>
    </row>
    <row r="8283" spans="1:3">
      <c r="A8283" s="21">
        <v>199</v>
      </c>
      <c r="B8283" s="24">
        <f>-100*'935'!V205*(B6455+B5847+B7672)/'11'!D$17</f>
        <v>0</v>
      </c>
      <c r="C8283" s="10"/>
    </row>
    <row r="8284" spans="1:3">
      <c r="A8284" s="21">
        <v>200</v>
      </c>
      <c r="B8284" s="24">
        <f>-100*'935'!V206*(B6456+B5848+B7673)/'11'!D$17</f>
        <v>0</v>
      </c>
      <c r="C8284" s="10"/>
    </row>
    <row r="8285" spans="1:3">
      <c r="A8285" s="21">
        <v>201</v>
      </c>
      <c r="B8285" s="24">
        <f>-100*'935'!V207*(B6457+B5849+B7674)/'11'!D$17</f>
        <v>0</v>
      </c>
      <c r="C8285" s="10"/>
    </row>
    <row r="8286" spans="1:3">
      <c r="A8286" s="21">
        <v>202</v>
      </c>
      <c r="B8286" s="24">
        <f>-100*'935'!V208*(B6458+B5850+B7675)/'11'!D$17</f>
        <v>0</v>
      </c>
      <c r="C8286" s="10"/>
    </row>
    <row r="8287" spans="1:3">
      <c r="A8287" s="21">
        <v>203</v>
      </c>
      <c r="B8287" s="24">
        <f>-100*'935'!V209*(B6459+B5851+B7676)/'11'!D$17</f>
        <v>0</v>
      </c>
      <c r="C8287" s="10"/>
    </row>
    <row r="8288" spans="1:3">
      <c r="A8288" s="21">
        <v>204</v>
      </c>
      <c r="B8288" s="24">
        <f>-100*'935'!V210*(B6460+B5852+B7677)/'11'!D$17</f>
        <v>0</v>
      </c>
      <c r="C8288" s="10"/>
    </row>
    <row r="8289" spans="1:3">
      <c r="A8289" s="21">
        <v>205</v>
      </c>
      <c r="B8289" s="24">
        <f>-100*'935'!V211*(B6461+B5853+B7678)/'11'!D$17</f>
        <v>0</v>
      </c>
      <c r="C8289" s="10"/>
    </row>
    <row r="8290" spans="1:3">
      <c r="A8290" s="21">
        <v>206</v>
      </c>
      <c r="B8290" s="24">
        <f>-100*'935'!V212*(B6462+B5854+B7679)/'11'!D$17</f>
        <v>0</v>
      </c>
      <c r="C8290" s="10"/>
    </row>
    <row r="8291" spans="1:3">
      <c r="A8291" s="21">
        <v>207</v>
      </c>
      <c r="B8291" s="24">
        <f>-100*'935'!V213*(B6463+B5855+B7680)/'11'!D$17</f>
        <v>0</v>
      </c>
      <c r="C8291" s="10"/>
    </row>
    <row r="8292" spans="1:3">
      <c r="A8292" s="21">
        <v>208</v>
      </c>
      <c r="B8292" s="24">
        <f>-100*'935'!V214*(B6464+B5856+B7681)/'11'!D$17</f>
        <v>0</v>
      </c>
      <c r="C8292" s="10"/>
    </row>
    <row r="8293" spans="1:3">
      <c r="A8293" s="21">
        <v>209</v>
      </c>
      <c r="B8293" s="24">
        <f>-100*'935'!V215*(B6465+B5857+B7682)/'11'!D$17</f>
        <v>0</v>
      </c>
      <c r="C8293" s="10"/>
    </row>
    <row r="8294" spans="1:3">
      <c r="A8294" s="21">
        <v>210</v>
      </c>
      <c r="B8294" s="24">
        <f>-100*'935'!V216*(B6466+B5858+B7683)/'11'!D$17</f>
        <v>0</v>
      </c>
      <c r="C8294" s="10"/>
    </row>
    <row r="8295" spans="1:3">
      <c r="A8295" s="21">
        <v>211</v>
      </c>
      <c r="B8295" s="24">
        <f>-100*'935'!V217*(B6467+B5859+B7684)/'11'!D$17</f>
        <v>0</v>
      </c>
      <c r="C8295" s="10"/>
    </row>
    <row r="8296" spans="1:3">
      <c r="A8296" s="21">
        <v>212</v>
      </c>
      <c r="B8296" s="24">
        <f>-100*'935'!V218*(B6468+B5860+B7685)/'11'!D$17</f>
        <v>0</v>
      </c>
      <c r="C8296" s="10"/>
    </row>
    <row r="8297" spans="1:3">
      <c r="A8297" s="21">
        <v>213</v>
      </c>
      <c r="B8297" s="24">
        <f>-100*'935'!V219*(B6469+B5861+B7686)/'11'!D$17</f>
        <v>0</v>
      </c>
      <c r="C8297" s="10"/>
    </row>
    <row r="8298" spans="1:3">
      <c r="A8298" s="21">
        <v>214</v>
      </c>
      <c r="B8298" s="24">
        <f>-100*'935'!V220*(B6470+B5862+B7687)/'11'!D$17</f>
        <v>0</v>
      </c>
      <c r="C8298" s="10"/>
    </row>
    <row r="8299" spans="1:3">
      <c r="A8299" s="21">
        <v>215</v>
      </c>
      <c r="B8299" s="24">
        <f>-100*'935'!V221*(B6471+B5863+B7688)/'11'!D$17</f>
        <v>0</v>
      </c>
      <c r="C8299" s="10"/>
    </row>
    <row r="8300" spans="1:3">
      <c r="A8300" s="21">
        <v>216</v>
      </c>
      <c r="B8300" s="24">
        <f>-100*'935'!V222*(B6472+B5864+B7689)/'11'!D$17</f>
        <v>0</v>
      </c>
      <c r="C8300" s="10"/>
    </row>
    <row r="8301" spans="1:3">
      <c r="A8301" s="21">
        <v>217</v>
      </c>
      <c r="B8301" s="24">
        <f>-100*'935'!V223*(B6473+B5865+B7690)/'11'!D$17</f>
        <v>0</v>
      </c>
      <c r="C8301" s="10"/>
    </row>
    <row r="8302" spans="1:3">
      <c r="A8302" s="21">
        <v>218</v>
      </c>
      <c r="B8302" s="24">
        <f>-100*'935'!V224*(B6474+B5866+B7691)/'11'!D$17</f>
        <v>0</v>
      </c>
      <c r="C8302" s="10"/>
    </row>
    <row r="8303" spans="1:3">
      <c r="A8303" s="21">
        <v>219</v>
      </c>
      <c r="B8303" s="24">
        <f>-100*'935'!V225*(B6475+B5867+B7692)/'11'!D$17</f>
        <v>0</v>
      </c>
      <c r="C8303" s="10"/>
    </row>
    <row r="8304" spans="1:3">
      <c r="A8304" s="21">
        <v>220</v>
      </c>
      <c r="B8304" s="24">
        <f>-100*'935'!V226*(B6476+B5868+B7693)/'11'!D$17</f>
        <v>0</v>
      </c>
      <c r="C8304" s="10"/>
    </row>
    <row r="8305" spans="1:3">
      <c r="A8305" s="21">
        <v>221</v>
      </c>
      <c r="B8305" s="24">
        <f>-100*'935'!V227*(B6477+B5869+B7694)/'11'!D$17</f>
        <v>0</v>
      </c>
      <c r="C8305" s="10"/>
    </row>
    <row r="8306" spans="1:3">
      <c r="A8306" s="21">
        <v>222</v>
      </c>
      <c r="B8306" s="24">
        <f>-100*'935'!V228*(B6478+B5870+B7695)/'11'!D$17</f>
        <v>0</v>
      </c>
      <c r="C8306" s="10"/>
    </row>
    <row r="8307" spans="1:3">
      <c r="A8307" s="21">
        <v>223</v>
      </c>
      <c r="B8307" s="24">
        <f>-100*'935'!V229*(B6479+B5871+B7696)/'11'!D$17</f>
        <v>0</v>
      </c>
      <c r="C8307" s="10"/>
    </row>
    <row r="8308" spans="1:3">
      <c r="A8308" s="21">
        <v>224</v>
      </c>
      <c r="B8308" s="24">
        <f>-100*'935'!V230*(B6480+B5872+B7697)/'11'!D$17</f>
        <v>0</v>
      </c>
      <c r="C8308" s="10"/>
    </row>
    <row r="8309" spans="1:3">
      <c r="A8309" s="21">
        <v>225</v>
      </c>
      <c r="B8309" s="24">
        <f>-100*'935'!V231*(B6481+B5873+B7698)/'11'!D$17</f>
        <v>0</v>
      </c>
      <c r="C8309" s="10"/>
    </row>
    <row r="8310" spans="1:3">
      <c r="A8310" s="21">
        <v>226</v>
      </c>
      <c r="B8310" s="24">
        <f>-100*'935'!V232*(B6482+B5874+B7699)/'11'!D$17</f>
        <v>0</v>
      </c>
      <c r="C8310" s="10"/>
    </row>
    <row r="8311" spans="1:3">
      <c r="A8311" s="21">
        <v>227</v>
      </c>
      <c r="B8311" s="24">
        <f>-100*'935'!V233*(B6483+B5875+B7700)/'11'!D$17</f>
        <v>0</v>
      </c>
      <c r="C8311" s="10"/>
    </row>
    <row r="8312" spans="1:3">
      <c r="A8312" s="21">
        <v>228</v>
      </c>
      <c r="B8312" s="24">
        <f>-100*'935'!V234*(B6484+B5876+B7701)/'11'!D$17</f>
        <v>0</v>
      </c>
      <c r="C8312" s="10"/>
    </row>
    <row r="8313" spans="1:3">
      <c r="A8313" s="21">
        <v>229</v>
      </c>
      <c r="B8313" s="24">
        <f>-100*'935'!V235*(B6485+B5877+B7702)/'11'!D$17</f>
        <v>0</v>
      </c>
      <c r="C8313" s="10"/>
    </row>
    <row r="8314" spans="1:3">
      <c r="A8314" s="21">
        <v>230</v>
      </c>
      <c r="B8314" s="24">
        <f>-100*'935'!V236*(B6486+B5878+B7703)/'11'!D$17</f>
        <v>0</v>
      </c>
      <c r="C8314" s="10"/>
    </row>
    <row r="8315" spans="1:3">
      <c r="A8315" s="21">
        <v>231</v>
      </c>
      <c r="B8315" s="24">
        <f>-100*'935'!V237*(B6487+B5879+B7704)/'11'!D$17</f>
        <v>0</v>
      </c>
      <c r="C8315" s="10"/>
    </row>
    <row r="8316" spans="1:3">
      <c r="A8316" s="21">
        <v>232</v>
      </c>
      <c r="B8316" s="24">
        <f>-100*'935'!V238*(B6488+B5880+B7705)/'11'!D$17</f>
        <v>0</v>
      </c>
      <c r="C8316" s="10"/>
    </row>
    <row r="8317" spans="1:3">
      <c r="A8317" s="21">
        <v>233</v>
      </c>
      <c r="B8317" s="24">
        <f>-100*'935'!V239*(B6489+B5881+B7706)/'11'!D$17</f>
        <v>0</v>
      </c>
      <c r="C8317" s="10"/>
    </row>
    <row r="8318" spans="1:3">
      <c r="A8318" s="21">
        <v>234</v>
      </c>
      <c r="B8318" s="24">
        <f>-100*'935'!V240*(B6490+B5882+B7707)/'11'!D$17</f>
        <v>0</v>
      </c>
      <c r="C8318" s="10"/>
    </row>
    <row r="8319" spans="1:3">
      <c r="A8319" s="21">
        <v>235</v>
      </c>
      <c r="B8319" s="24">
        <f>-100*'935'!V241*(B6491+B5883+B7708)/'11'!D$17</f>
        <v>0</v>
      </c>
      <c r="C8319" s="10"/>
    </row>
    <row r="8320" spans="1:3">
      <c r="A8320" s="21">
        <v>236</v>
      </c>
      <c r="B8320" s="24">
        <f>-100*'935'!V242*(B6492+B5884+B7709)/'11'!D$17</f>
        <v>0</v>
      </c>
      <c r="C8320" s="10"/>
    </row>
    <row r="8321" spans="1:3">
      <c r="A8321" s="21">
        <v>237</v>
      </c>
      <c r="B8321" s="24">
        <f>-100*'935'!V243*(B6493+B5885+B7710)/'11'!D$17</f>
        <v>0</v>
      </c>
      <c r="C8321" s="10"/>
    </row>
    <row r="8322" spans="1:3">
      <c r="A8322" s="21">
        <v>238</v>
      </c>
      <c r="B8322" s="24">
        <f>-100*'935'!V244*(B6494+B5886+B7711)/'11'!D$17</f>
        <v>0</v>
      </c>
      <c r="C8322" s="10"/>
    </row>
    <row r="8323" spans="1:3">
      <c r="A8323" s="21">
        <v>239</v>
      </c>
      <c r="B8323" s="24">
        <f>-100*'935'!V245*(B6495+B5887+B7712)/'11'!D$17</f>
        <v>0</v>
      </c>
      <c r="C8323" s="10"/>
    </row>
    <row r="8324" spans="1:3">
      <c r="A8324" s="21">
        <v>240</v>
      </c>
      <c r="B8324" s="24">
        <f>-100*'935'!V246*(B6496+B5888+B7713)/'11'!D$17</f>
        <v>0</v>
      </c>
      <c r="C8324" s="10"/>
    </row>
    <row r="8325" spans="1:3">
      <c r="A8325" s="21">
        <v>241</v>
      </c>
      <c r="B8325" s="24">
        <f>-100*'935'!V247*(B6497+B5889+B7714)/'11'!D$17</f>
        <v>0</v>
      </c>
      <c r="C8325" s="10"/>
    </row>
    <row r="8326" spans="1:3">
      <c r="A8326" s="21">
        <v>242</v>
      </c>
      <c r="B8326" s="24">
        <f>-100*'935'!V248*(B6498+B5890+B7715)/'11'!D$17</f>
        <v>0</v>
      </c>
      <c r="C8326" s="10"/>
    </row>
    <row r="8327" spans="1:3">
      <c r="A8327" s="21">
        <v>243</v>
      </c>
      <c r="B8327" s="24">
        <f>-100*'935'!V249*(B6499+B5891+B7716)/'11'!D$17</f>
        <v>0</v>
      </c>
      <c r="C8327" s="10"/>
    </row>
    <row r="8328" spans="1:3">
      <c r="A8328" s="21">
        <v>244</v>
      </c>
      <c r="B8328" s="24">
        <f>-100*'935'!V250*(B6500+B5892+B7717)/'11'!D$17</f>
        <v>0</v>
      </c>
      <c r="C8328" s="10"/>
    </row>
    <row r="8329" spans="1:3">
      <c r="A8329" s="21">
        <v>245</v>
      </c>
      <c r="B8329" s="24">
        <f>-100*'935'!V251*(B6501+B5893+B7718)/'11'!D$17</f>
        <v>0</v>
      </c>
      <c r="C8329" s="10"/>
    </row>
    <row r="8330" spans="1:3">
      <c r="A8330" s="21">
        <v>246</v>
      </c>
      <c r="B8330" s="24">
        <f>-100*'935'!V252*(B6502+B5894+B7719)/'11'!D$17</f>
        <v>0</v>
      </c>
      <c r="C8330" s="10"/>
    </row>
    <row r="8331" spans="1:3">
      <c r="A8331" s="21">
        <v>247</v>
      </c>
      <c r="B8331" s="24">
        <f>-100*'935'!V253*(B6503+B5895+B7720)/'11'!D$17</f>
        <v>0</v>
      </c>
      <c r="C8331" s="10"/>
    </row>
    <row r="8332" spans="1:3">
      <c r="A8332" s="21">
        <v>248</v>
      </c>
      <c r="B8332" s="24">
        <f>-100*'935'!V254*(B6504+B5896+B7721)/'11'!D$17</f>
        <v>0</v>
      </c>
      <c r="C8332" s="10"/>
    </row>
    <row r="8333" spans="1:3">
      <c r="A8333" s="21">
        <v>249</v>
      </c>
      <c r="B8333" s="24">
        <f>-100*'935'!V255*(B6505+B5897+B7722)/'11'!D$17</f>
        <v>0</v>
      </c>
      <c r="C8333" s="10"/>
    </row>
    <row r="8334" spans="1:3">
      <c r="A8334" s="21">
        <v>250</v>
      </c>
      <c r="B8334" s="24">
        <f>-100*'935'!V256*(B6506+B5898+B7723)/'11'!D$17</f>
        <v>0</v>
      </c>
      <c r="C8334" s="10"/>
    </row>
    <row r="8335" spans="1:3">
      <c r="A8335" s="21">
        <v>251</v>
      </c>
      <c r="B8335" s="24">
        <f>-100*'935'!V257*(B6507+B5899+B7724)/'11'!D$17</f>
        <v>0</v>
      </c>
      <c r="C8335" s="10"/>
    </row>
    <row r="8336" spans="1:3">
      <c r="A8336" s="21">
        <v>252</v>
      </c>
      <c r="B8336" s="24">
        <f>-100*'935'!V258*(B6508+B5900+B7725)/'11'!D$17</f>
        <v>0</v>
      </c>
      <c r="C8336" s="10"/>
    </row>
    <row r="8337" spans="1:3">
      <c r="A8337" s="21">
        <v>253</v>
      </c>
      <c r="B8337" s="24">
        <f>-100*'935'!V259*(B6509+B5901+B7726)/'11'!D$17</f>
        <v>0</v>
      </c>
      <c r="C8337" s="10"/>
    </row>
    <row r="8338" spans="1:3">
      <c r="A8338" s="21">
        <v>254</v>
      </c>
      <c r="B8338" s="24">
        <f>-100*'935'!V260*(B6510+B5902+B7727)/'11'!D$17</f>
        <v>0</v>
      </c>
      <c r="C8338" s="10"/>
    </row>
    <row r="8339" spans="1:3">
      <c r="A8339" s="21">
        <v>255</v>
      </c>
      <c r="B8339" s="24">
        <f>-100*'935'!V261*(B6511+B5903+B7728)/'11'!D$17</f>
        <v>0</v>
      </c>
      <c r="C8339" s="10"/>
    </row>
    <row r="8340" spans="1:3">
      <c r="A8340" s="21">
        <v>256</v>
      </c>
      <c r="B8340" s="24">
        <f>-100*'935'!V262*(B6512+B5904+B7729)/'11'!D$17</f>
        <v>0</v>
      </c>
      <c r="C8340" s="10"/>
    </row>
    <row r="8341" spans="1:3">
      <c r="A8341" s="21">
        <v>257</v>
      </c>
      <c r="B8341" s="24">
        <f>-100*'935'!V263*(B6513+B5905+B7730)/'11'!D$17</f>
        <v>0</v>
      </c>
      <c r="C8341" s="10"/>
    </row>
    <row r="8342" spans="1:3">
      <c r="A8342" s="21">
        <v>258</v>
      </c>
      <c r="B8342" s="24">
        <f>-100*'935'!V264*(B6514+B5906+B7731)/'11'!D$17</f>
        <v>0</v>
      </c>
      <c r="C8342" s="10"/>
    </row>
    <row r="8343" spans="1:3">
      <c r="A8343" s="21">
        <v>259</v>
      </c>
      <c r="B8343" s="24">
        <f>-100*'935'!V265*(B6515+B5907+B7732)/'11'!D$17</f>
        <v>0</v>
      </c>
      <c r="C8343" s="10"/>
    </row>
    <row r="8344" spans="1:3">
      <c r="A8344" s="21">
        <v>260</v>
      </c>
      <c r="B8344" s="24">
        <f>-100*'935'!V266*(B6516+B5908+B7733)/'11'!D$17</f>
        <v>0</v>
      </c>
      <c r="C8344" s="10"/>
    </row>
    <row r="8345" spans="1:3">
      <c r="A8345" s="21">
        <v>261</v>
      </c>
      <c r="B8345" s="24">
        <f>-100*'935'!V267*(B6517+B5909+B7734)/'11'!D$17</f>
        <v>0</v>
      </c>
      <c r="C8345" s="10"/>
    </row>
    <row r="8346" spans="1:3">
      <c r="A8346" s="21">
        <v>262</v>
      </c>
      <c r="B8346" s="24">
        <f>-100*'935'!V268*(B6518+B5910+B7735)/'11'!D$17</f>
        <v>0</v>
      </c>
      <c r="C8346" s="10"/>
    </row>
    <row r="8347" spans="1:3">
      <c r="A8347" s="21">
        <v>263</v>
      </c>
      <c r="B8347" s="24">
        <f>-100*'935'!V269*(B6519+B5911+B7736)/'11'!D$17</f>
        <v>0</v>
      </c>
      <c r="C8347" s="10"/>
    </row>
    <row r="8348" spans="1:3">
      <c r="A8348" s="21">
        <v>264</v>
      </c>
      <c r="B8348" s="24">
        <f>-100*'935'!V270*(B6520+B5912+B7737)/'11'!D$17</f>
        <v>0</v>
      </c>
      <c r="C8348" s="10"/>
    </row>
    <row r="8349" spans="1:3">
      <c r="A8349" s="21">
        <v>265</v>
      </c>
      <c r="B8349" s="24">
        <f>-100*'935'!V271*(B6521+B5913+B7738)/'11'!D$17</f>
        <v>0</v>
      </c>
      <c r="C8349" s="10"/>
    </row>
    <row r="8350" spans="1:3">
      <c r="A8350" s="21">
        <v>266</v>
      </c>
      <c r="B8350" s="24">
        <f>-100*'935'!V272*(B6522+B5914+B7739)/'11'!D$17</f>
        <v>0</v>
      </c>
      <c r="C8350" s="10"/>
    </row>
    <row r="8351" spans="1:3">
      <c r="A8351" s="21">
        <v>267</v>
      </c>
      <c r="B8351" s="24">
        <f>-100*'935'!V273*(B6523+B5915+B7740)/'11'!D$17</f>
        <v>0</v>
      </c>
      <c r="C8351" s="10"/>
    </row>
    <row r="8352" spans="1:3">
      <c r="A8352" s="21">
        <v>268</v>
      </c>
      <c r="B8352" s="24">
        <f>-100*'935'!V274*(B6524+B5916+B7741)/'11'!D$17</f>
        <v>0</v>
      </c>
      <c r="C8352" s="10"/>
    </row>
    <row r="8353" spans="1:3">
      <c r="A8353" s="21">
        <v>269</v>
      </c>
      <c r="B8353" s="24">
        <f>-100*'935'!V275*(B6525+B5917+B7742)/'11'!D$17</f>
        <v>0</v>
      </c>
      <c r="C8353" s="10"/>
    </row>
    <row r="8354" spans="1:3">
      <c r="A8354" s="21">
        <v>270</v>
      </c>
      <c r="B8354" s="24">
        <f>-100*'935'!V276*(B6526+B5918+B7743)/'11'!D$17</f>
        <v>0</v>
      </c>
      <c r="C8354" s="10"/>
    </row>
    <row r="8355" spans="1:3">
      <c r="A8355" s="21">
        <v>271</v>
      </c>
      <c r="B8355" s="24">
        <f>-100*'935'!V277*(B6527+B5919+B7744)/'11'!D$17</f>
        <v>0</v>
      </c>
      <c r="C8355" s="10"/>
    </row>
    <row r="8356" spans="1:3">
      <c r="A8356" s="21">
        <v>272</v>
      </c>
      <c r="B8356" s="24">
        <f>-100*'935'!V278*(B6528+B5920+B7745)/'11'!D$17</f>
        <v>0</v>
      </c>
      <c r="C8356" s="10"/>
    </row>
    <row r="8357" spans="1:3">
      <c r="A8357" s="21">
        <v>273</v>
      </c>
      <c r="B8357" s="24">
        <f>-100*'935'!V279*(B6529+B5921+B7746)/'11'!D$17</f>
        <v>0</v>
      </c>
      <c r="C8357" s="10"/>
    </row>
    <row r="8358" spans="1:3">
      <c r="A8358" s="21">
        <v>274</v>
      </c>
      <c r="B8358" s="24">
        <f>-100*'935'!V280*(B6530+B5922+B7747)/'11'!D$17</f>
        <v>0</v>
      </c>
      <c r="C8358" s="10"/>
    </row>
    <row r="8359" spans="1:3">
      <c r="A8359" s="21">
        <v>275</v>
      </c>
      <c r="B8359" s="24">
        <f>-100*'935'!V281*(B6531+B5923+B7748)/'11'!D$17</f>
        <v>0</v>
      </c>
      <c r="C8359" s="10"/>
    </row>
    <row r="8360" spans="1:3">
      <c r="A8360" s="21">
        <v>276</v>
      </c>
      <c r="B8360" s="24">
        <f>-100*'935'!V282*(B6532+B5924+B7749)/'11'!D$17</f>
        <v>0</v>
      </c>
      <c r="C8360" s="10"/>
    </row>
    <row r="8361" spans="1:3">
      <c r="A8361" s="21">
        <v>277</v>
      </c>
      <c r="B8361" s="24">
        <f>-100*'935'!V283*(B6533+B5925+B7750)/'11'!D$17</f>
        <v>0</v>
      </c>
      <c r="C8361" s="10"/>
    </row>
    <row r="8362" spans="1:3">
      <c r="A8362" s="21">
        <v>278</v>
      </c>
      <c r="B8362" s="24">
        <f>-100*'935'!V284*(B6534+B5926+B7751)/'11'!D$17</f>
        <v>0</v>
      </c>
      <c r="C8362" s="10"/>
    </row>
    <row r="8363" spans="1:3">
      <c r="A8363" s="21">
        <v>279</v>
      </c>
      <c r="B8363" s="24">
        <f>-100*'935'!V285*(B6535+B5927+B7752)/'11'!D$17</f>
        <v>0</v>
      </c>
      <c r="C8363" s="10"/>
    </row>
    <row r="8364" spans="1:3">
      <c r="A8364" s="21">
        <v>280</v>
      </c>
      <c r="B8364" s="24">
        <f>-100*'935'!V286*(B6536+B5928+B7753)/'11'!D$17</f>
        <v>0</v>
      </c>
      <c r="C8364" s="10"/>
    </row>
    <row r="8365" spans="1:3">
      <c r="A8365" s="21">
        <v>281</v>
      </c>
      <c r="B8365" s="24">
        <f>-100*'935'!V287*(B6537+B5929+B7754)/'11'!D$17</f>
        <v>0</v>
      </c>
      <c r="C8365" s="10"/>
    </row>
    <row r="8366" spans="1:3">
      <c r="A8366" s="21">
        <v>282</v>
      </c>
      <c r="B8366" s="24">
        <f>-100*'935'!V288*(B6538+B5930+B7755)/'11'!D$17</f>
        <v>0</v>
      </c>
      <c r="C8366" s="10"/>
    </row>
    <row r="8367" spans="1:3">
      <c r="A8367" s="21">
        <v>283</v>
      </c>
      <c r="B8367" s="24">
        <f>-100*'935'!V289*(B6539+B5931+B7756)/'11'!D$17</f>
        <v>0</v>
      </c>
      <c r="C8367" s="10"/>
    </row>
    <row r="8368" spans="1:3">
      <c r="A8368" s="21">
        <v>284</v>
      </c>
      <c r="B8368" s="24">
        <f>-100*'935'!V290*(B6540+B5932+B7757)/'11'!D$17</f>
        <v>0</v>
      </c>
      <c r="C8368" s="10"/>
    </row>
    <row r="8369" spans="1:3">
      <c r="A8369" s="21">
        <v>285</v>
      </c>
      <c r="B8369" s="24">
        <f>-100*'935'!V291*(B6541+B5933+B7758)/'11'!D$17</f>
        <v>0</v>
      </c>
      <c r="C8369" s="10"/>
    </row>
    <row r="8370" spans="1:3">
      <c r="A8370" s="21">
        <v>286</v>
      </c>
      <c r="B8370" s="24">
        <f>-100*'935'!V292*(B6542+B5934+B7759)/'11'!D$17</f>
        <v>0</v>
      </c>
      <c r="C8370" s="10"/>
    </row>
    <row r="8371" spans="1:3">
      <c r="A8371" s="21">
        <v>287</v>
      </c>
      <c r="B8371" s="24">
        <f>-100*'935'!V293*(B6543+B5935+B7760)/'11'!D$17</f>
        <v>0</v>
      </c>
      <c r="C8371" s="10"/>
    </row>
    <row r="8372" spans="1:3">
      <c r="A8372" s="21">
        <v>288</v>
      </c>
      <c r="B8372" s="24">
        <f>-100*'935'!V294*(B6544+B5936+B7761)/'11'!D$17</f>
        <v>0</v>
      </c>
      <c r="C8372" s="10"/>
    </row>
    <row r="8373" spans="1:3">
      <c r="A8373" s="21">
        <v>289</v>
      </c>
      <c r="B8373" s="24">
        <f>-100*'935'!V295*(B6545+B5937+B7762)/'11'!D$17</f>
        <v>0</v>
      </c>
      <c r="C8373" s="10"/>
    </row>
    <row r="8374" spans="1:3">
      <c r="A8374" s="21">
        <v>290</v>
      </c>
      <c r="B8374" s="24">
        <f>-100*'935'!V296*(B6546+B5938+B7763)/'11'!D$17</f>
        <v>0</v>
      </c>
      <c r="C8374" s="10"/>
    </row>
    <row r="8375" spans="1:3">
      <c r="A8375" s="21">
        <v>291</v>
      </c>
      <c r="B8375" s="24">
        <f>-100*'935'!V297*(B6547+B5939+B7764)/'11'!D$17</f>
        <v>0</v>
      </c>
      <c r="C8375" s="10"/>
    </row>
    <row r="8376" spans="1:3">
      <c r="A8376" s="21">
        <v>292</v>
      </c>
      <c r="B8376" s="24">
        <f>-100*'935'!V298*(B6548+B5940+B7765)/'11'!D$17</f>
        <v>0</v>
      </c>
      <c r="C8376" s="10"/>
    </row>
    <row r="8377" spans="1:3">
      <c r="A8377" s="21">
        <v>293</v>
      </c>
      <c r="B8377" s="24">
        <f>-100*'935'!V299*(B6549+B5941+B7766)/'11'!D$17</f>
        <v>0</v>
      </c>
      <c r="C8377" s="10"/>
    </row>
    <row r="8378" spans="1:3">
      <c r="A8378" s="21">
        <v>294</v>
      </c>
      <c r="B8378" s="24">
        <f>-100*'935'!V300*(B6550+B5942+B7767)/'11'!D$17</f>
        <v>0</v>
      </c>
      <c r="C8378" s="10"/>
    </row>
    <row r="8379" spans="1:3">
      <c r="A8379" s="21">
        <v>295</v>
      </c>
      <c r="B8379" s="24">
        <f>-100*'935'!V301*(B6551+B5943+B7768)/'11'!D$17</f>
        <v>0</v>
      </c>
      <c r="C8379" s="10"/>
    </row>
    <row r="8380" spans="1:3">
      <c r="A8380" s="21">
        <v>296</v>
      </c>
      <c r="B8380" s="24">
        <f>-100*'935'!V302*(B6552+B5944+B7769)/'11'!D$17</f>
        <v>0</v>
      </c>
      <c r="C8380" s="10"/>
    </row>
    <row r="8381" spans="1:3">
      <c r="A8381" s="21">
        <v>297</v>
      </c>
      <c r="B8381" s="24">
        <f>-100*'935'!V303*(B6553+B5945+B7770)/'11'!D$17</f>
        <v>0</v>
      </c>
      <c r="C8381" s="10"/>
    </row>
    <row r="8382" spans="1:3">
      <c r="A8382" s="21">
        <v>298</v>
      </c>
      <c r="B8382" s="24">
        <f>-100*'935'!V304*(B6554+B5946+B7771)/'11'!D$17</f>
        <v>0</v>
      </c>
      <c r="C8382" s="10"/>
    </row>
    <row r="8383" spans="1:3">
      <c r="A8383" s="21">
        <v>299</v>
      </c>
      <c r="B8383" s="24">
        <f>-100*'935'!V305*(B6555+B5947+B7772)/'11'!D$17</f>
        <v>0</v>
      </c>
      <c r="C8383" s="10"/>
    </row>
    <row r="8384" spans="1:3">
      <c r="A8384" s="21">
        <v>300</v>
      </c>
      <c r="B8384" s="24">
        <f>-100*'935'!V306*(B6556+B5948+B7773)/'11'!D$17</f>
        <v>0</v>
      </c>
      <c r="C8384" s="10"/>
    </row>
    <row r="8385" spans="1:3">
      <c r="A8385" s="21">
        <v>301</v>
      </c>
      <c r="B8385" s="24">
        <f>-100*'935'!V307*(B6557+B5949+B7774)/'11'!D$17</f>
        <v>0</v>
      </c>
      <c r="C8385" s="10"/>
    </row>
    <row r="8386" spans="1:3">
      <c r="A8386" s="21">
        <v>302</v>
      </c>
      <c r="B8386" s="24">
        <f>-100*'935'!V308*(B6558+B5950+B7775)/'11'!D$17</f>
        <v>0</v>
      </c>
      <c r="C8386" s="10"/>
    </row>
    <row r="8387" spans="1:3">
      <c r="A8387" s="21">
        <v>303</v>
      </c>
      <c r="B8387" s="24">
        <f>-100*'935'!V309*(B6559+B5951+B7776)/'11'!D$17</f>
        <v>0</v>
      </c>
      <c r="C8387" s="10"/>
    </row>
    <row r="8388" spans="1:3">
      <c r="A8388" s="21">
        <v>304</v>
      </c>
      <c r="B8388" s="24">
        <f>-100*'935'!V310*(B6560+B5952+B7777)/'11'!D$17</f>
        <v>0</v>
      </c>
      <c r="C8388" s="10"/>
    </row>
    <row r="8389" spans="1:3">
      <c r="A8389" s="21">
        <v>305</v>
      </c>
      <c r="B8389" s="24">
        <f>-100*'935'!V311*(B6561+B5953+B7778)/'11'!D$17</f>
        <v>0</v>
      </c>
      <c r="C8389" s="10"/>
    </row>
    <row r="8390" spans="1:3">
      <c r="A8390" s="21">
        <v>306</v>
      </c>
      <c r="B8390" s="24">
        <f>-100*'935'!V312*(B6562+B5954+B7779)/'11'!D$17</f>
        <v>0</v>
      </c>
      <c r="C8390" s="10"/>
    </row>
    <row r="8391" spans="1:3">
      <c r="A8391" s="21">
        <v>307</v>
      </c>
      <c r="B8391" s="24">
        <f>-100*'935'!V313*(B6563+B5955+B7780)/'11'!D$17</f>
        <v>0</v>
      </c>
      <c r="C8391" s="10"/>
    </row>
    <row r="8392" spans="1:3">
      <c r="A8392" s="21">
        <v>308</v>
      </c>
      <c r="B8392" s="24">
        <f>-100*'935'!V314*(B6564+B5956+B7781)/'11'!D$17</f>
        <v>0</v>
      </c>
      <c r="C8392" s="10"/>
    </row>
    <row r="8393" spans="1:3">
      <c r="A8393" s="21">
        <v>309</v>
      </c>
      <c r="B8393" s="24">
        <f>-100*'935'!V315*(B6565+B5957+B7782)/'11'!D$17</f>
        <v>0</v>
      </c>
      <c r="C8393" s="10"/>
    </row>
    <row r="8394" spans="1:3">
      <c r="A8394" s="21">
        <v>310</v>
      </c>
      <c r="B8394" s="24">
        <f>-100*'935'!V316*(B6566+B5958+B7783)/'11'!D$17</f>
        <v>0</v>
      </c>
      <c r="C8394" s="10"/>
    </row>
    <row r="8395" spans="1:3">
      <c r="A8395" s="21">
        <v>311</v>
      </c>
      <c r="B8395" s="24">
        <f>-100*'935'!V317*(B6567+B5959+B7784)/'11'!D$17</f>
        <v>0</v>
      </c>
      <c r="C8395" s="10"/>
    </row>
    <row r="8396" spans="1:3">
      <c r="A8396" s="21">
        <v>312</v>
      </c>
      <c r="B8396" s="24">
        <f>-100*'935'!V318*(B6568+B5960+B7785)/'11'!D$17</f>
        <v>0</v>
      </c>
      <c r="C8396" s="10"/>
    </row>
    <row r="8397" spans="1:3">
      <c r="A8397" s="21">
        <v>313</v>
      </c>
      <c r="B8397" s="24">
        <f>-100*'935'!V319*(B6569+B5961+B7786)/'11'!D$17</f>
        <v>0</v>
      </c>
      <c r="C8397" s="10"/>
    </row>
    <row r="8398" spans="1:3">
      <c r="A8398" s="21">
        <v>314</v>
      </c>
      <c r="B8398" s="24">
        <f>-100*'935'!V320*(B6570+B5962+B7787)/'11'!D$17</f>
        <v>0</v>
      </c>
      <c r="C8398" s="10"/>
    </row>
    <row r="8399" spans="1:3">
      <c r="A8399" s="21">
        <v>315</v>
      </c>
      <c r="B8399" s="24">
        <f>-100*'935'!V321*(B6571+B5963+B7788)/'11'!D$17</f>
        <v>0</v>
      </c>
      <c r="C8399" s="10"/>
    </row>
    <row r="8400" spans="1:3">
      <c r="A8400" s="21">
        <v>316</v>
      </c>
      <c r="B8400" s="24">
        <f>-100*'935'!V322*(B6572+B5964+B7789)/'11'!D$17</f>
        <v>0</v>
      </c>
      <c r="C8400" s="10"/>
    </row>
    <row r="8401" spans="1:3">
      <c r="A8401" s="21">
        <v>317</v>
      </c>
      <c r="B8401" s="24">
        <f>-100*'935'!V323*(B6573+B5965+B7790)/'11'!D$17</f>
        <v>0</v>
      </c>
      <c r="C8401" s="10"/>
    </row>
    <row r="8402" spans="1:3">
      <c r="A8402" s="21">
        <v>318</v>
      </c>
      <c r="B8402" s="24">
        <f>-100*'935'!V324*(B6574+B5966+B7791)/'11'!D$17</f>
        <v>0</v>
      </c>
      <c r="C8402" s="10"/>
    </row>
    <row r="8403" spans="1:3">
      <c r="A8403" s="21">
        <v>319</v>
      </c>
      <c r="B8403" s="24">
        <f>-100*'935'!V325*(B6575+B5967+B7792)/'11'!D$17</f>
        <v>0</v>
      </c>
      <c r="C8403" s="10"/>
    </row>
    <row r="8404" spans="1:3">
      <c r="A8404" s="21">
        <v>320</v>
      </c>
      <c r="B8404" s="24">
        <f>-100*'935'!V326*(B6576+B5968+B7793)/'11'!D$17</f>
        <v>0</v>
      </c>
      <c r="C8404" s="10"/>
    </row>
    <row r="8405" spans="1:3">
      <c r="A8405" s="21">
        <v>321</v>
      </c>
      <c r="B8405" s="24">
        <f>-100*'935'!V327*(B6577+B5969+B7794)/'11'!D$17</f>
        <v>0</v>
      </c>
      <c r="C8405" s="10"/>
    </row>
    <row r="8406" spans="1:3">
      <c r="A8406" s="21">
        <v>322</v>
      </c>
      <c r="B8406" s="24">
        <f>-100*'935'!V328*(B6578+B5970+B7795)/'11'!D$17</f>
        <v>0</v>
      </c>
      <c r="C8406" s="10"/>
    </row>
    <row r="8407" spans="1:3">
      <c r="A8407" s="21">
        <v>323</v>
      </c>
      <c r="B8407" s="24">
        <f>-100*'935'!V329*(B6579+B5971+B7796)/'11'!D$17</f>
        <v>0</v>
      </c>
      <c r="C8407" s="10"/>
    </row>
    <row r="8408" spans="1:3">
      <c r="A8408" s="21">
        <v>324</v>
      </c>
      <c r="B8408" s="24">
        <f>-100*'935'!V330*(B6580+B5972+B7797)/'11'!D$17</f>
        <v>0</v>
      </c>
      <c r="C8408" s="10"/>
    </row>
    <row r="8409" spans="1:3">
      <c r="A8409" s="21">
        <v>325</v>
      </c>
      <c r="B8409" s="24">
        <f>-100*'935'!V331*(B6581+B5973+B7798)/'11'!D$17</f>
        <v>0</v>
      </c>
      <c r="C8409" s="10"/>
    </row>
    <row r="8410" spans="1:3">
      <c r="A8410" s="21">
        <v>326</v>
      </c>
      <c r="B8410" s="24">
        <f>-100*'935'!V332*(B6582+B5974+B7799)/'11'!D$17</f>
        <v>0</v>
      </c>
      <c r="C8410" s="10"/>
    </row>
    <row r="8411" spans="1:3">
      <c r="A8411" s="21">
        <v>327</v>
      </c>
      <c r="B8411" s="24">
        <f>-100*'935'!V333*(B6583+B5975+B7800)/'11'!D$17</f>
        <v>0</v>
      </c>
      <c r="C8411" s="10"/>
    </row>
    <row r="8412" spans="1:3">
      <c r="A8412" s="21">
        <v>328</v>
      </c>
      <c r="B8412" s="24">
        <f>-100*'935'!V334*(B6584+B5976+B7801)/'11'!D$17</f>
        <v>0</v>
      </c>
      <c r="C8412" s="10"/>
    </row>
    <row r="8413" spans="1:3">
      <c r="A8413" s="21">
        <v>329</v>
      </c>
      <c r="B8413" s="24">
        <f>-100*'935'!V335*(B6585+B5977+B7802)/'11'!D$17</f>
        <v>0</v>
      </c>
      <c r="C8413" s="10"/>
    </row>
    <row r="8414" spans="1:3">
      <c r="A8414" s="21">
        <v>330</v>
      </c>
      <c r="B8414" s="24">
        <f>-100*'935'!V336*(B6586+B5978+B7803)/'11'!D$17</f>
        <v>0</v>
      </c>
      <c r="C8414" s="10"/>
    </row>
    <row r="8415" spans="1:3">
      <c r="A8415" s="21">
        <v>331</v>
      </c>
      <c r="B8415" s="24">
        <f>-100*'935'!V337*(B6587+B5979+B7804)/'11'!D$17</f>
        <v>0</v>
      </c>
      <c r="C8415" s="10"/>
    </row>
    <row r="8416" spans="1:3">
      <c r="A8416" s="21">
        <v>332</v>
      </c>
      <c r="B8416" s="24">
        <f>-100*'935'!V338*(B6588+B5980+B7805)/'11'!D$17</f>
        <v>0</v>
      </c>
      <c r="C8416" s="10"/>
    </row>
    <row r="8417" spans="1:3">
      <c r="A8417" s="21">
        <v>333</v>
      </c>
      <c r="B8417" s="24">
        <f>-100*'935'!V339*(B6589+B5981+B7806)/'11'!D$17</f>
        <v>0</v>
      </c>
      <c r="C8417" s="10"/>
    </row>
    <row r="8418" spans="1:3">
      <c r="A8418" s="21">
        <v>334</v>
      </c>
      <c r="B8418" s="24">
        <f>-100*'935'!V340*(B6590+B5982+B7807)/'11'!D$17</f>
        <v>0</v>
      </c>
      <c r="C8418" s="10"/>
    </row>
    <row r="8419" spans="1:3">
      <c r="A8419" s="21">
        <v>335</v>
      </c>
      <c r="B8419" s="24">
        <f>-100*'935'!V341*(B6591+B5983+B7808)/'11'!D$17</f>
        <v>0</v>
      </c>
      <c r="C8419" s="10"/>
    </row>
    <row r="8420" spans="1:3">
      <c r="A8420" s="21">
        <v>336</v>
      </c>
      <c r="B8420" s="24">
        <f>-100*'935'!V342*(B6592+B5984+B7809)/'11'!D$17</f>
        <v>0</v>
      </c>
      <c r="C8420" s="10"/>
    </row>
    <row r="8421" spans="1:3">
      <c r="A8421" s="21">
        <v>337</v>
      </c>
      <c r="B8421" s="24">
        <f>-100*'935'!V343*(B6593+B5985+B7810)/'11'!D$17</f>
        <v>0</v>
      </c>
      <c r="C8421" s="10"/>
    </row>
    <row r="8422" spans="1:3">
      <c r="A8422" s="21">
        <v>338</v>
      </c>
      <c r="B8422" s="24">
        <f>-100*'935'!V344*(B6594+B5986+B7811)/'11'!D$17</f>
        <v>0</v>
      </c>
      <c r="C8422" s="10"/>
    </row>
    <row r="8423" spans="1:3">
      <c r="A8423" s="21">
        <v>339</v>
      </c>
      <c r="B8423" s="24">
        <f>-100*'935'!V345*(B6595+B5987+B7812)/'11'!D$17</f>
        <v>0</v>
      </c>
      <c r="C8423" s="10"/>
    </row>
    <row r="8424" spans="1:3">
      <c r="A8424" s="21">
        <v>340</v>
      </c>
      <c r="B8424" s="24">
        <f>-100*'935'!V346*(B6596+B5988+B7813)/'11'!D$17</f>
        <v>0</v>
      </c>
      <c r="C8424" s="10"/>
    </row>
    <row r="8425" spans="1:3">
      <c r="A8425" s="21">
        <v>341</v>
      </c>
      <c r="B8425" s="24">
        <f>-100*'935'!V347*(B6597+B5989+B7814)/'11'!D$17</f>
        <v>0</v>
      </c>
      <c r="C8425" s="10"/>
    </row>
    <row r="8426" spans="1:3">
      <c r="A8426" s="21">
        <v>342</v>
      </c>
      <c r="B8426" s="24">
        <f>-100*'935'!V348*(B6598+B5990+B7815)/'11'!D$17</f>
        <v>0</v>
      </c>
      <c r="C8426" s="10"/>
    </row>
    <row r="8427" spans="1:3">
      <c r="A8427" s="21">
        <v>343</v>
      </c>
      <c r="B8427" s="24">
        <f>-100*'935'!V349*(B6599+B5991+B7816)/'11'!D$17</f>
        <v>0</v>
      </c>
      <c r="C8427" s="10"/>
    </row>
    <row r="8428" spans="1:3">
      <c r="A8428" s="21">
        <v>344</v>
      </c>
      <c r="B8428" s="24">
        <f>-100*'935'!V350*(B6600+B5992+B7817)/'11'!D$17</f>
        <v>0</v>
      </c>
      <c r="C8428" s="10"/>
    </row>
    <row r="8429" spans="1:3">
      <c r="A8429" s="21">
        <v>345</v>
      </c>
      <c r="B8429" s="24">
        <f>-100*'935'!V351*(B6601+B5993+B7818)/'11'!D$17</f>
        <v>0</v>
      </c>
      <c r="C8429" s="10"/>
    </row>
    <row r="8430" spans="1:3">
      <c r="A8430" s="21">
        <v>346</v>
      </c>
      <c r="B8430" s="24">
        <f>-100*'935'!V352*(B6602+B5994+B7819)/'11'!D$17</f>
        <v>0</v>
      </c>
      <c r="C8430" s="10"/>
    </row>
    <row r="8431" spans="1:3">
      <c r="A8431" s="21">
        <v>347</v>
      </c>
      <c r="B8431" s="24">
        <f>-100*'935'!V353*(B6603+B5995+B7820)/'11'!D$17</f>
        <v>0</v>
      </c>
      <c r="C8431" s="10"/>
    </row>
    <row r="8432" spans="1:3">
      <c r="A8432" s="21">
        <v>348</v>
      </c>
      <c r="B8432" s="24">
        <f>-100*'935'!V354*(B6604+B5996+B7821)/'11'!D$17</f>
        <v>0</v>
      </c>
      <c r="C8432" s="10"/>
    </row>
    <row r="8433" spans="1:3">
      <c r="A8433" s="21">
        <v>349</v>
      </c>
      <c r="B8433" s="24">
        <f>-100*'935'!V355*(B6605+B5997+B7822)/'11'!D$17</f>
        <v>0</v>
      </c>
      <c r="C8433" s="10"/>
    </row>
    <row r="8434" spans="1:3">
      <c r="A8434" s="21">
        <v>350</v>
      </c>
      <c r="B8434" s="24">
        <f>-100*'935'!V356*(B6606+B5998+B7823)/'11'!D$17</f>
        <v>0</v>
      </c>
      <c r="C8434" s="10"/>
    </row>
    <row r="8435" spans="1:3">
      <c r="A8435" s="21">
        <v>351</v>
      </c>
      <c r="B8435" s="24">
        <f>-100*'935'!V357*(B6607+B5999+B7824)/'11'!D$17</f>
        <v>0</v>
      </c>
      <c r="C8435" s="10"/>
    </row>
    <row r="8436" spans="1:3">
      <c r="A8436" s="21">
        <v>352</v>
      </c>
      <c r="B8436" s="24">
        <f>-100*'935'!V358*(B6608+B6000+B7825)/'11'!D$17</f>
        <v>0</v>
      </c>
      <c r="C8436" s="10"/>
    </row>
    <row r="8437" spans="1:3">
      <c r="A8437" s="21">
        <v>353</v>
      </c>
      <c r="B8437" s="24">
        <f>-100*'935'!V359*(B6609+B6001+B7826)/'11'!D$17</f>
        <v>0</v>
      </c>
      <c r="C8437" s="10"/>
    </row>
    <row r="8438" spans="1:3">
      <c r="A8438" s="21">
        <v>354</v>
      </c>
      <c r="B8438" s="24">
        <f>-100*'935'!V360*(B6610+B6002+B7827)/'11'!D$17</f>
        <v>0</v>
      </c>
      <c r="C8438" s="10"/>
    </row>
    <row r="8439" spans="1:3">
      <c r="A8439" s="21">
        <v>355</v>
      </c>
      <c r="B8439" s="24">
        <f>-100*'935'!V361*(B6611+B6003+B7828)/'11'!D$17</f>
        <v>0</v>
      </c>
      <c r="C8439" s="10"/>
    </row>
    <row r="8440" spans="1:3">
      <c r="A8440" s="21">
        <v>356</v>
      </c>
      <c r="B8440" s="24">
        <f>-100*'935'!V362*(B6612+B6004+B7829)/'11'!D$17</f>
        <v>0</v>
      </c>
      <c r="C8440" s="10"/>
    </row>
    <row r="8441" spans="1:3">
      <c r="A8441" s="21">
        <v>357</v>
      </c>
      <c r="B8441" s="24">
        <f>-100*'935'!V363*(B6613+B6005+B7830)/'11'!D$17</f>
        <v>0</v>
      </c>
      <c r="C8441" s="10"/>
    </row>
    <row r="8442" spans="1:3">
      <c r="A8442" s="21">
        <v>358</v>
      </c>
      <c r="B8442" s="24">
        <f>-100*'935'!V364*(B6614+B6006+B7831)/'11'!D$17</f>
        <v>0</v>
      </c>
      <c r="C8442" s="10"/>
    </row>
    <row r="8443" spans="1:3">
      <c r="A8443" s="21">
        <v>359</v>
      </c>
      <c r="B8443" s="24">
        <f>-100*'935'!V365*(B6615+B6007+B7832)/'11'!D$17</f>
        <v>0</v>
      </c>
      <c r="C8443" s="10"/>
    </row>
    <row r="8444" spans="1:3">
      <c r="A8444" s="21">
        <v>360</v>
      </c>
      <c r="B8444" s="24">
        <f>-100*'935'!V366*(B6616+B6008+B7833)/'11'!D$17</f>
        <v>0</v>
      </c>
      <c r="C8444" s="10"/>
    </row>
    <row r="8445" spans="1:3">
      <c r="A8445" s="21">
        <v>361</v>
      </c>
      <c r="B8445" s="24">
        <f>-100*'935'!V367*(B6617+B6009+B7834)/'11'!D$17</f>
        <v>0</v>
      </c>
      <c r="C8445" s="10"/>
    </row>
    <row r="8446" spans="1:3">
      <c r="A8446" s="21">
        <v>362</v>
      </c>
      <c r="B8446" s="24">
        <f>-100*'935'!V368*(B6618+B6010+B7835)/'11'!D$17</f>
        <v>0</v>
      </c>
      <c r="C8446" s="10"/>
    </row>
    <row r="8447" spans="1:3">
      <c r="A8447" s="21">
        <v>363</v>
      </c>
      <c r="B8447" s="24">
        <f>-100*'935'!V369*(B6619+B6011+B7836)/'11'!D$17</f>
        <v>0</v>
      </c>
      <c r="C8447" s="10"/>
    </row>
    <row r="8448" spans="1:3">
      <c r="A8448" s="21">
        <v>364</v>
      </c>
      <c r="B8448" s="24">
        <f>-100*'935'!V370*(B6620+B6012+B7837)/'11'!D$17</f>
        <v>0</v>
      </c>
      <c r="C8448" s="10"/>
    </row>
    <row r="8449" spans="1:3">
      <c r="A8449" s="21">
        <v>365</v>
      </c>
      <c r="B8449" s="24">
        <f>-100*'935'!V371*(B6621+B6013+B7838)/'11'!D$17</f>
        <v>0</v>
      </c>
      <c r="C8449" s="10"/>
    </row>
    <row r="8450" spans="1:3">
      <c r="A8450" s="21">
        <v>366</v>
      </c>
      <c r="B8450" s="24">
        <f>-100*'935'!V372*(B6622+B6014+B7839)/'11'!D$17</f>
        <v>0</v>
      </c>
      <c r="C8450" s="10"/>
    </row>
    <row r="8451" spans="1:3">
      <c r="A8451" s="21">
        <v>367</v>
      </c>
      <c r="B8451" s="24">
        <f>-100*'935'!V373*(B6623+B6015+B7840)/'11'!D$17</f>
        <v>0</v>
      </c>
      <c r="C8451" s="10"/>
    </row>
    <row r="8452" spans="1:3">
      <c r="A8452" s="21">
        <v>368</v>
      </c>
      <c r="B8452" s="24">
        <f>-100*'935'!V374*(B6624+B6016+B7841)/'11'!D$17</f>
        <v>0</v>
      </c>
      <c r="C8452" s="10"/>
    </row>
    <row r="8453" spans="1:3">
      <c r="A8453" s="21">
        <v>369</v>
      </c>
      <c r="B8453" s="24">
        <f>-100*'935'!V375*(B6625+B6017+B7842)/'11'!D$17</f>
        <v>0</v>
      </c>
      <c r="C8453" s="10"/>
    </row>
    <row r="8454" spans="1:3">
      <c r="A8454" s="21">
        <v>370</v>
      </c>
      <c r="B8454" s="24">
        <f>-100*'935'!V376*(B6626+B6018+B7843)/'11'!D$17</f>
        <v>0</v>
      </c>
      <c r="C8454" s="10"/>
    </row>
    <row r="8455" spans="1:3">
      <c r="A8455" s="21">
        <v>371</v>
      </c>
      <c r="B8455" s="24">
        <f>-100*'935'!V377*(B6627+B6019+B7844)/'11'!D$17</f>
        <v>0</v>
      </c>
      <c r="C8455" s="10"/>
    </row>
    <row r="8456" spans="1:3">
      <c r="A8456" s="21">
        <v>372</v>
      </c>
      <c r="B8456" s="24">
        <f>-100*'935'!V378*(B6628+B6020+B7845)/'11'!D$17</f>
        <v>0</v>
      </c>
      <c r="C8456" s="10"/>
    </row>
    <row r="8457" spans="1:3">
      <c r="A8457" s="21">
        <v>373</v>
      </c>
      <c r="B8457" s="24">
        <f>-100*'935'!V379*(B6629+B6021+B7846)/'11'!D$17</f>
        <v>0</v>
      </c>
      <c r="C8457" s="10"/>
    </row>
    <row r="8458" spans="1:3">
      <c r="A8458" s="21">
        <v>374</v>
      </c>
      <c r="B8458" s="24">
        <f>-100*'935'!V380*(B6630+B6022+B7847)/'11'!D$17</f>
        <v>0</v>
      </c>
      <c r="C8458" s="10"/>
    </row>
    <row r="8459" spans="1:3">
      <c r="A8459" s="21">
        <v>375</v>
      </c>
      <c r="B8459" s="24">
        <f>-100*'935'!V381*(B6631+B6023+B7848)/'11'!D$17</f>
        <v>0</v>
      </c>
      <c r="C8459" s="10"/>
    </row>
    <row r="8460" spans="1:3">
      <c r="A8460" s="21">
        <v>376</v>
      </c>
      <c r="B8460" s="24">
        <f>-100*'935'!V382*(B6632+B6024+B7849)/'11'!D$17</f>
        <v>0</v>
      </c>
      <c r="C8460" s="10"/>
    </row>
    <row r="8461" spans="1:3">
      <c r="A8461" s="21">
        <v>377</v>
      </c>
      <c r="B8461" s="24">
        <f>-100*'935'!V383*(B6633+B6025+B7850)/'11'!D$17</f>
        <v>0</v>
      </c>
      <c r="C8461" s="10"/>
    </row>
    <row r="8462" spans="1:3">
      <c r="A8462" s="21">
        <v>378</v>
      </c>
      <c r="B8462" s="24">
        <f>-100*'935'!V384*(B6634+B6026+B7851)/'11'!D$17</f>
        <v>0</v>
      </c>
      <c r="C8462" s="10"/>
    </row>
    <row r="8463" spans="1:3">
      <c r="A8463" s="21">
        <v>379</v>
      </c>
      <c r="B8463" s="24">
        <f>-100*'935'!V385*(B6635+B6027+B7852)/'11'!D$17</f>
        <v>0</v>
      </c>
      <c r="C8463" s="10"/>
    </row>
    <row r="8464" spans="1:3">
      <c r="A8464" s="21">
        <v>380</v>
      </c>
      <c r="B8464" s="24">
        <f>-100*'935'!V386*(B6636+B6028+B7853)/'11'!D$17</f>
        <v>0</v>
      </c>
      <c r="C8464" s="10"/>
    </row>
    <row r="8465" spans="1:3">
      <c r="A8465" s="21">
        <v>381</v>
      </c>
      <c r="B8465" s="24">
        <f>-100*'935'!V387*(B6637+B6029+B7854)/'11'!D$17</f>
        <v>0</v>
      </c>
      <c r="C8465" s="10"/>
    </row>
    <row r="8466" spans="1:3">
      <c r="A8466" s="21">
        <v>382</v>
      </c>
      <c r="B8466" s="24">
        <f>-100*'935'!V388*(B6638+B6030+B7855)/'11'!D$17</f>
        <v>0</v>
      </c>
      <c r="C8466" s="10"/>
    </row>
    <row r="8467" spans="1:3">
      <c r="A8467" s="21">
        <v>383</v>
      </c>
      <c r="B8467" s="24">
        <f>-100*'935'!V389*(B6639+B6031+B7856)/'11'!D$17</f>
        <v>0</v>
      </c>
      <c r="C8467" s="10"/>
    </row>
    <row r="8468" spans="1:3">
      <c r="A8468" s="21">
        <v>384</v>
      </c>
      <c r="B8468" s="24">
        <f>-100*'935'!V390*(B6640+B6032+B7857)/'11'!D$17</f>
        <v>0</v>
      </c>
      <c r="C8468" s="10"/>
    </row>
    <row r="8469" spans="1:3">
      <c r="A8469" s="21">
        <v>385</v>
      </c>
      <c r="B8469" s="24">
        <f>-100*'935'!V391*(B6641+B6033+B7858)/'11'!D$17</f>
        <v>0</v>
      </c>
      <c r="C8469" s="10"/>
    </row>
    <row r="8470" spans="1:3">
      <c r="A8470" s="21">
        <v>386</v>
      </c>
      <c r="B8470" s="24">
        <f>-100*'935'!V392*(B6642+B6034+B7859)/'11'!D$17</f>
        <v>0</v>
      </c>
      <c r="C8470" s="10"/>
    </row>
    <row r="8471" spans="1:3">
      <c r="A8471" s="21">
        <v>387</v>
      </c>
      <c r="B8471" s="24">
        <f>-100*'935'!V393*(B6643+B6035+B7860)/'11'!D$17</f>
        <v>0</v>
      </c>
      <c r="C8471" s="10"/>
    </row>
    <row r="8472" spans="1:3">
      <c r="A8472" s="21">
        <v>388</v>
      </c>
      <c r="B8472" s="24">
        <f>-100*'935'!V394*(B6644+B6036+B7861)/'11'!D$17</f>
        <v>0</v>
      </c>
      <c r="C8472" s="10"/>
    </row>
    <row r="8473" spans="1:3">
      <c r="A8473" s="21">
        <v>389</v>
      </c>
      <c r="B8473" s="24">
        <f>-100*'935'!V395*(B6645+B6037+B7862)/'11'!D$17</f>
        <v>0</v>
      </c>
      <c r="C8473" s="10"/>
    </row>
    <row r="8474" spans="1:3">
      <c r="A8474" s="21">
        <v>390</v>
      </c>
      <c r="B8474" s="24">
        <f>-100*'935'!V396*(B6646+B6038+B7863)/'11'!D$17</f>
        <v>0</v>
      </c>
      <c r="C8474" s="10"/>
    </row>
    <row r="8475" spans="1:3">
      <c r="A8475" s="21">
        <v>391</v>
      </c>
      <c r="B8475" s="24">
        <f>-100*'935'!V397*(B6647+B6039+B7864)/'11'!D$17</f>
        <v>0</v>
      </c>
      <c r="C8475" s="10"/>
    </row>
    <row r="8476" spans="1:3">
      <c r="A8476" s="21">
        <v>392</v>
      </c>
      <c r="B8476" s="24">
        <f>-100*'935'!V398*(B6648+B6040+B7865)/'11'!D$17</f>
        <v>0</v>
      </c>
      <c r="C8476" s="10"/>
    </row>
    <row r="8477" spans="1:3">
      <c r="A8477" s="21">
        <v>393</v>
      </c>
      <c r="B8477" s="24">
        <f>-100*'935'!V399*(B6649+B6041+B7866)/'11'!D$17</f>
        <v>0</v>
      </c>
      <c r="C8477" s="10"/>
    </row>
    <row r="8478" spans="1:3">
      <c r="A8478" s="21">
        <v>394</v>
      </c>
      <c r="B8478" s="24">
        <f>-100*'935'!V400*(B6650+B6042+B7867)/'11'!D$17</f>
        <v>0</v>
      </c>
      <c r="C8478" s="10"/>
    </row>
    <row r="8479" spans="1:3">
      <c r="A8479" s="21">
        <v>395</v>
      </c>
      <c r="B8479" s="24">
        <f>-100*'935'!V401*(B6651+B6043+B7868)/'11'!D$17</f>
        <v>0</v>
      </c>
      <c r="C8479" s="10"/>
    </row>
    <row r="8480" spans="1:3">
      <c r="A8480" s="21">
        <v>396</v>
      </c>
      <c r="B8480" s="24">
        <f>-100*'935'!V402*(B6652+B6044+B7869)/'11'!D$17</f>
        <v>0</v>
      </c>
      <c r="C8480" s="10"/>
    </row>
    <row r="8481" spans="1:3">
      <c r="A8481" s="21">
        <v>397</v>
      </c>
      <c r="B8481" s="24">
        <f>-100*'935'!V403*(B6653+B6045+B7870)/'11'!D$17</f>
        <v>0</v>
      </c>
      <c r="C8481" s="10"/>
    </row>
    <row r="8482" spans="1:3">
      <c r="A8482" s="21">
        <v>398</v>
      </c>
      <c r="B8482" s="24">
        <f>-100*'935'!V404*(B6654+B6046+B7871)/'11'!D$17</f>
        <v>0</v>
      </c>
      <c r="C8482" s="10"/>
    </row>
    <row r="8483" spans="1:3">
      <c r="A8483" s="21">
        <v>399</v>
      </c>
      <c r="B8483" s="24">
        <f>-100*'935'!V405*(B6655+B6047+B7872)/'11'!D$17</f>
        <v>0</v>
      </c>
      <c r="C8483" s="10"/>
    </row>
    <row r="8484" spans="1:3">
      <c r="A8484" s="21">
        <v>400</v>
      </c>
      <c r="B8484" s="24">
        <f>-100*'935'!V406*(B6656+B6048+B7873)/'11'!D$17</f>
        <v>0</v>
      </c>
      <c r="C8484" s="10"/>
    </row>
    <row r="8485" spans="1:3">
      <c r="A8485" s="21">
        <v>401</v>
      </c>
      <c r="B8485" s="24">
        <f>-100*'935'!V407*(B6657+B6049+B7874)/'11'!D$17</f>
        <v>0</v>
      </c>
      <c r="C8485" s="10"/>
    </row>
    <row r="8486" spans="1:3">
      <c r="A8486" s="21">
        <v>402</v>
      </c>
      <c r="B8486" s="24">
        <f>-100*'935'!V408*(B6658+B6050+B7875)/'11'!D$17</f>
        <v>0</v>
      </c>
      <c r="C8486" s="10"/>
    </row>
    <row r="8487" spans="1:3">
      <c r="A8487" s="21">
        <v>403</v>
      </c>
      <c r="B8487" s="24">
        <f>-100*'935'!V409*(B6659+B6051+B7876)/'11'!D$17</f>
        <v>0</v>
      </c>
      <c r="C8487" s="10"/>
    </row>
    <row r="8488" spans="1:3">
      <c r="A8488" s="21">
        <v>404</v>
      </c>
      <c r="B8488" s="24">
        <f>-100*'935'!V410*(B6660+B6052+B7877)/'11'!D$17</f>
        <v>0</v>
      </c>
      <c r="C8488" s="10"/>
    </row>
    <row r="8489" spans="1:3">
      <c r="A8489" s="21">
        <v>405</v>
      </c>
      <c r="B8489" s="24">
        <f>-100*'935'!V411*(B6661+B6053+B7878)/'11'!D$17</f>
        <v>0</v>
      </c>
      <c r="C8489" s="10"/>
    </row>
    <row r="8490" spans="1:3">
      <c r="A8490" s="21">
        <v>406</v>
      </c>
      <c r="B8490" s="24">
        <f>-100*'935'!V412*(B6662+B6054+B7879)/'11'!D$17</f>
        <v>0</v>
      </c>
      <c r="C8490" s="10"/>
    </row>
    <row r="8491" spans="1:3">
      <c r="A8491" s="21">
        <v>407</v>
      </c>
      <c r="B8491" s="24">
        <f>-100*'935'!V413*(B6663+B6055+B7880)/'11'!D$17</f>
        <v>0</v>
      </c>
      <c r="C8491" s="10"/>
    </row>
    <row r="8492" spans="1:3">
      <c r="A8492" s="21">
        <v>408</v>
      </c>
      <c r="B8492" s="24">
        <f>-100*'935'!V414*(B6664+B6056+B7881)/'11'!D$17</f>
        <v>0</v>
      </c>
      <c r="C8492" s="10"/>
    </row>
    <row r="8493" spans="1:3">
      <c r="A8493" s="21">
        <v>409</v>
      </c>
      <c r="B8493" s="24">
        <f>-100*'935'!V415*(B6665+B6057+B7882)/'11'!D$17</f>
        <v>0</v>
      </c>
      <c r="C8493" s="10"/>
    </row>
    <row r="8494" spans="1:3">
      <c r="A8494" s="21">
        <v>410</v>
      </c>
      <c r="B8494" s="24">
        <f>-100*'935'!V416*(B6666+B6058+B7883)/'11'!D$17</f>
        <v>0</v>
      </c>
      <c r="C8494" s="10"/>
    </row>
    <row r="8495" spans="1:3">
      <c r="A8495" s="21">
        <v>411</v>
      </c>
      <c r="B8495" s="24">
        <f>-100*'935'!V417*(B6667+B6059+B7884)/'11'!D$17</f>
        <v>0</v>
      </c>
      <c r="C8495" s="10"/>
    </row>
    <row r="8496" spans="1:3">
      <c r="A8496" s="21">
        <v>412</v>
      </c>
      <c r="B8496" s="24">
        <f>-100*'935'!V418*(B6668+B6060+B7885)/'11'!D$17</f>
        <v>0</v>
      </c>
      <c r="C8496" s="10"/>
    </row>
    <row r="8497" spans="1:3">
      <c r="A8497" s="21">
        <v>413</v>
      </c>
      <c r="B8497" s="24">
        <f>-100*'935'!V419*(B6669+B6061+B7886)/'11'!D$17</f>
        <v>0</v>
      </c>
      <c r="C8497" s="10"/>
    </row>
    <row r="8498" spans="1:3">
      <c r="A8498" s="21">
        <v>414</v>
      </c>
      <c r="B8498" s="24">
        <f>-100*'935'!V420*(B6670+B6062+B7887)/'11'!D$17</f>
        <v>0</v>
      </c>
      <c r="C8498" s="10"/>
    </row>
    <row r="8499" spans="1:3">
      <c r="A8499" s="21">
        <v>415</v>
      </c>
      <c r="B8499" s="24">
        <f>-100*'935'!V421*(B6671+B6063+B7888)/'11'!D$17</f>
        <v>0</v>
      </c>
      <c r="C8499" s="10"/>
    </row>
    <row r="8500" spans="1:3">
      <c r="A8500" s="21">
        <v>416</v>
      </c>
      <c r="B8500" s="24">
        <f>-100*'935'!V422*(B6672+B6064+B7889)/'11'!D$17</f>
        <v>0</v>
      </c>
      <c r="C8500" s="10"/>
    </row>
    <row r="8501" spans="1:3">
      <c r="A8501" s="21">
        <v>417</v>
      </c>
      <c r="B8501" s="24">
        <f>-100*'935'!V423*(B6673+B6065+B7890)/'11'!D$17</f>
        <v>0</v>
      </c>
      <c r="C8501" s="10"/>
    </row>
    <row r="8502" spans="1:3">
      <c r="A8502" s="21">
        <v>418</v>
      </c>
      <c r="B8502" s="24">
        <f>-100*'935'!V424*(B6674+B6066+B7891)/'11'!D$17</f>
        <v>0</v>
      </c>
      <c r="C8502" s="10"/>
    </row>
    <row r="8503" spans="1:3">
      <c r="A8503" s="21">
        <v>419</v>
      </c>
      <c r="B8503" s="24">
        <f>-100*'935'!V425*(B6675+B6067+B7892)/'11'!D$17</f>
        <v>0</v>
      </c>
      <c r="C8503" s="10"/>
    </row>
    <row r="8504" spans="1:3">
      <c r="A8504" s="21">
        <v>420</v>
      </c>
      <c r="B8504" s="24">
        <f>-100*'935'!V426*(B6676+B6068+B7893)/'11'!D$17</f>
        <v>0</v>
      </c>
      <c r="C8504" s="10"/>
    </row>
    <row r="8505" spans="1:3">
      <c r="A8505" s="21">
        <v>421</v>
      </c>
      <c r="B8505" s="24">
        <f>-100*'935'!V427*(B6677+B6069+B7894)/'11'!D$17</f>
        <v>0</v>
      </c>
      <c r="C8505" s="10"/>
    </row>
    <row r="8506" spans="1:3">
      <c r="A8506" s="21">
        <v>422</v>
      </c>
      <c r="B8506" s="24">
        <f>-100*'935'!V428*(B6678+B6070+B7895)/'11'!D$17</f>
        <v>0</v>
      </c>
      <c r="C8506" s="10"/>
    </row>
    <row r="8507" spans="1:3">
      <c r="A8507" s="21">
        <v>423</v>
      </c>
      <c r="B8507" s="24">
        <f>-100*'935'!V429*(B6679+B6071+B7896)/'11'!D$17</f>
        <v>0</v>
      </c>
      <c r="C8507" s="10"/>
    </row>
    <row r="8508" spans="1:3">
      <c r="A8508" s="21">
        <v>424</v>
      </c>
      <c r="B8508" s="24">
        <f>-100*'935'!V430*(B6680+B6072+B7897)/'11'!D$17</f>
        <v>0</v>
      </c>
      <c r="C8508" s="10"/>
    </row>
    <row r="8509" spans="1:3">
      <c r="A8509" s="21">
        <v>425</v>
      </c>
      <c r="B8509" s="24">
        <f>-100*'935'!V431*(B6681+B6073+B7898)/'11'!D$17</f>
        <v>0</v>
      </c>
      <c r="C8509" s="10"/>
    </row>
    <row r="8510" spans="1:3">
      <c r="A8510" s="21">
        <v>426</v>
      </c>
      <c r="B8510" s="24">
        <f>-100*'935'!V432*(B6682+B6074+B7899)/'11'!D$17</f>
        <v>0</v>
      </c>
      <c r="C8510" s="10"/>
    </row>
    <row r="8511" spans="1:3">
      <c r="A8511" s="21">
        <v>427</v>
      </c>
      <c r="B8511" s="24">
        <f>-100*'935'!V433*(B6683+B6075+B7900)/'11'!D$17</f>
        <v>0</v>
      </c>
      <c r="C8511" s="10"/>
    </row>
    <row r="8512" spans="1:3">
      <c r="A8512" s="21">
        <v>428</v>
      </c>
      <c r="B8512" s="24">
        <f>-100*'935'!V434*(B6684+B6076+B7901)/'11'!D$17</f>
        <v>0</v>
      </c>
      <c r="C8512" s="10"/>
    </row>
    <row r="8513" spans="1:3">
      <c r="A8513" s="21">
        <v>429</v>
      </c>
      <c r="B8513" s="24">
        <f>-100*'935'!V435*(B6685+B6077+B7902)/'11'!D$17</f>
        <v>0</v>
      </c>
      <c r="C8513" s="10"/>
    </row>
    <row r="8514" spans="1:3">
      <c r="A8514" s="21">
        <v>430</v>
      </c>
      <c r="B8514" s="24">
        <f>-100*'935'!V436*(B6686+B6078+B7903)/'11'!D$17</f>
        <v>0</v>
      </c>
      <c r="C8514" s="10"/>
    </row>
    <row r="8515" spans="1:3">
      <c r="A8515" s="21">
        <v>431</v>
      </c>
      <c r="B8515" s="24">
        <f>-100*'935'!V437*(B6687+B6079+B7904)/'11'!D$17</f>
        <v>0</v>
      </c>
      <c r="C8515" s="10"/>
    </row>
    <row r="8516" spans="1:3">
      <c r="A8516" s="21">
        <v>432</v>
      </c>
      <c r="B8516" s="24">
        <f>-100*'935'!V438*(B6688+B6080+B7905)/'11'!D$17</f>
        <v>0</v>
      </c>
      <c r="C8516" s="10"/>
    </row>
    <row r="8517" spans="1:3">
      <c r="A8517" s="21">
        <v>433</v>
      </c>
      <c r="B8517" s="24">
        <f>-100*'935'!V439*(B6689+B6081+B7906)/'11'!D$17</f>
        <v>0</v>
      </c>
      <c r="C8517" s="10"/>
    </row>
    <row r="8518" spans="1:3">
      <c r="A8518" s="21">
        <v>434</v>
      </c>
      <c r="B8518" s="24">
        <f>-100*'935'!V440*(B6690+B6082+B7907)/'11'!D$17</f>
        <v>0</v>
      </c>
      <c r="C8518" s="10"/>
    </row>
    <row r="8519" spans="1:3">
      <c r="A8519" s="21">
        <v>435</v>
      </c>
      <c r="B8519" s="24">
        <f>-100*'935'!V441*(B6691+B6083+B7908)/'11'!D$17</f>
        <v>0</v>
      </c>
      <c r="C8519" s="10"/>
    </row>
    <row r="8520" spans="1:3">
      <c r="A8520" s="21">
        <v>436</v>
      </c>
      <c r="B8520" s="24">
        <f>-100*'935'!V442*(B6692+B6084+B7909)/'11'!D$17</f>
        <v>0</v>
      </c>
      <c r="C8520" s="10"/>
    </row>
    <row r="8521" spans="1:3">
      <c r="A8521" s="21">
        <v>437</v>
      </c>
      <c r="B8521" s="24">
        <f>-100*'935'!V443*(B6693+B6085+B7910)/'11'!D$17</f>
        <v>0</v>
      </c>
      <c r="C8521" s="10"/>
    </row>
    <row r="8522" spans="1:3">
      <c r="A8522" s="21">
        <v>438</v>
      </c>
      <c r="B8522" s="24">
        <f>-100*'935'!V444*(B6694+B6086+B7911)/'11'!D$17</f>
        <v>0</v>
      </c>
      <c r="C8522" s="10"/>
    </row>
    <row r="8523" spans="1:3">
      <c r="A8523" s="21">
        <v>439</v>
      </c>
      <c r="B8523" s="24">
        <f>-100*'935'!V445*(B6695+B6087+B7912)/'11'!D$17</f>
        <v>0</v>
      </c>
      <c r="C8523" s="10"/>
    </row>
    <row r="8524" spans="1:3">
      <c r="A8524" s="21">
        <v>440</v>
      </c>
      <c r="B8524" s="24">
        <f>-100*'935'!V446*(B6696+B6088+B7913)/'11'!D$17</f>
        <v>0</v>
      </c>
      <c r="C8524" s="10"/>
    </row>
    <row r="8525" spans="1:3">
      <c r="A8525" s="21">
        <v>441</v>
      </c>
      <c r="B8525" s="24">
        <f>-100*'935'!V447*(B6697+B6089+B7914)/'11'!D$17</f>
        <v>0</v>
      </c>
      <c r="C8525" s="10"/>
    </row>
    <row r="8526" spans="1:3">
      <c r="A8526" s="21">
        <v>442</v>
      </c>
      <c r="B8526" s="24">
        <f>-100*'935'!V448*(B6698+B6090+B7915)/'11'!D$17</f>
        <v>0</v>
      </c>
      <c r="C8526" s="10"/>
    </row>
    <row r="8527" spans="1:3">
      <c r="A8527" s="21">
        <v>443</v>
      </c>
      <c r="B8527" s="24">
        <f>-100*'935'!V449*(B6699+B6091+B7916)/'11'!D$17</f>
        <v>0</v>
      </c>
      <c r="C8527" s="10"/>
    </row>
    <row r="8528" spans="1:3">
      <c r="A8528" s="21">
        <v>444</v>
      </c>
      <c r="B8528" s="24">
        <f>-100*'935'!V450*(B6700+B6092+B7917)/'11'!D$17</f>
        <v>0</v>
      </c>
      <c r="C8528" s="10"/>
    </row>
    <row r="8529" spans="1:3">
      <c r="A8529" s="21">
        <v>445</v>
      </c>
      <c r="B8529" s="24">
        <f>-100*'935'!V451*(B6701+B6093+B7918)/'11'!D$17</f>
        <v>0</v>
      </c>
      <c r="C8529" s="10"/>
    </row>
    <row r="8530" spans="1:3">
      <c r="A8530" s="21">
        <v>446</v>
      </c>
      <c r="B8530" s="24">
        <f>-100*'935'!V452*(B6702+B6094+B7919)/'11'!D$17</f>
        <v>0</v>
      </c>
      <c r="C8530" s="10"/>
    </row>
    <row r="8531" spans="1:3">
      <c r="A8531" s="21">
        <v>447</v>
      </c>
      <c r="B8531" s="24">
        <f>-100*'935'!V453*(B6703+B6095+B7920)/'11'!D$17</f>
        <v>0</v>
      </c>
      <c r="C8531" s="10"/>
    </row>
    <row r="8532" spans="1:3">
      <c r="A8532" s="21">
        <v>448</v>
      </c>
      <c r="B8532" s="24">
        <f>-100*'935'!V454*(B6704+B6096+B7921)/'11'!D$17</f>
        <v>0</v>
      </c>
      <c r="C8532" s="10"/>
    </row>
    <row r="8533" spans="1:3">
      <c r="A8533" s="21">
        <v>449</v>
      </c>
      <c r="B8533" s="24">
        <f>-100*'935'!V455*(B6705+B6097+B7922)/'11'!D$17</f>
        <v>0</v>
      </c>
      <c r="C8533" s="10"/>
    </row>
    <row r="8534" spans="1:3">
      <c r="A8534" s="21">
        <v>450</v>
      </c>
      <c r="B8534" s="24">
        <f>-100*'935'!V456*(B6706+B6098+B7923)/'11'!D$17</f>
        <v>0</v>
      </c>
      <c r="C8534" s="10"/>
    </row>
    <row r="8535" spans="1:3">
      <c r="A8535" s="21">
        <v>451</v>
      </c>
      <c r="B8535" s="24">
        <f>-100*'935'!V457*(B6707+B6099+B7924)/'11'!D$17</f>
        <v>0</v>
      </c>
      <c r="C8535" s="10"/>
    </row>
    <row r="8536" spans="1:3">
      <c r="A8536" s="21">
        <v>452</v>
      </c>
      <c r="B8536" s="24">
        <f>-100*'935'!V458*(B6708+B6100+B7925)/'11'!D$17</f>
        <v>0</v>
      </c>
      <c r="C8536" s="10"/>
    </row>
    <row r="8537" spans="1:3">
      <c r="A8537" s="21">
        <v>453</v>
      </c>
      <c r="B8537" s="24">
        <f>-100*'935'!V459*(B6709+B6101+B7926)/'11'!D$17</f>
        <v>0</v>
      </c>
      <c r="C8537" s="10"/>
    </row>
    <row r="8538" spans="1:3">
      <c r="A8538" s="21">
        <v>454</v>
      </c>
      <c r="B8538" s="24">
        <f>-100*'935'!V460*(B6710+B6102+B7927)/'11'!D$17</f>
        <v>0</v>
      </c>
      <c r="C8538" s="10"/>
    </row>
    <row r="8539" spans="1:3">
      <c r="A8539" s="21">
        <v>455</v>
      </c>
      <c r="B8539" s="24">
        <f>-100*'935'!V461*(B6711+B6103+B7928)/'11'!D$17</f>
        <v>0</v>
      </c>
      <c r="C8539" s="10"/>
    </row>
    <row r="8540" spans="1:3">
      <c r="A8540" s="21">
        <v>456</v>
      </c>
      <c r="B8540" s="24">
        <f>-100*'935'!V462*(B6712+B6104+B7929)/'11'!D$17</f>
        <v>0</v>
      </c>
      <c r="C8540" s="10"/>
    </row>
    <row r="8541" spans="1:3">
      <c r="A8541" s="21">
        <v>457</v>
      </c>
      <c r="B8541" s="24">
        <f>-100*'935'!V463*(B6713+B6105+B7930)/'11'!D$17</f>
        <v>0</v>
      </c>
      <c r="C8541" s="10"/>
    </row>
    <row r="8542" spans="1:3">
      <c r="A8542" s="21">
        <v>458</v>
      </c>
      <c r="B8542" s="24">
        <f>-100*'935'!V464*(B6714+B6106+B7931)/'11'!D$17</f>
        <v>0</v>
      </c>
      <c r="C8542" s="10"/>
    </row>
    <row r="8543" spans="1:3">
      <c r="A8543" s="21">
        <v>459</v>
      </c>
      <c r="B8543" s="24">
        <f>-100*'935'!V465*(B6715+B6107+B7932)/'11'!D$17</f>
        <v>0</v>
      </c>
      <c r="C8543" s="10"/>
    </row>
    <row r="8544" spans="1:3">
      <c r="A8544" s="21">
        <v>460</v>
      </c>
      <c r="B8544" s="24">
        <f>-100*'935'!V466*(B6716+B6108+B7933)/'11'!D$17</f>
        <v>0</v>
      </c>
      <c r="C8544" s="10"/>
    </row>
    <row r="8545" spans="1:3">
      <c r="A8545" s="21">
        <v>461</v>
      </c>
      <c r="B8545" s="24">
        <f>-100*'935'!V467*(B6717+B6109+B7934)/'11'!D$17</f>
        <v>0</v>
      </c>
      <c r="C8545" s="10"/>
    </row>
    <row r="8546" spans="1:3">
      <c r="A8546" s="21">
        <v>462</v>
      </c>
      <c r="B8546" s="24">
        <f>-100*'935'!V468*(B6718+B6110+B7935)/'11'!D$17</f>
        <v>0</v>
      </c>
      <c r="C8546" s="10"/>
    </row>
    <row r="8547" spans="1:3">
      <c r="A8547" s="21">
        <v>463</v>
      </c>
      <c r="B8547" s="24">
        <f>-100*'935'!V469*(B6719+B6111+B7936)/'11'!D$17</f>
        <v>0</v>
      </c>
      <c r="C8547" s="10"/>
    </row>
    <row r="8548" spans="1:3">
      <c r="A8548" s="21">
        <v>464</v>
      </c>
      <c r="B8548" s="24">
        <f>-100*'935'!V470*(B6720+B6112+B7937)/'11'!D$17</f>
        <v>0</v>
      </c>
      <c r="C8548" s="10"/>
    </row>
    <row r="8549" spans="1:3">
      <c r="A8549" s="21">
        <v>465</v>
      </c>
      <c r="B8549" s="24">
        <f>-100*'935'!V471*(B6721+B6113+B7938)/'11'!D$17</f>
        <v>0</v>
      </c>
      <c r="C8549" s="10"/>
    </row>
    <row r="8550" spans="1:3">
      <c r="A8550" s="21">
        <v>466</v>
      </c>
      <c r="B8550" s="24">
        <f>-100*'935'!V472*(B6722+B6114+B7939)/'11'!D$17</f>
        <v>0</v>
      </c>
      <c r="C8550" s="10"/>
    </row>
    <row r="8551" spans="1:3">
      <c r="A8551" s="21">
        <v>467</v>
      </c>
      <c r="B8551" s="24">
        <f>-100*'935'!V473*(B6723+B6115+B7940)/'11'!D$17</f>
        <v>0</v>
      </c>
      <c r="C8551" s="10"/>
    </row>
    <row r="8552" spans="1:3">
      <c r="A8552" s="21">
        <v>468</v>
      </c>
      <c r="B8552" s="24">
        <f>-100*'935'!V474*(B6724+B6116+B7941)/'11'!D$17</f>
        <v>0</v>
      </c>
      <c r="C8552" s="10"/>
    </row>
    <row r="8553" spans="1:3">
      <c r="A8553" s="21">
        <v>469</v>
      </c>
      <c r="B8553" s="24">
        <f>-100*'935'!V475*(B6725+B6117+B7942)/'11'!D$17</f>
        <v>0</v>
      </c>
      <c r="C8553" s="10"/>
    </row>
    <row r="8554" spans="1:3">
      <c r="A8554" s="21">
        <v>470</v>
      </c>
      <c r="B8554" s="24">
        <f>-100*'935'!V476*(B6726+B6118+B7943)/'11'!D$17</f>
        <v>0</v>
      </c>
      <c r="C8554" s="10"/>
    </row>
    <row r="8555" spans="1:3">
      <c r="A8555" s="21">
        <v>471</v>
      </c>
      <c r="B8555" s="24">
        <f>-100*'935'!V477*(B6727+B6119+B7944)/'11'!D$17</f>
        <v>0</v>
      </c>
      <c r="C8555" s="10"/>
    </row>
    <row r="8556" spans="1:3">
      <c r="A8556" s="21">
        <v>472</v>
      </c>
      <c r="B8556" s="24">
        <f>-100*'935'!V478*(B6728+B6120+B7945)/'11'!D$17</f>
        <v>0</v>
      </c>
      <c r="C8556" s="10"/>
    </row>
    <row r="8557" spans="1:3">
      <c r="A8557" s="21">
        <v>473</v>
      </c>
      <c r="B8557" s="24">
        <f>-100*'935'!V479*(B6729+B6121+B7946)/'11'!D$17</f>
        <v>0</v>
      </c>
      <c r="C8557" s="10"/>
    </row>
    <row r="8558" spans="1:3">
      <c r="A8558" s="21">
        <v>474</v>
      </c>
      <c r="B8558" s="24">
        <f>-100*'935'!V480*(B6730+B6122+B7947)/'11'!D$17</f>
        <v>0</v>
      </c>
      <c r="C8558" s="10"/>
    </row>
    <row r="8559" spans="1:3">
      <c r="A8559" s="21">
        <v>475</v>
      </c>
      <c r="B8559" s="24">
        <f>-100*'935'!V481*(B6731+B6123+B7948)/'11'!D$17</f>
        <v>0</v>
      </c>
      <c r="C8559" s="10"/>
    </row>
    <row r="8560" spans="1:3">
      <c r="A8560" s="21">
        <v>476</v>
      </c>
      <c r="B8560" s="24">
        <f>-100*'935'!V482*(B6732+B6124+B7949)/'11'!D$17</f>
        <v>0</v>
      </c>
      <c r="C8560" s="10"/>
    </row>
    <row r="8561" spans="1:3">
      <c r="A8561" s="21">
        <v>477</v>
      </c>
      <c r="B8561" s="24">
        <f>-100*'935'!V483*(B6733+B6125+B7950)/'11'!D$17</f>
        <v>0</v>
      </c>
      <c r="C8561" s="10"/>
    </row>
    <row r="8562" spans="1:3">
      <c r="A8562" s="21">
        <v>478</v>
      </c>
      <c r="B8562" s="24">
        <f>-100*'935'!V484*(B6734+B6126+B7951)/'11'!D$17</f>
        <v>0</v>
      </c>
      <c r="C8562" s="10"/>
    </row>
    <row r="8563" spans="1:3">
      <c r="A8563" s="21">
        <v>479</v>
      </c>
      <c r="B8563" s="24">
        <f>-100*'935'!V485*(B6735+B6127+B7952)/'11'!D$17</f>
        <v>0</v>
      </c>
      <c r="C8563" s="10"/>
    </row>
    <row r="8564" spans="1:3">
      <c r="A8564" s="21">
        <v>480</v>
      </c>
      <c r="B8564" s="24">
        <f>-100*'935'!V486*(B6736+B6128+B7953)/'11'!D$17</f>
        <v>0</v>
      </c>
      <c r="C8564" s="10"/>
    </row>
    <row r="8565" spans="1:3">
      <c r="A8565" s="21">
        <v>481</v>
      </c>
      <c r="B8565" s="24">
        <f>-100*'935'!V487*(B6737+B6129+B7954)/'11'!D$17</f>
        <v>0</v>
      </c>
      <c r="C8565" s="10"/>
    </row>
    <row r="8566" spans="1:3">
      <c r="A8566" s="21">
        <v>482</v>
      </c>
      <c r="B8566" s="24">
        <f>-100*'935'!V488*(B6738+B6130+B7955)/'11'!D$17</f>
        <v>0</v>
      </c>
      <c r="C8566" s="10"/>
    </row>
    <row r="8567" spans="1:3">
      <c r="A8567" s="21">
        <v>483</v>
      </c>
      <c r="B8567" s="24">
        <f>-100*'935'!V489*(B6739+B6131+B7956)/'11'!D$17</f>
        <v>0</v>
      </c>
      <c r="C8567" s="10"/>
    </row>
    <row r="8568" spans="1:3">
      <c r="A8568" s="21">
        <v>484</v>
      </c>
      <c r="B8568" s="24">
        <f>-100*'935'!V490*(B6740+B6132+B7957)/'11'!D$17</f>
        <v>0</v>
      </c>
      <c r="C8568" s="10"/>
    </row>
    <row r="8569" spans="1:3">
      <c r="A8569" s="21">
        <v>485</v>
      </c>
      <c r="B8569" s="24">
        <f>-100*'935'!V491*(B6741+B6133+B7958)/'11'!D$17</f>
        <v>0</v>
      </c>
      <c r="C8569" s="10"/>
    </row>
    <row r="8570" spans="1:3">
      <c r="A8570" s="21">
        <v>486</v>
      </c>
      <c r="B8570" s="24">
        <f>-100*'935'!V492*(B6742+B6134+B7959)/'11'!D$17</f>
        <v>0</v>
      </c>
      <c r="C8570" s="10"/>
    </row>
    <row r="8571" spans="1:3">
      <c r="A8571" s="21">
        <v>487</v>
      </c>
      <c r="B8571" s="24">
        <f>-100*'935'!V493*(B6743+B6135+B7960)/'11'!D$17</f>
        <v>0</v>
      </c>
      <c r="C8571" s="10"/>
    </row>
    <row r="8572" spans="1:3">
      <c r="A8572" s="21">
        <v>488</v>
      </c>
      <c r="B8572" s="24">
        <f>-100*'935'!V494*(B6744+B6136+B7961)/'11'!D$17</f>
        <v>0</v>
      </c>
      <c r="C8572" s="10"/>
    </row>
    <row r="8573" spans="1:3">
      <c r="A8573" s="21">
        <v>489</v>
      </c>
      <c r="B8573" s="24">
        <f>-100*'935'!V495*(B6745+B6137+B7962)/'11'!D$17</f>
        <v>0</v>
      </c>
      <c r="C8573" s="10"/>
    </row>
    <row r="8574" spans="1:3">
      <c r="A8574" s="21">
        <v>490</v>
      </c>
      <c r="B8574" s="24">
        <f>-100*'935'!V496*(B6746+B6138+B7963)/'11'!D$17</f>
        <v>0</v>
      </c>
      <c r="C8574" s="10"/>
    </row>
    <row r="8575" spans="1:3">
      <c r="A8575" s="21">
        <v>491</v>
      </c>
      <c r="B8575" s="24">
        <f>-100*'935'!V497*(B6747+B6139+B7964)/'11'!D$17</f>
        <v>0</v>
      </c>
      <c r="C8575" s="10"/>
    </row>
    <row r="8576" spans="1:3">
      <c r="A8576" s="21">
        <v>492</v>
      </c>
      <c r="B8576" s="24">
        <f>-100*'935'!V498*(B6748+B6140+B7965)/'11'!D$17</f>
        <v>0</v>
      </c>
      <c r="C8576" s="10"/>
    </row>
    <row r="8577" spans="1:3">
      <c r="A8577" s="21">
        <v>493</v>
      </c>
      <c r="B8577" s="24">
        <f>-100*'935'!V499*(B6749+B6141+B7966)/'11'!D$17</f>
        <v>0</v>
      </c>
      <c r="C8577" s="10"/>
    </row>
    <row r="8578" spans="1:3">
      <c r="A8578" s="21">
        <v>494</v>
      </c>
      <c r="B8578" s="24">
        <f>-100*'935'!V500*(B6750+B6142+B7967)/'11'!D$17</f>
        <v>0</v>
      </c>
      <c r="C8578" s="10"/>
    </row>
    <row r="8579" spans="1:3">
      <c r="A8579" s="21">
        <v>495</v>
      </c>
      <c r="B8579" s="24">
        <f>-100*'935'!V501*(B6751+B6143+B7968)/'11'!D$17</f>
        <v>0</v>
      </c>
      <c r="C8579" s="10"/>
    </row>
    <row r="8580" spans="1:3">
      <c r="A8580" s="21">
        <v>496</v>
      </c>
      <c r="B8580" s="24">
        <f>-100*'935'!V502*(B6752+B6144+B7969)/'11'!D$17</f>
        <v>0</v>
      </c>
      <c r="C8580" s="10"/>
    </row>
    <row r="8581" spans="1:3">
      <c r="A8581" s="21">
        <v>497</v>
      </c>
      <c r="B8581" s="24">
        <f>-100*'935'!V503*(B6753+B6145+B7970)/'11'!D$17</f>
        <v>0</v>
      </c>
      <c r="C8581" s="10"/>
    </row>
    <row r="8582" spans="1:3">
      <c r="A8582" s="21">
        <v>498</v>
      </c>
      <c r="B8582" s="24">
        <f>-100*'935'!V504*(B6754+B6146+B7971)/'11'!D$17</f>
        <v>0</v>
      </c>
      <c r="C8582" s="10"/>
    </row>
    <row r="8583" spans="1:3">
      <c r="A8583" s="21">
        <v>499</v>
      </c>
      <c r="B8583" s="24">
        <f>-100*'935'!V505*(B6755+B6147+B7972)/'11'!D$17</f>
        <v>0</v>
      </c>
      <c r="C8583" s="10"/>
    </row>
    <row r="8584" spans="1:3">
      <c r="A8584" s="21">
        <v>500</v>
      </c>
      <c r="B8584" s="24">
        <f>-100*'935'!V506*(B6756+B6148+B7973)/'11'!D$17</f>
        <v>0</v>
      </c>
      <c r="C8584" s="10"/>
    </row>
    <row r="8585" spans="1:3">
      <c r="A8585" s="21">
        <v>501</v>
      </c>
      <c r="B8585" s="24">
        <f>-100*'935'!V507*(B6757+B6149+B7974)/'11'!D$17</f>
        <v>0</v>
      </c>
      <c r="C8585" s="10"/>
    </row>
    <row r="8586" spans="1:3">
      <c r="A8586" s="21">
        <v>502</v>
      </c>
      <c r="B8586" s="24">
        <f>-100*'935'!V508*(B6758+B6150+B7975)/'11'!D$17</f>
        <v>0</v>
      </c>
      <c r="C8586" s="10"/>
    </row>
    <row r="8587" spans="1:3">
      <c r="A8587" s="21">
        <v>503</v>
      </c>
      <c r="B8587" s="24">
        <f>-100*'935'!V509*(B6759+B6151+B7976)/'11'!D$17</f>
        <v>0</v>
      </c>
      <c r="C8587" s="10"/>
    </row>
    <row r="8588" spans="1:3">
      <c r="A8588" s="21">
        <v>504</v>
      </c>
      <c r="B8588" s="24">
        <f>-100*'935'!V510*(B6760+B6152+B7977)/'11'!D$17</f>
        <v>0</v>
      </c>
      <c r="C8588" s="10"/>
    </row>
    <row r="8589" spans="1:3">
      <c r="A8589" s="21">
        <v>505</v>
      </c>
      <c r="B8589" s="24">
        <f>-100*'935'!V511*(B6761+B6153+B7978)/'11'!D$17</f>
        <v>0</v>
      </c>
      <c r="C8589" s="10"/>
    </row>
    <row r="8590" spans="1:3">
      <c r="A8590" s="21">
        <v>506</v>
      </c>
      <c r="B8590" s="24">
        <f>-100*'935'!V512*(B6762+B6154+B7979)/'11'!D$17</f>
        <v>0</v>
      </c>
      <c r="C8590" s="10"/>
    </row>
    <row r="8591" spans="1:3">
      <c r="A8591" s="21">
        <v>507</v>
      </c>
      <c r="B8591" s="24">
        <f>-100*'935'!V513*(B6763+B6155+B7980)/'11'!D$17</f>
        <v>0</v>
      </c>
      <c r="C8591" s="10"/>
    </row>
    <row r="8592" spans="1:3">
      <c r="A8592" s="21">
        <v>508</v>
      </c>
      <c r="B8592" s="24">
        <f>-100*'935'!V514*(B6764+B6156+B7981)/'11'!D$17</f>
        <v>0</v>
      </c>
      <c r="C8592" s="10"/>
    </row>
    <row r="8593" spans="1:3">
      <c r="A8593" s="21">
        <v>509</v>
      </c>
      <c r="B8593" s="24">
        <f>-100*'935'!V515*(B6765+B6157+B7982)/'11'!D$17</f>
        <v>0</v>
      </c>
      <c r="C8593" s="10"/>
    </row>
    <row r="8594" spans="1:3">
      <c r="A8594" s="21">
        <v>510</v>
      </c>
      <c r="B8594" s="24">
        <f>-100*'935'!V516*(B6766+B6158+B7983)/'11'!D$17</f>
        <v>0</v>
      </c>
      <c r="C8594" s="10"/>
    </row>
    <row r="8595" spans="1:3">
      <c r="A8595" s="21">
        <v>511</v>
      </c>
      <c r="B8595" s="24">
        <f>-100*'935'!V517*(B6767+B6159+B7984)/'11'!D$17</f>
        <v>0</v>
      </c>
      <c r="C8595" s="10"/>
    </row>
    <row r="8596" spans="1:3">
      <c r="A8596" s="21">
        <v>512</v>
      </c>
      <c r="B8596" s="24">
        <f>-100*'935'!V518*(B6768+B6160+B7985)/'11'!D$17</f>
        <v>0</v>
      </c>
      <c r="C8596" s="10"/>
    </row>
    <row r="8597" spans="1:3">
      <c r="A8597" s="21">
        <v>513</v>
      </c>
      <c r="B8597" s="24">
        <f>-100*'935'!V519*(B6769+B6161+B7986)/'11'!D$17</f>
        <v>0</v>
      </c>
      <c r="C8597" s="10"/>
    </row>
    <row r="8598" spans="1:3">
      <c r="A8598" s="21">
        <v>514</v>
      </c>
      <c r="B8598" s="24">
        <f>-100*'935'!V520*(B6770+B6162+B7987)/'11'!D$17</f>
        <v>0</v>
      </c>
      <c r="C8598" s="10"/>
    </row>
    <row r="8599" spans="1:3">
      <c r="A8599" s="21">
        <v>515</v>
      </c>
      <c r="B8599" s="24">
        <f>-100*'935'!V521*(B6771+B6163+B7988)/'11'!D$17</f>
        <v>0</v>
      </c>
      <c r="C8599" s="10"/>
    </row>
    <row r="8600" spans="1:3">
      <c r="A8600" s="21">
        <v>516</v>
      </c>
      <c r="B8600" s="24">
        <f>-100*'935'!V522*(B6772+B6164+B7989)/'11'!D$17</f>
        <v>0</v>
      </c>
      <c r="C8600" s="10"/>
    </row>
    <row r="8601" spans="1:3">
      <c r="A8601" s="21">
        <v>517</v>
      </c>
      <c r="B8601" s="24">
        <f>-100*'935'!V523*(B6773+B6165+B7990)/'11'!D$17</f>
        <v>0</v>
      </c>
      <c r="C8601" s="10"/>
    </row>
    <row r="8602" spans="1:3">
      <c r="A8602" s="21">
        <v>518</v>
      </c>
      <c r="B8602" s="24">
        <f>-100*'935'!V524*(B6774+B6166+B7991)/'11'!D$17</f>
        <v>0</v>
      </c>
      <c r="C8602" s="10"/>
    </row>
    <row r="8603" spans="1:3">
      <c r="A8603" s="21">
        <v>519</v>
      </c>
      <c r="B8603" s="24">
        <f>-100*'935'!V525*(B6775+B6167+B7992)/'11'!D$17</f>
        <v>0</v>
      </c>
      <c r="C8603" s="10"/>
    </row>
    <row r="8604" spans="1:3">
      <c r="A8604" s="21">
        <v>520</v>
      </c>
      <c r="B8604" s="24">
        <f>-100*'935'!V526*(B6776+B6168+B7993)/'11'!D$17</f>
        <v>0</v>
      </c>
      <c r="C8604" s="10"/>
    </row>
    <row r="8605" spans="1:3">
      <c r="A8605" s="21">
        <v>521</v>
      </c>
      <c r="B8605" s="24">
        <f>-100*'935'!V527*(B6777+B6169+B7994)/'11'!D$17</f>
        <v>0</v>
      </c>
      <c r="C8605" s="10"/>
    </row>
    <row r="8606" spans="1:3">
      <c r="A8606" s="21">
        <v>522</v>
      </c>
      <c r="B8606" s="24">
        <f>-100*'935'!V528*(B6778+B6170+B7995)/'11'!D$17</f>
        <v>0</v>
      </c>
      <c r="C8606" s="10"/>
    </row>
    <row r="8607" spans="1:3">
      <c r="A8607" s="21">
        <v>523</v>
      </c>
      <c r="B8607" s="24">
        <f>-100*'935'!V529*(B6779+B6171+B7996)/'11'!D$17</f>
        <v>0</v>
      </c>
      <c r="C8607" s="10"/>
    </row>
    <row r="8608" spans="1:3">
      <c r="A8608" s="21">
        <v>524</v>
      </c>
      <c r="B8608" s="24">
        <f>-100*'935'!V530*(B6780+B6172+B7997)/'11'!D$17</f>
        <v>0</v>
      </c>
      <c r="C8608" s="10"/>
    </row>
    <row r="8609" spans="1:3">
      <c r="A8609" s="21">
        <v>525</v>
      </c>
      <c r="B8609" s="24">
        <f>-100*'935'!V531*(B6781+B6173+B7998)/'11'!D$17</f>
        <v>0</v>
      </c>
      <c r="C8609" s="10"/>
    </row>
    <row r="8610" spans="1:3">
      <c r="A8610" s="21">
        <v>526</v>
      </c>
      <c r="B8610" s="24">
        <f>-100*'935'!V532*(B6782+B6174+B7999)/'11'!D$17</f>
        <v>0</v>
      </c>
      <c r="C8610" s="10"/>
    </row>
    <row r="8611" spans="1:3">
      <c r="A8611" s="21">
        <v>527</v>
      </c>
      <c r="B8611" s="24">
        <f>-100*'935'!V533*(B6783+B6175+B8000)/'11'!D$17</f>
        <v>0</v>
      </c>
      <c r="C8611" s="10"/>
    </row>
    <row r="8612" spans="1:3">
      <c r="A8612" s="21">
        <v>528</v>
      </c>
      <c r="B8612" s="24">
        <f>-100*'935'!V534*(B6784+B6176+B8001)/'11'!D$17</f>
        <v>0</v>
      </c>
      <c r="C8612" s="10"/>
    </row>
    <row r="8613" spans="1:3">
      <c r="A8613" s="21">
        <v>529</v>
      </c>
      <c r="B8613" s="24">
        <f>-100*'935'!V535*(B6785+B6177+B8002)/'11'!D$17</f>
        <v>0</v>
      </c>
      <c r="C8613" s="10"/>
    </row>
    <row r="8614" spans="1:3">
      <c r="A8614" s="21">
        <v>530</v>
      </c>
      <c r="B8614" s="24">
        <f>-100*'935'!V536*(B6786+B6178+B8003)/'11'!D$17</f>
        <v>0</v>
      </c>
      <c r="C8614" s="10"/>
    </row>
    <row r="8615" spans="1:3">
      <c r="A8615" s="21">
        <v>531</v>
      </c>
      <c r="B8615" s="24">
        <f>-100*'935'!V537*(B6787+B6179+B8004)/'11'!D$17</f>
        <v>0</v>
      </c>
      <c r="C8615" s="10"/>
    </row>
    <row r="8616" spans="1:3">
      <c r="A8616" s="21">
        <v>532</v>
      </c>
      <c r="B8616" s="24">
        <f>-100*'935'!V538*(B6788+B6180+B8005)/'11'!D$17</f>
        <v>0</v>
      </c>
      <c r="C8616" s="10"/>
    </row>
    <row r="8617" spans="1:3">
      <c r="A8617" s="21">
        <v>533</v>
      </c>
      <c r="B8617" s="24">
        <f>-100*'935'!V539*(B6789+B6181+B8006)/'11'!D$17</f>
        <v>0</v>
      </c>
      <c r="C8617" s="10"/>
    </row>
    <row r="8618" spans="1:3">
      <c r="A8618" s="21">
        <v>534</v>
      </c>
      <c r="B8618" s="24">
        <f>-100*'935'!V540*(B6790+B6182+B8007)/'11'!D$17</f>
        <v>0</v>
      </c>
      <c r="C8618" s="10"/>
    </row>
    <row r="8619" spans="1:3">
      <c r="A8619" s="21">
        <v>535</v>
      </c>
      <c r="B8619" s="24">
        <f>-100*'935'!V541*(B6791+B6183+B8008)/'11'!D$17</f>
        <v>0</v>
      </c>
      <c r="C8619" s="10"/>
    </row>
    <row r="8620" spans="1:3">
      <c r="A8620" s="21">
        <v>536</v>
      </c>
      <c r="B8620" s="24">
        <f>-100*'935'!V542*(B6792+B6184+B8009)/'11'!D$17</f>
        <v>0</v>
      </c>
      <c r="C8620" s="10"/>
    </row>
    <row r="8621" spans="1:3">
      <c r="A8621" s="21">
        <v>537</v>
      </c>
      <c r="B8621" s="24">
        <f>-100*'935'!V543*(B6793+B6185+B8010)/'11'!D$17</f>
        <v>0</v>
      </c>
      <c r="C8621" s="10"/>
    </row>
    <row r="8622" spans="1:3">
      <c r="A8622" s="21">
        <v>538</v>
      </c>
      <c r="B8622" s="24">
        <f>-100*'935'!V544*(B6794+B6186+B8011)/'11'!D$17</f>
        <v>0</v>
      </c>
      <c r="C8622" s="10"/>
    </row>
    <row r="8623" spans="1:3">
      <c r="A8623" s="21">
        <v>539</v>
      </c>
      <c r="B8623" s="24">
        <f>-100*'935'!V545*(B6795+B6187+B8012)/'11'!D$17</f>
        <v>0</v>
      </c>
      <c r="C8623" s="10"/>
    </row>
    <row r="8624" spans="1:3">
      <c r="A8624" s="21">
        <v>540</v>
      </c>
      <c r="B8624" s="24">
        <f>-100*'935'!V546*(B6796+B6188+B8013)/'11'!D$17</f>
        <v>0</v>
      </c>
      <c r="C8624" s="10"/>
    </row>
    <row r="8625" spans="1:3">
      <c r="A8625" s="21">
        <v>541</v>
      </c>
      <c r="B8625" s="24">
        <f>-100*'935'!V547*(B6797+B6189+B8014)/'11'!D$17</f>
        <v>0</v>
      </c>
      <c r="C8625" s="10"/>
    </row>
    <row r="8626" spans="1:3">
      <c r="A8626" s="21">
        <v>542</v>
      </c>
      <c r="B8626" s="24">
        <f>-100*'935'!V548*(B6798+B6190+B8015)/'11'!D$17</f>
        <v>0</v>
      </c>
      <c r="C8626" s="10"/>
    </row>
    <row r="8627" spans="1:3">
      <c r="A8627" s="21">
        <v>543</v>
      </c>
      <c r="B8627" s="24">
        <f>-100*'935'!V549*(B6799+B6191+B8016)/'11'!D$17</f>
        <v>0</v>
      </c>
      <c r="C8627" s="10"/>
    </row>
    <row r="8628" spans="1:3">
      <c r="A8628" s="21">
        <v>544</v>
      </c>
      <c r="B8628" s="24">
        <f>-100*'935'!V550*(B6800+B6192+B8017)/'11'!D$17</f>
        <v>0</v>
      </c>
      <c r="C8628" s="10"/>
    </row>
    <row r="8629" spans="1:3">
      <c r="A8629" s="21">
        <v>545</v>
      </c>
      <c r="B8629" s="24">
        <f>-100*'935'!V551*(B6801+B6193+B8018)/'11'!D$17</f>
        <v>0</v>
      </c>
      <c r="C8629" s="10"/>
    </row>
    <row r="8630" spans="1:3">
      <c r="A8630" s="21">
        <v>546</v>
      </c>
      <c r="B8630" s="24">
        <f>-100*'935'!V552*(B6802+B6194+B8019)/'11'!D$17</f>
        <v>0</v>
      </c>
      <c r="C8630" s="10"/>
    </row>
    <row r="8631" spans="1:3">
      <c r="A8631" s="21">
        <v>547</v>
      </c>
      <c r="B8631" s="24">
        <f>-100*'935'!V553*(B6803+B6195+B8020)/'11'!D$17</f>
        <v>0</v>
      </c>
      <c r="C8631" s="10"/>
    </row>
    <row r="8632" spans="1:3">
      <c r="A8632" s="21">
        <v>548</v>
      </c>
      <c r="B8632" s="24">
        <f>-100*'935'!V554*(B6804+B6196+B8021)/'11'!D$17</f>
        <v>0</v>
      </c>
      <c r="C8632" s="10"/>
    </row>
    <row r="8633" spans="1:3">
      <c r="A8633" s="21">
        <v>549</v>
      </c>
      <c r="B8633" s="24">
        <f>-100*'935'!V555*(B6805+B6197+B8022)/'11'!D$17</f>
        <v>0</v>
      </c>
      <c r="C8633" s="10"/>
    </row>
    <row r="8634" spans="1:3">
      <c r="A8634" s="21">
        <v>550</v>
      </c>
      <c r="B8634" s="24">
        <f>-100*'935'!V556*(B6806+B6198+B8023)/'11'!D$17</f>
        <v>0</v>
      </c>
      <c r="C8634" s="10"/>
    </row>
    <row r="8635" spans="1:3">
      <c r="A8635" s="21">
        <v>551</v>
      </c>
      <c r="B8635" s="24">
        <f>-100*'935'!V557*(B6807+B6199+B8024)/'11'!D$17</f>
        <v>0</v>
      </c>
      <c r="C8635" s="10"/>
    </row>
    <row r="8636" spans="1:3">
      <c r="A8636" s="21">
        <v>552</v>
      </c>
      <c r="B8636" s="24">
        <f>-100*'935'!V558*(B6808+B6200+B8025)/'11'!D$17</f>
        <v>0</v>
      </c>
      <c r="C8636" s="10"/>
    </row>
    <row r="8637" spans="1:3">
      <c r="A8637" s="21">
        <v>553</v>
      </c>
      <c r="B8637" s="24">
        <f>-100*'935'!V559*(B6809+B6201+B8026)/'11'!D$17</f>
        <v>0</v>
      </c>
      <c r="C8637" s="10"/>
    </row>
    <row r="8638" spans="1:3">
      <c r="A8638" s="21">
        <v>554</v>
      </c>
      <c r="B8638" s="24">
        <f>-100*'935'!V560*(B6810+B6202+B8027)/'11'!D$17</f>
        <v>0</v>
      </c>
      <c r="C8638" s="10"/>
    </row>
    <row r="8639" spans="1:3">
      <c r="A8639" s="21">
        <v>555</v>
      </c>
      <c r="B8639" s="24">
        <f>-100*'935'!V561*(B6811+B6203+B8028)/'11'!D$17</f>
        <v>0</v>
      </c>
      <c r="C8639" s="10"/>
    </row>
    <row r="8640" spans="1:3">
      <c r="A8640" s="21">
        <v>556</v>
      </c>
      <c r="B8640" s="24">
        <f>-100*'935'!V562*(B6812+B6204+B8029)/'11'!D$17</f>
        <v>0</v>
      </c>
      <c r="C8640" s="10"/>
    </row>
    <row r="8641" spans="1:3">
      <c r="A8641" s="21">
        <v>557</v>
      </c>
      <c r="B8641" s="24">
        <f>-100*'935'!V563*(B6813+B6205+B8030)/'11'!D$17</f>
        <v>0</v>
      </c>
      <c r="C8641" s="10"/>
    </row>
    <row r="8642" spans="1:3">
      <c r="A8642" s="21">
        <v>558</v>
      </c>
      <c r="B8642" s="24">
        <f>-100*'935'!V564*(B6814+B6206+B8031)/'11'!D$17</f>
        <v>0</v>
      </c>
      <c r="C8642" s="10"/>
    </row>
    <row r="8643" spans="1:3">
      <c r="A8643" s="21">
        <v>559</v>
      </c>
      <c r="B8643" s="24">
        <f>-100*'935'!V565*(B6815+B6207+B8032)/'11'!D$17</f>
        <v>0</v>
      </c>
      <c r="C8643" s="10"/>
    </row>
    <row r="8644" spans="1:3">
      <c r="A8644" s="21">
        <v>560</v>
      </c>
      <c r="B8644" s="24">
        <f>-100*'935'!V566*(B6816+B6208+B8033)/'11'!D$17</f>
        <v>0</v>
      </c>
      <c r="C8644" s="10"/>
    </row>
    <row r="8645" spans="1:3">
      <c r="A8645" s="21">
        <v>561</v>
      </c>
      <c r="B8645" s="24">
        <f>-100*'935'!V567*(B6817+B6209+B8034)/'11'!D$17</f>
        <v>0</v>
      </c>
      <c r="C8645" s="10"/>
    </row>
    <row r="8646" spans="1:3">
      <c r="A8646" s="21">
        <v>562</v>
      </c>
      <c r="B8646" s="24">
        <f>-100*'935'!V568*(B6818+B6210+B8035)/'11'!D$17</f>
        <v>0</v>
      </c>
      <c r="C8646" s="10"/>
    </row>
    <row r="8647" spans="1:3">
      <c r="A8647" s="21">
        <v>563</v>
      </c>
      <c r="B8647" s="24">
        <f>-100*'935'!V569*(B6819+B6211+B8036)/'11'!D$17</f>
        <v>0</v>
      </c>
      <c r="C8647" s="10"/>
    </row>
    <row r="8648" spans="1:3">
      <c r="A8648" s="21">
        <v>564</v>
      </c>
      <c r="B8648" s="24">
        <f>-100*'935'!V570*(B6820+B6212+B8037)/'11'!D$17</f>
        <v>0</v>
      </c>
      <c r="C8648" s="10"/>
    </row>
    <row r="8649" spans="1:3">
      <c r="A8649" s="21">
        <v>565</v>
      </c>
      <c r="B8649" s="24">
        <f>-100*'935'!V571*(B6821+B6213+B8038)/'11'!D$17</f>
        <v>0</v>
      </c>
      <c r="C8649" s="10"/>
    </row>
    <row r="8650" spans="1:3">
      <c r="A8650" s="21">
        <v>566</v>
      </c>
      <c r="B8650" s="24">
        <f>-100*'935'!V572*(B6822+B6214+B8039)/'11'!D$17</f>
        <v>0</v>
      </c>
      <c r="C8650" s="10"/>
    </row>
    <row r="8651" spans="1:3">
      <c r="A8651" s="21">
        <v>567</v>
      </c>
      <c r="B8651" s="24">
        <f>-100*'935'!V573*(B6823+B6215+B8040)/'11'!D$17</f>
        <v>0</v>
      </c>
      <c r="C8651" s="10"/>
    </row>
    <row r="8652" spans="1:3">
      <c r="A8652" s="21">
        <v>568</v>
      </c>
      <c r="B8652" s="24">
        <f>-100*'935'!V574*(B6824+B6216+B8041)/'11'!D$17</f>
        <v>0</v>
      </c>
      <c r="C8652" s="10"/>
    </row>
    <row r="8653" spans="1:3">
      <c r="A8653" s="21">
        <v>569</v>
      </c>
      <c r="B8653" s="24">
        <f>-100*'935'!V575*(B6825+B6217+B8042)/'11'!D$17</f>
        <v>0</v>
      </c>
      <c r="C8653" s="10"/>
    </row>
    <row r="8654" spans="1:3">
      <c r="A8654" s="21">
        <v>570</v>
      </c>
      <c r="B8654" s="24">
        <f>-100*'935'!V576*(B6826+B6218+B8043)/'11'!D$17</f>
        <v>0</v>
      </c>
      <c r="C8654" s="10"/>
    </row>
    <row r="8655" spans="1:3">
      <c r="A8655" s="21">
        <v>571</v>
      </c>
      <c r="B8655" s="24">
        <f>-100*'935'!V577*(B6827+B6219+B8044)/'11'!D$17</f>
        <v>0</v>
      </c>
      <c r="C8655" s="10"/>
    </row>
    <row r="8656" spans="1:3">
      <c r="A8656" s="21">
        <v>572</v>
      </c>
      <c r="B8656" s="24">
        <f>-100*'935'!V578*(B6828+B6220+B8045)/'11'!D$17</f>
        <v>0</v>
      </c>
      <c r="C8656" s="10"/>
    </row>
    <row r="8657" spans="1:3">
      <c r="A8657" s="21">
        <v>573</v>
      </c>
      <c r="B8657" s="24">
        <f>-100*'935'!V579*(B6829+B6221+B8046)/'11'!D$17</f>
        <v>0</v>
      </c>
      <c r="C8657" s="10"/>
    </row>
    <row r="8658" spans="1:3">
      <c r="A8658" s="21">
        <v>574</v>
      </c>
      <c r="B8658" s="24">
        <f>-100*'935'!V580*(B6830+B6222+B8047)/'11'!D$17</f>
        <v>0</v>
      </c>
      <c r="C8658" s="10"/>
    </row>
    <row r="8659" spans="1:3">
      <c r="A8659" s="21">
        <v>575</v>
      </c>
      <c r="B8659" s="24">
        <f>-100*'935'!V581*(B6831+B6223+B8048)/'11'!D$17</f>
        <v>0</v>
      </c>
      <c r="C8659" s="10"/>
    </row>
    <row r="8660" spans="1:3">
      <c r="A8660" s="21">
        <v>576</v>
      </c>
      <c r="B8660" s="24">
        <f>-100*'935'!V582*(B6832+B6224+B8049)/'11'!D$17</f>
        <v>0</v>
      </c>
      <c r="C8660" s="10"/>
    </row>
    <row r="8661" spans="1:3">
      <c r="A8661" s="21">
        <v>577</v>
      </c>
      <c r="B8661" s="24">
        <f>-100*'935'!V583*(B6833+B6225+B8050)/'11'!D$17</f>
        <v>0</v>
      </c>
      <c r="C8661" s="10"/>
    </row>
    <row r="8662" spans="1:3">
      <c r="A8662" s="21">
        <v>578</v>
      </c>
      <c r="B8662" s="24">
        <f>-100*'935'!V584*(B6834+B6226+B8051)/'11'!D$17</f>
        <v>0</v>
      </c>
      <c r="C8662" s="10"/>
    </row>
    <row r="8663" spans="1:3">
      <c r="A8663" s="21">
        <v>579</v>
      </c>
      <c r="B8663" s="24">
        <f>-100*'935'!V585*(B6835+B6227+B8052)/'11'!D$17</f>
        <v>0</v>
      </c>
      <c r="C8663" s="10"/>
    </row>
    <row r="8664" spans="1:3">
      <c r="A8664" s="21">
        <v>580</v>
      </c>
      <c r="B8664" s="24">
        <f>-100*'935'!V586*(B6836+B6228+B8053)/'11'!D$17</f>
        <v>0</v>
      </c>
      <c r="C8664" s="10"/>
    </row>
    <row r="8665" spans="1:3">
      <c r="A8665" s="21">
        <v>581</v>
      </c>
      <c r="B8665" s="24">
        <f>-100*'935'!V587*(B6837+B6229+B8054)/'11'!D$17</f>
        <v>0</v>
      </c>
      <c r="C8665" s="10"/>
    </row>
    <row r="8666" spans="1:3">
      <c r="A8666" s="21">
        <v>582</v>
      </c>
      <c r="B8666" s="24">
        <f>-100*'935'!V588*(B6838+B6230+B8055)/'11'!D$17</f>
        <v>0</v>
      </c>
      <c r="C8666" s="10"/>
    </row>
    <row r="8667" spans="1:3">
      <c r="A8667" s="21">
        <v>583</v>
      </c>
      <c r="B8667" s="24">
        <f>-100*'935'!V589*(B6839+B6231+B8056)/'11'!D$17</f>
        <v>0</v>
      </c>
      <c r="C8667" s="10"/>
    </row>
    <row r="8668" spans="1:3">
      <c r="A8668" s="21">
        <v>584</v>
      </c>
      <c r="B8668" s="24">
        <f>-100*'935'!V590*(B6840+B6232+B8057)/'11'!D$17</f>
        <v>0</v>
      </c>
      <c r="C8668" s="10"/>
    </row>
    <row r="8669" spans="1:3">
      <c r="A8669" s="21">
        <v>585</v>
      </c>
      <c r="B8669" s="24">
        <f>-100*'935'!V591*(B6841+B6233+B8058)/'11'!D$17</f>
        <v>0</v>
      </c>
      <c r="C8669" s="10"/>
    </row>
    <row r="8670" spans="1:3">
      <c r="A8670" s="21">
        <v>586</v>
      </c>
      <c r="B8670" s="24">
        <f>-100*'935'!V592*(B6842+B6234+B8059)/'11'!D$17</f>
        <v>0</v>
      </c>
      <c r="C8670" s="10"/>
    </row>
    <row r="8671" spans="1:3">
      <c r="A8671" s="21">
        <v>587</v>
      </c>
      <c r="B8671" s="24">
        <f>-100*'935'!V593*(B6843+B6235+B8060)/'11'!D$17</f>
        <v>0</v>
      </c>
      <c r="C8671" s="10"/>
    </row>
    <row r="8672" spans="1:3">
      <c r="A8672" s="21">
        <v>588</v>
      </c>
      <c r="B8672" s="24">
        <f>-100*'935'!V594*(B6844+B6236+B8061)/'11'!D$17</f>
        <v>0</v>
      </c>
      <c r="C8672" s="10"/>
    </row>
    <row r="8673" spans="1:3">
      <c r="A8673" s="21">
        <v>589</v>
      </c>
      <c r="B8673" s="24">
        <f>-100*'935'!V595*(B6845+B6237+B8062)/'11'!D$17</f>
        <v>0</v>
      </c>
      <c r="C8673" s="10"/>
    </row>
    <row r="8674" spans="1:3">
      <c r="A8674" s="21">
        <v>590</v>
      </c>
      <c r="B8674" s="24">
        <f>-100*'935'!V596*(B6846+B6238+B8063)/'11'!D$17</f>
        <v>0</v>
      </c>
      <c r="C8674" s="10"/>
    </row>
    <row r="8675" spans="1:3">
      <c r="A8675" s="21">
        <v>591</v>
      </c>
      <c r="B8675" s="24">
        <f>-100*'935'!V597*(B6847+B6239+B8064)/'11'!D$17</f>
        <v>0</v>
      </c>
      <c r="C8675" s="10"/>
    </row>
    <row r="8676" spans="1:3">
      <c r="A8676" s="21">
        <v>592</v>
      </c>
      <c r="B8676" s="24">
        <f>-100*'935'!V598*(B6848+B6240+B8065)/'11'!D$17</f>
        <v>0</v>
      </c>
      <c r="C8676" s="10"/>
    </row>
    <row r="8677" spans="1:3">
      <c r="A8677" s="21">
        <v>593</v>
      </c>
      <c r="B8677" s="24">
        <f>-100*'935'!V599*(B6849+B6241+B8066)/'11'!D$17</f>
        <v>0</v>
      </c>
      <c r="C8677" s="10"/>
    </row>
    <row r="8678" spans="1:3">
      <c r="A8678" s="21">
        <v>594</v>
      </c>
      <c r="B8678" s="24">
        <f>-100*'935'!V600*(B6850+B6242+B8067)/'11'!D$17</f>
        <v>0</v>
      </c>
      <c r="C8678" s="10"/>
    </row>
    <row r="8679" spans="1:3">
      <c r="A8679" s="21">
        <v>595</v>
      </c>
      <c r="B8679" s="24">
        <f>-100*'935'!V601*(B6851+B6243+B8068)/'11'!D$17</f>
        <v>0</v>
      </c>
      <c r="C8679" s="10"/>
    </row>
    <row r="8680" spans="1:3">
      <c r="A8680" s="21">
        <v>596</v>
      </c>
      <c r="B8680" s="24">
        <f>-100*'935'!V602*(B6852+B6244+B8069)/'11'!D$17</f>
        <v>0</v>
      </c>
      <c r="C8680" s="10"/>
    </row>
    <row r="8681" spans="1:3">
      <c r="A8681" s="21">
        <v>597</v>
      </c>
      <c r="B8681" s="24">
        <f>-100*'935'!V603*(B6853+B6245+B8070)/'11'!D$17</f>
        <v>0</v>
      </c>
      <c r="C8681" s="10"/>
    </row>
    <row r="8682" spans="1:3">
      <c r="A8682" s="21">
        <v>598</v>
      </c>
      <c r="B8682" s="24">
        <f>-100*'935'!V604*(B6854+B6246+B8071)/'11'!D$17</f>
        <v>0</v>
      </c>
      <c r="C8682" s="10"/>
    </row>
    <row r="8683" spans="1:3">
      <c r="A8683" s="21">
        <v>599</v>
      </c>
      <c r="B8683" s="24">
        <f>-100*'935'!V605*(B6855+B6247+B8072)/'11'!D$17</f>
        <v>0</v>
      </c>
      <c r="C8683" s="10"/>
    </row>
    <row r="8684" spans="1:3">
      <c r="A8684" s="21">
        <v>600</v>
      </c>
      <c r="B8684" s="24">
        <f>-100*'935'!V606*(B6856+B6248+B8073)/'11'!D$17</f>
        <v>0</v>
      </c>
      <c r="C8684" s="10"/>
    </row>
    <row r="8686" spans="1:3" ht="21" customHeight="1">
      <c r="A8686" s="1" t="s">
        <v>562</v>
      </c>
    </row>
    <row r="8687" spans="1:3">
      <c r="A8687" s="2" t="s">
        <v>254</v>
      </c>
    </row>
    <row r="8688" spans="1:3">
      <c r="A8688" s="12" t="s">
        <v>382</v>
      </c>
    </row>
    <row r="8689" spans="1:3">
      <c r="A8689" s="12" t="s">
        <v>563</v>
      </c>
    </row>
    <row r="8690" spans="1:3">
      <c r="A8690" s="12" t="s">
        <v>341</v>
      </c>
    </row>
    <row r="8691" spans="1:3">
      <c r="A8691" s="2" t="s">
        <v>564</v>
      </c>
    </row>
    <row r="8693" spans="1:3">
      <c r="B8693" s="3" t="s">
        <v>565</v>
      </c>
    </row>
    <row r="8694" spans="1:3">
      <c r="A8694" s="21">
        <v>1</v>
      </c>
      <c r="B8694" s="6">
        <f>IF('Calc1'!B7978,(B8085*'Calc1'!B7978/('Calc1'!B7978+'Calc1'!B8587)),0)</f>
        <v>0</v>
      </c>
      <c r="C8694" s="10"/>
    </row>
    <row r="8695" spans="1:3">
      <c r="A8695" s="21">
        <v>2</v>
      </c>
      <c r="B8695" s="6">
        <f>IF('Calc1'!B7979,(B8086*'Calc1'!B7979/('Calc1'!B7979+'Calc1'!B8588)),0)</f>
        <v>0</v>
      </c>
      <c r="C8695" s="10"/>
    </row>
    <row r="8696" spans="1:3">
      <c r="A8696" s="21">
        <v>3</v>
      </c>
      <c r="B8696" s="6">
        <f>IF('Calc1'!B7980,(B8087*'Calc1'!B7980/('Calc1'!B7980+'Calc1'!B8589)),0)</f>
        <v>0</v>
      </c>
      <c r="C8696" s="10"/>
    </row>
    <row r="8697" spans="1:3">
      <c r="A8697" s="21">
        <v>4</v>
      </c>
      <c r="B8697" s="6">
        <f>IF('Calc1'!B7981,(B8088*'Calc1'!B7981/('Calc1'!B7981+'Calc1'!B8590)),0)</f>
        <v>0</v>
      </c>
      <c r="C8697" s="10"/>
    </row>
    <row r="8698" spans="1:3">
      <c r="A8698" s="21">
        <v>5</v>
      </c>
      <c r="B8698" s="6">
        <f>IF('Calc1'!B7982,(B8089*'Calc1'!B7982/('Calc1'!B7982+'Calc1'!B8591)),0)</f>
        <v>0</v>
      </c>
      <c r="C8698" s="10"/>
    </row>
    <row r="8699" spans="1:3">
      <c r="A8699" s="21">
        <v>6</v>
      </c>
      <c r="B8699" s="6">
        <f>IF('Calc1'!B7983,(B8090*'Calc1'!B7983/('Calc1'!B7983+'Calc1'!B8592)),0)</f>
        <v>0</v>
      </c>
      <c r="C8699" s="10"/>
    </row>
    <row r="8700" spans="1:3">
      <c r="A8700" s="21">
        <v>7</v>
      </c>
      <c r="B8700" s="6">
        <f>IF('Calc1'!B7984,(B8091*'Calc1'!B7984/('Calc1'!B7984+'Calc1'!B8593)),0)</f>
        <v>0</v>
      </c>
      <c r="C8700" s="10"/>
    </row>
    <row r="8701" spans="1:3">
      <c r="A8701" s="21">
        <v>8</v>
      </c>
      <c r="B8701" s="6">
        <f>IF('Calc1'!B7985,(B8092*'Calc1'!B7985/('Calc1'!B7985+'Calc1'!B8594)),0)</f>
        <v>0</v>
      </c>
      <c r="C8701" s="10"/>
    </row>
    <row r="8702" spans="1:3">
      <c r="A8702" s="21">
        <v>9</v>
      </c>
      <c r="B8702" s="6">
        <f>IF('Calc1'!B7986,(B8093*'Calc1'!B7986/('Calc1'!B7986+'Calc1'!B8595)),0)</f>
        <v>0</v>
      </c>
      <c r="C8702" s="10"/>
    </row>
    <row r="8703" spans="1:3">
      <c r="A8703" s="21">
        <v>10</v>
      </c>
      <c r="B8703" s="6">
        <f>IF('Calc1'!B7987,(B8094*'Calc1'!B7987/('Calc1'!B7987+'Calc1'!B8596)),0)</f>
        <v>0</v>
      </c>
      <c r="C8703" s="10"/>
    </row>
    <row r="8704" spans="1:3">
      <c r="A8704" s="21">
        <v>11</v>
      </c>
      <c r="B8704" s="6">
        <f>IF('Calc1'!B7988,(B8095*'Calc1'!B7988/('Calc1'!B7988+'Calc1'!B8597)),0)</f>
        <v>0</v>
      </c>
      <c r="C8704" s="10"/>
    </row>
    <row r="8705" spans="1:3">
      <c r="A8705" s="21">
        <v>12</v>
      </c>
      <c r="B8705" s="6">
        <f>IF('Calc1'!B7989,(B8096*'Calc1'!B7989/('Calc1'!B7989+'Calc1'!B8598)),0)</f>
        <v>0</v>
      </c>
      <c r="C8705" s="10"/>
    </row>
    <row r="8706" spans="1:3">
      <c r="A8706" s="21">
        <v>13</v>
      </c>
      <c r="B8706" s="6">
        <f>IF('Calc1'!B7990,(B8097*'Calc1'!B7990/('Calc1'!B7990+'Calc1'!B8599)),0)</f>
        <v>0</v>
      </c>
      <c r="C8706" s="10"/>
    </row>
    <row r="8707" spans="1:3">
      <c r="A8707" s="21">
        <v>14</v>
      </c>
      <c r="B8707" s="6">
        <f>IF('Calc1'!B7991,(B8098*'Calc1'!B7991/('Calc1'!B7991+'Calc1'!B8600)),0)</f>
        <v>0</v>
      </c>
      <c r="C8707" s="10"/>
    </row>
    <row r="8708" spans="1:3">
      <c r="A8708" s="21">
        <v>15</v>
      </c>
      <c r="B8708" s="6">
        <f>IF('Calc1'!B7992,(B8099*'Calc1'!B7992/('Calc1'!B7992+'Calc1'!B8601)),0)</f>
        <v>0</v>
      </c>
      <c r="C8708" s="10"/>
    </row>
    <row r="8709" spans="1:3">
      <c r="A8709" s="21">
        <v>16</v>
      </c>
      <c r="B8709" s="6">
        <f>IF('Calc1'!B7993,(B8100*'Calc1'!B7993/('Calc1'!B7993+'Calc1'!B8602)),0)</f>
        <v>0</v>
      </c>
      <c r="C8709" s="10"/>
    </row>
    <row r="8710" spans="1:3">
      <c r="A8710" s="21">
        <v>17</v>
      </c>
      <c r="B8710" s="6">
        <f>IF('Calc1'!B7994,(B8101*'Calc1'!B7994/('Calc1'!B7994+'Calc1'!B8603)),0)</f>
        <v>0</v>
      </c>
      <c r="C8710" s="10"/>
    </row>
    <row r="8711" spans="1:3">
      <c r="A8711" s="21">
        <v>18</v>
      </c>
      <c r="B8711" s="6">
        <f>IF('Calc1'!B7995,(B8102*'Calc1'!B7995/('Calc1'!B7995+'Calc1'!B8604)),0)</f>
        <v>0</v>
      </c>
      <c r="C8711" s="10"/>
    </row>
    <row r="8712" spans="1:3">
      <c r="A8712" s="21">
        <v>19</v>
      </c>
      <c r="B8712" s="6">
        <f>IF('Calc1'!B7996,(B8103*'Calc1'!B7996/('Calc1'!B7996+'Calc1'!B8605)),0)</f>
        <v>0</v>
      </c>
      <c r="C8712" s="10"/>
    </row>
    <row r="8713" spans="1:3">
      <c r="A8713" s="21">
        <v>20</v>
      </c>
      <c r="B8713" s="6">
        <f>IF('Calc1'!B7997,(B8104*'Calc1'!B7997/('Calc1'!B7997+'Calc1'!B8606)),0)</f>
        <v>0</v>
      </c>
      <c r="C8713" s="10"/>
    </row>
    <row r="8714" spans="1:3">
      <c r="A8714" s="21">
        <v>21</v>
      </c>
      <c r="B8714" s="6">
        <f>IF('Calc1'!B7998,(B8105*'Calc1'!B7998/('Calc1'!B7998+'Calc1'!B8607)),0)</f>
        <v>0</v>
      </c>
      <c r="C8714" s="10"/>
    </row>
    <row r="8715" spans="1:3">
      <c r="A8715" s="21">
        <v>22</v>
      </c>
      <c r="B8715" s="6">
        <f>IF('Calc1'!B7999,(B8106*'Calc1'!B7999/('Calc1'!B7999+'Calc1'!B8608)),0)</f>
        <v>0</v>
      </c>
      <c r="C8715" s="10"/>
    </row>
    <row r="8716" spans="1:3">
      <c r="A8716" s="21">
        <v>23</v>
      </c>
      <c r="B8716" s="6">
        <f>IF('Calc1'!B8000,(B8107*'Calc1'!B8000/('Calc1'!B8000+'Calc1'!B8609)),0)</f>
        <v>0</v>
      </c>
      <c r="C8716" s="10"/>
    </row>
    <row r="8717" spans="1:3">
      <c r="A8717" s="21">
        <v>24</v>
      </c>
      <c r="B8717" s="6">
        <f>IF('Calc1'!B8001,(B8108*'Calc1'!B8001/('Calc1'!B8001+'Calc1'!B8610)),0)</f>
        <v>0</v>
      </c>
      <c r="C8717" s="10"/>
    </row>
    <row r="8718" spans="1:3">
      <c r="A8718" s="21">
        <v>25</v>
      </c>
      <c r="B8718" s="6">
        <f>IF('Calc1'!B8002,(B8109*'Calc1'!B8002/('Calc1'!B8002+'Calc1'!B8611)),0)</f>
        <v>0</v>
      </c>
      <c r="C8718" s="10"/>
    </row>
    <row r="8719" spans="1:3">
      <c r="A8719" s="21">
        <v>26</v>
      </c>
      <c r="B8719" s="6">
        <f>IF('Calc1'!B8003,(B8110*'Calc1'!B8003/('Calc1'!B8003+'Calc1'!B8612)),0)</f>
        <v>0</v>
      </c>
      <c r="C8719" s="10"/>
    </row>
    <row r="8720" spans="1:3">
      <c r="A8720" s="21">
        <v>27</v>
      </c>
      <c r="B8720" s="6">
        <f>IF('Calc1'!B8004,(B8111*'Calc1'!B8004/('Calc1'!B8004+'Calc1'!B8613)),0)</f>
        <v>0</v>
      </c>
      <c r="C8720" s="10"/>
    </row>
    <row r="8721" spans="1:3">
      <c r="A8721" s="21">
        <v>28</v>
      </c>
      <c r="B8721" s="6">
        <f>IF('Calc1'!B8005,(B8112*'Calc1'!B8005/('Calc1'!B8005+'Calc1'!B8614)),0)</f>
        <v>0</v>
      </c>
      <c r="C8721" s="10"/>
    </row>
    <row r="8722" spans="1:3">
      <c r="A8722" s="21">
        <v>29</v>
      </c>
      <c r="B8722" s="6">
        <f>IF('Calc1'!B8006,(B8113*'Calc1'!B8006/('Calc1'!B8006+'Calc1'!B8615)),0)</f>
        <v>0</v>
      </c>
      <c r="C8722" s="10"/>
    </row>
    <row r="8723" spans="1:3">
      <c r="A8723" s="21">
        <v>30</v>
      </c>
      <c r="B8723" s="6">
        <f>IF('Calc1'!B8007,(B8114*'Calc1'!B8007/('Calc1'!B8007+'Calc1'!B8616)),0)</f>
        <v>0</v>
      </c>
      <c r="C8723" s="10"/>
    </row>
    <row r="8724" spans="1:3">
      <c r="A8724" s="21">
        <v>31</v>
      </c>
      <c r="B8724" s="6">
        <f>IF('Calc1'!B8008,(B8115*'Calc1'!B8008/('Calc1'!B8008+'Calc1'!B8617)),0)</f>
        <v>0</v>
      </c>
      <c r="C8724" s="10"/>
    </row>
    <row r="8725" spans="1:3">
      <c r="A8725" s="21">
        <v>32</v>
      </c>
      <c r="B8725" s="6">
        <f>IF('Calc1'!B8009,(B8116*'Calc1'!B8009/('Calc1'!B8009+'Calc1'!B8618)),0)</f>
        <v>0</v>
      </c>
      <c r="C8725" s="10"/>
    </row>
    <row r="8726" spans="1:3">
      <c r="A8726" s="21">
        <v>33</v>
      </c>
      <c r="B8726" s="6">
        <f>IF('Calc1'!B8010,(B8117*'Calc1'!B8010/('Calc1'!B8010+'Calc1'!B8619)),0)</f>
        <v>0</v>
      </c>
      <c r="C8726" s="10"/>
    </row>
    <row r="8727" spans="1:3">
      <c r="A8727" s="21">
        <v>34</v>
      </c>
      <c r="B8727" s="6">
        <f>IF('Calc1'!B8011,(B8118*'Calc1'!B8011/('Calc1'!B8011+'Calc1'!B8620)),0)</f>
        <v>0</v>
      </c>
      <c r="C8727" s="10"/>
    </row>
    <row r="8728" spans="1:3">
      <c r="A8728" s="21">
        <v>35</v>
      </c>
      <c r="B8728" s="6">
        <f>IF('Calc1'!B8012,(B8119*'Calc1'!B8012/('Calc1'!B8012+'Calc1'!B8621)),0)</f>
        <v>0</v>
      </c>
      <c r="C8728" s="10"/>
    </row>
    <row r="8729" spans="1:3">
      <c r="A8729" s="21">
        <v>36</v>
      </c>
      <c r="B8729" s="6">
        <f>IF('Calc1'!B8013,(B8120*'Calc1'!B8013/('Calc1'!B8013+'Calc1'!B8622)),0)</f>
        <v>0</v>
      </c>
      <c r="C8729" s="10"/>
    </row>
    <row r="8730" spans="1:3">
      <c r="A8730" s="21">
        <v>37</v>
      </c>
      <c r="B8730" s="6">
        <f>IF('Calc1'!B8014,(B8121*'Calc1'!B8014/('Calc1'!B8014+'Calc1'!B8623)),0)</f>
        <v>0</v>
      </c>
      <c r="C8730" s="10"/>
    </row>
    <row r="8731" spans="1:3">
      <c r="A8731" s="21">
        <v>38</v>
      </c>
      <c r="B8731" s="6">
        <f>IF('Calc1'!B8015,(B8122*'Calc1'!B8015/('Calc1'!B8015+'Calc1'!B8624)),0)</f>
        <v>0</v>
      </c>
      <c r="C8731" s="10"/>
    </row>
    <row r="8732" spans="1:3">
      <c r="A8732" s="21">
        <v>39</v>
      </c>
      <c r="B8732" s="6">
        <f>IF('Calc1'!B8016,(B8123*'Calc1'!B8016/('Calc1'!B8016+'Calc1'!B8625)),0)</f>
        <v>0</v>
      </c>
      <c r="C8732" s="10"/>
    </row>
    <row r="8733" spans="1:3">
      <c r="A8733" s="21">
        <v>40</v>
      </c>
      <c r="B8733" s="6">
        <f>IF('Calc1'!B8017,(B8124*'Calc1'!B8017/('Calc1'!B8017+'Calc1'!B8626)),0)</f>
        <v>0</v>
      </c>
      <c r="C8733" s="10"/>
    </row>
    <row r="8734" spans="1:3">
      <c r="A8734" s="21">
        <v>41</v>
      </c>
      <c r="B8734" s="6">
        <f>IF('Calc1'!B8018,(B8125*'Calc1'!B8018/('Calc1'!B8018+'Calc1'!B8627)),0)</f>
        <v>0</v>
      </c>
      <c r="C8734" s="10"/>
    </row>
    <row r="8735" spans="1:3">
      <c r="A8735" s="21">
        <v>42</v>
      </c>
      <c r="B8735" s="6">
        <f>IF('Calc1'!B8019,(B8126*'Calc1'!B8019/('Calc1'!B8019+'Calc1'!B8628)),0)</f>
        <v>0</v>
      </c>
      <c r="C8735" s="10"/>
    </row>
    <row r="8736" spans="1:3">
      <c r="A8736" s="21">
        <v>43</v>
      </c>
      <c r="B8736" s="6">
        <f>IF('Calc1'!B8020,(B8127*'Calc1'!B8020/('Calc1'!B8020+'Calc1'!B8629)),0)</f>
        <v>0</v>
      </c>
      <c r="C8736" s="10"/>
    </row>
    <row r="8737" spans="1:3">
      <c r="A8737" s="21">
        <v>44</v>
      </c>
      <c r="B8737" s="6">
        <f>IF('Calc1'!B8021,(B8128*'Calc1'!B8021/('Calc1'!B8021+'Calc1'!B8630)),0)</f>
        <v>0</v>
      </c>
      <c r="C8737" s="10"/>
    </row>
    <row r="8738" spans="1:3">
      <c r="A8738" s="21">
        <v>45</v>
      </c>
      <c r="B8738" s="6">
        <f>IF('Calc1'!B8022,(B8129*'Calc1'!B8022/('Calc1'!B8022+'Calc1'!B8631)),0)</f>
        <v>0</v>
      </c>
      <c r="C8738" s="10"/>
    </row>
    <row r="8739" spans="1:3">
      <c r="A8739" s="21">
        <v>46</v>
      </c>
      <c r="B8739" s="6">
        <f>IF('Calc1'!B8023,(B8130*'Calc1'!B8023/('Calc1'!B8023+'Calc1'!B8632)),0)</f>
        <v>0</v>
      </c>
      <c r="C8739" s="10"/>
    </row>
    <row r="8740" spans="1:3">
      <c r="A8740" s="21">
        <v>47</v>
      </c>
      <c r="B8740" s="6">
        <f>IF('Calc1'!B8024,(B8131*'Calc1'!B8024/('Calc1'!B8024+'Calc1'!B8633)),0)</f>
        <v>0</v>
      </c>
      <c r="C8740" s="10"/>
    </row>
    <row r="8741" spans="1:3">
      <c r="A8741" s="21">
        <v>48</v>
      </c>
      <c r="B8741" s="6">
        <f>IF('Calc1'!B8025,(B8132*'Calc1'!B8025/('Calc1'!B8025+'Calc1'!B8634)),0)</f>
        <v>0</v>
      </c>
      <c r="C8741" s="10"/>
    </row>
    <row r="8742" spans="1:3">
      <c r="A8742" s="21">
        <v>49</v>
      </c>
      <c r="B8742" s="6">
        <f>IF('Calc1'!B8026,(B8133*'Calc1'!B8026/('Calc1'!B8026+'Calc1'!B8635)),0)</f>
        <v>0</v>
      </c>
      <c r="C8742" s="10"/>
    </row>
    <row r="8743" spans="1:3">
      <c r="A8743" s="21">
        <v>50</v>
      </c>
      <c r="B8743" s="6">
        <f>IF('Calc1'!B8027,(B8134*'Calc1'!B8027/('Calc1'!B8027+'Calc1'!B8636)),0)</f>
        <v>0</v>
      </c>
      <c r="C8743" s="10"/>
    </row>
    <row r="8744" spans="1:3">
      <c r="A8744" s="21">
        <v>51</v>
      </c>
      <c r="B8744" s="6">
        <f>IF('Calc1'!B8028,(B8135*'Calc1'!B8028/('Calc1'!B8028+'Calc1'!B8637)),0)</f>
        <v>0</v>
      </c>
      <c r="C8744" s="10"/>
    </row>
    <row r="8745" spans="1:3">
      <c r="A8745" s="21">
        <v>52</v>
      </c>
      <c r="B8745" s="6">
        <f>IF('Calc1'!B8029,(B8136*'Calc1'!B8029/('Calc1'!B8029+'Calc1'!B8638)),0)</f>
        <v>0</v>
      </c>
      <c r="C8745" s="10"/>
    </row>
    <row r="8746" spans="1:3">
      <c r="A8746" s="21">
        <v>53</v>
      </c>
      <c r="B8746" s="6">
        <f>IF('Calc1'!B8030,(B8137*'Calc1'!B8030/('Calc1'!B8030+'Calc1'!B8639)),0)</f>
        <v>0</v>
      </c>
      <c r="C8746" s="10"/>
    </row>
    <row r="8747" spans="1:3">
      <c r="A8747" s="21">
        <v>54</v>
      </c>
      <c r="B8747" s="6">
        <f>IF('Calc1'!B8031,(B8138*'Calc1'!B8031/('Calc1'!B8031+'Calc1'!B8640)),0)</f>
        <v>0</v>
      </c>
      <c r="C8747" s="10"/>
    </row>
    <row r="8748" spans="1:3">
      <c r="A8748" s="21">
        <v>55</v>
      </c>
      <c r="B8748" s="6">
        <f>IF('Calc1'!B8032,(B8139*'Calc1'!B8032/('Calc1'!B8032+'Calc1'!B8641)),0)</f>
        <v>0</v>
      </c>
      <c r="C8748" s="10"/>
    </row>
    <row r="8749" spans="1:3">
      <c r="A8749" s="21">
        <v>56</v>
      </c>
      <c r="B8749" s="6">
        <f>IF('Calc1'!B8033,(B8140*'Calc1'!B8033/('Calc1'!B8033+'Calc1'!B8642)),0)</f>
        <v>0</v>
      </c>
      <c r="C8749" s="10"/>
    </row>
    <row r="8750" spans="1:3">
      <c r="A8750" s="21">
        <v>57</v>
      </c>
      <c r="B8750" s="6">
        <f>IF('Calc1'!B8034,(B8141*'Calc1'!B8034/('Calc1'!B8034+'Calc1'!B8643)),0)</f>
        <v>0</v>
      </c>
      <c r="C8750" s="10"/>
    </row>
    <row r="8751" spans="1:3">
      <c r="A8751" s="21">
        <v>58</v>
      </c>
      <c r="B8751" s="6">
        <f>IF('Calc1'!B8035,(B8142*'Calc1'!B8035/('Calc1'!B8035+'Calc1'!B8644)),0)</f>
        <v>0</v>
      </c>
      <c r="C8751" s="10"/>
    </row>
    <row r="8752" spans="1:3">
      <c r="A8752" s="21">
        <v>59</v>
      </c>
      <c r="B8752" s="6">
        <f>IF('Calc1'!B8036,(B8143*'Calc1'!B8036/('Calc1'!B8036+'Calc1'!B8645)),0)</f>
        <v>0</v>
      </c>
      <c r="C8752" s="10"/>
    </row>
    <row r="8753" spans="1:3">
      <c r="A8753" s="21">
        <v>60</v>
      </c>
      <c r="B8753" s="6">
        <f>IF('Calc1'!B8037,(B8144*'Calc1'!B8037/('Calc1'!B8037+'Calc1'!B8646)),0)</f>
        <v>0</v>
      </c>
      <c r="C8753" s="10"/>
    </row>
    <row r="8754" spans="1:3">
      <c r="A8754" s="21">
        <v>61</v>
      </c>
      <c r="B8754" s="6">
        <f>IF('Calc1'!B8038,(B8145*'Calc1'!B8038/('Calc1'!B8038+'Calc1'!B8647)),0)</f>
        <v>0</v>
      </c>
      <c r="C8754" s="10"/>
    </row>
    <row r="8755" spans="1:3">
      <c r="A8755" s="21">
        <v>62</v>
      </c>
      <c r="B8755" s="6">
        <f>IF('Calc1'!B8039,(B8146*'Calc1'!B8039/('Calc1'!B8039+'Calc1'!B8648)),0)</f>
        <v>0</v>
      </c>
      <c r="C8755" s="10"/>
    </row>
    <row r="8756" spans="1:3">
      <c r="A8756" s="21">
        <v>63</v>
      </c>
      <c r="B8756" s="6">
        <f>IF('Calc1'!B8040,(B8147*'Calc1'!B8040/('Calc1'!B8040+'Calc1'!B8649)),0)</f>
        <v>0</v>
      </c>
      <c r="C8756" s="10"/>
    </row>
    <row r="8757" spans="1:3">
      <c r="A8757" s="21">
        <v>64</v>
      </c>
      <c r="B8757" s="6">
        <f>IF('Calc1'!B8041,(B8148*'Calc1'!B8041/('Calc1'!B8041+'Calc1'!B8650)),0)</f>
        <v>0</v>
      </c>
      <c r="C8757" s="10"/>
    </row>
    <row r="8758" spans="1:3">
      <c r="A8758" s="21">
        <v>65</v>
      </c>
      <c r="B8758" s="6">
        <f>IF('Calc1'!B8042,(B8149*'Calc1'!B8042/('Calc1'!B8042+'Calc1'!B8651)),0)</f>
        <v>0</v>
      </c>
      <c r="C8758" s="10"/>
    </row>
    <row r="8759" spans="1:3">
      <c r="A8759" s="21">
        <v>66</v>
      </c>
      <c r="B8759" s="6">
        <f>IF('Calc1'!B8043,(B8150*'Calc1'!B8043/('Calc1'!B8043+'Calc1'!B8652)),0)</f>
        <v>0</v>
      </c>
      <c r="C8759" s="10"/>
    </row>
    <row r="8760" spans="1:3">
      <c r="A8760" s="21">
        <v>67</v>
      </c>
      <c r="B8760" s="6">
        <f>IF('Calc1'!B8044,(B8151*'Calc1'!B8044/('Calc1'!B8044+'Calc1'!B8653)),0)</f>
        <v>0</v>
      </c>
      <c r="C8760" s="10"/>
    </row>
    <row r="8761" spans="1:3">
      <c r="A8761" s="21">
        <v>68</v>
      </c>
      <c r="B8761" s="6">
        <f>IF('Calc1'!B8045,(B8152*'Calc1'!B8045/('Calc1'!B8045+'Calc1'!B8654)),0)</f>
        <v>0</v>
      </c>
      <c r="C8761" s="10"/>
    </row>
    <row r="8762" spans="1:3">
      <c r="A8762" s="21">
        <v>69</v>
      </c>
      <c r="B8762" s="6">
        <f>IF('Calc1'!B8046,(B8153*'Calc1'!B8046/('Calc1'!B8046+'Calc1'!B8655)),0)</f>
        <v>0</v>
      </c>
      <c r="C8762" s="10"/>
    </row>
    <row r="8763" spans="1:3">
      <c r="A8763" s="21">
        <v>70</v>
      </c>
      <c r="B8763" s="6">
        <f>IF('Calc1'!B8047,(B8154*'Calc1'!B8047/('Calc1'!B8047+'Calc1'!B8656)),0)</f>
        <v>0</v>
      </c>
      <c r="C8763" s="10"/>
    </row>
    <row r="8764" spans="1:3">
      <c r="A8764" s="21">
        <v>71</v>
      </c>
      <c r="B8764" s="6">
        <f>IF('Calc1'!B8048,(B8155*'Calc1'!B8048/('Calc1'!B8048+'Calc1'!B8657)),0)</f>
        <v>0</v>
      </c>
      <c r="C8764" s="10"/>
    </row>
    <row r="8765" spans="1:3">
      <c r="A8765" s="21">
        <v>72</v>
      </c>
      <c r="B8765" s="6">
        <f>IF('Calc1'!B8049,(B8156*'Calc1'!B8049/('Calc1'!B8049+'Calc1'!B8658)),0)</f>
        <v>0</v>
      </c>
      <c r="C8765" s="10"/>
    </row>
    <row r="8766" spans="1:3">
      <c r="A8766" s="21">
        <v>73</v>
      </c>
      <c r="B8766" s="6">
        <f>IF('Calc1'!B8050,(B8157*'Calc1'!B8050/('Calc1'!B8050+'Calc1'!B8659)),0)</f>
        <v>0</v>
      </c>
      <c r="C8766" s="10"/>
    </row>
    <row r="8767" spans="1:3">
      <c r="A8767" s="21">
        <v>74</v>
      </c>
      <c r="B8767" s="6">
        <f>IF('Calc1'!B8051,(B8158*'Calc1'!B8051/('Calc1'!B8051+'Calc1'!B8660)),0)</f>
        <v>0</v>
      </c>
      <c r="C8767" s="10"/>
    </row>
    <row r="8768" spans="1:3">
      <c r="A8768" s="21">
        <v>75</v>
      </c>
      <c r="B8768" s="6">
        <f>IF('Calc1'!B8052,(B8159*'Calc1'!B8052/('Calc1'!B8052+'Calc1'!B8661)),0)</f>
        <v>0</v>
      </c>
      <c r="C8768" s="10"/>
    </row>
    <row r="8769" spans="1:3">
      <c r="A8769" s="21">
        <v>76</v>
      </c>
      <c r="B8769" s="6">
        <f>IF('Calc1'!B8053,(B8160*'Calc1'!B8053/('Calc1'!B8053+'Calc1'!B8662)),0)</f>
        <v>0</v>
      </c>
      <c r="C8769" s="10"/>
    </row>
    <row r="8770" spans="1:3">
      <c r="A8770" s="21">
        <v>77</v>
      </c>
      <c r="B8770" s="6">
        <f>IF('Calc1'!B8054,(B8161*'Calc1'!B8054/('Calc1'!B8054+'Calc1'!B8663)),0)</f>
        <v>0</v>
      </c>
      <c r="C8770" s="10"/>
    </row>
    <row r="8771" spans="1:3">
      <c r="A8771" s="21">
        <v>78</v>
      </c>
      <c r="B8771" s="6">
        <f>IF('Calc1'!B8055,(B8162*'Calc1'!B8055/('Calc1'!B8055+'Calc1'!B8664)),0)</f>
        <v>0</v>
      </c>
      <c r="C8771" s="10"/>
    </row>
    <row r="8772" spans="1:3">
      <c r="A8772" s="21">
        <v>79</v>
      </c>
      <c r="B8772" s="6">
        <f>IF('Calc1'!B8056,(B8163*'Calc1'!B8056/('Calc1'!B8056+'Calc1'!B8665)),0)</f>
        <v>0</v>
      </c>
      <c r="C8772" s="10"/>
    </row>
    <row r="8773" spans="1:3">
      <c r="A8773" s="21">
        <v>80</v>
      </c>
      <c r="B8773" s="6">
        <f>IF('Calc1'!B8057,(B8164*'Calc1'!B8057/('Calc1'!B8057+'Calc1'!B8666)),0)</f>
        <v>0</v>
      </c>
      <c r="C8773" s="10"/>
    </row>
    <row r="8774" spans="1:3">
      <c r="A8774" s="21">
        <v>81</v>
      </c>
      <c r="B8774" s="6">
        <f>IF('Calc1'!B8058,(B8165*'Calc1'!B8058/('Calc1'!B8058+'Calc1'!B8667)),0)</f>
        <v>0</v>
      </c>
      <c r="C8774" s="10"/>
    </row>
    <row r="8775" spans="1:3">
      <c r="A8775" s="21">
        <v>82</v>
      </c>
      <c r="B8775" s="6">
        <f>IF('Calc1'!B8059,(B8166*'Calc1'!B8059/('Calc1'!B8059+'Calc1'!B8668)),0)</f>
        <v>0</v>
      </c>
      <c r="C8775" s="10"/>
    </row>
    <row r="8776" spans="1:3">
      <c r="A8776" s="21">
        <v>83</v>
      </c>
      <c r="B8776" s="6">
        <f>IF('Calc1'!B8060,(B8167*'Calc1'!B8060/('Calc1'!B8060+'Calc1'!B8669)),0)</f>
        <v>0</v>
      </c>
      <c r="C8776" s="10"/>
    </row>
    <row r="8777" spans="1:3">
      <c r="A8777" s="21">
        <v>84</v>
      </c>
      <c r="B8777" s="6">
        <f>IF('Calc1'!B8061,(B8168*'Calc1'!B8061/('Calc1'!B8061+'Calc1'!B8670)),0)</f>
        <v>0</v>
      </c>
      <c r="C8777" s="10"/>
    </row>
    <row r="8778" spans="1:3">
      <c r="A8778" s="21">
        <v>85</v>
      </c>
      <c r="B8778" s="6">
        <f>IF('Calc1'!B8062,(B8169*'Calc1'!B8062/('Calc1'!B8062+'Calc1'!B8671)),0)</f>
        <v>0</v>
      </c>
      <c r="C8778" s="10"/>
    </row>
    <row r="8779" spans="1:3">
      <c r="A8779" s="21">
        <v>86</v>
      </c>
      <c r="B8779" s="6">
        <f>IF('Calc1'!B8063,(B8170*'Calc1'!B8063/('Calc1'!B8063+'Calc1'!B8672)),0)</f>
        <v>0</v>
      </c>
      <c r="C8779" s="10"/>
    </row>
    <row r="8780" spans="1:3">
      <c r="A8780" s="21">
        <v>87</v>
      </c>
      <c r="B8780" s="6">
        <f>IF('Calc1'!B8064,(B8171*'Calc1'!B8064/('Calc1'!B8064+'Calc1'!B8673)),0)</f>
        <v>0</v>
      </c>
      <c r="C8780" s="10"/>
    </row>
    <row r="8781" spans="1:3">
      <c r="A8781" s="21">
        <v>88</v>
      </c>
      <c r="B8781" s="6">
        <f>IF('Calc1'!B8065,(B8172*'Calc1'!B8065/('Calc1'!B8065+'Calc1'!B8674)),0)</f>
        <v>0</v>
      </c>
      <c r="C8781" s="10"/>
    </row>
    <row r="8782" spans="1:3">
      <c r="A8782" s="21">
        <v>89</v>
      </c>
      <c r="B8782" s="6">
        <f>IF('Calc1'!B8066,(B8173*'Calc1'!B8066/('Calc1'!B8066+'Calc1'!B8675)),0)</f>
        <v>0</v>
      </c>
      <c r="C8782" s="10"/>
    </row>
    <row r="8783" spans="1:3">
      <c r="A8783" s="21">
        <v>90</v>
      </c>
      <c r="B8783" s="6">
        <f>IF('Calc1'!B8067,(B8174*'Calc1'!B8067/('Calc1'!B8067+'Calc1'!B8676)),0)</f>
        <v>0</v>
      </c>
      <c r="C8783" s="10"/>
    </row>
    <row r="8784" spans="1:3">
      <c r="A8784" s="21">
        <v>91</v>
      </c>
      <c r="B8784" s="6">
        <f>IF('Calc1'!B8068,(B8175*'Calc1'!B8068/('Calc1'!B8068+'Calc1'!B8677)),0)</f>
        <v>0</v>
      </c>
      <c r="C8784" s="10"/>
    </row>
    <row r="8785" spans="1:3">
      <c r="A8785" s="21">
        <v>92</v>
      </c>
      <c r="B8785" s="6">
        <f>IF('Calc1'!B8069,(B8176*'Calc1'!B8069/('Calc1'!B8069+'Calc1'!B8678)),0)</f>
        <v>0</v>
      </c>
      <c r="C8785" s="10"/>
    </row>
    <row r="8786" spans="1:3">
      <c r="A8786" s="21">
        <v>93</v>
      </c>
      <c r="B8786" s="6">
        <f>IF('Calc1'!B8070,(B8177*'Calc1'!B8070/('Calc1'!B8070+'Calc1'!B8679)),0)</f>
        <v>0</v>
      </c>
      <c r="C8786" s="10"/>
    </row>
    <row r="8787" spans="1:3">
      <c r="A8787" s="21">
        <v>94</v>
      </c>
      <c r="B8787" s="6">
        <f>IF('Calc1'!B8071,(B8178*'Calc1'!B8071/('Calc1'!B8071+'Calc1'!B8680)),0)</f>
        <v>0</v>
      </c>
      <c r="C8787" s="10"/>
    </row>
    <row r="8788" spans="1:3">
      <c r="A8788" s="21">
        <v>95</v>
      </c>
      <c r="B8788" s="6">
        <f>IF('Calc1'!B8072,(B8179*'Calc1'!B8072/('Calc1'!B8072+'Calc1'!B8681)),0)</f>
        <v>0</v>
      </c>
      <c r="C8788" s="10"/>
    </row>
    <row r="8789" spans="1:3">
      <c r="A8789" s="21">
        <v>96</v>
      </c>
      <c r="B8789" s="6">
        <f>IF('Calc1'!B8073,(B8180*'Calc1'!B8073/('Calc1'!B8073+'Calc1'!B8682)),0)</f>
        <v>0</v>
      </c>
      <c r="C8789" s="10"/>
    </row>
    <row r="8790" spans="1:3">
      <c r="A8790" s="21">
        <v>97</v>
      </c>
      <c r="B8790" s="6">
        <f>IF('Calc1'!B8074,(B8181*'Calc1'!B8074/('Calc1'!B8074+'Calc1'!B8683)),0)</f>
        <v>0</v>
      </c>
      <c r="C8790" s="10"/>
    </row>
    <row r="8791" spans="1:3">
      <c r="A8791" s="21">
        <v>98</v>
      </c>
      <c r="B8791" s="6">
        <f>IF('Calc1'!B8075,(B8182*'Calc1'!B8075/('Calc1'!B8075+'Calc1'!B8684)),0)</f>
        <v>0</v>
      </c>
      <c r="C8791" s="10"/>
    </row>
    <row r="8792" spans="1:3">
      <c r="A8792" s="21">
        <v>99</v>
      </c>
      <c r="B8792" s="6">
        <f>IF('Calc1'!B8076,(B8183*'Calc1'!B8076/('Calc1'!B8076+'Calc1'!B8685)),0)</f>
        <v>0</v>
      </c>
      <c r="C8792" s="10"/>
    </row>
    <row r="8793" spans="1:3">
      <c r="A8793" s="21">
        <v>100</v>
      </c>
      <c r="B8793" s="6">
        <f>IF('Calc1'!B8077,(B8184*'Calc1'!B8077/('Calc1'!B8077+'Calc1'!B8686)),0)</f>
        <v>0</v>
      </c>
      <c r="C8793" s="10"/>
    </row>
    <row r="8794" spans="1:3">
      <c r="A8794" s="21">
        <v>101</v>
      </c>
      <c r="B8794" s="6">
        <f>IF('Calc1'!B8078,(B8185*'Calc1'!B8078/('Calc1'!B8078+'Calc1'!B8687)),0)</f>
        <v>0</v>
      </c>
      <c r="C8794" s="10"/>
    </row>
    <row r="8795" spans="1:3">
      <c r="A8795" s="21">
        <v>102</v>
      </c>
      <c r="B8795" s="6">
        <f>IF('Calc1'!B8079,(B8186*'Calc1'!B8079/('Calc1'!B8079+'Calc1'!B8688)),0)</f>
        <v>0</v>
      </c>
      <c r="C8795" s="10"/>
    </row>
    <row r="8796" spans="1:3">
      <c r="A8796" s="21">
        <v>103</v>
      </c>
      <c r="B8796" s="6">
        <f>IF('Calc1'!B8080,(B8187*'Calc1'!B8080/('Calc1'!B8080+'Calc1'!B8689)),0)</f>
        <v>0</v>
      </c>
      <c r="C8796" s="10"/>
    </row>
    <row r="8797" spans="1:3">
      <c r="A8797" s="21">
        <v>104</v>
      </c>
      <c r="B8797" s="6">
        <f>IF('Calc1'!B8081,(B8188*'Calc1'!B8081/('Calc1'!B8081+'Calc1'!B8690)),0)</f>
        <v>0</v>
      </c>
      <c r="C8797" s="10"/>
    </row>
    <row r="8798" spans="1:3">
      <c r="A8798" s="21">
        <v>105</v>
      </c>
      <c r="B8798" s="6">
        <f>IF('Calc1'!B8082,(B8189*'Calc1'!B8082/('Calc1'!B8082+'Calc1'!B8691)),0)</f>
        <v>0</v>
      </c>
      <c r="C8798" s="10"/>
    </row>
    <row r="8799" spans="1:3">
      <c r="A8799" s="21">
        <v>106</v>
      </c>
      <c r="B8799" s="6">
        <f>IF('Calc1'!B8083,(B8190*'Calc1'!B8083/('Calc1'!B8083+'Calc1'!B8692)),0)</f>
        <v>0</v>
      </c>
      <c r="C8799" s="10"/>
    </row>
    <row r="8800" spans="1:3">
      <c r="A8800" s="21">
        <v>107</v>
      </c>
      <c r="B8800" s="6">
        <f>IF('Calc1'!B8084,(B8191*'Calc1'!B8084/('Calc1'!B8084+'Calc1'!B8693)),0)</f>
        <v>0</v>
      </c>
      <c r="C8800" s="10"/>
    </row>
    <row r="8801" spans="1:3">
      <c r="A8801" s="21">
        <v>108</v>
      </c>
      <c r="B8801" s="6">
        <f>IF('Calc1'!B8085,(B8192*'Calc1'!B8085/('Calc1'!B8085+'Calc1'!B8694)),0)</f>
        <v>0</v>
      </c>
      <c r="C8801" s="10"/>
    </row>
    <row r="8802" spans="1:3">
      <c r="A8802" s="21">
        <v>109</v>
      </c>
      <c r="B8802" s="6">
        <f>IF('Calc1'!B8086,(B8193*'Calc1'!B8086/('Calc1'!B8086+'Calc1'!B8695)),0)</f>
        <v>0</v>
      </c>
      <c r="C8802" s="10"/>
    </row>
    <row r="8803" spans="1:3">
      <c r="A8803" s="21">
        <v>110</v>
      </c>
      <c r="B8803" s="6">
        <f>IF('Calc1'!B8087,(B8194*'Calc1'!B8087/('Calc1'!B8087+'Calc1'!B8696)),0)</f>
        <v>0</v>
      </c>
      <c r="C8803" s="10"/>
    </row>
    <row r="8804" spans="1:3">
      <c r="A8804" s="21">
        <v>111</v>
      </c>
      <c r="B8804" s="6">
        <f>IF('Calc1'!B8088,(B8195*'Calc1'!B8088/('Calc1'!B8088+'Calc1'!B8697)),0)</f>
        <v>0</v>
      </c>
      <c r="C8804" s="10"/>
    </row>
    <row r="8805" spans="1:3">
      <c r="A8805" s="21">
        <v>112</v>
      </c>
      <c r="B8805" s="6">
        <f>IF('Calc1'!B8089,(B8196*'Calc1'!B8089/('Calc1'!B8089+'Calc1'!B8698)),0)</f>
        <v>0</v>
      </c>
      <c r="C8805" s="10"/>
    </row>
    <row r="8806" spans="1:3">
      <c r="A8806" s="21">
        <v>113</v>
      </c>
      <c r="B8806" s="6">
        <f>IF('Calc1'!B8090,(B8197*'Calc1'!B8090/('Calc1'!B8090+'Calc1'!B8699)),0)</f>
        <v>0</v>
      </c>
      <c r="C8806" s="10"/>
    </row>
    <row r="8807" spans="1:3">
      <c r="A8807" s="21">
        <v>114</v>
      </c>
      <c r="B8807" s="6">
        <f>IF('Calc1'!B8091,(B8198*'Calc1'!B8091/('Calc1'!B8091+'Calc1'!B8700)),0)</f>
        <v>0</v>
      </c>
      <c r="C8807" s="10"/>
    </row>
    <row r="8808" spans="1:3">
      <c r="A8808" s="21">
        <v>115</v>
      </c>
      <c r="B8808" s="6">
        <f>IF('Calc1'!B8092,(B8199*'Calc1'!B8092/('Calc1'!B8092+'Calc1'!B8701)),0)</f>
        <v>0</v>
      </c>
      <c r="C8808" s="10"/>
    </row>
    <row r="8809" spans="1:3">
      <c r="A8809" s="21">
        <v>116</v>
      </c>
      <c r="B8809" s="6">
        <f>IF('Calc1'!B8093,(B8200*'Calc1'!B8093/('Calc1'!B8093+'Calc1'!B8702)),0)</f>
        <v>0</v>
      </c>
      <c r="C8809" s="10"/>
    </row>
    <row r="8810" spans="1:3">
      <c r="A8810" s="21">
        <v>117</v>
      </c>
      <c r="B8810" s="6">
        <f>IF('Calc1'!B8094,(B8201*'Calc1'!B8094/('Calc1'!B8094+'Calc1'!B8703)),0)</f>
        <v>0</v>
      </c>
      <c r="C8810" s="10"/>
    </row>
    <row r="8811" spans="1:3">
      <c r="A8811" s="21">
        <v>118</v>
      </c>
      <c r="B8811" s="6">
        <f>IF('Calc1'!B8095,(B8202*'Calc1'!B8095/('Calc1'!B8095+'Calc1'!B8704)),0)</f>
        <v>0</v>
      </c>
      <c r="C8811" s="10"/>
    </row>
    <row r="8812" spans="1:3">
      <c r="A8812" s="21">
        <v>119</v>
      </c>
      <c r="B8812" s="6">
        <f>IF('Calc1'!B8096,(B8203*'Calc1'!B8096/('Calc1'!B8096+'Calc1'!B8705)),0)</f>
        <v>0</v>
      </c>
      <c r="C8812" s="10"/>
    </row>
    <row r="8813" spans="1:3">
      <c r="A8813" s="21">
        <v>120</v>
      </c>
      <c r="B8813" s="6">
        <f>IF('Calc1'!B8097,(B8204*'Calc1'!B8097/('Calc1'!B8097+'Calc1'!B8706)),0)</f>
        <v>0</v>
      </c>
      <c r="C8813" s="10"/>
    </row>
    <row r="8814" spans="1:3">
      <c r="A8814" s="21">
        <v>121</v>
      </c>
      <c r="B8814" s="6">
        <f>IF('Calc1'!B8098,(B8205*'Calc1'!B8098/('Calc1'!B8098+'Calc1'!B8707)),0)</f>
        <v>0</v>
      </c>
      <c r="C8814" s="10"/>
    </row>
    <row r="8815" spans="1:3">
      <c r="A8815" s="21">
        <v>122</v>
      </c>
      <c r="B8815" s="6">
        <f>IF('Calc1'!B8099,(B8206*'Calc1'!B8099/('Calc1'!B8099+'Calc1'!B8708)),0)</f>
        <v>0</v>
      </c>
      <c r="C8815" s="10"/>
    </row>
    <row r="8816" spans="1:3">
      <c r="A8816" s="21">
        <v>123</v>
      </c>
      <c r="B8816" s="6">
        <f>IF('Calc1'!B8100,(B8207*'Calc1'!B8100/('Calc1'!B8100+'Calc1'!B8709)),0)</f>
        <v>0</v>
      </c>
      <c r="C8816" s="10"/>
    </row>
    <row r="8817" spans="1:3">
      <c r="A8817" s="21">
        <v>124</v>
      </c>
      <c r="B8817" s="6">
        <f>IF('Calc1'!B8101,(B8208*'Calc1'!B8101/('Calc1'!B8101+'Calc1'!B8710)),0)</f>
        <v>0</v>
      </c>
      <c r="C8817" s="10"/>
    </row>
    <row r="8818" spans="1:3">
      <c r="A8818" s="21">
        <v>125</v>
      </c>
      <c r="B8818" s="6">
        <f>IF('Calc1'!B8102,(B8209*'Calc1'!B8102/('Calc1'!B8102+'Calc1'!B8711)),0)</f>
        <v>0</v>
      </c>
      <c r="C8818" s="10"/>
    </row>
    <row r="8819" spans="1:3">
      <c r="A8819" s="21">
        <v>126</v>
      </c>
      <c r="B8819" s="6">
        <f>IF('Calc1'!B8103,(B8210*'Calc1'!B8103/('Calc1'!B8103+'Calc1'!B8712)),0)</f>
        <v>0</v>
      </c>
      <c r="C8819" s="10"/>
    </row>
    <row r="8820" spans="1:3">
      <c r="A8820" s="21">
        <v>127</v>
      </c>
      <c r="B8820" s="6">
        <f>IF('Calc1'!B8104,(B8211*'Calc1'!B8104/('Calc1'!B8104+'Calc1'!B8713)),0)</f>
        <v>0</v>
      </c>
      <c r="C8820" s="10"/>
    </row>
    <row r="8821" spans="1:3">
      <c r="A8821" s="21">
        <v>128</v>
      </c>
      <c r="B8821" s="6">
        <f>IF('Calc1'!B8105,(B8212*'Calc1'!B8105/('Calc1'!B8105+'Calc1'!B8714)),0)</f>
        <v>0</v>
      </c>
      <c r="C8821" s="10"/>
    </row>
    <row r="8822" spans="1:3">
      <c r="A8822" s="21">
        <v>129</v>
      </c>
      <c r="B8822" s="6">
        <f>IF('Calc1'!B8106,(B8213*'Calc1'!B8106/('Calc1'!B8106+'Calc1'!B8715)),0)</f>
        <v>0</v>
      </c>
      <c r="C8822" s="10"/>
    </row>
    <row r="8823" spans="1:3">
      <c r="A8823" s="21">
        <v>130</v>
      </c>
      <c r="B8823" s="6">
        <f>IF('Calc1'!B8107,(B8214*'Calc1'!B8107/('Calc1'!B8107+'Calc1'!B8716)),0)</f>
        <v>0</v>
      </c>
      <c r="C8823" s="10"/>
    </row>
    <row r="8824" spans="1:3">
      <c r="A8824" s="21">
        <v>131</v>
      </c>
      <c r="B8824" s="6">
        <f>IF('Calc1'!B8108,(B8215*'Calc1'!B8108/('Calc1'!B8108+'Calc1'!B8717)),0)</f>
        <v>0</v>
      </c>
      <c r="C8824" s="10"/>
    </row>
    <row r="8825" spans="1:3">
      <c r="A8825" s="21">
        <v>132</v>
      </c>
      <c r="B8825" s="6">
        <f>IF('Calc1'!B8109,(B8216*'Calc1'!B8109/('Calc1'!B8109+'Calc1'!B8718)),0)</f>
        <v>0</v>
      </c>
      <c r="C8825" s="10"/>
    </row>
    <row r="8826" spans="1:3">
      <c r="A8826" s="21">
        <v>133</v>
      </c>
      <c r="B8826" s="6">
        <f>IF('Calc1'!B8110,(B8217*'Calc1'!B8110/('Calc1'!B8110+'Calc1'!B8719)),0)</f>
        <v>0</v>
      </c>
      <c r="C8826" s="10"/>
    </row>
    <row r="8827" spans="1:3">
      <c r="A8827" s="21">
        <v>134</v>
      </c>
      <c r="B8827" s="6">
        <f>IF('Calc1'!B8111,(B8218*'Calc1'!B8111/('Calc1'!B8111+'Calc1'!B8720)),0)</f>
        <v>0</v>
      </c>
      <c r="C8827" s="10"/>
    </row>
    <row r="8828" spans="1:3">
      <c r="A8828" s="21">
        <v>135</v>
      </c>
      <c r="B8828" s="6">
        <f>IF('Calc1'!B8112,(B8219*'Calc1'!B8112/('Calc1'!B8112+'Calc1'!B8721)),0)</f>
        <v>0</v>
      </c>
      <c r="C8828" s="10"/>
    </row>
    <row r="8829" spans="1:3">
      <c r="A8829" s="21">
        <v>136</v>
      </c>
      <c r="B8829" s="6">
        <f>IF('Calc1'!B8113,(B8220*'Calc1'!B8113/('Calc1'!B8113+'Calc1'!B8722)),0)</f>
        <v>0</v>
      </c>
      <c r="C8829" s="10"/>
    </row>
    <row r="8830" spans="1:3">
      <c r="A8830" s="21">
        <v>137</v>
      </c>
      <c r="B8830" s="6">
        <f>IF('Calc1'!B8114,(B8221*'Calc1'!B8114/('Calc1'!B8114+'Calc1'!B8723)),0)</f>
        <v>0</v>
      </c>
      <c r="C8830" s="10"/>
    </row>
    <row r="8831" spans="1:3">
      <c r="A8831" s="21">
        <v>138</v>
      </c>
      <c r="B8831" s="6">
        <f>IF('Calc1'!B8115,(B8222*'Calc1'!B8115/('Calc1'!B8115+'Calc1'!B8724)),0)</f>
        <v>0</v>
      </c>
      <c r="C8831" s="10"/>
    </row>
    <row r="8832" spans="1:3">
      <c r="A8832" s="21">
        <v>139</v>
      </c>
      <c r="B8832" s="6">
        <f>IF('Calc1'!B8116,(B8223*'Calc1'!B8116/('Calc1'!B8116+'Calc1'!B8725)),0)</f>
        <v>0</v>
      </c>
      <c r="C8832" s="10"/>
    </row>
    <row r="8833" spans="1:3">
      <c r="A8833" s="21">
        <v>140</v>
      </c>
      <c r="B8833" s="6">
        <f>IF('Calc1'!B8117,(B8224*'Calc1'!B8117/('Calc1'!B8117+'Calc1'!B8726)),0)</f>
        <v>0</v>
      </c>
      <c r="C8833" s="10"/>
    </row>
    <row r="8834" spans="1:3">
      <c r="A8834" s="21">
        <v>141</v>
      </c>
      <c r="B8834" s="6">
        <f>IF('Calc1'!B8118,(B8225*'Calc1'!B8118/('Calc1'!B8118+'Calc1'!B8727)),0)</f>
        <v>0</v>
      </c>
      <c r="C8834" s="10"/>
    </row>
    <row r="8835" spans="1:3">
      <c r="A8835" s="21">
        <v>142</v>
      </c>
      <c r="B8835" s="6">
        <f>IF('Calc1'!B8119,(B8226*'Calc1'!B8119/('Calc1'!B8119+'Calc1'!B8728)),0)</f>
        <v>0</v>
      </c>
      <c r="C8835" s="10"/>
    </row>
    <row r="8836" spans="1:3">
      <c r="A8836" s="21">
        <v>143</v>
      </c>
      <c r="B8836" s="6">
        <f>IF('Calc1'!B8120,(B8227*'Calc1'!B8120/('Calc1'!B8120+'Calc1'!B8729)),0)</f>
        <v>0</v>
      </c>
      <c r="C8836" s="10"/>
    </row>
    <row r="8837" spans="1:3">
      <c r="A8837" s="21">
        <v>144</v>
      </c>
      <c r="B8837" s="6">
        <f>IF('Calc1'!B8121,(B8228*'Calc1'!B8121/('Calc1'!B8121+'Calc1'!B8730)),0)</f>
        <v>0</v>
      </c>
      <c r="C8837" s="10"/>
    </row>
    <row r="8838" spans="1:3">
      <c r="A8838" s="21">
        <v>145</v>
      </c>
      <c r="B8838" s="6">
        <f>IF('Calc1'!B8122,(B8229*'Calc1'!B8122/('Calc1'!B8122+'Calc1'!B8731)),0)</f>
        <v>0</v>
      </c>
      <c r="C8838" s="10"/>
    </row>
    <row r="8839" spans="1:3">
      <c r="A8839" s="21">
        <v>146</v>
      </c>
      <c r="B8839" s="6">
        <f>IF('Calc1'!B8123,(B8230*'Calc1'!B8123/('Calc1'!B8123+'Calc1'!B8732)),0)</f>
        <v>0</v>
      </c>
      <c r="C8839" s="10"/>
    </row>
    <row r="8840" spans="1:3">
      <c r="A8840" s="21">
        <v>147</v>
      </c>
      <c r="B8840" s="6">
        <f>IF('Calc1'!B8124,(B8231*'Calc1'!B8124/('Calc1'!B8124+'Calc1'!B8733)),0)</f>
        <v>0</v>
      </c>
      <c r="C8840" s="10"/>
    </row>
    <row r="8841" spans="1:3">
      <c r="A8841" s="21">
        <v>148</v>
      </c>
      <c r="B8841" s="6">
        <f>IF('Calc1'!B8125,(B8232*'Calc1'!B8125/('Calc1'!B8125+'Calc1'!B8734)),0)</f>
        <v>0</v>
      </c>
      <c r="C8841" s="10"/>
    </row>
    <row r="8842" spans="1:3">
      <c r="A8842" s="21">
        <v>149</v>
      </c>
      <c r="B8842" s="6">
        <f>IF('Calc1'!B8126,(B8233*'Calc1'!B8126/('Calc1'!B8126+'Calc1'!B8735)),0)</f>
        <v>0</v>
      </c>
      <c r="C8842" s="10"/>
    </row>
    <row r="8843" spans="1:3">
      <c r="A8843" s="21">
        <v>150</v>
      </c>
      <c r="B8843" s="6">
        <f>IF('Calc1'!B8127,(B8234*'Calc1'!B8127/('Calc1'!B8127+'Calc1'!B8736)),0)</f>
        <v>0</v>
      </c>
      <c r="C8843" s="10"/>
    </row>
    <row r="8844" spans="1:3">
      <c r="A8844" s="21">
        <v>151</v>
      </c>
      <c r="B8844" s="6">
        <f>IF('Calc1'!B8128,(B8235*'Calc1'!B8128/('Calc1'!B8128+'Calc1'!B8737)),0)</f>
        <v>0</v>
      </c>
      <c r="C8844" s="10"/>
    </row>
    <row r="8845" spans="1:3">
      <c r="A8845" s="21">
        <v>152</v>
      </c>
      <c r="B8845" s="6">
        <f>IF('Calc1'!B8129,(B8236*'Calc1'!B8129/('Calc1'!B8129+'Calc1'!B8738)),0)</f>
        <v>0</v>
      </c>
      <c r="C8845" s="10"/>
    </row>
    <row r="8846" spans="1:3">
      <c r="A8846" s="21">
        <v>153</v>
      </c>
      <c r="B8846" s="6">
        <f>IF('Calc1'!B8130,(B8237*'Calc1'!B8130/('Calc1'!B8130+'Calc1'!B8739)),0)</f>
        <v>0</v>
      </c>
      <c r="C8846" s="10"/>
    </row>
    <row r="8847" spans="1:3">
      <c r="A8847" s="21">
        <v>154</v>
      </c>
      <c r="B8847" s="6">
        <f>IF('Calc1'!B8131,(B8238*'Calc1'!B8131/('Calc1'!B8131+'Calc1'!B8740)),0)</f>
        <v>0</v>
      </c>
      <c r="C8847" s="10"/>
    </row>
    <row r="8848" spans="1:3">
      <c r="A8848" s="21">
        <v>155</v>
      </c>
      <c r="B8848" s="6">
        <f>IF('Calc1'!B8132,(B8239*'Calc1'!B8132/('Calc1'!B8132+'Calc1'!B8741)),0)</f>
        <v>0</v>
      </c>
      <c r="C8848" s="10"/>
    </row>
    <row r="8849" spans="1:3">
      <c r="A8849" s="21">
        <v>156</v>
      </c>
      <c r="B8849" s="6">
        <f>IF('Calc1'!B8133,(B8240*'Calc1'!B8133/('Calc1'!B8133+'Calc1'!B8742)),0)</f>
        <v>0</v>
      </c>
      <c r="C8849" s="10"/>
    </row>
    <row r="8850" spans="1:3">
      <c r="A8850" s="21">
        <v>157</v>
      </c>
      <c r="B8850" s="6">
        <f>IF('Calc1'!B8134,(B8241*'Calc1'!B8134/('Calc1'!B8134+'Calc1'!B8743)),0)</f>
        <v>0</v>
      </c>
      <c r="C8850" s="10"/>
    </row>
    <row r="8851" spans="1:3">
      <c r="A8851" s="21">
        <v>158</v>
      </c>
      <c r="B8851" s="6">
        <f>IF('Calc1'!B8135,(B8242*'Calc1'!B8135/('Calc1'!B8135+'Calc1'!B8744)),0)</f>
        <v>0</v>
      </c>
      <c r="C8851" s="10"/>
    </row>
    <row r="8852" spans="1:3">
      <c r="A8852" s="21">
        <v>159</v>
      </c>
      <c r="B8852" s="6">
        <f>IF('Calc1'!B8136,(B8243*'Calc1'!B8136/('Calc1'!B8136+'Calc1'!B8745)),0)</f>
        <v>0</v>
      </c>
      <c r="C8852" s="10"/>
    </row>
    <row r="8853" spans="1:3">
      <c r="A8853" s="21">
        <v>160</v>
      </c>
      <c r="B8853" s="6">
        <f>IF('Calc1'!B8137,(B8244*'Calc1'!B8137/('Calc1'!B8137+'Calc1'!B8746)),0)</f>
        <v>0</v>
      </c>
      <c r="C8853" s="10"/>
    </row>
    <row r="8854" spans="1:3">
      <c r="A8854" s="21">
        <v>161</v>
      </c>
      <c r="B8854" s="6">
        <f>IF('Calc1'!B8138,(B8245*'Calc1'!B8138/('Calc1'!B8138+'Calc1'!B8747)),0)</f>
        <v>0</v>
      </c>
      <c r="C8854" s="10"/>
    </row>
    <row r="8855" spans="1:3">
      <c r="A8855" s="21">
        <v>162</v>
      </c>
      <c r="B8855" s="6">
        <f>IF('Calc1'!B8139,(B8246*'Calc1'!B8139/('Calc1'!B8139+'Calc1'!B8748)),0)</f>
        <v>0</v>
      </c>
      <c r="C8855" s="10"/>
    </row>
    <row r="8856" spans="1:3">
      <c r="A8856" s="21">
        <v>163</v>
      </c>
      <c r="B8856" s="6">
        <f>IF('Calc1'!B8140,(B8247*'Calc1'!B8140/('Calc1'!B8140+'Calc1'!B8749)),0)</f>
        <v>0</v>
      </c>
      <c r="C8856" s="10"/>
    </row>
    <row r="8857" spans="1:3">
      <c r="A8857" s="21">
        <v>164</v>
      </c>
      <c r="B8857" s="6">
        <f>IF('Calc1'!B8141,(B8248*'Calc1'!B8141/('Calc1'!B8141+'Calc1'!B8750)),0)</f>
        <v>0</v>
      </c>
      <c r="C8857" s="10"/>
    </row>
    <row r="8858" spans="1:3">
      <c r="A8858" s="21">
        <v>165</v>
      </c>
      <c r="B8858" s="6">
        <f>IF('Calc1'!B8142,(B8249*'Calc1'!B8142/('Calc1'!B8142+'Calc1'!B8751)),0)</f>
        <v>0</v>
      </c>
      <c r="C8858" s="10"/>
    </row>
    <row r="8859" spans="1:3">
      <c r="A8859" s="21">
        <v>166</v>
      </c>
      <c r="B8859" s="6">
        <f>IF('Calc1'!B8143,(B8250*'Calc1'!B8143/('Calc1'!B8143+'Calc1'!B8752)),0)</f>
        <v>0</v>
      </c>
      <c r="C8859" s="10"/>
    </row>
    <row r="8860" spans="1:3">
      <c r="A8860" s="21">
        <v>167</v>
      </c>
      <c r="B8860" s="6">
        <f>IF('Calc1'!B8144,(B8251*'Calc1'!B8144/('Calc1'!B8144+'Calc1'!B8753)),0)</f>
        <v>0</v>
      </c>
      <c r="C8860" s="10"/>
    </row>
    <row r="8861" spans="1:3">
      <c r="A8861" s="21">
        <v>168</v>
      </c>
      <c r="B8861" s="6">
        <f>IF('Calc1'!B8145,(B8252*'Calc1'!B8145/('Calc1'!B8145+'Calc1'!B8754)),0)</f>
        <v>0</v>
      </c>
      <c r="C8861" s="10"/>
    </row>
    <row r="8862" spans="1:3">
      <c r="A8862" s="21">
        <v>169</v>
      </c>
      <c r="B8862" s="6">
        <f>IF('Calc1'!B8146,(B8253*'Calc1'!B8146/('Calc1'!B8146+'Calc1'!B8755)),0)</f>
        <v>0</v>
      </c>
      <c r="C8862" s="10"/>
    </row>
    <row r="8863" spans="1:3">
      <c r="A8863" s="21">
        <v>170</v>
      </c>
      <c r="B8863" s="6">
        <f>IF('Calc1'!B8147,(B8254*'Calc1'!B8147/('Calc1'!B8147+'Calc1'!B8756)),0)</f>
        <v>0</v>
      </c>
      <c r="C8863" s="10"/>
    </row>
    <row r="8864" spans="1:3">
      <c r="A8864" s="21">
        <v>171</v>
      </c>
      <c r="B8864" s="6">
        <f>IF('Calc1'!B8148,(B8255*'Calc1'!B8148/('Calc1'!B8148+'Calc1'!B8757)),0)</f>
        <v>0</v>
      </c>
      <c r="C8864" s="10"/>
    </row>
    <row r="8865" spans="1:3">
      <c r="A8865" s="21">
        <v>172</v>
      </c>
      <c r="B8865" s="6">
        <f>IF('Calc1'!B8149,(B8256*'Calc1'!B8149/('Calc1'!B8149+'Calc1'!B8758)),0)</f>
        <v>0</v>
      </c>
      <c r="C8865" s="10"/>
    </row>
    <row r="8866" spans="1:3">
      <c r="A8866" s="21">
        <v>173</v>
      </c>
      <c r="B8866" s="6">
        <f>IF('Calc1'!B8150,(B8257*'Calc1'!B8150/('Calc1'!B8150+'Calc1'!B8759)),0)</f>
        <v>0</v>
      </c>
      <c r="C8866" s="10"/>
    </row>
    <row r="8867" spans="1:3">
      <c r="A8867" s="21">
        <v>174</v>
      </c>
      <c r="B8867" s="6">
        <f>IF('Calc1'!B8151,(B8258*'Calc1'!B8151/('Calc1'!B8151+'Calc1'!B8760)),0)</f>
        <v>0</v>
      </c>
      <c r="C8867" s="10"/>
    </row>
    <row r="8868" spans="1:3">
      <c r="A8868" s="21">
        <v>175</v>
      </c>
      <c r="B8868" s="6">
        <f>IF('Calc1'!B8152,(B8259*'Calc1'!B8152/('Calc1'!B8152+'Calc1'!B8761)),0)</f>
        <v>0</v>
      </c>
      <c r="C8868" s="10"/>
    </row>
    <row r="8869" spans="1:3">
      <c r="A8869" s="21">
        <v>176</v>
      </c>
      <c r="B8869" s="6">
        <f>IF('Calc1'!B8153,(B8260*'Calc1'!B8153/('Calc1'!B8153+'Calc1'!B8762)),0)</f>
        <v>0</v>
      </c>
      <c r="C8869" s="10"/>
    </row>
    <row r="8870" spans="1:3">
      <c r="A8870" s="21">
        <v>177</v>
      </c>
      <c r="B8870" s="6">
        <f>IF('Calc1'!B8154,(B8261*'Calc1'!B8154/('Calc1'!B8154+'Calc1'!B8763)),0)</f>
        <v>0</v>
      </c>
      <c r="C8870" s="10"/>
    </row>
    <row r="8871" spans="1:3">
      <c r="A8871" s="21">
        <v>178</v>
      </c>
      <c r="B8871" s="6">
        <f>IF('Calc1'!B8155,(B8262*'Calc1'!B8155/('Calc1'!B8155+'Calc1'!B8764)),0)</f>
        <v>0</v>
      </c>
      <c r="C8871" s="10"/>
    </row>
    <row r="8872" spans="1:3">
      <c r="A8872" s="21">
        <v>179</v>
      </c>
      <c r="B8872" s="6">
        <f>IF('Calc1'!B8156,(B8263*'Calc1'!B8156/('Calc1'!B8156+'Calc1'!B8765)),0)</f>
        <v>0</v>
      </c>
      <c r="C8872" s="10"/>
    </row>
    <row r="8873" spans="1:3">
      <c r="A8873" s="21">
        <v>180</v>
      </c>
      <c r="B8873" s="6">
        <f>IF('Calc1'!B8157,(B8264*'Calc1'!B8157/('Calc1'!B8157+'Calc1'!B8766)),0)</f>
        <v>0</v>
      </c>
      <c r="C8873" s="10"/>
    </row>
    <row r="8874" spans="1:3">
      <c r="A8874" s="21">
        <v>181</v>
      </c>
      <c r="B8874" s="6">
        <f>IF('Calc1'!B8158,(B8265*'Calc1'!B8158/('Calc1'!B8158+'Calc1'!B8767)),0)</f>
        <v>0</v>
      </c>
      <c r="C8874" s="10"/>
    </row>
    <row r="8875" spans="1:3">
      <c r="A8875" s="21">
        <v>182</v>
      </c>
      <c r="B8875" s="6">
        <f>IF('Calc1'!B8159,(B8266*'Calc1'!B8159/('Calc1'!B8159+'Calc1'!B8768)),0)</f>
        <v>0</v>
      </c>
      <c r="C8875" s="10"/>
    </row>
    <row r="8876" spans="1:3">
      <c r="A8876" s="21">
        <v>183</v>
      </c>
      <c r="B8876" s="6">
        <f>IF('Calc1'!B8160,(B8267*'Calc1'!B8160/('Calc1'!B8160+'Calc1'!B8769)),0)</f>
        <v>0</v>
      </c>
      <c r="C8876" s="10"/>
    </row>
    <row r="8877" spans="1:3">
      <c r="A8877" s="21">
        <v>184</v>
      </c>
      <c r="B8877" s="6">
        <f>IF('Calc1'!B8161,(B8268*'Calc1'!B8161/('Calc1'!B8161+'Calc1'!B8770)),0)</f>
        <v>0</v>
      </c>
      <c r="C8877" s="10"/>
    </row>
    <row r="8878" spans="1:3">
      <c r="A8878" s="21">
        <v>185</v>
      </c>
      <c r="B8878" s="6">
        <f>IF('Calc1'!B8162,(B8269*'Calc1'!B8162/('Calc1'!B8162+'Calc1'!B8771)),0)</f>
        <v>0</v>
      </c>
      <c r="C8878" s="10"/>
    </row>
    <row r="8879" spans="1:3">
      <c r="A8879" s="21">
        <v>186</v>
      </c>
      <c r="B8879" s="6">
        <f>IF('Calc1'!B8163,(B8270*'Calc1'!B8163/('Calc1'!B8163+'Calc1'!B8772)),0)</f>
        <v>0</v>
      </c>
      <c r="C8879" s="10"/>
    </row>
    <row r="8880" spans="1:3">
      <c r="A8880" s="21">
        <v>187</v>
      </c>
      <c r="B8880" s="6">
        <f>IF('Calc1'!B8164,(B8271*'Calc1'!B8164/('Calc1'!B8164+'Calc1'!B8773)),0)</f>
        <v>0</v>
      </c>
      <c r="C8880" s="10"/>
    </row>
    <row r="8881" spans="1:3">
      <c r="A8881" s="21">
        <v>188</v>
      </c>
      <c r="B8881" s="6">
        <f>IF('Calc1'!B8165,(B8272*'Calc1'!B8165/('Calc1'!B8165+'Calc1'!B8774)),0)</f>
        <v>0</v>
      </c>
      <c r="C8881" s="10"/>
    </row>
    <row r="8882" spans="1:3">
      <c r="A8882" s="21">
        <v>189</v>
      </c>
      <c r="B8882" s="6">
        <f>IF('Calc1'!B8166,(B8273*'Calc1'!B8166/('Calc1'!B8166+'Calc1'!B8775)),0)</f>
        <v>0</v>
      </c>
      <c r="C8882" s="10"/>
    </row>
    <row r="8883" spans="1:3">
      <c r="A8883" s="21">
        <v>190</v>
      </c>
      <c r="B8883" s="6">
        <f>IF('Calc1'!B8167,(B8274*'Calc1'!B8167/('Calc1'!B8167+'Calc1'!B8776)),0)</f>
        <v>0</v>
      </c>
      <c r="C8883" s="10"/>
    </row>
    <row r="8884" spans="1:3">
      <c r="A8884" s="21">
        <v>191</v>
      </c>
      <c r="B8884" s="6">
        <f>IF('Calc1'!B8168,(B8275*'Calc1'!B8168/('Calc1'!B8168+'Calc1'!B8777)),0)</f>
        <v>0</v>
      </c>
      <c r="C8884" s="10"/>
    </row>
    <row r="8885" spans="1:3">
      <c r="A8885" s="21">
        <v>192</v>
      </c>
      <c r="B8885" s="6">
        <f>IF('Calc1'!B8169,(B8276*'Calc1'!B8169/('Calc1'!B8169+'Calc1'!B8778)),0)</f>
        <v>0</v>
      </c>
      <c r="C8885" s="10"/>
    </row>
    <row r="8886" spans="1:3">
      <c r="A8886" s="21">
        <v>193</v>
      </c>
      <c r="B8886" s="6">
        <f>IF('Calc1'!B8170,(B8277*'Calc1'!B8170/('Calc1'!B8170+'Calc1'!B8779)),0)</f>
        <v>0</v>
      </c>
      <c r="C8886" s="10"/>
    </row>
    <row r="8887" spans="1:3">
      <c r="A8887" s="21">
        <v>194</v>
      </c>
      <c r="B8887" s="6">
        <f>IF('Calc1'!B8171,(B8278*'Calc1'!B8171/('Calc1'!B8171+'Calc1'!B8780)),0)</f>
        <v>0</v>
      </c>
      <c r="C8887" s="10"/>
    </row>
    <row r="8888" spans="1:3">
      <c r="A8888" s="21">
        <v>195</v>
      </c>
      <c r="B8888" s="6">
        <f>IF('Calc1'!B8172,(B8279*'Calc1'!B8172/('Calc1'!B8172+'Calc1'!B8781)),0)</f>
        <v>0</v>
      </c>
      <c r="C8888" s="10"/>
    </row>
    <row r="8889" spans="1:3">
      <c r="A8889" s="21">
        <v>196</v>
      </c>
      <c r="B8889" s="6">
        <f>IF('Calc1'!B8173,(B8280*'Calc1'!B8173/('Calc1'!B8173+'Calc1'!B8782)),0)</f>
        <v>0</v>
      </c>
      <c r="C8889" s="10"/>
    </row>
    <row r="8890" spans="1:3">
      <c r="A8890" s="21">
        <v>197</v>
      </c>
      <c r="B8890" s="6">
        <f>IF('Calc1'!B8174,(B8281*'Calc1'!B8174/('Calc1'!B8174+'Calc1'!B8783)),0)</f>
        <v>0</v>
      </c>
      <c r="C8890" s="10"/>
    </row>
    <row r="8891" spans="1:3">
      <c r="A8891" s="21">
        <v>198</v>
      </c>
      <c r="B8891" s="6">
        <f>IF('Calc1'!B8175,(B8282*'Calc1'!B8175/('Calc1'!B8175+'Calc1'!B8784)),0)</f>
        <v>0</v>
      </c>
      <c r="C8891" s="10"/>
    </row>
    <row r="8892" spans="1:3">
      <c r="A8892" s="21">
        <v>199</v>
      </c>
      <c r="B8892" s="6">
        <f>IF('Calc1'!B8176,(B8283*'Calc1'!B8176/('Calc1'!B8176+'Calc1'!B8785)),0)</f>
        <v>0</v>
      </c>
      <c r="C8892" s="10"/>
    </row>
    <row r="8893" spans="1:3">
      <c r="A8893" s="21">
        <v>200</v>
      </c>
      <c r="B8893" s="6">
        <f>IF('Calc1'!B8177,(B8284*'Calc1'!B8177/('Calc1'!B8177+'Calc1'!B8786)),0)</f>
        <v>0</v>
      </c>
      <c r="C8893" s="10"/>
    </row>
    <row r="8894" spans="1:3">
      <c r="A8894" s="21">
        <v>201</v>
      </c>
      <c r="B8894" s="6">
        <f>IF('Calc1'!B8178,(B8285*'Calc1'!B8178/('Calc1'!B8178+'Calc1'!B8787)),0)</f>
        <v>0</v>
      </c>
      <c r="C8894" s="10"/>
    </row>
    <row r="8895" spans="1:3">
      <c r="A8895" s="21">
        <v>202</v>
      </c>
      <c r="B8895" s="6">
        <f>IF('Calc1'!B8179,(B8286*'Calc1'!B8179/('Calc1'!B8179+'Calc1'!B8788)),0)</f>
        <v>0</v>
      </c>
      <c r="C8895" s="10"/>
    </row>
    <row r="8896" spans="1:3">
      <c r="A8896" s="21">
        <v>203</v>
      </c>
      <c r="B8896" s="6">
        <f>IF('Calc1'!B8180,(B8287*'Calc1'!B8180/('Calc1'!B8180+'Calc1'!B8789)),0)</f>
        <v>0</v>
      </c>
      <c r="C8896" s="10"/>
    </row>
    <row r="8897" spans="1:3">
      <c r="A8897" s="21">
        <v>204</v>
      </c>
      <c r="B8897" s="6">
        <f>IF('Calc1'!B8181,(B8288*'Calc1'!B8181/('Calc1'!B8181+'Calc1'!B8790)),0)</f>
        <v>0</v>
      </c>
      <c r="C8897" s="10"/>
    </row>
    <row r="8898" spans="1:3">
      <c r="A8898" s="21">
        <v>205</v>
      </c>
      <c r="B8898" s="6">
        <f>IF('Calc1'!B8182,(B8289*'Calc1'!B8182/('Calc1'!B8182+'Calc1'!B8791)),0)</f>
        <v>0</v>
      </c>
      <c r="C8898" s="10"/>
    </row>
    <row r="8899" spans="1:3">
      <c r="A8899" s="21">
        <v>206</v>
      </c>
      <c r="B8899" s="6">
        <f>IF('Calc1'!B8183,(B8290*'Calc1'!B8183/('Calc1'!B8183+'Calc1'!B8792)),0)</f>
        <v>0</v>
      </c>
      <c r="C8899" s="10"/>
    </row>
    <row r="8900" spans="1:3">
      <c r="A8900" s="21">
        <v>207</v>
      </c>
      <c r="B8900" s="6">
        <f>IF('Calc1'!B8184,(B8291*'Calc1'!B8184/('Calc1'!B8184+'Calc1'!B8793)),0)</f>
        <v>0</v>
      </c>
      <c r="C8900" s="10"/>
    </row>
    <row r="8901" spans="1:3">
      <c r="A8901" s="21">
        <v>208</v>
      </c>
      <c r="B8901" s="6">
        <f>IF('Calc1'!B8185,(B8292*'Calc1'!B8185/('Calc1'!B8185+'Calc1'!B8794)),0)</f>
        <v>0</v>
      </c>
      <c r="C8901" s="10"/>
    </row>
    <row r="8902" spans="1:3">
      <c r="A8902" s="21">
        <v>209</v>
      </c>
      <c r="B8902" s="6">
        <f>IF('Calc1'!B8186,(B8293*'Calc1'!B8186/('Calc1'!B8186+'Calc1'!B8795)),0)</f>
        <v>0</v>
      </c>
      <c r="C8902" s="10"/>
    </row>
    <row r="8903" spans="1:3">
      <c r="A8903" s="21">
        <v>210</v>
      </c>
      <c r="B8903" s="6">
        <f>IF('Calc1'!B8187,(B8294*'Calc1'!B8187/('Calc1'!B8187+'Calc1'!B8796)),0)</f>
        <v>0</v>
      </c>
      <c r="C8903" s="10"/>
    </row>
    <row r="8904" spans="1:3">
      <c r="A8904" s="21">
        <v>211</v>
      </c>
      <c r="B8904" s="6">
        <f>IF('Calc1'!B8188,(B8295*'Calc1'!B8188/('Calc1'!B8188+'Calc1'!B8797)),0)</f>
        <v>0</v>
      </c>
      <c r="C8904" s="10"/>
    </row>
    <row r="8905" spans="1:3">
      <c r="A8905" s="21">
        <v>212</v>
      </c>
      <c r="B8905" s="6">
        <f>IF('Calc1'!B8189,(B8296*'Calc1'!B8189/('Calc1'!B8189+'Calc1'!B8798)),0)</f>
        <v>0</v>
      </c>
      <c r="C8905" s="10"/>
    </row>
    <row r="8906" spans="1:3">
      <c r="A8906" s="21">
        <v>213</v>
      </c>
      <c r="B8906" s="6">
        <f>IF('Calc1'!B8190,(B8297*'Calc1'!B8190/('Calc1'!B8190+'Calc1'!B8799)),0)</f>
        <v>0</v>
      </c>
      <c r="C8906" s="10"/>
    </row>
    <row r="8907" spans="1:3">
      <c r="A8907" s="21">
        <v>214</v>
      </c>
      <c r="B8907" s="6">
        <f>IF('Calc1'!B8191,(B8298*'Calc1'!B8191/('Calc1'!B8191+'Calc1'!B8800)),0)</f>
        <v>0</v>
      </c>
      <c r="C8907" s="10"/>
    </row>
    <row r="8908" spans="1:3">
      <c r="A8908" s="21">
        <v>215</v>
      </c>
      <c r="B8908" s="6">
        <f>IF('Calc1'!B8192,(B8299*'Calc1'!B8192/('Calc1'!B8192+'Calc1'!B8801)),0)</f>
        <v>0</v>
      </c>
      <c r="C8908" s="10"/>
    </row>
    <row r="8909" spans="1:3">
      <c r="A8909" s="21">
        <v>216</v>
      </c>
      <c r="B8909" s="6">
        <f>IF('Calc1'!B8193,(B8300*'Calc1'!B8193/('Calc1'!B8193+'Calc1'!B8802)),0)</f>
        <v>0</v>
      </c>
      <c r="C8909" s="10"/>
    </row>
    <row r="8910" spans="1:3">
      <c r="A8910" s="21">
        <v>217</v>
      </c>
      <c r="B8910" s="6">
        <f>IF('Calc1'!B8194,(B8301*'Calc1'!B8194/('Calc1'!B8194+'Calc1'!B8803)),0)</f>
        <v>0</v>
      </c>
      <c r="C8910" s="10"/>
    </row>
    <row r="8911" spans="1:3">
      <c r="A8911" s="21">
        <v>218</v>
      </c>
      <c r="B8911" s="6">
        <f>IF('Calc1'!B8195,(B8302*'Calc1'!B8195/('Calc1'!B8195+'Calc1'!B8804)),0)</f>
        <v>0</v>
      </c>
      <c r="C8911" s="10"/>
    </row>
    <row r="8912" spans="1:3">
      <c r="A8912" s="21">
        <v>219</v>
      </c>
      <c r="B8912" s="6">
        <f>IF('Calc1'!B8196,(B8303*'Calc1'!B8196/('Calc1'!B8196+'Calc1'!B8805)),0)</f>
        <v>0</v>
      </c>
      <c r="C8912" s="10"/>
    </row>
    <row r="8913" spans="1:3">
      <c r="A8913" s="21">
        <v>220</v>
      </c>
      <c r="B8913" s="6">
        <f>IF('Calc1'!B8197,(B8304*'Calc1'!B8197/('Calc1'!B8197+'Calc1'!B8806)),0)</f>
        <v>0</v>
      </c>
      <c r="C8913" s="10"/>
    </row>
    <row r="8914" spans="1:3">
      <c r="A8914" s="21">
        <v>221</v>
      </c>
      <c r="B8914" s="6">
        <f>IF('Calc1'!B8198,(B8305*'Calc1'!B8198/('Calc1'!B8198+'Calc1'!B8807)),0)</f>
        <v>0</v>
      </c>
      <c r="C8914" s="10"/>
    </row>
    <row r="8915" spans="1:3">
      <c r="A8915" s="21">
        <v>222</v>
      </c>
      <c r="B8915" s="6">
        <f>IF('Calc1'!B8199,(B8306*'Calc1'!B8199/('Calc1'!B8199+'Calc1'!B8808)),0)</f>
        <v>0</v>
      </c>
      <c r="C8915" s="10"/>
    </row>
    <row r="8916" spans="1:3">
      <c r="A8916" s="21">
        <v>223</v>
      </c>
      <c r="B8916" s="6">
        <f>IF('Calc1'!B8200,(B8307*'Calc1'!B8200/('Calc1'!B8200+'Calc1'!B8809)),0)</f>
        <v>0</v>
      </c>
      <c r="C8916" s="10"/>
    </row>
    <row r="8917" spans="1:3">
      <c r="A8917" s="21">
        <v>224</v>
      </c>
      <c r="B8917" s="6">
        <f>IF('Calc1'!B8201,(B8308*'Calc1'!B8201/('Calc1'!B8201+'Calc1'!B8810)),0)</f>
        <v>0</v>
      </c>
      <c r="C8917" s="10"/>
    </row>
    <row r="8918" spans="1:3">
      <c r="A8918" s="21">
        <v>225</v>
      </c>
      <c r="B8918" s="6">
        <f>IF('Calc1'!B8202,(B8309*'Calc1'!B8202/('Calc1'!B8202+'Calc1'!B8811)),0)</f>
        <v>0</v>
      </c>
      <c r="C8918" s="10"/>
    </row>
    <row r="8919" spans="1:3">
      <c r="A8919" s="21">
        <v>226</v>
      </c>
      <c r="B8919" s="6">
        <f>IF('Calc1'!B8203,(B8310*'Calc1'!B8203/('Calc1'!B8203+'Calc1'!B8812)),0)</f>
        <v>0</v>
      </c>
      <c r="C8919" s="10"/>
    </row>
    <row r="8920" spans="1:3">
      <c r="A8920" s="21">
        <v>227</v>
      </c>
      <c r="B8920" s="6">
        <f>IF('Calc1'!B8204,(B8311*'Calc1'!B8204/('Calc1'!B8204+'Calc1'!B8813)),0)</f>
        <v>0</v>
      </c>
      <c r="C8920" s="10"/>
    </row>
    <row r="8921" spans="1:3">
      <c r="A8921" s="21">
        <v>228</v>
      </c>
      <c r="B8921" s="6">
        <f>IF('Calc1'!B8205,(B8312*'Calc1'!B8205/('Calc1'!B8205+'Calc1'!B8814)),0)</f>
        <v>0</v>
      </c>
      <c r="C8921" s="10"/>
    </row>
    <row r="8922" spans="1:3">
      <c r="A8922" s="21">
        <v>229</v>
      </c>
      <c r="B8922" s="6">
        <f>IF('Calc1'!B8206,(B8313*'Calc1'!B8206/('Calc1'!B8206+'Calc1'!B8815)),0)</f>
        <v>0</v>
      </c>
      <c r="C8922" s="10"/>
    </row>
    <row r="8923" spans="1:3">
      <c r="A8923" s="21">
        <v>230</v>
      </c>
      <c r="B8923" s="6">
        <f>IF('Calc1'!B8207,(B8314*'Calc1'!B8207/('Calc1'!B8207+'Calc1'!B8816)),0)</f>
        <v>0</v>
      </c>
      <c r="C8923" s="10"/>
    </row>
    <row r="8924" spans="1:3">
      <c r="A8924" s="21">
        <v>231</v>
      </c>
      <c r="B8924" s="6">
        <f>IF('Calc1'!B8208,(B8315*'Calc1'!B8208/('Calc1'!B8208+'Calc1'!B8817)),0)</f>
        <v>0</v>
      </c>
      <c r="C8924" s="10"/>
    </row>
    <row r="8925" spans="1:3">
      <c r="A8925" s="21">
        <v>232</v>
      </c>
      <c r="B8925" s="6">
        <f>IF('Calc1'!B8209,(B8316*'Calc1'!B8209/('Calc1'!B8209+'Calc1'!B8818)),0)</f>
        <v>0</v>
      </c>
      <c r="C8925" s="10"/>
    </row>
    <row r="8926" spans="1:3">
      <c r="A8926" s="21">
        <v>233</v>
      </c>
      <c r="B8926" s="6">
        <f>IF('Calc1'!B8210,(B8317*'Calc1'!B8210/('Calc1'!B8210+'Calc1'!B8819)),0)</f>
        <v>0</v>
      </c>
      <c r="C8926" s="10"/>
    </row>
    <row r="8927" spans="1:3">
      <c r="A8927" s="21">
        <v>234</v>
      </c>
      <c r="B8927" s="6">
        <f>IF('Calc1'!B8211,(B8318*'Calc1'!B8211/('Calc1'!B8211+'Calc1'!B8820)),0)</f>
        <v>0</v>
      </c>
      <c r="C8927" s="10"/>
    </row>
    <row r="8928" spans="1:3">
      <c r="A8928" s="21">
        <v>235</v>
      </c>
      <c r="B8928" s="6">
        <f>IF('Calc1'!B8212,(B8319*'Calc1'!B8212/('Calc1'!B8212+'Calc1'!B8821)),0)</f>
        <v>0</v>
      </c>
      <c r="C8928" s="10"/>
    </row>
    <row r="8929" spans="1:3">
      <c r="A8929" s="21">
        <v>236</v>
      </c>
      <c r="B8929" s="6">
        <f>IF('Calc1'!B8213,(B8320*'Calc1'!B8213/('Calc1'!B8213+'Calc1'!B8822)),0)</f>
        <v>0</v>
      </c>
      <c r="C8929" s="10"/>
    </row>
    <row r="8930" spans="1:3">
      <c r="A8930" s="21">
        <v>237</v>
      </c>
      <c r="B8930" s="6">
        <f>IF('Calc1'!B8214,(B8321*'Calc1'!B8214/('Calc1'!B8214+'Calc1'!B8823)),0)</f>
        <v>0</v>
      </c>
      <c r="C8930" s="10"/>
    </row>
    <row r="8931" spans="1:3">
      <c r="A8931" s="21">
        <v>238</v>
      </c>
      <c r="B8931" s="6">
        <f>IF('Calc1'!B8215,(B8322*'Calc1'!B8215/('Calc1'!B8215+'Calc1'!B8824)),0)</f>
        <v>0</v>
      </c>
      <c r="C8931" s="10"/>
    </row>
    <row r="8932" spans="1:3">
      <c r="A8932" s="21">
        <v>239</v>
      </c>
      <c r="B8932" s="6">
        <f>IF('Calc1'!B8216,(B8323*'Calc1'!B8216/('Calc1'!B8216+'Calc1'!B8825)),0)</f>
        <v>0</v>
      </c>
      <c r="C8932" s="10"/>
    </row>
    <row r="8933" spans="1:3">
      <c r="A8933" s="21">
        <v>240</v>
      </c>
      <c r="B8933" s="6">
        <f>IF('Calc1'!B8217,(B8324*'Calc1'!B8217/('Calc1'!B8217+'Calc1'!B8826)),0)</f>
        <v>0</v>
      </c>
      <c r="C8933" s="10"/>
    </row>
    <row r="8934" spans="1:3">
      <c r="A8934" s="21">
        <v>241</v>
      </c>
      <c r="B8934" s="6">
        <f>IF('Calc1'!B8218,(B8325*'Calc1'!B8218/('Calc1'!B8218+'Calc1'!B8827)),0)</f>
        <v>0</v>
      </c>
      <c r="C8934" s="10"/>
    </row>
    <row r="8935" spans="1:3">
      <c r="A8935" s="21">
        <v>242</v>
      </c>
      <c r="B8935" s="6">
        <f>IF('Calc1'!B8219,(B8326*'Calc1'!B8219/('Calc1'!B8219+'Calc1'!B8828)),0)</f>
        <v>0</v>
      </c>
      <c r="C8935" s="10"/>
    </row>
    <row r="8936" spans="1:3">
      <c r="A8936" s="21">
        <v>243</v>
      </c>
      <c r="B8936" s="6">
        <f>IF('Calc1'!B8220,(B8327*'Calc1'!B8220/('Calc1'!B8220+'Calc1'!B8829)),0)</f>
        <v>0</v>
      </c>
      <c r="C8936" s="10"/>
    </row>
    <row r="8937" spans="1:3">
      <c r="A8937" s="21">
        <v>244</v>
      </c>
      <c r="B8937" s="6">
        <f>IF('Calc1'!B8221,(B8328*'Calc1'!B8221/('Calc1'!B8221+'Calc1'!B8830)),0)</f>
        <v>0</v>
      </c>
      <c r="C8937" s="10"/>
    </row>
    <row r="8938" spans="1:3">
      <c r="A8938" s="21">
        <v>245</v>
      </c>
      <c r="B8938" s="6">
        <f>IF('Calc1'!B8222,(B8329*'Calc1'!B8222/('Calc1'!B8222+'Calc1'!B8831)),0)</f>
        <v>0</v>
      </c>
      <c r="C8938" s="10"/>
    </row>
    <row r="8939" spans="1:3">
      <c r="A8939" s="21">
        <v>246</v>
      </c>
      <c r="B8939" s="6">
        <f>IF('Calc1'!B8223,(B8330*'Calc1'!B8223/('Calc1'!B8223+'Calc1'!B8832)),0)</f>
        <v>0</v>
      </c>
      <c r="C8939" s="10"/>
    </row>
    <row r="8940" spans="1:3">
      <c r="A8940" s="21">
        <v>247</v>
      </c>
      <c r="B8940" s="6">
        <f>IF('Calc1'!B8224,(B8331*'Calc1'!B8224/('Calc1'!B8224+'Calc1'!B8833)),0)</f>
        <v>0</v>
      </c>
      <c r="C8940" s="10"/>
    </row>
    <row r="8941" spans="1:3">
      <c r="A8941" s="21">
        <v>248</v>
      </c>
      <c r="B8941" s="6">
        <f>IF('Calc1'!B8225,(B8332*'Calc1'!B8225/('Calc1'!B8225+'Calc1'!B8834)),0)</f>
        <v>0</v>
      </c>
      <c r="C8941" s="10"/>
    </row>
    <row r="8942" spans="1:3">
      <c r="A8942" s="21">
        <v>249</v>
      </c>
      <c r="B8942" s="6">
        <f>IF('Calc1'!B8226,(B8333*'Calc1'!B8226/('Calc1'!B8226+'Calc1'!B8835)),0)</f>
        <v>0</v>
      </c>
      <c r="C8942" s="10"/>
    </row>
    <row r="8943" spans="1:3">
      <c r="A8943" s="21">
        <v>250</v>
      </c>
      <c r="B8943" s="6">
        <f>IF('Calc1'!B8227,(B8334*'Calc1'!B8227/('Calc1'!B8227+'Calc1'!B8836)),0)</f>
        <v>0</v>
      </c>
      <c r="C8943" s="10"/>
    </row>
    <row r="8944" spans="1:3">
      <c r="A8944" s="21">
        <v>251</v>
      </c>
      <c r="B8944" s="6">
        <f>IF('Calc1'!B8228,(B8335*'Calc1'!B8228/('Calc1'!B8228+'Calc1'!B8837)),0)</f>
        <v>0</v>
      </c>
      <c r="C8944" s="10"/>
    </row>
    <row r="8945" spans="1:3">
      <c r="A8945" s="21">
        <v>252</v>
      </c>
      <c r="B8945" s="6">
        <f>IF('Calc1'!B8229,(B8336*'Calc1'!B8229/('Calc1'!B8229+'Calc1'!B8838)),0)</f>
        <v>0</v>
      </c>
      <c r="C8945" s="10"/>
    </row>
    <row r="8946" spans="1:3">
      <c r="A8946" s="21">
        <v>253</v>
      </c>
      <c r="B8946" s="6">
        <f>IF('Calc1'!B8230,(B8337*'Calc1'!B8230/('Calc1'!B8230+'Calc1'!B8839)),0)</f>
        <v>0</v>
      </c>
      <c r="C8946" s="10"/>
    </row>
    <row r="8947" spans="1:3">
      <c r="A8947" s="21">
        <v>254</v>
      </c>
      <c r="B8947" s="6">
        <f>IF('Calc1'!B8231,(B8338*'Calc1'!B8231/('Calc1'!B8231+'Calc1'!B8840)),0)</f>
        <v>0</v>
      </c>
      <c r="C8947" s="10"/>
    </row>
    <row r="8948" spans="1:3">
      <c r="A8948" s="21">
        <v>255</v>
      </c>
      <c r="B8948" s="6">
        <f>IF('Calc1'!B8232,(B8339*'Calc1'!B8232/('Calc1'!B8232+'Calc1'!B8841)),0)</f>
        <v>0</v>
      </c>
      <c r="C8948" s="10"/>
    </row>
    <row r="8949" spans="1:3">
      <c r="A8949" s="21">
        <v>256</v>
      </c>
      <c r="B8949" s="6">
        <f>IF('Calc1'!B8233,(B8340*'Calc1'!B8233/('Calc1'!B8233+'Calc1'!B8842)),0)</f>
        <v>0</v>
      </c>
      <c r="C8949" s="10"/>
    </row>
    <row r="8950" spans="1:3">
      <c r="A8950" s="21">
        <v>257</v>
      </c>
      <c r="B8950" s="6">
        <f>IF('Calc1'!B8234,(B8341*'Calc1'!B8234/('Calc1'!B8234+'Calc1'!B8843)),0)</f>
        <v>0</v>
      </c>
      <c r="C8950" s="10"/>
    </row>
    <row r="8951" spans="1:3">
      <c r="A8951" s="21">
        <v>258</v>
      </c>
      <c r="B8951" s="6">
        <f>IF('Calc1'!B8235,(B8342*'Calc1'!B8235/('Calc1'!B8235+'Calc1'!B8844)),0)</f>
        <v>0</v>
      </c>
      <c r="C8951" s="10"/>
    </row>
    <row r="8952" spans="1:3">
      <c r="A8952" s="21">
        <v>259</v>
      </c>
      <c r="B8952" s="6">
        <f>IF('Calc1'!B8236,(B8343*'Calc1'!B8236/('Calc1'!B8236+'Calc1'!B8845)),0)</f>
        <v>0</v>
      </c>
      <c r="C8952" s="10"/>
    </row>
    <row r="8953" spans="1:3">
      <c r="A8953" s="21">
        <v>260</v>
      </c>
      <c r="B8953" s="6">
        <f>IF('Calc1'!B8237,(B8344*'Calc1'!B8237/('Calc1'!B8237+'Calc1'!B8846)),0)</f>
        <v>0</v>
      </c>
      <c r="C8953" s="10"/>
    </row>
    <row r="8954" spans="1:3">
      <c r="A8954" s="21">
        <v>261</v>
      </c>
      <c r="B8954" s="6">
        <f>IF('Calc1'!B8238,(B8345*'Calc1'!B8238/('Calc1'!B8238+'Calc1'!B8847)),0)</f>
        <v>0</v>
      </c>
      <c r="C8954" s="10"/>
    </row>
    <row r="8955" spans="1:3">
      <c r="A8955" s="21">
        <v>262</v>
      </c>
      <c r="B8955" s="6">
        <f>IF('Calc1'!B8239,(B8346*'Calc1'!B8239/('Calc1'!B8239+'Calc1'!B8848)),0)</f>
        <v>0</v>
      </c>
      <c r="C8955" s="10"/>
    </row>
    <row r="8956" spans="1:3">
      <c r="A8956" s="21">
        <v>263</v>
      </c>
      <c r="B8956" s="6">
        <f>IF('Calc1'!B8240,(B8347*'Calc1'!B8240/('Calc1'!B8240+'Calc1'!B8849)),0)</f>
        <v>0</v>
      </c>
      <c r="C8956" s="10"/>
    </row>
    <row r="8957" spans="1:3">
      <c r="A8957" s="21">
        <v>264</v>
      </c>
      <c r="B8957" s="6">
        <f>IF('Calc1'!B8241,(B8348*'Calc1'!B8241/('Calc1'!B8241+'Calc1'!B8850)),0)</f>
        <v>0</v>
      </c>
      <c r="C8957" s="10"/>
    </row>
    <row r="8958" spans="1:3">
      <c r="A8958" s="21">
        <v>265</v>
      </c>
      <c r="B8958" s="6">
        <f>IF('Calc1'!B8242,(B8349*'Calc1'!B8242/('Calc1'!B8242+'Calc1'!B8851)),0)</f>
        <v>0</v>
      </c>
      <c r="C8958" s="10"/>
    </row>
    <row r="8959" spans="1:3">
      <c r="A8959" s="21">
        <v>266</v>
      </c>
      <c r="B8959" s="6">
        <f>IF('Calc1'!B8243,(B8350*'Calc1'!B8243/('Calc1'!B8243+'Calc1'!B8852)),0)</f>
        <v>0</v>
      </c>
      <c r="C8959" s="10"/>
    </row>
    <row r="8960" spans="1:3">
      <c r="A8960" s="21">
        <v>267</v>
      </c>
      <c r="B8960" s="6">
        <f>IF('Calc1'!B8244,(B8351*'Calc1'!B8244/('Calc1'!B8244+'Calc1'!B8853)),0)</f>
        <v>0</v>
      </c>
      <c r="C8960" s="10"/>
    </row>
    <row r="8961" spans="1:3">
      <c r="A8961" s="21">
        <v>268</v>
      </c>
      <c r="B8961" s="6">
        <f>IF('Calc1'!B8245,(B8352*'Calc1'!B8245/('Calc1'!B8245+'Calc1'!B8854)),0)</f>
        <v>0</v>
      </c>
      <c r="C8961" s="10"/>
    </row>
    <row r="8962" spans="1:3">
      <c r="A8962" s="21">
        <v>269</v>
      </c>
      <c r="B8962" s="6">
        <f>IF('Calc1'!B8246,(B8353*'Calc1'!B8246/('Calc1'!B8246+'Calc1'!B8855)),0)</f>
        <v>0</v>
      </c>
      <c r="C8962" s="10"/>
    </row>
    <row r="8963" spans="1:3">
      <c r="A8963" s="21">
        <v>270</v>
      </c>
      <c r="B8963" s="6">
        <f>IF('Calc1'!B8247,(B8354*'Calc1'!B8247/('Calc1'!B8247+'Calc1'!B8856)),0)</f>
        <v>0</v>
      </c>
      <c r="C8963" s="10"/>
    </row>
    <row r="8964" spans="1:3">
      <c r="A8964" s="21">
        <v>271</v>
      </c>
      <c r="B8964" s="6">
        <f>IF('Calc1'!B8248,(B8355*'Calc1'!B8248/('Calc1'!B8248+'Calc1'!B8857)),0)</f>
        <v>0</v>
      </c>
      <c r="C8964" s="10"/>
    </row>
    <row r="8965" spans="1:3">
      <c r="A8965" s="21">
        <v>272</v>
      </c>
      <c r="B8965" s="6">
        <f>IF('Calc1'!B8249,(B8356*'Calc1'!B8249/('Calc1'!B8249+'Calc1'!B8858)),0)</f>
        <v>0</v>
      </c>
      <c r="C8965" s="10"/>
    </row>
    <row r="8966" spans="1:3">
      <c r="A8966" s="21">
        <v>273</v>
      </c>
      <c r="B8966" s="6">
        <f>IF('Calc1'!B8250,(B8357*'Calc1'!B8250/('Calc1'!B8250+'Calc1'!B8859)),0)</f>
        <v>0</v>
      </c>
      <c r="C8966" s="10"/>
    </row>
    <row r="8967" spans="1:3">
      <c r="A8967" s="21">
        <v>274</v>
      </c>
      <c r="B8967" s="6">
        <f>IF('Calc1'!B8251,(B8358*'Calc1'!B8251/('Calc1'!B8251+'Calc1'!B8860)),0)</f>
        <v>0</v>
      </c>
      <c r="C8967" s="10"/>
    </row>
    <row r="8968" spans="1:3">
      <c r="A8968" s="21">
        <v>275</v>
      </c>
      <c r="B8968" s="6">
        <f>IF('Calc1'!B8252,(B8359*'Calc1'!B8252/('Calc1'!B8252+'Calc1'!B8861)),0)</f>
        <v>0</v>
      </c>
      <c r="C8968" s="10"/>
    </row>
    <row r="8969" spans="1:3">
      <c r="A8969" s="21">
        <v>276</v>
      </c>
      <c r="B8969" s="6">
        <f>IF('Calc1'!B8253,(B8360*'Calc1'!B8253/('Calc1'!B8253+'Calc1'!B8862)),0)</f>
        <v>0</v>
      </c>
      <c r="C8969" s="10"/>
    </row>
    <row r="8970" spans="1:3">
      <c r="A8970" s="21">
        <v>277</v>
      </c>
      <c r="B8970" s="6">
        <f>IF('Calc1'!B8254,(B8361*'Calc1'!B8254/('Calc1'!B8254+'Calc1'!B8863)),0)</f>
        <v>0</v>
      </c>
      <c r="C8970" s="10"/>
    </row>
    <row r="8971" spans="1:3">
      <c r="A8971" s="21">
        <v>278</v>
      </c>
      <c r="B8971" s="6">
        <f>IF('Calc1'!B8255,(B8362*'Calc1'!B8255/('Calc1'!B8255+'Calc1'!B8864)),0)</f>
        <v>0</v>
      </c>
      <c r="C8971" s="10"/>
    </row>
    <row r="8972" spans="1:3">
      <c r="A8972" s="21">
        <v>279</v>
      </c>
      <c r="B8972" s="6">
        <f>IF('Calc1'!B8256,(B8363*'Calc1'!B8256/('Calc1'!B8256+'Calc1'!B8865)),0)</f>
        <v>0</v>
      </c>
      <c r="C8972" s="10"/>
    </row>
    <row r="8973" spans="1:3">
      <c r="A8973" s="21">
        <v>280</v>
      </c>
      <c r="B8973" s="6">
        <f>IF('Calc1'!B8257,(B8364*'Calc1'!B8257/('Calc1'!B8257+'Calc1'!B8866)),0)</f>
        <v>0</v>
      </c>
      <c r="C8973" s="10"/>
    </row>
    <row r="8974" spans="1:3">
      <c r="A8974" s="21">
        <v>281</v>
      </c>
      <c r="B8974" s="6">
        <f>IF('Calc1'!B8258,(B8365*'Calc1'!B8258/('Calc1'!B8258+'Calc1'!B8867)),0)</f>
        <v>0</v>
      </c>
      <c r="C8974" s="10"/>
    </row>
    <row r="8975" spans="1:3">
      <c r="A8975" s="21">
        <v>282</v>
      </c>
      <c r="B8975" s="6">
        <f>IF('Calc1'!B8259,(B8366*'Calc1'!B8259/('Calc1'!B8259+'Calc1'!B8868)),0)</f>
        <v>0</v>
      </c>
      <c r="C8975" s="10"/>
    </row>
    <row r="8976" spans="1:3">
      <c r="A8976" s="21">
        <v>283</v>
      </c>
      <c r="B8976" s="6">
        <f>IF('Calc1'!B8260,(B8367*'Calc1'!B8260/('Calc1'!B8260+'Calc1'!B8869)),0)</f>
        <v>0</v>
      </c>
      <c r="C8976" s="10"/>
    </row>
    <row r="8977" spans="1:3">
      <c r="A8977" s="21">
        <v>284</v>
      </c>
      <c r="B8977" s="6">
        <f>IF('Calc1'!B8261,(B8368*'Calc1'!B8261/('Calc1'!B8261+'Calc1'!B8870)),0)</f>
        <v>0</v>
      </c>
      <c r="C8977" s="10"/>
    </row>
    <row r="8978" spans="1:3">
      <c r="A8978" s="21">
        <v>285</v>
      </c>
      <c r="B8978" s="6">
        <f>IF('Calc1'!B8262,(B8369*'Calc1'!B8262/('Calc1'!B8262+'Calc1'!B8871)),0)</f>
        <v>0</v>
      </c>
      <c r="C8978" s="10"/>
    </row>
    <row r="8979" spans="1:3">
      <c r="A8979" s="21">
        <v>286</v>
      </c>
      <c r="B8979" s="6">
        <f>IF('Calc1'!B8263,(B8370*'Calc1'!B8263/('Calc1'!B8263+'Calc1'!B8872)),0)</f>
        <v>0</v>
      </c>
      <c r="C8979" s="10"/>
    </row>
    <row r="8980" spans="1:3">
      <c r="A8980" s="21">
        <v>287</v>
      </c>
      <c r="B8980" s="6">
        <f>IF('Calc1'!B8264,(B8371*'Calc1'!B8264/('Calc1'!B8264+'Calc1'!B8873)),0)</f>
        <v>0</v>
      </c>
      <c r="C8980" s="10"/>
    </row>
    <row r="8981" spans="1:3">
      <c r="A8981" s="21">
        <v>288</v>
      </c>
      <c r="B8981" s="6">
        <f>IF('Calc1'!B8265,(B8372*'Calc1'!B8265/('Calc1'!B8265+'Calc1'!B8874)),0)</f>
        <v>0</v>
      </c>
      <c r="C8981" s="10"/>
    </row>
    <row r="8982" spans="1:3">
      <c r="A8982" s="21">
        <v>289</v>
      </c>
      <c r="B8982" s="6">
        <f>IF('Calc1'!B8266,(B8373*'Calc1'!B8266/('Calc1'!B8266+'Calc1'!B8875)),0)</f>
        <v>0</v>
      </c>
      <c r="C8982" s="10"/>
    </row>
    <row r="8983" spans="1:3">
      <c r="A8983" s="21">
        <v>290</v>
      </c>
      <c r="B8983" s="6">
        <f>IF('Calc1'!B8267,(B8374*'Calc1'!B8267/('Calc1'!B8267+'Calc1'!B8876)),0)</f>
        <v>0</v>
      </c>
      <c r="C8983" s="10"/>
    </row>
    <row r="8984" spans="1:3">
      <c r="A8984" s="21">
        <v>291</v>
      </c>
      <c r="B8984" s="6">
        <f>IF('Calc1'!B8268,(B8375*'Calc1'!B8268/('Calc1'!B8268+'Calc1'!B8877)),0)</f>
        <v>0</v>
      </c>
      <c r="C8984" s="10"/>
    </row>
    <row r="8985" spans="1:3">
      <c r="A8985" s="21">
        <v>292</v>
      </c>
      <c r="B8985" s="6">
        <f>IF('Calc1'!B8269,(B8376*'Calc1'!B8269/('Calc1'!B8269+'Calc1'!B8878)),0)</f>
        <v>0</v>
      </c>
      <c r="C8985" s="10"/>
    </row>
    <row r="8986" spans="1:3">
      <c r="A8986" s="21">
        <v>293</v>
      </c>
      <c r="B8986" s="6">
        <f>IF('Calc1'!B8270,(B8377*'Calc1'!B8270/('Calc1'!B8270+'Calc1'!B8879)),0)</f>
        <v>0</v>
      </c>
      <c r="C8986" s="10"/>
    </row>
    <row r="8987" spans="1:3">
      <c r="A8987" s="21">
        <v>294</v>
      </c>
      <c r="B8987" s="6">
        <f>IF('Calc1'!B8271,(B8378*'Calc1'!B8271/('Calc1'!B8271+'Calc1'!B8880)),0)</f>
        <v>0</v>
      </c>
      <c r="C8987" s="10"/>
    </row>
    <row r="8988" spans="1:3">
      <c r="A8988" s="21">
        <v>295</v>
      </c>
      <c r="B8988" s="6">
        <f>IF('Calc1'!B8272,(B8379*'Calc1'!B8272/('Calc1'!B8272+'Calc1'!B8881)),0)</f>
        <v>0</v>
      </c>
      <c r="C8988" s="10"/>
    </row>
    <row r="8989" spans="1:3">
      <c r="A8989" s="21">
        <v>296</v>
      </c>
      <c r="B8989" s="6">
        <f>IF('Calc1'!B8273,(B8380*'Calc1'!B8273/('Calc1'!B8273+'Calc1'!B8882)),0)</f>
        <v>0</v>
      </c>
      <c r="C8989" s="10"/>
    </row>
    <row r="8990" spans="1:3">
      <c r="A8990" s="21">
        <v>297</v>
      </c>
      <c r="B8990" s="6">
        <f>IF('Calc1'!B8274,(B8381*'Calc1'!B8274/('Calc1'!B8274+'Calc1'!B8883)),0)</f>
        <v>0</v>
      </c>
      <c r="C8990" s="10"/>
    </row>
    <row r="8991" spans="1:3">
      <c r="A8991" s="21">
        <v>298</v>
      </c>
      <c r="B8991" s="6">
        <f>IF('Calc1'!B8275,(B8382*'Calc1'!B8275/('Calc1'!B8275+'Calc1'!B8884)),0)</f>
        <v>0</v>
      </c>
      <c r="C8991" s="10"/>
    </row>
    <row r="8992" spans="1:3">
      <c r="A8992" s="21">
        <v>299</v>
      </c>
      <c r="B8992" s="6">
        <f>IF('Calc1'!B8276,(B8383*'Calc1'!B8276/('Calc1'!B8276+'Calc1'!B8885)),0)</f>
        <v>0</v>
      </c>
      <c r="C8992" s="10"/>
    </row>
    <row r="8993" spans="1:3">
      <c r="A8993" s="21">
        <v>300</v>
      </c>
      <c r="B8993" s="6">
        <f>IF('Calc1'!B8277,(B8384*'Calc1'!B8277/('Calc1'!B8277+'Calc1'!B8886)),0)</f>
        <v>0</v>
      </c>
      <c r="C8993" s="10"/>
    </row>
    <row r="8994" spans="1:3">
      <c r="A8994" s="21">
        <v>301</v>
      </c>
      <c r="B8994" s="6">
        <f>IF('Calc1'!B8278,(B8385*'Calc1'!B8278/('Calc1'!B8278+'Calc1'!B8887)),0)</f>
        <v>0</v>
      </c>
      <c r="C8994" s="10"/>
    </row>
    <row r="8995" spans="1:3">
      <c r="A8995" s="21">
        <v>302</v>
      </c>
      <c r="B8995" s="6">
        <f>IF('Calc1'!B8279,(B8386*'Calc1'!B8279/('Calc1'!B8279+'Calc1'!B8888)),0)</f>
        <v>0</v>
      </c>
      <c r="C8995" s="10"/>
    </row>
    <row r="8996" spans="1:3">
      <c r="A8996" s="21">
        <v>303</v>
      </c>
      <c r="B8996" s="6">
        <f>IF('Calc1'!B8280,(B8387*'Calc1'!B8280/('Calc1'!B8280+'Calc1'!B8889)),0)</f>
        <v>0</v>
      </c>
      <c r="C8996" s="10"/>
    </row>
    <row r="8997" spans="1:3">
      <c r="A8997" s="21">
        <v>304</v>
      </c>
      <c r="B8997" s="6">
        <f>IF('Calc1'!B8281,(B8388*'Calc1'!B8281/('Calc1'!B8281+'Calc1'!B8890)),0)</f>
        <v>0</v>
      </c>
      <c r="C8997" s="10"/>
    </row>
    <row r="8998" spans="1:3">
      <c r="A8998" s="21">
        <v>305</v>
      </c>
      <c r="B8998" s="6">
        <f>IF('Calc1'!B8282,(B8389*'Calc1'!B8282/('Calc1'!B8282+'Calc1'!B8891)),0)</f>
        <v>0</v>
      </c>
      <c r="C8998" s="10"/>
    </row>
    <row r="8999" spans="1:3">
      <c r="A8999" s="21">
        <v>306</v>
      </c>
      <c r="B8999" s="6">
        <f>IF('Calc1'!B8283,(B8390*'Calc1'!B8283/('Calc1'!B8283+'Calc1'!B8892)),0)</f>
        <v>0</v>
      </c>
      <c r="C8999" s="10"/>
    </row>
    <row r="9000" spans="1:3">
      <c r="A9000" s="21">
        <v>307</v>
      </c>
      <c r="B9000" s="6">
        <f>IF('Calc1'!B8284,(B8391*'Calc1'!B8284/('Calc1'!B8284+'Calc1'!B8893)),0)</f>
        <v>0</v>
      </c>
      <c r="C9000" s="10"/>
    </row>
    <row r="9001" spans="1:3">
      <c r="A9001" s="21">
        <v>308</v>
      </c>
      <c r="B9001" s="6">
        <f>IF('Calc1'!B8285,(B8392*'Calc1'!B8285/('Calc1'!B8285+'Calc1'!B8894)),0)</f>
        <v>0</v>
      </c>
      <c r="C9001" s="10"/>
    </row>
    <row r="9002" spans="1:3">
      <c r="A9002" s="21">
        <v>309</v>
      </c>
      <c r="B9002" s="6">
        <f>IF('Calc1'!B8286,(B8393*'Calc1'!B8286/('Calc1'!B8286+'Calc1'!B8895)),0)</f>
        <v>0</v>
      </c>
      <c r="C9002" s="10"/>
    </row>
    <row r="9003" spans="1:3">
      <c r="A9003" s="21">
        <v>310</v>
      </c>
      <c r="B9003" s="6">
        <f>IF('Calc1'!B8287,(B8394*'Calc1'!B8287/('Calc1'!B8287+'Calc1'!B8896)),0)</f>
        <v>0</v>
      </c>
      <c r="C9003" s="10"/>
    </row>
    <row r="9004" spans="1:3">
      <c r="A9004" s="21">
        <v>311</v>
      </c>
      <c r="B9004" s="6">
        <f>IF('Calc1'!B8288,(B8395*'Calc1'!B8288/('Calc1'!B8288+'Calc1'!B8897)),0)</f>
        <v>0</v>
      </c>
      <c r="C9004" s="10"/>
    </row>
    <row r="9005" spans="1:3">
      <c r="A9005" s="21">
        <v>312</v>
      </c>
      <c r="B9005" s="6">
        <f>IF('Calc1'!B8289,(B8396*'Calc1'!B8289/('Calc1'!B8289+'Calc1'!B8898)),0)</f>
        <v>0</v>
      </c>
      <c r="C9005" s="10"/>
    </row>
    <row r="9006" spans="1:3">
      <c r="A9006" s="21">
        <v>313</v>
      </c>
      <c r="B9006" s="6">
        <f>IF('Calc1'!B8290,(B8397*'Calc1'!B8290/('Calc1'!B8290+'Calc1'!B8899)),0)</f>
        <v>0</v>
      </c>
      <c r="C9006" s="10"/>
    </row>
    <row r="9007" spans="1:3">
      <c r="A9007" s="21">
        <v>314</v>
      </c>
      <c r="B9007" s="6">
        <f>IF('Calc1'!B8291,(B8398*'Calc1'!B8291/('Calc1'!B8291+'Calc1'!B8900)),0)</f>
        <v>0</v>
      </c>
      <c r="C9007" s="10"/>
    </row>
    <row r="9008" spans="1:3">
      <c r="A9008" s="21">
        <v>315</v>
      </c>
      <c r="B9008" s="6">
        <f>IF('Calc1'!B8292,(B8399*'Calc1'!B8292/('Calc1'!B8292+'Calc1'!B8901)),0)</f>
        <v>0</v>
      </c>
      <c r="C9008" s="10"/>
    </row>
    <row r="9009" spans="1:3">
      <c r="A9009" s="21">
        <v>316</v>
      </c>
      <c r="B9009" s="6">
        <f>IF('Calc1'!B8293,(B8400*'Calc1'!B8293/('Calc1'!B8293+'Calc1'!B8902)),0)</f>
        <v>0</v>
      </c>
      <c r="C9009" s="10"/>
    </row>
    <row r="9010" spans="1:3">
      <c r="A9010" s="21">
        <v>317</v>
      </c>
      <c r="B9010" s="6">
        <f>IF('Calc1'!B8294,(B8401*'Calc1'!B8294/('Calc1'!B8294+'Calc1'!B8903)),0)</f>
        <v>0</v>
      </c>
      <c r="C9010" s="10"/>
    </row>
    <row r="9011" spans="1:3">
      <c r="A9011" s="21">
        <v>318</v>
      </c>
      <c r="B9011" s="6">
        <f>IF('Calc1'!B8295,(B8402*'Calc1'!B8295/('Calc1'!B8295+'Calc1'!B8904)),0)</f>
        <v>0</v>
      </c>
      <c r="C9011" s="10"/>
    </row>
    <row r="9012" spans="1:3">
      <c r="A9012" s="21">
        <v>319</v>
      </c>
      <c r="B9012" s="6">
        <f>IF('Calc1'!B8296,(B8403*'Calc1'!B8296/('Calc1'!B8296+'Calc1'!B8905)),0)</f>
        <v>0</v>
      </c>
      <c r="C9012" s="10"/>
    </row>
    <row r="9013" spans="1:3">
      <c r="A9013" s="21">
        <v>320</v>
      </c>
      <c r="B9013" s="6">
        <f>IF('Calc1'!B8297,(B8404*'Calc1'!B8297/('Calc1'!B8297+'Calc1'!B8906)),0)</f>
        <v>0</v>
      </c>
      <c r="C9013" s="10"/>
    </row>
    <row r="9014" spans="1:3">
      <c r="A9014" s="21">
        <v>321</v>
      </c>
      <c r="B9014" s="6">
        <f>IF('Calc1'!B8298,(B8405*'Calc1'!B8298/('Calc1'!B8298+'Calc1'!B8907)),0)</f>
        <v>0</v>
      </c>
      <c r="C9014" s="10"/>
    </row>
    <row r="9015" spans="1:3">
      <c r="A9015" s="21">
        <v>322</v>
      </c>
      <c r="B9015" s="6">
        <f>IF('Calc1'!B8299,(B8406*'Calc1'!B8299/('Calc1'!B8299+'Calc1'!B8908)),0)</f>
        <v>0</v>
      </c>
      <c r="C9015" s="10"/>
    </row>
    <row r="9016" spans="1:3">
      <c r="A9016" s="21">
        <v>323</v>
      </c>
      <c r="B9016" s="6">
        <f>IF('Calc1'!B8300,(B8407*'Calc1'!B8300/('Calc1'!B8300+'Calc1'!B8909)),0)</f>
        <v>0</v>
      </c>
      <c r="C9016" s="10"/>
    </row>
    <row r="9017" spans="1:3">
      <c r="A9017" s="21">
        <v>324</v>
      </c>
      <c r="B9017" s="6">
        <f>IF('Calc1'!B8301,(B8408*'Calc1'!B8301/('Calc1'!B8301+'Calc1'!B8910)),0)</f>
        <v>0</v>
      </c>
      <c r="C9017" s="10"/>
    </row>
    <row r="9018" spans="1:3">
      <c r="A9018" s="21">
        <v>325</v>
      </c>
      <c r="B9018" s="6">
        <f>IF('Calc1'!B8302,(B8409*'Calc1'!B8302/('Calc1'!B8302+'Calc1'!B8911)),0)</f>
        <v>0</v>
      </c>
      <c r="C9018" s="10"/>
    </row>
    <row r="9019" spans="1:3">
      <c r="A9019" s="21">
        <v>326</v>
      </c>
      <c r="B9019" s="6">
        <f>IF('Calc1'!B8303,(B8410*'Calc1'!B8303/('Calc1'!B8303+'Calc1'!B8912)),0)</f>
        <v>0</v>
      </c>
      <c r="C9019" s="10"/>
    </row>
    <row r="9020" spans="1:3">
      <c r="A9020" s="21">
        <v>327</v>
      </c>
      <c r="B9020" s="6">
        <f>IF('Calc1'!B8304,(B8411*'Calc1'!B8304/('Calc1'!B8304+'Calc1'!B8913)),0)</f>
        <v>0</v>
      </c>
      <c r="C9020" s="10"/>
    </row>
    <row r="9021" spans="1:3">
      <c r="A9021" s="21">
        <v>328</v>
      </c>
      <c r="B9021" s="6">
        <f>IF('Calc1'!B8305,(B8412*'Calc1'!B8305/('Calc1'!B8305+'Calc1'!B8914)),0)</f>
        <v>0</v>
      </c>
      <c r="C9021" s="10"/>
    </row>
    <row r="9022" spans="1:3">
      <c r="A9022" s="21">
        <v>329</v>
      </c>
      <c r="B9022" s="6">
        <f>IF('Calc1'!B8306,(B8413*'Calc1'!B8306/('Calc1'!B8306+'Calc1'!B8915)),0)</f>
        <v>0</v>
      </c>
      <c r="C9022" s="10"/>
    </row>
    <row r="9023" spans="1:3">
      <c r="A9023" s="21">
        <v>330</v>
      </c>
      <c r="B9023" s="6">
        <f>IF('Calc1'!B8307,(B8414*'Calc1'!B8307/('Calc1'!B8307+'Calc1'!B8916)),0)</f>
        <v>0</v>
      </c>
      <c r="C9023" s="10"/>
    </row>
    <row r="9024" spans="1:3">
      <c r="A9024" s="21">
        <v>331</v>
      </c>
      <c r="B9024" s="6">
        <f>IF('Calc1'!B8308,(B8415*'Calc1'!B8308/('Calc1'!B8308+'Calc1'!B8917)),0)</f>
        <v>0</v>
      </c>
      <c r="C9024" s="10"/>
    </row>
    <row r="9025" spans="1:3">
      <c r="A9025" s="21">
        <v>332</v>
      </c>
      <c r="B9025" s="6">
        <f>IF('Calc1'!B8309,(B8416*'Calc1'!B8309/('Calc1'!B8309+'Calc1'!B8918)),0)</f>
        <v>0</v>
      </c>
      <c r="C9025" s="10"/>
    </row>
    <row r="9026" spans="1:3">
      <c r="A9026" s="21">
        <v>333</v>
      </c>
      <c r="B9026" s="6">
        <f>IF('Calc1'!B8310,(B8417*'Calc1'!B8310/('Calc1'!B8310+'Calc1'!B8919)),0)</f>
        <v>0</v>
      </c>
      <c r="C9026" s="10"/>
    </row>
    <row r="9027" spans="1:3">
      <c r="A9027" s="21">
        <v>334</v>
      </c>
      <c r="B9027" s="6">
        <f>IF('Calc1'!B8311,(B8418*'Calc1'!B8311/('Calc1'!B8311+'Calc1'!B8920)),0)</f>
        <v>0</v>
      </c>
      <c r="C9027" s="10"/>
    </row>
    <row r="9028" spans="1:3">
      <c r="A9028" s="21">
        <v>335</v>
      </c>
      <c r="B9028" s="6">
        <f>IF('Calc1'!B8312,(B8419*'Calc1'!B8312/('Calc1'!B8312+'Calc1'!B8921)),0)</f>
        <v>0</v>
      </c>
      <c r="C9028" s="10"/>
    </row>
    <row r="9029" spans="1:3">
      <c r="A9029" s="21">
        <v>336</v>
      </c>
      <c r="B9029" s="6">
        <f>IF('Calc1'!B8313,(B8420*'Calc1'!B8313/('Calc1'!B8313+'Calc1'!B8922)),0)</f>
        <v>0</v>
      </c>
      <c r="C9029" s="10"/>
    </row>
    <row r="9030" spans="1:3">
      <c r="A9030" s="21">
        <v>337</v>
      </c>
      <c r="B9030" s="6">
        <f>IF('Calc1'!B8314,(B8421*'Calc1'!B8314/('Calc1'!B8314+'Calc1'!B8923)),0)</f>
        <v>0</v>
      </c>
      <c r="C9030" s="10"/>
    </row>
    <row r="9031" spans="1:3">
      <c r="A9031" s="21">
        <v>338</v>
      </c>
      <c r="B9031" s="6">
        <f>IF('Calc1'!B8315,(B8422*'Calc1'!B8315/('Calc1'!B8315+'Calc1'!B8924)),0)</f>
        <v>0</v>
      </c>
      <c r="C9031" s="10"/>
    </row>
    <row r="9032" spans="1:3">
      <c r="A9032" s="21">
        <v>339</v>
      </c>
      <c r="B9032" s="6">
        <f>IF('Calc1'!B8316,(B8423*'Calc1'!B8316/('Calc1'!B8316+'Calc1'!B8925)),0)</f>
        <v>0</v>
      </c>
      <c r="C9032" s="10"/>
    </row>
    <row r="9033" spans="1:3">
      <c r="A9033" s="21">
        <v>340</v>
      </c>
      <c r="B9033" s="6">
        <f>IF('Calc1'!B8317,(B8424*'Calc1'!B8317/('Calc1'!B8317+'Calc1'!B8926)),0)</f>
        <v>0</v>
      </c>
      <c r="C9033" s="10"/>
    </row>
    <row r="9034" spans="1:3">
      <c r="A9034" s="21">
        <v>341</v>
      </c>
      <c r="B9034" s="6">
        <f>IF('Calc1'!B8318,(B8425*'Calc1'!B8318/('Calc1'!B8318+'Calc1'!B8927)),0)</f>
        <v>0</v>
      </c>
      <c r="C9034" s="10"/>
    </row>
    <row r="9035" spans="1:3">
      <c r="A9035" s="21">
        <v>342</v>
      </c>
      <c r="B9035" s="6">
        <f>IF('Calc1'!B8319,(B8426*'Calc1'!B8319/('Calc1'!B8319+'Calc1'!B8928)),0)</f>
        <v>0</v>
      </c>
      <c r="C9035" s="10"/>
    </row>
    <row r="9036" spans="1:3">
      <c r="A9036" s="21">
        <v>343</v>
      </c>
      <c r="B9036" s="6">
        <f>IF('Calc1'!B8320,(B8427*'Calc1'!B8320/('Calc1'!B8320+'Calc1'!B8929)),0)</f>
        <v>0</v>
      </c>
      <c r="C9036" s="10"/>
    </row>
    <row r="9037" spans="1:3">
      <c r="A9037" s="21">
        <v>344</v>
      </c>
      <c r="B9037" s="6">
        <f>IF('Calc1'!B8321,(B8428*'Calc1'!B8321/('Calc1'!B8321+'Calc1'!B8930)),0)</f>
        <v>0</v>
      </c>
      <c r="C9037" s="10"/>
    </row>
    <row r="9038" spans="1:3">
      <c r="A9038" s="21">
        <v>345</v>
      </c>
      <c r="B9038" s="6">
        <f>IF('Calc1'!B8322,(B8429*'Calc1'!B8322/('Calc1'!B8322+'Calc1'!B8931)),0)</f>
        <v>0</v>
      </c>
      <c r="C9038" s="10"/>
    </row>
    <row r="9039" spans="1:3">
      <c r="A9039" s="21">
        <v>346</v>
      </c>
      <c r="B9039" s="6">
        <f>IF('Calc1'!B8323,(B8430*'Calc1'!B8323/('Calc1'!B8323+'Calc1'!B8932)),0)</f>
        <v>0</v>
      </c>
      <c r="C9039" s="10"/>
    </row>
    <row r="9040" spans="1:3">
      <c r="A9040" s="21">
        <v>347</v>
      </c>
      <c r="B9040" s="6">
        <f>IF('Calc1'!B8324,(B8431*'Calc1'!B8324/('Calc1'!B8324+'Calc1'!B8933)),0)</f>
        <v>0</v>
      </c>
      <c r="C9040" s="10"/>
    </row>
    <row r="9041" spans="1:3">
      <c r="A9041" s="21">
        <v>348</v>
      </c>
      <c r="B9041" s="6">
        <f>IF('Calc1'!B8325,(B8432*'Calc1'!B8325/('Calc1'!B8325+'Calc1'!B8934)),0)</f>
        <v>0</v>
      </c>
      <c r="C9041" s="10"/>
    </row>
    <row r="9042" spans="1:3">
      <c r="A9042" s="21">
        <v>349</v>
      </c>
      <c r="B9042" s="6">
        <f>IF('Calc1'!B8326,(B8433*'Calc1'!B8326/('Calc1'!B8326+'Calc1'!B8935)),0)</f>
        <v>0</v>
      </c>
      <c r="C9042" s="10"/>
    </row>
    <row r="9043" spans="1:3">
      <c r="A9043" s="21">
        <v>350</v>
      </c>
      <c r="B9043" s="6">
        <f>IF('Calc1'!B8327,(B8434*'Calc1'!B8327/('Calc1'!B8327+'Calc1'!B8936)),0)</f>
        <v>0</v>
      </c>
      <c r="C9043" s="10"/>
    </row>
    <row r="9044" spans="1:3">
      <c r="A9044" s="21">
        <v>351</v>
      </c>
      <c r="B9044" s="6">
        <f>IF('Calc1'!B8328,(B8435*'Calc1'!B8328/('Calc1'!B8328+'Calc1'!B8937)),0)</f>
        <v>0</v>
      </c>
      <c r="C9044" s="10"/>
    </row>
    <row r="9045" spans="1:3">
      <c r="A9045" s="21">
        <v>352</v>
      </c>
      <c r="B9045" s="6">
        <f>IF('Calc1'!B8329,(B8436*'Calc1'!B8329/('Calc1'!B8329+'Calc1'!B8938)),0)</f>
        <v>0</v>
      </c>
      <c r="C9045" s="10"/>
    </row>
    <row r="9046" spans="1:3">
      <c r="A9046" s="21">
        <v>353</v>
      </c>
      <c r="B9046" s="6">
        <f>IF('Calc1'!B8330,(B8437*'Calc1'!B8330/('Calc1'!B8330+'Calc1'!B8939)),0)</f>
        <v>0</v>
      </c>
      <c r="C9046" s="10"/>
    </row>
    <row r="9047" spans="1:3">
      <c r="A9047" s="21">
        <v>354</v>
      </c>
      <c r="B9047" s="6">
        <f>IF('Calc1'!B8331,(B8438*'Calc1'!B8331/('Calc1'!B8331+'Calc1'!B8940)),0)</f>
        <v>0</v>
      </c>
      <c r="C9047" s="10"/>
    </row>
    <row r="9048" spans="1:3">
      <c r="A9048" s="21">
        <v>355</v>
      </c>
      <c r="B9048" s="6">
        <f>IF('Calc1'!B8332,(B8439*'Calc1'!B8332/('Calc1'!B8332+'Calc1'!B8941)),0)</f>
        <v>0</v>
      </c>
      <c r="C9048" s="10"/>
    </row>
    <row r="9049" spans="1:3">
      <c r="A9049" s="21">
        <v>356</v>
      </c>
      <c r="B9049" s="6">
        <f>IF('Calc1'!B8333,(B8440*'Calc1'!B8333/('Calc1'!B8333+'Calc1'!B8942)),0)</f>
        <v>0</v>
      </c>
      <c r="C9049" s="10"/>
    </row>
    <row r="9050" spans="1:3">
      <c r="A9050" s="21">
        <v>357</v>
      </c>
      <c r="B9050" s="6">
        <f>IF('Calc1'!B8334,(B8441*'Calc1'!B8334/('Calc1'!B8334+'Calc1'!B8943)),0)</f>
        <v>0</v>
      </c>
      <c r="C9050" s="10"/>
    </row>
    <row r="9051" spans="1:3">
      <c r="A9051" s="21">
        <v>358</v>
      </c>
      <c r="B9051" s="6">
        <f>IF('Calc1'!B8335,(B8442*'Calc1'!B8335/('Calc1'!B8335+'Calc1'!B8944)),0)</f>
        <v>0</v>
      </c>
      <c r="C9051" s="10"/>
    </row>
    <row r="9052" spans="1:3">
      <c r="A9052" s="21">
        <v>359</v>
      </c>
      <c r="B9052" s="6">
        <f>IF('Calc1'!B8336,(B8443*'Calc1'!B8336/('Calc1'!B8336+'Calc1'!B8945)),0)</f>
        <v>0</v>
      </c>
      <c r="C9052" s="10"/>
    </row>
    <row r="9053" spans="1:3">
      <c r="A9053" s="21">
        <v>360</v>
      </c>
      <c r="B9053" s="6">
        <f>IF('Calc1'!B8337,(B8444*'Calc1'!B8337/('Calc1'!B8337+'Calc1'!B8946)),0)</f>
        <v>0</v>
      </c>
      <c r="C9053" s="10"/>
    </row>
    <row r="9054" spans="1:3">
      <c r="A9054" s="21">
        <v>361</v>
      </c>
      <c r="B9054" s="6">
        <f>IF('Calc1'!B8338,(B8445*'Calc1'!B8338/('Calc1'!B8338+'Calc1'!B8947)),0)</f>
        <v>0</v>
      </c>
      <c r="C9054" s="10"/>
    </row>
    <row r="9055" spans="1:3">
      <c r="A9055" s="21">
        <v>362</v>
      </c>
      <c r="B9055" s="6">
        <f>IF('Calc1'!B8339,(B8446*'Calc1'!B8339/('Calc1'!B8339+'Calc1'!B8948)),0)</f>
        <v>0</v>
      </c>
      <c r="C9055" s="10"/>
    </row>
    <row r="9056" spans="1:3">
      <c r="A9056" s="21">
        <v>363</v>
      </c>
      <c r="B9056" s="6">
        <f>IF('Calc1'!B8340,(B8447*'Calc1'!B8340/('Calc1'!B8340+'Calc1'!B8949)),0)</f>
        <v>0</v>
      </c>
      <c r="C9056" s="10"/>
    </row>
    <row r="9057" spans="1:3">
      <c r="A9057" s="21">
        <v>364</v>
      </c>
      <c r="B9057" s="6">
        <f>IF('Calc1'!B8341,(B8448*'Calc1'!B8341/('Calc1'!B8341+'Calc1'!B8950)),0)</f>
        <v>0</v>
      </c>
      <c r="C9057" s="10"/>
    </row>
    <row r="9058" spans="1:3">
      <c r="A9058" s="21">
        <v>365</v>
      </c>
      <c r="B9058" s="6">
        <f>IF('Calc1'!B8342,(B8449*'Calc1'!B8342/('Calc1'!B8342+'Calc1'!B8951)),0)</f>
        <v>0</v>
      </c>
      <c r="C9058" s="10"/>
    </row>
    <row r="9059" spans="1:3">
      <c r="A9059" s="21">
        <v>366</v>
      </c>
      <c r="B9059" s="6">
        <f>IF('Calc1'!B8343,(B8450*'Calc1'!B8343/('Calc1'!B8343+'Calc1'!B8952)),0)</f>
        <v>0</v>
      </c>
      <c r="C9059" s="10"/>
    </row>
    <row r="9060" spans="1:3">
      <c r="A9060" s="21">
        <v>367</v>
      </c>
      <c r="B9060" s="6">
        <f>IF('Calc1'!B8344,(B8451*'Calc1'!B8344/('Calc1'!B8344+'Calc1'!B8953)),0)</f>
        <v>0</v>
      </c>
      <c r="C9060" s="10"/>
    </row>
    <row r="9061" spans="1:3">
      <c r="A9061" s="21">
        <v>368</v>
      </c>
      <c r="B9061" s="6">
        <f>IF('Calc1'!B8345,(B8452*'Calc1'!B8345/('Calc1'!B8345+'Calc1'!B8954)),0)</f>
        <v>0</v>
      </c>
      <c r="C9061" s="10"/>
    </row>
    <row r="9062" spans="1:3">
      <c r="A9062" s="21">
        <v>369</v>
      </c>
      <c r="B9062" s="6">
        <f>IF('Calc1'!B8346,(B8453*'Calc1'!B8346/('Calc1'!B8346+'Calc1'!B8955)),0)</f>
        <v>0</v>
      </c>
      <c r="C9062" s="10"/>
    </row>
    <row r="9063" spans="1:3">
      <c r="A9063" s="21">
        <v>370</v>
      </c>
      <c r="B9063" s="6">
        <f>IF('Calc1'!B8347,(B8454*'Calc1'!B8347/('Calc1'!B8347+'Calc1'!B8956)),0)</f>
        <v>0</v>
      </c>
      <c r="C9063" s="10"/>
    </row>
    <row r="9064" spans="1:3">
      <c r="A9064" s="21">
        <v>371</v>
      </c>
      <c r="B9064" s="6">
        <f>IF('Calc1'!B8348,(B8455*'Calc1'!B8348/('Calc1'!B8348+'Calc1'!B8957)),0)</f>
        <v>0</v>
      </c>
      <c r="C9064" s="10"/>
    </row>
    <row r="9065" spans="1:3">
      <c r="A9065" s="21">
        <v>372</v>
      </c>
      <c r="B9065" s="6">
        <f>IF('Calc1'!B8349,(B8456*'Calc1'!B8349/('Calc1'!B8349+'Calc1'!B8958)),0)</f>
        <v>0</v>
      </c>
      <c r="C9065" s="10"/>
    </row>
    <row r="9066" spans="1:3">
      <c r="A9066" s="21">
        <v>373</v>
      </c>
      <c r="B9066" s="6">
        <f>IF('Calc1'!B8350,(B8457*'Calc1'!B8350/('Calc1'!B8350+'Calc1'!B8959)),0)</f>
        <v>0</v>
      </c>
      <c r="C9066" s="10"/>
    </row>
    <row r="9067" spans="1:3">
      <c r="A9067" s="21">
        <v>374</v>
      </c>
      <c r="B9067" s="6">
        <f>IF('Calc1'!B8351,(B8458*'Calc1'!B8351/('Calc1'!B8351+'Calc1'!B8960)),0)</f>
        <v>0</v>
      </c>
      <c r="C9067" s="10"/>
    </row>
    <row r="9068" spans="1:3">
      <c r="A9068" s="21">
        <v>375</v>
      </c>
      <c r="B9068" s="6">
        <f>IF('Calc1'!B8352,(B8459*'Calc1'!B8352/('Calc1'!B8352+'Calc1'!B8961)),0)</f>
        <v>0</v>
      </c>
      <c r="C9068" s="10"/>
    </row>
    <row r="9069" spans="1:3">
      <c r="A9069" s="21">
        <v>376</v>
      </c>
      <c r="B9069" s="6">
        <f>IF('Calc1'!B8353,(B8460*'Calc1'!B8353/('Calc1'!B8353+'Calc1'!B8962)),0)</f>
        <v>0</v>
      </c>
      <c r="C9069" s="10"/>
    </row>
    <row r="9070" spans="1:3">
      <c r="A9070" s="21">
        <v>377</v>
      </c>
      <c r="B9070" s="6">
        <f>IF('Calc1'!B8354,(B8461*'Calc1'!B8354/('Calc1'!B8354+'Calc1'!B8963)),0)</f>
        <v>0</v>
      </c>
      <c r="C9070" s="10"/>
    </row>
    <row r="9071" spans="1:3">
      <c r="A9071" s="21">
        <v>378</v>
      </c>
      <c r="B9071" s="6">
        <f>IF('Calc1'!B8355,(B8462*'Calc1'!B8355/('Calc1'!B8355+'Calc1'!B8964)),0)</f>
        <v>0</v>
      </c>
      <c r="C9071" s="10"/>
    </row>
    <row r="9072" spans="1:3">
      <c r="A9072" s="21">
        <v>379</v>
      </c>
      <c r="B9072" s="6">
        <f>IF('Calc1'!B8356,(B8463*'Calc1'!B8356/('Calc1'!B8356+'Calc1'!B8965)),0)</f>
        <v>0</v>
      </c>
      <c r="C9072" s="10"/>
    </row>
    <row r="9073" spans="1:3">
      <c r="A9073" s="21">
        <v>380</v>
      </c>
      <c r="B9073" s="6">
        <f>IF('Calc1'!B8357,(B8464*'Calc1'!B8357/('Calc1'!B8357+'Calc1'!B8966)),0)</f>
        <v>0</v>
      </c>
      <c r="C9073" s="10"/>
    </row>
    <row r="9074" spans="1:3">
      <c r="A9074" s="21">
        <v>381</v>
      </c>
      <c r="B9074" s="6">
        <f>IF('Calc1'!B8358,(B8465*'Calc1'!B8358/('Calc1'!B8358+'Calc1'!B8967)),0)</f>
        <v>0</v>
      </c>
      <c r="C9074" s="10"/>
    </row>
    <row r="9075" spans="1:3">
      <c r="A9075" s="21">
        <v>382</v>
      </c>
      <c r="B9075" s="6">
        <f>IF('Calc1'!B8359,(B8466*'Calc1'!B8359/('Calc1'!B8359+'Calc1'!B8968)),0)</f>
        <v>0</v>
      </c>
      <c r="C9075" s="10"/>
    </row>
    <row r="9076" spans="1:3">
      <c r="A9076" s="21">
        <v>383</v>
      </c>
      <c r="B9076" s="6">
        <f>IF('Calc1'!B8360,(B8467*'Calc1'!B8360/('Calc1'!B8360+'Calc1'!B8969)),0)</f>
        <v>0</v>
      </c>
      <c r="C9076" s="10"/>
    </row>
    <row r="9077" spans="1:3">
      <c r="A9077" s="21">
        <v>384</v>
      </c>
      <c r="B9077" s="6">
        <f>IF('Calc1'!B8361,(B8468*'Calc1'!B8361/('Calc1'!B8361+'Calc1'!B8970)),0)</f>
        <v>0</v>
      </c>
      <c r="C9077" s="10"/>
    </row>
    <row r="9078" spans="1:3">
      <c r="A9078" s="21">
        <v>385</v>
      </c>
      <c r="B9078" s="6">
        <f>IF('Calc1'!B8362,(B8469*'Calc1'!B8362/('Calc1'!B8362+'Calc1'!B8971)),0)</f>
        <v>0</v>
      </c>
      <c r="C9078" s="10"/>
    </row>
    <row r="9079" spans="1:3">
      <c r="A9079" s="21">
        <v>386</v>
      </c>
      <c r="B9079" s="6">
        <f>IF('Calc1'!B8363,(B8470*'Calc1'!B8363/('Calc1'!B8363+'Calc1'!B8972)),0)</f>
        <v>0</v>
      </c>
      <c r="C9079" s="10"/>
    </row>
    <row r="9080" spans="1:3">
      <c r="A9080" s="21">
        <v>387</v>
      </c>
      <c r="B9080" s="6">
        <f>IF('Calc1'!B8364,(B8471*'Calc1'!B8364/('Calc1'!B8364+'Calc1'!B8973)),0)</f>
        <v>0</v>
      </c>
      <c r="C9080" s="10"/>
    </row>
    <row r="9081" spans="1:3">
      <c r="A9081" s="21">
        <v>388</v>
      </c>
      <c r="B9081" s="6">
        <f>IF('Calc1'!B8365,(B8472*'Calc1'!B8365/('Calc1'!B8365+'Calc1'!B8974)),0)</f>
        <v>0</v>
      </c>
      <c r="C9081" s="10"/>
    </row>
    <row r="9082" spans="1:3">
      <c r="A9082" s="21">
        <v>389</v>
      </c>
      <c r="B9082" s="6">
        <f>IF('Calc1'!B8366,(B8473*'Calc1'!B8366/('Calc1'!B8366+'Calc1'!B8975)),0)</f>
        <v>0</v>
      </c>
      <c r="C9082" s="10"/>
    </row>
    <row r="9083" spans="1:3">
      <c r="A9083" s="21">
        <v>390</v>
      </c>
      <c r="B9083" s="6">
        <f>IF('Calc1'!B8367,(B8474*'Calc1'!B8367/('Calc1'!B8367+'Calc1'!B8976)),0)</f>
        <v>0</v>
      </c>
      <c r="C9083" s="10"/>
    </row>
    <row r="9084" spans="1:3">
      <c r="A9084" s="21">
        <v>391</v>
      </c>
      <c r="B9084" s="6">
        <f>IF('Calc1'!B8368,(B8475*'Calc1'!B8368/('Calc1'!B8368+'Calc1'!B8977)),0)</f>
        <v>0</v>
      </c>
      <c r="C9084" s="10"/>
    </row>
    <row r="9085" spans="1:3">
      <c r="A9085" s="21">
        <v>392</v>
      </c>
      <c r="B9085" s="6">
        <f>IF('Calc1'!B8369,(B8476*'Calc1'!B8369/('Calc1'!B8369+'Calc1'!B8978)),0)</f>
        <v>0</v>
      </c>
      <c r="C9085" s="10"/>
    </row>
    <row r="9086" spans="1:3">
      <c r="A9086" s="21">
        <v>393</v>
      </c>
      <c r="B9086" s="6">
        <f>IF('Calc1'!B8370,(B8477*'Calc1'!B8370/('Calc1'!B8370+'Calc1'!B8979)),0)</f>
        <v>0</v>
      </c>
      <c r="C9086" s="10"/>
    </row>
    <row r="9087" spans="1:3">
      <c r="A9087" s="21">
        <v>394</v>
      </c>
      <c r="B9087" s="6">
        <f>IF('Calc1'!B8371,(B8478*'Calc1'!B8371/('Calc1'!B8371+'Calc1'!B8980)),0)</f>
        <v>0</v>
      </c>
      <c r="C9087" s="10"/>
    </row>
    <row r="9088" spans="1:3">
      <c r="A9088" s="21">
        <v>395</v>
      </c>
      <c r="B9088" s="6">
        <f>IF('Calc1'!B8372,(B8479*'Calc1'!B8372/('Calc1'!B8372+'Calc1'!B8981)),0)</f>
        <v>0</v>
      </c>
      <c r="C9088" s="10"/>
    </row>
    <row r="9089" spans="1:3">
      <c r="A9089" s="21">
        <v>396</v>
      </c>
      <c r="B9089" s="6">
        <f>IF('Calc1'!B8373,(B8480*'Calc1'!B8373/('Calc1'!B8373+'Calc1'!B8982)),0)</f>
        <v>0</v>
      </c>
      <c r="C9089" s="10"/>
    </row>
    <row r="9090" spans="1:3">
      <c r="A9090" s="21">
        <v>397</v>
      </c>
      <c r="B9090" s="6">
        <f>IF('Calc1'!B8374,(B8481*'Calc1'!B8374/('Calc1'!B8374+'Calc1'!B8983)),0)</f>
        <v>0</v>
      </c>
      <c r="C9090" s="10"/>
    </row>
    <row r="9091" spans="1:3">
      <c r="A9091" s="21">
        <v>398</v>
      </c>
      <c r="B9091" s="6">
        <f>IF('Calc1'!B8375,(B8482*'Calc1'!B8375/('Calc1'!B8375+'Calc1'!B8984)),0)</f>
        <v>0</v>
      </c>
      <c r="C9091" s="10"/>
    </row>
    <row r="9092" spans="1:3">
      <c r="A9092" s="21">
        <v>399</v>
      </c>
      <c r="B9092" s="6">
        <f>IF('Calc1'!B8376,(B8483*'Calc1'!B8376/('Calc1'!B8376+'Calc1'!B8985)),0)</f>
        <v>0</v>
      </c>
      <c r="C9092" s="10"/>
    </row>
    <row r="9093" spans="1:3">
      <c r="A9093" s="21">
        <v>400</v>
      </c>
      <c r="B9093" s="6">
        <f>IF('Calc1'!B8377,(B8484*'Calc1'!B8377/('Calc1'!B8377+'Calc1'!B8986)),0)</f>
        <v>0</v>
      </c>
      <c r="C9093" s="10"/>
    </row>
    <row r="9094" spans="1:3">
      <c r="A9094" s="21">
        <v>401</v>
      </c>
      <c r="B9094" s="6">
        <f>IF('Calc1'!B8378,(B8485*'Calc1'!B8378/('Calc1'!B8378+'Calc1'!B8987)),0)</f>
        <v>0</v>
      </c>
      <c r="C9094" s="10"/>
    </row>
    <row r="9095" spans="1:3">
      <c r="A9095" s="21">
        <v>402</v>
      </c>
      <c r="B9095" s="6">
        <f>IF('Calc1'!B8379,(B8486*'Calc1'!B8379/('Calc1'!B8379+'Calc1'!B8988)),0)</f>
        <v>0</v>
      </c>
      <c r="C9095" s="10"/>
    </row>
    <row r="9096" spans="1:3">
      <c r="A9096" s="21">
        <v>403</v>
      </c>
      <c r="B9096" s="6">
        <f>IF('Calc1'!B8380,(B8487*'Calc1'!B8380/('Calc1'!B8380+'Calc1'!B8989)),0)</f>
        <v>0</v>
      </c>
      <c r="C9096" s="10"/>
    </row>
    <row r="9097" spans="1:3">
      <c r="A9097" s="21">
        <v>404</v>
      </c>
      <c r="B9097" s="6">
        <f>IF('Calc1'!B8381,(B8488*'Calc1'!B8381/('Calc1'!B8381+'Calc1'!B8990)),0)</f>
        <v>0</v>
      </c>
      <c r="C9097" s="10"/>
    </row>
    <row r="9098" spans="1:3">
      <c r="A9098" s="21">
        <v>405</v>
      </c>
      <c r="B9098" s="6">
        <f>IF('Calc1'!B8382,(B8489*'Calc1'!B8382/('Calc1'!B8382+'Calc1'!B8991)),0)</f>
        <v>0</v>
      </c>
      <c r="C9098" s="10"/>
    </row>
    <row r="9099" spans="1:3">
      <c r="A9099" s="21">
        <v>406</v>
      </c>
      <c r="B9099" s="6">
        <f>IF('Calc1'!B8383,(B8490*'Calc1'!B8383/('Calc1'!B8383+'Calc1'!B8992)),0)</f>
        <v>0</v>
      </c>
      <c r="C9099" s="10"/>
    </row>
    <row r="9100" spans="1:3">
      <c r="A9100" s="21">
        <v>407</v>
      </c>
      <c r="B9100" s="6">
        <f>IF('Calc1'!B8384,(B8491*'Calc1'!B8384/('Calc1'!B8384+'Calc1'!B8993)),0)</f>
        <v>0</v>
      </c>
      <c r="C9100" s="10"/>
    </row>
    <row r="9101" spans="1:3">
      <c r="A9101" s="21">
        <v>408</v>
      </c>
      <c r="B9101" s="6">
        <f>IF('Calc1'!B8385,(B8492*'Calc1'!B8385/('Calc1'!B8385+'Calc1'!B8994)),0)</f>
        <v>0</v>
      </c>
      <c r="C9101" s="10"/>
    </row>
    <row r="9102" spans="1:3">
      <c r="A9102" s="21">
        <v>409</v>
      </c>
      <c r="B9102" s="6">
        <f>IF('Calc1'!B8386,(B8493*'Calc1'!B8386/('Calc1'!B8386+'Calc1'!B8995)),0)</f>
        <v>0</v>
      </c>
      <c r="C9102" s="10"/>
    </row>
    <row r="9103" spans="1:3">
      <c r="A9103" s="21">
        <v>410</v>
      </c>
      <c r="B9103" s="6">
        <f>IF('Calc1'!B8387,(B8494*'Calc1'!B8387/('Calc1'!B8387+'Calc1'!B8996)),0)</f>
        <v>0</v>
      </c>
      <c r="C9103" s="10"/>
    </row>
    <row r="9104" spans="1:3">
      <c r="A9104" s="21">
        <v>411</v>
      </c>
      <c r="B9104" s="6">
        <f>IF('Calc1'!B8388,(B8495*'Calc1'!B8388/('Calc1'!B8388+'Calc1'!B8997)),0)</f>
        <v>0</v>
      </c>
      <c r="C9104" s="10"/>
    </row>
    <row r="9105" spans="1:3">
      <c r="A9105" s="21">
        <v>412</v>
      </c>
      <c r="B9105" s="6">
        <f>IF('Calc1'!B8389,(B8496*'Calc1'!B8389/('Calc1'!B8389+'Calc1'!B8998)),0)</f>
        <v>0</v>
      </c>
      <c r="C9105" s="10"/>
    </row>
    <row r="9106" spans="1:3">
      <c r="A9106" s="21">
        <v>413</v>
      </c>
      <c r="B9106" s="6">
        <f>IF('Calc1'!B8390,(B8497*'Calc1'!B8390/('Calc1'!B8390+'Calc1'!B8999)),0)</f>
        <v>0</v>
      </c>
      <c r="C9106" s="10"/>
    </row>
    <row r="9107" spans="1:3">
      <c r="A9107" s="21">
        <v>414</v>
      </c>
      <c r="B9107" s="6">
        <f>IF('Calc1'!B8391,(B8498*'Calc1'!B8391/('Calc1'!B8391+'Calc1'!B9000)),0)</f>
        <v>0</v>
      </c>
      <c r="C9107" s="10"/>
    </row>
    <row r="9108" spans="1:3">
      <c r="A9108" s="21">
        <v>415</v>
      </c>
      <c r="B9108" s="6">
        <f>IF('Calc1'!B8392,(B8499*'Calc1'!B8392/('Calc1'!B8392+'Calc1'!B9001)),0)</f>
        <v>0</v>
      </c>
      <c r="C9108" s="10"/>
    </row>
    <row r="9109" spans="1:3">
      <c r="A9109" s="21">
        <v>416</v>
      </c>
      <c r="B9109" s="6">
        <f>IF('Calc1'!B8393,(B8500*'Calc1'!B8393/('Calc1'!B8393+'Calc1'!B9002)),0)</f>
        <v>0</v>
      </c>
      <c r="C9109" s="10"/>
    </row>
    <row r="9110" spans="1:3">
      <c r="A9110" s="21">
        <v>417</v>
      </c>
      <c r="B9110" s="6">
        <f>IF('Calc1'!B8394,(B8501*'Calc1'!B8394/('Calc1'!B8394+'Calc1'!B9003)),0)</f>
        <v>0</v>
      </c>
      <c r="C9110" s="10"/>
    </row>
    <row r="9111" spans="1:3">
      <c r="A9111" s="21">
        <v>418</v>
      </c>
      <c r="B9111" s="6">
        <f>IF('Calc1'!B8395,(B8502*'Calc1'!B8395/('Calc1'!B8395+'Calc1'!B9004)),0)</f>
        <v>0</v>
      </c>
      <c r="C9111" s="10"/>
    </row>
    <row r="9112" spans="1:3">
      <c r="A9112" s="21">
        <v>419</v>
      </c>
      <c r="B9112" s="6">
        <f>IF('Calc1'!B8396,(B8503*'Calc1'!B8396/('Calc1'!B8396+'Calc1'!B9005)),0)</f>
        <v>0</v>
      </c>
      <c r="C9112" s="10"/>
    </row>
    <row r="9113" spans="1:3">
      <c r="A9113" s="21">
        <v>420</v>
      </c>
      <c r="B9113" s="6">
        <f>IF('Calc1'!B8397,(B8504*'Calc1'!B8397/('Calc1'!B8397+'Calc1'!B9006)),0)</f>
        <v>0</v>
      </c>
      <c r="C9113" s="10"/>
    </row>
    <row r="9114" spans="1:3">
      <c r="A9114" s="21">
        <v>421</v>
      </c>
      <c r="B9114" s="6">
        <f>IF('Calc1'!B8398,(B8505*'Calc1'!B8398/('Calc1'!B8398+'Calc1'!B9007)),0)</f>
        <v>0</v>
      </c>
      <c r="C9114" s="10"/>
    </row>
    <row r="9115" spans="1:3">
      <c r="A9115" s="21">
        <v>422</v>
      </c>
      <c r="B9115" s="6">
        <f>IF('Calc1'!B8399,(B8506*'Calc1'!B8399/('Calc1'!B8399+'Calc1'!B9008)),0)</f>
        <v>0</v>
      </c>
      <c r="C9115" s="10"/>
    </row>
    <row r="9116" spans="1:3">
      <c r="A9116" s="21">
        <v>423</v>
      </c>
      <c r="B9116" s="6">
        <f>IF('Calc1'!B8400,(B8507*'Calc1'!B8400/('Calc1'!B8400+'Calc1'!B9009)),0)</f>
        <v>0</v>
      </c>
      <c r="C9116" s="10"/>
    </row>
    <row r="9117" spans="1:3">
      <c r="A9117" s="21">
        <v>424</v>
      </c>
      <c r="B9117" s="6">
        <f>IF('Calc1'!B8401,(B8508*'Calc1'!B8401/('Calc1'!B8401+'Calc1'!B9010)),0)</f>
        <v>0</v>
      </c>
      <c r="C9117" s="10"/>
    </row>
    <row r="9118" spans="1:3">
      <c r="A9118" s="21">
        <v>425</v>
      </c>
      <c r="B9118" s="6">
        <f>IF('Calc1'!B8402,(B8509*'Calc1'!B8402/('Calc1'!B8402+'Calc1'!B9011)),0)</f>
        <v>0</v>
      </c>
      <c r="C9118" s="10"/>
    </row>
    <row r="9119" spans="1:3">
      <c r="A9119" s="21">
        <v>426</v>
      </c>
      <c r="B9119" s="6">
        <f>IF('Calc1'!B8403,(B8510*'Calc1'!B8403/('Calc1'!B8403+'Calc1'!B9012)),0)</f>
        <v>0</v>
      </c>
      <c r="C9119" s="10"/>
    </row>
    <row r="9120" spans="1:3">
      <c r="A9120" s="21">
        <v>427</v>
      </c>
      <c r="B9120" s="6">
        <f>IF('Calc1'!B8404,(B8511*'Calc1'!B8404/('Calc1'!B8404+'Calc1'!B9013)),0)</f>
        <v>0</v>
      </c>
      <c r="C9120" s="10"/>
    </row>
    <row r="9121" spans="1:3">
      <c r="A9121" s="21">
        <v>428</v>
      </c>
      <c r="B9121" s="6">
        <f>IF('Calc1'!B8405,(B8512*'Calc1'!B8405/('Calc1'!B8405+'Calc1'!B9014)),0)</f>
        <v>0</v>
      </c>
      <c r="C9121" s="10"/>
    </row>
    <row r="9122" spans="1:3">
      <c r="A9122" s="21">
        <v>429</v>
      </c>
      <c r="B9122" s="6">
        <f>IF('Calc1'!B8406,(B8513*'Calc1'!B8406/('Calc1'!B8406+'Calc1'!B9015)),0)</f>
        <v>0</v>
      </c>
      <c r="C9122" s="10"/>
    </row>
    <row r="9123" spans="1:3">
      <c r="A9123" s="21">
        <v>430</v>
      </c>
      <c r="B9123" s="6">
        <f>IF('Calc1'!B8407,(B8514*'Calc1'!B8407/('Calc1'!B8407+'Calc1'!B9016)),0)</f>
        <v>0</v>
      </c>
      <c r="C9123" s="10"/>
    </row>
    <row r="9124" spans="1:3">
      <c r="A9124" s="21">
        <v>431</v>
      </c>
      <c r="B9124" s="6">
        <f>IF('Calc1'!B8408,(B8515*'Calc1'!B8408/('Calc1'!B8408+'Calc1'!B9017)),0)</f>
        <v>0</v>
      </c>
      <c r="C9124" s="10"/>
    </row>
    <row r="9125" spans="1:3">
      <c r="A9125" s="21">
        <v>432</v>
      </c>
      <c r="B9125" s="6">
        <f>IF('Calc1'!B8409,(B8516*'Calc1'!B8409/('Calc1'!B8409+'Calc1'!B9018)),0)</f>
        <v>0</v>
      </c>
      <c r="C9125" s="10"/>
    </row>
    <row r="9126" spans="1:3">
      <c r="A9126" s="21">
        <v>433</v>
      </c>
      <c r="B9126" s="6">
        <f>IF('Calc1'!B8410,(B8517*'Calc1'!B8410/('Calc1'!B8410+'Calc1'!B9019)),0)</f>
        <v>0</v>
      </c>
      <c r="C9126" s="10"/>
    </row>
    <row r="9127" spans="1:3">
      <c r="A9127" s="21">
        <v>434</v>
      </c>
      <c r="B9127" s="6">
        <f>IF('Calc1'!B8411,(B8518*'Calc1'!B8411/('Calc1'!B8411+'Calc1'!B9020)),0)</f>
        <v>0</v>
      </c>
      <c r="C9127" s="10"/>
    </row>
    <row r="9128" spans="1:3">
      <c r="A9128" s="21">
        <v>435</v>
      </c>
      <c r="B9128" s="6">
        <f>IF('Calc1'!B8412,(B8519*'Calc1'!B8412/('Calc1'!B8412+'Calc1'!B9021)),0)</f>
        <v>0</v>
      </c>
      <c r="C9128" s="10"/>
    </row>
    <row r="9129" spans="1:3">
      <c r="A9129" s="21">
        <v>436</v>
      </c>
      <c r="B9129" s="6">
        <f>IF('Calc1'!B8413,(B8520*'Calc1'!B8413/('Calc1'!B8413+'Calc1'!B9022)),0)</f>
        <v>0</v>
      </c>
      <c r="C9129" s="10"/>
    </row>
    <row r="9130" spans="1:3">
      <c r="A9130" s="21">
        <v>437</v>
      </c>
      <c r="B9130" s="6">
        <f>IF('Calc1'!B8414,(B8521*'Calc1'!B8414/('Calc1'!B8414+'Calc1'!B9023)),0)</f>
        <v>0</v>
      </c>
      <c r="C9130" s="10"/>
    </row>
    <row r="9131" spans="1:3">
      <c r="A9131" s="21">
        <v>438</v>
      </c>
      <c r="B9131" s="6">
        <f>IF('Calc1'!B8415,(B8522*'Calc1'!B8415/('Calc1'!B8415+'Calc1'!B9024)),0)</f>
        <v>0</v>
      </c>
      <c r="C9131" s="10"/>
    </row>
    <row r="9132" spans="1:3">
      <c r="A9132" s="21">
        <v>439</v>
      </c>
      <c r="B9132" s="6">
        <f>IF('Calc1'!B8416,(B8523*'Calc1'!B8416/('Calc1'!B8416+'Calc1'!B9025)),0)</f>
        <v>0</v>
      </c>
      <c r="C9132" s="10"/>
    </row>
    <row r="9133" spans="1:3">
      <c r="A9133" s="21">
        <v>440</v>
      </c>
      <c r="B9133" s="6">
        <f>IF('Calc1'!B8417,(B8524*'Calc1'!B8417/('Calc1'!B8417+'Calc1'!B9026)),0)</f>
        <v>0</v>
      </c>
      <c r="C9133" s="10"/>
    </row>
    <row r="9134" spans="1:3">
      <c r="A9134" s="21">
        <v>441</v>
      </c>
      <c r="B9134" s="6">
        <f>IF('Calc1'!B8418,(B8525*'Calc1'!B8418/('Calc1'!B8418+'Calc1'!B9027)),0)</f>
        <v>0</v>
      </c>
      <c r="C9134" s="10"/>
    </row>
    <row r="9135" spans="1:3">
      <c r="A9135" s="21">
        <v>442</v>
      </c>
      <c r="B9135" s="6">
        <f>IF('Calc1'!B8419,(B8526*'Calc1'!B8419/('Calc1'!B8419+'Calc1'!B9028)),0)</f>
        <v>0</v>
      </c>
      <c r="C9135" s="10"/>
    </row>
    <row r="9136" spans="1:3">
      <c r="A9136" s="21">
        <v>443</v>
      </c>
      <c r="B9136" s="6">
        <f>IF('Calc1'!B8420,(B8527*'Calc1'!B8420/('Calc1'!B8420+'Calc1'!B9029)),0)</f>
        <v>0</v>
      </c>
      <c r="C9136" s="10"/>
    </row>
    <row r="9137" spans="1:3">
      <c r="A9137" s="21">
        <v>444</v>
      </c>
      <c r="B9137" s="6">
        <f>IF('Calc1'!B8421,(B8528*'Calc1'!B8421/('Calc1'!B8421+'Calc1'!B9030)),0)</f>
        <v>0</v>
      </c>
      <c r="C9137" s="10"/>
    </row>
    <row r="9138" spans="1:3">
      <c r="A9138" s="21">
        <v>445</v>
      </c>
      <c r="B9138" s="6">
        <f>IF('Calc1'!B8422,(B8529*'Calc1'!B8422/('Calc1'!B8422+'Calc1'!B9031)),0)</f>
        <v>0</v>
      </c>
      <c r="C9138" s="10"/>
    </row>
    <row r="9139" spans="1:3">
      <c r="A9139" s="21">
        <v>446</v>
      </c>
      <c r="B9139" s="6">
        <f>IF('Calc1'!B8423,(B8530*'Calc1'!B8423/('Calc1'!B8423+'Calc1'!B9032)),0)</f>
        <v>0</v>
      </c>
      <c r="C9139" s="10"/>
    </row>
    <row r="9140" spans="1:3">
      <c r="A9140" s="21">
        <v>447</v>
      </c>
      <c r="B9140" s="6">
        <f>IF('Calc1'!B8424,(B8531*'Calc1'!B8424/('Calc1'!B8424+'Calc1'!B9033)),0)</f>
        <v>0</v>
      </c>
      <c r="C9140" s="10"/>
    </row>
    <row r="9141" spans="1:3">
      <c r="A9141" s="21">
        <v>448</v>
      </c>
      <c r="B9141" s="6">
        <f>IF('Calc1'!B8425,(B8532*'Calc1'!B8425/('Calc1'!B8425+'Calc1'!B9034)),0)</f>
        <v>0</v>
      </c>
      <c r="C9141" s="10"/>
    </row>
    <row r="9142" spans="1:3">
      <c r="A9142" s="21">
        <v>449</v>
      </c>
      <c r="B9142" s="6">
        <f>IF('Calc1'!B8426,(B8533*'Calc1'!B8426/('Calc1'!B8426+'Calc1'!B9035)),0)</f>
        <v>0</v>
      </c>
      <c r="C9142" s="10"/>
    </row>
    <row r="9143" spans="1:3">
      <c r="A9143" s="21">
        <v>450</v>
      </c>
      <c r="B9143" s="6">
        <f>IF('Calc1'!B8427,(B8534*'Calc1'!B8427/('Calc1'!B8427+'Calc1'!B9036)),0)</f>
        <v>0</v>
      </c>
      <c r="C9143" s="10"/>
    </row>
    <row r="9144" spans="1:3">
      <c r="A9144" s="21">
        <v>451</v>
      </c>
      <c r="B9144" s="6">
        <f>IF('Calc1'!B8428,(B8535*'Calc1'!B8428/('Calc1'!B8428+'Calc1'!B9037)),0)</f>
        <v>0</v>
      </c>
      <c r="C9144" s="10"/>
    </row>
    <row r="9145" spans="1:3">
      <c r="A9145" s="21">
        <v>452</v>
      </c>
      <c r="B9145" s="6">
        <f>IF('Calc1'!B8429,(B8536*'Calc1'!B8429/('Calc1'!B8429+'Calc1'!B9038)),0)</f>
        <v>0</v>
      </c>
      <c r="C9145" s="10"/>
    </row>
    <row r="9146" spans="1:3">
      <c r="A9146" s="21">
        <v>453</v>
      </c>
      <c r="B9146" s="6">
        <f>IF('Calc1'!B8430,(B8537*'Calc1'!B8430/('Calc1'!B8430+'Calc1'!B9039)),0)</f>
        <v>0</v>
      </c>
      <c r="C9146" s="10"/>
    </row>
    <row r="9147" spans="1:3">
      <c r="A9147" s="21">
        <v>454</v>
      </c>
      <c r="B9147" s="6">
        <f>IF('Calc1'!B8431,(B8538*'Calc1'!B8431/('Calc1'!B8431+'Calc1'!B9040)),0)</f>
        <v>0</v>
      </c>
      <c r="C9147" s="10"/>
    </row>
    <row r="9148" spans="1:3">
      <c r="A9148" s="21">
        <v>455</v>
      </c>
      <c r="B9148" s="6">
        <f>IF('Calc1'!B8432,(B8539*'Calc1'!B8432/('Calc1'!B8432+'Calc1'!B9041)),0)</f>
        <v>0</v>
      </c>
      <c r="C9148" s="10"/>
    </row>
    <row r="9149" spans="1:3">
      <c r="A9149" s="21">
        <v>456</v>
      </c>
      <c r="B9149" s="6">
        <f>IF('Calc1'!B8433,(B8540*'Calc1'!B8433/('Calc1'!B8433+'Calc1'!B9042)),0)</f>
        <v>0</v>
      </c>
      <c r="C9149" s="10"/>
    </row>
    <row r="9150" spans="1:3">
      <c r="A9150" s="21">
        <v>457</v>
      </c>
      <c r="B9150" s="6">
        <f>IF('Calc1'!B8434,(B8541*'Calc1'!B8434/('Calc1'!B8434+'Calc1'!B9043)),0)</f>
        <v>0</v>
      </c>
      <c r="C9150" s="10"/>
    </row>
    <row r="9151" spans="1:3">
      <c r="A9151" s="21">
        <v>458</v>
      </c>
      <c r="B9151" s="6">
        <f>IF('Calc1'!B8435,(B8542*'Calc1'!B8435/('Calc1'!B8435+'Calc1'!B9044)),0)</f>
        <v>0</v>
      </c>
      <c r="C9151" s="10"/>
    </row>
    <row r="9152" spans="1:3">
      <c r="A9152" s="21">
        <v>459</v>
      </c>
      <c r="B9152" s="6">
        <f>IF('Calc1'!B8436,(B8543*'Calc1'!B8436/('Calc1'!B8436+'Calc1'!B9045)),0)</f>
        <v>0</v>
      </c>
      <c r="C9152" s="10"/>
    </row>
    <row r="9153" spans="1:3">
      <c r="A9153" s="21">
        <v>460</v>
      </c>
      <c r="B9153" s="6">
        <f>IF('Calc1'!B8437,(B8544*'Calc1'!B8437/('Calc1'!B8437+'Calc1'!B9046)),0)</f>
        <v>0</v>
      </c>
      <c r="C9153" s="10"/>
    </row>
    <row r="9154" spans="1:3">
      <c r="A9154" s="21">
        <v>461</v>
      </c>
      <c r="B9154" s="6">
        <f>IF('Calc1'!B8438,(B8545*'Calc1'!B8438/('Calc1'!B8438+'Calc1'!B9047)),0)</f>
        <v>0</v>
      </c>
      <c r="C9154" s="10"/>
    </row>
    <row r="9155" spans="1:3">
      <c r="A9155" s="21">
        <v>462</v>
      </c>
      <c r="B9155" s="6">
        <f>IF('Calc1'!B8439,(B8546*'Calc1'!B8439/('Calc1'!B8439+'Calc1'!B9048)),0)</f>
        <v>0</v>
      </c>
      <c r="C9155" s="10"/>
    </row>
    <row r="9156" spans="1:3">
      <c r="A9156" s="21">
        <v>463</v>
      </c>
      <c r="B9156" s="6">
        <f>IF('Calc1'!B8440,(B8547*'Calc1'!B8440/('Calc1'!B8440+'Calc1'!B9049)),0)</f>
        <v>0</v>
      </c>
      <c r="C9156" s="10"/>
    </row>
    <row r="9157" spans="1:3">
      <c r="A9157" s="21">
        <v>464</v>
      </c>
      <c r="B9157" s="6">
        <f>IF('Calc1'!B8441,(B8548*'Calc1'!B8441/('Calc1'!B8441+'Calc1'!B9050)),0)</f>
        <v>0</v>
      </c>
      <c r="C9157" s="10"/>
    </row>
    <row r="9158" spans="1:3">
      <c r="A9158" s="21">
        <v>465</v>
      </c>
      <c r="B9158" s="6">
        <f>IF('Calc1'!B8442,(B8549*'Calc1'!B8442/('Calc1'!B8442+'Calc1'!B9051)),0)</f>
        <v>0</v>
      </c>
      <c r="C9158" s="10"/>
    </row>
    <row r="9159" spans="1:3">
      <c r="A9159" s="21">
        <v>466</v>
      </c>
      <c r="B9159" s="6">
        <f>IF('Calc1'!B8443,(B8550*'Calc1'!B8443/('Calc1'!B8443+'Calc1'!B9052)),0)</f>
        <v>0</v>
      </c>
      <c r="C9159" s="10"/>
    </row>
    <row r="9160" spans="1:3">
      <c r="A9160" s="21">
        <v>467</v>
      </c>
      <c r="B9160" s="6">
        <f>IF('Calc1'!B8444,(B8551*'Calc1'!B8444/('Calc1'!B8444+'Calc1'!B9053)),0)</f>
        <v>0</v>
      </c>
      <c r="C9160" s="10"/>
    </row>
    <row r="9161" spans="1:3">
      <c r="A9161" s="21">
        <v>468</v>
      </c>
      <c r="B9161" s="6">
        <f>IF('Calc1'!B8445,(B8552*'Calc1'!B8445/('Calc1'!B8445+'Calc1'!B9054)),0)</f>
        <v>0</v>
      </c>
      <c r="C9161" s="10"/>
    </row>
    <row r="9162" spans="1:3">
      <c r="A9162" s="21">
        <v>469</v>
      </c>
      <c r="B9162" s="6">
        <f>IF('Calc1'!B8446,(B8553*'Calc1'!B8446/('Calc1'!B8446+'Calc1'!B9055)),0)</f>
        <v>0</v>
      </c>
      <c r="C9162" s="10"/>
    </row>
    <row r="9163" spans="1:3">
      <c r="A9163" s="21">
        <v>470</v>
      </c>
      <c r="B9163" s="6">
        <f>IF('Calc1'!B8447,(B8554*'Calc1'!B8447/('Calc1'!B8447+'Calc1'!B9056)),0)</f>
        <v>0</v>
      </c>
      <c r="C9163" s="10"/>
    </row>
    <row r="9164" spans="1:3">
      <c r="A9164" s="21">
        <v>471</v>
      </c>
      <c r="B9164" s="6">
        <f>IF('Calc1'!B8448,(B8555*'Calc1'!B8448/('Calc1'!B8448+'Calc1'!B9057)),0)</f>
        <v>0</v>
      </c>
      <c r="C9164" s="10"/>
    </row>
    <row r="9165" spans="1:3">
      <c r="A9165" s="21">
        <v>472</v>
      </c>
      <c r="B9165" s="6">
        <f>IF('Calc1'!B8449,(B8556*'Calc1'!B8449/('Calc1'!B8449+'Calc1'!B9058)),0)</f>
        <v>0</v>
      </c>
      <c r="C9165" s="10"/>
    </row>
    <row r="9166" spans="1:3">
      <c r="A9166" s="21">
        <v>473</v>
      </c>
      <c r="B9166" s="6">
        <f>IF('Calc1'!B8450,(B8557*'Calc1'!B8450/('Calc1'!B8450+'Calc1'!B9059)),0)</f>
        <v>0</v>
      </c>
      <c r="C9166" s="10"/>
    </row>
    <row r="9167" spans="1:3">
      <c r="A9167" s="21">
        <v>474</v>
      </c>
      <c r="B9167" s="6">
        <f>IF('Calc1'!B8451,(B8558*'Calc1'!B8451/('Calc1'!B8451+'Calc1'!B9060)),0)</f>
        <v>0</v>
      </c>
      <c r="C9167" s="10"/>
    </row>
    <row r="9168" spans="1:3">
      <c r="A9168" s="21">
        <v>475</v>
      </c>
      <c r="B9168" s="6">
        <f>IF('Calc1'!B8452,(B8559*'Calc1'!B8452/('Calc1'!B8452+'Calc1'!B9061)),0)</f>
        <v>0</v>
      </c>
      <c r="C9168" s="10"/>
    </row>
    <row r="9169" spans="1:3">
      <c r="A9169" s="21">
        <v>476</v>
      </c>
      <c r="B9169" s="6">
        <f>IF('Calc1'!B8453,(B8560*'Calc1'!B8453/('Calc1'!B8453+'Calc1'!B9062)),0)</f>
        <v>0</v>
      </c>
      <c r="C9169" s="10"/>
    </row>
    <row r="9170" spans="1:3">
      <c r="A9170" s="21">
        <v>477</v>
      </c>
      <c r="B9170" s="6">
        <f>IF('Calc1'!B8454,(B8561*'Calc1'!B8454/('Calc1'!B8454+'Calc1'!B9063)),0)</f>
        <v>0</v>
      </c>
      <c r="C9170" s="10"/>
    </row>
    <row r="9171" spans="1:3">
      <c r="A9171" s="21">
        <v>478</v>
      </c>
      <c r="B9171" s="6">
        <f>IF('Calc1'!B8455,(B8562*'Calc1'!B8455/('Calc1'!B8455+'Calc1'!B9064)),0)</f>
        <v>0</v>
      </c>
      <c r="C9171" s="10"/>
    </row>
    <row r="9172" spans="1:3">
      <c r="A9172" s="21">
        <v>479</v>
      </c>
      <c r="B9172" s="6">
        <f>IF('Calc1'!B8456,(B8563*'Calc1'!B8456/('Calc1'!B8456+'Calc1'!B9065)),0)</f>
        <v>0</v>
      </c>
      <c r="C9172" s="10"/>
    </row>
    <row r="9173" spans="1:3">
      <c r="A9173" s="21">
        <v>480</v>
      </c>
      <c r="B9173" s="6">
        <f>IF('Calc1'!B8457,(B8564*'Calc1'!B8457/('Calc1'!B8457+'Calc1'!B9066)),0)</f>
        <v>0</v>
      </c>
      <c r="C9173" s="10"/>
    </row>
    <row r="9174" spans="1:3">
      <c r="A9174" s="21">
        <v>481</v>
      </c>
      <c r="B9174" s="6">
        <f>IF('Calc1'!B8458,(B8565*'Calc1'!B8458/('Calc1'!B8458+'Calc1'!B9067)),0)</f>
        <v>0</v>
      </c>
      <c r="C9174" s="10"/>
    </row>
    <row r="9175" spans="1:3">
      <c r="A9175" s="21">
        <v>482</v>
      </c>
      <c r="B9175" s="6">
        <f>IF('Calc1'!B8459,(B8566*'Calc1'!B8459/('Calc1'!B8459+'Calc1'!B9068)),0)</f>
        <v>0</v>
      </c>
      <c r="C9175" s="10"/>
    </row>
    <row r="9176" spans="1:3">
      <c r="A9176" s="21">
        <v>483</v>
      </c>
      <c r="B9176" s="6">
        <f>IF('Calc1'!B8460,(B8567*'Calc1'!B8460/('Calc1'!B8460+'Calc1'!B9069)),0)</f>
        <v>0</v>
      </c>
      <c r="C9176" s="10"/>
    </row>
    <row r="9177" spans="1:3">
      <c r="A9177" s="21">
        <v>484</v>
      </c>
      <c r="B9177" s="6">
        <f>IF('Calc1'!B8461,(B8568*'Calc1'!B8461/('Calc1'!B8461+'Calc1'!B9070)),0)</f>
        <v>0</v>
      </c>
      <c r="C9177" s="10"/>
    </row>
    <row r="9178" spans="1:3">
      <c r="A9178" s="21">
        <v>485</v>
      </c>
      <c r="B9178" s="6">
        <f>IF('Calc1'!B8462,(B8569*'Calc1'!B8462/('Calc1'!B8462+'Calc1'!B9071)),0)</f>
        <v>0</v>
      </c>
      <c r="C9178" s="10"/>
    </row>
    <row r="9179" spans="1:3">
      <c r="A9179" s="21">
        <v>486</v>
      </c>
      <c r="B9179" s="6">
        <f>IF('Calc1'!B8463,(B8570*'Calc1'!B8463/('Calc1'!B8463+'Calc1'!B9072)),0)</f>
        <v>0</v>
      </c>
      <c r="C9179" s="10"/>
    </row>
    <row r="9180" spans="1:3">
      <c r="A9180" s="21">
        <v>487</v>
      </c>
      <c r="B9180" s="6">
        <f>IF('Calc1'!B8464,(B8571*'Calc1'!B8464/('Calc1'!B8464+'Calc1'!B9073)),0)</f>
        <v>0</v>
      </c>
      <c r="C9180" s="10"/>
    </row>
    <row r="9181" spans="1:3">
      <c r="A9181" s="21">
        <v>488</v>
      </c>
      <c r="B9181" s="6">
        <f>IF('Calc1'!B8465,(B8572*'Calc1'!B8465/('Calc1'!B8465+'Calc1'!B9074)),0)</f>
        <v>0</v>
      </c>
      <c r="C9181" s="10"/>
    </row>
    <row r="9182" spans="1:3">
      <c r="A9182" s="21">
        <v>489</v>
      </c>
      <c r="B9182" s="6">
        <f>IF('Calc1'!B8466,(B8573*'Calc1'!B8466/('Calc1'!B8466+'Calc1'!B9075)),0)</f>
        <v>0</v>
      </c>
      <c r="C9182" s="10"/>
    </row>
    <row r="9183" spans="1:3">
      <c r="A9183" s="21">
        <v>490</v>
      </c>
      <c r="B9183" s="6">
        <f>IF('Calc1'!B8467,(B8574*'Calc1'!B8467/('Calc1'!B8467+'Calc1'!B9076)),0)</f>
        <v>0</v>
      </c>
      <c r="C9183" s="10"/>
    </row>
    <row r="9184" spans="1:3">
      <c r="A9184" s="21">
        <v>491</v>
      </c>
      <c r="B9184" s="6">
        <f>IF('Calc1'!B8468,(B8575*'Calc1'!B8468/('Calc1'!B8468+'Calc1'!B9077)),0)</f>
        <v>0</v>
      </c>
      <c r="C9184" s="10"/>
    </row>
    <row r="9185" spans="1:3">
      <c r="A9185" s="21">
        <v>492</v>
      </c>
      <c r="B9185" s="6">
        <f>IF('Calc1'!B8469,(B8576*'Calc1'!B8469/('Calc1'!B8469+'Calc1'!B9078)),0)</f>
        <v>0</v>
      </c>
      <c r="C9185" s="10"/>
    </row>
    <row r="9186" spans="1:3">
      <c r="A9186" s="21">
        <v>493</v>
      </c>
      <c r="B9186" s="6">
        <f>IF('Calc1'!B8470,(B8577*'Calc1'!B8470/('Calc1'!B8470+'Calc1'!B9079)),0)</f>
        <v>0</v>
      </c>
      <c r="C9186" s="10"/>
    </row>
    <row r="9187" spans="1:3">
      <c r="A9187" s="21">
        <v>494</v>
      </c>
      <c r="B9187" s="6">
        <f>IF('Calc1'!B8471,(B8578*'Calc1'!B8471/('Calc1'!B8471+'Calc1'!B9080)),0)</f>
        <v>0</v>
      </c>
      <c r="C9187" s="10"/>
    </row>
    <row r="9188" spans="1:3">
      <c r="A9188" s="21">
        <v>495</v>
      </c>
      <c r="B9188" s="6">
        <f>IF('Calc1'!B8472,(B8579*'Calc1'!B8472/('Calc1'!B8472+'Calc1'!B9081)),0)</f>
        <v>0</v>
      </c>
      <c r="C9188" s="10"/>
    </row>
    <row r="9189" spans="1:3">
      <c r="A9189" s="21">
        <v>496</v>
      </c>
      <c r="B9189" s="6">
        <f>IF('Calc1'!B8473,(B8580*'Calc1'!B8473/('Calc1'!B8473+'Calc1'!B9082)),0)</f>
        <v>0</v>
      </c>
      <c r="C9189" s="10"/>
    </row>
    <row r="9190" spans="1:3">
      <c r="A9190" s="21">
        <v>497</v>
      </c>
      <c r="B9190" s="6">
        <f>IF('Calc1'!B8474,(B8581*'Calc1'!B8474/('Calc1'!B8474+'Calc1'!B9083)),0)</f>
        <v>0</v>
      </c>
      <c r="C9190" s="10"/>
    </row>
    <row r="9191" spans="1:3">
      <c r="A9191" s="21">
        <v>498</v>
      </c>
      <c r="B9191" s="6">
        <f>IF('Calc1'!B8475,(B8582*'Calc1'!B8475/('Calc1'!B8475+'Calc1'!B9084)),0)</f>
        <v>0</v>
      </c>
      <c r="C9191" s="10"/>
    </row>
    <row r="9192" spans="1:3">
      <c r="A9192" s="21">
        <v>499</v>
      </c>
      <c r="B9192" s="6">
        <f>IF('Calc1'!B8476,(B8583*'Calc1'!B8476/('Calc1'!B8476+'Calc1'!B9085)),0)</f>
        <v>0</v>
      </c>
      <c r="C9192" s="10"/>
    </row>
    <row r="9193" spans="1:3">
      <c r="A9193" s="21">
        <v>500</v>
      </c>
      <c r="B9193" s="6">
        <f>IF('Calc1'!B8477,(B8584*'Calc1'!B8477/('Calc1'!B8477+'Calc1'!B9086)),0)</f>
        <v>0</v>
      </c>
      <c r="C9193" s="10"/>
    </row>
    <row r="9194" spans="1:3">
      <c r="A9194" s="21">
        <v>501</v>
      </c>
      <c r="B9194" s="6">
        <f>IF('Calc1'!B8478,(B8585*'Calc1'!B8478/('Calc1'!B8478+'Calc1'!B9087)),0)</f>
        <v>0</v>
      </c>
      <c r="C9194" s="10"/>
    </row>
    <row r="9195" spans="1:3">
      <c r="A9195" s="21">
        <v>502</v>
      </c>
      <c r="B9195" s="6">
        <f>IF('Calc1'!B8479,(B8586*'Calc1'!B8479/('Calc1'!B8479+'Calc1'!B9088)),0)</f>
        <v>0</v>
      </c>
      <c r="C9195" s="10"/>
    </row>
    <row r="9196" spans="1:3">
      <c r="A9196" s="21">
        <v>503</v>
      </c>
      <c r="B9196" s="6">
        <f>IF('Calc1'!B8480,(B8587*'Calc1'!B8480/('Calc1'!B8480+'Calc1'!B9089)),0)</f>
        <v>0</v>
      </c>
      <c r="C9196" s="10"/>
    </row>
    <row r="9197" spans="1:3">
      <c r="A9197" s="21">
        <v>504</v>
      </c>
      <c r="B9197" s="6">
        <f>IF('Calc1'!B8481,(B8588*'Calc1'!B8481/('Calc1'!B8481+'Calc1'!B9090)),0)</f>
        <v>0</v>
      </c>
      <c r="C9197" s="10"/>
    </row>
    <row r="9198" spans="1:3">
      <c r="A9198" s="21">
        <v>505</v>
      </c>
      <c r="B9198" s="6">
        <f>IF('Calc1'!B8482,(B8589*'Calc1'!B8482/('Calc1'!B8482+'Calc1'!B9091)),0)</f>
        <v>0</v>
      </c>
      <c r="C9198" s="10"/>
    </row>
    <row r="9199" spans="1:3">
      <c r="A9199" s="21">
        <v>506</v>
      </c>
      <c r="B9199" s="6">
        <f>IF('Calc1'!B8483,(B8590*'Calc1'!B8483/('Calc1'!B8483+'Calc1'!B9092)),0)</f>
        <v>0</v>
      </c>
      <c r="C9199" s="10"/>
    </row>
    <row r="9200" spans="1:3">
      <c r="A9200" s="21">
        <v>507</v>
      </c>
      <c r="B9200" s="6">
        <f>IF('Calc1'!B8484,(B8591*'Calc1'!B8484/('Calc1'!B8484+'Calc1'!B9093)),0)</f>
        <v>0</v>
      </c>
      <c r="C9200" s="10"/>
    </row>
    <row r="9201" spans="1:3">
      <c r="A9201" s="21">
        <v>508</v>
      </c>
      <c r="B9201" s="6">
        <f>IF('Calc1'!B8485,(B8592*'Calc1'!B8485/('Calc1'!B8485+'Calc1'!B9094)),0)</f>
        <v>0</v>
      </c>
      <c r="C9201" s="10"/>
    </row>
    <row r="9202" spans="1:3">
      <c r="A9202" s="21">
        <v>509</v>
      </c>
      <c r="B9202" s="6">
        <f>IF('Calc1'!B8486,(B8593*'Calc1'!B8486/('Calc1'!B8486+'Calc1'!B9095)),0)</f>
        <v>0</v>
      </c>
      <c r="C9202" s="10"/>
    </row>
    <row r="9203" spans="1:3">
      <c r="A9203" s="21">
        <v>510</v>
      </c>
      <c r="B9203" s="6">
        <f>IF('Calc1'!B8487,(B8594*'Calc1'!B8487/('Calc1'!B8487+'Calc1'!B9096)),0)</f>
        <v>0</v>
      </c>
      <c r="C9203" s="10"/>
    </row>
    <row r="9204" spans="1:3">
      <c r="A9204" s="21">
        <v>511</v>
      </c>
      <c r="B9204" s="6">
        <f>IF('Calc1'!B8488,(B8595*'Calc1'!B8488/('Calc1'!B8488+'Calc1'!B9097)),0)</f>
        <v>0</v>
      </c>
      <c r="C9204" s="10"/>
    </row>
    <row r="9205" spans="1:3">
      <c r="A9205" s="21">
        <v>512</v>
      </c>
      <c r="B9205" s="6">
        <f>IF('Calc1'!B8489,(B8596*'Calc1'!B8489/('Calc1'!B8489+'Calc1'!B9098)),0)</f>
        <v>0</v>
      </c>
      <c r="C9205" s="10"/>
    </row>
    <row r="9206" spans="1:3">
      <c r="A9206" s="21">
        <v>513</v>
      </c>
      <c r="B9206" s="6">
        <f>IF('Calc1'!B8490,(B8597*'Calc1'!B8490/('Calc1'!B8490+'Calc1'!B9099)),0)</f>
        <v>0</v>
      </c>
      <c r="C9206" s="10"/>
    </row>
    <row r="9207" spans="1:3">
      <c r="A9207" s="21">
        <v>514</v>
      </c>
      <c r="B9207" s="6">
        <f>IF('Calc1'!B8491,(B8598*'Calc1'!B8491/('Calc1'!B8491+'Calc1'!B9100)),0)</f>
        <v>0</v>
      </c>
      <c r="C9207" s="10"/>
    </row>
    <row r="9208" spans="1:3">
      <c r="A9208" s="21">
        <v>515</v>
      </c>
      <c r="B9208" s="6">
        <f>IF('Calc1'!B8492,(B8599*'Calc1'!B8492/('Calc1'!B8492+'Calc1'!B9101)),0)</f>
        <v>0</v>
      </c>
      <c r="C9208" s="10"/>
    </row>
    <row r="9209" spans="1:3">
      <c r="A9209" s="21">
        <v>516</v>
      </c>
      <c r="B9209" s="6">
        <f>IF('Calc1'!B8493,(B8600*'Calc1'!B8493/('Calc1'!B8493+'Calc1'!B9102)),0)</f>
        <v>0</v>
      </c>
      <c r="C9209" s="10"/>
    </row>
    <row r="9210" spans="1:3">
      <c r="A9210" s="21">
        <v>517</v>
      </c>
      <c r="B9210" s="6">
        <f>IF('Calc1'!B8494,(B8601*'Calc1'!B8494/('Calc1'!B8494+'Calc1'!B9103)),0)</f>
        <v>0</v>
      </c>
      <c r="C9210" s="10"/>
    </row>
    <row r="9211" spans="1:3">
      <c r="A9211" s="21">
        <v>518</v>
      </c>
      <c r="B9211" s="6">
        <f>IF('Calc1'!B8495,(B8602*'Calc1'!B8495/('Calc1'!B8495+'Calc1'!B9104)),0)</f>
        <v>0</v>
      </c>
      <c r="C9211" s="10"/>
    </row>
    <row r="9212" spans="1:3">
      <c r="A9212" s="21">
        <v>519</v>
      </c>
      <c r="B9212" s="6">
        <f>IF('Calc1'!B8496,(B8603*'Calc1'!B8496/('Calc1'!B8496+'Calc1'!B9105)),0)</f>
        <v>0</v>
      </c>
      <c r="C9212" s="10"/>
    </row>
    <row r="9213" spans="1:3">
      <c r="A9213" s="21">
        <v>520</v>
      </c>
      <c r="B9213" s="6">
        <f>IF('Calc1'!B8497,(B8604*'Calc1'!B8497/('Calc1'!B8497+'Calc1'!B9106)),0)</f>
        <v>0</v>
      </c>
      <c r="C9213" s="10"/>
    </row>
    <row r="9214" spans="1:3">
      <c r="A9214" s="21">
        <v>521</v>
      </c>
      <c r="B9214" s="6">
        <f>IF('Calc1'!B8498,(B8605*'Calc1'!B8498/('Calc1'!B8498+'Calc1'!B9107)),0)</f>
        <v>0</v>
      </c>
      <c r="C9214" s="10"/>
    </row>
    <row r="9215" spans="1:3">
      <c r="A9215" s="21">
        <v>522</v>
      </c>
      <c r="B9215" s="6">
        <f>IF('Calc1'!B8499,(B8606*'Calc1'!B8499/('Calc1'!B8499+'Calc1'!B9108)),0)</f>
        <v>0</v>
      </c>
      <c r="C9215" s="10"/>
    </row>
    <row r="9216" spans="1:3">
      <c r="A9216" s="21">
        <v>523</v>
      </c>
      <c r="B9216" s="6">
        <f>IF('Calc1'!B8500,(B8607*'Calc1'!B8500/('Calc1'!B8500+'Calc1'!B9109)),0)</f>
        <v>0</v>
      </c>
      <c r="C9216" s="10"/>
    </row>
    <row r="9217" spans="1:3">
      <c r="A9217" s="21">
        <v>524</v>
      </c>
      <c r="B9217" s="6">
        <f>IF('Calc1'!B8501,(B8608*'Calc1'!B8501/('Calc1'!B8501+'Calc1'!B9110)),0)</f>
        <v>0</v>
      </c>
      <c r="C9217" s="10"/>
    </row>
    <row r="9218" spans="1:3">
      <c r="A9218" s="21">
        <v>525</v>
      </c>
      <c r="B9218" s="6">
        <f>IF('Calc1'!B8502,(B8609*'Calc1'!B8502/('Calc1'!B8502+'Calc1'!B9111)),0)</f>
        <v>0</v>
      </c>
      <c r="C9218" s="10"/>
    </row>
    <row r="9219" spans="1:3">
      <c r="A9219" s="21">
        <v>526</v>
      </c>
      <c r="B9219" s="6">
        <f>IF('Calc1'!B8503,(B8610*'Calc1'!B8503/('Calc1'!B8503+'Calc1'!B9112)),0)</f>
        <v>0</v>
      </c>
      <c r="C9219" s="10"/>
    </row>
    <row r="9220" spans="1:3">
      <c r="A9220" s="21">
        <v>527</v>
      </c>
      <c r="B9220" s="6">
        <f>IF('Calc1'!B8504,(B8611*'Calc1'!B8504/('Calc1'!B8504+'Calc1'!B9113)),0)</f>
        <v>0</v>
      </c>
      <c r="C9220" s="10"/>
    </row>
    <row r="9221" spans="1:3">
      <c r="A9221" s="21">
        <v>528</v>
      </c>
      <c r="B9221" s="6">
        <f>IF('Calc1'!B8505,(B8612*'Calc1'!B8505/('Calc1'!B8505+'Calc1'!B9114)),0)</f>
        <v>0</v>
      </c>
      <c r="C9221" s="10"/>
    </row>
    <row r="9222" spans="1:3">
      <c r="A9222" s="21">
        <v>529</v>
      </c>
      <c r="B9222" s="6">
        <f>IF('Calc1'!B8506,(B8613*'Calc1'!B8506/('Calc1'!B8506+'Calc1'!B9115)),0)</f>
        <v>0</v>
      </c>
      <c r="C9222" s="10"/>
    </row>
    <row r="9223" spans="1:3">
      <c r="A9223" s="21">
        <v>530</v>
      </c>
      <c r="B9223" s="6">
        <f>IF('Calc1'!B8507,(B8614*'Calc1'!B8507/('Calc1'!B8507+'Calc1'!B9116)),0)</f>
        <v>0</v>
      </c>
      <c r="C9223" s="10"/>
    </row>
    <row r="9224" spans="1:3">
      <c r="A9224" s="21">
        <v>531</v>
      </c>
      <c r="B9224" s="6">
        <f>IF('Calc1'!B8508,(B8615*'Calc1'!B8508/('Calc1'!B8508+'Calc1'!B9117)),0)</f>
        <v>0</v>
      </c>
      <c r="C9224" s="10"/>
    </row>
    <row r="9225" spans="1:3">
      <c r="A9225" s="21">
        <v>532</v>
      </c>
      <c r="B9225" s="6">
        <f>IF('Calc1'!B8509,(B8616*'Calc1'!B8509/('Calc1'!B8509+'Calc1'!B9118)),0)</f>
        <v>0</v>
      </c>
      <c r="C9225" s="10"/>
    </row>
    <row r="9226" spans="1:3">
      <c r="A9226" s="21">
        <v>533</v>
      </c>
      <c r="B9226" s="6">
        <f>IF('Calc1'!B8510,(B8617*'Calc1'!B8510/('Calc1'!B8510+'Calc1'!B9119)),0)</f>
        <v>0</v>
      </c>
      <c r="C9226" s="10"/>
    </row>
    <row r="9227" spans="1:3">
      <c r="A9227" s="21">
        <v>534</v>
      </c>
      <c r="B9227" s="6">
        <f>IF('Calc1'!B8511,(B8618*'Calc1'!B8511/('Calc1'!B8511+'Calc1'!B9120)),0)</f>
        <v>0</v>
      </c>
      <c r="C9227" s="10"/>
    </row>
    <row r="9228" spans="1:3">
      <c r="A9228" s="21">
        <v>535</v>
      </c>
      <c r="B9228" s="6">
        <f>IF('Calc1'!B8512,(B8619*'Calc1'!B8512/('Calc1'!B8512+'Calc1'!B9121)),0)</f>
        <v>0</v>
      </c>
      <c r="C9228" s="10"/>
    </row>
    <row r="9229" spans="1:3">
      <c r="A9229" s="21">
        <v>536</v>
      </c>
      <c r="B9229" s="6">
        <f>IF('Calc1'!B8513,(B8620*'Calc1'!B8513/('Calc1'!B8513+'Calc1'!B9122)),0)</f>
        <v>0</v>
      </c>
      <c r="C9229" s="10"/>
    </row>
    <row r="9230" spans="1:3">
      <c r="A9230" s="21">
        <v>537</v>
      </c>
      <c r="B9230" s="6">
        <f>IF('Calc1'!B8514,(B8621*'Calc1'!B8514/('Calc1'!B8514+'Calc1'!B9123)),0)</f>
        <v>0</v>
      </c>
      <c r="C9230" s="10"/>
    </row>
    <row r="9231" spans="1:3">
      <c r="A9231" s="21">
        <v>538</v>
      </c>
      <c r="B9231" s="6">
        <f>IF('Calc1'!B8515,(B8622*'Calc1'!B8515/('Calc1'!B8515+'Calc1'!B9124)),0)</f>
        <v>0</v>
      </c>
      <c r="C9231" s="10"/>
    </row>
    <row r="9232" spans="1:3">
      <c r="A9232" s="21">
        <v>539</v>
      </c>
      <c r="B9232" s="6">
        <f>IF('Calc1'!B8516,(B8623*'Calc1'!B8516/('Calc1'!B8516+'Calc1'!B9125)),0)</f>
        <v>0</v>
      </c>
      <c r="C9232" s="10"/>
    </row>
    <row r="9233" spans="1:3">
      <c r="A9233" s="21">
        <v>540</v>
      </c>
      <c r="B9233" s="6">
        <f>IF('Calc1'!B8517,(B8624*'Calc1'!B8517/('Calc1'!B8517+'Calc1'!B9126)),0)</f>
        <v>0</v>
      </c>
      <c r="C9233" s="10"/>
    </row>
    <row r="9234" spans="1:3">
      <c r="A9234" s="21">
        <v>541</v>
      </c>
      <c r="B9234" s="6">
        <f>IF('Calc1'!B8518,(B8625*'Calc1'!B8518/('Calc1'!B8518+'Calc1'!B9127)),0)</f>
        <v>0</v>
      </c>
      <c r="C9234" s="10"/>
    </row>
    <row r="9235" spans="1:3">
      <c r="A9235" s="21">
        <v>542</v>
      </c>
      <c r="B9235" s="6">
        <f>IF('Calc1'!B8519,(B8626*'Calc1'!B8519/('Calc1'!B8519+'Calc1'!B9128)),0)</f>
        <v>0</v>
      </c>
      <c r="C9235" s="10"/>
    </row>
    <row r="9236" spans="1:3">
      <c r="A9236" s="21">
        <v>543</v>
      </c>
      <c r="B9236" s="6">
        <f>IF('Calc1'!B8520,(B8627*'Calc1'!B8520/('Calc1'!B8520+'Calc1'!B9129)),0)</f>
        <v>0</v>
      </c>
      <c r="C9236" s="10"/>
    </row>
    <row r="9237" spans="1:3">
      <c r="A9237" s="21">
        <v>544</v>
      </c>
      <c r="B9237" s="6">
        <f>IF('Calc1'!B8521,(B8628*'Calc1'!B8521/('Calc1'!B8521+'Calc1'!B9130)),0)</f>
        <v>0</v>
      </c>
      <c r="C9237" s="10"/>
    </row>
    <row r="9238" spans="1:3">
      <c r="A9238" s="21">
        <v>545</v>
      </c>
      <c r="B9238" s="6">
        <f>IF('Calc1'!B8522,(B8629*'Calc1'!B8522/('Calc1'!B8522+'Calc1'!B9131)),0)</f>
        <v>0</v>
      </c>
      <c r="C9238" s="10"/>
    </row>
    <row r="9239" spans="1:3">
      <c r="A9239" s="21">
        <v>546</v>
      </c>
      <c r="B9239" s="6">
        <f>IF('Calc1'!B8523,(B8630*'Calc1'!B8523/('Calc1'!B8523+'Calc1'!B9132)),0)</f>
        <v>0</v>
      </c>
      <c r="C9239" s="10"/>
    </row>
    <row r="9240" spans="1:3">
      <c r="A9240" s="21">
        <v>547</v>
      </c>
      <c r="B9240" s="6">
        <f>IF('Calc1'!B8524,(B8631*'Calc1'!B8524/('Calc1'!B8524+'Calc1'!B9133)),0)</f>
        <v>0</v>
      </c>
      <c r="C9240" s="10"/>
    </row>
    <row r="9241" spans="1:3">
      <c r="A9241" s="21">
        <v>548</v>
      </c>
      <c r="B9241" s="6">
        <f>IF('Calc1'!B8525,(B8632*'Calc1'!B8525/('Calc1'!B8525+'Calc1'!B9134)),0)</f>
        <v>0</v>
      </c>
      <c r="C9241" s="10"/>
    </row>
    <row r="9242" spans="1:3">
      <c r="A9242" s="21">
        <v>549</v>
      </c>
      <c r="B9242" s="6">
        <f>IF('Calc1'!B8526,(B8633*'Calc1'!B8526/('Calc1'!B8526+'Calc1'!B9135)),0)</f>
        <v>0</v>
      </c>
      <c r="C9242" s="10"/>
    </row>
    <row r="9243" spans="1:3">
      <c r="A9243" s="21">
        <v>550</v>
      </c>
      <c r="B9243" s="6">
        <f>IF('Calc1'!B8527,(B8634*'Calc1'!B8527/('Calc1'!B8527+'Calc1'!B9136)),0)</f>
        <v>0</v>
      </c>
      <c r="C9243" s="10"/>
    </row>
    <row r="9244" spans="1:3">
      <c r="A9244" s="21">
        <v>551</v>
      </c>
      <c r="B9244" s="6">
        <f>IF('Calc1'!B8528,(B8635*'Calc1'!B8528/('Calc1'!B8528+'Calc1'!B9137)),0)</f>
        <v>0</v>
      </c>
      <c r="C9244" s="10"/>
    </row>
    <row r="9245" spans="1:3">
      <c r="A9245" s="21">
        <v>552</v>
      </c>
      <c r="B9245" s="6">
        <f>IF('Calc1'!B8529,(B8636*'Calc1'!B8529/('Calc1'!B8529+'Calc1'!B9138)),0)</f>
        <v>0</v>
      </c>
      <c r="C9245" s="10"/>
    </row>
    <row r="9246" spans="1:3">
      <c r="A9246" s="21">
        <v>553</v>
      </c>
      <c r="B9246" s="6">
        <f>IF('Calc1'!B8530,(B8637*'Calc1'!B8530/('Calc1'!B8530+'Calc1'!B9139)),0)</f>
        <v>0</v>
      </c>
      <c r="C9246" s="10"/>
    </row>
    <row r="9247" spans="1:3">
      <c r="A9247" s="21">
        <v>554</v>
      </c>
      <c r="B9247" s="6">
        <f>IF('Calc1'!B8531,(B8638*'Calc1'!B8531/('Calc1'!B8531+'Calc1'!B9140)),0)</f>
        <v>0</v>
      </c>
      <c r="C9247" s="10"/>
    </row>
    <row r="9248" spans="1:3">
      <c r="A9248" s="21">
        <v>555</v>
      </c>
      <c r="B9248" s="6">
        <f>IF('Calc1'!B8532,(B8639*'Calc1'!B8532/('Calc1'!B8532+'Calc1'!B9141)),0)</f>
        <v>0</v>
      </c>
      <c r="C9248" s="10"/>
    </row>
    <row r="9249" spans="1:3">
      <c r="A9249" s="21">
        <v>556</v>
      </c>
      <c r="B9249" s="6">
        <f>IF('Calc1'!B8533,(B8640*'Calc1'!B8533/('Calc1'!B8533+'Calc1'!B9142)),0)</f>
        <v>0</v>
      </c>
      <c r="C9249" s="10"/>
    </row>
    <row r="9250" spans="1:3">
      <c r="A9250" s="21">
        <v>557</v>
      </c>
      <c r="B9250" s="6">
        <f>IF('Calc1'!B8534,(B8641*'Calc1'!B8534/('Calc1'!B8534+'Calc1'!B9143)),0)</f>
        <v>0</v>
      </c>
      <c r="C9250" s="10"/>
    </row>
    <row r="9251" spans="1:3">
      <c r="A9251" s="21">
        <v>558</v>
      </c>
      <c r="B9251" s="6">
        <f>IF('Calc1'!B8535,(B8642*'Calc1'!B8535/('Calc1'!B8535+'Calc1'!B9144)),0)</f>
        <v>0</v>
      </c>
      <c r="C9251" s="10"/>
    </row>
    <row r="9252" spans="1:3">
      <c r="A9252" s="21">
        <v>559</v>
      </c>
      <c r="B9252" s="6">
        <f>IF('Calc1'!B8536,(B8643*'Calc1'!B8536/('Calc1'!B8536+'Calc1'!B9145)),0)</f>
        <v>0</v>
      </c>
      <c r="C9252" s="10"/>
    </row>
    <row r="9253" spans="1:3">
      <c r="A9253" s="21">
        <v>560</v>
      </c>
      <c r="B9253" s="6">
        <f>IF('Calc1'!B8537,(B8644*'Calc1'!B8537/('Calc1'!B8537+'Calc1'!B9146)),0)</f>
        <v>0</v>
      </c>
      <c r="C9253" s="10"/>
    </row>
    <row r="9254" spans="1:3">
      <c r="A9254" s="21">
        <v>561</v>
      </c>
      <c r="B9254" s="6">
        <f>IF('Calc1'!B8538,(B8645*'Calc1'!B8538/('Calc1'!B8538+'Calc1'!B9147)),0)</f>
        <v>0</v>
      </c>
      <c r="C9254" s="10"/>
    </row>
    <row r="9255" spans="1:3">
      <c r="A9255" s="21">
        <v>562</v>
      </c>
      <c r="B9255" s="6">
        <f>IF('Calc1'!B8539,(B8646*'Calc1'!B8539/('Calc1'!B8539+'Calc1'!B9148)),0)</f>
        <v>0</v>
      </c>
      <c r="C9255" s="10"/>
    </row>
    <row r="9256" spans="1:3">
      <c r="A9256" s="21">
        <v>563</v>
      </c>
      <c r="B9256" s="6">
        <f>IF('Calc1'!B8540,(B8647*'Calc1'!B8540/('Calc1'!B8540+'Calc1'!B9149)),0)</f>
        <v>0</v>
      </c>
      <c r="C9256" s="10"/>
    </row>
    <row r="9257" spans="1:3">
      <c r="A9257" s="21">
        <v>564</v>
      </c>
      <c r="B9257" s="6">
        <f>IF('Calc1'!B8541,(B8648*'Calc1'!B8541/('Calc1'!B8541+'Calc1'!B9150)),0)</f>
        <v>0</v>
      </c>
      <c r="C9257" s="10"/>
    </row>
    <row r="9258" spans="1:3">
      <c r="A9258" s="21">
        <v>565</v>
      </c>
      <c r="B9258" s="6">
        <f>IF('Calc1'!B8542,(B8649*'Calc1'!B8542/('Calc1'!B8542+'Calc1'!B9151)),0)</f>
        <v>0</v>
      </c>
      <c r="C9258" s="10"/>
    </row>
    <row r="9259" spans="1:3">
      <c r="A9259" s="21">
        <v>566</v>
      </c>
      <c r="B9259" s="6">
        <f>IF('Calc1'!B8543,(B8650*'Calc1'!B8543/('Calc1'!B8543+'Calc1'!B9152)),0)</f>
        <v>0</v>
      </c>
      <c r="C9259" s="10"/>
    </row>
    <row r="9260" spans="1:3">
      <c r="A9260" s="21">
        <v>567</v>
      </c>
      <c r="B9260" s="6">
        <f>IF('Calc1'!B8544,(B8651*'Calc1'!B8544/('Calc1'!B8544+'Calc1'!B9153)),0)</f>
        <v>0</v>
      </c>
      <c r="C9260" s="10"/>
    </row>
    <row r="9261" spans="1:3">
      <c r="A9261" s="21">
        <v>568</v>
      </c>
      <c r="B9261" s="6">
        <f>IF('Calc1'!B8545,(B8652*'Calc1'!B8545/('Calc1'!B8545+'Calc1'!B9154)),0)</f>
        <v>0</v>
      </c>
      <c r="C9261" s="10"/>
    </row>
    <row r="9262" spans="1:3">
      <c r="A9262" s="21">
        <v>569</v>
      </c>
      <c r="B9262" s="6">
        <f>IF('Calc1'!B8546,(B8653*'Calc1'!B8546/('Calc1'!B8546+'Calc1'!B9155)),0)</f>
        <v>0</v>
      </c>
      <c r="C9262" s="10"/>
    </row>
    <row r="9263" spans="1:3">
      <c r="A9263" s="21">
        <v>570</v>
      </c>
      <c r="B9263" s="6">
        <f>IF('Calc1'!B8547,(B8654*'Calc1'!B8547/('Calc1'!B8547+'Calc1'!B9156)),0)</f>
        <v>0</v>
      </c>
      <c r="C9263" s="10"/>
    </row>
    <row r="9264" spans="1:3">
      <c r="A9264" s="21">
        <v>571</v>
      </c>
      <c r="B9264" s="6">
        <f>IF('Calc1'!B8548,(B8655*'Calc1'!B8548/('Calc1'!B8548+'Calc1'!B9157)),0)</f>
        <v>0</v>
      </c>
      <c r="C9264" s="10"/>
    </row>
    <row r="9265" spans="1:3">
      <c r="A9265" s="21">
        <v>572</v>
      </c>
      <c r="B9265" s="6">
        <f>IF('Calc1'!B8549,(B8656*'Calc1'!B8549/('Calc1'!B8549+'Calc1'!B9158)),0)</f>
        <v>0</v>
      </c>
      <c r="C9265" s="10"/>
    </row>
    <row r="9266" spans="1:3">
      <c r="A9266" s="21">
        <v>573</v>
      </c>
      <c r="B9266" s="6">
        <f>IF('Calc1'!B8550,(B8657*'Calc1'!B8550/('Calc1'!B8550+'Calc1'!B9159)),0)</f>
        <v>0</v>
      </c>
      <c r="C9266" s="10"/>
    </row>
    <row r="9267" spans="1:3">
      <c r="A9267" s="21">
        <v>574</v>
      </c>
      <c r="B9267" s="6">
        <f>IF('Calc1'!B8551,(B8658*'Calc1'!B8551/('Calc1'!B8551+'Calc1'!B9160)),0)</f>
        <v>0</v>
      </c>
      <c r="C9267" s="10"/>
    </row>
    <row r="9268" spans="1:3">
      <c r="A9268" s="21">
        <v>575</v>
      </c>
      <c r="B9268" s="6">
        <f>IF('Calc1'!B8552,(B8659*'Calc1'!B8552/('Calc1'!B8552+'Calc1'!B9161)),0)</f>
        <v>0</v>
      </c>
      <c r="C9268" s="10"/>
    </row>
    <row r="9269" spans="1:3">
      <c r="A9269" s="21">
        <v>576</v>
      </c>
      <c r="B9269" s="6">
        <f>IF('Calc1'!B8553,(B8660*'Calc1'!B8553/('Calc1'!B8553+'Calc1'!B9162)),0)</f>
        <v>0</v>
      </c>
      <c r="C9269" s="10"/>
    </row>
    <row r="9270" spans="1:3">
      <c r="A9270" s="21">
        <v>577</v>
      </c>
      <c r="B9270" s="6">
        <f>IF('Calc1'!B8554,(B8661*'Calc1'!B8554/('Calc1'!B8554+'Calc1'!B9163)),0)</f>
        <v>0</v>
      </c>
      <c r="C9270" s="10"/>
    </row>
    <row r="9271" spans="1:3">
      <c r="A9271" s="21">
        <v>578</v>
      </c>
      <c r="B9271" s="6">
        <f>IF('Calc1'!B8555,(B8662*'Calc1'!B8555/('Calc1'!B8555+'Calc1'!B9164)),0)</f>
        <v>0</v>
      </c>
      <c r="C9271" s="10"/>
    </row>
    <row r="9272" spans="1:3">
      <c r="A9272" s="21">
        <v>579</v>
      </c>
      <c r="B9272" s="6">
        <f>IF('Calc1'!B8556,(B8663*'Calc1'!B8556/('Calc1'!B8556+'Calc1'!B9165)),0)</f>
        <v>0</v>
      </c>
      <c r="C9272" s="10"/>
    </row>
    <row r="9273" spans="1:3">
      <c r="A9273" s="21">
        <v>580</v>
      </c>
      <c r="B9273" s="6">
        <f>IF('Calc1'!B8557,(B8664*'Calc1'!B8557/('Calc1'!B8557+'Calc1'!B9166)),0)</f>
        <v>0</v>
      </c>
      <c r="C9273" s="10"/>
    </row>
    <row r="9274" spans="1:3">
      <c r="A9274" s="21">
        <v>581</v>
      </c>
      <c r="B9274" s="6">
        <f>IF('Calc1'!B8558,(B8665*'Calc1'!B8558/('Calc1'!B8558+'Calc1'!B9167)),0)</f>
        <v>0</v>
      </c>
      <c r="C9274" s="10"/>
    </row>
    <row r="9275" spans="1:3">
      <c r="A9275" s="21">
        <v>582</v>
      </c>
      <c r="B9275" s="6">
        <f>IF('Calc1'!B8559,(B8666*'Calc1'!B8559/('Calc1'!B8559+'Calc1'!B9168)),0)</f>
        <v>0</v>
      </c>
      <c r="C9275" s="10"/>
    </row>
    <row r="9276" spans="1:3">
      <c r="A9276" s="21">
        <v>583</v>
      </c>
      <c r="B9276" s="6">
        <f>IF('Calc1'!B8560,(B8667*'Calc1'!B8560/('Calc1'!B8560+'Calc1'!B9169)),0)</f>
        <v>0</v>
      </c>
      <c r="C9276" s="10"/>
    </row>
    <row r="9277" spans="1:3">
      <c r="A9277" s="21">
        <v>584</v>
      </c>
      <c r="B9277" s="6">
        <f>IF('Calc1'!B8561,(B8668*'Calc1'!B8561/('Calc1'!B8561+'Calc1'!B9170)),0)</f>
        <v>0</v>
      </c>
      <c r="C9277" s="10"/>
    </row>
    <row r="9278" spans="1:3">
      <c r="A9278" s="21">
        <v>585</v>
      </c>
      <c r="B9278" s="6">
        <f>IF('Calc1'!B8562,(B8669*'Calc1'!B8562/('Calc1'!B8562+'Calc1'!B9171)),0)</f>
        <v>0</v>
      </c>
      <c r="C9278" s="10"/>
    </row>
    <row r="9279" spans="1:3">
      <c r="A9279" s="21">
        <v>586</v>
      </c>
      <c r="B9279" s="6">
        <f>IF('Calc1'!B8563,(B8670*'Calc1'!B8563/('Calc1'!B8563+'Calc1'!B9172)),0)</f>
        <v>0</v>
      </c>
      <c r="C9279" s="10"/>
    </row>
    <row r="9280" spans="1:3">
      <c r="A9280" s="21">
        <v>587</v>
      </c>
      <c r="B9280" s="6">
        <f>IF('Calc1'!B8564,(B8671*'Calc1'!B8564/('Calc1'!B8564+'Calc1'!B9173)),0)</f>
        <v>0</v>
      </c>
      <c r="C9280" s="10"/>
    </row>
    <row r="9281" spans="1:3">
      <c r="A9281" s="21">
        <v>588</v>
      </c>
      <c r="B9281" s="6">
        <f>IF('Calc1'!B8565,(B8672*'Calc1'!B8565/('Calc1'!B8565+'Calc1'!B9174)),0)</f>
        <v>0</v>
      </c>
      <c r="C9281" s="10"/>
    </row>
    <row r="9282" spans="1:3">
      <c r="A9282" s="21">
        <v>589</v>
      </c>
      <c r="B9282" s="6">
        <f>IF('Calc1'!B8566,(B8673*'Calc1'!B8566/('Calc1'!B8566+'Calc1'!B9175)),0)</f>
        <v>0</v>
      </c>
      <c r="C9282" s="10"/>
    </row>
    <row r="9283" spans="1:3">
      <c r="A9283" s="21">
        <v>590</v>
      </c>
      <c r="B9283" s="6">
        <f>IF('Calc1'!B8567,(B8674*'Calc1'!B8567/('Calc1'!B8567+'Calc1'!B9176)),0)</f>
        <v>0</v>
      </c>
      <c r="C9283" s="10"/>
    </row>
    <row r="9284" spans="1:3">
      <c r="A9284" s="21">
        <v>591</v>
      </c>
      <c r="B9284" s="6">
        <f>IF('Calc1'!B8568,(B8675*'Calc1'!B8568/('Calc1'!B8568+'Calc1'!B9177)),0)</f>
        <v>0</v>
      </c>
      <c r="C9284" s="10"/>
    </row>
    <row r="9285" spans="1:3">
      <c r="A9285" s="21">
        <v>592</v>
      </c>
      <c r="B9285" s="6">
        <f>IF('Calc1'!B8569,(B8676*'Calc1'!B8569/('Calc1'!B8569+'Calc1'!B9178)),0)</f>
        <v>0</v>
      </c>
      <c r="C9285" s="10"/>
    </row>
    <row r="9286" spans="1:3">
      <c r="A9286" s="21">
        <v>593</v>
      </c>
      <c r="B9286" s="6">
        <f>IF('Calc1'!B8570,(B8677*'Calc1'!B8570/('Calc1'!B8570+'Calc1'!B9179)),0)</f>
        <v>0</v>
      </c>
      <c r="C9286" s="10"/>
    </row>
    <row r="9287" spans="1:3">
      <c r="A9287" s="21">
        <v>594</v>
      </c>
      <c r="B9287" s="6">
        <f>IF('Calc1'!B8571,(B8678*'Calc1'!B8571/('Calc1'!B8571+'Calc1'!B9180)),0)</f>
        <v>0</v>
      </c>
      <c r="C9287" s="10"/>
    </row>
    <row r="9288" spans="1:3">
      <c r="A9288" s="21">
        <v>595</v>
      </c>
      <c r="B9288" s="6">
        <f>IF('Calc1'!B8572,(B8679*'Calc1'!B8572/('Calc1'!B8572+'Calc1'!B9181)),0)</f>
        <v>0</v>
      </c>
      <c r="C9288" s="10"/>
    </row>
    <row r="9289" spans="1:3">
      <c r="A9289" s="21">
        <v>596</v>
      </c>
      <c r="B9289" s="6">
        <f>IF('Calc1'!B8573,(B8680*'Calc1'!B8573/('Calc1'!B8573+'Calc1'!B9182)),0)</f>
        <v>0</v>
      </c>
      <c r="C9289" s="10"/>
    </row>
    <row r="9290" spans="1:3">
      <c r="A9290" s="21">
        <v>597</v>
      </c>
      <c r="B9290" s="6">
        <f>IF('Calc1'!B8574,(B8681*'Calc1'!B8574/('Calc1'!B8574+'Calc1'!B9183)),0)</f>
        <v>0</v>
      </c>
      <c r="C9290" s="10"/>
    </row>
    <row r="9291" spans="1:3">
      <c r="A9291" s="21">
        <v>598</v>
      </c>
      <c r="B9291" s="6">
        <f>IF('Calc1'!B8575,(B8682*'Calc1'!B8575/('Calc1'!B8575+'Calc1'!B9184)),0)</f>
        <v>0</v>
      </c>
      <c r="C9291" s="10"/>
    </row>
    <row r="9292" spans="1:3">
      <c r="A9292" s="21">
        <v>599</v>
      </c>
      <c r="B9292" s="6">
        <f>IF('Calc1'!B8576,(B8683*'Calc1'!B8576/('Calc1'!B8576+'Calc1'!B9185)),0)</f>
        <v>0</v>
      </c>
      <c r="C9292" s="10"/>
    </row>
    <row r="9293" spans="1:3">
      <c r="A9293" s="21">
        <v>600</v>
      </c>
      <c r="B9293" s="6">
        <f>IF('Calc1'!B8577,(B8684*'Calc1'!B8577/('Calc1'!B8577+'Calc1'!B9186)),0)</f>
        <v>0</v>
      </c>
      <c r="C9293" s="10"/>
    </row>
    <row r="9295" spans="1:3" ht="21" customHeight="1">
      <c r="A9295" s="1" t="s">
        <v>566</v>
      </c>
    </row>
    <row r="9296" spans="1:3">
      <c r="A9296" s="2" t="s">
        <v>254</v>
      </c>
    </row>
    <row r="9297" spans="1:3">
      <c r="A9297" s="12" t="s">
        <v>567</v>
      </c>
    </row>
    <row r="9298" spans="1:3">
      <c r="A9298" s="2" t="s">
        <v>568</v>
      </c>
    </row>
    <row r="9300" spans="1:3">
      <c r="B9300" s="3" t="s">
        <v>569</v>
      </c>
    </row>
    <row r="9301" spans="1:3">
      <c r="A9301" s="21">
        <v>1</v>
      </c>
      <c r="B9301" s="6">
        <f>ROUND(B8694,3)</f>
        <v>0</v>
      </c>
      <c r="C9301" s="10"/>
    </row>
    <row r="9302" spans="1:3">
      <c r="A9302" s="21">
        <v>2</v>
      </c>
      <c r="B9302" s="6">
        <f>ROUND(B8695,3)</f>
        <v>0</v>
      </c>
      <c r="C9302" s="10"/>
    </row>
    <row r="9303" spans="1:3">
      <c r="A9303" s="21">
        <v>3</v>
      </c>
      <c r="B9303" s="6">
        <f>ROUND(B8696,3)</f>
        <v>0</v>
      </c>
      <c r="C9303" s="10"/>
    </row>
    <row r="9304" spans="1:3">
      <c r="A9304" s="21">
        <v>4</v>
      </c>
      <c r="B9304" s="6">
        <f>ROUND(B8697,3)</f>
        <v>0</v>
      </c>
      <c r="C9304" s="10"/>
    </row>
    <row r="9305" spans="1:3">
      <c r="A9305" s="21">
        <v>5</v>
      </c>
      <c r="B9305" s="6">
        <f>ROUND(B8698,3)</f>
        <v>0</v>
      </c>
      <c r="C9305" s="10"/>
    </row>
    <row r="9306" spans="1:3">
      <c r="A9306" s="21">
        <v>6</v>
      </c>
      <c r="B9306" s="6">
        <f>ROUND(B8699,3)</f>
        <v>0</v>
      </c>
      <c r="C9306" s="10"/>
    </row>
    <row r="9307" spans="1:3">
      <c r="A9307" s="21">
        <v>7</v>
      </c>
      <c r="B9307" s="6">
        <f>ROUND(B8700,3)</f>
        <v>0</v>
      </c>
      <c r="C9307" s="10"/>
    </row>
    <row r="9308" spans="1:3">
      <c r="A9308" s="21">
        <v>8</v>
      </c>
      <c r="B9308" s="6">
        <f>ROUND(B8701,3)</f>
        <v>0</v>
      </c>
      <c r="C9308" s="10"/>
    </row>
    <row r="9309" spans="1:3">
      <c r="A9309" s="21">
        <v>9</v>
      </c>
      <c r="B9309" s="6">
        <f>ROUND(B8702,3)</f>
        <v>0</v>
      </c>
      <c r="C9309" s="10"/>
    </row>
    <row r="9310" spans="1:3">
      <c r="A9310" s="21">
        <v>10</v>
      </c>
      <c r="B9310" s="6">
        <f>ROUND(B8703,3)</f>
        <v>0</v>
      </c>
      <c r="C9310" s="10"/>
    </row>
    <row r="9311" spans="1:3">
      <c r="A9311" s="21">
        <v>11</v>
      </c>
      <c r="B9311" s="6">
        <f>ROUND(B8704,3)</f>
        <v>0</v>
      </c>
      <c r="C9311" s="10"/>
    </row>
    <row r="9312" spans="1:3">
      <c r="A9312" s="21">
        <v>12</v>
      </c>
      <c r="B9312" s="6">
        <f>ROUND(B8705,3)</f>
        <v>0</v>
      </c>
      <c r="C9312" s="10"/>
    </row>
    <row r="9313" spans="1:3">
      <c r="A9313" s="21">
        <v>13</v>
      </c>
      <c r="B9313" s="6">
        <f>ROUND(B8706,3)</f>
        <v>0</v>
      </c>
      <c r="C9313" s="10"/>
    </row>
    <row r="9314" spans="1:3">
      <c r="A9314" s="21">
        <v>14</v>
      </c>
      <c r="B9314" s="6">
        <f>ROUND(B8707,3)</f>
        <v>0</v>
      </c>
      <c r="C9314" s="10"/>
    </row>
    <row r="9315" spans="1:3">
      <c r="A9315" s="21">
        <v>15</v>
      </c>
      <c r="B9315" s="6">
        <f>ROUND(B8708,3)</f>
        <v>0</v>
      </c>
      <c r="C9315" s="10"/>
    </row>
    <row r="9316" spans="1:3">
      <c r="A9316" s="21">
        <v>16</v>
      </c>
      <c r="B9316" s="6">
        <f>ROUND(B8709,3)</f>
        <v>0</v>
      </c>
      <c r="C9316" s="10"/>
    </row>
    <row r="9317" spans="1:3">
      <c r="A9317" s="21">
        <v>17</v>
      </c>
      <c r="B9317" s="6">
        <f>ROUND(B8710,3)</f>
        <v>0</v>
      </c>
      <c r="C9317" s="10"/>
    </row>
    <row r="9318" spans="1:3">
      <c r="A9318" s="21">
        <v>18</v>
      </c>
      <c r="B9318" s="6">
        <f>ROUND(B8711,3)</f>
        <v>0</v>
      </c>
      <c r="C9318" s="10"/>
    </row>
    <row r="9319" spans="1:3">
      <c r="A9319" s="21">
        <v>19</v>
      </c>
      <c r="B9319" s="6">
        <f>ROUND(B8712,3)</f>
        <v>0</v>
      </c>
      <c r="C9319" s="10"/>
    </row>
    <row r="9320" spans="1:3">
      <c r="A9320" s="21">
        <v>20</v>
      </c>
      <c r="B9320" s="6">
        <f>ROUND(B8713,3)</f>
        <v>0</v>
      </c>
      <c r="C9320" s="10"/>
    </row>
    <row r="9321" spans="1:3">
      <c r="A9321" s="21">
        <v>21</v>
      </c>
      <c r="B9321" s="6">
        <f>ROUND(B8714,3)</f>
        <v>0</v>
      </c>
      <c r="C9321" s="10"/>
    </row>
    <row r="9322" spans="1:3">
      <c r="A9322" s="21">
        <v>22</v>
      </c>
      <c r="B9322" s="6">
        <f>ROUND(B8715,3)</f>
        <v>0</v>
      </c>
      <c r="C9322" s="10"/>
    </row>
    <row r="9323" spans="1:3">
      <c r="A9323" s="21">
        <v>23</v>
      </c>
      <c r="B9323" s="6">
        <f>ROUND(B8716,3)</f>
        <v>0</v>
      </c>
      <c r="C9323" s="10"/>
    </row>
    <row r="9324" spans="1:3">
      <c r="A9324" s="21">
        <v>24</v>
      </c>
      <c r="B9324" s="6">
        <f>ROUND(B8717,3)</f>
        <v>0</v>
      </c>
      <c r="C9324" s="10"/>
    </row>
    <row r="9325" spans="1:3">
      <c r="A9325" s="21">
        <v>25</v>
      </c>
      <c r="B9325" s="6">
        <f>ROUND(B8718,3)</f>
        <v>0</v>
      </c>
      <c r="C9325" s="10"/>
    </row>
    <row r="9326" spans="1:3">
      <c r="A9326" s="21">
        <v>26</v>
      </c>
      <c r="B9326" s="6">
        <f>ROUND(B8719,3)</f>
        <v>0</v>
      </c>
      <c r="C9326" s="10"/>
    </row>
    <row r="9327" spans="1:3">
      <c r="A9327" s="21">
        <v>27</v>
      </c>
      <c r="B9327" s="6">
        <f>ROUND(B8720,3)</f>
        <v>0</v>
      </c>
      <c r="C9327" s="10"/>
    </row>
    <row r="9328" spans="1:3">
      <c r="A9328" s="21">
        <v>28</v>
      </c>
      <c r="B9328" s="6">
        <f>ROUND(B8721,3)</f>
        <v>0</v>
      </c>
      <c r="C9328" s="10"/>
    </row>
    <row r="9329" spans="1:3">
      <c r="A9329" s="21">
        <v>29</v>
      </c>
      <c r="B9329" s="6">
        <f>ROUND(B8722,3)</f>
        <v>0</v>
      </c>
      <c r="C9329" s="10"/>
    </row>
    <row r="9330" spans="1:3">
      <c r="A9330" s="21">
        <v>30</v>
      </c>
      <c r="B9330" s="6">
        <f>ROUND(B8723,3)</f>
        <v>0</v>
      </c>
      <c r="C9330" s="10"/>
    </row>
    <row r="9331" spans="1:3">
      <c r="A9331" s="21">
        <v>31</v>
      </c>
      <c r="B9331" s="6">
        <f>ROUND(B8724,3)</f>
        <v>0</v>
      </c>
      <c r="C9331" s="10"/>
    </row>
    <row r="9332" spans="1:3">
      <c r="A9332" s="21">
        <v>32</v>
      </c>
      <c r="B9332" s="6">
        <f>ROUND(B8725,3)</f>
        <v>0</v>
      </c>
      <c r="C9332" s="10"/>
    </row>
    <row r="9333" spans="1:3">
      <c r="A9333" s="21">
        <v>33</v>
      </c>
      <c r="B9333" s="6">
        <f>ROUND(B8726,3)</f>
        <v>0</v>
      </c>
      <c r="C9333" s="10"/>
    </row>
    <row r="9334" spans="1:3">
      <c r="A9334" s="21">
        <v>34</v>
      </c>
      <c r="B9334" s="6">
        <f>ROUND(B8727,3)</f>
        <v>0</v>
      </c>
      <c r="C9334" s="10"/>
    </row>
    <row r="9335" spans="1:3">
      <c r="A9335" s="21">
        <v>35</v>
      </c>
      <c r="B9335" s="6">
        <f>ROUND(B8728,3)</f>
        <v>0</v>
      </c>
      <c r="C9335" s="10"/>
    </row>
    <row r="9336" spans="1:3">
      <c r="A9336" s="21">
        <v>36</v>
      </c>
      <c r="B9336" s="6">
        <f>ROUND(B8729,3)</f>
        <v>0</v>
      </c>
      <c r="C9336" s="10"/>
    </row>
    <row r="9337" spans="1:3">
      <c r="A9337" s="21">
        <v>37</v>
      </c>
      <c r="B9337" s="6">
        <f>ROUND(B8730,3)</f>
        <v>0</v>
      </c>
      <c r="C9337" s="10"/>
    </row>
    <row r="9338" spans="1:3">
      <c r="A9338" s="21">
        <v>38</v>
      </c>
      <c r="B9338" s="6">
        <f>ROUND(B8731,3)</f>
        <v>0</v>
      </c>
      <c r="C9338" s="10"/>
    </row>
    <row r="9339" spans="1:3">
      <c r="A9339" s="21">
        <v>39</v>
      </c>
      <c r="B9339" s="6">
        <f>ROUND(B8732,3)</f>
        <v>0</v>
      </c>
      <c r="C9339" s="10"/>
    </row>
    <row r="9340" spans="1:3">
      <c r="A9340" s="21">
        <v>40</v>
      </c>
      <c r="B9340" s="6">
        <f>ROUND(B8733,3)</f>
        <v>0</v>
      </c>
      <c r="C9340" s="10"/>
    </row>
    <row r="9341" spans="1:3">
      <c r="A9341" s="21">
        <v>41</v>
      </c>
      <c r="B9341" s="6">
        <f>ROUND(B8734,3)</f>
        <v>0</v>
      </c>
      <c r="C9341" s="10"/>
    </row>
    <row r="9342" spans="1:3">
      <c r="A9342" s="21">
        <v>42</v>
      </c>
      <c r="B9342" s="6">
        <f>ROUND(B8735,3)</f>
        <v>0</v>
      </c>
      <c r="C9342" s="10"/>
    </row>
    <row r="9343" spans="1:3">
      <c r="A9343" s="21">
        <v>43</v>
      </c>
      <c r="B9343" s="6">
        <f>ROUND(B8736,3)</f>
        <v>0</v>
      </c>
      <c r="C9343" s="10"/>
    </row>
    <row r="9344" spans="1:3">
      <c r="A9344" s="21">
        <v>44</v>
      </c>
      <c r="B9344" s="6">
        <f>ROUND(B8737,3)</f>
        <v>0</v>
      </c>
      <c r="C9344" s="10"/>
    </row>
    <row r="9345" spans="1:3">
      <c r="A9345" s="21">
        <v>45</v>
      </c>
      <c r="B9345" s="6">
        <f>ROUND(B8738,3)</f>
        <v>0</v>
      </c>
      <c r="C9345" s="10"/>
    </row>
    <row r="9346" spans="1:3">
      <c r="A9346" s="21">
        <v>46</v>
      </c>
      <c r="B9346" s="6">
        <f>ROUND(B8739,3)</f>
        <v>0</v>
      </c>
      <c r="C9346" s="10"/>
    </row>
    <row r="9347" spans="1:3">
      <c r="A9347" s="21">
        <v>47</v>
      </c>
      <c r="B9347" s="6">
        <f>ROUND(B8740,3)</f>
        <v>0</v>
      </c>
      <c r="C9347" s="10"/>
    </row>
    <row r="9348" spans="1:3">
      <c r="A9348" s="21">
        <v>48</v>
      </c>
      <c r="B9348" s="6">
        <f>ROUND(B8741,3)</f>
        <v>0</v>
      </c>
      <c r="C9348" s="10"/>
    </row>
    <row r="9349" spans="1:3">
      <c r="A9349" s="21">
        <v>49</v>
      </c>
      <c r="B9349" s="6">
        <f>ROUND(B8742,3)</f>
        <v>0</v>
      </c>
      <c r="C9349" s="10"/>
    </row>
    <row r="9350" spans="1:3">
      <c r="A9350" s="21">
        <v>50</v>
      </c>
      <c r="B9350" s="6">
        <f>ROUND(B8743,3)</f>
        <v>0</v>
      </c>
      <c r="C9350" s="10"/>
    </row>
    <row r="9351" spans="1:3">
      <c r="A9351" s="21">
        <v>51</v>
      </c>
      <c r="B9351" s="6">
        <f>ROUND(B8744,3)</f>
        <v>0</v>
      </c>
      <c r="C9351" s="10"/>
    </row>
    <row r="9352" spans="1:3">
      <c r="A9352" s="21">
        <v>52</v>
      </c>
      <c r="B9352" s="6">
        <f>ROUND(B8745,3)</f>
        <v>0</v>
      </c>
      <c r="C9352" s="10"/>
    </row>
    <row r="9353" spans="1:3">
      <c r="A9353" s="21">
        <v>53</v>
      </c>
      <c r="B9353" s="6">
        <f>ROUND(B8746,3)</f>
        <v>0</v>
      </c>
      <c r="C9353" s="10"/>
    </row>
    <row r="9354" spans="1:3">
      <c r="A9354" s="21">
        <v>54</v>
      </c>
      <c r="B9354" s="6">
        <f>ROUND(B8747,3)</f>
        <v>0</v>
      </c>
      <c r="C9354" s="10"/>
    </row>
    <row r="9355" spans="1:3">
      <c r="A9355" s="21">
        <v>55</v>
      </c>
      <c r="B9355" s="6">
        <f>ROUND(B8748,3)</f>
        <v>0</v>
      </c>
      <c r="C9355" s="10"/>
    </row>
    <row r="9356" spans="1:3">
      <c r="A9356" s="21">
        <v>56</v>
      </c>
      <c r="B9356" s="6">
        <f>ROUND(B8749,3)</f>
        <v>0</v>
      </c>
      <c r="C9356" s="10"/>
    </row>
    <row r="9357" spans="1:3">
      <c r="A9357" s="21">
        <v>57</v>
      </c>
      <c r="B9357" s="6">
        <f>ROUND(B8750,3)</f>
        <v>0</v>
      </c>
      <c r="C9357" s="10"/>
    </row>
    <row r="9358" spans="1:3">
      <c r="A9358" s="21">
        <v>58</v>
      </c>
      <c r="B9358" s="6">
        <f>ROUND(B8751,3)</f>
        <v>0</v>
      </c>
      <c r="C9358" s="10"/>
    </row>
    <row r="9359" spans="1:3">
      <c r="A9359" s="21">
        <v>59</v>
      </c>
      <c r="B9359" s="6">
        <f>ROUND(B8752,3)</f>
        <v>0</v>
      </c>
      <c r="C9359" s="10"/>
    </row>
    <row r="9360" spans="1:3">
      <c r="A9360" s="21">
        <v>60</v>
      </c>
      <c r="B9360" s="6">
        <f>ROUND(B8753,3)</f>
        <v>0</v>
      </c>
      <c r="C9360" s="10"/>
    </row>
    <row r="9361" spans="1:3">
      <c r="A9361" s="21">
        <v>61</v>
      </c>
      <c r="B9361" s="6">
        <f>ROUND(B8754,3)</f>
        <v>0</v>
      </c>
      <c r="C9361" s="10"/>
    </row>
    <row r="9362" spans="1:3">
      <c r="A9362" s="21">
        <v>62</v>
      </c>
      <c r="B9362" s="6">
        <f>ROUND(B8755,3)</f>
        <v>0</v>
      </c>
      <c r="C9362" s="10"/>
    </row>
    <row r="9363" spans="1:3">
      <c r="A9363" s="21">
        <v>63</v>
      </c>
      <c r="B9363" s="6">
        <f>ROUND(B8756,3)</f>
        <v>0</v>
      </c>
      <c r="C9363" s="10"/>
    </row>
    <row r="9364" spans="1:3">
      <c r="A9364" s="21">
        <v>64</v>
      </c>
      <c r="B9364" s="6">
        <f>ROUND(B8757,3)</f>
        <v>0</v>
      </c>
      <c r="C9364" s="10"/>
    </row>
    <row r="9365" spans="1:3">
      <c r="A9365" s="21">
        <v>65</v>
      </c>
      <c r="B9365" s="6">
        <f>ROUND(B8758,3)</f>
        <v>0</v>
      </c>
      <c r="C9365" s="10"/>
    </row>
    <row r="9366" spans="1:3">
      <c r="A9366" s="21">
        <v>66</v>
      </c>
      <c r="B9366" s="6">
        <f>ROUND(B8759,3)</f>
        <v>0</v>
      </c>
      <c r="C9366" s="10"/>
    </row>
    <row r="9367" spans="1:3">
      <c r="A9367" s="21">
        <v>67</v>
      </c>
      <c r="B9367" s="6">
        <f>ROUND(B8760,3)</f>
        <v>0</v>
      </c>
      <c r="C9367" s="10"/>
    </row>
    <row r="9368" spans="1:3">
      <c r="A9368" s="21">
        <v>68</v>
      </c>
      <c r="B9368" s="6">
        <f>ROUND(B8761,3)</f>
        <v>0</v>
      </c>
      <c r="C9368" s="10"/>
    </row>
    <row r="9369" spans="1:3">
      <c r="A9369" s="21">
        <v>69</v>
      </c>
      <c r="B9369" s="6">
        <f>ROUND(B8762,3)</f>
        <v>0</v>
      </c>
      <c r="C9369" s="10"/>
    </row>
    <row r="9370" spans="1:3">
      <c r="A9370" s="21">
        <v>70</v>
      </c>
      <c r="B9370" s="6">
        <f>ROUND(B8763,3)</f>
        <v>0</v>
      </c>
      <c r="C9370" s="10"/>
    </row>
    <row r="9371" spans="1:3">
      <c r="A9371" s="21">
        <v>71</v>
      </c>
      <c r="B9371" s="6">
        <f>ROUND(B8764,3)</f>
        <v>0</v>
      </c>
      <c r="C9371" s="10"/>
    </row>
    <row r="9372" spans="1:3">
      <c r="A9372" s="21">
        <v>72</v>
      </c>
      <c r="B9372" s="6">
        <f>ROUND(B8765,3)</f>
        <v>0</v>
      </c>
      <c r="C9372" s="10"/>
    </row>
    <row r="9373" spans="1:3">
      <c r="A9373" s="21">
        <v>73</v>
      </c>
      <c r="B9373" s="6">
        <f>ROUND(B8766,3)</f>
        <v>0</v>
      </c>
      <c r="C9373" s="10"/>
    </row>
    <row r="9374" spans="1:3">
      <c r="A9374" s="21">
        <v>74</v>
      </c>
      <c r="B9374" s="6">
        <f>ROUND(B8767,3)</f>
        <v>0</v>
      </c>
      <c r="C9374" s="10"/>
    </row>
    <row r="9375" spans="1:3">
      <c r="A9375" s="21">
        <v>75</v>
      </c>
      <c r="B9375" s="6">
        <f>ROUND(B8768,3)</f>
        <v>0</v>
      </c>
      <c r="C9375" s="10"/>
    </row>
    <row r="9376" spans="1:3">
      <c r="A9376" s="21">
        <v>76</v>
      </c>
      <c r="B9376" s="6">
        <f>ROUND(B8769,3)</f>
        <v>0</v>
      </c>
      <c r="C9376" s="10"/>
    </row>
    <row r="9377" spans="1:3">
      <c r="A9377" s="21">
        <v>77</v>
      </c>
      <c r="B9377" s="6">
        <f>ROUND(B8770,3)</f>
        <v>0</v>
      </c>
      <c r="C9377" s="10"/>
    </row>
    <row r="9378" spans="1:3">
      <c r="A9378" s="21">
        <v>78</v>
      </c>
      <c r="B9378" s="6">
        <f>ROUND(B8771,3)</f>
        <v>0</v>
      </c>
      <c r="C9378" s="10"/>
    </row>
    <row r="9379" spans="1:3">
      <c r="A9379" s="21">
        <v>79</v>
      </c>
      <c r="B9379" s="6">
        <f>ROUND(B8772,3)</f>
        <v>0</v>
      </c>
      <c r="C9379" s="10"/>
    </row>
    <row r="9380" spans="1:3">
      <c r="A9380" s="21">
        <v>80</v>
      </c>
      <c r="B9380" s="6">
        <f>ROUND(B8773,3)</f>
        <v>0</v>
      </c>
      <c r="C9380" s="10"/>
    </row>
    <row r="9381" spans="1:3">
      <c r="A9381" s="21">
        <v>81</v>
      </c>
      <c r="B9381" s="6">
        <f>ROUND(B8774,3)</f>
        <v>0</v>
      </c>
      <c r="C9381" s="10"/>
    </row>
    <row r="9382" spans="1:3">
      <c r="A9382" s="21">
        <v>82</v>
      </c>
      <c r="B9382" s="6">
        <f>ROUND(B8775,3)</f>
        <v>0</v>
      </c>
      <c r="C9382" s="10"/>
    </row>
    <row r="9383" spans="1:3">
      <c r="A9383" s="21">
        <v>83</v>
      </c>
      <c r="B9383" s="6">
        <f>ROUND(B8776,3)</f>
        <v>0</v>
      </c>
      <c r="C9383" s="10"/>
    </row>
    <row r="9384" spans="1:3">
      <c r="A9384" s="21">
        <v>84</v>
      </c>
      <c r="B9384" s="6">
        <f>ROUND(B8777,3)</f>
        <v>0</v>
      </c>
      <c r="C9384" s="10"/>
    </row>
    <row r="9385" spans="1:3">
      <c r="A9385" s="21">
        <v>85</v>
      </c>
      <c r="B9385" s="6">
        <f>ROUND(B8778,3)</f>
        <v>0</v>
      </c>
      <c r="C9385" s="10"/>
    </row>
    <row r="9386" spans="1:3">
      <c r="A9386" s="21">
        <v>86</v>
      </c>
      <c r="B9386" s="6">
        <f>ROUND(B8779,3)</f>
        <v>0</v>
      </c>
      <c r="C9386" s="10"/>
    </row>
    <row r="9387" spans="1:3">
      <c r="A9387" s="21">
        <v>87</v>
      </c>
      <c r="B9387" s="6">
        <f>ROUND(B8780,3)</f>
        <v>0</v>
      </c>
      <c r="C9387" s="10"/>
    </row>
    <row r="9388" spans="1:3">
      <c r="A9388" s="21">
        <v>88</v>
      </c>
      <c r="B9388" s="6">
        <f>ROUND(B8781,3)</f>
        <v>0</v>
      </c>
      <c r="C9388" s="10"/>
    </row>
    <row r="9389" spans="1:3">
      <c r="A9389" s="21">
        <v>89</v>
      </c>
      <c r="B9389" s="6">
        <f>ROUND(B8782,3)</f>
        <v>0</v>
      </c>
      <c r="C9389" s="10"/>
    </row>
    <row r="9390" spans="1:3">
      <c r="A9390" s="21">
        <v>90</v>
      </c>
      <c r="B9390" s="6">
        <f>ROUND(B8783,3)</f>
        <v>0</v>
      </c>
      <c r="C9390" s="10"/>
    </row>
    <row r="9391" spans="1:3">
      <c r="A9391" s="21">
        <v>91</v>
      </c>
      <c r="B9391" s="6">
        <f>ROUND(B8784,3)</f>
        <v>0</v>
      </c>
      <c r="C9391" s="10"/>
    </row>
    <row r="9392" spans="1:3">
      <c r="A9392" s="21">
        <v>92</v>
      </c>
      <c r="B9392" s="6">
        <f>ROUND(B8785,3)</f>
        <v>0</v>
      </c>
      <c r="C9392" s="10"/>
    </row>
    <row r="9393" spans="1:3">
      <c r="A9393" s="21">
        <v>93</v>
      </c>
      <c r="B9393" s="6">
        <f>ROUND(B8786,3)</f>
        <v>0</v>
      </c>
      <c r="C9393" s="10"/>
    </row>
    <row r="9394" spans="1:3">
      <c r="A9394" s="21">
        <v>94</v>
      </c>
      <c r="B9394" s="6">
        <f>ROUND(B8787,3)</f>
        <v>0</v>
      </c>
      <c r="C9394" s="10"/>
    </row>
    <row r="9395" spans="1:3">
      <c r="A9395" s="21">
        <v>95</v>
      </c>
      <c r="B9395" s="6">
        <f>ROUND(B8788,3)</f>
        <v>0</v>
      </c>
      <c r="C9395" s="10"/>
    </row>
    <row r="9396" spans="1:3">
      <c r="A9396" s="21">
        <v>96</v>
      </c>
      <c r="B9396" s="6">
        <f>ROUND(B8789,3)</f>
        <v>0</v>
      </c>
      <c r="C9396" s="10"/>
    </row>
    <row r="9397" spans="1:3">
      <c r="A9397" s="21">
        <v>97</v>
      </c>
      <c r="B9397" s="6">
        <f>ROUND(B8790,3)</f>
        <v>0</v>
      </c>
      <c r="C9397" s="10"/>
    </row>
    <row r="9398" spans="1:3">
      <c r="A9398" s="21">
        <v>98</v>
      </c>
      <c r="B9398" s="6">
        <f>ROUND(B8791,3)</f>
        <v>0</v>
      </c>
      <c r="C9398" s="10"/>
    </row>
    <row r="9399" spans="1:3">
      <c r="A9399" s="21">
        <v>99</v>
      </c>
      <c r="B9399" s="6">
        <f>ROUND(B8792,3)</f>
        <v>0</v>
      </c>
      <c r="C9399" s="10"/>
    </row>
    <row r="9400" spans="1:3">
      <c r="A9400" s="21">
        <v>100</v>
      </c>
      <c r="B9400" s="6">
        <f>ROUND(B8793,3)</f>
        <v>0</v>
      </c>
      <c r="C9400" s="10"/>
    </row>
    <row r="9401" spans="1:3">
      <c r="A9401" s="21">
        <v>101</v>
      </c>
      <c r="B9401" s="6">
        <f>ROUND(B8794,3)</f>
        <v>0</v>
      </c>
      <c r="C9401" s="10"/>
    </row>
    <row r="9402" spans="1:3">
      <c r="A9402" s="21">
        <v>102</v>
      </c>
      <c r="B9402" s="6">
        <f>ROUND(B8795,3)</f>
        <v>0</v>
      </c>
      <c r="C9402" s="10"/>
    </row>
    <row r="9403" spans="1:3">
      <c r="A9403" s="21">
        <v>103</v>
      </c>
      <c r="B9403" s="6">
        <f>ROUND(B8796,3)</f>
        <v>0</v>
      </c>
      <c r="C9403" s="10"/>
    </row>
    <row r="9404" spans="1:3">
      <c r="A9404" s="21">
        <v>104</v>
      </c>
      <c r="B9404" s="6">
        <f>ROUND(B8797,3)</f>
        <v>0</v>
      </c>
      <c r="C9404" s="10"/>
    </row>
    <row r="9405" spans="1:3">
      <c r="A9405" s="21">
        <v>105</v>
      </c>
      <c r="B9405" s="6">
        <f>ROUND(B8798,3)</f>
        <v>0</v>
      </c>
      <c r="C9405" s="10"/>
    </row>
    <row r="9406" spans="1:3">
      <c r="A9406" s="21">
        <v>106</v>
      </c>
      <c r="B9406" s="6">
        <f>ROUND(B8799,3)</f>
        <v>0</v>
      </c>
      <c r="C9406" s="10"/>
    </row>
    <row r="9407" spans="1:3">
      <c r="A9407" s="21">
        <v>107</v>
      </c>
      <c r="B9407" s="6">
        <f>ROUND(B8800,3)</f>
        <v>0</v>
      </c>
      <c r="C9407" s="10"/>
    </row>
    <row r="9408" spans="1:3">
      <c r="A9408" s="21">
        <v>108</v>
      </c>
      <c r="B9408" s="6">
        <f>ROUND(B8801,3)</f>
        <v>0</v>
      </c>
      <c r="C9408" s="10"/>
    </row>
    <row r="9409" spans="1:3">
      <c r="A9409" s="21">
        <v>109</v>
      </c>
      <c r="B9409" s="6">
        <f>ROUND(B8802,3)</f>
        <v>0</v>
      </c>
      <c r="C9409" s="10"/>
    </row>
    <row r="9410" spans="1:3">
      <c r="A9410" s="21">
        <v>110</v>
      </c>
      <c r="B9410" s="6">
        <f>ROUND(B8803,3)</f>
        <v>0</v>
      </c>
      <c r="C9410" s="10"/>
    </row>
    <row r="9411" spans="1:3">
      <c r="A9411" s="21">
        <v>111</v>
      </c>
      <c r="B9411" s="6">
        <f>ROUND(B8804,3)</f>
        <v>0</v>
      </c>
      <c r="C9411" s="10"/>
    </row>
    <row r="9412" spans="1:3">
      <c r="A9412" s="21">
        <v>112</v>
      </c>
      <c r="B9412" s="6">
        <f>ROUND(B8805,3)</f>
        <v>0</v>
      </c>
      <c r="C9412" s="10"/>
    </row>
    <row r="9413" spans="1:3">
      <c r="A9413" s="21">
        <v>113</v>
      </c>
      <c r="B9413" s="6">
        <f>ROUND(B8806,3)</f>
        <v>0</v>
      </c>
      <c r="C9413" s="10"/>
    </row>
    <row r="9414" spans="1:3">
      <c r="A9414" s="21">
        <v>114</v>
      </c>
      <c r="B9414" s="6">
        <f>ROUND(B8807,3)</f>
        <v>0</v>
      </c>
      <c r="C9414" s="10"/>
    </row>
    <row r="9415" spans="1:3">
      <c r="A9415" s="21">
        <v>115</v>
      </c>
      <c r="B9415" s="6">
        <f>ROUND(B8808,3)</f>
        <v>0</v>
      </c>
      <c r="C9415" s="10"/>
    </row>
    <row r="9416" spans="1:3">
      <c r="A9416" s="21">
        <v>116</v>
      </c>
      <c r="B9416" s="6">
        <f>ROUND(B8809,3)</f>
        <v>0</v>
      </c>
      <c r="C9416" s="10"/>
    </row>
    <row r="9417" spans="1:3">
      <c r="A9417" s="21">
        <v>117</v>
      </c>
      <c r="B9417" s="6">
        <f>ROUND(B8810,3)</f>
        <v>0</v>
      </c>
      <c r="C9417" s="10"/>
    </row>
    <row r="9418" spans="1:3">
      <c r="A9418" s="21">
        <v>118</v>
      </c>
      <c r="B9418" s="6">
        <f>ROUND(B8811,3)</f>
        <v>0</v>
      </c>
      <c r="C9418" s="10"/>
    </row>
    <row r="9419" spans="1:3">
      <c r="A9419" s="21">
        <v>119</v>
      </c>
      <c r="B9419" s="6">
        <f>ROUND(B8812,3)</f>
        <v>0</v>
      </c>
      <c r="C9419" s="10"/>
    </row>
    <row r="9420" spans="1:3">
      <c r="A9420" s="21">
        <v>120</v>
      </c>
      <c r="B9420" s="6">
        <f>ROUND(B8813,3)</f>
        <v>0</v>
      </c>
      <c r="C9420" s="10"/>
    </row>
    <row r="9421" spans="1:3">
      <c r="A9421" s="21">
        <v>121</v>
      </c>
      <c r="B9421" s="6">
        <f>ROUND(B8814,3)</f>
        <v>0</v>
      </c>
      <c r="C9421" s="10"/>
    </row>
    <row r="9422" spans="1:3">
      <c r="A9422" s="21">
        <v>122</v>
      </c>
      <c r="B9422" s="6">
        <f>ROUND(B8815,3)</f>
        <v>0</v>
      </c>
      <c r="C9422" s="10"/>
    </row>
    <row r="9423" spans="1:3">
      <c r="A9423" s="21">
        <v>123</v>
      </c>
      <c r="B9423" s="6">
        <f>ROUND(B8816,3)</f>
        <v>0</v>
      </c>
      <c r="C9423" s="10"/>
    </row>
    <row r="9424" spans="1:3">
      <c r="A9424" s="21">
        <v>124</v>
      </c>
      <c r="B9424" s="6">
        <f>ROUND(B8817,3)</f>
        <v>0</v>
      </c>
      <c r="C9424" s="10"/>
    </row>
    <row r="9425" spans="1:3">
      <c r="A9425" s="21">
        <v>125</v>
      </c>
      <c r="B9425" s="6">
        <f>ROUND(B8818,3)</f>
        <v>0</v>
      </c>
      <c r="C9425" s="10"/>
    </row>
    <row r="9426" spans="1:3">
      <c r="A9426" s="21">
        <v>126</v>
      </c>
      <c r="B9426" s="6">
        <f>ROUND(B8819,3)</f>
        <v>0</v>
      </c>
      <c r="C9426" s="10"/>
    </row>
    <row r="9427" spans="1:3">
      <c r="A9427" s="21">
        <v>127</v>
      </c>
      <c r="B9427" s="6">
        <f>ROUND(B8820,3)</f>
        <v>0</v>
      </c>
      <c r="C9427" s="10"/>
    </row>
    <row r="9428" spans="1:3">
      <c r="A9428" s="21">
        <v>128</v>
      </c>
      <c r="B9428" s="6">
        <f>ROUND(B8821,3)</f>
        <v>0</v>
      </c>
      <c r="C9428" s="10"/>
    </row>
    <row r="9429" spans="1:3">
      <c r="A9429" s="21">
        <v>129</v>
      </c>
      <c r="B9429" s="6">
        <f>ROUND(B8822,3)</f>
        <v>0</v>
      </c>
      <c r="C9429" s="10"/>
    </row>
    <row r="9430" spans="1:3">
      <c r="A9430" s="21">
        <v>130</v>
      </c>
      <c r="B9430" s="6">
        <f>ROUND(B8823,3)</f>
        <v>0</v>
      </c>
      <c r="C9430" s="10"/>
    </row>
    <row r="9431" spans="1:3">
      <c r="A9431" s="21">
        <v>131</v>
      </c>
      <c r="B9431" s="6">
        <f>ROUND(B8824,3)</f>
        <v>0</v>
      </c>
      <c r="C9431" s="10"/>
    </row>
    <row r="9432" spans="1:3">
      <c r="A9432" s="21">
        <v>132</v>
      </c>
      <c r="B9432" s="6">
        <f>ROUND(B8825,3)</f>
        <v>0</v>
      </c>
      <c r="C9432" s="10"/>
    </row>
    <row r="9433" spans="1:3">
      <c r="A9433" s="21">
        <v>133</v>
      </c>
      <c r="B9433" s="6">
        <f>ROUND(B8826,3)</f>
        <v>0</v>
      </c>
      <c r="C9433" s="10"/>
    </row>
    <row r="9434" spans="1:3">
      <c r="A9434" s="21">
        <v>134</v>
      </c>
      <c r="B9434" s="6">
        <f>ROUND(B8827,3)</f>
        <v>0</v>
      </c>
      <c r="C9434" s="10"/>
    </row>
    <row r="9435" spans="1:3">
      <c r="A9435" s="21">
        <v>135</v>
      </c>
      <c r="B9435" s="6">
        <f>ROUND(B8828,3)</f>
        <v>0</v>
      </c>
      <c r="C9435" s="10"/>
    </row>
    <row r="9436" spans="1:3">
      <c r="A9436" s="21">
        <v>136</v>
      </c>
      <c r="B9436" s="6">
        <f>ROUND(B8829,3)</f>
        <v>0</v>
      </c>
      <c r="C9436" s="10"/>
    </row>
    <row r="9437" spans="1:3">
      <c r="A9437" s="21">
        <v>137</v>
      </c>
      <c r="B9437" s="6">
        <f>ROUND(B8830,3)</f>
        <v>0</v>
      </c>
      <c r="C9437" s="10"/>
    </row>
    <row r="9438" spans="1:3">
      <c r="A9438" s="21">
        <v>138</v>
      </c>
      <c r="B9438" s="6">
        <f>ROUND(B8831,3)</f>
        <v>0</v>
      </c>
      <c r="C9438" s="10"/>
    </row>
    <row r="9439" spans="1:3">
      <c r="A9439" s="21">
        <v>139</v>
      </c>
      <c r="B9439" s="6">
        <f>ROUND(B8832,3)</f>
        <v>0</v>
      </c>
      <c r="C9439" s="10"/>
    </row>
    <row r="9440" spans="1:3">
      <c r="A9440" s="21">
        <v>140</v>
      </c>
      <c r="B9440" s="6">
        <f>ROUND(B8833,3)</f>
        <v>0</v>
      </c>
      <c r="C9440" s="10"/>
    </row>
    <row r="9441" spans="1:3">
      <c r="A9441" s="21">
        <v>141</v>
      </c>
      <c r="B9441" s="6">
        <f>ROUND(B8834,3)</f>
        <v>0</v>
      </c>
      <c r="C9441" s="10"/>
    </row>
    <row r="9442" spans="1:3">
      <c r="A9442" s="21">
        <v>142</v>
      </c>
      <c r="B9442" s="6">
        <f>ROUND(B8835,3)</f>
        <v>0</v>
      </c>
      <c r="C9442" s="10"/>
    </row>
    <row r="9443" spans="1:3">
      <c r="A9443" s="21">
        <v>143</v>
      </c>
      <c r="B9443" s="6">
        <f>ROUND(B8836,3)</f>
        <v>0</v>
      </c>
      <c r="C9443" s="10"/>
    </row>
    <row r="9444" spans="1:3">
      <c r="A9444" s="21">
        <v>144</v>
      </c>
      <c r="B9444" s="6">
        <f>ROUND(B8837,3)</f>
        <v>0</v>
      </c>
      <c r="C9444" s="10"/>
    </row>
    <row r="9445" spans="1:3">
      <c r="A9445" s="21">
        <v>145</v>
      </c>
      <c r="B9445" s="6">
        <f>ROUND(B8838,3)</f>
        <v>0</v>
      </c>
      <c r="C9445" s="10"/>
    </row>
    <row r="9446" spans="1:3">
      <c r="A9446" s="21">
        <v>146</v>
      </c>
      <c r="B9446" s="6">
        <f>ROUND(B8839,3)</f>
        <v>0</v>
      </c>
      <c r="C9446" s="10"/>
    </row>
    <row r="9447" spans="1:3">
      <c r="A9447" s="21">
        <v>147</v>
      </c>
      <c r="B9447" s="6">
        <f>ROUND(B8840,3)</f>
        <v>0</v>
      </c>
      <c r="C9447" s="10"/>
    </row>
    <row r="9448" spans="1:3">
      <c r="A9448" s="21">
        <v>148</v>
      </c>
      <c r="B9448" s="6">
        <f>ROUND(B8841,3)</f>
        <v>0</v>
      </c>
      <c r="C9448" s="10"/>
    </row>
    <row r="9449" spans="1:3">
      <c r="A9449" s="21">
        <v>149</v>
      </c>
      <c r="B9449" s="6">
        <f>ROUND(B8842,3)</f>
        <v>0</v>
      </c>
      <c r="C9449" s="10"/>
    </row>
    <row r="9450" spans="1:3">
      <c r="A9450" s="21">
        <v>150</v>
      </c>
      <c r="B9450" s="6">
        <f>ROUND(B8843,3)</f>
        <v>0</v>
      </c>
      <c r="C9450" s="10"/>
    </row>
    <row r="9451" spans="1:3">
      <c r="A9451" s="21">
        <v>151</v>
      </c>
      <c r="B9451" s="6">
        <f>ROUND(B8844,3)</f>
        <v>0</v>
      </c>
      <c r="C9451" s="10"/>
    </row>
    <row r="9452" spans="1:3">
      <c r="A9452" s="21">
        <v>152</v>
      </c>
      <c r="B9452" s="6">
        <f>ROUND(B8845,3)</f>
        <v>0</v>
      </c>
      <c r="C9452" s="10"/>
    </row>
    <row r="9453" spans="1:3">
      <c r="A9453" s="21">
        <v>153</v>
      </c>
      <c r="B9453" s="6">
        <f>ROUND(B8846,3)</f>
        <v>0</v>
      </c>
      <c r="C9453" s="10"/>
    </row>
    <row r="9454" spans="1:3">
      <c r="A9454" s="21">
        <v>154</v>
      </c>
      <c r="B9454" s="6">
        <f>ROUND(B8847,3)</f>
        <v>0</v>
      </c>
      <c r="C9454" s="10"/>
    </row>
    <row r="9455" spans="1:3">
      <c r="A9455" s="21">
        <v>155</v>
      </c>
      <c r="B9455" s="6">
        <f>ROUND(B8848,3)</f>
        <v>0</v>
      </c>
      <c r="C9455" s="10"/>
    </row>
    <row r="9456" spans="1:3">
      <c r="A9456" s="21">
        <v>156</v>
      </c>
      <c r="B9456" s="6">
        <f>ROUND(B8849,3)</f>
        <v>0</v>
      </c>
      <c r="C9456" s="10"/>
    </row>
    <row r="9457" spans="1:3">
      <c r="A9457" s="21">
        <v>157</v>
      </c>
      <c r="B9457" s="6">
        <f>ROUND(B8850,3)</f>
        <v>0</v>
      </c>
      <c r="C9457" s="10"/>
    </row>
    <row r="9458" spans="1:3">
      <c r="A9458" s="21">
        <v>158</v>
      </c>
      <c r="B9458" s="6">
        <f>ROUND(B8851,3)</f>
        <v>0</v>
      </c>
      <c r="C9458" s="10"/>
    </row>
    <row r="9459" spans="1:3">
      <c r="A9459" s="21">
        <v>159</v>
      </c>
      <c r="B9459" s="6">
        <f>ROUND(B8852,3)</f>
        <v>0</v>
      </c>
      <c r="C9459" s="10"/>
    </row>
    <row r="9460" spans="1:3">
      <c r="A9460" s="21">
        <v>160</v>
      </c>
      <c r="B9460" s="6">
        <f>ROUND(B8853,3)</f>
        <v>0</v>
      </c>
      <c r="C9460" s="10"/>
    </row>
    <row r="9461" spans="1:3">
      <c r="A9461" s="21">
        <v>161</v>
      </c>
      <c r="B9461" s="6">
        <f>ROUND(B8854,3)</f>
        <v>0</v>
      </c>
      <c r="C9461" s="10"/>
    </row>
    <row r="9462" spans="1:3">
      <c r="A9462" s="21">
        <v>162</v>
      </c>
      <c r="B9462" s="6">
        <f>ROUND(B8855,3)</f>
        <v>0</v>
      </c>
      <c r="C9462" s="10"/>
    </row>
    <row r="9463" spans="1:3">
      <c r="A9463" s="21">
        <v>163</v>
      </c>
      <c r="B9463" s="6">
        <f>ROUND(B8856,3)</f>
        <v>0</v>
      </c>
      <c r="C9463" s="10"/>
    </row>
    <row r="9464" spans="1:3">
      <c r="A9464" s="21">
        <v>164</v>
      </c>
      <c r="B9464" s="6">
        <f>ROUND(B8857,3)</f>
        <v>0</v>
      </c>
      <c r="C9464" s="10"/>
    </row>
    <row r="9465" spans="1:3">
      <c r="A9465" s="21">
        <v>165</v>
      </c>
      <c r="B9465" s="6">
        <f>ROUND(B8858,3)</f>
        <v>0</v>
      </c>
      <c r="C9465" s="10"/>
    </row>
    <row r="9466" spans="1:3">
      <c r="A9466" s="21">
        <v>166</v>
      </c>
      <c r="B9466" s="6">
        <f>ROUND(B8859,3)</f>
        <v>0</v>
      </c>
      <c r="C9466" s="10"/>
    </row>
    <row r="9467" spans="1:3">
      <c r="A9467" s="21">
        <v>167</v>
      </c>
      <c r="B9467" s="6">
        <f>ROUND(B8860,3)</f>
        <v>0</v>
      </c>
      <c r="C9467" s="10"/>
    </row>
    <row r="9468" spans="1:3">
      <c r="A9468" s="21">
        <v>168</v>
      </c>
      <c r="B9468" s="6">
        <f>ROUND(B8861,3)</f>
        <v>0</v>
      </c>
      <c r="C9468" s="10"/>
    </row>
    <row r="9469" spans="1:3">
      <c r="A9469" s="21">
        <v>169</v>
      </c>
      <c r="B9469" s="6">
        <f>ROUND(B8862,3)</f>
        <v>0</v>
      </c>
      <c r="C9469" s="10"/>
    </row>
    <row r="9470" spans="1:3">
      <c r="A9470" s="21">
        <v>170</v>
      </c>
      <c r="B9470" s="6">
        <f>ROUND(B8863,3)</f>
        <v>0</v>
      </c>
      <c r="C9470" s="10"/>
    </row>
    <row r="9471" spans="1:3">
      <c r="A9471" s="21">
        <v>171</v>
      </c>
      <c r="B9471" s="6">
        <f>ROUND(B8864,3)</f>
        <v>0</v>
      </c>
      <c r="C9471" s="10"/>
    </row>
    <row r="9472" spans="1:3">
      <c r="A9472" s="21">
        <v>172</v>
      </c>
      <c r="B9472" s="6">
        <f>ROUND(B8865,3)</f>
        <v>0</v>
      </c>
      <c r="C9472" s="10"/>
    </row>
    <row r="9473" spans="1:3">
      <c r="A9473" s="21">
        <v>173</v>
      </c>
      <c r="B9473" s="6">
        <f>ROUND(B8866,3)</f>
        <v>0</v>
      </c>
      <c r="C9473" s="10"/>
    </row>
    <row r="9474" spans="1:3">
      <c r="A9474" s="21">
        <v>174</v>
      </c>
      <c r="B9474" s="6">
        <f>ROUND(B8867,3)</f>
        <v>0</v>
      </c>
      <c r="C9474" s="10"/>
    </row>
    <row r="9475" spans="1:3">
      <c r="A9475" s="21">
        <v>175</v>
      </c>
      <c r="B9475" s="6">
        <f>ROUND(B8868,3)</f>
        <v>0</v>
      </c>
      <c r="C9475" s="10"/>
    </row>
    <row r="9476" spans="1:3">
      <c r="A9476" s="21">
        <v>176</v>
      </c>
      <c r="B9476" s="6">
        <f>ROUND(B8869,3)</f>
        <v>0</v>
      </c>
      <c r="C9476" s="10"/>
    </row>
    <row r="9477" spans="1:3">
      <c r="A9477" s="21">
        <v>177</v>
      </c>
      <c r="B9477" s="6">
        <f>ROUND(B8870,3)</f>
        <v>0</v>
      </c>
      <c r="C9477" s="10"/>
    </row>
    <row r="9478" spans="1:3">
      <c r="A9478" s="21">
        <v>178</v>
      </c>
      <c r="B9478" s="6">
        <f>ROUND(B8871,3)</f>
        <v>0</v>
      </c>
      <c r="C9478" s="10"/>
    </row>
    <row r="9479" spans="1:3">
      <c r="A9479" s="21">
        <v>179</v>
      </c>
      <c r="B9479" s="6">
        <f>ROUND(B8872,3)</f>
        <v>0</v>
      </c>
      <c r="C9479" s="10"/>
    </row>
    <row r="9480" spans="1:3">
      <c r="A9480" s="21">
        <v>180</v>
      </c>
      <c r="B9480" s="6">
        <f>ROUND(B8873,3)</f>
        <v>0</v>
      </c>
      <c r="C9480" s="10"/>
    </row>
    <row r="9481" spans="1:3">
      <c r="A9481" s="21">
        <v>181</v>
      </c>
      <c r="B9481" s="6">
        <f>ROUND(B8874,3)</f>
        <v>0</v>
      </c>
      <c r="C9481" s="10"/>
    </row>
    <row r="9482" spans="1:3">
      <c r="A9482" s="21">
        <v>182</v>
      </c>
      <c r="B9482" s="6">
        <f>ROUND(B8875,3)</f>
        <v>0</v>
      </c>
      <c r="C9482" s="10"/>
    </row>
    <row r="9483" spans="1:3">
      <c r="A9483" s="21">
        <v>183</v>
      </c>
      <c r="B9483" s="6">
        <f>ROUND(B8876,3)</f>
        <v>0</v>
      </c>
      <c r="C9483" s="10"/>
    </row>
    <row r="9484" spans="1:3">
      <c r="A9484" s="21">
        <v>184</v>
      </c>
      <c r="B9484" s="6">
        <f>ROUND(B8877,3)</f>
        <v>0</v>
      </c>
      <c r="C9484" s="10"/>
    </row>
    <row r="9485" spans="1:3">
      <c r="A9485" s="21">
        <v>185</v>
      </c>
      <c r="B9485" s="6">
        <f>ROUND(B8878,3)</f>
        <v>0</v>
      </c>
      <c r="C9485" s="10"/>
    </row>
    <row r="9486" spans="1:3">
      <c r="A9486" s="21">
        <v>186</v>
      </c>
      <c r="B9486" s="6">
        <f>ROUND(B8879,3)</f>
        <v>0</v>
      </c>
      <c r="C9486" s="10"/>
    </row>
    <row r="9487" spans="1:3">
      <c r="A9487" s="21">
        <v>187</v>
      </c>
      <c r="B9487" s="6">
        <f>ROUND(B8880,3)</f>
        <v>0</v>
      </c>
      <c r="C9487" s="10"/>
    </row>
    <row r="9488" spans="1:3">
      <c r="A9488" s="21">
        <v>188</v>
      </c>
      <c r="B9488" s="6">
        <f>ROUND(B8881,3)</f>
        <v>0</v>
      </c>
      <c r="C9488" s="10"/>
    </row>
    <row r="9489" spans="1:3">
      <c r="A9489" s="21">
        <v>189</v>
      </c>
      <c r="B9489" s="6">
        <f>ROUND(B8882,3)</f>
        <v>0</v>
      </c>
      <c r="C9489" s="10"/>
    </row>
    <row r="9490" spans="1:3">
      <c r="A9490" s="21">
        <v>190</v>
      </c>
      <c r="B9490" s="6">
        <f>ROUND(B8883,3)</f>
        <v>0</v>
      </c>
      <c r="C9490" s="10"/>
    </row>
    <row r="9491" spans="1:3">
      <c r="A9491" s="21">
        <v>191</v>
      </c>
      <c r="B9491" s="6">
        <f>ROUND(B8884,3)</f>
        <v>0</v>
      </c>
      <c r="C9491" s="10"/>
    </row>
    <row r="9492" spans="1:3">
      <c r="A9492" s="21">
        <v>192</v>
      </c>
      <c r="B9492" s="6">
        <f>ROUND(B8885,3)</f>
        <v>0</v>
      </c>
      <c r="C9492" s="10"/>
    </row>
    <row r="9493" spans="1:3">
      <c r="A9493" s="21">
        <v>193</v>
      </c>
      <c r="B9493" s="6">
        <f>ROUND(B8886,3)</f>
        <v>0</v>
      </c>
      <c r="C9493" s="10"/>
    </row>
    <row r="9494" spans="1:3">
      <c r="A9494" s="21">
        <v>194</v>
      </c>
      <c r="B9494" s="6">
        <f>ROUND(B8887,3)</f>
        <v>0</v>
      </c>
      <c r="C9494" s="10"/>
    </row>
    <row r="9495" spans="1:3">
      <c r="A9495" s="21">
        <v>195</v>
      </c>
      <c r="B9495" s="6">
        <f>ROUND(B8888,3)</f>
        <v>0</v>
      </c>
      <c r="C9495" s="10"/>
    </row>
    <row r="9496" spans="1:3">
      <c r="A9496" s="21">
        <v>196</v>
      </c>
      <c r="B9496" s="6">
        <f>ROUND(B8889,3)</f>
        <v>0</v>
      </c>
      <c r="C9496" s="10"/>
    </row>
    <row r="9497" spans="1:3">
      <c r="A9497" s="21">
        <v>197</v>
      </c>
      <c r="B9497" s="6">
        <f>ROUND(B8890,3)</f>
        <v>0</v>
      </c>
      <c r="C9497" s="10"/>
    </row>
    <row r="9498" spans="1:3">
      <c r="A9498" s="21">
        <v>198</v>
      </c>
      <c r="B9498" s="6">
        <f>ROUND(B8891,3)</f>
        <v>0</v>
      </c>
      <c r="C9498" s="10"/>
    </row>
    <row r="9499" spans="1:3">
      <c r="A9499" s="21">
        <v>199</v>
      </c>
      <c r="B9499" s="6">
        <f>ROUND(B8892,3)</f>
        <v>0</v>
      </c>
      <c r="C9499" s="10"/>
    </row>
    <row r="9500" spans="1:3">
      <c r="A9500" s="21">
        <v>200</v>
      </c>
      <c r="B9500" s="6">
        <f>ROUND(B8893,3)</f>
        <v>0</v>
      </c>
      <c r="C9500" s="10"/>
    </row>
    <row r="9501" spans="1:3">
      <c r="A9501" s="21">
        <v>201</v>
      </c>
      <c r="B9501" s="6">
        <f>ROUND(B8894,3)</f>
        <v>0</v>
      </c>
      <c r="C9501" s="10"/>
    </row>
    <row r="9502" spans="1:3">
      <c r="A9502" s="21">
        <v>202</v>
      </c>
      <c r="B9502" s="6">
        <f>ROUND(B8895,3)</f>
        <v>0</v>
      </c>
      <c r="C9502" s="10"/>
    </row>
    <row r="9503" spans="1:3">
      <c r="A9503" s="21">
        <v>203</v>
      </c>
      <c r="B9503" s="6">
        <f>ROUND(B8896,3)</f>
        <v>0</v>
      </c>
      <c r="C9503" s="10"/>
    </row>
    <row r="9504" spans="1:3">
      <c r="A9504" s="21">
        <v>204</v>
      </c>
      <c r="B9504" s="6">
        <f>ROUND(B8897,3)</f>
        <v>0</v>
      </c>
      <c r="C9504" s="10"/>
    </row>
    <row r="9505" spans="1:3">
      <c r="A9505" s="21">
        <v>205</v>
      </c>
      <c r="B9505" s="6">
        <f>ROUND(B8898,3)</f>
        <v>0</v>
      </c>
      <c r="C9505" s="10"/>
    </row>
    <row r="9506" spans="1:3">
      <c r="A9506" s="21">
        <v>206</v>
      </c>
      <c r="B9506" s="6">
        <f>ROUND(B8899,3)</f>
        <v>0</v>
      </c>
      <c r="C9506" s="10"/>
    </row>
    <row r="9507" spans="1:3">
      <c r="A9507" s="21">
        <v>207</v>
      </c>
      <c r="B9507" s="6">
        <f>ROUND(B8900,3)</f>
        <v>0</v>
      </c>
      <c r="C9507" s="10"/>
    </row>
    <row r="9508" spans="1:3">
      <c r="A9508" s="21">
        <v>208</v>
      </c>
      <c r="B9508" s="6">
        <f>ROUND(B8901,3)</f>
        <v>0</v>
      </c>
      <c r="C9508" s="10"/>
    </row>
    <row r="9509" spans="1:3">
      <c r="A9509" s="21">
        <v>209</v>
      </c>
      <c r="B9509" s="6">
        <f>ROUND(B8902,3)</f>
        <v>0</v>
      </c>
      <c r="C9509" s="10"/>
    </row>
    <row r="9510" spans="1:3">
      <c r="A9510" s="21">
        <v>210</v>
      </c>
      <c r="B9510" s="6">
        <f>ROUND(B8903,3)</f>
        <v>0</v>
      </c>
      <c r="C9510" s="10"/>
    </row>
    <row r="9511" spans="1:3">
      <c r="A9511" s="21">
        <v>211</v>
      </c>
      <c r="B9511" s="6">
        <f>ROUND(B8904,3)</f>
        <v>0</v>
      </c>
      <c r="C9511" s="10"/>
    </row>
    <row r="9512" spans="1:3">
      <c r="A9512" s="21">
        <v>212</v>
      </c>
      <c r="B9512" s="6">
        <f>ROUND(B8905,3)</f>
        <v>0</v>
      </c>
      <c r="C9512" s="10"/>
    </row>
    <row r="9513" spans="1:3">
      <c r="A9513" s="21">
        <v>213</v>
      </c>
      <c r="B9513" s="6">
        <f>ROUND(B8906,3)</f>
        <v>0</v>
      </c>
      <c r="C9513" s="10"/>
    </row>
    <row r="9514" spans="1:3">
      <c r="A9514" s="21">
        <v>214</v>
      </c>
      <c r="B9514" s="6">
        <f>ROUND(B8907,3)</f>
        <v>0</v>
      </c>
      <c r="C9514" s="10"/>
    </row>
    <row r="9515" spans="1:3">
      <c r="A9515" s="21">
        <v>215</v>
      </c>
      <c r="B9515" s="6">
        <f>ROUND(B8908,3)</f>
        <v>0</v>
      </c>
      <c r="C9515" s="10"/>
    </row>
    <row r="9516" spans="1:3">
      <c r="A9516" s="21">
        <v>216</v>
      </c>
      <c r="B9516" s="6">
        <f>ROUND(B8909,3)</f>
        <v>0</v>
      </c>
      <c r="C9516" s="10"/>
    </row>
    <row r="9517" spans="1:3">
      <c r="A9517" s="21">
        <v>217</v>
      </c>
      <c r="B9517" s="6">
        <f>ROUND(B8910,3)</f>
        <v>0</v>
      </c>
      <c r="C9517" s="10"/>
    </row>
    <row r="9518" spans="1:3">
      <c r="A9518" s="21">
        <v>218</v>
      </c>
      <c r="B9518" s="6">
        <f>ROUND(B8911,3)</f>
        <v>0</v>
      </c>
      <c r="C9518" s="10"/>
    </row>
    <row r="9519" spans="1:3">
      <c r="A9519" s="21">
        <v>219</v>
      </c>
      <c r="B9519" s="6">
        <f>ROUND(B8912,3)</f>
        <v>0</v>
      </c>
      <c r="C9519" s="10"/>
    </row>
    <row r="9520" spans="1:3">
      <c r="A9520" s="21">
        <v>220</v>
      </c>
      <c r="B9520" s="6">
        <f>ROUND(B8913,3)</f>
        <v>0</v>
      </c>
      <c r="C9520" s="10"/>
    </row>
    <row r="9521" spans="1:3">
      <c r="A9521" s="21">
        <v>221</v>
      </c>
      <c r="B9521" s="6">
        <f>ROUND(B8914,3)</f>
        <v>0</v>
      </c>
      <c r="C9521" s="10"/>
    </row>
    <row r="9522" spans="1:3">
      <c r="A9522" s="21">
        <v>222</v>
      </c>
      <c r="B9522" s="6">
        <f>ROUND(B8915,3)</f>
        <v>0</v>
      </c>
      <c r="C9522" s="10"/>
    </row>
    <row r="9523" spans="1:3">
      <c r="A9523" s="21">
        <v>223</v>
      </c>
      <c r="B9523" s="6">
        <f>ROUND(B8916,3)</f>
        <v>0</v>
      </c>
      <c r="C9523" s="10"/>
    </row>
    <row r="9524" spans="1:3">
      <c r="A9524" s="21">
        <v>224</v>
      </c>
      <c r="B9524" s="6">
        <f>ROUND(B8917,3)</f>
        <v>0</v>
      </c>
      <c r="C9524" s="10"/>
    </row>
    <row r="9525" spans="1:3">
      <c r="A9525" s="21">
        <v>225</v>
      </c>
      <c r="B9525" s="6">
        <f>ROUND(B8918,3)</f>
        <v>0</v>
      </c>
      <c r="C9525" s="10"/>
    </row>
    <row r="9526" spans="1:3">
      <c r="A9526" s="21">
        <v>226</v>
      </c>
      <c r="B9526" s="6">
        <f>ROUND(B8919,3)</f>
        <v>0</v>
      </c>
      <c r="C9526" s="10"/>
    </row>
    <row r="9527" spans="1:3">
      <c r="A9527" s="21">
        <v>227</v>
      </c>
      <c r="B9527" s="6">
        <f>ROUND(B8920,3)</f>
        <v>0</v>
      </c>
      <c r="C9527" s="10"/>
    </row>
    <row r="9528" spans="1:3">
      <c r="A9528" s="21">
        <v>228</v>
      </c>
      <c r="B9528" s="6">
        <f>ROUND(B8921,3)</f>
        <v>0</v>
      </c>
      <c r="C9528" s="10"/>
    </row>
    <row r="9529" spans="1:3">
      <c r="A9529" s="21">
        <v>229</v>
      </c>
      <c r="B9529" s="6">
        <f>ROUND(B8922,3)</f>
        <v>0</v>
      </c>
      <c r="C9529" s="10"/>
    </row>
    <row r="9530" spans="1:3">
      <c r="A9530" s="21">
        <v>230</v>
      </c>
      <c r="B9530" s="6">
        <f>ROUND(B8923,3)</f>
        <v>0</v>
      </c>
      <c r="C9530" s="10"/>
    </row>
    <row r="9531" spans="1:3">
      <c r="A9531" s="21">
        <v>231</v>
      </c>
      <c r="B9531" s="6">
        <f>ROUND(B8924,3)</f>
        <v>0</v>
      </c>
      <c r="C9531" s="10"/>
    </row>
    <row r="9532" spans="1:3">
      <c r="A9532" s="21">
        <v>232</v>
      </c>
      <c r="B9532" s="6">
        <f>ROUND(B8925,3)</f>
        <v>0</v>
      </c>
      <c r="C9532" s="10"/>
    </row>
    <row r="9533" spans="1:3">
      <c r="A9533" s="21">
        <v>233</v>
      </c>
      <c r="B9533" s="6">
        <f>ROUND(B8926,3)</f>
        <v>0</v>
      </c>
      <c r="C9533" s="10"/>
    </row>
    <row r="9534" spans="1:3">
      <c r="A9534" s="21">
        <v>234</v>
      </c>
      <c r="B9534" s="6">
        <f>ROUND(B8927,3)</f>
        <v>0</v>
      </c>
      <c r="C9534" s="10"/>
    </row>
    <row r="9535" spans="1:3">
      <c r="A9535" s="21">
        <v>235</v>
      </c>
      <c r="B9535" s="6">
        <f>ROUND(B8928,3)</f>
        <v>0</v>
      </c>
      <c r="C9535" s="10"/>
    </row>
    <row r="9536" spans="1:3">
      <c r="A9536" s="21">
        <v>236</v>
      </c>
      <c r="B9536" s="6">
        <f>ROUND(B8929,3)</f>
        <v>0</v>
      </c>
      <c r="C9536" s="10"/>
    </row>
    <row r="9537" spans="1:3">
      <c r="A9537" s="21">
        <v>237</v>
      </c>
      <c r="B9537" s="6">
        <f>ROUND(B8930,3)</f>
        <v>0</v>
      </c>
      <c r="C9537" s="10"/>
    </row>
    <row r="9538" spans="1:3">
      <c r="A9538" s="21">
        <v>238</v>
      </c>
      <c r="B9538" s="6">
        <f>ROUND(B8931,3)</f>
        <v>0</v>
      </c>
      <c r="C9538" s="10"/>
    </row>
    <row r="9539" spans="1:3">
      <c r="A9539" s="21">
        <v>239</v>
      </c>
      <c r="B9539" s="6">
        <f>ROUND(B8932,3)</f>
        <v>0</v>
      </c>
      <c r="C9539" s="10"/>
    </row>
    <row r="9540" spans="1:3">
      <c r="A9540" s="21">
        <v>240</v>
      </c>
      <c r="B9540" s="6">
        <f>ROUND(B8933,3)</f>
        <v>0</v>
      </c>
      <c r="C9540" s="10"/>
    </row>
    <row r="9541" spans="1:3">
      <c r="A9541" s="21">
        <v>241</v>
      </c>
      <c r="B9541" s="6">
        <f>ROUND(B8934,3)</f>
        <v>0</v>
      </c>
      <c r="C9541" s="10"/>
    </row>
    <row r="9542" spans="1:3">
      <c r="A9542" s="21">
        <v>242</v>
      </c>
      <c r="B9542" s="6">
        <f>ROUND(B8935,3)</f>
        <v>0</v>
      </c>
      <c r="C9542" s="10"/>
    </row>
    <row r="9543" spans="1:3">
      <c r="A9543" s="21">
        <v>243</v>
      </c>
      <c r="B9543" s="6">
        <f>ROUND(B8936,3)</f>
        <v>0</v>
      </c>
      <c r="C9543" s="10"/>
    </row>
    <row r="9544" spans="1:3">
      <c r="A9544" s="21">
        <v>244</v>
      </c>
      <c r="B9544" s="6">
        <f>ROUND(B8937,3)</f>
        <v>0</v>
      </c>
      <c r="C9544" s="10"/>
    </row>
    <row r="9545" spans="1:3">
      <c r="A9545" s="21">
        <v>245</v>
      </c>
      <c r="B9545" s="6">
        <f>ROUND(B8938,3)</f>
        <v>0</v>
      </c>
      <c r="C9545" s="10"/>
    </row>
    <row r="9546" spans="1:3">
      <c r="A9546" s="21">
        <v>246</v>
      </c>
      <c r="B9546" s="6">
        <f>ROUND(B8939,3)</f>
        <v>0</v>
      </c>
      <c r="C9546" s="10"/>
    </row>
    <row r="9547" spans="1:3">
      <c r="A9547" s="21">
        <v>247</v>
      </c>
      <c r="B9547" s="6">
        <f>ROUND(B8940,3)</f>
        <v>0</v>
      </c>
      <c r="C9547" s="10"/>
    </row>
    <row r="9548" spans="1:3">
      <c r="A9548" s="21">
        <v>248</v>
      </c>
      <c r="B9548" s="6">
        <f>ROUND(B8941,3)</f>
        <v>0</v>
      </c>
      <c r="C9548" s="10"/>
    </row>
    <row r="9549" spans="1:3">
      <c r="A9549" s="21">
        <v>249</v>
      </c>
      <c r="B9549" s="6">
        <f>ROUND(B8942,3)</f>
        <v>0</v>
      </c>
      <c r="C9549" s="10"/>
    </row>
    <row r="9550" spans="1:3">
      <c r="A9550" s="21">
        <v>250</v>
      </c>
      <c r="B9550" s="6">
        <f>ROUND(B8943,3)</f>
        <v>0</v>
      </c>
      <c r="C9550" s="10"/>
    </row>
    <row r="9551" spans="1:3">
      <c r="A9551" s="21">
        <v>251</v>
      </c>
      <c r="B9551" s="6">
        <f>ROUND(B8944,3)</f>
        <v>0</v>
      </c>
      <c r="C9551" s="10"/>
    </row>
    <row r="9552" spans="1:3">
      <c r="A9552" s="21">
        <v>252</v>
      </c>
      <c r="B9552" s="6">
        <f>ROUND(B8945,3)</f>
        <v>0</v>
      </c>
      <c r="C9552" s="10"/>
    </row>
    <row r="9553" spans="1:3">
      <c r="A9553" s="21">
        <v>253</v>
      </c>
      <c r="B9553" s="6">
        <f>ROUND(B8946,3)</f>
        <v>0</v>
      </c>
      <c r="C9553" s="10"/>
    </row>
    <row r="9554" spans="1:3">
      <c r="A9554" s="21">
        <v>254</v>
      </c>
      <c r="B9554" s="6">
        <f>ROUND(B8947,3)</f>
        <v>0</v>
      </c>
      <c r="C9554" s="10"/>
    </row>
    <row r="9555" spans="1:3">
      <c r="A9555" s="21">
        <v>255</v>
      </c>
      <c r="B9555" s="6">
        <f>ROUND(B8948,3)</f>
        <v>0</v>
      </c>
      <c r="C9555" s="10"/>
    </row>
    <row r="9556" spans="1:3">
      <c r="A9556" s="21">
        <v>256</v>
      </c>
      <c r="B9556" s="6">
        <f>ROUND(B8949,3)</f>
        <v>0</v>
      </c>
      <c r="C9556" s="10"/>
    </row>
    <row r="9557" spans="1:3">
      <c r="A9557" s="21">
        <v>257</v>
      </c>
      <c r="B9557" s="6">
        <f>ROUND(B8950,3)</f>
        <v>0</v>
      </c>
      <c r="C9557" s="10"/>
    </row>
    <row r="9558" spans="1:3">
      <c r="A9558" s="21">
        <v>258</v>
      </c>
      <c r="B9558" s="6">
        <f>ROUND(B8951,3)</f>
        <v>0</v>
      </c>
      <c r="C9558" s="10"/>
    </row>
    <row r="9559" spans="1:3">
      <c r="A9559" s="21">
        <v>259</v>
      </c>
      <c r="B9559" s="6">
        <f>ROUND(B8952,3)</f>
        <v>0</v>
      </c>
      <c r="C9559" s="10"/>
    </row>
    <row r="9560" spans="1:3">
      <c r="A9560" s="21">
        <v>260</v>
      </c>
      <c r="B9560" s="6">
        <f>ROUND(B8953,3)</f>
        <v>0</v>
      </c>
      <c r="C9560" s="10"/>
    </row>
    <row r="9561" spans="1:3">
      <c r="A9561" s="21">
        <v>261</v>
      </c>
      <c r="B9561" s="6">
        <f>ROUND(B8954,3)</f>
        <v>0</v>
      </c>
      <c r="C9561" s="10"/>
    </row>
    <row r="9562" spans="1:3">
      <c r="A9562" s="21">
        <v>262</v>
      </c>
      <c r="B9562" s="6">
        <f>ROUND(B8955,3)</f>
        <v>0</v>
      </c>
      <c r="C9562" s="10"/>
    </row>
    <row r="9563" spans="1:3">
      <c r="A9563" s="21">
        <v>263</v>
      </c>
      <c r="B9563" s="6">
        <f>ROUND(B8956,3)</f>
        <v>0</v>
      </c>
      <c r="C9563" s="10"/>
    </row>
    <row r="9564" spans="1:3">
      <c r="A9564" s="21">
        <v>264</v>
      </c>
      <c r="B9564" s="6">
        <f>ROUND(B8957,3)</f>
        <v>0</v>
      </c>
      <c r="C9564" s="10"/>
    </row>
    <row r="9565" spans="1:3">
      <c r="A9565" s="21">
        <v>265</v>
      </c>
      <c r="B9565" s="6">
        <f>ROUND(B8958,3)</f>
        <v>0</v>
      </c>
      <c r="C9565" s="10"/>
    </row>
    <row r="9566" spans="1:3">
      <c r="A9566" s="21">
        <v>266</v>
      </c>
      <c r="B9566" s="6">
        <f>ROUND(B8959,3)</f>
        <v>0</v>
      </c>
      <c r="C9566" s="10"/>
    </row>
    <row r="9567" spans="1:3">
      <c r="A9567" s="21">
        <v>267</v>
      </c>
      <c r="B9567" s="6">
        <f>ROUND(B8960,3)</f>
        <v>0</v>
      </c>
      <c r="C9567" s="10"/>
    </row>
    <row r="9568" spans="1:3">
      <c r="A9568" s="21">
        <v>268</v>
      </c>
      <c r="B9568" s="6">
        <f>ROUND(B8961,3)</f>
        <v>0</v>
      </c>
      <c r="C9568" s="10"/>
    </row>
    <row r="9569" spans="1:3">
      <c r="A9569" s="21">
        <v>269</v>
      </c>
      <c r="B9569" s="6">
        <f>ROUND(B8962,3)</f>
        <v>0</v>
      </c>
      <c r="C9569" s="10"/>
    </row>
    <row r="9570" spans="1:3">
      <c r="A9570" s="21">
        <v>270</v>
      </c>
      <c r="B9570" s="6">
        <f>ROUND(B8963,3)</f>
        <v>0</v>
      </c>
      <c r="C9570" s="10"/>
    </row>
    <row r="9571" spans="1:3">
      <c r="A9571" s="21">
        <v>271</v>
      </c>
      <c r="B9571" s="6">
        <f>ROUND(B8964,3)</f>
        <v>0</v>
      </c>
      <c r="C9571" s="10"/>
    </row>
    <row r="9572" spans="1:3">
      <c r="A9572" s="21">
        <v>272</v>
      </c>
      <c r="B9572" s="6">
        <f>ROUND(B8965,3)</f>
        <v>0</v>
      </c>
      <c r="C9572" s="10"/>
    </row>
    <row r="9573" spans="1:3">
      <c r="A9573" s="21">
        <v>273</v>
      </c>
      <c r="B9573" s="6">
        <f>ROUND(B8966,3)</f>
        <v>0</v>
      </c>
      <c r="C9573" s="10"/>
    </row>
    <row r="9574" spans="1:3">
      <c r="A9574" s="21">
        <v>274</v>
      </c>
      <c r="B9574" s="6">
        <f>ROUND(B8967,3)</f>
        <v>0</v>
      </c>
      <c r="C9574" s="10"/>
    </row>
    <row r="9575" spans="1:3">
      <c r="A9575" s="21">
        <v>275</v>
      </c>
      <c r="B9575" s="6">
        <f>ROUND(B8968,3)</f>
        <v>0</v>
      </c>
      <c r="C9575" s="10"/>
    </row>
    <row r="9576" spans="1:3">
      <c r="A9576" s="21">
        <v>276</v>
      </c>
      <c r="B9576" s="6">
        <f>ROUND(B8969,3)</f>
        <v>0</v>
      </c>
      <c r="C9576" s="10"/>
    </row>
    <row r="9577" spans="1:3">
      <c r="A9577" s="21">
        <v>277</v>
      </c>
      <c r="B9577" s="6">
        <f>ROUND(B8970,3)</f>
        <v>0</v>
      </c>
      <c r="C9577" s="10"/>
    </row>
    <row r="9578" spans="1:3">
      <c r="A9578" s="21">
        <v>278</v>
      </c>
      <c r="B9578" s="6">
        <f>ROUND(B8971,3)</f>
        <v>0</v>
      </c>
      <c r="C9578" s="10"/>
    </row>
    <row r="9579" spans="1:3">
      <c r="A9579" s="21">
        <v>279</v>
      </c>
      <c r="B9579" s="6">
        <f>ROUND(B8972,3)</f>
        <v>0</v>
      </c>
      <c r="C9579" s="10"/>
    </row>
    <row r="9580" spans="1:3">
      <c r="A9580" s="21">
        <v>280</v>
      </c>
      <c r="B9580" s="6">
        <f>ROUND(B8973,3)</f>
        <v>0</v>
      </c>
      <c r="C9580" s="10"/>
    </row>
    <row r="9581" spans="1:3">
      <c r="A9581" s="21">
        <v>281</v>
      </c>
      <c r="B9581" s="6">
        <f>ROUND(B8974,3)</f>
        <v>0</v>
      </c>
      <c r="C9581" s="10"/>
    </row>
    <row r="9582" spans="1:3">
      <c r="A9582" s="21">
        <v>282</v>
      </c>
      <c r="B9582" s="6">
        <f>ROUND(B8975,3)</f>
        <v>0</v>
      </c>
      <c r="C9582" s="10"/>
    </row>
    <row r="9583" spans="1:3">
      <c r="A9583" s="21">
        <v>283</v>
      </c>
      <c r="B9583" s="6">
        <f>ROUND(B8976,3)</f>
        <v>0</v>
      </c>
      <c r="C9583" s="10"/>
    </row>
    <row r="9584" spans="1:3">
      <c r="A9584" s="21">
        <v>284</v>
      </c>
      <c r="B9584" s="6">
        <f>ROUND(B8977,3)</f>
        <v>0</v>
      </c>
      <c r="C9584" s="10"/>
    </row>
    <row r="9585" spans="1:3">
      <c r="A9585" s="21">
        <v>285</v>
      </c>
      <c r="B9585" s="6">
        <f>ROUND(B8978,3)</f>
        <v>0</v>
      </c>
      <c r="C9585" s="10"/>
    </row>
    <row r="9586" spans="1:3">
      <c r="A9586" s="21">
        <v>286</v>
      </c>
      <c r="B9586" s="6">
        <f>ROUND(B8979,3)</f>
        <v>0</v>
      </c>
      <c r="C9586" s="10"/>
    </row>
    <row r="9587" spans="1:3">
      <c r="A9587" s="21">
        <v>287</v>
      </c>
      <c r="B9587" s="6">
        <f>ROUND(B8980,3)</f>
        <v>0</v>
      </c>
      <c r="C9587" s="10"/>
    </row>
    <row r="9588" spans="1:3">
      <c r="A9588" s="21">
        <v>288</v>
      </c>
      <c r="B9588" s="6">
        <f>ROUND(B8981,3)</f>
        <v>0</v>
      </c>
      <c r="C9588" s="10"/>
    </row>
    <row r="9589" spans="1:3">
      <c r="A9589" s="21">
        <v>289</v>
      </c>
      <c r="B9589" s="6">
        <f>ROUND(B8982,3)</f>
        <v>0</v>
      </c>
      <c r="C9589" s="10"/>
    </row>
    <row r="9590" spans="1:3">
      <c r="A9590" s="21">
        <v>290</v>
      </c>
      <c r="B9590" s="6">
        <f>ROUND(B8983,3)</f>
        <v>0</v>
      </c>
      <c r="C9590" s="10"/>
    </row>
    <row r="9591" spans="1:3">
      <c r="A9591" s="21">
        <v>291</v>
      </c>
      <c r="B9591" s="6">
        <f>ROUND(B8984,3)</f>
        <v>0</v>
      </c>
      <c r="C9591" s="10"/>
    </row>
    <row r="9592" spans="1:3">
      <c r="A9592" s="21">
        <v>292</v>
      </c>
      <c r="B9592" s="6">
        <f>ROUND(B8985,3)</f>
        <v>0</v>
      </c>
      <c r="C9592" s="10"/>
    </row>
    <row r="9593" spans="1:3">
      <c r="A9593" s="21">
        <v>293</v>
      </c>
      <c r="B9593" s="6">
        <f>ROUND(B8986,3)</f>
        <v>0</v>
      </c>
      <c r="C9593" s="10"/>
    </row>
    <row r="9594" spans="1:3">
      <c r="A9594" s="21">
        <v>294</v>
      </c>
      <c r="B9594" s="6">
        <f>ROUND(B8987,3)</f>
        <v>0</v>
      </c>
      <c r="C9594" s="10"/>
    </row>
    <row r="9595" spans="1:3">
      <c r="A9595" s="21">
        <v>295</v>
      </c>
      <c r="B9595" s="6">
        <f>ROUND(B8988,3)</f>
        <v>0</v>
      </c>
      <c r="C9595" s="10"/>
    </row>
    <row r="9596" spans="1:3">
      <c r="A9596" s="21">
        <v>296</v>
      </c>
      <c r="B9596" s="6">
        <f>ROUND(B8989,3)</f>
        <v>0</v>
      </c>
      <c r="C9596" s="10"/>
    </row>
    <row r="9597" spans="1:3">
      <c r="A9597" s="21">
        <v>297</v>
      </c>
      <c r="B9597" s="6">
        <f>ROUND(B8990,3)</f>
        <v>0</v>
      </c>
      <c r="C9597" s="10"/>
    </row>
    <row r="9598" spans="1:3">
      <c r="A9598" s="21">
        <v>298</v>
      </c>
      <c r="B9598" s="6">
        <f>ROUND(B8991,3)</f>
        <v>0</v>
      </c>
      <c r="C9598" s="10"/>
    </row>
    <row r="9599" spans="1:3">
      <c r="A9599" s="21">
        <v>299</v>
      </c>
      <c r="B9599" s="6">
        <f>ROUND(B8992,3)</f>
        <v>0</v>
      </c>
      <c r="C9599" s="10"/>
    </row>
    <row r="9600" spans="1:3">
      <c r="A9600" s="21">
        <v>300</v>
      </c>
      <c r="B9600" s="6">
        <f>ROUND(B8993,3)</f>
        <v>0</v>
      </c>
      <c r="C9600" s="10"/>
    </row>
    <row r="9601" spans="1:3">
      <c r="A9601" s="21">
        <v>301</v>
      </c>
      <c r="B9601" s="6">
        <f>ROUND(B8994,3)</f>
        <v>0</v>
      </c>
      <c r="C9601" s="10"/>
    </row>
    <row r="9602" spans="1:3">
      <c r="A9602" s="21">
        <v>302</v>
      </c>
      <c r="B9602" s="6">
        <f>ROUND(B8995,3)</f>
        <v>0</v>
      </c>
      <c r="C9602" s="10"/>
    </row>
    <row r="9603" spans="1:3">
      <c r="A9603" s="21">
        <v>303</v>
      </c>
      <c r="B9603" s="6">
        <f>ROUND(B8996,3)</f>
        <v>0</v>
      </c>
      <c r="C9603" s="10"/>
    </row>
    <row r="9604" spans="1:3">
      <c r="A9604" s="21">
        <v>304</v>
      </c>
      <c r="B9604" s="6">
        <f>ROUND(B8997,3)</f>
        <v>0</v>
      </c>
      <c r="C9604" s="10"/>
    </row>
    <row r="9605" spans="1:3">
      <c r="A9605" s="21">
        <v>305</v>
      </c>
      <c r="B9605" s="6">
        <f>ROUND(B8998,3)</f>
        <v>0</v>
      </c>
      <c r="C9605" s="10"/>
    </row>
    <row r="9606" spans="1:3">
      <c r="A9606" s="21">
        <v>306</v>
      </c>
      <c r="B9606" s="6">
        <f>ROUND(B8999,3)</f>
        <v>0</v>
      </c>
      <c r="C9606" s="10"/>
    </row>
    <row r="9607" spans="1:3">
      <c r="A9607" s="21">
        <v>307</v>
      </c>
      <c r="B9607" s="6">
        <f>ROUND(B9000,3)</f>
        <v>0</v>
      </c>
      <c r="C9607" s="10"/>
    </row>
    <row r="9608" spans="1:3">
      <c r="A9608" s="21">
        <v>308</v>
      </c>
      <c r="B9608" s="6">
        <f>ROUND(B9001,3)</f>
        <v>0</v>
      </c>
      <c r="C9608" s="10"/>
    </row>
    <row r="9609" spans="1:3">
      <c r="A9609" s="21">
        <v>309</v>
      </c>
      <c r="B9609" s="6">
        <f>ROUND(B9002,3)</f>
        <v>0</v>
      </c>
      <c r="C9609" s="10"/>
    </row>
    <row r="9610" spans="1:3">
      <c r="A9610" s="21">
        <v>310</v>
      </c>
      <c r="B9610" s="6">
        <f>ROUND(B9003,3)</f>
        <v>0</v>
      </c>
      <c r="C9610" s="10"/>
    </row>
    <row r="9611" spans="1:3">
      <c r="A9611" s="21">
        <v>311</v>
      </c>
      <c r="B9611" s="6">
        <f>ROUND(B9004,3)</f>
        <v>0</v>
      </c>
      <c r="C9611" s="10"/>
    </row>
    <row r="9612" spans="1:3">
      <c r="A9612" s="21">
        <v>312</v>
      </c>
      <c r="B9612" s="6">
        <f>ROUND(B9005,3)</f>
        <v>0</v>
      </c>
      <c r="C9612" s="10"/>
    </row>
    <row r="9613" spans="1:3">
      <c r="A9613" s="21">
        <v>313</v>
      </c>
      <c r="B9613" s="6">
        <f>ROUND(B9006,3)</f>
        <v>0</v>
      </c>
      <c r="C9613" s="10"/>
    </row>
    <row r="9614" spans="1:3">
      <c r="A9614" s="21">
        <v>314</v>
      </c>
      <c r="B9614" s="6">
        <f>ROUND(B9007,3)</f>
        <v>0</v>
      </c>
      <c r="C9614" s="10"/>
    </row>
    <row r="9615" spans="1:3">
      <c r="A9615" s="21">
        <v>315</v>
      </c>
      <c r="B9615" s="6">
        <f>ROUND(B9008,3)</f>
        <v>0</v>
      </c>
      <c r="C9615" s="10"/>
    </row>
    <row r="9616" spans="1:3">
      <c r="A9616" s="21">
        <v>316</v>
      </c>
      <c r="B9616" s="6">
        <f>ROUND(B9009,3)</f>
        <v>0</v>
      </c>
      <c r="C9616" s="10"/>
    </row>
    <row r="9617" spans="1:3">
      <c r="A9617" s="21">
        <v>317</v>
      </c>
      <c r="B9617" s="6">
        <f>ROUND(B9010,3)</f>
        <v>0</v>
      </c>
      <c r="C9617" s="10"/>
    </row>
    <row r="9618" spans="1:3">
      <c r="A9618" s="21">
        <v>318</v>
      </c>
      <c r="B9618" s="6">
        <f>ROUND(B9011,3)</f>
        <v>0</v>
      </c>
      <c r="C9618" s="10"/>
    </row>
    <row r="9619" spans="1:3">
      <c r="A9619" s="21">
        <v>319</v>
      </c>
      <c r="B9619" s="6">
        <f>ROUND(B9012,3)</f>
        <v>0</v>
      </c>
      <c r="C9619" s="10"/>
    </row>
    <row r="9620" spans="1:3">
      <c r="A9620" s="21">
        <v>320</v>
      </c>
      <c r="B9620" s="6">
        <f>ROUND(B9013,3)</f>
        <v>0</v>
      </c>
      <c r="C9620" s="10"/>
    </row>
    <row r="9621" spans="1:3">
      <c r="A9621" s="21">
        <v>321</v>
      </c>
      <c r="B9621" s="6">
        <f>ROUND(B9014,3)</f>
        <v>0</v>
      </c>
      <c r="C9621" s="10"/>
    </row>
    <row r="9622" spans="1:3">
      <c r="A9622" s="21">
        <v>322</v>
      </c>
      <c r="B9622" s="6">
        <f>ROUND(B9015,3)</f>
        <v>0</v>
      </c>
      <c r="C9622" s="10"/>
    </row>
    <row r="9623" spans="1:3">
      <c r="A9623" s="21">
        <v>323</v>
      </c>
      <c r="B9623" s="6">
        <f>ROUND(B9016,3)</f>
        <v>0</v>
      </c>
      <c r="C9623" s="10"/>
    </row>
    <row r="9624" spans="1:3">
      <c r="A9624" s="21">
        <v>324</v>
      </c>
      <c r="B9624" s="6">
        <f>ROUND(B9017,3)</f>
        <v>0</v>
      </c>
      <c r="C9624" s="10"/>
    </row>
    <row r="9625" spans="1:3">
      <c r="A9625" s="21">
        <v>325</v>
      </c>
      <c r="B9625" s="6">
        <f>ROUND(B9018,3)</f>
        <v>0</v>
      </c>
      <c r="C9625" s="10"/>
    </row>
    <row r="9626" spans="1:3">
      <c r="A9626" s="21">
        <v>326</v>
      </c>
      <c r="B9626" s="6">
        <f>ROUND(B9019,3)</f>
        <v>0</v>
      </c>
      <c r="C9626" s="10"/>
    </row>
    <row r="9627" spans="1:3">
      <c r="A9627" s="21">
        <v>327</v>
      </c>
      <c r="B9627" s="6">
        <f>ROUND(B9020,3)</f>
        <v>0</v>
      </c>
      <c r="C9627" s="10"/>
    </row>
    <row r="9628" spans="1:3">
      <c r="A9628" s="21">
        <v>328</v>
      </c>
      <c r="B9628" s="6">
        <f>ROUND(B9021,3)</f>
        <v>0</v>
      </c>
      <c r="C9628" s="10"/>
    </row>
    <row r="9629" spans="1:3">
      <c r="A9629" s="21">
        <v>329</v>
      </c>
      <c r="B9629" s="6">
        <f>ROUND(B9022,3)</f>
        <v>0</v>
      </c>
      <c r="C9629" s="10"/>
    </row>
    <row r="9630" spans="1:3">
      <c r="A9630" s="21">
        <v>330</v>
      </c>
      <c r="B9630" s="6">
        <f>ROUND(B9023,3)</f>
        <v>0</v>
      </c>
      <c r="C9630" s="10"/>
    </row>
    <row r="9631" spans="1:3">
      <c r="A9631" s="21">
        <v>331</v>
      </c>
      <c r="B9631" s="6">
        <f>ROUND(B9024,3)</f>
        <v>0</v>
      </c>
      <c r="C9631" s="10"/>
    </row>
    <row r="9632" spans="1:3">
      <c r="A9632" s="21">
        <v>332</v>
      </c>
      <c r="B9632" s="6">
        <f>ROUND(B9025,3)</f>
        <v>0</v>
      </c>
      <c r="C9632" s="10"/>
    </row>
    <row r="9633" spans="1:3">
      <c r="A9633" s="21">
        <v>333</v>
      </c>
      <c r="B9633" s="6">
        <f>ROUND(B9026,3)</f>
        <v>0</v>
      </c>
      <c r="C9633" s="10"/>
    </row>
    <row r="9634" spans="1:3">
      <c r="A9634" s="21">
        <v>334</v>
      </c>
      <c r="B9634" s="6">
        <f>ROUND(B9027,3)</f>
        <v>0</v>
      </c>
      <c r="C9634" s="10"/>
    </row>
    <row r="9635" spans="1:3">
      <c r="A9635" s="21">
        <v>335</v>
      </c>
      <c r="B9635" s="6">
        <f>ROUND(B9028,3)</f>
        <v>0</v>
      </c>
      <c r="C9635" s="10"/>
    </row>
    <row r="9636" spans="1:3">
      <c r="A9636" s="21">
        <v>336</v>
      </c>
      <c r="B9636" s="6">
        <f>ROUND(B9029,3)</f>
        <v>0</v>
      </c>
      <c r="C9636" s="10"/>
    </row>
    <row r="9637" spans="1:3">
      <c r="A9637" s="21">
        <v>337</v>
      </c>
      <c r="B9637" s="6">
        <f>ROUND(B9030,3)</f>
        <v>0</v>
      </c>
      <c r="C9637" s="10"/>
    </row>
    <row r="9638" spans="1:3">
      <c r="A9638" s="21">
        <v>338</v>
      </c>
      <c r="B9638" s="6">
        <f>ROUND(B9031,3)</f>
        <v>0</v>
      </c>
      <c r="C9638" s="10"/>
    </row>
    <row r="9639" spans="1:3">
      <c r="A9639" s="21">
        <v>339</v>
      </c>
      <c r="B9639" s="6">
        <f>ROUND(B9032,3)</f>
        <v>0</v>
      </c>
      <c r="C9639" s="10"/>
    </row>
    <row r="9640" spans="1:3">
      <c r="A9640" s="21">
        <v>340</v>
      </c>
      <c r="B9640" s="6">
        <f>ROUND(B9033,3)</f>
        <v>0</v>
      </c>
      <c r="C9640" s="10"/>
    </row>
    <row r="9641" spans="1:3">
      <c r="A9641" s="21">
        <v>341</v>
      </c>
      <c r="B9641" s="6">
        <f>ROUND(B9034,3)</f>
        <v>0</v>
      </c>
      <c r="C9641" s="10"/>
    </row>
    <row r="9642" spans="1:3">
      <c r="A9642" s="21">
        <v>342</v>
      </c>
      <c r="B9642" s="6">
        <f>ROUND(B9035,3)</f>
        <v>0</v>
      </c>
      <c r="C9642" s="10"/>
    </row>
    <row r="9643" spans="1:3">
      <c r="A9643" s="21">
        <v>343</v>
      </c>
      <c r="B9643" s="6">
        <f>ROUND(B9036,3)</f>
        <v>0</v>
      </c>
      <c r="C9643" s="10"/>
    </row>
    <row r="9644" spans="1:3">
      <c r="A9644" s="21">
        <v>344</v>
      </c>
      <c r="B9644" s="6">
        <f>ROUND(B9037,3)</f>
        <v>0</v>
      </c>
      <c r="C9644" s="10"/>
    </row>
    <row r="9645" spans="1:3">
      <c r="A9645" s="21">
        <v>345</v>
      </c>
      <c r="B9645" s="6">
        <f>ROUND(B9038,3)</f>
        <v>0</v>
      </c>
      <c r="C9645" s="10"/>
    </row>
    <row r="9646" spans="1:3">
      <c r="A9646" s="21">
        <v>346</v>
      </c>
      <c r="B9646" s="6">
        <f>ROUND(B9039,3)</f>
        <v>0</v>
      </c>
      <c r="C9646" s="10"/>
    </row>
    <row r="9647" spans="1:3">
      <c r="A9647" s="21">
        <v>347</v>
      </c>
      <c r="B9647" s="6">
        <f>ROUND(B9040,3)</f>
        <v>0</v>
      </c>
      <c r="C9647" s="10"/>
    </row>
    <row r="9648" spans="1:3">
      <c r="A9648" s="21">
        <v>348</v>
      </c>
      <c r="B9648" s="6">
        <f>ROUND(B9041,3)</f>
        <v>0</v>
      </c>
      <c r="C9648" s="10"/>
    </row>
    <row r="9649" spans="1:3">
      <c r="A9649" s="21">
        <v>349</v>
      </c>
      <c r="B9649" s="6">
        <f>ROUND(B9042,3)</f>
        <v>0</v>
      </c>
      <c r="C9649" s="10"/>
    </row>
    <row r="9650" spans="1:3">
      <c r="A9650" s="21">
        <v>350</v>
      </c>
      <c r="B9650" s="6">
        <f>ROUND(B9043,3)</f>
        <v>0</v>
      </c>
      <c r="C9650" s="10"/>
    </row>
    <row r="9651" spans="1:3">
      <c r="A9651" s="21">
        <v>351</v>
      </c>
      <c r="B9651" s="6">
        <f>ROUND(B9044,3)</f>
        <v>0</v>
      </c>
      <c r="C9651" s="10"/>
    </row>
    <row r="9652" spans="1:3">
      <c r="A9652" s="21">
        <v>352</v>
      </c>
      <c r="B9652" s="6">
        <f>ROUND(B9045,3)</f>
        <v>0</v>
      </c>
      <c r="C9652" s="10"/>
    </row>
    <row r="9653" spans="1:3">
      <c r="A9653" s="21">
        <v>353</v>
      </c>
      <c r="B9653" s="6">
        <f>ROUND(B9046,3)</f>
        <v>0</v>
      </c>
      <c r="C9653" s="10"/>
    </row>
    <row r="9654" spans="1:3">
      <c r="A9654" s="21">
        <v>354</v>
      </c>
      <c r="B9654" s="6">
        <f>ROUND(B9047,3)</f>
        <v>0</v>
      </c>
      <c r="C9654" s="10"/>
    </row>
    <row r="9655" spans="1:3">
      <c r="A9655" s="21">
        <v>355</v>
      </c>
      <c r="B9655" s="6">
        <f>ROUND(B9048,3)</f>
        <v>0</v>
      </c>
      <c r="C9655" s="10"/>
    </row>
    <row r="9656" spans="1:3">
      <c r="A9656" s="21">
        <v>356</v>
      </c>
      <c r="B9656" s="6">
        <f>ROUND(B9049,3)</f>
        <v>0</v>
      </c>
      <c r="C9656" s="10"/>
    </row>
    <row r="9657" spans="1:3">
      <c r="A9657" s="21">
        <v>357</v>
      </c>
      <c r="B9657" s="6">
        <f>ROUND(B9050,3)</f>
        <v>0</v>
      </c>
      <c r="C9657" s="10"/>
    </row>
    <row r="9658" spans="1:3">
      <c r="A9658" s="21">
        <v>358</v>
      </c>
      <c r="B9658" s="6">
        <f>ROUND(B9051,3)</f>
        <v>0</v>
      </c>
      <c r="C9658" s="10"/>
    </row>
    <row r="9659" spans="1:3">
      <c r="A9659" s="21">
        <v>359</v>
      </c>
      <c r="B9659" s="6">
        <f>ROUND(B9052,3)</f>
        <v>0</v>
      </c>
      <c r="C9659" s="10"/>
    </row>
    <row r="9660" spans="1:3">
      <c r="A9660" s="21">
        <v>360</v>
      </c>
      <c r="B9660" s="6">
        <f>ROUND(B9053,3)</f>
        <v>0</v>
      </c>
      <c r="C9660" s="10"/>
    </row>
    <row r="9661" spans="1:3">
      <c r="A9661" s="21">
        <v>361</v>
      </c>
      <c r="B9661" s="6">
        <f>ROUND(B9054,3)</f>
        <v>0</v>
      </c>
      <c r="C9661" s="10"/>
    </row>
    <row r="9662" spans="1:3">
      <c r="A9662" s="21">
        <v>362</v>
      </c>
      <c r="B9662" s="6">
        <f>ROUND(B9055,3)</f>
        <v>0</v>
      </c>
      <c r="C9662" s="10"/>
    </row>
    <row r="9663" spans="1:3">
      <c r="A9663" s="21">
        <v>363</v>
      </c>
      <c r="B9663" s="6">
        <f>ROUND(B9056,3)</f>
        <v>0</v>
      </c>
      <c r="C9663" s="10"/>
    </row>
    <row r="9664" spans="1:3">
      <c r="A9664" s="21">
        <v>364</v>
      </c>
      <c r="B9664" s="6">
        <f>ROUND(B9057,3)</f>
        <v>0</v>
      </c>
      <c r="C9664" s="10"/>
    </row>
    <row r="9665" spans="1:3">
      <c r="A9665" s="21">
        <v>365</v>
      </c>
      <c r="B9665" s="6">
        <f>ROUND(B9058,3)</f>
        <v>0</v>
      </c>
      <c r="C9665" s="10"/>
    </row>
    <row r="9666" spans="1:3">
      <c r="A9666" s="21">
        <v>366</v>
      </c>
      <c r="B9666" s="6">
        <f>ROUND(B9059,3)</f>
        <v>0</v>
      </c>
      <c r="C9666" s="10"/>
    </row>
    <row r="9667" spans="1:3">
      <c r="A9667" s="21">
        <v>367</v>
      </c>
      <c r="B9667" s="6">
        <f>ROUND(B9060,3)</f>
        <v>0</v>
      </c>
      <c r="C9667" s="10"/>
    </row>
    <row r="9668" spans="1:3">
      <c r="A9668" s="21">
        <v>368</v>
      </c>
      <c r="B9668" s="6">
        <f>ROUND(B9061,3)</f>
        <v>0</v>
      </c>
      <c r="C9668" s="10"/>
    </row>
    <row r="9669" spans="1:3">
      <c r="A9669" s="21">
        <v>369</v>
      </c>
      <c r="B9669" s="6">
        <f>ROUND(B9062,3)</f>
        <v>0</v>
      </c>
      <c r="C9669" s="10"/>
    </row>
    <row r="9670" spans="1:3">
      <c r="A9670" s="21">
        <v>370</v>
      </c>
      <c r="B9670" s="6">
        <f>ROUND(B9063,3)</f>
        <v>0</v>
      </c>
      <c r="C9670" s="10"/>
    </row>
    <row r="9671" spans="1:3">
      <c r="A9671" s="21">
        <v>371</v>
      </c>
      <c r="B9671" s="6">
        <f>ROUND(B9064,3)</f>
        <v>0</v>
      </c>
      <c r="C9671" s="10"/>
    </row>
    <row r="9672" spans="1:3">
      <c r="A9672" s="21">
        <v>372</v>
      </c>
      <c r="B9672" s="6">
        <f>ROUND(B9065,3)</f>
        <v>0</v>
      </c>
      <c r="C9672" s="10"/>
    </row>
    <row r="9673" spans="1:3">
      <c r="A9673" s="21">
        <v>373</v>
      </c>
      <c r="B9673" s="6">
        <f>ROUND(B9066,3)</f>
        <v>0</v>
      </c>
      <c r="C9673" s="10"/>
    </row>
    <row r="9674" spans="1:3">
      <c r="A9674" s="21">
        <v>374</v>
      </c>
      <c r="B9674" s="6">
        <f>ROUND(B9067,3)</f>
        <v>0</v>
      </c>
      <c r="C9674" s="10"/>
    </row>
    <row r="9675" spans="1:3">
      <c r="A9675" s="21">
        <v>375</v>
      </c>
      <c r="B9675" s="6">
        <f>ROUND(B9068,3)</f>
        <v>0</v>
      </c>
      <c r="C9675" s="10"/>
    </row>
    <row r="9676" spans="1:3">
      <c r="A9676" s="21">
        <v>376</v>
      </c>
      <c r="B9676" s="6">
        <f>ROUND(B9069,3)</f>
        <v>0</v>
      </c>
      <c r="C9676" s="10"/>
    </row>
    <row r="9677" spans="1:3">
      <c r="A9677" s="21">
        <v>377</v>
      </c>
      <c r="B9677" s="6">
        <f>ROUND(B9070,3)</f>
        <v>0</v>
      </c>
      <c r="C9677" s="10"/>
    </row>
    <row r="9678" spans="1:3">
      <c r="A9678" s="21">
        <v>378</v>
      </c>
      <c r="B9678" s="6">
        <f>ROUND(B9071,3)</f>
        <v>0</v>
      </c>
      <c r="C9678" s="10"/>
    </row>
    <row r="9679" spans="1:3">
      <c r="A9679" s="21">
        <v>379</v>
      </c>
      <c r="B9679" s="6">
        <f>ROUND(B9072,3)</f>
        <v>0</v>
      </c>
      <c r="C9679" s="10"/>
    </row>
    <row r="9680" spans="1:3">
      <c r="A9680" s="21">
        <v>380</v>
      </c>
      <c r="B9680" s="6">
        <f>ROUND(B9073,3)</f>
        <v>0</v>
      </c>
      <c r="C9680" s="10"/>
    </row>
    <row r="9681" spans="1:3">
      <c r="A9681" s="21">
        <v>381</v>
      </c>
      <c r="B9681" s="6">
        <f>ROUND(B9074,3)</f>
        <v>0</v>
      </c>
      <c r="C9681" s="10"/>
    </row>
    <row r="9682" spans="1:3">
      <c r="A9682" s="21">
        <v>382</v>
      </c>
      <c r="B9682" s="6">
        <f>ROUND(B9075,3)</f>
        <v>0</v>
      </c>
      <c r="C9682" s="10"/>
    </row>
    <row r="9683" spans="1:3">
      <c r="A9683" s="21">
        <v>383</v>
      </c>
      <c r="B9683" s="6">
        <f>ROUND(B9076,3)</f>
        <v>0</v>
      </c>
      <c r="C9683" s="10"/>
    </row>
    <row r="9684" spans="1:3">
      <c r="A9684" s="21">
        <v>384</v>
      </c>
      <c r="B9684" s="6">
        <f>ROUND(B9077,3)</f>
        <v>0</v>
      </c>
      <c r="C9684" s="10"/>
    </row>
    <row r="9685" spans="1:3">
      <c r="A9685" s="21">
        <v>385</v>
      </c>
      <c r="B9685" s="6">
        <f>ROUND(B9078,3)</f>
        <v>0</v>
      </c>
      <c r="C9685" s="10"/>
    </row>
    <row r="9686" spans="1:3">
      <c r="A9686" s="21">
        <v>386</v>
      </c>
      <c r="B9686" s="6">
        <f>ROUND(B9079,3)</f>
        <v>0</v>
      </c>
      <c r="C9686" s="10"/>
    </row>
    <row r="9687" spans="1:3">
      <c r="A9687" s="21">
        <v>387</v>
      </c>
      <c r="B9687" s="6">
        <f>ROUND(B9080,3)</f>
        <v>0</v>
      </c>
      <c r="C9687" s="10"/>
    </row>
    <row r="9688" spans="1:3">
      <c r="A9688" s="21">
        <v>388</v>
      </c>
      <c r="B9688" s="6">
        <f>ROUND(B9081,3)</f>
        <v>0</v>
      </c>
      <c r="C9688" s="10"/>
    </row>
    <row r="9689" spans="1:3">
      <c r="A9689" s="21">
        <v>389</v>
      </c>
      <c r="B9689" s="6">
        <f>ROUND(B9082,3)</f>
        <v>0</v>
      </c>
      <c r="C9689" s="10"/>
    </row>
    <row r="9690" spans="1:3">
      <c r="A9690" s="21">
        <v>390</v>
      </c>
      <c r="B9690" s="6">
        <f>ROUND(B9083,3)</f>
        <v>0</v>
      </c>
      <c r="C9690" s="10"/>
    </row>
    <row r="9691" spans="1:3">
      <c r="A9691" s="21">
        <v>391</v>
      </c>
      <c r="B9691" s="6">
        <f>ROUND(B9084,3)</f>
        <v>0</v>
      </c>
      <c r="C9691" s="10"/>
    </row>
    <row r="9692" spans="1:3">
      <c r="A9692" s="21">
        <v>392</v>
      </c>
      <c r="B9692" s="6">
        <f>ROUND(B9085,3)</f>
        <v>0</v>
      </c>
      <c r="C9692" s="10"/>
    </row>
    <row r="9693" spans="1:3">
      <c r="A9693" s="21">
        <v>393</v>
      </c>
      <c r="B9693" s="6">
        <f>ROUND(B9086,3)</f>
        <v>0</v>
      </c>
      <c r="C9693" s="10"/>
    </row>
    <row r="9694" spans="1:3">
      <c r="A9694" s="21">
        <v>394</v>
      </c>
      <c r="B9694" s="6">
        <f>ROUND(B9087,3)</f>
        <v>0</v>
      </c>
      <c r="C9694" s="10"/>
    </row>
    <row r="9695" spans="1:3">
      <c r="A9695" s="21">
        <v>395</v>
      </c>
      <c r="B9695" s="6">
        <f>ROUND(B9088,3)</f>
        <v>0</v>
      </c>
      <c r="C9695" s="10"/>
    </row>
    <row r="9696" spans="1:3">
      <c r="A9696" s="21">
        <v>396</v>
      </c>
      <c r="B9696" s="6">
        <f>ROUND(B9089,3)</f>
        <v>0</v>
      </c>
      <c r="C9696" s="10"/>
    </row>
    <row r="9697" spans="1:3">
      <c r="A9697" s="21">
        <v>397</v>
      </c>
      <c r="B9697" s="6">
        <f>ROUND(B9090,3)</f>
        <v>0</v>
      </c>
      <c r="C9697" s="10"/>
    </row>
    <row r="9698" spans="1:3">
      <c r="A9698" s="21">
        <v>398</v>
      </c>
      <c r="B9698" s="6">
        <f>ROUND(B9091,3)</f>
        <v>0</v>
      </c>
      <c r="C9698" s="10"/>
    </row>
    <row r="9699" spans="1:3">
      <c r="A9699" s="21">
        <v>399</v>
      </c>
      <c r="B9699" s="6">
        <f>ROUND(B9092,3)</f>
        <v>0</v>
      </c>
      <c r="C9699" s="10"/>
    </row>
    <row r="9700" spans="1:3">
      <c r="A9700" s="21">
        <v>400</v>
      </c>
      <c r="B9700" s="6">
        <f>ROUND(B9093,3)</f>
        <v>0</v>
      </c>
      <c r="C9700" s="10"/>
    </row>
    <row r="9701" spans="1:3">
      <c r="A9701" s="21">
        <v>401</v>
      </c>
      <c r="B9701" s="6">
        <f>ROUND(B9094,3)</f>
        <v>0</v>
      </c>
      <c r="C9701" s="10"/>
    </row>
    <row r="9702" spans="1:3">
      <c r="A9702" s="21">
        <v>402</v>
      </c>
      <c r="B9702" s="6">
        <f>ROUND(B9095,3)</f>
        <v>0</v>
      </c>
      <c r="C9702" s="10"/>
    </row>
    <row r="9703" spans="1:3">
      <c r="A9703" s="21">
        <v>403</v>
      </c>
      <c r="B9703" s="6">
        <f>ROUND(B9096,3)</f>
        <v>0</v>
      </c>
      <c r="C9703" s="10"/>
    </row>
    <row r="9704" spans="1:3">
      <c r="A9704" s="21">
        <v>404</v>
      </c>
      <c r="B9704" s="6">
        <f>ROUND(B9097,3)</f>
        <v>0</v>
      </c>
      <c r="C9704" s="10"/>
    </row>
    <row r="9705" spans="1:3">
      <c r="A9705" s="21">
        <v>405</v>
      </c>
      <c r="B9705" s="6">
        <f>ROUND(B9098,3)</f>
        <v>0</v>
      </c>
      <c r="C9705" s="10"/>
    </row>
    <row r="9706" spans="1:3">
      <c r="A9706" s="21">
        <v>406</v>
      </c>
      <c r="B9706" s="6">
        <f>ROUND(B9099,3)</f>
        <v>0</v>
      </c>
      <c r="C9706" s="10"/>
    </row>
    <row r="9707" spans="1:3">
      <c r="A9707" s="21">
        <v>407</v>
      </c>
      <c r="B9707" s="6">
        <f>ROUND(B9100,3)</f>
        <v>0</v>
      </c>
      <c r="C9707" s="10"/>
    </row>
    <row r="9708" spans="1:3">
      <c r="A9708" s="21">
        <v>408</v>
      </c>
      <c r="B9708" s="6">
        <f>ROUND(B9101,3)</f>
        <v>0</v>
      </c>
      <c r="C9708" s="10"/>
    </row>
    <row r="9709" spans="1:3">
      <c r="A9709" s="21">
        <v>409</v>
      </c>
      <c r="B9709" s="6">
        <f>ROUND(B9102,3)</f>
        <v>0</v>
      </c>
      <c r="C9709" s="10"/>
    </row>
    <row r="9710" spans="1:3">
      <c r="A9710" s="21">
        <v>410</v>
      </c>
      <c r="B9710" s="6">
        <f>ROUND(B9103,3)</f>
        <v>0</v>
      </c>
      <c r="C9710" s="10"/>
    </row>
    <row r="9711" spans="1:3">
      <c r="A9711" s="21">
        <v>411</v>
      </c>
      <c r="B9711" s="6">
        <f>ROUND(B9104,3)</f>
        <v>0</v>
      </c>
      <c r="C9711" s="10"/>
    </row>
    <row r="9712" spans="1:3">
      <c r="A9712" s="21">
        <v>412</v>
      </c>
      <c r="B9712" s="6">
        <f>ROUND(B9105,3)</f>
        <v>0</v>
      </c>
      <c r="C9712" s="10"/>
    </row>
    <row r="9713" spans="1:3">
      <c r="A9713" s="21">
        <v>413</v>
      </c>
      <c r="B9713" s="6">
        <f>ROUND(B9106,3)</f>
        <v>0</v>
      </c>
      <c r="C9713" s="10"/>
    </row>
    <row r="9714" spans="1:3">
      <c r="A9714" s="21">
        <v>414</v>
      </c>
      <c r="B9714" s="6">
        <f>ROUND(B9107,3)</f>
        <v>0</v>
      </c>
      <c r="C9714" s="10"/>
    </row>
    <row r="9715" spans="1:3">
      <c r="A9715" s="21">
        <v>415</v>
      </c>
      <c r="B9715" s="6">
        <f>ROUND(B9108,3)</f>
        <v>0</v>
      </c>
      <c r="C9715" s="10"/>
    </row>
    <row r="9716" spans="1:3">
      <c r="A9716" s="21">
        <v>416</v>
      </c>
      <c r="B9716" s="6">
        <f>ROUND(B9109,3)</f>
        <v>0</v>
      </c>
      <c r="C9716" s="10"/>
    </row>
    <row r="9717" spans="1:3">
      <c r="A9717" s="21">
        <v>417</v>
      </c>
      <c r="B9717" s="6">
        <f>ROUND(B9110,3)</f>
        <v>0</v>
      </c>
      <c r="C9717" s="10"/>
    </row>
    <row r="9718" spans="1:3">
      <c r="A9718" s="21">
        <v>418</v>
      </c>
      <c r="B9718" s="6">
        <f>ROUND(B9111,3)</f>
        <v>0</v>
      </c>
      <c r="C9718" s="10"/>
    </row>
    <row r="9719" spans="1:3">
      <c r="A9719" s="21">
        <v>419</v>
      </c>
      <c r="B9719" s="6">
        <f>ROUND(B9112,3)</f>
        <v>0</v>
      </c>
      <c r="C9719" s="10"/>
    </row>
    <row r="9720" spans="1:3">
      <c r="A9720" s="21">
        <v>420</v>
      </c>
      <c r="B9720" s="6">
        <f>ROUND(B9113,3)</f>
        <v>0</v>
      </c>
      <c r="C9720" s="10"/>
    </row>
    <row r="9721" spans="1:3">
      <c r="A9721" s="21">
        <v>421</v>
      </c>
      <c r="B9721" s="6">
        <f>ROUND(B9114,3)</f>
        <v>0</v>
      </c>
      <c r="C9721" s="10"/>
    </row>
    <row r="9722" spans="1:3">
      <c r="A9722" s="21">
        <v>422</v>
      </c>
      <c r="B9722" s="6">
        <f>ROUND(B9115,3)</f>
        <v>0</v>
      </c>
      <c r="C9722" s="10"/>
    </row>
    <row r="9723" spans="1:3">
      <c r="A9723" s="21">
        <v>423</v>
      </c>
      <c r="B9723" s="6">
        <f>ROUND(B9116,3)</f>
        <v>0</v>
      </c>
      <c r="C9723" s="10"/>
    </row>
    <row r="9724" spans="1:3">
      <c r="A9724" s="21">
        <v>424</v>
      </c>
      <c r="B9724" s="6">
        <f>ROUND(B9117,3)</f>
        <v>0</v>
      </c>
      <c r="C9724" s="10"/>
    </row>
    <row r="9725" spans="1:3">
      <c r="A9725" s="21">
        <v>425</v>
      </c>
      <c r="B9725" s="6">
        <f>ROUND(B9118,3)</f>
        <v>0</v>
      </c>
      <c r="C9725" s="10"/>
    </row>
    <row r="9726" spans="1:3">
      <c r="A9726" s="21">
        <v>426</v>
      </c>
      <c r="B9726" s="6">
        <f>ROUND(B9119,3)</f>
        <v>0</v>
      </c>
      <c r="C9726" s="10"/>
    </row>
    <row r="9727" spans="1:3">
      <c r="A9727" s="21">
        <v>427</v>
      </c>
      <c r="B9727" s="6">
        <f>ROUND(B9120,3)</f>
        <v>0</v>
      </c>
      <c r="C9727" s="10"/>
    </row>
    <row r="9728" spans="1:3">
      <c r="A9728" s="21">
        <v>428</v>
      </c>
      <c r="B9728" s="6">
        <f>ROUND(B9121,3)</f>
        <v>0</v>
      </c>
      <c r="C9728" s="10"/>
    </row>
    <row r="9729" spans="1:3">
      <c r="A9729" s="21">
        <v>429</v>
      </c>
      <c r="B9729" s="6">
        <f>ROUND(B9122,3)</f>
        <v>0</v>
      </c>
      <c r="C9729" s="10"/>
    </row>
    <row r="9730" spans="1:3">
      <c r="A9730" s="21">
        <v>430</v>
      </c>
      <c r="B9730" s="6">
        <f>ROUND(B9123,3)</f>
        <v>0</v>
      </c>
      <c r="C9730" s="10"/>
    </row>
    <row r="9731" spans="1:3">
      <c r="A9731" s="21">
        <v>431</v>
      </c>
      <c r="B9731" s="6">
        <f>ROUND(B9124,3)</f>
        <v>0</v>
      </c>
      <c r="C9731" s="10"/>
    </row>
    <row r="9732" spans="1:3">
      <c r="A9732" s="21">
        <v>432</v>
      </c>
      <c r="B9732" s="6">
        <f>ROUND(B9125,3)</f>
        <v>0</v>
      </c>
      <c r="C9732" s="10"/>
    </row>
    <row r="9733" spans="1:3">
      <c r="A9733" s="21">
        <v>433</v>
      </c>
      <c r="B9733" s="6">
        <f>ROUND(B9126,3)</f>
        <v>0</v>
      </c>
      <c r="C9733" s="10"/>
    </row>
    <row r="9734" spans="1:3">
      <c r="A9734" s="21">
        <v>434</v>
      </c>
      <c r="B9734" s="6">
        <f>ROUND(B9127,3)</f>
        <v>0</v>
      </c>
      <c r="C9734" s="10"/>
    </row>
    <row r="9735" spans="1:3">
      <c r="A9735" s="21">
        <v>435</v>
      </c>
      <c r="B9735" s="6">
        <f>ROUND(B9128,3)</f>
        <v>0</v>
      </c>
      <c r="C9735" s="10"/>
    </row>
    <row r="9736" spans="1:3">
      <c r="A9736" s="21">
        <v>436</v>
      </c>
      <c r="B9736" s="6">
        <f>ROUND(B9129,3)</f>
        <v>0</v>
      </c>
      <c r="C9736" s="10"/>
    </row>
    <row r="9737" spans="1:3">
      <c r="A9737" s="21">
        <v>437</v>
      </c>
      <c r="B9737" s="6">
        <f>ROUND(B9130,3)</f>
        <v>0</v>
      </c>
      <c r="C9737" s="10"/>
    </row>
    <row r="9738" spans="1:3">
      <c r="A9738" s="21">
        <v>438</v>
      </c>
      <c r="B9738" s="6">
        <f>ROUND(B9131,3)</f>
        <v>0</v>
      </c>
      <c r="C9738" s="10"/>
    </row>
    <row r="9739" spans="1:3">
      <c r="A9739" s="21">
        <v>439</v>
      </c>
      <c r="B9739" s="6">
        <f>ROUND(B9132,3)</f>
        <v>0</v>
      </c>
      <c r="C9739" s="10"/>
    </row>
    <row r="9740" spans="1:3">
      <c r="A9740" s="21">
        <v>440</v>
      </c>
      <c r="B9740" s="6">
        <f>ROUND(B9133,3)</f>
        <v>0</v>
      </c>
      <c r="C9740" s="10"/>
    </row>
    <row r="9741" spans="1:3">
      <c r="A9741" s="21">
        <v>441</v>
      </c>
      <c r="B9741" s="6">
        <f>ROUND(B9134,3)</f>
        <v>0</v>
      </c>
      <c r="C9741" s="10"/>
    </row>
    <row r="9742" spans="1:3">
      <c r="A9742" s="21">
        <v>442</v>
      </c>
      <c r="B9742" s="6">
        <f>ROUND(B9135,3)</f>
        <v>0</v>
      </c>
      <c r="C9742" s="10"/>
    </row>
    <row r="9743" spans="1:3">
      <c r="A9743" s="21">
        <v>443</v>
      </c>
      <c r="B9743" s="6">
        <f>ROUND(B9136,3)</f>
        <v>0</v>
      </c>
      <c r="C9743" s="10"/>
    </row>
    <row r="9744" spans="1:3">
      <c r="A9744" s="21">
        <v>444</v>
      </c>
      <c r="B9744" s="6">
        <f>ROUND(B9137,3)</f>
        <v>0</v>
      </c>
      <c r="C9744" s="10"/>
    </row>
    <row r="9745" spans="1:3">
      <c r="A9745" s="21">
        <v>445</v>
      </c>
      <c r="B9745" s="6">
        <f>ROUND(B9138,3)</f>
        <v>0</v>
      </c>
      <c r="C9745" s="10"/>
    </row>
    <row r="9746" spans="1:3">
      <c r="A9746" s="21">
        <v>446</v>
      </c>
      <c r="B9746" s="6">
        <f>ROUND(B9139,3)</f>
        <v>0</v>
      </c>
      <c r="C9746" s="10"/>
    </row>
    <row r="9747" spans="1:3">
      <c r="A9747" s="21">
        <v>447</v>
      </c>
      <c r="B9747" s="6">
        <f>ROUND(B9140,3)</f>
        <v>0</v>
      </c>
      <c r="C9747" s="10"/>
    </row>
    <row r="9748" spans="1:3">
      <c r="A9748" s="21">
        <v>448</v>
      </c>
      <c r="B9748" s="6">
        <f>ROUND(B9141,3)</f>
        <v>0</v>
      </c>
      <c r="C9748" s="10"/>
    </row>
    <row r="9749" spans="1:3">
      <c r="A9749" s="21">
        <v>449</v>
      </c>
      <c r="B9749" s="6">
        <f>ROUND(B9142,3)</f>
        <v>0</v>
      </c>
      <c r="C9749" s="10"/>
    </row>
    <row r="9750" spans="1:3">
      <c r="A9750" s="21">
        <v>450</v>
      </c>
      <c r="B9750" s="6">
        <f>ROUND(B9143,3)</f>
        <v>0</v>
      </c>
      <c r="C9750" s="10"/>
    </row>
    <row r="9751" spans="1:3">
      <c r="A9751" s="21">
        <v>451</v>
      </c>
      <c r="B9751" s="6">
        <f>ROUND(B9144,3)</f>
        <v>0</v>
      </c>
      <c r="C9751" s="10"/>
    </row>
    <row r="9752" spans="1:3">
      <c r="A9752" s="21">
        <v>452</v>
      </c>
      <c r="B9752" s="6">
        <f>ROUND(B9145,3)</f>
        <v>0</v>
      </c>
      <c r="C9752" s="10"/>
    </row>
    <row r="9753" spans="1:3">
      <c r="A9753" s="21">
        <v>453</v>
      </c>
      <c r="B9753" s="6">
        <f>ROUND(B9146,3)</f>
        <v>0</v>
      </c>
      <c r="C9753" s="10"/>
    </row>
    <row r="9754" spans="1:3">
      <c r="A9754" s="21">
        <v>454</v>
      </c>
      <c r="B9754" s="6">
        <f>ROUND(B9147,3)</f>
        <v>0</v>
      </c>
      <c r="C9754" s="10"/>
    </row>
    <row r="9755" spans="1:3">
      <c r="A9755" s="21">
        <v>455</v>
      </c>
      <c r="B9755" s="6">
        <f>ROUND(B9148,3)</f>
        <v>0</v>
      </c>
      <c r="C9755" s="10"/>
    </row>
    <row r="9756" spans="1:3">
      <c r="A9756" s="21">
        <v>456</v>
      </c>
      <c r="B9756" s="6">
        <f>ROUND(B9149,3)</f>
        <v>0</v>
      </c>
      <c r="C9756" s="10"/>
    </row>
    <row r="9757" spans="1:3">
      <c r="A9757" s="21">
        <v>457</v>
      </c>
      <c r="B9757" s="6">
        <f>ROUND(B9150,3)</f>
        <v>0</v>
      </c>
      <c r="C9757" s="10"/>
    </row>
    <row r="9758" spans="1:3">
      <c r="A9758" s="21">
        <v>458</v>
      </c>
      <c r="B9758" s="6">
        <f>ROUND(B9151,3)</f>
        <v>0</v>
      </c>
      <c r="C9758" s="10"/>
    </row>
    <row r="9759" spans="1:3">
      <c r="A9759" s="21">
        <v>459</v>
      </c>
      <c r="B9759" s="6">
        <f>ROUND(B9152,3)</f>
        <v>0</v>
      </c>
      <c r="C9759" s="10"/>
    </row>
    <row r="9760" spans="1:3">
      <c r="A9760" s="21">
        <v>460</v>
      </c>
      <c r="B9760" s="6">
        <f>ROUND(B9153,3)</f>
        <v>0</v>
      </c>
      <c r="C9760" s="10"/>
    </row>
    <row r="9761" spans="1:3">
      <c r="A9761" s="21">
        <v>461</v>
      </c>
      <c r="B9761" s="6">
        <f>ROUND(B9154,3)</f>
        <v>0</v>
      </c>
      <c r="C9761" s="10"/>
    </row>
    <row r="9762" spans="1:3">
      <c r="A9762" s="21">
        <v>462</v>
      </c>
      <c r="B9762" s="6">
        <f>ROUND(B9155,3)</f>
        <v>0</v>
      </c>
      <c r="C9762" s="10"/>
    </row>
    <row r="9763" spans="1:3">
      <c r="A9763" s="21">
        <v>463</v>
      </c>
      <c r="B9763" s="6">
        <f>ROUND(B9156,3)</f>
        <v>0</v>
      </c>
      <c r="C9763" s="10"/>
    </row>
    <row r="9764" spans="1:3">
      <c r="A9764" s="21">
        <v>464</v>
      </c>
      <c r="B9764" s="6">
        <f>ROUND(B9157,3)</f>
        <v>0</v>
      </c>
      <c r="C9764" s="10"/>
    </row>
    <row r="9765" spans="1:3">
      <c r="A9765" s="21">
        <v>465</v>
      </c>
      <c r="B9765" s="6">
        <f>ROUND(B9158,3)</f>
        <v>0</v>
      </c>
      <c r="C9765" s="10"/>
    </row>
    <row r="9766" spans="1:3">
      <c r="A9766" s="21">
        <v>466</v>
      </c>
      <c r="B9766" s="6">
        <f>ROUND(B9159,3)</f>
        <v>0</v>
      </c>
      <c r="C9766" s="10"/>
    </row>
    <row r="9767" spans="1:3">
      <c r="A9767" s="21">
        <v>467</v>
      </c>
      <c r="B9767" s="6">
        <f>ROUND(B9160,3)</f>
        <v>0</v>
      </c>
      <c r="C9767" s="10"/>
    </row>
    <row r="9768" spans="1:3">
      <c r="A9768" s="21">
        <v>468</v>
      </c>
      <c r="B9768" s="6">
        <f>ROUND(B9161,3)</f>
        <v>0</v>
      </c>
      <c r="C9768" s="10"/>
    </row>
    <row r="9769" spans="1:3">
      <c r="A9769" s="21">
        <v>469</v>
      </c>
      <c r="B9769" s="6">
        <f>ROUND(B9162,3)</f>
        <v>0</v>
      </c>
      <c r="C9769" s="10"/>
    </row>
    <row r="9770" spans="1:3">
      <c r="A9770" s="21">
        <v>470</v>
      </c>
      <c r="B9770" s="6">
        <f>ROUND(B9163,3)</f>
        <v>0</v>
      </c>
      <c r="C9770" s="10"/>
    </row>
    <row r="9771" spans="1:3">
      <c r="A9771" s="21">
        <v>471</v>
      </c>
      <c r="B9771" s="6">
        <f>ROUND(B9164,3)</f>
        <v>0</v>
      </c>
      <c r="C9771" s="10"/>
    </row>
    <row r="9772" spans="1:3">
      <c r="A9772" s="21">
        <v>472</v>
      </c>
      <c r="B9772" s="6">
        <f>ROUND(B9165,3)</f>
        <v>0</v>
      </c>
      <c r="C9772" s="10"/>
    </row>
    <row r="9773" spans="1:3">
      <c r="A9773" s="21">
        <v>473</v>
      </c>
      <c r="B9773" s="6">
        <f>ROUND(B9166,3)</f>
        <v>0</v>
      </c>
      <c r="C9773" s="10"/>
    </row>
    <row r="9774" spans="1:3">
      <c r="A9774" s="21">
        <v>474</v>
      </c>
      <c r="B9774" s="6">
        <f>ROUND(B9167,3)</f>
        <v>0</v>
      </c>
      <c r="C9774" s="10"/>
    </row>
    <row r="9775" spans="1:3">
      <c r="A9775" s="21">
        <v>475</v>
      </c>
      <c r="B9775" s="6">
        <f>ROUND(B9168,3)</f>
        <v>0</v>
      </c>
      <c r="C9775" s="10"/>
    </row>
    <row r="9776" spans="1:3">
      <c r="A9776" s="21">
        <v>476</v>
      </c>
      <c r="B9776" s="6">
        <f>ROUND(B9169,3)</f>
        <v>0</v>
      </c>
      <c r="C9776" s="10"/>
    </row>
    <row r="9777" spans="1:3">
      <c r="A9777" s="21">
        <v>477</v>
      </c>
      <c r="B9777" s="6">
        <f>ROUND(B9170,3)</f>
        <v>0</v>
      </c>
      <c r="C9777" s="10"/>
    </row>
    <row r="9778" spans="1:3">
      <c r="A9778" s="21">
        <v>478</v>
      </c>
      <c r="B9778" s="6">
        <f>ROUND(B9171,3)</f>
        <v>0</v>
      </c>
      <c r="C9778" s="10"/>
    </row>
    <row r="9779" spans="1:3">
      <c r="A9779" s="21">
        <v>479</v>
      </c>
      <c r="B9779" s="6">
        <f>ROUND(B9172,3)</f>
        <v>0</v>
      </c>
      <c r="C9779" s="10"/>
    </row>
    <row r="9780" spans="1:3">
      <c r="A9780" s="21">
        <v>480</v>
      </c>
      <c r="B9780" s="6">
        <f>ROUND(B9173,3)</f>
        <v>0</v>
      </c>
      <c r="C9780" s="10"/>
    </row>
    <row r="9781" spans="1:3">
      <c r="A9781" s="21">
        <v>481</v>
      </c>
      <c r="B9781" s="6">
        <f>ROUND(B9174,3)</f>
        <v>0</v>
      </c>
      <c r="C9781" s="10"/>
    </row>
    <row r="9782" spans="1:3">
      <c r="A9782" s="21">
        <v>482</v>
      </c>
      <c r="B9782" s="6">
        <f>ROUND(B9175,3)</f>
        <v>0</v>
      </c>
      <c r="C9782" s="10"/>
    </row>
    <row r="9783" spans="1:3">
      <c r="A9783" s="21">
        <v>483</v>
      </c>
      <c r="B9783" s="6">
        <f>ROUND(B9176,3)</f>
        <v>0</v>
      </c>
      <c r="C9783" s="10"/>
    </row>
    <row r="9784" spans="1:3">
      <c r="A9784" s="21">
        <v>484</v>
      </c>
      <c r="B9784" s="6">
        <f>ROUND(B9177,3)</f>
        <v>0</v>
      </c>
      <c r="C9784" s="10"/>
    </row>
    <row r="9785" spans="1:3">
      <c r="A9785" s="21">
        <v>485</v>
      </c>
      <c r="B9785" s="6">
        <f>ROUND(B9178,3)</f>
        <v>0</v>
      </c>
      <c r="C9785" s="10"/>
    </row>
    <row r="9786" spans="1:3">
      <c r="A9786" s="21">
        <v>486</v>
      </c>
      <c r="B9786" s="6">
        <f>ROUND(B9179,3)</f>
        <v>0</v>
      </c>
      <c r="C9786" s="10"/>
    </row>
    <row r="9787" spans="1:3">
      <c r="A9787" s="21">
        <v>487</v>
      </c>
      <c r="B9787" s="6">
        <f>ROUND(B9180,3)</f>
        <v>0</v>
      </c>
      <c r="C9787" s="10"/>
    </row>
    <row r="9788" spans="1:3">
      <c r="A9788" s="21">
        <v>488</v>
      </c>
      <c r="B9788" s="6">
        <f>ROUND(B9181,3)</f>
        <v>0</v>
      </c>
      <c r="C9788" s="10"/>
    </row>
    <row r="9789" spans="1:3">
      <c r="A9789" s="21">
        <v>489</v>
      </c>
      <c r="B9789" s="6">
        <f>ROUND(B9182,3)</f>
        <v>0</v>
      </c>
      <c r="C9789" s="10"/>
    </row>
    <row r="9790" spans="1:3">
      <c r="A9790" s="21">
        <v>490</v>
      </c>
      <c r="B9790" s="6">
        <f>ROUND(B9183,3)</f>
        <v>0</v>
      </c>
      <c r="C9790" s="10"/>
    </row>
    <row r="9791" spans="1:3">
      <c r="A9791" s="21">
        <v>491</v>
      </c>
      <c r="B9791" s="6">
        <f>ROUND(B9184,3)</f>
        <v>0</v>
      </c>
      <c r="C9791" s="10"/>
    </row>
    <row r="9792" spans="1:3">
      <c r="A9792" s="21">
        <v>492</v>
      </c>
      <c r="B9792" s="6">
        <f>ROUND(B9185,3)</f>
        <v>0</v>
      </c>
      <c r="C9792" s="10"/>
    </row>
    <row r="9793" spans="1:3">
      <c r="A9793" s="21">
        <v>493</v>
      </c>
      <c r="B9793" s="6">
        <f>ROUND(B9186,3)</f>
        <v>0</v>
      </c>
      <c r="C9793" s="10"/>
    </row>
    <row r="9794" spans="1:3">
      <c r="A9794" s="21">
        <v>494</v>
      </c>
      <c r="B9794" s="6">
        <f>ROUND(B9187,3)</f>
        <v>0</v>
      </c>
      <c r="C9794" s="10"/>
    </row>
    <row r="9795" spans="1:3">
      <c r="A9795" s="21">
        <v>495</v>
      </c>
      <c r="B9795" s="6">
        <f>ROUND(B9188,3)</f>
        <v>0</v>
      </c>
      <c r="C9795" s="10"/>
    </row>
    <row r="9796" spans="1:3">
      <c r="A9796" s="21">
        <v>496</v>
      </c>
      <c r="B9796" s="6">
        <f>ROUND(B9189,3)</f>
        <v>0</v>
      </c>
      <c r="C9796" s="10"/>
    </row>
    <row r="9797" spans="1:3">
      <c r="A9797" s="21">
        <v>497</v>
      </c>
      <c r="B9797" s="6">
        <f>ROUND(B9190,3)</f>
        <v>0</v>
      </c>
      <c r="C9797" s="10"/>
    </row>
    <row r="9798" spans="1:3">
      <c r="A9798" s="21">
        <v>498</v>
      </c>
      <c r="B9798" s="6">
        <f>ROUND(B9191,3)</f>
        <v>0</v>
      </c>
      <c r="C9798" s="10"/>
    </row>
    <row r="9799" spans="1:3">
      <c r="A9799" s="21">
        <v>499</v>
      </c>
      <c r="B9799" s="6">
        <f>ROUND(B9192,3)</f>
        <v>0</v>
      </c>
      <c r="C9799" s="10"/>
    </row>
    <row r="9800" spans="1:3">
      <c r="A9800" s="21">
        <v>500</v>
      </c>
      <c r="B9800" s="6">
        <f>ROUND(B9193,3)</f>
        <v>0</v>
      </c>
      <c r="C9800" s="10"/>
    </row>
    <row r="9801" spans="1:3">
      <c r="A9801" s="21">
        <v>501</v>
      </c>
      <c r="B9801" s="6">
        <f>ROUND(B9194,3)</f>
        <v>0</v>
      </c>
      <c r="C9801" s="10"/>
    </row>
    <row r="9802" spans="1:3">
      <c r="A9802" s="21">
        <v>502</v>
      </c>
      <c r="B9802" s="6">
        <f>ROUND(B9195,3)</f>
        <v>0</v>
      </c>
      <c r="C9802" s="10"/>
    </row>
    <row r="9803" spans="1:3">
      <c r="A9803" s="21">
        <v>503</v>
      </c>
      <c r="B9803" s="6">
        <f>ROUND(B9196,3)</f>
        <v>0</v>
      </c>
      <c r="C9803" s="10"/>
    </row>
    <row r="9804" spans="1:3">
      <c r="A9804" s="21">
        <v>504</v>
      </c>
      <c r="B9804" s="6">
        <f>ROUND(B9197,3)</f>
        <v>0</v>
      </c>
      <c r="C9804" s="10"/>
    </row>
    <row r="9805" spans="1:3">
      <c r="A9805" s="21">
        <v>505</v>
      </c>
      <c r="B9805" s="6">
        <f>ROUND(B9198,3)</f>
        <v>0</v>
      </c>
      <c r="C9805" s="10"/>
    </row>
    <row r="9806" spans="1:3">
      <c r="A9806" s="21">
        <v>506</v>
      </c>
      <c r="B9806" s="6">
        <f>ROUND(B9199,3)</f>
        <v>0</v>
      </c>
      <c r="C9806" s="10"/>
    </row>
    <row r="9807" spans="1:3">
      <c r="A9807" s="21">
        <v>507</v>
      </c>
      <c r="B9807" s="6">
        <f>ROUND(B9200,3)</f>
        <v>0</v>
      </c>
      <c r="C9807" s="10"/>
    </row>
    <row r="9808" spans="1:3">
      <c r="A9808" s="21">
        <v>508</v>
      </c>
      <c r="B9808" s="6">
        <f>ROUND(B9201,3)</f>
        <v>0</v>
      </c>
      <c r="C9808" s="10"/>
    </row>
    <row r="9809" spans="1:3">
      <c r="A9809" s="21">
        <v>509</v>
      </c>
      <c r="B9809" s="6">
        <f>ROUND(B9202,3)</f>
        <v>0</v>
      </c>
      <c r="C9809" s="10"/>
    </row>
    <row r="9810" spans="1:3">
      <c r="A9810" s="21">
        <v>510</v>
      </c>
      <c r="B9810" s="6">
        <f>ROUND(B9203,3)</f>
        <v>0</v>
      </c>
      <c r="C9810" s="10"/>
    </row>
    <row r="9811" spans="1:3">
      <c r="A9811" s="21">
        <v>511</v>
      </c>
      <c r="B9811" s="6">
        <f>ROUND(B9204,3)</f>
        <v>0</v>
      </c>
      <c r="C9811" s="10"/>
    </row>
    <row r="9812" spans="1:3">
      <c r="A9812" s="21">
        <v>512</v>
      </c>
      <c r="B9812" s="6">
        <f>ROUND(B9205,3)</f>
        <v>0</v>
      </c>
      <c r="C9812" s="10"/>
    </row>
    <row r="9813" spans="1:3">
      <c r="A9813" s="21">
        <v>513</v>
      </c>
      <c r="B9813" s="6">
        <f>ROUND(B9206,3)</f>
        <v>0</v>
      </c>
      <c r="C9813" s="10"/>
    </row>
    <row r="9814" spans="1:3">
      <c r="A9814" s="21">
        <v>514</v>
      </c>
      <c r="B9814" s="6">
        <f>ROUND(B9207,3)</f>
        <v>0</v>
      </c>
      <c r="C9814" s="10"/>
    </row>
    <row r="9815" spans="1:3">
      <c r="A9815" s="21">
        <v>515</v>
      </c>
      <c r="B9815" s="6">
        <f>ROUND(B9208,3)</f>
        <v>0</v>
      </c>
      <c r="C9815" s="10"/>
    </row>
    <row r="9816" spans="1:3">
      <c r="A9816" s="21">
        <v>516</v>
      </c>
      <c r="B9816" s="6">
        <f>ROUND(B9209,3)</f>
        <v>0</v>
      </c>
      <c r="C9816" s="10"/>
    </row>
    <row r="9817" spans="1:3">
      <c r="A9817" s="21">
        <v>517</v>
      </c>
      <c r="B9817" s="6">
        <f>ROUND(B9210,3)</f>
        <v>0</v>
      </c>
      <c r="C9817" s="10"/>
    </row>
    <row r="9818" spans="1:3">
      <c r="A9818" s="21">
        <v>518</v>
      </c>
      <c r="B9818" s="6">
        <f>ROUND(B9211,3)</f>
        <v>0</v>
      </c>
      <c r="C9818" s="10"/>
    </row>
    <row r="9819" spans="1:3">
      <c r="A9819" s="21">
        <v>519</v>
      </c>
      <c r="B9819" s="6">
        <f>ROUND(B9212,3)</f>
        <v>0</v>
      </c>
      <c r="C9819" s="10"/>
    </row>
    <row r="9820" spans="1:3">
      <c r="A9820" s="21">
        <v>520</v>
      </c>
      <c r="B9820" s="6">
        <f>ROUND(B9213,3)</f>
        <v>0</v>
      </c>
      <c r="C9820" s="10"/>
    </row>
    <row r="9821" spans="1:3">
      <c r="A9821" s="21">
        <v>521</v>
      </c>
      <c r="B9821" s="6">
        <f>ROUND(B9214,3)</f>
        <v>0</v>
      </c>
      <c r="C9821" s="10"/>
    </row>
    <row r="9822" spans="1:3">
      <c r="A9822" s="21">
        <v>522</v>
      </c>
      <c r="B9822" s="6">
        <f>ROUND(B9215,3)</f>
        <v>0</v>
      </c>
      <c r="C9822" s="10"/>
    </row>
    <row r="9823" spans="1:3">
      <c r="A9823" s="21">
        <v>523</v>
      </c>
      <c r="B9823" s="6">
        <f>ROUND(B9216,3)</f>
        <v>0</v>
      </c>
      <c r="C9823" s="10"/>
    </row>
    <row r="9824" spans="1:3">
      <c r="A9824" s="21">
        <v>524</v>
      </c>
      <c r="B9824" s="6">
        <f>ROUND(B9217,3)</f>
        <v>0</v>
      </c>
      <c r="C9824" s="10"/>
    </row>
    <row r="9825" spans="1:3">
      <c r="A9825" s="21">
        <v>525</v>
      </c>
      <c r="B9825" s="6">
        <f>ROUND(B9218,3)</f>
        <v>0</v>
      </c>
      <c r="C9825" s="10"/>
    </row>
    <row r="9826" spans="1:3">
      <c r="A9826" s="21">
        <v>526</v>
      </c>
      <c r="B9826" s="6">
        <f>ROUND(B9219,3)</f>
        <v>0</v>
      </c>
      <c r="C9826" s="10"/>
    </row>
    <row r="9827" spans="1:3">
      <c r="A9827" s="21">
        <v>527</v>
      </c>
      <c r="B9827" s="6">
        <f>ROUND(B9220,3)</f>
        <v>0</v>
      </c>
      <c r="C9827" s="10"/>
    </row>
    <row r="9828" spans="1:3">
      <c r="A9828" s="21">
        <v>528</v>
      </c>
      <c r="B9828" s="6">
        <f>ROUND(B9221,3)</f>
        <v>0</v>
      </c>
      <c r="C9828" s="10"/>
    </row>
    <row r="9829" spans="1:3">
      <c r="A9829" s="21">
        <v>529</v>
      </c>
      <c r="B9829" s="6">
        <f>ROUND(B9222,3)</f>
        <v>0</v>
      </c>
      <c r="C9829" s="10"/>
    </row>
    <row r="9830" spans="1:3">
      <c r="A9830" s="21">
        <v>530</v>
      </c>
      <c r="B9830" s="6">
        <f>ROUND(B9223,3)</f>
        <v>0</v>
      </c>
      <c r="C9830" s="10"/>
    </row>
    <row r="9831" spans="1:3">
      <c r="A9831" s="21">
        <v>531</v>
      </c>
      <c r="B9831" s="6">
        <f>ROUND(B9224,3)</f>
        <v>0</v>
      </c>
      <c r="C9831" s="10"/>
    </row>
    <row r="9832" spans="1:3">
      <c r="A9832" s="21">
        <v>532</v>
      </c>
      <c r="B9832" s="6">
        <f>ROUND(B9225,3)</f>
        <v>0</v>
      </c>
      <c r="C9832" s="10"/>
    </row>
    <row r="9833" spans="1:3">
      <c r="A9833" s="21">
        <v>533</v>
      </c>
      <c r="B9833" s="6">
        <f>ROUND(B9226,3)</f>
        <v>0</v>
      </c>
      <c r="C9833" s="10"/>
    </row>
    <row r="9834" spans="1:3">
      <c r="A9834" s="21">
        <v>534</v>
      </c>
      <c r="B9834" s="6">
        <f>ROUND(B9227,3)</f>
        <v>0</v>
      </c>
      <c r="C9834" s="10"/>
    </row>
    <row r="9835" spans="1:3">
      <c r="A9835" s="21">
        <v>535</v>
      </c>
      <c r="B9835" s="6">
        <f>ROUND(B9228,3)</f>
        <v>0</v>
      </c>
      <c r="C9835" s="10"/>
    </row>
    <row r="9836" spans="1:3">
      <c r="A9836" s="21">
        <v>536</v>
      </c>
      <c r="B9836" s="6">
        <f>ROUND(B9229,3)</f>
        <v>0</v>
      </c>
      <c r="C9836" s="10"/>
    </row>
    <row r="9837" spans="1:3">
      <c r="A9837" s="21">
        <v>537</v>
      </c>
      <c r="B9837" s="6">
        <f>ROUND(B9230,3)</f>
        <v>0</v>
      </c>
      <c r="C9837" s="10"/>
    </row>
    <row r="9838" spans="1:3">
      <c r="A9838" s="21">
        <v>538</v>
      </c>
      <c r="B9838" s="6">
        <f>ROUND(B9231,3)</f>
        <v>0</v>
      </c>
      <c r="C9838" s="10"/>
    </row>
    <row r="9839" spans="1:3">
      <c r="A9839" s="21">
        <v>539</v>
      </c>
      <c r="B9839" s="6">
        <f>ROUND(B9232,3)</f>
        <v>0</v>
      </c>
      <c r="C9839" s="10"/>
    </row>
    <row r="9840" spans="1:3">
      <c r="A9840" s="21">
        <v>540</v>
      </c>
      <c r="B9840" s="6">
        <f>ROUND(B9233,3)</f>
        <v>0</v>
      </c>
      <c r="C9840" s="10"/>
    </row>
    <row r="9841" spans="1:3">
      <c r="A9841" s="21">
        <v>541</v>
      </c>
      <c r="B9841" s="6">
        <f>ROUND(B9234,3)</f>
        <v>0</v>
      </c>
      <c r="C9841" s="10"/>
    </row>
    <row r="9842" spans="1:3">
      <c r="A9842" s="21">
        <v>542</v>
      </c>
      <c r="B9842" s="6">
        <f>ROUND(B9235,3)</f>
        <v>0</v>
      </c>
      <c r="C9842" s="10"/>
    </row>
    <row r="9843" spans="1:3">
      <c r="A9843" s="21">
        <v>543</v>
      </c>
      <c r="B9843" s="6">
        <f>ROUND(B9236,3)</f>
        <v>0</v>
      </c>
      <c r="C9843" s="10"/>
    </row>
    <row r="9844" spans="1:3">
      <c r="A9844" s="21">
        <v>544</v>
      </c>
      <c r="B9844" s="6">
        <f>ROUND(B9237,3)</f>
        <v>0</v>
      </c>
      <c r="C9844" s="10"/>
    </row>
    <row r="9845" spans="1:3">
      <c r="A9845" s="21">
        <v>545</v>
      </c>
      <c r="B9845" s="6">
        <f>ROUND(B9238,3)</f>
        <v>0</v>
      </c>
      <c r="C9845" s="10"/>
    </row>
    <row r="9846" spans="1:3">
      <c r="A9846" s="21">
        <v>546</v>
      </c>
      <c r="B9846" s="6">
        <f>ROUND(B9239,3)</f>
        <v>0</v>
      </c>
      <c r="C9846" s="10"/>
    </row>
    <row r="9847" spans="1:3">
      <c r="A9847" s="21">
        <v>547</v>
      </c>
      <c r="B9847" s="6">
        <f>ROUND(B9240,3)</f>
        <v>0</v>
      </c>
      <c r="C9847" s="10"/>
    </row>
    <row r="9848" spans="1:3">
      <c r="A9848" s="21">
        <v>548</v>
      </c>
      <c r="B9848" s="6">
        <f>ROUND(B9241,3)</f>
        <v>0</v>
      </c>
      <c r="C9848" s="10"/>
    </row>
    <row r="9849" spans="1:3">
      <c r="A9849" s="21">
        <v>549</v>
      </c>
      <c r="B9849" s="6">
        <f>ROUND(B9242,3)</f>
        <v>0</v>
      </c>
      <c r="C9849" s="10"/>
    </row>
    <row r="9850" spans="1:3">
      <c r="A9850" s="21">
        <v>550</v>
      </c>
      <c r="B9850" s="6">
        <f>ROUND(B9243,3)</f>
        <v>0</v>
      </c>
      <c r="C9850" s="10"/>
    </row>
    <row r="9851" spans="1:3">
      <c r="A9851" s="21">
        <v>551</v>
      </c>
      <c r="B9851" s="6">
        <f>ROUND(B9244,3)</f>
        <v>0</v>
      </c>
      <c r="C9851" s="10"/>
    </row>
    <row r="9852" spans="1:3">
      <c r="A9852" s="21">
        <v>552</v>
      </c>
      <c r="B9852" s="6">
        <f>ROUND(B9245,3)</f>
        <v>0</v>
      </c>
      <c r="C9852" s="10"/>
    </row>
    <row r="9853" spans="1:3">
      <c r="A9853" s="21">
        <v>553</v>
      </c>
      <c r="B9853" s="6">
        <f>ROUND(B9246,3)</f>
        <v>0</v>
      </c>
      <c r="C9853" s="10"/>
    </row>
    <row r="9854" spans="1:3">
      <c r="A9854" s="21">
        <v>554</v>
      </c>
      <c r="B9854" s="6">
        <f>ROUND(B9247,3)</f>
        <v>0</v>
      </c>
      <c r="C9854" s="10"/>
    </row>
    <row r="9855" spans="1:3">
      <c r="A9855" s="21">
        <v>555</v>
      </c>
      <c r="B9855" s="6">
        <f>ROUND(B9248,3)</f>
        <v>0</v>
      </c>
      <c r="C9855" s="10"/>
    </row>
    <row r="9856" spans="1:3">
      <c r="A9856" s="21">
        <v>556</v>
      </c>
      <c r="B9856" s="6">
        <f>ROUND(B9249,3)</f>
        <v>0</v>
      </c>
      <c r="C9856" s="10"/>
    </row>
    <row r="9857" spans="1:3">
      <c r="A9857" s="21">
        <v>557</v>
      </c>
      <c r="B9857" s="6">
        <f>ROUND(B9250,3)</f>
        <v>0</v>
      </c>
      <c r="C9857" s="10"/>
    </row>
    <row r="9858" spans="1:3">
      <c r="A9858" s="21">
        <v>558</v>
      </c>
      <c r="B9858" s="6">
        <f>ROUND(B9251,3)</f>
        <v>0</v>
      </c>
      <c r="C9858" s="10"/>
    </row>
    <row r="9859" spans="1:3">
      <c r="A9859" s="21">
        <v>559</v>
      </c>
      <c r="B9859" s="6">
        <f>ROUND(B9252,3)</f>
        <v>0</v>
      </c>
      <c r="C9859" s="10"/>
    </row>
    <row r="9860" spans="1:3">
      <c r="A9860" s="21">
        <v>560</v>
      </c>
      <c r="B9860" s="6">
        <f>ROUND(B9253,3)</f>
        <v>0</v>
      </c>
      <c r="C9860" s="10"/>
    </row>
    <row r="9861" spans="1:3">
      <c r="A9861" s="21">
        <v>561</v>
      </c>
      <c r="B9861" s="6">
        <f>ROUND(B9254,3)</f>
        <v>0</v>
      </c>
      <c r="C9861" s="10"/>
    </row>
    <row r="9862" spans="1:3">
      <c r="A9862" s="21">
        <v>562</v>
      </c>
      <c r="B9862" s="6">
        <f>ROUND(B9255,3)</f>
        <v>0</v>
      </c>
      <c r="C9862" s="10"/>
    </row>
    <row r="9863" spans="1:3">
      <c r="A9863" s="21">
        <v>563</v>
      </c>
      <c r="B9863" s="6">
        <f>ROUND(B9256,3)</f>
        <v>0</v>
      </c>
      <c r="C9863" s="10"/>
    </row>
    <row r="9864" spans="1:3">
      <c r="A9864" s="21">
        <v>564</v>
      </c>
      <c r="B9864" s="6">
        <f>ROUND(B9257,3)</f>
        <v>0</v>
      </c>
      <c r="C9864" s="10"/>
    </row>
    <row r="9865" spans="1:3">
      <c r="A9865" s="21">
        <v>565</v>
      </c>
      <c r="B9865" s="6">
        <f>ROUND(B9258,3)</f>
        <v>0</v>
      </c>
      <c r="C9865" s="10"/>
    </row>
    <row r="9866" spans="1:3">
      <c r="A9866" s="21">
        <v>566</v>
      </c>
      <c r="B9866" s="6">
        <f>ROUND(B9259,3)</f>
        <v>0</v>
      </c>
      <c r="C9866" s="10"/>
    </row>
    <row r="9867" spans="1:3">
      <c r="A9867" s="21">
        <v>567</v>
      </c>
      <c r="B9867" s="6">
        <f>ROUND(B9260,3)</f>
        <v>0</v>
      </c>
      <c r="C9867" s="10"/>
    </row>
    <row r="9868" spans="1:3">
      <c r="A9868" s="21">
        <v>568</v>
      </c>
      <c r="B9868" s="6">
        <f>ROUND(B9261,3)</f>
        <v>0</v>
      </c>
      <c r="C9868" s="10"/>
    </row>
    <row r="9869" spans="1:3">
      <c r="A9869" s="21">
        <v>569</v>
      </c>
      <c r="B9869" s="6">
        <f>ROUND(B9262,3)</f>
        <v>0</v>
      </c>
      <c r="C9869" s="10"/>
    </row>
    <row r="9870" spans="1:3">
      <c r="A9870" s="21">
        <v>570</v>
      </c>
      <c r="B9870" s="6">
        <f>ROUND(B9263,3)</f>
        <v>0</v>
      </c>
      <c r="C9870" s="10"/>
    </row>
    <row r="9871" spans="1:3">
      <c r="A9871" s="21">
        <v>571</v>
      </c>
      <c r="B9871" s="6">
        <f>ROUND(B9264,3)</f>
        <v>0</v>
      </c>
      <c r="C9871" s="10"/>
    </row>
    <row r="9872" spans="1:3">
      <c r="A9872" s="21">
        <v>572</v>
      </c>
      <c r="B9872" s="6">
        <f>ROUND(B9265,3)</f>
        <v>0</v>
      </c>
      <c r="C9872" s="10"/>
    </row>
    <row r="9873" spans="1:3">
      <c r="A9873" s="21">
        <v>573</v>
      </c>
      <c r="B9873" s="6">
        <f>ROUND(B9266,3)</f>
        <v>0</v>
      </c>
      <c r="C9873" s="10"/>
    </row>
    <row r="9874" spans="1:3">
      <c r="A9874" s="21">
        <v>574</v>
      </c>
      <c r="B9874" s="6">
        <f>ROUND(B9267,3)</f>
        <v>0</v>
      </c>
      <c r="C9874" s="10"/>
    </row>
    <row r="9875" spans="1:3">
      <c r="A9875" s="21">
        <v>575</v>
      </c>
      <c r="B9875" s="6">
        <f>ROUND(B9268,3)</f>
        <v>0</v>
      </c>
      <c r="C9875" s="10"/>
    </row>
    <row r="9876" spans="1:3">
      <c r="A9876" s="21">
        <v>576</v>
      </c>
      <c r="B9876" s="6">
        <f>ROUND(B9269,3)</f>
        <v>0</v>
      </c>
      <c r="C9876" s="10"/>
    </row>
    <row r="9877" spans="1:3">
      <c r="A9877" s="21">
        <v>577</v>
      </c>
      <c r="B9877" s="6">
        <f>ROUND(B9270,3)</f>
        <v>0</v>
      </c>
      <c r="C9877" s="10"/>
    </row>
    <row r="9878" spans="1:3">
      <c r="A9878" s="21">
        <v>578</v>
      </c>
      <c r="B9878" s="6">
        <f>ROUND(B9271,3)</f>
        <v>0</v>
      </c>
      <c r="C9878" s="10"/>
    </row>
    <row r="9879" spans="1:3">
      <c r="A9879" s="21">
        <v>579</v>
      </c>
      <c r="B9879" s="6">
        <f>ROUND(B9272,3)</f>
        <v>0</v>
      </c>
      <c r="C9879" s="10"/>
    </row>
    <row r="9880" spans="1:3">
      <c r="A9880" s="21">
        <v>580</v>
      </c>
      <c r="B9880" s="6">
        <f>ROUND(B9273,3)</f>
        <v>0</v>
      </c>
      <c r="C9880" s="10"/>
    </row>
    <row r="9881" spans="1:3">
      <c r="A9881" s="21">
        <v>581</v>
      </c>
      <c r="B9881" s="6">
        <f>ROUND(B9274,3)</f>
        <v>0</v>
      </c>
      <c r="C9881" s="10"/>
    </row>
    <row r="9882" spans="1:3">
      <c r="A9882" s="21">
        <v>582</v>
      </c>
      <c r="B9882" s="6">
        <f>ROUND(B9275,3)</f>
        <v>0</v>
      </c>
      <c r="C9882" s="10"/>
    </row>
    <row r="9883" spans="1:3">
      <c r="A9883" s="21">
        <v>583</v>
      </c>
      <c r="B9883" s="6">
        <f>ROUND(B9276,3)</f>
        <v>0</v>
      </c>
      <c r="C9883" s="10"/>
    </row>
    <row r="9884" spans="1:3">
      <c r="A9884" s="21">
        <v>584</v>
      </c>
      <c r="B9884" s="6">
        <f>ROUND(B9277,3)</f>
        <v>0</v>
      </c>
      <c r="C9884" s="10"/>
    </row>
    <row r="9885" spans="1:3">
      <c r="A9885" s="21">
        <v>585</v>
      </c>
      <c r="B9885" s="6">
        <f>ROUND(B9278,3)</f>
        <v>0</v>
      </c>
      <c r="C9885" s="10"/>
    </row>
    <row r="9886" spans="1:3">
      <c r="A9886" s="21">
        <v>586</v>
      </c>
      <c r="B9886" s="6">
        <f>ROUND(B9279,3)</f>
        <v>0</v>
      </c>
      <c r="C9886" s="10"/>
    </row>
    <row r="9887" spans="1:3">
      <c r="A9887" s="21">
        <v>587</v>
      </c>
      <c r="B9887" s="6">
        <f>ROUND(B9280,3)</f>
        <v>0</v>
      </c>
      <c r="C9887" s="10"/>
    </row>
    <row r="9888" spans="1:3">
      <c r="A9888" s="21">
        <v>588</v>
      </c>
      <c r="B9888" s="6">
        <f>ROUND(B9281,3)</f>
        <v>0</v>
      </c>
      <c r="C9888" s="10"/>
    </row>
    <row r="9889" spans="1:3">
      <c r="A9889" s="21">
        <v>589</v>
      </c>
      <c r="B9889" s="6">
        <f>ROUND(B9282,3)</f>
        <v>0</v>
      </c>
      <c r="C9889" s="10"/>
    </row>
    <row r="9890" spans="1:3">
      <c r="A9890" s="21">
        <v>590</v>
      </c>
      <c r="B9890" s="6">
        <f>ROUND(B9283,3)</f>
        <v>0</v>
      </c>
      <c r="C9890" s="10"/>
    </row>
    <row r="9891" spans="1:3">
      <c r="A9891" s="21">
        <v>591</v>
      </c>
      <c r="B9891" s="6">
        <f>ROUND(B9284,3)</f>
        <v>0</v>
      </c>
      <c r="C9891" s="10"/>
    </row>
    <row r="9892" spans="1:3">
      <c r="A9892" s="21">
        <v>592</v>
      </c>
      <c r="B9892" s="6">
        <f>ROUND(B9285,3)</f>
        <v>0</v>
      </c>
      <c r="C9892" s="10"/>
    </row>
    <row r="9893" spans="1:3">
      <c r="A9893" s="21">
        <v>593</v>
      </c>
      <c r="B9893" s="6">
        <f>ROUND(B9286,3)</f>
        <v>0</v>
      </c>
      <c r="C9893" s="10"/>
    </row>
    <row r="9894" spans="1:3">
      <c r="A9894" s="21">
        <v>594</v>
      </c>
      <c r="B9894" s="6">
        <f>ROUND(B9287,3)</f>
        <v>0</v>
      </c>
      <c r="C9894" s="10"/>
    </row>
    <row r="9895" spans="1:3">
      <c r="A9895" s="21">
        <v>595</v>
      </c>
      <c r="B9895" s="6">
        <f>ROUND(B9288,3)</f>
        <v>0</v>
      </c>
      <c r="C9895" s="10"/>
    </row>
    <row r="9896" spans="1:3">
      <c r="A9896" s="21">
        <v>596</v>
      </c>
      <c r="B9896" s="6">
        <f>ROUND(B9289,3)</f>
        <v>0</v>
      </c>
      <c r="C9896" s="10"/>
    </row>
    <row r="9897" spans="1:3">
      <c r="A9897" s="21">
        <v>597</v>
      </c>
      <c r="B9897" s="6">
        <f>ROUND(B9290,3)</f>
        <v>0</v>
      </c>
      <c r="C9897" s="10"/>
    </row>
    <row r="9898" spans="1:3">
      <c r="A9898" s="21">
        <v>598</v>
      </c>
      <c r="B9898" s="6">
        <f>ROUND(B9291,3)</f>
        <v>0</v>
      </c>
      <c r="C9898" s="10"/>
    </row>
    <row r="9899" spans="1:3">
      <c r="A9899" s="21">
        <v>599</v>
      </c>
      <c r="B9899" s="6">
        <f>ROUND(B9292,3)</f>
        <v>0</v>
      </c>
      <c r="C9899" s="10"/>
    </row>
    <row r="9900" spans="1:3">
      <c r="A9900" s="21">
        <v>600</v>
      </c>
      <c r="B9900" s="6">
        <f>ROUND(B9293,3)</f>
        <v>0</v>
      </c>
      <c r="C9900" s="10"/>
    </row>
    <row r="9902" spans="1:3" ht="21" customHeight="1">
      <c r="A9902" s="1" t="s">
        <v>570</v>
      </c>
    </row>
    <row r="9903" spans="1:3">
      <c r="A9903" s="2" t="s">
        <v>254</v>
      </c>
    </row>
    <row r="9904" spans="1:3">
      <c r="A9904" s="12" t="s">
        <v>571</v>
      </c>
    </row>
    <row r="9905" spans="1:3">
      <c r="A9905" s="12" t="s">
        <v>572</v>
      </c>
    </row>
    <row r="9906" spans="1:3">
      <c r="A9906" s="12" t="s">
        <v>573</v>
      </c>
    </row>
    <row r="9907" spans="1:3">
      <c r="A9907" s="12" t="s">
        <v>342</v>
      </c>
    </row>
    <row r="9908" spans="1:3">
      <c r="A9908" s="12" t="s">
        <v>358</v>
      </c>
    </row>
    <row r="9909" spans="1:3">
      <c r="A9909" s="12" t="s">
        <v>574</v>
      </c>
    </row>
    <row r="9910" spans="1:3">
      <c r="A9910" s="2" t="s">
        <v>575</v>
      </c>
    </row>
    <row r="9912" spans="1:3">
      <c r="B9912" s="3" t="s">
        <v>576</v>
      </c>
    </row>
    <row r="9913" spans="1:3">
      <c r="A9913" s="11" t="s">
        <v>576</v>
      </c>
      <c r="B9913" s="23">
        <f>SUMPRODUCT($B$9301:$B$9900,'935:935'!$T$7:$T$606)/100+SUMPRODUCT($B$3214:$B$3813,'Calc1:Calc1'!$B$7978:$B$8577)*'11'!B17/100+SUM($B$3824:$B$4423)*'11'!B17/100</f>
        <v>0</v>
      </c>
      <c r="C9913" s="10"/>
    </row>
    <row r="9915" spans="1:3" ht="21" customHeight="1">
      <c r="A9915" s="1" t="s">
        <v>577</v>
      </c>
    </row>
    <row r="9916" spans="1:3">
      <c r="A9916" s="2" t="s">
        <v>254</v>
      </c>
    </row>
    <row r="9917" spans="1:3">
      <c r="A9917" s="12" t="s">
        <v>578</v>
      </c>
    </row>
    <row r="9918" spans="1:3">
      <c r="A9918" s="12" t="s">
        <v>466</v>
      </c>
    </row>
    <row r="9919" spans="1:3">
      <c r="A9919" s="12" t="s">
        <v>579</v>
      </c>
    </row>
    <row r="9920" spans="1:3">
      <c r="A9920" s="12" t="s">
        <v>580</v>
      </c>
    </row>
    <row r="9921" spans="1:3">
      <c r="A9921" s="12" t="s">
        <v>581</v>
      </c>
    </row>
    <row r="9922" spans="1:3">
      <c r="A9922" s="12" t="s">
        <v>582</v>
      </c>
    </row>
    <row r="9923" spans="1:3">
      <c r="A9923" s="12" t="s">
        <v>583</v>
      </c>
    </row>
    <row r="9924" spans="1:3">
      <c r="A9924" s="12" t="s">
        <v>584</v>
      </c>
    </row>
    <row r="9925" spans="1:3">
      <c r="A9925" s="12" t="s">
        <v>585</v>
      </c>
    </row>
    <row r="9926" spans="1:3">
      <c r="A9926" s="12" t="s">
        <v>586</v>
      </c>
    </row>
    <row r="9927" spans="1:3">
      <c r="A9927" s="12" t="s">
        <v>587</v>
      </c>
    </row>
    <row r="9928" spans="1:3">
      <c r="A9928" s="12" t="s">
        <v>588</v>
      </c>
    </row>
    <row r="9929" spans="1:3">
      <c r="A9929" s="12" t="s">
        <v>589</v>
      </c>
    </row>
    <row r="9930" spans="1:3">
      <c r="A9930" s="12" t="s">
        <v>590</v>
      </c>
    </row>
    <row r="9931" spans="1:3">
      <c r="A9931" s="12" t="s">
        <v>591</v>
      </c>
    </row>
    <row r="9932" spans="1:3">
      <c r="A9932" s="2" t="s">
        <v>592</v>
      </c>
    </row>
    <row r="9934" spans="1:3">
      <c r="B9934" s="3" t="s">
        <v>593</v>
      </c>
    </row>
    <row r="9935" spans="1:3">
      <c r="A9935" s="11" t="s">
        <v>593</v>
      </c>
      <c r="B9935" s="23">
        <f>B121*B82+('Calc1'!B10413+'Calc1'!B6141+'Calc1'!B14080)*(B73+B55+B95)+('Calc1'!B6141+'Calc1'!B14080)*('11'!E17-'11'!G17-'11'!H17-'11'!I17-B9913)/(B43+B15+'Calc1'!B6141+'Calc1'!B14080)</f>
        <v>0</v>
      </c>
      <c r="C9935" s="10"/>
    </row>
  </sheetData>
  <sheetProtection sheet="1" objects="1" scenarios="1"/>
  <dataValidations count="1">
    <dataValidation type="decimal" allowBlank="1" showInputMessage="1" showErrorMessage="1" sqref="B60">
      <formula1>0</formula1>
      <formula2>1</formula2>
    </dataValidation>
  </dataValidations>
  <hyperlinks>
    <hyperlink ref="A10" location="'Calc3'!B5" display="x1 = 4301. HV and LV network asset levels"/>
    <hyperlink ref="A11" location="'11'!B26" display="x2 = 1131. Assets in CDCM model (£) (from CDCM table 2705 or 2706)"/>
    <hyperlink ref="A24" location="'Calc3'!B19" display="x1 = 4305. HV and LV service asset levels"/>
    <hyperlink ref="A25" location="'11'!B26" display="x2 = 1131. Assets in CDCM model (£) (from CDCM table 2705 or 2706)"/>
    <hyperlink ref="A38" location="'Calc3'!B33" display="x1 = 4309. EHV asset levels"/>
    <hyperlink ref="A39" location="'11'!B26" display="x2 = 1131. Assets in CDCM model (£) (from CDCM table 2705 or 2706)"/>
    <hyperlink ref="A47" location="'11'!I16" display="x1 = 1113. Network rates (£/year) (in General inputs)"/>
    <hyperlink ref="A48" location="'Calc1'!B15317" display="x2 = 4167. All notional assets in EDCM (£)"/>
    <hyperlink ref="A49" location="'Calc3'!B42" display="x3 = 4311. EHV assets in CDCM model (£)"/>
    <hyperlink ref="A50" location="'Calc3'!B14" display="x4 = 4303. HV and LV network assets in CDCM model (£)"/>
    <hyperlink ref="A51" location="'Calc3'!B28" display="x5 = 4307. HV and LV service assets in CDCM model (£)"/>
    <hyperlink ref="A64" location="'11'!G16" display="x1 = 1113. Direct cost (£/year) (in General inputs)"/>
    <hyperlink ref="A65" location="'Calc1'!B15317" display="x2 = 4167. All notional assets in EDCM (£)"/>
    <hyperlink ref="A66" location="'Calc3'!B42" display="x3 = 4311. EHV assets in CDCM model (£)"/>
    <hyperlink ref="A67" location="'Calc3'!B14" display="x4 = 4303. HV and LV network assets in CDCM model (£)"/>
    <hyperlink ref="A68" location="'Calc3'!B28" display="x5 = 4307. HV and LV service assets in CDCM model (£)"/>
    <hyperlink ref="A69" location="'Calc3'!B59" display="x6 = 4315. EHV operating expenditure intensity"/>
    <hyperlink ref="A77" location="'Calc1'!B5532" display="x1 = 4127. Maximum import capacity adjusted for part-year (kVA)"/>
    <hyperlink ref="A78" location="'Calc1'!B11032" display="x2 = 4149. Peak-time active power consumption adjusted to transmission (kW/kVA)"/>
    <hyperlink ref="A86" location="'11'!H16" display="x1 = 1113. Indirect cost (£/year) (in General inputs)"/>
    <hyperlink ref="A87" location="'Calc1'!B15317" display="x2 = 4167. All notional assets in EDCM (£)"/>
    <hyperlink ref="A88" location="'Calc3'!B42" display="x3 = 4311. EHV assets in CDCM model (£)"/>
    <hyperlink ref="A89" location="'Calc3'!B14" display="x4 = 4303. HV and LV network assets in CDCM model (£)"/>
    <hyperlink ref="A90" location="'Calc3'!B28" display="x5 = 4307. HV and LV service assets in CDCM model (£)"/>
    <hyperlink ref="A91" location="'Calc3'!B59" display="x6 = 4315. EHV operating expenditure intensity"/>
    <hyperlink ref="A99" location="'11'!B21" display="x1 = 1122. Forecast system simultaneous maximum load (kW) from CDCM users (from CDCM table 2506)"/>
    <hyperlink ref="A107" location="'Calc3'!B102" display="x1 = 4323. Total CDCM peak time consumption (kW)"/>
    <hyperlink ref="A108" location="'Calc3'!B81" display="x2 = 4319. Total EDCM peak time consumption (kW)"/>
    <hyperlink ref="A116" location="'11'!F16" display="x1 = 1113. Transmission exit charges (£/year) (in General inputs)"/>
    <hyperlink ref="A117" location="'Calc3'!B111" display="x2 = 4325. Estimated total peak-time consumption (MW)"/>
    <hyperlink ref="A125" location="'935'!U6" display="x1 = 935. Capacity eligible for GSP generation credits (kW) (in Tariff data)"/>
    <hyperlink ref="A126" location="'935'!W6" display="x2 = 935. Days for which not a customer (in Tariff data)"/>
    <hyperlink ref="A127" location="'11'!B16" display="x3 = 1113. Days in year (in General inputs)"/>
    <hyperlink ref="A734" location="'Calc1'!B7977" display="x1 = 4137. Chargeable export capacity adjusted for part-year (kVA)"/>
    <hyperlink ref="A735" location="'Calc3'!B120" display="x2 = 4327. Transmission exit charging rate (£/kW/year)"/>
    <hyperlink ref="A736" location="'11'!B16" display="x3 = 1113. Days in year (in General inputs)"/>
    <hyperlink ref="A737" location="'Calc3'!B130" display="x4 = 4329. Capacity eligible for GSP generation credits (kW) adjusted for part-year"/>
    <hyperlink ref="A1344" location="'935'!E6" display="x1 = 935. Non-exempt pre-2005 export capacity (kVA) (in Tariff data)"/>
    <hyperlink ref="A1345" location="'935'!F6" display="x2 = 935. Non-exempt 2005-2010 export capacity (kVA) (in Tariff data)"/>
    <hyperlink ref="A1346" location="'935'!G6" display="x3 = 935. Non-exempt post-2010 export capacity (kVA) (in Tariff data)"/>
    <hyperlink ref="A1953" location="'Calc1'!B7977" display="x1 = 4137. Chargeable export capacity adjusted for part-year (kVA)"/>
    <hyperlink ref="A1961" location="'Calc1'!B6150" display="x1 = 4131. Non-exempt post-2010 export capacity (kVA) adjusted for part-year"/>
    <hyperlink ref="A1969" location="'Calc1'!B6759" display="x1 = 4133. Non-exempt 2005-2010 export capacity (kVA) adjusted for part-year"/>
    <hyperlink ref="A1977" location="'11'!C16" display="x1 = 1113. O&amp;M charging rate based on FBPQ data (£/kW/year) (in General inputs)"/>
    <hyperlink ref="A1978" location="'Calc3'!B1972" display="x2 = 4339. Non-exempt 2005-2010 export capacity (kVA) adjusted for part-year (total)"/>
    <hyperlink ref="A1979" location="'Calc3'!B1956" display="x3 = 4335. Chargeable export capacity adjusted for part-year (kVA) (total)"/>
    <hyperlink ref="A1980" location="'11'!J16" display="x4 = 1113. Average adjusted GP (£/year) (in General inputs)"/>
    <hyperlink ref="A1981" location="'Calc3'!B1964" display="x5 = 4337. Non-exempt post-2010 export capacity (kVA) adjusted for part-year (total)"/>
    <hyperlink ref="A1982" location="'11'!M16" display="x6 = 1113. Total CDCM generation capacity post-2010 (kVA) (in General inputs)"/>
    <hyperlink ref="A1983" location="'11'!K16" display="x7 = 1113. GL term from the DG incentive revenue calculation (£/year) (in General inputs)"/>
    <hyperlink ref="A1984" location="'11'!L16" display="x8 = 1113. Total CDCM generation capacity 2005-2010 (kVA) (in General inputs)"/>
    <hyperlink ref="A1985" location="'11'!B16" display="x9 = 1113. Days in year (in General inputs)"/>
    <hyperlink ref="A1993" location="'Calc3'!B1349" display="x1 = 4333. Has export charges?"/>
    <hyperlink ref="A1994" location="'Calc3'!B1988" display="x2 = 4341. Export capacity charge p/kVA/day"/>
    <hyperlink ref="A2601" location="'Calc3'!B740" display="x1 = 4331. Generation credit (unrounded) p/kVA/day"/>
    <hyperlink ref="A2602" location="'Calc3'!B1349" display="x2 = 4333. Has export charges?"/>
    <hyperlink ref="A2603" location="'Calc3'!B1997" display="x3 = 4343. Export capacity charge (unrounded) p/kVA/day"/>
    <hyperlink ref="A3210" location="'Calc3'!B2606" display="x1 = 4345. Net export capacity charge (or credit) (unrounded) (p/kVA/day)"/>
    <hyperlink ref="A3817" location="'11'!B16" display="x1 = 1113. Days in year (in General inputs)"/>
    <hyperlink ref="A3818" location="'Calc1'!B14699" display="x2 = 4163. Generation sole use asset MEAV adjusted for part-year (£)"/>
    <hyperlink ref="A3819" location="'Calc3'!B72" display="x3 = 4317. Direct cost charging rate"/>
    <hyperlink ref="A3820" location="'Calc3'!B54" display="x4 = 4313. Network rates charging rate"/>
    <hyperlink ref="A4427" location="'935'!I6" display="x1 = 935. FCP network group (in Tariff data)"/>
    <hyperlink ref="A4428" location="'911'!B5" display="x2 = 911. Location name/ID (in FCP power flow modelling data)"/>
    <hyperlink ref="A5035" location="'911'!D5" display="x1 = 911. Parent location (if any) (in FCP power flow modelling data)"/>
    <hyperlink ref="A5036" location="'Calc3'!B4431" display="x2 = 4351. Location"/>
    <hyperlink ref="A5037" location="'911'!B5" display="x3 = 911. Location name/ID (in FCP power flow modelling data)"/>
    <hyperlink ref="A5644" location="'Calc3'!B5040" display="x1 = 4353. Parent location"/>
    <hyperlink ref="A5645" location="'911'!E5" display="x2 = 911. Charge 1 £/kVA/year (in FCP power flow modelling data)"/>
    <hyperlink ref="A6252" location="'Calc3'!B4431" display="x1 = 4351. Location"/>
    <hyperlink ref="A6253" location="'911'!E5" display="x2 = 911. Charge 1 £/kVA/year (in FCP power flow modelling data)"/>
    <hyperlink ref="A6860" location="'911'!D5" display="x1 = 911. Parent location (if any) (in FCP power flow modelling data)"/>
    <hyperlink ref="A6861" location="'Calc3'!B5040" display="x2 = 4353. Parent location"/>
    <hyperlink ref="A6862" location="'911'!B5" display="x3 = 911. Location name/ID (in FCP power flow modelling data)"/>
    <hyperlink ref="A7469" location="'Calc3'!B6865" display="x1 = 4359. Grandparent location"/>
    <hyperlink ref="A7470" location="'911'!E5" display="x2 = 911. Charge 1 £/kVA/year (in FCP power flow modelling data)"/>
    <hyperlink ref="A8077" location="'935'!V6" display="x1 = 935. Proportion eligible for charge 1 credits (in Tariff data)"/>
    <hyperlink ref="A8078" location="'Calc3'!B6256" display="x2 = 4357. Location charge 1 £/kVA/year"/>
    <hyperlink ref="A8079" location="'Calc3'!B5648" display="x3 = 4355. Parent location charge 1 £/kVA/year"/>
    <hyperlink ref="A8080" location="'Calc3'!B7473" display="x4 = 4361. Grandparent location charge 1 £/kVA/year"/>
    <hyperlink ref="A8081" location="'11'!D16" display="x5 = 1113. Annual hours in super red (in General inputs)"/>
    <hyperlink ref="A8688" location="'Calc1'!B7977" display="x1 = 4137. Chargeable export capacity adjusted for part-year (kVA)"/>
    <hyperlink ref="A8689" location="'Calc3'!B8084" display="x2 = 4363. Generation credit (before exempt adjustment) p/kWh"/>
    <hyperlink ref="A8690" location="'Calc1'!B8586" display="x3 = 4139. Exempt export capacity (kVA) adjusted for part-year"/>
    <hyperlink ref="A9297" location="'Calc3'!B8693" display="x1 = 4365. Generation credit (unrounded) p/kWh"/>
    <hyperlink ref="A9904" location="'Calc3'!B9300" display="x1 = 4367. Export super-red unit rate (p/kWh)"/>
    <hyperlink ref="A9905" location="'935'!T6" display="x2 = 935. Super red units exported (kWh) (in Tariff data)"/>
    <hyperlink ref="A9906" location="'Calc3'!B3213" display="x3 = 4347. Export capacity rate (p/kVA/day)"/>
    <hyperlink ref="A9907" location="'Calc1'!B7977" display="x4 = 4137. Chargeable export capacity adjusted for part-year (kVA)"/>
    <hyperlink ref="A9908" location="'11'!B16" display="x5 = 1113. Days in year (in General inputs)"/>
    <hyperlink ref="A9909" location="'Calc3'!B3823" display="x6 = 4349. Generation fixed charge p/day (scaled for part year)"/>
    <hyperlink ref="A9917" location="'Calc3'!B120" display="x1 = 4327. Transmission exit charging rate (£/kW/year)"/>
    <hyperlink ref="A9918" location="'Calc3'!B81" display="x2 = 4319. Total EDCM peak time consumption (kW)"/>
    <hyperlink ref="A9919" location="'Calc1'!B10412" display="x3 = 4145. Total sole use assets for demand (£)"/>
    <hyperlink ref="A9920" location="'Calc1'!B6140" display="x4 = 4129. Total notional capacity assets (£)"/>
    <hyperlink ref="A9921" location="'Calc1'!B14079" display="x5 = 4159. Total notional consumption assets (£)"/>
    <hyperlink ref="A9922" location="'Calc3'!B72" display="x6 = 4317. Direct cost charging rate"/>
    <hyperlink ref="A9923" location="'Calc3'!B54" display="x7 = 4313. Network rates charging rate"/>
    <hyperlink ref="A9924" location="'Calc3'!B94" display="x8 = 4321. Indirect cost charging rate"/>
    <hyperlink ref="A9925" location="'11'!E16" display="x9 = 1113. The amount of money that the DNO wants to raise from use of system charges, less transmission exit (£/year) (in General inputs)"/>
    <hyperlink ref="A9926" location="'11'!G16" display="x10 = 1113. Direct cost (£/year) (in General inputs)"/>
    <hyperlink ref="A9927" location="'11'!H16" display="x11 = 1113. Indirect cost (£/year) (in General inputs)"/>
    <hyperlink ref="A9928" location="'11'!I16" display="x12 = 1113. Network rates (£/year) (in General inputs)"/>
    <hyperlink ref="A9929" location="'Calc3'!B9912" display="x13 = 4369. Net forecast EDCM generation revenue (£/year)"/>
    <hyperlink ref="A9930" location="'Calc3'!B42" display="x14 = 4311. EHV assets in CDCM model (£)"/>
    <hyperlink ref="A9931" location="'Calc3'!B14" display="x15 = 4303. HV and LV network assets in CDCM model (£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781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4"&amp;" for "&amp;'11'!B7&amp;" in "&amp;'11'!C7&amp;" ("&amp;'11'!D7&amp;")"</f>
        <v>0</v>
      </c>
    </row>
    <row r="3" spans="1:3" ht="21" customHeight="1">
      <c r="A3" s="1" t="s">
        <v>594</v>
      </c>
    </row>
    <row r="4" spans="1:3">
      <c r="A4" s="2" t="s">
        <v>254</v>
      </c>
    </row>
    <row r="5" spans="1:3">
      <c r="A5" s="12" t="s">
        <v>595</v>
      </c>
    </row>
    <row r="6" spans="1:3">
      <c r="A6" s="12" t="s">
        <v>395</v>
      </c>
    </row>
    <row r="7" spans="1:3">
      <c r="A7" s="12" t="s">
        <v>396</v>
      </c>
    </row>
    <row r="8" spans="1:3">
      <c r="A8" s="2" t="s">
        <v>596</v>
      </c>
    </row>
    <row r="10" spans="1:3">
      <c r="B10" s="3" t="s">
        <v>597</v>
      </c>
    </row>
    <row r="11" spans="1:3">
      <c r="A11" s="11" t="s">
        <v>597</v>
      </c>
      <c r="B11" s="23">
        <f>'Calc3'!B73*('Calc1'!B6141+'Calc1'!B14080)</f>
        <v>0</v>
      </c>
      <c r="C11" s="10"/>
    </row>
    <row r="13" spans="1:3" ht="21" customHeight="1">
      <c r="A13" s="1" t="s">
        <v>598</v>
      </c>
    </row>
    <row r="14" spans="1:3">
      <c r="A14" s="2" t="s">
        <v>254</v>
      </c>
    </row>
    <row r="15" spans="1:3">
      <c r="A15" s="12" t="s">
        <v>599</v>
      </c>
    </row>
    <row r="16" spans="1:3">
      <c r="A16" s="12" t="s">
        <v>442</v>
      </c>
    </row>
    <row r="17" spans="1:3">
      <c r="A17" s="12" t="s">
        <v>600</v>
      </c>
    </row>
    <row r="18" spans="1:3">
      <c r="A18" s="2" t="s">
        <v>601</v>
      </c>
    </row>
    <row r="20" spans="1:3">
      <c r="B20" s="3" t="s">
        <v>602</v>
      </c>
    </row>
    <row r="21" spans="1:3">
      <c r="A21" s="11" t="s">
        <v>602</v>
      </c>
      <c r="B21" s="23">
        <f>'Calc3'!B95*('Calc1'!B15318-'Calc1'!B15307)</f>
        <v>0</v>
      </c>
      <c r="C21" s="10"/>
    </row>
    <row r="23" spans="1:3" ht="21" customHeight="1">
      <c r="A23" s="1" t="s">
        <v>603</v>
      </c>
    </row>
    <row r="24" spans="1:3">
      <c r="A24" s="2" t="s">
        <v>254</v>
      </c>
    </row>
    <row r="25" spans="1:3">
      <c r="A25" s="12" t="s">
        <v>604</v>
      </c>
    </row>
    <row r="26" spans="1:3">
      <c r="A26" s="12" t="s">
        <v>605</v>
      </c>
    </row>
    <row r="27" spans="1:3">
      <c r="A27" s="12" t="s">
        <v>579</v>
      </c>
    </row>
    <row r="28" spans="1:3">
      <c r="A28" s="12" t="s">
        <v>526</v>
      </c>
    </row>
    <row r="29" spans="1:3">
      <c r="A29" s="12" t="s">
        <v>606</v>
      </c>
    </row>
    <row r="30" spans="1:3">
      <c r="A30" s="12" t="s">
        <v>607</v>
      </c>
    </row>
    <row r="31" spans="1:3">
      <c r="A31" s="2" t="s">
        <v>608</v>
      </c>
    </row>
    <row r="33" spans="1:3">
      <c r="B33" s="3" t="s">
        <v>609</v>
      </c>
    </row>
    <row r="34" spans="1:3">
      <c r="A34" s="11" t="s">
        <v>609</v>
      </c>
      <c r="B34" s="23">
        <f>'Calc3'!B9935-'Calc3'!B73*'Calc1'!B10413-'Calc3'!B55*'Calc1'!B10413-'Calc3'!B121*'Calc3'!B82</f>
        <v>0</v>
      </c>
      <c r="C34" s="10"/>
    </row>
    <row r="36" spans="1:3" ht="21" customHeight="1">
      <c r="A36" s="1" t="s">
        <v>610</v>
      </c>
    </row>
    <row r="37" spans="1:3">
      <c r="A37" s="2" t="s">
        <v>254</v>
      </c>
    </row>
    <row r="38" spans="1:3">
      <c r="A38" s="12" t="s">
        <v>611</v>
      </c>
    </row>
    <row r="39" spans="1:3">
      <c r="A39" s="12" t="s">
        <v>395</v>
      </c>
    </row>
    <row r="40" spans="1:3">
      <c r="A40" s="12" t="s">
        <v>396</v>
      </c>
    </row>
    <row r="41" spans="1:3">
      <c r="A41" s="2" t="s">
        <v>596</v>
      </c>
    </row>
    <row r="43" spans="1:3">
      <c r="B43" s="3" t="s">
        <v>612</v>
      </c>
    </row>
    <row r="44" spans="1:3">
      <c r="A44" s="11" t="s">
        <v>612</v>
      </c>
      <c r="B44" s="23">
        <f>'Calc3'!B55*('Calc1'!B6141+'Calc1'!B14080)</f>
        <v>0</v>
      </c>
      <c r="C44" s="10"/>
    </row>
    <row r="46" spans="1:3" ht="21" customHeight="1">
      <c r="A46" s="1" t="s">
        <v>613</v>
      </c>
    </row>
    <row r="48" spans="1:3">
      <c r="B48" s="3" t="s">
        <v>614</v>
      </c>
    </row>
    <row r="49" spans="1:3">
      <c r="A49" s="11" t="s">
        <v>614</v>
      </c>
      <c r="B49" s="5">
        <v>0.2</v>
      </c>
      <c r="C49" s="10"/>
    </row>
    <row r="51" spans="1:3" ht="21" customHeight="1">
      <c r="A51" s="1" t="s">
        <v>615</v>
      </c>
    </row>
    <row r="52" spans="1:3">
      <c r="A52" s="2" t="s">
        <v>254</v>
      </c>
    </row>
    <row r="53" spans="1:3">
      <c r="A53" s="12" t="s">
        <v>616</v>
      </c>
    </row>
    <row r="54" spans="1:3">
      <c r="A54" s="12" t="s">
        <v>617</v>
      </c>
    </row>
    <row r="55" spans="1:3">
      <c r="A55" s="12" t="s">
        <v>618</v>
      </c>
    </row>
    <row r="56" spans="1:3">
      <c r="A56" s="12" t="s">
        <v>619</v>
      </c>
    </row>
    <row r="57" spans="1:3">
      <c r="A57" s="12" t="s">
        <v>620</v>
      </c>
    </row>
    <row r="58" spans="1:3">
      <c r="A58" s="2" t="s">
        <v>621</v>
      </c>
    </row>
    <row r="60" spans="1:3">
      <c r="B60" s="3" t="s">
        <v>622</v>
      </c>
    </row>
    <row r="61" spans="1:3">
      <c r="A61" s="11" t="s">
        <v>622</v>
      </c>
      <c r="B61" s="23">
        <f>(1-B49)*(B34-B21-B11-B44)+B11+B44</f>
        <v>0</v>
      </c>
      <c r="C61" s="10"/>
    </row>
    <row r="63" spans="1:3" ht="21" customHeight="1">
      <c r="A63" s="1" t="s">
        <v>623</v>
      </c>
    </row>
    <row r="64" spans="1:3">
      <c r="A64" s="2" t="s">
        <v>254</v>
      </c>
    </row>
    <row r="65" spans="1:7">
      <c r="A65" s="12" t="s">
        <v>624</v>
      </c>
    </row>
    <row r="66" spans="1:7">
      <c r="A66" s="12" t="s">
        <v>625</v>
      </c>
    </row>
    <row r="67" spans="1:7">
      <c r="A67" s="12" t="s">
        <v>626</v>
      </c>
    </row>
    <row r="68" spans="1:7">
      <c r="A68" s="2" t="s">
        <v>627</v>
      </c>
    </row>
    <row r="70" spans="1:7">
      <c r="B70" s="3" t="s">
        <v>8</v>
      </c>
      <c r="C70" s="3" t="s">
        <v>9</v>
      </c>
      <c r="D70" s="3" t="s">
        <v>10</v>
      </c>
      <c r="E70" s="3" t="s">
        <v>11</v>
      </c>
      <c r="F70" s="3" t="s">
        <v>12</v>
      </c>
    </row>
    <row r="71" spans="1:7">
      <c r="A71" s="21">
        <v>1</v>
      </c>
      <c r="B71" s="6">
        <f>MAX('11'!$C$42+0,MIN('935'!K7+0,'11'!$C$37+0))</f>
        <v>0</v>
      </c>
      <c r="C71" s="6">
        <f>MAX('11'!$D$42+0,MIN('935'!L7+0,'11'!$D$37+0))</f>
        <v>0</v>
      </c>
      <c r="D71" s="6">
        <f>MAX('11'!$E$42+0,MIN('935'!M7+0,'11'!$E$37+0))</f>
        <v>0</v>
      </c>
      <c r="E71" s="6">
        <f>MAX('11'!$F$42+0,MIN('935'!N7+0,'11'!$F$37+0))</f>
        <v>0</v>
      </c>
      <c r="F71" s="6">
        <f>MAX('11'!$G$42+0,MIN('935'!O7+0,'11'!$G$37+0))</f>
        <v>0</v>
      </c>
      <c r="G71" s="10"/>
    </row>
    <row r="72" spans="1:7">
      <c r="A72" s="21">
        <v>2</v>
      </c>
      <c r="B72" s="6">
        <f>MAX('11'!$C$42+0,MIN('935'!K8+0,'11'!$C$37+0))</f>
        <v>0</v>
      </c>
      <c r="C72" s="6">
        <f>MAX('11'!$D$42+0,MIN('935'!L8+0,'11'!$D$37+0))</f>
        <v>0</v>
      </c>
      <c r="D72" s="6">
        <f>MAX('11'!$E$42+0,MIN('935'!M8+0,'11'!$E$37+0))</f>
        <v>0</v>
      </c>
      <c r="E72" s="6">
        <f>MAX('11'!$F$42+0,MIN('935'!N8+0,'11'!$F$37+0))</f>
        <v>0</v>
      </c>
      <c r="F72" s="6">
        <f>MAX('11'!$G$42+0,MIN('935'!O8+0,'11'!$G$37+0))</f>
        <v>0</v>
      </c>
      <c r="G72" s="10"/>
    </row>
    <row r="73" spans="1:7">
      <c r="A73" s="21">
        <v>3</v>
      </c>
      <c r="B73" s="6">
        <f>MAX('11'!$C$42+0,MIN('935'!K9+0,'11'!$C$37+0))</f>
        <v>0</v>
      </c>
      <c r="C73" s="6">
        <f>MAX('11'!$D$42+0,MIN('935'!L9+0,'11'!$D$37+0))</f>
        <v>0</v>
      </c>
      <c r="D73" s="6">
        <f>MAX('11'!$E$42+0,MIN('935'!M9+0,'11'!$E$37+0))</f>
        <v>0</v>
      </c>
      <c r="E73" s="6">
        <f>MAX('11'!$F$42+0,MIN('935'!N9+0,'11'!$F$37+0))</f>
        <v>0</v>
      </c>
      <c r="F73" s="6">
        <f>MAX('11'!$G$42+0,MIN('935'!O9+0,'11'!$G$37+0))</f>
        <v>0</v>
      </c>
      <c r="G73" s="10"/>
    </row>
    <row r="74" spans="1:7">
      <c r="A74" s="21">
        <v>4</v>
      </c>
      <c r="B74" s="6">
        <f>MAX('11'!$C$42+0,MIN('935'!K10+0,'11'!$C$37+0))</f>
        <v>0</v>
      </c>
      <c r="C74" s="6">
        <f>MAX('11'!$D$42+0,MIN('935'!L10+0,'11'!$D$37+0))</f>
        <v>0</v>
      </c>
      <c r="D74" s="6">
        <f>MAX('11'!$E$42+0,MIN('935'!M10+0,'11'!$E$37+0))</f>
        <v>0</v>
      </c>
      <c r="E74" s="6">
        <f>MAX('11'!$F$42+0,MIN('935'!N10+0,'11'!$F$37+0))</f>
        <v>0</v>
      </c>
      <c r="F74" s="6">
        <f>MAX('11'!$G$42+0,MIN('935'!O10+0,'11'!$G$37+0))</f>
        <v>0</v>
      </c>
      <c r="G74" s="10"/>
    </row>
    <row r="75" spans="1:7">
      <c r="A75" s="21">
        <v>5</v>
      </c>
      <c r="B75" s="6">
        <f>MAX('11'!$C$42+0,MIN('935'!K11+0,'11'!$C$37+0))</f>
        <v>0</v>
      </c>
      <c r="C75" s="6">
        <f>MAX('11'!$D$42+0,MIN('935'!L11+0,'11'!$D$37+0))</f>
        <v>0</v>
      </c>
      <c r="D75" s="6">
        <f>MAX('11'!$E$42+0,MIN('935'!M11+0,'11'!$E$37+0))</f>
        <v>0</v>
      </c>
      <c r="E75" s="6">
        <f>MAX('11'!$F$42+0,MIN('935'!N11+0,'11'!$F$37+0))</f>
        <v>0</v>
      </c>
      <c r="F75" s="6">
        <f>MAX('11'!$G$42+0,MIN('935'!O11+0,'11'!$G$37+0))</f>
        <v>0</v>
      </c>
      <c r="G75" s="10"/>
    </row>
    <row r="76" spans="1:7">
      <c r="A76" s="21">
        <v>6</v>
      </c>
      <c r="B76" s="6">
        <f>MAX('11'!$C$42+0,MIN('935'!K12+0,'11'!$C$37+0))</f>
        <v>0</v>
      </c>
      <c r="C76" s="6">
        <f>MAX('11'!$D$42+0,MIN('935'!L12+0,'11'!$D$37+0))</f>
        <v>0</v>
      </c>
      <c r="D76" s="6">
        <f>MAX('11'!$E$42+0,MIN('935'!M12+0,'11'!$E$37+0))</f>
        <v>0</v>
      </c>
      <c r="E76" s="6">
        <f>MAX('11'!$F$42+0,MIN('935'!N12+0,'11'!$F$37+0))</f>
        <v>0</v>
      </c>
      <c r="F76" s="6">
        <f>MAX('11'!$G$42+0,MIN('935'!O12+0,'11'!$G$37+0))</f>
        <v>0</v>
      </c>
      <c r="G76" s="10"/>
    </row>
    <row r="77" spans="1:7">
      <c r="A77" s="21">
        <v>7</v>
      </c>
      <c r="B77" s="6">
        <f>MAX('11'!$C$42+0,MIN('935'!K13+0,'11'!$C$37+0))</f>
        <v>0</v>
      </c>
      <c r="C77" s="6">
        <f>MAX('11'!$D$42+0,MIN('935'!L13+0,'11'!$D$37+0))</f>
        <v>0</v>
      </c>
      <c r="D77" s="6">
        <f>MAX('11'!$E$42+0,MIN('935'!M13+0,'11'!$E$37+0))</f>
        <v>0</v>
      </c>
      <c r="E77" s="6">
        <f>MAX('11'!$F$42+0,MIN('935'!N13+0,'11'!$F$37+0))</f>
        <v>0</v>
      </c>
      <c r="F77" s="6">
        <f>MAX('11'!$G$42+0,MIN('935'!O13+0,'11'!$G$37+0))</f>
        <v>0</v>
      </c>
      <c r="G77" s="10"/>
    </row>
    <row r="78" spans="1:7">
      <c r="A78" s="21">
        <v>8</v>
      </c>
      <c r="B78" s="6">
        <f>MAX('11'!$C$42+0,MIN('935'!K14+0,'11'!$C$37+0))</f>
        <v>0</v>
      </c>
      <c r="C78" s="6">
        <f>MAX('11'!$D$42+0,MIN('935'!L14+0,'11'!$D$37+0))</f>
        <v>0</v>
      </c>
      <c r="D78" s="6">
        <f>MAX('11'!$E$42+0,MIN('935'!M14+0,'11'!$E$37+0))</f>
        <v>0</v>
      </c>
      <c r="E78" s="6">
        <f>MAX('11'!$F$42+0,MIN('935'!N14+0,'11'!$F$37+0))</f>
        <v>0</v>
      </c>
      <c r="F78" s="6">
        <f>MAX('11'!$G$42+0,MIN('935'!O14+0,'11'!$G$37+0))</f>
        <v>0</v>
      </c>
      <c r="G78" s="10"/>
    </row>
    <row r="79" spans="1:7">
      <c r="A79" s="21">
        <v>9</v>
      </c>
      <c r="B79" s="6">
        <f>MAX('11'!$C$42+0,MIN('935'!K15+0,'11'!$C$37+0))</f>
        <v>0</v>
      </c>
      <c r="C79" s="6">
        <f>MAX('11'!$D$42+0,MIN('935'!L15+0,'11'!$D$37+0))</f>
        <v>0</v>
      </c>
      <c r="D79" s="6">
        <f>MAX('11'!$E$42+0,MIN('935'!M15+0,'11'!$E$37+0))</f>
        <v>0</v>
      </c>
      <c r="E79" s="6">
        <f>MAX('11'!$F$42+0,MIN('935'!N15+0,'11'!$F$37+0))</f>
        <v>0</v>
      </c>
      <c r="F79" s="6">
        <f>MAX('11'!$G$42+0,MIN('935'!O15+0,'11'!$G$37+0))</f>
        <v>0</v>
      </c>
      <c r="G79" s="10"/>
    </row>
    <row r="80" spans="1:7">
      <c r="A80" s="21">
        <v>10</v>
      </c>
      <c r="B80" s="6">
        <f>MAX('11'!$C$42+0,MIN('935'!K16+0,'11'!$C$37+0))</f>
        <v>0</v>
      </c>
      <c r="C80" s="6">
        <f>MAX('11'!$D$42+0,MIN('935'!L16+0,'11'!$D$37+0))</f>
        <v>0</v>
      </c>
      <c r="D80" s="6">
        <f>MAX('11'!$E$42+0,MIN('935'!M16+0,'11'!$E$37+0))</f>
        <v>0</v>
      </c>
      <c r="E80" s="6">
        <f>MAX('11'!$F$42+0,MIN('935'!N16+0,'11'!$F$37+0))</f>
        <v>0</v>
      </c>
      <c r="F80" s="6">
        <f>MAX('11'!$G$42+0,MIN('935'!O16+0,'11'!$G$37+0))</f>
        <v>0</v>
      </c>
      <c r="G80" s="10"/>
    </row>
    <row r="81" spans="1:7">
      <c r="A81" s="21">
        <v>11</v>
      </c>
      <c r="B81" s="6">
        <f>MAX('11'!$C$42+0,MIN('935'!K17+0,'11'!$C$37+0))</f>
        <v>0</v>
      </c>
      <c r="C81" s="6">
        <f>MAX('11'!$D$42+0,MIN('935'!L17+0,'11'!$D$37+0))</f>
        <v>0</v>
      </c>
      <c r="D81" s="6">
        <f>MAX('11'!$E$42+0,MIN('935'!M17+0,'11'!$E$37+0))</f>
        <v>0</v>
      </c>
      <c r="E81" s="6">
        <f>MAX('11'!$F$42+0,MIN('935'!N17+0,'11'!$F$37+0))</f>
        <v>0</v>
      </c>
      <c r="F81" s="6">
        <f>MAX('11'!$G$42+0,MIN('935'!O17+0,'11'!$G$37+0))</f>
        <v>0</v>
      </c>
      <c r="G81" s="10"/>
    </row>
    <row r="82" spans="1:7">
      <c r="A82" s="21">
        <v>12</v>
      </c>
      <c r="B82" s="6">
        <f>MAX('11'!$C$42+0,MIN('935'!K18+0,'11'!$C$37+0))</f>
        <v>0</v>
      </c>
      <c r="C82" s="6">
        <f>MAX('11'!$D$42+0,MIN('935'!L18+0,'11'!$D$37+0))</f>
        <v>0</v>
      </c>
      <c r="D82" s="6">
        <f>MAX('11'!$E$42+0,MIN('935'!M18+0,'11'!$E$37+0))</f>
        <v>0</v>
      </c>
      <c r="E82" s="6">
        <f>MAX('11'!$F$42+0,MIN('935'!N18+0,'11'!$F$37+0))</f>
        <v>0</v>
      </c>
      <c r="F82" s="6">
        <f>MAX('11'!$G$42+0,MIN('935'!O18+0,'11'!$G$37+0))</f>
        <v>0</v>
      </c>
      <c r="G82" s="10"/>
    </row>
    <row r="83" spans="1:7">
      <c r="A83" s="21">
        <v>13</v>
      </c>
      <c r="B83" s="6">
        <f>MAX('11'!$C$42+0,MIN('935'!K19+0,'11'!$C$37+0))</f>
        <v>0</v>
      </c>
      <c r="C83" s="6">
        <f>MAX('11'!$D$42+0,MIN('935'!L19+0,'11'!$D$37+0))</f>
        <v>0</v>
      </c>
      <c r="D83" s="6">
        <f>MAX('11'!$E$42+0,MIN('935'!M19+0,'11'!$E$37+0))</f>
        <v>0</v>
      </c>
      <c r="E83" s="6">
        <f>MAX('11'!$F$42+0,MIN('935'!N19+0,'11'!$F$37+0))</f>
        <v>0</v>
      </c>
      <c r="F83" s="6">
        <f>MAX('11'!$G$42+0,MIN('935'!O19+0,'11'!$G$37+0))</f>
        <v>0</v>
      </c>
      <c r="G83" s="10"/>
    </row>
    <row r="84" spans="1:7">
      <c r="A84" s="21">
        <v>14</v>
      </c>
      <c r="B84" s="6">
        <f>MAX('11'!$C$42+0,MIN('935'!K20+0,'11'!$C$37+0))</f>
        <v>0</v>
      </c>
      <c r="C84" s="6">
        <f>MAX('11'!$D$42+0,MIN('935'!L20+0,'11'!$D$37+0))</f>
        <v>0</v>
      </c>
      <c r="D84" s="6">
        <f>MAX('11'!$E$42+0,MIN('935'!M20+0,'11'!$E$37+0))</f>
        <v>0</v>
      </c>
      <c r="E84" s="6">
        <f>MAX('11'!$F$42+0,MIN('935'!N20+0,'11'!$F$37+0))</f>
        <v>0</v>
      </c>
      <c r="F84" s="6">
        <f>MAX('11'!$G$42+0,MIN('935'!O20+0,'11'!$G$37+0))</f>
        <v>0</v>
      </c>
      <c r="G84" s="10"/>
    </row>
    <row r="85" spans="1:7">
      <c r="A85" s="21">
        <v>15</v>
      </c>
      <c r="B85" s="6">
        <f>MAX('11'!$C$42+0,MIN('935'!K21+0,'11'!$C$37+0))</f>
        <v>0</v>
      </c>
      <c r="C85" s="6">
        <f>MAX('11'!$D$42+0,MIN('935'!L21+0,'11'!$D$37+0))</f>
        <v>0</v>
      </c>
      <c r="D85" s="6">
        <f>MAX('11'!$E$42+0,MIN('935'!M21+0,'11'!$E$37+0))</f>
        <v>0</v>
      </c>
      <c r="E85" s="6">
        <f>MAX('11'!$F$42+0,MIN('935'!N21+0,'11'!$F$37+0))</f>
        <v>0</v>
      </c>
      <c r="F85" s="6">
        <f>MAX('11'!$G$42+0,MIN('935'!O21+0,'11'!$G$37+0))</f>
        <v>0</v>
      </c>
      <c r="G85" s="10"/>
    </row>
    <row r="86" spans="1:7">
      <c r="A86" s="21">
        <v>16</v>
      </c>
      <c r="B86" s="6">
        <f>MAX('11'!$C$42+0,MIN('935'!K22+0,'11'!$C$37+0))</f>
        <v>0</v>
      </c>
      <c r="C86" s="6">
        <f>MAX('11'!$D$42+0,MIN('935'!L22+0,'11'!$D$37+0))</f>
        <v>0</v>
      </c>
      <c r="D86" s="6">
        <f>MAX('11'!$E$42+0,MIN('935'!M22+0,'11'!$E$37+0))</f>
        <v>0</v>
      </c>
      <c r="E86" s="6">
        <f>MAX('11'!$F$42+0,MIN('935'!N22+0,'11'!$F$37+0))</f>
        <v>0</v>
      </c>
      <c r="F86" s="6">
        <f>MAX('11'!$G$42+0,MIN('935'!O22+0,'11'!$G$37+0))</f>
        <v>0</v>
      </c>
      <c r="G86" s="10"/>
    </row>
    <row r="87" spans="1:7">
      <c r="A87" s="21">
        <v>17</v>
      </c>
      <c r="B87" s="6">
        <f>MAX('11'!$C$42+0,MIN('935'!K23+0,'11'!$C$37+0))</f>
        <v>0</v>
      </c>
      <c r="C87" s="6">
        <f>MAX('11'!$D$42+0,MIN('935'!L23+0,'11'!$D$37+0))</f>
        <v>0</v>
      </c>
      <c r="D87" s="6">
        <f>MAX('11'!$E$42+0,MIN('935'!M23+0,'11'!$E$37+0))</f>
        <v>0</v>
      </c>
      <c r="E87" s="6">
        <f>MAX('11'!$F$42+0,MIN('935'!N23+0,'11'!$F$37+0))</f>
        <v>0</v>
      </c>
      <c r="F87" s="6">
        <f>MAX('11'!$G$42+0,MIN('935'!O23+0,'11'!$G$37+0))</f>
        <v>0</v>
      </c>
      <c r="G87" s="10"/>
    </row>
    <row r="88" spans="1:7">
      <c r="A88" s="21">
        <v>18</v>
      </c>
      <c r="B88" s="6">
        <f>MAX('11'!$C$42+0,MIN('935'!K24+0,'11'!$C$37+0))</f>
        <v>0</v>
      </c>
      <c r="C88" s="6">
        <f>MAX('11'!$D$42+0,MIN('935'!L24+0,'11'!$D$37+0))</f>
        <v>0</v>
      </c>
      <c r="D88" s="6">
        <f>MAX('11'!$E$42+0,MIN('935'!M24+0,'11'!$E$37+0))</f>
        <v>0</v>
      </c>
      <c r="E88" s="6">
        <f>MAX('11'!$F$42+0,MIN('935'!N24+0,'11'!$F$37+0))</f>
        <v>0</v>
      </c>
      <c r="F88" s="6">
        <f>MAX('11'!$G$42+0,MIN('935'!O24+0,'11'!$G$37+0))</f>
        <v>0</v>
      </c>
      <c r="G88" s="10"/>
    </row>
    <row r="89" spans="1:7">
      <c r="A89" s="21">
        <v>19</v>
      </c>
      <c r="B89" s="6">
        <f>MAX('11'!$C$42+0,MIN('935'!K25+0,'11'!$C$37+0))</f>
        <v>0</v>
      </c>
      <c r="C89" s="6">
        <f>MAX('11'!$D$42+0,MIN('935'!L25+0,'11'!$D$37+0))</f>
        <v>0</v>
      </c>
      <c r="D89" s="6">
        <f>MAX('11'!$E$42+0,MIN('935'!M25+0,'11'!$E$37+0))</f>
        <v>0</v>
      </c>
      <c r="E89" s="6">
        <f>MAX('11'!$F$42+0,MIN('935'!N25+0,'11'!$F$37+0))</f>
        <v>0</v>
      </c>
      <c r="F89" s="6">
        <f>MAX('11'!$G$42+0,MIN('935'!O25+0,'11'!$G$37+0))</f>
        <v>0</v>
      </c>
      <c r="G89" s="10"/>
    </row>
    <row r="90" spans="1:7">
      <c r="A90" s="21">
        <v>20</v>
      </c>
      <c r="B90" s="6">
        <f>MAX('11'!$C$42+0,MIN('935'!K26+0,'11'!$C$37+0))</f>
        <v>0</v>
      </c>
      <c r="C90" s="6">
        <f>MAX('11'!$D$42+0,MIN('935'!L26+0,'11'!$D$37+0))</f>
        <v>0</v>
      </c>
      <c r="D90" s="6">
        <f>MAX('11'!$E$42+0,MIN('935'!M26+0,'11'!$E$37+0))</f>
        <v>0</v>
      </c>
      <c r="E90" s="6">
        <f>MAX('11'!$F$42+0,MIN('935'!N26+0,'11'!$F$37+0))</f>
        <v>0</v>
      </c>
      <c r="F90" s="6">
        <f>MAX('11'!$G$42+0,MIN('935'!O26+0,'11'!$G$37+0))</f>
        <v>0</v>
      </c>
      <c r="G90" s="10"/>
    </row>
    <row r="91" spans="1:7">
      <c r="A91" s="21">
        <v>21</v>
      </c>
      <c r="B91" s="6">
        <f>MAX('11'!$C$42+0,MIN('935'!K27+0,'11'!$C$37+0))</f>
        <v>0</v>
      </c>
      <c r="C91" s="6">
        <f>MAX('11'!$D$42+0,MIN('935'!L27+0,'11'!$D$37+0))</f>
        <v>0</v>
      </c>
      <c r="D91" s="6">
        <f>MAX('11'!$E$42+0,MIN('935'!M27+0,'11'!$E$37+0))</f>
        <v>0</v>
      </c>
      <c r="E91" s="6">
        <f>MAX('11'!$F$42+0,MIN('935'!N27+0,'11'!$F$37+0))</f>
        <v>0</v>
      </c>
      <c r="F91" s="6">
        <f>MAX('11'!$G$42+0,MIN('935'!O27+0,'11'!$G$37+0))</f>
        <v>0</v>
      </c>
      <c r="G91" s="10"/>
    </row>
    <row r="92" spans="1:7">
      <c r="A92" s="21">
        <v>22</v>
      </c>
      <c r="B92" s="6">
        <f>MAX('11'!$C$42+0,MIN('935'!K28+0,'11'!$C$37+0))</f>
        <v>0</v>
      </c>
      <c r="C92" s="6">
        <f>MAX('11'!$D$42+0,MIN('935'!L28+0,'11'!$D$37+0))</f>
        <v>0</v>
      </c>
      <c r="D92" s="6">
        <f>MAX('11'!$E$42+0,MIN('935'!M28+0,'11'!$E$37+0))</f>
        <v>0</v>
      </c>
      <c r="E92" s="6">
        <f>MAX('11'!$F$42+0,MIN('935'!N28+0,'11'!$F$37+0))</f>
        <v>0</v>
      </c>
      <c r="F92" s="6">
        <f>MAX('11'!$G$42+0,MIN('935'!O28+0,'11'!$G$37+0))</f>
        <v>0</v>
      </c>
      <c r="G92" s="10"/>
    </row>
    <row r="93" spans="1:7">
      <c r="A93" s="21">
        <v>23</v>
      </c>
      <c r="B93" s="6">
        <f>MAX('11'!$C$42+0,MIN('935'!K29+0,'11'!$C$37+0))</f>
        <v>0</v>
      </c>
      <c r="C93" s="6">
        <f>MAX('11'!$D$42+0,MIN('935'!L29+0,'11'!$D$37+0))</f>
        <v>0</v>
      </c>
      <c r="D93" s="6">
        <f>MAX('11'!$E$42+0,MIN('935'!M29+0,'11'!$E$37+0))</f>
        <v>0</v>
      </c>
      <c r="E93" s="6">
        <f>MAX('11'!$F$42+0,MIN('935'!N29+0,'11'!$F$37+0))</f>
        <v>0</v>
      </c>
      <c r="F93" s="6">
        <f>MAX('11'!$G$42+0,MIN('935'!O29+0,'11'!$G$37+0))</f>
        <v>0</v>
      </c>
      <c r="G93" s="10"/>
    </row>
    <row r="94" spans="1:7">
      <c r="A94" s="21">
        <v>24</v>
      </c>
      <c r="B94" s="6">
        <f>MAX('11'!$C$42+0,MIN('935'!K30+0,'11'!$C$37+0))</f>
        <v>0</v>
      </c>
      <c r="C94" s="6">
        <f>MAX('11'!$D$42+0,MIN('935'!L30+0,'11'!$D$37+0))</f>
        <v>0</v>
      </c>
      <c r="D94" s="6">
        <f>MAX('11'!$E$42+0,MIN('935'!M30+0,'11'!$E$37+0))</f>
        <v>0</v>
      </c>
      <c r="E94" s="6">
        <f>MAX('11'!$F$42+0,MIN('935'!N30+0,'11'!$F$37+0))</f>
        <v>0</v>
      </c>
      <c r="F94" s="6">
        <f>MAX('11'!$G$42+0,MIN('935'!O30+0,'11'!$G$37+0))</f>
        <v>0</v>
      </c>
      <c r="G94" s="10"/>
    </row>
    <row r="95" spans="1:7">
      <c r="A95" s="21">
        <v>25</v>
      </c>
      <c r="B95" s="6">
        <f>MAX('11'!$C$42+0,MIN('935'!K31+0,'11'!$C$37+0))</f>
        <v>0</v>
      </c>
      <c r="C95" s="6">
        <f>MAX('11'!$D$42+0,MIN('935'!L31+0,'11'!$D$37+0))</f>
        <v>0</v>
      </c>
      <c r="D95" s="6">
        <f>MAX('11'!$E$42+0,MIN('935'!M31+0,'11'!$E$37+0))</f>
        <v>0</v>
      </c>
      <c r="E95" s="6">
        <f>MAX('11'!$F$42+0,MIN('935'!N31+0,'11'!$F$37+0))</f>
        <v>0</v>
      </c>
      <c r="F95" s="6">
        <f>MAX('11'!$G$42+0,MIN('935'!O31+0,'11'!$G$37+0))</f>
        <v>0</v>
      </c>
      <c r="G95" s="10"/>
    </row>
    <row r="96" spans="1:7">
      <c r="A96" s="21">
        <v>26</v>
      </c>
      <c r="B96" s="6">
        <f>MAX('11'!$C$42+0,MIN('935'!K32+0,'11'!$C$37+0))</f>
        <v>0</v>
      </c>
      <c r="C96" s="6">
        <f>MAX('11'!$D$42+0,MIN('935'!L32+0,'11'!$D$37+0))</f>
        <v>0</v>
      </c>
      <c r="D96" s="6">
        <f>MAX('11'!$E$42+0,MIN('935'!M32+0,'11'!$E$37+0))</f>
        <v>0</v>
      </c>
      <c r="E96" s="6">
        <f>MAX('11'!$F$42+0,MIN('935'!N32+0,'11'!$F$37+0))</f>
        <v>0</v>
      </c>
      <c r="F96" s="6">
        <f>MAX('11'!$G$42+0,MIN('935'!O32+0,'11'!$G$37+0))</f>
        <v>0</v>
      </c>
      <c r="G96" s="10"/>
    </row>
    <row r="97" spans="1:7">
      <c r="A97" s="21">
        <v>27</v>
      </c>
      <c r="B97" s="6">
        <f>MAX('11'!$C$42+0,MIN('935'!K33+0,'11'!$C$37+0))</f>
        <v>0</v>
      </c>
      <c r="C97" s="6">
        <f>MAX('11'!$D$42+0,MIN('935'!L33+0,'11'!$D$37+0))</f>
        <v>0</v>
      </c>
      <c r="D97" s="6">
        <f>MAX('11'!$E$42+0,MIN('935'!M33+0,'11'!$E$37+0))</f>
        <v>0</v>
      </c>
      <c r="E97" s="6">
        <f>MAX('11'!$F$42+0,MIN('935'!N33+0,'11'!$F$37+0))</f>
        <v>0</v>
      </c>
      <c r="F97" s="6">
        <f>MAX('11'!$G$42+0,MIN('935'!O33+0,'11'!$G$37+0))</f>
        <v>0</v>
      </c>
      <c r="G97" s="10"/>
    </row>
    <row r="98" spans="1:7">
      <c r="A98" s="21">
        <v>28</v>
      </c>
      <c r="B98" s="6">
        <f>MAX('11'!$C$42+0,MIN('935'!K34+0,'11'!$C$37+0))</f>
        <v>0</v>
      </c>
      <c r="C98" s="6">
        <f>MAX('11'!$D$42+0,MIN('935'!L34+0,'11'!$D$37+0))</f>
        <v>0</v>
      </c>
      <c r="D98" s="6">
        <f>MAX('11'!$E$42+0,MIN('935'!M34+0,'11'!$E$37+0))</f>
        <v>0</v>
      </c>
      <c r="E98" s="6">
        <f>MAX('11'!$F$42+0,MIN('935'!N34+0,'11'!$F$37+0))</f>
        <v>0</v>
      </c>
      <c r="F98" s="6">
        <f>MAX('11'!$G$42+0,MIN('935'!O34+0,'11'!$G$37+0))</f>
        <v>0</v>
      </c>
      <c r="G98" s="10"/>
    </row>
    <row r="99" spans="1:7">
      <c r="A99" s="21">
        <v>29</v>
      </c>
      <c r="B99" s="6">
        <f>MAX('11'!$C$42+0,MIN('935'!K35+0,'11'!$C$37+0))</f>
        <v>0</v>
      </c>
      <c r="C99" s="6">
        <f>MAX('11'!$D$42+0,MIN('935'!L35+0,'11'!$D$37+0))</f>
        <v>0</v>
      </c>
      <c r="D99" s="6">
        <f>MAX('11'!$E$42+0,MIN('935'!M35+0,'11'!$E$37+0))</f>
        <v>0</v>
      </c>
      <c r="E99" s="6">
        <f>MAX('11'!$F$42+0,MIN('935'!N35+0,'11'!$F$37+0))</f>
        <v>0</v>
      </c>
      <c r="F99" s="6">
        <f>MAX('11'!$G$42+0,MIN('935'!O35+0,'11'!$G$37+0))</f>
        <v>0</v>
      </c>
      <c r="G99" s="10"/>
    </row>
    <row r="100" spans="1:7">
      <c r="A100" s="21">
        <v>30</v>
      </c>
      <c r="B100" s="6">
        <f>MAX('11'!$C$42+0,MIN('935'!K36+0,'11'!$C$37+0))</f>
        <v>0</v>
      </c>
      <c r="C100" s="6">
        <f>MAX('11'!$D$42+0,MIN('935'!L36+0,'11'!$D$37+0))</f>
        <v>0</v>
      </c>
      <c r="D100" s="6">
        <f>MAX('11'!$E$42+0,MIN('935'!M36+0,'11'!$E$37+0))</f>
        <v>0</v>
      </c>
      <c r="E100" s="6">
        <f>MAX('11'!$F$42+0,MIN('935'!N36+0,'11'!$F$37+0))</f>
        <v>0</v>
      </c>
      <c r="F100" s="6">
        <f>MAX('11'!$G$42+0,MIN('935'!O36+0,'11'!$G$37+0))</f>
        <v>0</v>
      </c>
      <c r="G100" s="10"/>
    </row>
    <row r="101" spans="1:7">
      <c r="A101" s="21">
        <v>31</v>
      </c>
      <c r="B101" s="6">
        <f>MAX('11'!$C$42+0,MIN('935'!K37+0,'11'!$C$37+0))</f>
        <v>0</v>
      </c>
      <c r="C101" s="6">
        <f>MAX('11'!$D$42+0,MIN('935'!L37+0,'11'!$D$37+0))</f>
        <v>0</v>
      </c>
      <c r="D101" s="6">
        <f>MAX('11'!$E$42+0,MIN('935'!M37+0,'11'!$E$37+0))</f>
        <v>0</v>
      </c>
      <c r="E101" s="6">
        <f>MAX('11'!$F$42+0,MIN('935'!N37+0,'11'!$F$37+0))</f>
        <v>0</v>
      </c>
      <c r="F101" s="6">
        <f>MAX('11'!$G$42+0,MIN('935'!O37+0,'11'!$G$37+0))</f>
        <v>0</v>
      </c>
      <c r="G101" s="10"/>
    </row>
    <row r="102" spans="1:7">
      <c r="A102" s="21">
        <v>32</v>
      </c>
      <c r="B102" s="6">
        <f>MAX('11'!$C$42+0,MIN('935'!K38+0,'11'!$C$37+0))</f>
        <v>0</v>
      </c>
      <c r="C102" s="6">
        <f>MAX('11'!$D$42+0,MIN('935'!L38+0,'11'!$D$37+0))</f>
        <v>0</v>
      </c>
      <c r="D102" s="6">
        <f>MAX('11'!$E$42+0,MIN('935'!M38+0,'11'!$E$37+0))</f>
        <v>0</v>
      </c>
      <c r="E102" s="6">
        <f>MAX('11'!$F$42+0,MIN('935'!N38+0,'11'!$F$37+0))</f>
        <v>0</v>
      </c>
      <c r="F102" s="6">
        <f>MAX('11'!$G$42+0,MIN('935'!O38+0,'11'!$G$37+0))</f>
        <v>0</v>
      </c>
      <c r="G102" s="10"/>
    </row>
    <row r="103" spans="1:7">
      <c r="A103" s="21">
        <v>33</v>
      </c>
      <c r="B103" s="6">
        <f>MAX('11'!$C$42+0,MIN('935'!K39+0,'11'!$C$37+0))</f>
        <v>0</v>
      </c>
      <c r="C103" s="6">
        <f>MAX('11'!$D$42+0,MIN('935'!L39+0,'11'!$D$37+0))</f>
        <v>0</v>
      </c>
      <c r="D103" s="6">
        <f>MAX('11'!$E$42+0,MIN('935'!M39+0,'11'!$E$37+0))</f>
        <v>0</v>
      </c>
      <c r="E103" s="6">
        <f>MAX('11'!$F$42+0,MIN('935'!N39+0,'11'!$F$37+0))</f>
        <v>0</v>
      </c>
      <c r="F103" s="6">
        <f>MAX('11'!$G$42+0,MIN('935'!O39+0,'11'!$G$37+0))</f>
        <v>0</v>
      </c>
      <c r="G103" s="10"/>
    </row>
    <row r="104" spans="1:7">
      <c r="A104" s="21">
        <v>34</v>
      </c>
      <c r="B104" s="6">
        <f>MAX('11'!$C$42+0,MIN('935'!K40+0,'11'!$C$37+0))</f>
        <v>0</v>
      </c>
      <c r="C104" s="6">
        <f>MAX('11'!$D$42+0,MIN('935'!L40+0,'11'!$D$37+0))</f>
        <v>0</v>
      </c>
      <c r="D104" s="6">
        <f>MAX('11'!$E$42+0,MIN('935'!M40+0,'11'!$E$37+0))</f>
        <v>0</v>
      </c>
      <c r="E104" s="6">
        <f>MAX('11'!$F$42+0,MIN('935'!N40+0,'11'!$F$37+0))</f>
        <v>0</v>
      </c>
      <c r="F104" s="6">
        <f>MAX('11'!$G$42+0,MIN('935'!O40+0,'11'!$G$37+0))</f>
        <v>0</v>
      </c>
      <c r="G104" s="10"/>
    </row>
    <row r="105" spans="1:7">
      <c r="A105" s="21">
        <v>35</v>
      </c>
      <c r="B105" s="6">
        <f>MAX('11'!$C$42+0,MIN('935'!K41+0,'11'!$C$37+0))</f>
        <v>0</v>
      </c>
      <c r="C105" s="6">
        <f>MAX('11'!$D$42+0,MIN('935'!L41+0,'11'!$D$37+0))</f>
        <v>0</v>
      </c>
      <c r="D105" s="6">
        <f>MAX('11'!$E$42+0,MIN('935'!M41+0,'11'!$E$37+0))</f>
        <v>0</v>
      </c>
      <c r="E105" s="6">
        <f>MAX('11'!$F$42+0,MIN('935'!N41+0,'11'!$F$37+0))</f>
        <v>0</v>
      </c>
      <c r="F105" s="6">
        <f>MAX('11'!$G$42+0,MIN('935'!O41+0,'11'!$G$37+0))</f>
        <v>0</v>
      </c>
      <c r="G105" s="10"/>
    </row>
    <row r="106" spans="1:7">
      <c r="A106" s="21">
        <v>36</v>
      </c>
      <c r="B106" s="6">
        <f>MAX('11'!$C$42+0,MIN('935'!K42+0,'11'!$C$37+0))</f>
        <v>0</v>
      </c>
      <c r="C106" s="6">
        <f>MAX('11'!$D$42+0,MIN('935'!L42+0,'11'!$D$37+0))</f>
        <v>0</v>
      </c>
      <c r="D106" s="6">
        <f>MAX('11'!$E$42+0,MIN('935'!M42+0,'11'!$E$37+0))</f>
        <v>0</v>
      </c>
      <c r="E106" s="6">
        <f>MAX('11'!$F$42+0,MIN('935'!N42+0,'11'!$F$37+0))</f>
        <v>0</v>
      </c>
      <c r="F106" s="6">
        <f>MAX('11'!$G$42+0,MIN('935'!O42+0,'11'!$G$37+0))</f>
        <v>0</v>
      </c>
      <c r="G106" s="10"/>
    </row>
    <row r="107" spans="1:7">
      <c r="A107" s="21">
        <v>37</v>
      </c>
      <c r="B107" s="6">
        <f>MAX('11'!$C$42+0,MIN('935'!K43+0,'11'!$C$37+0))</f>
        <v>0</v>
      </c>
      <c r="C107" s="6">
        <f>MAX('11'!$D$42+0,MIN('935'!L43+0,'11'!$D$37+0))</f>
        <v>0</v>
      </c>
      <c r="D107" s="6">
        <f>MAX('11'!$E$42+0,MIN('935'!M43+0,'11'!$E$37+0))</f>
        <v>0</v>
      </c>
      <c r="E107" s="6">
        <f>MAX('11'!$F$42+0,MIN('935'!N43+0,'11'!$F$37+0))</f>
        <v>0</v>
      </c>
      <c r="F107" s="6">
        <f>MAX('11'!$G$42+0,MIN('935'!O43+0,'11'!$G$37+0))</f>
        <v>0</v>
      </c>
      <c r="G107" s="10"/>
    </row>
    <row r="108" spans="1:7">
      <c r="A108" s="21">
        <v>38</v>
      </c>
      <c r="B108" s="6">
        <f>MAX('11'!$C$42+0,MIN('935'!K44+0,'11'!$C$37+0))</f>
        <v>0</v>
      </c>
      <c r="C108" s="6">
        <f>MAX('11'!$D$42+0,MIN('935'!L44+0,'11'!$D$37+0))</f>
        <v>0</v>
      </c>
      <c r="D108" s="6">
        <f>MAX('11'!$E$42+0,MIN('935'!M44+0,'11'!$E$37+0))</f>
        <v>0</v>
      </c>
      <c r="E108" s="6">
        <f>MAX('11'!$F$42+0,MIN('935'!N44+0,'11'!$F$37+0))</f>
        <v>0</v>
      </c>
      <c r="F108" s="6">
        <f>MAX('11'!$G$42+0,MIN('935'!O44+0,'11'!$G$37+0))</f>
        <v>0</v>
      </c>
      <c r="G108" s="10"/>
    </row>
    <row r="109" spans="1:7">
      <c r="A109" s="21">
        <v>39</v>
      </c>
      <c r="B109" s="6">
        <f>MAX('11'!$C$42+0,MIN('935'!K45+0,'11'!$C$37+0))</f>
        <v>0</v>
      </c>
      <c r="C109" s="6">
        <f>MAX('11'!$D$42+0,MIN('935'!L45+0,'11'!$D$37+0))</f>
        <v>0</v>
      </c>
      <c r="D109" s="6">
        <f>MAX('11'!$E$42+0,MIN('935'!M45+0,'11'!$E$37+0))</f>
        <v>0</v>
      </c>
      <c r="E109" s="6">
        <f>MAX('11'!$F$42+0,MIN('935'!N45+0,'11'!$F$37+0))</f>
        <v>0</v>
      </c>
      <c r="F109" s="6">
        <f>MAX('11'!$G$42+0,MIN('935'!O45+0,'11'!$G$37+0))</f>
        <v>0</v>
      </c>
      <c r="G109" s="10"/>
    </row>
    <row r="110" spans="1:7">
      <c r="A110" s="21">
        <v>40</v>
      </c>
      <c r="B110" s="6">
        <f>MAX('11'!$C$42+0,MIN('935'!K46+0,'11'!$C$37+0))</f>
        <v>0</v>
      </c>
      <c r="C110" s="6">
        <f>MAX('11'!$D$42+0,MIN('935'!L46+0,'11'!$D$37+0))</f>
        <v>0</v>
      </c>
      <c r="D110" s="6">
        <f>MAX('11'!$E$42+0,MIN('935'!M46+0,'11'!$E$37+0))</f>
        <v>0</v>
      </c>
      <c r="E110" s="6">
        <f>MAX('11'!$F$42+0,MIN('935'!N46+0,'11'!$F$37+0))</f>
        <v>0</v>
      </c>
      <c r="F110" s="6">
        <f>MAX('11'!$G$42+0,MIN('935'!O46+0,'11'!$G$37+0))</f>
        <v>0</v>
      </c>
      <c r="G110" s="10"/>
    </row>
    <row r="111" spans="1:7">
      <c r="A111" s="21">
        <v>41</v>
      </c>
      <c r="B111" s="6">
        <f>MAX('11'!$C$42+0,MIN('935'!K47+0,'11'!$C$37+0))</f>
        <v>0</v>
      </c>
      <c r="C111" s="6">
        <f>MAX('11'!$D$42+0,MIN('935'!L47+0,'11'!$D$37+0))</f>
        <v>0</v>
      </c>
      <c r="D111" s="6">
        <f>MAX('11'!$E$42+0,MIN('935'!M47+0,'11'!$E$37+0))</f>
        <v>0</v>
      </c>
      <c r="E111" s="6">
        <f>MAX('11'!$F$42+0,MIN('935'!N47+0,'11'!$F$37+0))</f>
        <v>0</v>
      </c>
      <c r="F111" s="6">
        <f>MAX('11'!$G$42+0,MIN('935'!O47+0,'11'!$G$37+0))</f>
        <v>0</v>
      </c>
      <c r="G111" s="10"/>
    </row>
    <row r="112" spans="1:7">
      <c r="A112" s="21">
        <v>42</v>
      </c>
      <c r="B112" s="6">
        <f>MAX('11'!$C$42+0,MIN('935'!K48+0,'11'!$C$37+0))</f>
        <v>0</v>
      </c>
      <c r="C112" s="6">
        <f>MAX('11'!$D$42+0,MIN('935'!L48+0,'11'!$D$37+0))</f>
        <v>0</v>
      </c>
      <c r="D112" s="6">
        <f>MAX('11'!$E$42+0,MIN('935'!M48+0,'11'!$E$37+0))</f>
        <v>0</v>
      </c>
      <c r="E112" s="6">
        <f>MAX('11'!$F$42+0,MIN('935'!N48+0,'11'!$F$37+0))</f>
        <v>0</v>
      </c>
      <c r="F112" s="6">
        <f>MAX('11'!$G$42+0,MIN('935'!O48+0,'11'!$G$37+0))</f>
        <v>0</v>
      </c>
      <c r="G112" s="10"/>
    </row>
    <row r="113" spans="1:7">
      <c r="A113" s="21">
        <v>43</v>
      </c>
      <c r="B113" s="6">
        <f>MAX('11'!$C$42+0,MIN('935'!K49+0,'11'!$C$37+0))</f>
        <v>0</v>
      </c>
      <c r="C113" s="6">
        <f>MAX('11'!$D$42+0,MIN('935'!L49+0,'11'!$D$37+0))</f>
        <v>0</v>
      </c>
      <c r="D113" s="6">
        <f>MAX('11'!$E$42+0,MIN('935'!M49+0,'11'!$E$37+0))</f>
        <v>0</v>
      </c>
      <c r="E113" s="6">
        <f>MAX('11'!$F$42+0,MIN('935'!N49+0,'11'!$F$37+0))</f>
        <v>0</v>
      </c>
      <c r="F113" s="6">
        <f>MAX('11'!$G$42+0,MIN('935'!O49+0,'11'!$G$37+0))</f>
        <v>0</v>
      </c>
      <c r="G113" s="10"/>
    </row>
    <row r="114" spans="1:7">
      <c r="A114" s="21">
        <v>44</v>
      </c>
      <c r="B114" s="6">
        <f>MAX('11'!$C$42+0,MIN('935'!K50+0,'11'!$C$37+0))</f>
        <v>0</v>
      </c>
      <c r="C114" s="6">
        <f>MAX('11'!$D$42+0,MIN('935'!L50+0,'11'!$D$37+0))</f>
        <v>0</v>
      </c>
      <c r="D114" s="6">
        <f>MAX('11'!$E$42+0,MIN('935'!M50+0,'11'!$E$37+0))</f>
        <v>0</v>
      </c>
      <c r="E114" s="6">
        <f>MAX('11'!$F$42+0,MIN('935'!N50+0,'11'!$F$37+0))</f>
        <v>0</v>
      </c>
      <c r="F114" s="6">
        <f>MAX('11'!$G$42+0,MIN('935'!O50+0,'11'!$G$37+0))</f>
        <v>0</v>
      </c>
      <c r="G114" s="10"/>
    </row>
    <row r="115" spans="1:7">
      <c r="A115" s="21">
        <v>45</v>
      </c>
      <c r="B115" s="6">
        <f>MAX('11'!$C$42+0,MIN('935'!K51+0,'11'!$C$37+0))</f>
        <v>0</v>
      </c>
      <c r="C115" s="6">
        <f>MAX('11'!$D$42+0,MIN('935'!L51+0,'11'!$D$37+0))</f>
        <v>0</v>
      </c>
      <c r="D115" s="6">
        <f>MAX('11'!$E$42+0,MIN('935'!M51+0,'11'!$E$37+0))</f>
        <v>0</v>
      </c>
      <c r="E115" s="6">
        <f>MAX('11'!$F$42+0,MIN('935'!N51+0,'11'!$F$37+0))</f>
        <v>0</v>
      </c>
      <c r="F115" s="6">
        <f>MAX('11'!$G$42+0,MIN('935'!O51+0,'11'!$G$37+0))</f>
        <v>0</v>
      </c>
      <c r="G115" s="10"/>
    </row>
    <row r="116" spans="1:7">
      <c r="A116" s="21">
        <v>46</v>
      </c>
      <c r="B116" s="6">
        <f>MAX('11'!$C$42+0,MIN('935'!K52+0,'11'!$C$37+0))</f>
        <v>0</v>
      </c>
      <c r="C116" s="6">
        <f>MAX('11'!$D$42+0,MIN('935'!L52+0,'11'!$D$37+0))</f>
        <v>0</v>
      </c>
      <c r="D116" s="6">
        <f>MAX('11'!$E$42+0,MIN('935'!M52+0,'11'!$E$37+0))</f>
        <v>0</v>
      </c>
      <c r="E116" s="6">
        <f>MAX('11'!$F$42+0,MIN('935'!N52+0,'11'!$F$37+0))</f>
        <v>0</v>
      </c>
      <c r="F116" s="6">
        <f>MAX('11'!$G$42+0,MIN('935'!O52+0,'11'!$G$37+0))</f>
        <v>0</v>
      </c>
      <c r="G116" s="10"/>
    </row>
    <row r="117" spans="1:7">
      <c r="A117" s="21">
        <v>47</v>
      </c>
      <c r="B117" s="6">
        <f>MAX('11'!$C$42+0,MIN('935'!K53+0,'11'!$C$37+0))</f>
        <v>0</v>
      </c>
      <c r="C117" s="6">
        <f>MAX('11'!$D$42+0,MIN('935'!L53+0,'11'!$D$37+0))</f>
        <v>0</v>
      </c>
      <c r="D117" s="6">
        <f>MAX('11'!$E$42+0,MIN('935'!M53+0,'11'!$E$37+0))</f>
        <v>0</v>
      </c>
      <c r="E117" s="6">
        <f>MAX('11'!$F$42+0,MIN('935'!N53+0,'11'!$F$37+0))</f>
        <v>0</v>
      </c>
      <c r="F117" s="6">
        <f>MAX('11'!$G$42+0,MIN('935'!O53+0,'11'!$G$37+0))</f>
        <v>0</v>
      </c>
      <c r="G117" s="10"/>
    </row>
    <row r="118" spans="1:7">
      <c r="A118" s="21">
        <v>48</v>
      </c>
      <c r="B118" s="6">
        <f>MAX('11'!$C$42+0,MIN('935'!K54+0,'11'!$C$37+0))</f>
        <v>0</v>
      </c>
      <c r="C118" s="6">
        <f>MAX('11'!$D$42+0,MIN('935'!L54+0,'11'!$D$37+0))</f>
        <v>0</v>
      </c>
      <c r="D118" s="6">
        <f>MAX('11'!$E$42+0,MIN('935'!M54+0,'11'!$E$37+0))</f>
        <v>0</v>
      </c>
      <c r="E118" s="6">
        <f>MAX('11'!$F$42+0,MIN('935'!N54+0,'11'!$F$37+0))</f>
        <v>0</v>
      </c>
      <c r="F118" s="6">
        <f>MAX('11'!$G$42+0,MIN('935'!O54+0,'11'!$G$37+0))</f>
        <v>0</v>
      </c>
      <c r="G118" s="10"/>
    </row>
    <row r="119" spans="1:7">
      <c r="A119" s="21">
        <v>49</v>
      </c>
      <c r="B119" s="6">
        <f>MAX('11'!$C$42+0,MIN('935'!K55+0,'11'!$C$37+0))</f>
        <v>0</v>
      </c>
      <c r="C119" s="6">
        <f>MAX('11'!$D$42+0,MIN('935'!L55+0,'11'!$D$37+0))</f>
        <v>0</v>
      </c>
      <c r="D119" s="6">
        <f>MAX('11'!$E$42+0,MIN('935'!M55+0,'11'!$E$37+0))</f>
        <v>0</v>
      </c>
      <c r="E119" s="6">
        <f>MAX('11'!$F$42+0,MIN('935'!N55+0,'11'!$F$37+0))</f>
        <v>0</v>
      </c>
      <c r="F119" s="6">
        <f>MAX('11'!$G$42+0,MIN('935'!O55+0,'11'!$G$37+0))</f>
        <v>0</v>
      </c>
      <c r="G119" s="10"/>
    </row>
    <row r="120" spans="1:7">
      <c r="A120" s="21">
        <v>50</v>
      </c>
      <c r="B120" s="6">
        <f>MAX('11'!$C$42+0,MIN('935'!K56+0,'11'!$C$37+0))</f>
        <v>0</v>
      </c>
      <c r="C120" s="6">
        <f>MAX('11'!$D$42+0,MIN('935'!L56+0,'11'!$D$37+0))</f>
        <v>0</v>
      </c>
      <c r="D120" s="6">
        <f>MAX('11'!$E$42+0,MIN('935'!M56+0,'11'!$E$37+0))</f>
        <v>0</v>
      </c>
      <c r="E120" s="6">
        <f>MAX('11'!$F$42+0,MIN('935'!N56+0,'11'!$F$37+0))</f>
        <v>0</v>
      </c>
      <c r="F120" s="6">
        <f>MAX('11'!$G$42+0,MIN('935'!O56+0,'11'!$G$37+0))</f>
        <v>0</v>
      </c>
      <c r="G120" s="10"/>
    </row>
    <row r="121" spans="1:7">
      <c r="A121" s="21">
        <v>51</v>
      </c>
      <c r="B121" s="6">
        <f>MAX('11'!$C$42+0,MIN('935'!K57+0,'11'!$C$37+0))</f>
        <v>0</v>
      </c>
      <c r="C121" s="6">
        <f>MAX('11'!$D$42+0,MIN('935'!L57+0,'11'!$D$37+0))</f>
        <v>0</v>
      </c>
      <c r="D121" s="6">
        <f>MAX('11'!$E$42+0,MIN('935'!M57+0,'11'!$E$37+0))</f>
        <v>0</v>
      </c>
      <c r="E121" s="6">
        <f>MAX('11'!$F$42+0,MIN('935'!N57+0,'11'!$F$37+0))</f>
        <v>0</v>
      </c>
      <c r="F121" s="6">
        <f>MAX('11'!$G$42+0,MIN('935'!O57+0,'11'!$G$37+0))</f>
        <v>0</v>
      </c>
      <c r="G121" s="10"/>
    </row>
    <row r="122" spans="1:7">
      <c r="A122" s="21">
        <v>52</v>
      </c>
      <c r="B122" s="6">
        <f>MAX('11'!$C$42+0,MIN('935'!K58+0,'11'!$C$37+0))</f>
        <v>0</v>
      </c>
      <c r="C122" s="6">
        <f>MAX('11'!$D$42+0,MIN('935'!L58+0,'11'!$D$37+0))</f>
        <v>0</v>
      </c>
      <c r="D122" s="6">
        <f>MAX('11'!$E$42+0,MIN('935'!M58+0,'11'!$E$37+0))</f>
        <v>0</v>
      </c>
      <c r="E122" s="6">
        <f>MAX('11'!$F$42+0,MIN('935'!N58+0,'11'!$F$37+0))</f>
        <v>0</v>
      </c>
      <c r="F122" s="6">
        <f>MAX('11'!$G$42+0,MIN('935'!O58+0,'11'!$G$37+0))</f>
        <v>0</v>
      </c>
      <c r="G122" s="10"/>
    </row>
    <row r="123" spans="1:7">
      <c r="A123" s="21">
        <v>53</v>
      </c>
      <c r="B123" s="6">
        <f>MAX('11'!$C$42+0,MIN('935'!K59+0,'11'!$C$37+0))</f>
        <v>0</v>
      </c>
      <c r="C123" s="6">
        <f>MAX('11'!$D$42+0,MIN('935'!L59+0,'11'!$D$37+0))</f>
        <v>0</v>
      </c>
      <c r="D123" s="6">
        <f>MAX('11'!$E$42+0,MIN('935'!M59+0,'11'!$E$37+0))</f>
        <v>0</v>
      </c>
      <c r="E123" s="6">
        <f>MAX('11'!$F$42+0,MIN('935'!N59+0,'11'!$F$37+0))</f>
        <v>0</v>
      </c>
      <c r="F123" s="6">
        <f>MAX('11'!$G$42+0,MIN('935'!O59+0,'11'!$G$37+0))</f>
        <v>0</v>
      </c>
      <c r="G123" s="10"/>
    </row>
    <row r="124" spans="1:7">
      <c r="A124" s="21">
        <v>54</v>
      </c>
      <c r="B124" s="6">
        <f>MAX('11'!$C$42+0,MIN('935'!K60+0,'11'!$C$37+0))</f>
        <v>0</v>
      </c>
      <c r="C124" s="6">
        <f>MAX('11'!$D$42+0,MIN('935'!L60+0,'11'!$D$37+0))</f>
        <v>0</v>
      </c>
      <c r="D124" s="6">
        <f>MAX('11'!$E$42+0,MIN('935'!M60+0,'11'!$E$37+0))</f>
        <v>0</v>
      </c>
      <c r="E124" s="6">
        <f>MAX('11'!$F$42+0,MIN('935'!N60+0,'11'!$F$37+0))</f>
        <v>0</v>
      </c>
      <c r="F124" s="6">
        <f>MAX('11'!$G$42+0,MIN('935'!O60+0,'11'!$G$37+0))</f>
        <v>0</v>
      </c>
      <c r="G124" s="10"/>
    </row>
    <row r="125" spans="1:7">
      <c r="A125" s="21">
        <v>55</v>
      </c>
      <c r="B125" s="6">
        <f>MAX('11'!$C$42+0,MIN('935'!K61+0,'11'!$C$37+0))</f>
        <v>0</v>
      </c>
      <c r="C125" s="6">
        <f>MAX('11'!$D$42+0,MIN('935'!L61+0,'11'!$D$37+0))</f>
        <v>0</v>
      </c>
      <c r="D125" s="6">
        <f>MAX('11'!$E$42+0,MIN('935'!M61+0,'11'!$E$37+0))</f>
        <v>0</v>
      </c>
      <c r="E125" s="6">
        <f>MAX('11'!$F$42+0,MIN('935'!N61+0,'11'!$F$37+0))</f>
        <v>0</v>
      </c>
      <c r="F125" s="6">
        <f>MAX('11'!$G$42+0,MIN('935'!O61+0,'11'!$G$37+0))</f>
        <v>0</v>
      </c>
      <c r="G125" s="10"/>
    </row>
    <row r="126" spans="1:7">
      <c r="A126" s="21">
        <v>56</v>
      </c>
      <c r="B126" s="6">
        <f>MAX('11'!$C$42+0,MIN('935'!K62+0,'11'!$C$37+0))</f>
        <v>0</v>
      </c>
      <c r="C126" s="6">
        <f>MAX('11'!$D$42+0,MIN('935'!L62+0,'11'!$D$37+0))</f>
        <v>0</v>
      </c>
      <c r="D126" s="6">
        <f>MAX('11'!$E$42+0,MIN('935'!M62+0,'11'!$E$37+0))</f>
        <v>0</v>
      </c>
      <c r="E126" s="6">
        <f>MAX('11'!$F$42+0,MIN('935'!N62+0,'11'!$F$37+0))</f>
        <v>0</v>
      </c>
      <c r="F126" s="6">
        <f>MAX('11'!$G$42+0,MIN('935'!O62+0,'11'!$G$37+0))</f>
        <v>0</v>
      </c>
      <c r="G126" s="10"/>
    </row>
    <row r="127" spans="1:7">
      <c r="A127" s="21">
        <v>57</v>
      </c>
      <c r="B127" s="6">
        <f>MAX('11'!$C$42+0,MIN('935'!K63+0,'11'!$C$37+0))</f>
        <v>0</v>
      </c>
      <c r="C127" s="6">
        <f>MAX('11'!$D$42+0,MIN('935'!L63+0,'11'!$D$37+0))</f>
        <v>0</v>
      </c>
      <c r="D127" s="6">
        <f>MAX('11'!$E$42+0,MIN('935'!M63+0,'11'!$E$37+0))</f>
        <v>0</v>
      </c>
      <c r="E127" s="6">
        <f>MAX('11'!$F$42+0,MIN('935'!N63+0,'11'!$F$37+0))</f>
        <v>0</v>
      </c>
      <c r="F127" s="6">
        <f>MAX('11'!$G$42+0,MIN('935'!O63+0,'11'!$G$37+0))</f>
        <v>0</v>
      </c>
      <c r="G127" s="10"/>
    </row>
    <row r="128" spans="1:7">
      <c r="A128" s="21">
        <v>58</v>
      </c>
      <c r="B128" s="6">
        <f>MAX('11'!$C$42+0,MIN('935'!K64+0,'11'!$C$37+0))</f>
        <v>0</v>
      </c>
      <c r="C128" s="6">
        <f>MAX('11'!$D$42+0,MIN('935'!L64+0,'11'!$D$37+0))</f>
        <v>0</v>
      </c>
      <c r="D128" s="6">
        <f>MAX('11'!$E$42+0,MIN('935'!M64+0,'11'!$E$37+0))</f>
        <v>0</v>
      </c>
      <c r="E128" s="6">
        <f>MAX('11'!$F$42+0,MIN('935'!N64+0,'11'!$F$37+0))</f>
        <v>0</v>
      </c>
      <c r="F128" s="6">
        <f>MAX('11'!$G$42+0,MIN('935'!O64+0,'11'!$G$37+0))</f>
        <v>0</v>
      </c>
      <c r="G128" s="10"/>
    </row>
    <row r="129" spans="1:7">
      <c r="A129" s="21">
        <v>59</v>
      </c>
      <c r="B129" s="6">
        <f>MAX('11'!$C$42+0,MIN('935'!K65+0,'11'!$C$37+0))</f>
        <v>0</v>
      </c>
      <c r="C129" s="6">
        <f>MAX('11'!$D$42+0,MIN('935'!L65+0,'11'!$D$37+0))</f>
        <v>0</v>
      </c>
      <c r="D129" s="6">
        <f>MAX('11'!$E$42+0,MIN('935'!M65+0,'11'!$E$37+0))</f>
        <v>0</v>
      </c>
      <c r="E129" s="6">
        <f>MAX('11'!$F$42+0,MIN('935'!N65+0,'11'!$F$37+0))</f>
        <v>0</v>
      </c>
      <c r="F129" s="6">
        <f>MAX('11'!$G$42+0,MIN('935'!O65+0,'11'!$G$37+0))</f>
        <v>0</v>
      </c>
      <c r="G129" s="10"/>
    </row>
    <row r="130" spans="1:7">
      <c r="A130" s="21">
        <v>60</v>
      </c>
      <c r="B130" s="6">
        <f>MAX('11'!$C$42+0,MIN('935'!K66+0,'11'!$C$37+0))</f>
        <v>0</v>
      </c>
      <c r="C130" s="6">
        <f>MAX('11'!$D$42+0,MIN('935'!L66+0,'11'!$D$37+0))</f>
        <v>0</v>
      </c>
      <c r="D130" s="6">
        <f>MAX('11'!$E$42+0,MIN('935'!M66+0,'11'!$E$37+0))</f>
        <v>0</v>
      </c>
      <c r="E130" s="6">
        <f>MAX('11'!$F$42+0,MIN('935'!N66+0,'11'!$F$37+0))</f>
        <v>0</v>
      </c>
      <c r="F130" s="6">
        <f>MAX('11'!$G$42+0,MIN('935'!O66+0,'11'!$G$37+0))</f>
        <v>0</v>
      </c>
      <c r="G130" s="10"/>
    </row>
    <row r="131" spans="1:7">
      <c r="A131" s="21">
        <v>61</v>
      </c>
      <c r="B131" s="6">
        <f>MAX('11'!$C$42+0,MIN('935'!K67+0,'11'!$C$37+0))</f>
        <v>0</v>
      </c>
      <c r="C131" s="6">
        <f>MAX('11'!$D$42+0,MIN('935'!L67+0,'11'!$D$37+0))</f>
        <v>0</v>
      </c>
      <c r="D131" s="6">
        <f>MAX('11'!$E$42+0,MIN('935'!M67+0,'11'!$E$37+0))</f>
        <v>0</v>
      </c>
      <c r="E131" s="6">
        <f>MAX('11'!$F$42+0,MIN('935'!N67+0,'11'!$F$37+0))</f>
        <v>0</v>
      </c>
      <c r="F131" s="6">
        <f>MAX('11'!$G$42+0,MIN('935'!O67+0,'11'!$G$37+0))</f>
        <v>0</v>
      </c>
      <c r="G131" s="10"/>
    </row>
    <row r="132" spans="1:7">
      <c r="A132" s="21">
        <v>62</v>
      </c>
      <c r="B132" s="6">
        <f>MAX('11'!$C$42+0,MIN('935'!K68+0,'11'!$C$37+0))</f>
        <v>0</v>
      </c>
      <c r="C132" s="6">
        <f>MAX('11'!$D$42+0,MIN('935'!L68+0,'11'!$D$37+0))</f>
        <v>0</v>
      </c>
      <c r="D132" s="6">
        <f>MAX('11'!$E$42+0,MIN('935'!M68+0,'11'!$E$37+0))</f>
        <v>0</v>
      </c>
      <c r="E132" s="6">
        <f>MAX('11'!$F$42+0,MIN('935'!N68+0,'11'!$F$37+0))</f>
        <v>0</v>
      </c>
      <c r="F132" s="6">
        <f>MAX('11'!$G$42+0,MIN('935'!O68+0,'11'!$G$37+0))</f>
        <v>0</v>
      </c>
      <c r="G132" s="10"/>
    </row>
    <row r="133" spans="1:7">
      <c r="A133" s="21">
        <v>63</v>
      </c>
      <c r="B133" s="6">
        <f>MAX('11'!$C$42+0,MIN('935'!K69+0,'11'!$C$37+0))</f>
        <v>0</v>
      </c>
      <c r="C133" s="6">
        <f>MAX('11'!$D$42+0,MIN('935'!L69+0,'11'!$D$37+0))</f>
        <v>0</v>
      </c>
      <c r="D133" s="6">
        <f>MAX('11'!$E$42+0,MIN('935'!M69+0,'11'!$E$37+0))</f>
        <v>0</v>
      </c>
      <c r="E133" s="6">
        <f>MAX('11'!$F$42+0,MIN('935'!N69+0,'11'!$F$37+0))</f>
        <v>0</v>
      </c>
      <c r="F133" s="6">
        <f>MAX('11'!$G$42+0,MIN('935'!O69+0,'11'!$G$37+0))</f>
        <v>0</v>
      </c>
      <c r="G133" s="10"/>
    </row>
    <row r="134" spans="1:7">
      <c r="A134" s="21">
        <v>64</v>
      </c>
      <c r="B134" s="6">
        <f>MAX('11'!$C$42+0,MIN('935'!K70+0,'11'!$C$37+0))</f>
        <v>0</v>
      </c>
      <c r="C134" s="6">
        <f>MAX('11'!$D$42+0,MIN('935'!L70+0,'11'!$D$37+0))</f>
        <v>0</v>
      </c>
      <c r="D134" s="6">
        <f>MAX('11'!$E$42+0,MIN('935'!M70+0,'11'!$E$37+0))</f>
        <v>0</v>
      </c>
      <c r="E134" s="6">
        <f>MAX('11'!$F$42+0,MIN('935'!N70+0,'11'!$F$37+0))</f>
        <v>0</v>
      </c>
      <c r="F134" s="6">
        <f>MAX('11'!$G$42+0,MIN('935'!O70+0,'11'!$G$37+0))</f>
        <v>0</v>
      </c>
      <c r="G134" s="10"/>
    </row>
    <row r="135" spans="1:7">
      <c r="A135" s="21">
        <v>65</v>
      </c>
      <c r="B135" s="6">
        <f>MAX('11'!$C$42+0,MIN('935'!K71+0,'11'!$C$37+0))</f>
        <v>0</v>
      </c>
      <c r="C135" s="6">
        <f>MAX('11'!$D$42+0,MIN('935'!L71+0,'11'!$D$37+0))</f>
        <v>0</v>
      </c>
      <c r="D135" s="6">
        <f>MAX('11'!$E$42+0,MIN('935'!M71+0,'11'!$E$37+0))</f>
        <v>0</v>
      </c>
      <c r="E135" s="6">
        <f>MAX('11'!$F$42+0,MIN('935'!N71+0,'11'!$F$37+0))</f>
        <v>0</v>
      </c>
      <c r="F135" s="6">
        <f>MAX('11'!$G$42+0,MIN('935'!O71+0,'11'!$G$37+0))</f>
        <v>0</v>
      </c>
      <c r="G135" s="10"/>
    </row>
    <row r="136" spans="1:7">
      <c r="A136" s="21">
        <v>66</v>
      </c>
      <c r="B136" s="6">
        <f>MAX('11'!$C$42+0,MIN('935'!K72+0,'11'!$C$37+0))</f>
        <v>0</v>
      </c>
      <c r="C136" s="6">
        <f>MAX('11'!$D$42+0,MIN('935'!L72+0,'11'!$D$37+0))</f>
        <v>0</v>
      </c>
      <c r="D136" s="6">
        <f>MAX('11'!$E$42+0,MIN('935'!M72+0,'11'!$E$37+0))</f>
        <v>0</v>
      </c>
      <c r="E136" s="6">
        <f>MAX('11'!$F$42+0,MIN('935'!N72+0,'11'!$F$37+0))</f>
        <v>0</v>
      </c>
      <c r="F136" s="6">
        <f>MAX('11'!$G$42+0,MIN('935'!O72+0,'11'!$G$37+0))</f>
        <v>0</v>
      </c>
      <c r="G136" s="10"/>
    </row>
    <row r="137" spans="1:7">
      <c r="A137" s="21">
        <v>67</v>
      </c>
      <c r="B137" s="6">
        <f>MAX('11'!$C$42+0,MIN('935'!K73+0,'11'!$C$37+0))</f>
        <v>0</v>
      </c>
      <c r="C137" s="6">
        <f>MAX('11'!$D$42+0,MIN('935'!L73+0,'11'!$D$37+0))</f>
        <v>0</v>
      </c>
      <c r="D137" s="6">
        <f>MAX('11'!$E$42+0,MIN('935'!M73+0,'11'!$E$37+0))</f>
        <v>0</v>
      </c>
      <c r="E137" s="6">
        <f>MAX('11'!$F$42+0,MIN('935'!N73+0,'11'!$F$37+0))</f>
        <v>0</v>
      </c>
      <c r="F137" s="6">
        <f>MAX('11'!$G$42+0,MIN('935'!O73+0,'11'!$G$37+0))</f>
        <v>0</v>
      </c>
      <c r="G137" s="10"/>
    </row>
    <row r="138" spans="1:7">
      <c r="A138" s="21">
        <v>68</v>
      </c>
      <c r="B138" s="6">
        <f>MAX('11'!$C$42+0,MIN('935'!K74+0,'11'!$C$37+0))</f>
        <v>0</v>
      </c>
      <c r="C138" s="6">
        <f>MAX('11'!$D$42+0,MIN('935'!L74+0,'11'!$D$37+0))</f>
        <v>0</v>
      </c>
      <c r="D138" s="6">
        <f>MAX('11'!$E$42+0,MIN('935'!M74+0,'11'!$E$37+0))</f>
        <v>0</v>
      </c>
      <c r="E138" s="6">
        <f>MAX('11'!$F$42+0,MIN('935'!N74+0,'11'!$F$37+0))</f>
        <v>0</v>
      </c>
      <c r="F138" s="6">
        <f>MAX('11'!$G$42+0,MIN('935'!O74+0,'11'!$G$37+0))</f>
        <v>0</v>
      </c>
      <c r="G138" s="10"/>
    </row>
    <row r="139" spans="1:7">
      <c r="A139" s="21">
        <v>69</v>
      </c>
      <c r="B139" s="6">
        <f>MAX('11'!$C$42+0,MIN('935'!K75+0,'11'!$C$37+0))</f>
        <v>0</v>
      </c>
      <c r="C139" s="6">
        <f>MAX('11'!$D$42+0,MIN('935'!L75+0,'11'!$D$37+0))</f>
        <v>0</v>
      </c>
      <c r="D139" s="6">
        <f>MAX('11'!$E$42+0,MIN('935'!M75+0,'11'!$E$37+0))</f>
        <v>0</v>
      </c>
      <c r="E139" s="6">
        <f>MAX('11'!$F$42+0,MIN('935'!N75+0,'11'!$F$37+0))</f>
        <v>0</v>
      </c>
      <c r="F139" s="6">
        <f>MAX('11'!$G$42+0,MIN('935'!O75+0,'11'!$G$37+0))</f>
        <v>0</v>
      </c>
      <c r="G139" s="10"/>
    </row>
    <row r="140" spans="1:7">
      <c r="A140" s="21">
        <v>70</v>
      </c>
      <c r="B140" s="6">
        <f>MAX('11'!$C$42+0,MIN('935'!K76+0,'11'!$C$37+0))</f>
        <v>0</v>
      </c>
      <c r="C140" s="6">
        <f>MAX('11'!$D$42+0,MIN('935'!L76+0,'11'!$D$37+0))</f>
        <v>0</v>
      </c>
      <c r="D140" s="6">
        <f>MAX('11'!$E$42+0,MIN('935'!M76+0,'11'!$E$37+0))</f>
        <v>0</v>
      </c>
      <c r="E140" s="6">
        <f>MAX('11'!$F$42+0,MIN('935'!N76+0,'11'!$F$37+0))</f>
        <v>0</v>
      </c>
      <c r="F140" s="6">
        <f>MAX('11'!$G$42+0,MIN('935'!O76+0,'11'!$G$37+0))</f>
        <v>0</v>
      </c>
      <c r="G140" s="10"/>
    </row>
    <row r="141" spans="1:7">
      <c r="A141" s="21">
        <v>71</v>
      </c>
      <c r="B141" s="6">
        <f>MAX('11'!$C$42+0,MIN('935'!K77+0,'11'!$C$37+0))</f>
        <v>0</v>
      </c>
      <c r="C141" s="6">
        <f>MAX('11'!$D$42+0,MIN('935'!L77+0,'11'!$D$37+0))</f>
        <v>0</v>
      </c>
      <c r="D141" s="6">
        <f>MAX('11'!$E$42+0,MIN('935'!M77+0,'11'!$E$37+0))</f>
        <v>0</v>
      </c>
      <c r="E141" s="6">
        <f>MAX('11'!$F$42+0,MIN('935'!N77+0,'11'!$F$37+0))</f>
        <v>0</v>
      </c>
      <c r="F141" s="6">
        <f>MAX('11'!$G$42+0,MIN('935'!O77+0,'11'!$G$37+0))</f>
        <v>0</v>
      </c>
      <c r="G141" s="10"/>
    </row>
    <row r="142" spans="1:7">
      <c r="A142" s="21">
        <v>72</v>
      </c>
      <c r="B142" s="6">
        <f>MAX('11'!$C$42+0,MIN('935'!K78+0,'11'!$C$37+0))</f>
        <v>0</v>
      </c>
      <c r="C142" s="6">
        <f>MAX('11'!$D$42+0,MIN('935'!L78+0,'11'!$D$37+0))</f>
        <v>0</v>
      </c>
      <c r="D142" s="6">
        <f>MAX('11'!$E$42+0,MIN('935'!M78+0,'11'!$E$37+0))</f>
        <v>0</v>
      </c>
      <c r="E142" s="6">
        <f>MAX('11'!$F$42+0,MIN('935'!N78+0,'11'!$F$37+0))</f>
        <v>0</v>
      </c>
      <c r="F142" s="6">
        <f>MAX('11'!$G$42+0,MIN('935'!O78+0,'11'!$G$37+0))</f>
        <v>0</v>
      </c>
      <c r="G142" s="10"/>
    </row>
    <row r="143" spans="1:7">
      <c r="A143" s="21">
        <v>73</v>
      </c>
      <c r="B143" s="6">
        <f>MAX('11'!$C$42+0,MIN('935'!K79+0,'11'!$C$37+0))</f>
        <v>0</v>
      </c>
      <c r="C143" s="6">
        <f>MAX('11'!$D$42+0,MIN('935'!L79+0,'11'!$D$37+0))</f>
        <v>0</v>
      </c>
      <c r="D143" s="6">
        <f>MAX('11'!$E$42+0,MIN('935'!M79+0,'11'!$E$37+0))</f>
        <v>0</v>
      </c>
      <c r="E143" s="6">
        <f>MAX('11'!$F$42+0,MIN('935'!N79+0,'11'!$F$37+0))</f>
        <v>0</v>
      </c>
      <c r="F143" s="6">
        <f>MAX('11'!$G$42+0,MIN('935'!O79+0,'11'!$G$37+0))</f>
        <v>0</v>
      </c>
      <c r="G143" s="10"/>
    </row>
    <row r="144" spans="1:7">
      <c r="A144" s="21">
        <v>74</v>
      </c>
      <c r="B144" s="6">
        <f>MAX('11'!$C$42+0,MIN('935'!K80+0,'11'!$C$37+0))</f>
        <v>0</v>
      </c>
      <c r="C144" s="6">
        <f>MAX('11'!$D$42+0,MIN('935'!L80+0,'11'!$D$37+0))</f>
        <v>0</v>
      </c>
      <c r="D144" s="6">
        <f>MAX('11'!$E$42+0,MIN('935'!M80+0,'11'!$E$37+0))</f>
        <v>0</v>
      </c>
      <c r="E144" s="6">
        <f>MAX('11'!$F$42+0,MIN('935'!N80+0,'11'!$F$37+0))</f>
        <v>0</v>
      </c>
      <c r="F144" s="6">
        <f>MAX('11'!$G$42+0,MIN('935'!O80+0,'11'!$G$37+0))</f>
        <v>0</v>
      </c>
      <c r="G144" s="10"/>
    </row>
    <row r="145" spans="1:7">
      <c r="A145" s="21">
        <v>75</v>
      </c>
      <c r="B145" s="6">
        <f>MAX('11'!$C$42+0,MIN('935'!K81+0,'11'!$C$37+0))</f>
        <v>0</v>
      </c>
      <c r="C145" s="6">
        <f>MAX('11'!$D$42+0,MIN('935'!L81+0,'11'!$D$37+0))</f>
        <v>0</v>
      </c>
      <c r="D145" s="6">
        <f>MAX('11'!$E$42+0,MIN('935'!M81+0,'11'!$E$37+0))</f>
        <v>0</v>
      </c>
      <c r="E145" s="6">
        <f>MAX('11'!$F$42+0,MIN('935'!N81+0,'11'!$F$37+0))</f>
        <v>0</v>
      </c>
      <c r="F145" s="6">
        <f>MAX('11'!$G$42+0,MIN('935'!O81+0,'11'!$G$37+0))</f>
        <v>0</v>
      </c>
      <c r="G145" s="10"/>
    </row>
    <row r="146" spans="1:7">
      <c r="A146" s="21">
        <v>76</v>
      </c>
      <c r="B146" s="6">
        <f>MAX('11'!$C$42+0,MIN('935'!K82+0,'11'!$C$37+0))</f>
        <v>0</v>
      </c>
      <c r="C146" s="6">
        <f>MAX('11'!$D$42+0,MIN('935'!L82+0,'11'!$D$37+0))</f>
        <v>0</v>
      </c>
      <c r="D146" s="6">
        <f>MAX('11'!$E$42+0,MIN('935'!M82+0,'11'!$E$37+0))</f>
        <v>0</v>
      </c>
      <c r="E146" s="6">
        <f>MAX('11'!$F$42+0,MIN('935'!N82+0,'11'!$F$37+0))</f>
        <v>0</v>
      </c>
      <c r="F146" s="6">
        <f>MAX('11'!$G$42+0,MIN('935'!O82+0,'11'!$G$37+0))</f>
        <v>0</v>
      </c>
      <c r="G146" s="10"/>
    </row>
    <row r="147" spans="1:7">
      <c r="A147" s="21">
        <v>77</v>
      </c>
      <c r="B147" s="6">
        <f>MAX('11'!$C$42+0,MIN('935'!K83+0,'11'!$C$37+0))</f>
        <v>0</v>
      </c>
      <c r="C147" s="6">
        <f>MAX('11'!$D$42+0,MIN('935'!L83+0,'11'!$D$37+0))</f>
        <v>0</v>
      </c>
      <c r="D147" s="6">
        <f>MAX('11'!$E$42+0,MIN('935'!M83+0,'11'!$E$37+0))</f>
        <v>0</v>
      </c>
      <c r="E147" s="6">
        <f>MAX('11'!$F$42+0,MIN('935'!N83+0,'11'!$F$37+0))</f>
        <v>0</v>
      </c>
      <c r="F147" s="6">
        <f>MAX('11'!$G$42+0,MIN('935'!O83+0,'11'!$G$37+0))</f>
        <v>0</v>
      </c>
      <c r="G147" s="10"/>
    </row>
    <row r="148" spans="1:7">
      <c r="A148" s="21">
        <v>78</v>
      </c>
      <c r="B148" s="6">
        <f>MAX('11'!$C$42+0,MIN('935'!K84+0,'11'!$C$37+0))</f>
        <v>0</v>
      </c>
      <c r="C148" s="6">
        <f>MAX('11'!$D$42+0,MIN('935'!L84+0,'11'!$D$37+0))</f>
        <v>0</v>
      </c>
      <c r="D148" s="6">
        <f>MAX('11'!$E$42+0,MIN('935'!M84+0,'11'!$E$37+0))</f>
        <v>0</v>
      </c>
      <c r="E148" s="6">
        <f>MAX('11'!$F$42+0,MIN('935'!N84+0,'11'!$F$37+0))</f>
        <v>0</v>
      </c>
      <c r="F148" s="6">
        <f>MAX('11'!$G$42+0,MIN('935'!O84+0,'11'!$G$37+0))</f>
        <v>0</v>
      </c>
      <c r="G148" s="10"/>
    </row>
    <row r="149" spans="1:7">
      <c r="A149" s="21">
        <v>79</v>
      </c>
      <c r="B149" s="6">
        <f>MAX('11'!$C$42+0,MIN('935'!K85+0,'11'!$C$37+0))</f>
        <v>0</v>
      </c>
      <c r="C149" s="6">
        <f>MAX('11'!$D$42+0,MIN('935'!L85+0,'11'!$D$37+0))</f>
        <v>0</v>
      </c>
      <c r="D149" s="6">
        <f>MAX('11'!$E$42+0,MIN('935'!M85+0,'11'!$E$37+0))</f>
        <v>0</v>
      </c>
      <c r="E149" s="6">
        <f>MAX('11'!$F$42+0,MIN('935'!N85+0,'11'!$F$37+0))</f>
        <v>0</v>
      </c>
      <c r="F149" s="6">
        <f>MAX('11'!$G$42+0,MIN('935'!O85+0,'11'!$G$37+0))</f>
        <v>0</v>
      </c>
      <c r="G149" s="10"/>
    </row>
    <row r="150" spans="1:7">
      <c r="A150" s="21">
        <v>80</v>
      </c>
      <c r="B150" s="6">
        <f>MAX('11'!$C$42+0,MIN('935'!K86+0,'11'!$C$37+0))</f>
        <v>0</v>
      </c>
      <c r="C150" s="6">
        <f>MAX('11'!$D$42+0,MIN('935'!L86+0,'11'!$D$37+0))</f>
        <v>0</v>
      </c>
      <c r="D150" s="6">
        <f>MAX('11'!$E$42+0,MIN('935'!M86+0,'11'!$E$37+0))</f>
        <v>0</v>
      </c>
      <c r="E150" s="6">
        <f>MAX('11'!$F$42+0,MIN('935'!N86+0,'11'!$F$37+0))</f>
        <v>0</v>
      </c>
      <c r="F150" s="6">
        <f>MAX('11'!$G$42+0,MIN('935'!O86+0,'11'!$G$37+0))</f>
        <v>0</v>
      </c>
      <c r="G150" s="10"/>
    </row>
    <row r="151" spans="1:7">
      <c r="A151" s="21">
        <v>81</v>
      </c>
      <c r="B151" s="6">
        <f>MAX('11'!$C$42+0,MIN('935'!K87+0,'11'!$C$37+0))</f>
        <v>0</v>
      </c>
      <c r="C151" s="6">
        <f>MAX('11'!$D$42+0,MIN('935'!L87+0,'11'!$D$37+0))</f>
        <v>0</v>
      </c>
      <c r="D151" s="6">
        <f>MAX('11'!$E$42+0,MIN('935'!M87+0,'11'!$E$37+0))</f>
        <v>0</v>
      </c>
      <c r="E151" s="6">
        <f>MAX('11'!$F$42+0,MIN('935'!N87+0,'11'!$F$37+0))</f>
        <v>0</v>
      </c>
      <c r="F151" s="6">
        <f>MAX('11'!$G$42+0,MIN('935'!O87+0,'11'!$G$37+0))</f>
        <v>0</v>
      </c>
      <c r="G151" s="10"/>
    </row>
    <row r="152" spans="1:7">
      <c r="A152" s="21">
        <v>82</v>
      </c>
      <c r="B152" s="6">
        <f>MAX('11'!$C$42+0,MIN('935'!K88+0,'11'!$C$37+0))</f>
        <v>0</v>
      </c>
      <c r="C152" s="6">
        <f>MAX('11'!$D$42+0,MIN('935'!L88+0,'11'!$D$37+0))</f>
        <v>0</v>
      </c>
      <c r="D152" s="6">
        <f>MAX('11'!$E$42+0,MIN('935'!M88+0,'11'!$E$37+0))</f>
        <v>0</v>
      </c>
      <c r="E152" s="6">
        <f>MAX('11'!$F$42+0,MIN('935'!N88+0,'11'!$F$37+0))</f>
        <v>0</v>
      </c>
      <c r="F152" s="6">
        <f>MAX('11'!$G$42+0,MIN('935'!O88+0,'11'!$G$37+0))</f>
        <v>0</v>
      </c>
      <c r="G152" s="10"/>
    </row>
    <row r="153" spans="1:7">
      <c r="A153" s="21">
        <v>83</v>
      </c>
      <c r="B153" s="6">
        <f>MAX('11'!$C$42+0,MIN('935'!K89+0,'11'!$C$37+0))</f>
        <v>0</v>
      </c>
      <c r="C153" s="6">
        <f>MAX('11'!$D$42+0,MIN('935'!L89+0,'11'!$D$37+0))</f>
        <v>0</v>
      </c>
      <c r="D153" s="6">
        <f>MAX('11'!$E$42+0,MIN('935'!M89+0,'11'!$E$37+0))</f>
        <v>0</v>
      </c>
      <c r="E153" s="6">
        <f>MAX('11'!$F$42+0,MIN('935'!N89+0,'11'!$F$37+0))</f>
        <v>0</v>
      </c>
      <c r="F153" s="6">
        <f>MAX('11'!$G$42+0,MIN('935'!O89+0,'11'!$G$37+0))</f>
        <v>0</v>
      </c>
      <c r="G153" s="10"/>
    </row>
    <row r="154" spans="1:7">
      <c r="A154" s="21">
        <v>84</v>
      </c>
      <c r="B154" s="6">
        <f>MAX('11'!$C$42+0,MIN('935'!K90+0,'11'!$C$37+0))</f>
        <v>0</v>
      </c>
      <c r="C154" s="6">
        <f>MAX('11'!$D$42+0,MIN('935'!L90+0,'11'!$D$37+0))</f>
        <v>0</v>
      </c>
      <c r="D154" s="6">
        <f>MAX('11'!$E$42+0,MIN('935'!M90+0,'11'!$E$37+0))</f>
        <v>0</v>
      </c>
      <c r="E154" s="6">
        <f>MAX('11'!$F$42+0,MIN('935'!N90+0,'11'!$F$37+0))</f>
        <v>0</v>
      </c>
      <c r="F154" s="6">
        <f>MAX('11'!$G$42+0,MIN('935'!O90+0,'11'!$G$37+0))</f>
        <v>0</v>
      </c>
      <c r="G154" s="10"/>
    </row>
    <row r="155" spans="1:7">
      <c r="A155" s="21">
        <v>85</v>
      </c>
      <c r="B155" s="6">
        <f>MAX('11'!$C$42+0,MIN('935'!K91+0,'11'!$C$37+0))</f>
        <v>0</v>
      </c>
      <c r="C155" s="6">
        <f>MAX('11'!$D$42+0,MIN('935'!L91+0,'11'!$D$37+0))</f>
        <v>0</v>
      </c>
      <c r="D155" s="6">
        <f>MAX('11'!$E$42+0,MIN('935'!M91+0,'11'!$E$37+0))</f>
        <v>0</v>
      </c>
      <c r="E155" s="6">
        <f>MAX('11'!$F$42+0,MIN('935'!N91+0,'11'!$F$37+0))</f>
        <v>0</v>
      </c>
      <c r="F155" s="6">
        <f>MAX('11'!$G$42+0,MIN('935'!O91+0,'11'!$G$37+0))</f>
        <v>0</v>
      </c>
      <c r="G155" s="10"/>
    </row>
    <row r="156" spans="1:7">
      <c r="A156" s="21">
        <v>86</v>
      </c>
      <c r="B156" s="6">
        <f>MAX('11'!$C$42+0,MIN('935'!K92+0,'11'!$C$37+0))</f>
        <v>0</v>
      </c>
      <c r="C156" s="6">
        <f>MAX('11'!$D$42+0,MIN('935'!L92+0,'11'!$D$37+0))</f>
        <v>0</v>
      </c>
      <c r="D156" s="6">
        <f>MAX('11'!$E$42+0,MIN('935'!M92+0,'11'!$E$37+0))</f>
        <v>0</v>
      </c>
      <c r="E156" s="6">
        <f>MAX('11'!$F$42+0,MIN('935'!N92+0,'11'!$F$37+0))</f>
        <v>0</v>
      </c>
      <c r="F156" s="6">
        <f>MAX('11'!$G$42+0,MIN('935'!O92+0,'11'!$G$37+0))</f>
        <v>0</v>
      </c>
      <c r="G156" s="10"/>
    </row>
    <row r="157" spans="1:7">
      <c r="A157" s="21">
        <v>87</v>
      </c>
      <c r="B157" s="6">
        <f>MAX('11'!$C$42+0,MIN('935'!K93+0,'11'!$C$37+0))</f>
        <v>0</v>
      </c>
      <c r="C157" s="6">
        <f>MAX('11'!$D$42+0,MIN('935'!L93+0,'11'!$D$37+0))</f>
        <v>0</v>
      </c>
      <c r="D157" s="6">
        <f>MAX('11'!$E$42+0,MIN('935'!M93+0,'11'!$E$37+0))</f>
        <v>0</v>
      </c>
      <c r="E157" s="6">
        <f>MAX('11'!$F$42+0,MIN('935'!N93+0,'11'!$F$37+0))</f>
        <v>0</v>
      </c>
      <c r="F157" s="6">
        <f>MAX('11'!$G$42+0,MIN('935'!O93+0,'11'!$G$37+0))</f>
        <v>0</v>
      </c>
      <c r="G157" s="10"/>
    </row>
    <row r="158" spans="1:7">
      <c r="A158" s="21">
        <v>88</v>
      </c>
      <c r="B158" s="6">
        <f>MAX('11'!$C$42+0,MIN('935'!K94+0,'11'!$C$37+0))</f>
        <v>0</v>
      </c>
      <c r="C158" s="6">
        <f>MAX('11'!$D$42+0,MIN('935'!L94+0,'11'!$D$37+0))</f>
        <v>0</v>
      </c>
      <c r="D158" s="6">
        <f>MAX('11'!$E$42+0,MIN('935'!M94+0,'11'!$E$37+0))</f>
        <v>0</v>
      </c>
      <c r="E158" s="6">
        <f>MAX('11'!$F$42+0,MIN('935'!N94+0,'11'!$F$37+0))</f>
        <v>0</v>
      </c>
      <c r="F158" s="6">
        <f>MAX('11'!$G$42+0,MIN('935'!O94+0,'11'!$G$37+0))</f>
        <v>0</v>
      </c>
      <c r="G158" s="10"/>
    </row>
    <row r="159" spans="1:7">
      <c r="A159" s="21">
        <v>89</v>
      </c>
      <c r="B159" s="6">
        <f>MAX('11'!$C$42+0,MIN('935'!K95+0,'11'!$C$37+0))</f>
        <v>0</v>
      </c>
      <c r="C159" s="6">
        <f>MAX('11'!$D$42+0,MIN('935'!L95+0,'11'!$D$37+0))</f>
        <v>0</v>
      </c>
      <c r="D159" s="6">
        <f>MAX('11'!$E$42+0,MIN('935'!M95+0,'11'!$E$37+0))</f>
        <v>0</v>
      </c>
      <c r="E159" s="6">
        <f>MAX('11'!$F$42+0,MIN('935'!N95+0,'11'!$F$37+0))</f>
        <v>0</v>
      </c>
      <c r="F159" s="6">
        <f>MAX('11'!$G$42+0,MIN('935'!O95+0,'11'!$G$37+0))</f>
        <v>0</v>
      </c>
      <c r="G159" s="10"/>
    </row>
    <row r="160" spans="1:7">
      <c r="A160" s="21">
        <v>90</v>
      </c>
      <c r="B160" s="6">
        <f>MAX('11'!$C$42+0,MIN('935'!K96+0,'11'!$C$37+0))</f>
        <v>0</v>
      </c>
      <c r="C160" s="6">
        <f>MAX('11'!$D$42+0,MIN('935'!L96+0,'11'!$D$37+0))</f>
        <v>0</v>
      </c>
      <c r="D160" s="6">
        <f>MAX('11'!$E$42+0,MIN('935'!M96+0,'11'!$E$37+0))</f>
        <v>0</v>
      </c>
      <c r="E160" s="6">
        <f>MAX('11'!$F$42+0,MIN('935'!N96+0,'11'!$F$37+0))</f>
        <v>0</v>
      </c>
      <c r="F160" s="6">
        <f>MAX('11'!$G$42+0,MIN('935'!O96+0,'11'!$G$37+0))</f>
        <v>0</v>
      </c>
      <c r="G160" s="10"/>
    </row>
    <row r="161" spans="1:7">
      <c r="A161" s="21">
        <v>91</v>
      </c>
      <c r="B161" s="6">
        <f>MAX('11'!$C$42+0,MIN('935'!K97+0,'11'!$C$37+0))</f>
        <v>0</v>
      </c>
      <c r="C161" s="6">
        <f>MAX('11'!$D$42+0,MIN('935'!L97+0,'11'!$D$37+0))</f>
        <v>0</v>
      </c>
      <c r="D161" s="6">
        <f>MAX('11'!$E$42+0,MIN('935'!M97+0,'11'!$E$37+0))</f>
        <v>0</v>
      </c>
      <c r="E161" s="6">
        <f>MAX('11'!$F$42+0,MIN('935'!N97+0,'11'!$F$37+0))</f>
        <v>0</v>
      </c>
      <c r="F161" s="6">
        <f>MAX('11'!$G$42+0,MIN('935'!O97+0,'11'!$G$37+0))</f>
        <v>0</v>
      </c>
      <c r="G161" s="10"/>
    </row>
    <row r="162" spans="1:7">
      <c r="A162" s="21">
        <v>92</v>
      </c>
      <c r="B162" s="6">
        <f>MAX('11'!$C$42+0,MIN('935'!K98+0,'11'!$C$37+0))</f>
        <v>0</v>
      </c>
      <c r="C162" s="6">
        <f>MAX('11'!$D$42+0,MIN('935'!L98+0,'11'!$D$37+0))</f>
        <v>0</v>
      </c>
      <c r="D162" s="6">
        <f>MAX('11'!$E$42+0,MIN('935'!M98+0,'11'!$E$37+0))</f>
        <v>0</v>
      </c>
      <c r="E162" s="6">
        <f>MAX('11'!$F$42+0,MIN('935'!N98+0,'11'!$F$37+0))</f>
        <v>0</v>
      </c>
      <c r="F162" s="6">
        <f>MAX('11'!$G$42+0,MIN('935'!O98+0,'11'!$G$37+0))</f>
        <v>0</v>
      </c>
      <c r="G162" s="10"/>
    </row>
    <row r="163" spans="1:7">
      <c r="A163" s="21">
        <v>93</v>
      </c>
      <c r="B163" s="6">
        <f>MAX('11'!$C$42+0,MIN('935'!K99+0,'11'!$C$37+0))</f>
        <v>0</v>
      </c>
      <c r="C163" s="6">
        <f>MAX('11'!$D$42+0,MIN('935'!L99+0,'11'!$D$37+0))</f>
        <v>0</v>
      </c>
      <c r="D163" s="6">
        <f>MAX('11'!$E$42+0,MIN('935'!M99+0,'11'!$E$37+0))</f>
        <v>0</v>
      </c>
      <c r="E163" s="6">
        <f>MAX('11'!$F$42+0,MIN('935'!N99+0,'11'!$F$37+0))</f>
        <v>0</v>
      </c>
      <c r="F163" s="6">
        <f>MAX('11'!$G$42+0,MIN('935'!O99+0,'11'!$G$37+0))</f>
        <v>0</v>
      </c>
      <c r="G163" s="10"/>
    </row>
    <row r="164" spans="1:7">
      <c r="A164" s="21">
        <v>94</v>
      </c>
      <c r="B164" s="6">
        <f>MAX('11'!$C$42+0,MIN('935'!K100+0,'11'!$C$37+0))</f>
        <v>0</v>
      </c>
      <c r="C164" s="6">
        <f>MAX('11'!$D$42+0,MIN('935'!L100+0,'11'!$D$37+0))</f>
        <v>0</v>
      </c>
      <c r="D164" s="6">
        <f>MAX('11'!$E$42+0,MIN('935'!M100+0,'11'!$E$37+0))</f>
        <v>0</v>
      </c>
      <c r="E164" s="6">
        <f>MAX('11'!$F$42+0,MIN('935'!N100+0,'11'!$F$37+0))</f>
        <v>0</v>
      </c>
      <c r="F164" s="6">
        <f>MAX('11'!$G$42+0,MIN('935'!O100+0,'11'!$G$37+0))</f>
        <v>0</v>
      </c>
      <c r="G164" s="10"/>
    </row>
    <row r="165" spans="1:7">
      <c r="A165" s="21">
        <v>95</v>
      </c>
      <c r="B165" s="6">
        <f>MAX('11'!$C$42+0,MIN('935'!K101+0,'11'!$C$37+0))</f>
        <v>0</v>
      </c>
      <c r="C165" s="6">
        <f>MAX('11'!$D$42+0,MIN('935'!L101+0,'11'!$D$37+0))</f>
        <v>0</v>
      </c>
      <c r="D165" s="6">
        <f>MAX('11'!$E$42+0,MIN('935'!M101+0,'11'!$E$37+0))</f>
        <v>0</v>
      </c>
      <c r="E165" s="6">
        <f>MAX('11'!$F$42+0,MIN('935'!N101+0,'11'!$F$37+0))</f>
        <v>0</v>
      </c>
      <c r="F165" s="6">
        <f>MAX('11'!$G$42+0,MIN('935'!O101+0,'11'!$G$37+0))</f>
        <v>0</v>
      </c>
      <c r="G165" s="10"/>
    </row>
    <row r="166" spans="1:7">
      <c r="A166" s="21">
        <v>96</v>
      </c>
      <c r="B166" s="6">
        <f>MAX('11'!$C$42+0,MIN('935'!K102+0,'11'!$C$37+0))</f>
        <v>0</v>
      </c>
      <c r="C166" s="6">
        <f>MAX('11'!$D$42+0,MIN('935'!L102+0,'11'!$D$37+0))</f>
        <v>0</v>
      </c>
      <c r="D166" s="6">
        <f>MAX('11'!$E$42+0,MIN('935'!M102+0,'11'!$E$37+0))</f>
        <v>0</v>
      </c>
      <c r="E166" s="6">
        <f>MAX('11'!$F$42+0,MIN('935'!N102+0,'11'!$F$37+0))</f>
        <v>0</v>
      </c>
      <c r="F166" s="6">
        <f>MAX('11'!$G$42+0,MIN('935'!O102+0,'11'!$G$37+0))</f>
        <v>0</v>
      </c>
      <c r="G166" s="10"/>
    </row>
    <row r="167" spans="1:7">
      <c r="A167" s="21">
        <v>97</v>
      </c>
      <c r="B167" s="6">
        <f>MAX('11'!$C$42+0,MIN('935'!K103+0,'11'!$C$37+0))</f>
        <v>0</v>
      </c>
      <c r="C167" s="6">
        <f>MAX('11'!$D$42+0,MIN('935'!L103+0,'11'!$D$37+0))</f>
        <v>0</v>
      </c>
      <c r="D167" s="6">
        <f>MAX('11'!$E$42+0,MIN('935'!M103+0,'11'!$E$37+0))</f>
        <v>0</v>
      </c>
      <c r="E167" s="6">
        <f>MAX('11'!$F$42+0,MIN('935'!N103+0,'11'!$F$37+0))</f>
        <v>0</v>
      </c>
      <c r="F167" s="6">
        <f>MAX('11'!$G$42+0,MIN('935'!O103+0,'11'!$G$37+0))</f>
        <v>0</v>
      </c>
      <c r="G167" s="10"/>
    </row>
    <row r="168" spans="1:7">
      <c r="A168" s="21">
        <v>98</v>
      </c>
      <c r="B168" s="6">
        <f>MAX('11'!$C$42+0,MIN('935'!K104+0,'11'!$C$37+0))</f>
        <v>0</v>
      </c>
      <c r="C168" s="6">
        <f>MAX('11'!$D$42+0,MIN('935'!L104+0,'11'!$D$37+0))</f>
        <v>0</v>
      </c>
      <c r="D168" s="6">
        <f>MAX('11'!$E$42+0,MIN('935'!M104+0,'11'!$E$37+0))</f>
        <v>0</v>
      </c>
      <c r="E168" s="6">
        <f>MAX('11'!$F$42+0,MIN('935'!N104+0,'11'!$F$37+0))</f>
        <v>0</v>
      </c>
      <c r="F168" s="6">
        <f>MAX('11'!$G$42+0,MIN('935'!O104+0,'11'!$G$37+0))</f>
        <v>0</v>
      </c>
      <c r="G168" s="10"/>
    </row>
    <row r="169" spans="1:7">
      <c r="A169" s="21">
        <v>99</v>
      </c>
      <c r="B169" s="6">
        <f>MAX('11'!$C$42+0,MIN('935'!K105+0,'11'!$C$37+0))</f>
        <v>0</v>
      </c>
      <c r="C169" s="6">
        <f>MAX('11'!$D$42+0,MIN('935'!L105+0,'11'!$D$37+0))</f>
        <v>0</v>
      </c>
      <c r="D169" s="6">
        <f>MAX('11'!$E$42+0,MIN('935'!M105+0,'11'!$E$37+0))</f>
        <v>0</v>
      </c>
      <c r="E169" s="6">
        <f>MAX('11'!$F$42+0,MIN('935'!N105+0,'11'!$F$37+0))</f>
        <v>0</v>
      </c>
      <c r="F169" s="6">
        <f>MAX('11'!$G$42+0,MIN('935'!O105+0,'11'!$G$37+0))</f>
        <v>0</v>
      </c>
      <c r="G169" s="10"/>
    </row>
    <row r="170" spans="1:7">
      <c r="A170" s="21">
        <v>100</v>
      </c>
      <c r="B170" s="6">
        <f>MAX('11'!$C$42+0,MIN('935'!K106+0,'11'!$C$37+0))</f>
        <v>0</v>
      </c>
      <c r="C170" s="6">
        <f>MAX('11'!$D$42+0,MIN('935'!L106+0,'11'!$D$37+0))</f>
        <v>0</v>
      </c>
      <c r="D170" s="6">
        <f>MAX('11'!$E$42+0,MIN('935'!M106+0,'11'!$E$37+0))</f>
        <v>0</v>
      </c>
      <c r="E170" s="6">
        <f>MAX('11'!$F$42+0,MIN('935'!N106+0,'11'!$F$37+0))</f>
        <v>0</v>
      </c>
      <c r="F170" s="6">
        <f>MAX('11'!$G$42+0,MIN('935'!O106+0,'11'!$G$37+0))</f>
        <v>0</v>
      </c>
      <c r="G170" s="10"/>
    </row>
    <row r="171" spans="1:7">
      <c r="A171" s="21">
        <v>101</v>
      </c>
      <c r="B171" s="6">
        <f>MAX('11'!$C$42+0,MIN('935'!K107+0,'11'!$C$37+0))</f>
        <v>0</v>
      </c>
      <c r="C171" s="6">
        <f>MAX('11'!$D$42+0,MIN('935'!L107+0,'11'!$D$37+0))</f>
        <v>0</v>
      </c>
      <c r="D171" s="6">
        <f>MAX('11'!$E$42+0,MIN('935'!M107+0,'11'!$E$37+0))</f>
        <v>0</v>
      </c>
      <c r="E171" s="6">
        <f>MAX('11'!$F$42+0,MIN('935'!N107+0,'11'!$F$37+0))</f>
        <v>0</v>
      </c>
      <c r="F171" s="6">
        <f>MAX('11'!$G$42+0,MIN('935'!O107+0,'11'!$G$37+0))</f>
        <v>0</v>
      </c>
      <c r="G171" s="10"/>
    </row>
    <row r="172" spans="1:7">
      <c r="A172" s="21">
        <v>102</v>
      </c>
      <c r="B172" s="6">
        <f>MAX('11'!$C$42+0,MIN('935'!K108+0,'11'!$C$37+0))</f>
        <v>0</v>
      </c>
      <c r="C172" s="6">
        <f>MAX('11'!$D$42+0,MIN('935'!L108+0,'11'!$D$37+0))</f>
        <v>0</v>
      </c>
      <c r="D172" s="6">
        <f>MAX('11'!$E$42+0,MIN('935'!M108+0,'11'!$E$37+0))</f>
        <v>0</v>
      </c>
      <c r="E172" s="6">
        <f>MAX('11'!$F$42+0,MIN('935'!N108+0,'11'!$F$37+0))</f>
        <v>0</v>
      </c>
      <c r="F172" s="6">
        <f>MAX('11'!$G$42+0,MIN('935'!O108+0,'11'!$G$37+0))</f>
        <v>0</v>
      </c>
      <c r="G172" s="10"/>
    </row>
    <row r="173" spans="1:7">
      <c r="A173" s="21">
        <v>103</v>
      </c>
      <c r="B173" s="6">
        <f>MAX('11'!$C$42+0,MIN('935'!K109+0,'11'!$C$37+0))</f>
        <v>0</v>
      </c>
      <c r="C173" s="6">
        <f>MAX('11'!$D$42+0,MIN('935'!L109+0,'11'!$D$37+0))</f>
        <v>0</v>
      </c>
      <c r="D173" s="6">
        <f>MAX('11'!$E$42+0,MIN('935'!M109+0,'11'!$E$37+0))</f>
        <v>0</v>
      </c>
      <c r="E173" s="6">
        <f>MAX('11'!$F$42+0,MIN('935'!N109+0,'11'!$F$37+0))</f>
        <v>0</v>
      </c>
      <c r="F173" s="6">
        <f>MAX('11'!$G$42+0,MIN('935'!O109+0,'11'!$G$37+0))</f>
        <v>0</v>
      </c>
      <c r="G173" s="10"/>
    </row>
    <row r="174" spans="1:7">
      <c r="A174" s="21">
        <v>104</v>
      </c>
      <c r="B174" s="6">
        <f>MAX('11'!$C$42+0,MIN('935'!K110+0,'11'!$C$37+0))</f>
        <v>0</v>
      </c>
      <c r="C174" s="6">
        <f>MAX('11'!$D$42+0,MIN('935'!L110+0,'11'!$D$37+0))</f>
        <v>0</v>
      </c>
      <c r="D174" s="6">
        <f>MAX('11'!$E$42+0,MIN('935'!M110+0,'11'!$E$37+0))</f>
        <v>0</v>
      </c>
      <c r="E174" s="6">
        <f>MAX('11'!$F$42+0,MIN('935'!N110+0,'11'!$F$37+0))</f>
        <v>0</v>
      </c>
      <c r="F174" s="6">
        <f>MAX('11'!$G$42+0,MIN('935'!O110+0,'11'!$G$37+0))</f>
        <v>0</v>
      </c>
      <c r="G174" s="10"/>
    </row>
    <row r="175" spans="1:7">
      <c r="A175" s="21">
        <v>105</v>
      </c>
      <c r="B175" s="6">
        <f>MAX('11'!$C$42+0,MIN('935'!K111+0,'11'!$C$37+0))</f>
        <v>0</v>
      </c>
      <c r="C175" s="6">
        <f>MAX('11'!$D$42+0,MIN('935'!L111+0,'11'!$D$37+0))</f>
        <v>0</v>
      </c>
      <c r="D175" s="6">
        <f>MAX('11'!$E$42+0,MIN('935'!M111+0,'11'!$E$37+0))</f>
        <v>0</v>
      </c>
      <c r="E175" s="6">
        <f>MAX('11'!$F$42+0,MIN('935'!N111+0,'11'!$F$37+0))</f>
        <v>0</v>
      </c>
      <c r="F175" s="6">
        <f>MAX('11'!$G$42+0,MIN('935'!O111+0,'11'!$G$37+0))</f>
        <v>0</v>
      </c>
      <c r="G175" s="10"/>
    </row>
    <row r="176" spans="1:7">
      <c r="A176" s="21">
        <v>106</v>
      </c>
      <c r="B176" s="6">
        <f>MAX('11'!$C$42+0,MIN('935'!K112+0,'11'!$C$37+0))</f>
        <v>0</v>
      </c>
      <c r="C176" s="6">
        <f>MAX('11'!$D$42+0,MIN('935'!L112+0,'11'!$D$37+0))</f>
        <v>0</v>
      </c>
      <c r="D176" s="6">
        <f>MAX('11'!$E$42+0,MIN('935'!M112+0,'11'!$E$37+0))</f>
        <v>0</v>
      </c>
      <c r="E176" s="6">
        <f>MAX('11'!$F$42+0,MIN('935'!N112+0,'11'!$F$37+0))</f>
        <v>0</v>
      </c>
      <c r="F176" s="6">
        <f>MAX('11'!$G$42+0,MIN('935'!O112+0,'11'!$G$37+0))</f>
        <v>0</v>
      </c>
      <c r="G176" s="10"/>
    </row>
    <row r="177" spans="1:7">
      <c r="A177" s="21">
        <v>107</v>
      </c>
      <c r="B177" s="6">
        <f>MAX('11'!$C$42+0,MIN('935'!K113+0,'11'!$C$37+0))</f>
        <v>0</v>
      </c>
      <c r="C177" s="6">
        <f>MAX('11'!$D$42+0,MIN('935'!L113+0,'11'!$D$37+0))</f>
        <v>0</v>
      </c>
      <c r="D177" s="6">
        <f>MAX('11'!$E$42+0,MIN('935'!M113+0,'11'!$E$37+0))</f>
        <v>0</v>
      </c>
      <c r="E177" s="6">
        <f>MAX('11'!$F$42+0,MIN('935'!N113+0,'11'!$F$37+0))</f>
        <v>0</v>
      </c>
      <c r="F177" s="6">
        <f>MAX('11'!$G$42+0,MIN('935'!O113+0,'11'!$G$37+0))</f>
        <v>0</v>
      </c>
      <c r="G177" s="10"/>
    </row>
    <row r="178" spans="1:7">
      <c r="A178" s="21">
        <v>108</v>
      </c>
      <c r="B178" s="6">
        <f>MAX('11'!$C$42+0,MIN('935'!K114+0,'11'!$C$37+0))</f>
        <v>0</v>
      </c>
      <c r="C178" s="6">
        <f>MAX('11'!$D$42+0,MIN('935'!L114+0,'11'!$D$37+0))</f>
        <v>0</v>
      </c>
      <c r="D178" s="6">
        <f>MAX('11'!$E$42+0,MIN('935'!M114+0,'11'!$E$37+0))</f>
        <v>0</v>
      </c>
      <c r="E178" s="6">
        <f>MAX('11'!$F$42+0,MIN('935'!N114+0,'11'!$F$37+0))</f>
        <v>0</v>
      </c>
      <c r="F178" s="6">
        <f>MAX('11'!$G$42+0,MIN('935'!O114+0,'11'!$G$37+0))</f>
        <v>0</v>
      </c>
      <c r="G178" s="10"/>
    </row>
    <row r="179" spans="1:7">
      <c r="A179" s="21">
        <v>109</v>
      </c>
      <c r="B179" s="6">
        <f>MAX('11'!$C$42+0,MIN('935'!K115+0,'11'!$C$37+0))</f>
        <v>0</v>
      </c>
      <c r="C179" s="6">
        <f>MAX('11'!$D$42+0,MIN('935'!L115+0,'11'!$D$37+0))</f>
        <v>0</v>
      </c>
      <c r="D179" s="6">
        <f>MAX('11'!$E$42+0,MIN('935'!M115+0,'11'!$E$37+0))</f>
        <v>0</v>
      </c>
      <c r="E179" s="6">
        <f>MAX('11'!$F$42+0,MIN('935'!N115+0,'11'!$F$37+0))</f>
        <v>0</v>
      </c>
      <c r="F179" s="6">
        <f>MAX('11'!$G$42+0,MIN('935'!O115+0,'11'!$G$37+0))</f>
        <v>0</v>
      </c>
      <c r="G179" s="10"/>
    </row>
    <row r="180" spans="1:7">
      <c r="A180" s="21">
        <v>110</v>
      </c>
      <c r="B180" s="6">
        <f>MAX('11'!$C$42+0,MIN('935'!K116+0,'11'!$C$37+0))</f>
        <v>0</v>
      </c>
      <c r="C180" s="6">
        <f>MAX('11'!$D$42+0,MIN('935'!L116+0,'11'!$D$37+0))</f>
        <v>0</v>
      </c>
      <c r="D180" s="6">
        <f>MAX('11'!$E$42+0,MIN('935'!M116+0,'11'!$E$37+0))</f>
        <v>0</v>
      </c>
      <c r="E180" s="6">
        <f>MAX('11'!$F$42+0,MIN('935'!N116+0,'11'!$F$37+0))</f>
        <v>0</v>
      </c>
      <c r="F180" s="6">
        <f>MAX('11'!$G$42+0,MIN('935'!O116+0,'11'!$G$37+0))</f>
        <v>0</v>
      </c>
      <c r="G180" s="10"/>
    </row>
    <row r="181" spans="1:7">
      <c r="A181" s="21">
        <v>111</v>
      </c>
      <c r="B181" s="6">
        <f>MAX('11'!$C$42+0,MIN('935'!K117+0,'11'!$C$37+0))</f>
        <v>0</v>
      </c>
      <c r="C181" s="6">
        <f>MAX('11'!$D$42+0,MIN('935'!L117+0,'11'!$D$37+0))</f>
        <v>0</v>
      </c>
      <c r="D181" s="6">
        <f>MAX('11'!$E$42+0,MIN('935'!M117+0,'11'!$E$37+0))</f>
        <v>0</v>
      </c>
      <c r="E181" s="6">
        <f>MAX('11'!$F$42+0,MIN('935'!N117+0,'11'!$F$37+0))</f>
        <v>0</v>
      </c>
      <c r="F181" s="6">
        <f>MAX('11'!$G$42+0,MIN('935'!O117+0,'11'!$G$37+0))</f>
        <v>0</v>
      </c>
      <c r="G181" s="10"/>
    </row>
    <row r="182" spans="1:7">
      <c r="A182" s="21">
        <v>112</v>
      </c>
      <c r="B182" s="6">
        <f>MAX('11'!$C$42+0,MIN('935'!K118+0,'11'!$C$37+0))</f>
        <v>0</v>
      </c>
      <c r="C182" s="6">
        <f>MAX('11'!$D$42+0,MIN('935'!L118+0,'11'!$D$37+0))</f>
        <v>0</v>
      </c>
      <c r="D182" s="6">
        <f>MAX('11'!$E$42+0,MIN('935'!M118+0,'11'!$E$37+0))</f>
        <v>0</v>
      </c>
      <c r="E182" s="6">
        <f>MAX('11'!$F$42+0,MIN('935'!N118+0,'11'!$F$37+0))</f>
        <v>0</v>
      </c>
      <c r="F182" s="6">
        <f>MAX('11'!$G$42+0,MIN('935'!O118+0,'11'!$G$37+0))</f>
        <v>0</v>
      </c>
      <c r="G182" s="10"/>
    </row>
    <row r="183" spans="1:7">
      <c r="A183" s="21">
        <v>113</v>
      </c>
      <c r="B183" s="6">
        <f>MAX('11'!$C$42+0,MIN('935'!K119+0,'11'!$C$37+0))</f>
        <v>0</v>
      </c>
      <c r="C183" s="6">
        <f>MAX('11'!$D$42+0,MIN('935'!L119+0,'11'!$D$37+0))</f>
        <v>0</v>
      </c>
      <c r="D183" s="6">
        <f>MAX('11'!$E$42+0,MIN('935'!M119+0,'11'!$E$37+0))</f>
        <v>0</v>
      </c>
      <c r="E183" s="6">
        <f>MAX('11'!$F$42+0,MIN('935'!N119+0,'11'!$F$37+0))</f>
        <v>0</v>
      </c>
      <c r="F183" s="6">
        <f>MAX('11'!$G$42+0,MIN('935'!O119+0,'11'!$G$37+0))</f>
        <v>0</v>
      </c>
      <c r="G183" s="10"/>
    </row>
    <row r="184" spans="1:7">
      <c r="A184" s="21">
        <v>114</v>
      </c>
      <c r="B184" s="6">
        <f>MAX('11'!$C$42+0,MIN('935'!K120+0,'11'!$C$37+0))</f>
        <v>0</v>
      </c>
      <c r="C184" s="6">
        <f>MAX('11'!$D$42+0,MIN('935'!L120+0,'11'!$D$37+0))</f>
        <v>0</v>
      </c>
      <c r="D184" s="6">
        <f>MAX('11'!$E$42+0,MIN('935'!M120+0,'11'!$E$37+0))</f>
        <v>0</v>
      </c>
      <c r="E184" s="6">
        <f>MAX('11'!$F$42+0,MIN('935'!N120+0,'11'!$F$37+0))</f>
        <v>0</v>
      </c>
      <c r="F184" s="6">
        <f>MAX('11'!$G$42+0,MIN('935'!O120+0,'11'!$G$37+0))</f>
        <v>0</v>
      </c>
      <c r="G184" s="10"/>
    </row>
    <row r="185" spans="1:7">
      <c r="A185" s="21">
        <v>115</v>
      </c>
      <c r="B185" s="6">
        <f>MAX('11'!$C$42+0,MIN('935'!K121+0,'11'!$C$37+0))</f>
        <v>0</v>
      </c>
      <c r="C185" s="6">
        <f>MAX('11'!$D$42+0,MIN('935'!L121+0,'11'!$D$37+0))</f>
        <v>0</v>
      </c>
      <c r="D185" s="6">
        <f>MAX('11'!$E$42+0,MIN('935'!M121+0,'11'!$E$37+0))</f>
        <v>0</v>
      </c>
      <c r="E185" s="6">
        <f>MAX('11'!$F$42+0,MIN('935'!N121+0,'11'!$F$37+0))</f>
        <v>0</v>
      </c>
      <c r="F185" s="6">
        <f>MAX('11'!$G$42+0,MIN('935'!O121+0,'11'!$G$37+0))</f>
        <v>0</v>
      </c>
      <c r="G185" s="10"/>
    </row>
    <row r="186" spans="1:7">
      <c r="A186" s="21">
        <v>116</v>
      </c>
      <c r="B186" s="6">
        <f>MAX('11'!$C$42+0,MIN('935'!K122+0,'11'!$C$37+0))</f>
        <v>0</v>
      </c>
      <c r="C186" s="6">
        <f>MAX('11'!$D$42+0,MIN('935'!L122+0,'11'!$D$37+0))</f>
        <v>0</v>
      </c>
      <c r="D186" s="6">
        <f>MAX('11'!$E$42+0,MIN('935'!M122+0,'11'!$E$37+0))</f>
        <v>0</v>
      </c>
      <c r="E186" s="6">
        <f>MAX('11'!$F$42+0,MIN('935'!N122+0,'11'!$F$37+0))</f>
        <v>0</v>
      </c>
      <c r="F186" s="6">
        <f>MAX('11'!$G$42+0,MIN('935'!O122+0,'11'!$G$37+0))</f>
        <v>0</v>
      </c>
      <c r="G186" s="10"/>
    </row>
    <row r="187" spans="1:7">
      <c r="A187" s="21">
        <v>117</v>
      </c>
      <c r="B187" s="6">
        <f>MAX('11'!$C$42+0,MIN('935'!K123+0,'11'!$C$37+0))</f>
        <v>0</v>
      </c>
      <c r="C187" s="6">
        <f>MAX('11'!$D$42+0,MIN('935'!L123+0,'11'!$D$37+0))</f>
        <v>0</v>
      </c>
      <c r="D187" s="6">
        <f>MAX('11'!$E$42+0,MIN('935'!M123+0,'11'!$E$37+0))</f>
        <v>0</v>
      </c>
      <c r="E187" s="6">
        <f>MAX('11'!$F$42+0,MIN('935'!N123+0,'11'!$F$37+0))</f>
        <v>0</v>
      </c>
      <c r="F187" s="6">
        <f>MAX('11'!$G$42+0,MIN('935'!O123+0,'11'!$G$37+0))</f>
        <v>0</v>
      </c>
      <c r="G187" s="10"/>
    </row>
    <row r="188" spans="1:7">
      <c r="A188" s="21">
        <v>118</v>
      </c>
      <c r="B188" s="6">
        <f>MAX('11'!$C$42+0,MIN('935'!K124+0,'11'!$C$37+0))</f>
        <v>0</v>
      </c>
      <c r="C188" s="6">
        <f>MAX('11'!$D$42+0,MIN('935'!L124+0,'11'!$D$37+0))</f>
        <v>0</v>
      </c>
      <c r="D188" s="6">
        <f>MAX('11'!$E$42+0,MIN('935'!M124+0,'11'!$E$37+0))</f>
        <v>0</v>
      </c>
      <c r="E188" s="6">
        <f>MAX('11'!$F$42+0,MIN('935'!N124+0,'11'!$F$37+0))</f>
        <v>0</v>
      </c>
      <c r="F188" s="6">
        <f>MAX('11'!$G$42+0,MIN('935'!O124+0,'11'!$G$37+0))</f>
        <v>0</v>
      </c>
      <c r="G188" s="10"/>
    </row>
    <row r="189" spans="1:7">
      <c r="A189" s="21">
        <v>119</v>
      </c>
      <c r="B189" s="6">
        <f>MAX('11'!$C$42+0,MIN('935'!K125+0,'11'!$C$37+0))</f>
        <v>0</v>
      </c>
      <c r="C189" s="6">
        <f>MAX('11'!$D$42+0,MIN('935'!L125+0,'11'!$D$37+0))</f>
        <v>0</v>
      </c>
      <c r="D189" s="6">
        <f>MAX('11'!$E$42+0,MIN('935'!M125+0,'11'!$E$37+0))</f>
        <v>0</v>
      </c>
      <c r="E189" s="6">
        <f>MAX('11'!$F$42+0,MIN('935'!N125+0,'11'!$F$37+0))</f>
        <v>0</v>
      </c>
      <c r="F189" s="6">
        <f>MAX('11'!$G$42+0,MIN('935'!O125+0,'11'!$G$37+0))</f>
        <v>0</v>
      </c>
      <c r="G189" s="10"/>
    </row>
    <row r="190" spans="1:7">
      <c r="A190" s="21">
        <v>120</v>
      </c>
      <c r="B190" s="6">
        <f>MAX('11'!$C$42+0,MIN('935'!K126+0,'11'!$C$37+0))</f>
        <v>0</v>
      </c>
      <c r="C190" s="6">
        <f>MAX('11'!$D$42+0,MIN('935'!L126+0,'11'!$D$37+0))</f>
        <v>0</v>
      </c>
      <c r="D190" s="6">
        <f>MAX('11'!$E$42+0,MIN('935'!M126+0,'11'!$E$37+0))</f>
        <v>0</v>
      </c>
      <c r="E190" s="6">
        <f>MAX('11'!$F$42+0,MIN('935'!N126+0,'11'!$F$37+0))</f>
        <v>0</v>
      </c>
      <c r="F190" s="6">
        <f>MAX('11'!$G$42+0,MIN('935'!O126+0,'11'!$G$37+0))</f>
        <v>0</v>
      </c>
      <c r="G190" s="10"/>
    </row>
    <row r="191" spans="1:7">
      <c r="A191" s="21">
        <v>121</v>
      </c>
      <c r="B191" s="6">
        <f>MAX('11'!$C$42+0,MIN('935'!K127+0,'11'!$C$37+0))</f>
        <v>0</v>
      </c>
      <c r="C191" s="6">
        <f>MAX('11'!$D$42+0,MIN('935'!L127+0,'11'!$D$37+0))</f>
        <v>0</v>
      </c>
      <c r="D191" s="6">
        <f>MAX('11'!$E$42+0,MIN('935'!M127+0,'11'!$E$37+0))</f>
        <v>0</v>
      </c>
      <c r="E191" s="6">
        <f>MAX('11'!$F$42+0,MIN('935'!N127+0,'11'!$F$37+0))</f>
        <v>0</v>
      </c>
      <c r="F191" s="6">
        <f>MAX('11'!$G$42+0,MIN('935'!O127+0,'11'!$G$37+0))</f>
        <v>0</v>
      </c>
      <c r="G191" s="10"/>
    </row>
    <row r="192" spans="1:7">
      <c r="A192" s="21">
        <v>122</v>
      </c>
      <c r="B192" s="6">
        <f>MAX('11'!$C$42+0,MIN('935'!K128+0,'11'!$C$37+0))</f>
        <v>0</v>
      </c>
      <c r="C192" s="6">
        <f>MAX('11'!$D$42+0,MIN('935'!L128+0,'11'!$D$37+0))</f>
        <v>0</v>
      </c>
      <c r="D192" s="6">
        <f>MAX('11'!$E$42+0,MIN('935'!M128+0,'11'!$E$37+0))</f>
        <v>0</v>
      </c>
      <c r="E192" s="6">
        <f>MAX('11'!$F$42+0,MIN('935'!N128+0,'11'!$F$37+0))</f>
        <v>0</v>
      </c>
      <c r="F192" s="6">
        <f>MAX('11'!$G$42+0,MIN('935'!O128+0,'11'!$G$37+0))</f>
        <v>0</v>
      </c>
      <c r="G192" s="10"/>
    </row>
    <row r="193" spans="1:7">
      <c r="A193" s="21">
        <v>123</v>
      </c>
      <c r="B193" s="6">
        <f>MAX('11'!$C$42+0,MIN('935'!K129+0,'11'!$C$37+0))</f>
        <v>0</v>
      </c>
      <c r="C193" s="6">
        <f>MAX('11'!$D$42+0,MIN('935'!L129+0,'11'!$D$37+0))</f>
        <v>0</v>
      </c>
      <c r="D193" s="6">
        <f>MAX('11'!$E$42+0,MIN('935'!M129+0,'11'!$E$37+0))</f>
        <v>0</v>
      </c>
      <c r="E193" s="6">
        <f>MAX('11'!$F$42+0,MIN('935'!N129+0,'11'!$F$37+0))</f>
        <v>0</v>
      </c>
      <c r="F193" s="6">
        <f>MAX('11'!$G$42+0,MIN('935'!O129+0,'11'!$G$37+0))</f>
        <v>0</v>
      </c>
      <c r="G193" s="10"/>
    </row>
    <row r="194" spans="1:7">
      <c r="A194" s="21">
        <v>124</v>
      </c>
      <c r="B194" s="6">
        <f>MAX('11'!$C$42+0,MIN('935'!K130+0,'11'!$C$37+0))</f>
        <v>0</v>
      </c>
      <c r="C194" s="6">
        <f>MAX('11'!$D$42+0,MIN('935'!L130+0,'11'!$D$37+0))</f>
        <v>0</v>
      </c>
      <c r="D194" s="6">
        <f>MAX('11'!$E$42+0,MIN('935'!M130+0,'11'!$E$37+0))</f>
        <v>0</v>
      </c>
      <c r="E194" s="6">
        <f>MAX('11'!$F$42+0,MIN('935'!N130+0,'11'!$F$37+0))</f>
        <v>0</v>
      </c>
      <c r="F194" s="6">
        <f>MAX('11'!$G$42+0,MIN('935'!O130+0,'11'!$G$37+0))</f>
        <v>0</v>
      </c>
      <c r="G194" s="10"/>
    </row>
    <row r="195" spans="1:7">
      <c r="A195" s="21">
        <v>125</v>
      </c>
      <c r="B195" s="6">
        <f>MAX('11'!$C$42+0,MIN('935'!K131+0,'11'!$C$37+0))</f>
        <v>0</v>
      </c>
      <c r="C195" s="6">
        <f>MAX('11'!$D$42+0,MIN('935'!L131+0,'11'!$D$37+0))</f>
        <v>0</v>
      </c>
      <c r="D195" s="6">
        <f>MAX('11'!$E$42+0,MIN('935'!M131+0,'11'!$E$37+0))</f>
        <v>0</v>
      </c>
      <c r="E195" s="6">
        <f>MAX('11'!$F$42+0,MIN('935'!N131+0,'11'!$F$37+0))</f>
        <v>0</v>
      </c>
      <c r="F195" s="6">
        <f>MAX('11'!$G$42+0,MIN('935'!O131+0,'11'!$G$37+0))</f>
        <v>0</v>
      </c>
      <c r="G195" s="10"/>
    </row>
    <row r="196" spans="1:7">
      <c r="A196" s="21">
        <v>126</v>
      </c>
      <c r="B196" s="6">
        <f>MAX('11'!$C$42+0,MIN('935'!K132+0,'11'!$C$37+0))</f>
        <v>0</v>
      </c>
      <c r="C196" s="6">
        <f>MAX('11'!$D$42+0,MIN('935'!L132+0,'11'!$D$37+0))</f>
        <v>0</v>
      </c>
      <c r="D196" s="6">
        <f>MAX('11'!$E$42+0,MIN('935'!M132+0,'11'!$E$37+0))</f>
        <v>0</v>
      </c>
      <c r="E196" s="6">
        <f>MAX('11'!$F$42+0,MIN('935'!N132+0,'11'!$F$37+0))</f>
        <v>0</v>
      </c>
      <c r="F196" s="6">
        <f>MAX('11'!$G$42+0,MIN('935'!O132+0,'11'!$G$37+0))</f>
        <v>0</v>
      </c>
      <c r="G196" s="10"/>
    </row>
    <row r="197" spans="1:7">
      <c r="A197" s="21">
        <v>127</v>
      </c>
      <c r="B197" s="6">
        <f>MAX('11'!$C$42+0,MIN('935'!K133+0,'11'!$C$37+0))</f>
        <v>0</v>
      </c>
      <c r="C197" s="6">
        <f>MAX('11'!$D$42+0,MIN('935'!L133+0,'11'!$D$37+0))</f>
        <v>0</v>
      </c>
      <c r="D197" s="6">
        <f>MAX('11'!$E$42+0,MIN('935'!M133+0,'11'!$E$37+0))</f>
        <v>0</v>
      </c>
      <c r="E197" s="6">
        <f>MAX('11'!$F$42+0,MIN('935'!N133+0,'11'!$F$37+0))</f>
        <v>0</v>
      </c>
      <c r="F197" s="6">
        <f>MAX('11'!$G$42+0,MIN('935'!O133+0,'11'!$G$37+0))</f>
        <v>0</v>
      </c>
      <c r="G197" s="10"/>
    </row>
    <row r="198" spans="1:7">
      <c r="A198" s="21">
        <v>128</v>
      </c>
      <c r="B198" s="6">
        <f>MAX('11'!$C$42+0,MIN('935'!K134+0,'11'!$C$37+0))</f>
        <v>0</v>
      </c>
      <c r="C198" s="6">
        <f>MAX('11'!$D$42+0,MIN('935'!L134+0,'11'!$D$37+0))</f>
        <v>0</v>
      </c>
      <c r="D198" s="6">
        <f>MAX('11'!$E$42+0,MIN('935'!M134+0,'11'!$E$37+0))</f>
        <v>0</v>
      </c>
      <c r="E198" s="6">
        <f>MAX('11'!$F$42+0,MIN('935'!N134+0,'11'!$F$37+0))</f>
        <v>0</v>
      </c>
      <c r="F198" s="6">
        <f>MAX('11'!$G$42+0,MIN('935'!O134+0,'11'!$G$37+0))</f>
        <v>0</v>
      </c>
      <c r="G198" s="10"/>
    </row>
    <row r="199" spans="1:7">
      <c r="A199" s="21">
        <v>129</v>
      </c>
      <c r="B199" s="6">
        <f>MAX('11'!$C$42+0,MIN('935'!K135+0,'11'!$C$37+0))</f>
        <v>0</v>
      </c>
      <c r="C199" s="6">
        <f>MAX('11'!$D$42+0,MIN('935'!L135+0,'11'!$D$37+0))</f>
        <v>0</v>
      </c>
      <c r="D199" s="6">
        <f>MAX('11'!$E$42+0,MIN('935'!M135+0,'11'!$E$37+0))</f>
        <v>0</v>
      </c>
      <c r="E199" s="6">
        <f>MAX('11'!$F$42+0,MIN('935'!N135+0,'11'!$F$37+0))</f>
        <v>0</v>
      </c>
      <c r="F199" s="6">
        <f>MAX('11'!$G$42+0,MIN('935'!O135+0,'11'!$G$37+0))</f>
        <v>0</v>
      </c>
      <c r="G199" s="10"/>
    </row>
    <row r="200" spans="1:7">
      <c r="A200" s="21">
        <v>130</v>
      </c>
      <c r="B200" s="6">
        <f>MAX('11'!$C$42+0,MIN('935'!K136+0,'11'!$C$37+0))</f>
        <v>0</v>
      </c>
      <c r="C200" s="6">
        <f>MAX('11'!$D$42+0,MIN('935'!L136+0,'11'!$D$37+0))</f>
        <v>0</v>
      </c>
      <c r="D200" s="6">
        <f>MAX('11'!$E$42+0,MIN('935'!M136+0,'11'!$E$37+0))</f>
        <v>0</v>
      </c>
      <c r="E200" s="6">
        <f>MAX('11'!$F$42+0,MIN('935'!N136+0,'11'!$F$37+0))</f>
        <v>0</v>
      </c>
      <c r="F200" s="6">
        <f>MAX('11'!$G$42+0,MIN('935'!O136+0,'11'!$G$37+0))</f>
        <v>0</v>
      </c>
      <c r="G200" s="10"/>
    </row>
    <row r="201" spans="1:7">
      <c r="A201" s="21">
        <v>131</v>
      </c>
      <c r="B201" s="6">
        <f>MAX('11'!$C$42+0,MIN('935'!K137+0,'11'!$C$37+0))</f>
        <v>0</v>
      </c>
      <c r="C201" s="6">
        <f>MAX('11'!$D$42+0,MIN('935'!L137+0,'11'!$D$37+0))</f>
        <v>0</v>
      </c>
      <c r="D201" s="6">
        <f>MAX('11'!$E$42+0,MIN('935'!M137+0,'11'!$E$37+0))</f>
        <v>0</v>
      </c>
      <c r="E201" s="6">
        <f>MAX('11'!$F$42+0,MIN('935'!N137+0,'11'!$F$37+0))</f>
        <v>0</v>
      </c>
      <c r="F201" s="6">
        <f>MAX('11'!$G$42+0,MIN('935'!O137+0,'11'!$G$37+0))</f>
        <v>0</v>
      </c>
      <c r="G201" s="10"/>
    </row>
    <row r="202" spans="1:7">
      <c r="A202" s="21">
        <v>132</v>
      </c>
      <c r="B202" s="6">
        <f>MAX('11'!$C$42+0,MIN('935'!K138+0,'11'!$C$37+0))</f>
        <v>0</v>
      </c>
      <c r="C202" s="6">
        <f>MAX('11'!$D$42+0,MIN('935'!L138+0,'11'!$D$37+0))</f>
        <v>0</v>
      </c>
      <c r="D202" s="6">
        <f>MAX('11'!$E$42+0,MIN('935'!M138+0,'11'!$E$37+0))</f>
        <v>0</v>
      </c>
      <c r="E202" s="6">
        <f>MAX('11'!$F$42+0,MIN('935'!N138+0,'11'!$F$37+0))</f>
        <v>0</v>
      </c>
      <c r="F202" s="6">
        <f>MAX('11'!$G$42+0,MIN('935'!O138+0,'11'!$G$37+0))</f>
        <v>0</v>
      </c>
      <c r="G202" s="10"/>
    </row>
    <row r="203" spans="1:7">
      <c r="A203" s="21">
        <v>133</v>
      </c>
      <c r="B203" s="6">
        <f>MAX('11'!$C$42+0,MIN('935'!K139+0,'11'!$C$37+0))</f>
        <v>0</v>
      </c>
      <c r="C203" s="6">
        <f>MAX('11'!$D$42+0,MIN('935'!L139+0,'11'!$D$37+0))</f>
        <v>0</v>
      </c>
      <c r="D203" s="6">
        <f>MAX('11'!$E$42+0,MIN('935'!M139+0,'11'!$E$37+0))</f>
        <v>0</v>
      </c>
      <c r="E203" s="6">
        <f>MAX('11'!$F$42+0,MIN('935'!N139+0,'11'!$F$37+0))</f>
        <v>0</v>
      </c>
      <c r="F203" s="6">
        <f>MAX('11'!$G$42+0,MIN('935'!O139+0,'11'!$G$37+0))</f>
        <v>0</v>
      </c>
      <c r="G203" s="10"/>
    </row>
    <row r="204" spans="1:7">
      <c r="A204" s="21">
        <v>134</v>
      </c>
      <c r="B204" s="6">
        <f>MAX('11'!$C$42+0,MIN('935'!K140+0,'11'!$C$37+0))</f>
        <v>0</v>
      </c>
      <c r="C204" s="6">
        <f>MAX('11'!$D$42+0,MIN('935'!L140+0,'11'!$D$37+0))</f>
        <v>0</v>
      </c>
      <c r="D204" s="6">
        <f>MAX('11'!$E$42+0,MIN('935'!M140+0,'11'!$E$37+0))</f>
        <v>0</v>
      </c>
      <c r="E204" s="6">
        <f>MAX('11'!$F$42+0,MIN('935'!N140+0,'11'!$F$37+0))</f>
        <v>0</v>
      </c>
      <c r="F204" s="6">
        <f>MAX('11'!$G$42+0,MIN('935'!O140+0,'11'!$G$37+0))</f>
        <v>0</v>
      </c>
      <c r="G204" s="10"/>
    </row>
    <row r="205" spans="1:7">
      <c r="A205" s="21">
        <v>135</v>
      </c>
      <c r="B205" s="6">
        <f>MAX('11'!$C$42+0,MIN('935'!K141+0,'11'!$C$37+0))</f>
        <v>0</v>
      </c>
      <c r="C205" s="6">
        <f>MAX('11'!$D$42+0,MIN('935'!L141+0,'11'!$D$37+0))</f>
        <v>0</v>
      </c>
      <c r="D205" s="6">
        <f>MAX('11'!$E$42+0,MIN('935'!M141+0,'11'!$E$37+0))</f>
        <v>0</v>
      </c>
      <c r="E205" s="6">
        <f>MAX('11'!$F$42+0,MIN('935'!N141+0,'11'!$F$37+0))</f>
        <v>0</v>
      </c>
      <c r="F205" s="6">
        <f>MAX('11'!$G$42+0,MIN('935'!O141+0,'11'!$G$37+0))</f>
        <v>0</v>
      </c>
      <c r="G205" s="10"/>
    </row>
    <row r="206" spans="1:7">
      <c r="A206" s="21">
        <v>136</v>
      </c>
      <c r="B206" s="6">
        <f>MAX('11'!$C$42+0,MIN('935'!K142+0,'11'!$C$37+0))</f>
        <v>0</v>
      </c>
      <c r="C206" s="6">
        <f>MAX('11'!$D$42+0,MIN('935'!L142+0,'11'!$D$37+0))</f>
        <v>0</v>
      </c>
      <c r="D206" s="6">
        <f>MAX('11'!$E$42+0,MIN('935'!M142+0,'11'!$E$37+0))</f>
        <v>0</v>
      </c>
      <c r="E206" s="6">
        <f>MAX('11'!$F$42+0,MIN('935'!N142+0,'11'!$F$37+0))</f>
        <v>0</v>
      </c>
      <c r="F206" s="6">
        <f>MAX('11'!$G$42+0,MIN('935'!O142+0,'11'!$G$37+0))</f>
        <v>0</v>
      </c>
      <c r="G206" s="10"/>
    </row>
    <row r="207" spans="1:7">
      <c r="A207" s="21">
        <v>137</v>
      </c>
      <c r="B207" s="6">
        <f>MAX('11'!$C$42+0,MIN('935'!K143+0,'11'!$C$37+0))</f>
        <v>0</v>
      </c>
      <c r="C207" s="6">
        <f>MAX('11'!$D$42+0,MIN('935'!L143+0,'11'!$D$37+0))</f>
        <v>0</v>
      </c>
      <c r="D207" s="6">
        <f>MAX('11'!$E$42+0,MIN('935'!M143+0,'11'!$E$37+0))</f>
        <v>0</v>
      </c>
      <c r="E207" s="6">
        <f>MAX('11'!$F$42+0,MIN('935'!N143+0,'11'!$F$37+0))</f>
        <v>0</v>
      </c>
      <c r="F207" s="6">
        <f>MAX('11'!$G$42+0,MIN('935'!O143+0,'11'!$G$37+0))</f>
        <v>0</v>
      </c>
      <c r="G207" s="10"/>
    </row>
    <row r="208" spans="1:7">
      <c r="A208" s="21">
        <v>138</v>
      </c>
      <c r="B208" s="6">
        <f>MAX('11'!$C$42+0,MIN('935'!K144+0,'11'!$C$37+0))</f>
        <v>0</v>
      </c>
      <c r="C208" s="6">
        <f>MAX('11'!$D$42+0,MIN('935'!L144+0,'11'!$D$37+0))</f>
        <v>0</v>
      </c>
      <c r="D208" s="6">
        <f>MAX('11'!$E$42+0,MIN('935'!M144+0,'11'!$E$37+0))</f>
        <v>0</v>
      </c>
      <c r="E208" s="6">
        <f>MAX('11'!$F$42+0,MIN('935'!N144+0,'11'!$F$37+0))</f>
        <v>0</v>
      </c>
      <c r="F208" s="6">
        <f>MAX('11'!$G$42+0,MIN('935'!O144+0,'11'!$G$37+0))</f>
        <v>0</v>
      </c>
      <c r="G208" s="10"/>
    </row>
    <row r="209" spans="1:7">
      <c r="A209" s="21">
        <v>139</v>
      </c>
      <c r="B209" s="6">
        <f>MAX('11'!$C$42+0,MIN('935'!K145+0,'11'!$C$37+0))</f>
        <v>0</v>
      </c>
      <c r="C209" s="6">
        <f>MAX('11'!$D$42+0,MIN('935'!L145+0,'11'!$D$37+0))</f>
        <v>0</v>
      </c>
      <c r="D209" s="6">
        <f>MAX('11'!$E$42+0,MIN('935'!M145+0,'11'!$E$37+0))</f>
        <v>0</v>
      </c>
      <c r="E209" s="6">
        <f>MAX('11'!$F$42+0,MIN('935'!N145+0,'11'!$F$37+0))</f>
        <v>0</v>
      </c>
      <c r="F209" s="6">
        <f>MAX('11'!$G$42+0,MIN('935'!O145+0,'11'!$G$37+0))</f>
        <v>0</v>
      </c>
      <c r="G209" s="10"/>
    </row>
    <row r="210" spans="1:7">
      <c r="A210" s="21">
        <v>140</v>
      </c>
      <c r="B210" s="6">
        <f>MAX('11'!$C$42+0,MIN('935'!K146+0,'11'!$C$37+0))</f>
        <v>0</v>
      </c>
      <c r="C210" s="6">
        <f>MAX('11'!$D$42+0,MIN('935'!L146+0,'11'!$D$37+0))</f>
        <v>0</v>
      </c>
      <c r="D210" s="6">
        <f>MAX('11'!$E$42+0,MIN('935'!M146+0,'11'!$E$37+0))</f>
        <v>0</v>
      </c>
      <c r="E210" s="6">
        <f>MAX('11'!$F$42+0,MIN('935'!N146+0,'11'!$F$37+0))</f>
        <v>0</v>
      </c>
      <c r="F210" s="6">
        <f>MAX('11'!$G$42+0,MIN('935'!O146+0,'11'!$G$37+0))</f>
        <v>0</v>
      </c>
      <c r="G210" s="10"/>
    </row>
    <row r="211" spans="1:7">
      <c r="A211" s="21">
        <v>141</v>
      </c>
      <c r="B211" s="6">
        <f>MAX('11'!$C$42+0,MIN('935'!K147+0,'11'!$C$37+0))</f>
        <v>0</v>
      </c>
      <c r="C211" s="6">
        <f>MAX('11'!$D$42+0,MIN('935'!L147+0,'11'!$D$37+0))</f>
        <v>0</v>
      </c>
      <c r="D211" s="6">
        <f>MAX('11'!$E$42+0,MIN('935'!M147+0,'11'!$E$37+0))</f>
        <v>0</v>
      </c>
      <c r="E211" s="6">
        <f>MAX('11'!$F$42+0,MIN('935'!N147+0,'11'!$F$37+0))</f>
        <v>0</v>
      </c>
      <c r="F211" s="6">
        <f>MAX('11'!$G$42+0,MIN('935'!O147+0,'11'!$G$37+0))</f>
        <v>0</v>
      </c>
      <c r="G211" s="10"/>
    </row>
    <row r="212" spans="1:7">
      <c r="A212" s="21">
        <v>142</v>
      </c>
      <c r="B212" s="6">
        <f>MAX('11'!$C$42+0,MIN('935'!K148+0,'11'!$C$37+0))</f>
        <v>0</v>
      </c>
      <c r="C212" s="6">
        <f>MAX('11'!$D$42+0,MIN('935'!L148+0,'11'!$D$37+0))</f>
        <v>0</v>
      </c>
      <c r="D212" s="6">
        <f>MAX('11'!$E$42+0,MIN('935'!M148+0,'11'!$E$37+0))</f>
        <v>0</v>
      </c>
      <c r="E212" s="6">
        <f>MAX('11'!$F$42+0,MIN('935'!N148+0,'11'!$F$37+0))</f>
        <v>0</v>
      </c>
      <c r="F212" s="6">
        <f>MAX('11'!$G$42+0,MIN('935'!O148+0,'11'!$G$37+0))</f>
        <v>0</v>
      </c>
      <c r="G212" s="10"/>
    </row>
    <row r="213" spans="1:7">
      <c r="A213" s="21">
        <v>143</v>
      </c>
      <c r="B213" s="6">
        <f>MAX('11'!$C$42+0,MIN('935'!K149+0,'11'!$C$37+0))</f>
        <v>0</v>
      </c>
      <c r="C213" s="6">
        <f>MAX('11'!$D$42+0,MIN('935'!L149+0,'11'!$D$37+0))</f>
        <v>0</v>
      </c>
      <c r="D213" s="6">
        <f>MAX('11'!$E$42+0,MIN('935'!M149+0,'11'!$E$37+0))</f>
        <v>0</v>
      </c>
      <c r="E213" s="6">
        <f>MAX('11'!$F$42+0,MIN('935'!N149+0,'11'!$F$37+0))</f>
        <v>0</v>
      </c>
      <c r="F213" s="6">
        <f>MAX('11'!$G$42+0,MIN('935'!O149+0,'11'!$G$37+0))</f>
        <v>0</v>
      </c>
      <c r="G213" s="10"/>
    </row>
    <row r="214" spans="1:7">
      <c r="A214" s="21">
        <v>144</v>
      </c>
      <c r="B214" s="6">
        <f>MAX('11'!$C$42+0,MIN('935'!K150+0,'11'!$C$37+0))</f>
        <v>0</v>
      </c>
      <c r="C214" s="6">
        <f>MAX('11'!$D$42+0,MIN('935'!L150+0,'11'!$D$37+0))</f>
        <v>0</v>
      </c>
      <c r="D214" s="6">
        <f>MAX('11'!$E$42+0,MIN('935'!M150+0,'11'!$E$37+0))</f>
        <v>0</v>
      </c>
      <c r="E214" s="6">
        <f>MAX('11'!$F$42+0,MIN('935'!N150+0,'11'!$F$37+0))</f>
        <v>0</v>
      </c>
      <c r="F214" s="6">
        <f>MAX('11'!$G$42+0,MIN('935'!O150+0,'11'!$G$37+0))</f>
        <v>0</v>
      </c>
      <c r="G214" s="10"/>
    </row>
    <row r="215" spans="1:7">
      <c r="A215" s="21">
        <v>145</v>
      </c>
      <c r="B215" s="6">
        <f>MAX('11'!$C$42+0,MIN('935'!K151+0,'11'!$C$37+0))</f>
        <v>0</v>
      </c>
      <c r="C215" s="6">
        <f>MAX('11'!$D$42+0,MIN('935'!L151+0,'11'!$D$37+0))</f>
        <v>0</v>
      </c>
      <c r="D215" s="6">
        <f>MAX('11'!$E$42+0,MIN('935'!M151+0,'11'!$E$37+0))</f>
        <v>0</v>
      </c>
      <c r="E215" s="6">
        <f>MAX('11'!$F$42+0,MIN('935'!N151+0,'11'!$F$37+0))</f>
        <v>0</v>
      </c>
      <c r="F215" s="6">
        <f>MAX('11'!$G$42+0,MIN('935'!O151+0,'11'!$G$37+0))</f>
        <v>0</v>
      </c>
      <c r="G215" s="10"/>
    </row>
    <row r="216" spans="1:7">
      <c r="A216" s="21">
        <v>146</v>
      </c>
      <c r="B216" s="6">
        <f>MAX('11'!$C$42+0,MIN('935'!K152+0,'11'!$C$37+0))</f>
        <v>0</v>
      </c>
      <c r="C216" s="6">
        <f>MAX('11'!$D$42+0,MIN('935'!L152+0,'11'!$D$37+0))</f>
        <v>0</v>
      </c>
      <c r="D216" s="6">
        <f>MAX('11'!$E$42+0,MIN('935'!M152+0,'11'!$E$37+0))</f>
        <v>0</v>
      </c>
      <c r="E216" s="6">
        <f>MAX('11'!$F$42+0,MIN('935'!N152+0,'11'!$F$37+0))</f>
        <v>0</v>
      </c>
      <c r="F216" s="6">
        <f>MAX('11'!$G$42+0,MIN('935'!O152+0,'11'!$G$37+0))</f>
        <v>0</v>
      </c>
      <c r="G216" s="10"/>
    </row>
    <row r="217" spans="1:7">
      <c r="A217" s="21">
        <v>147</v>
      </c>
      <c r="B217" s="6">
        <f>MAX('11'!$C$42+0,MIN('935'!K153+0,'11'!$C$37+0))</f>
        <v>0</v>
      </c>
      <c r="C217" s="6">
        <f>MAX('11'!$D$42+0,MIN('935'!L153+0,'11'!$D$37+0))</f>
        <v>0</v>
      </c>
      <c r="D217" s="6">
        <f>MAX('11'!$E$42+0,MIN('935'!M153+0,'11'!$E$37+0))</f>
        <v>0</v>
      </c>
      <c r="E217" s="6">
        <f>MAX('11'!$F$42+0,MIN('935'!N153+0,'11'!$F$37+0))</f>
        <v>0</v>
      </c>
      <c r="F217" s="6">
        <f>MAX('11'!$G$42+0,MIN('935'!O153+0,'11'!$G$37+0))</f>
        <v>0</v>
      </c>
      <c r="G217" s="10"/>
    </row>
    <row r="218" spans="1:7">
      <c r="A218" s="21">
        <v>148</v>
      </c>
      <c r="B218" s="6">
        <f>MAX('11'!$C$42+0,MIN('935'!K154+0,'11'!$C$37+0))</f>
        <v>0</v>
      </c>
      <c r="C218" s="6">
        <f>MAX('11'!$D$42+0,MIN('935'!L154+0,'11'!$D$37+0))</f>
        <v>0</v>
      </c>
      <c r="D218" s="6">
        <f>MAX('11'!$E$42+0,MIN('935'!M154+0,'11'!$E$37+0))</f>
        <v>0</v>
      </c>
      <c r="E218" s="6">
        <f>MAX('11'!$F$42+0,MIN('935'!N154+0,'11'!$F$37+0))</f>
        <v>0</v>
      </c>
      <c r="F218" s="6">
        <f>MAX('11'!$G$42+0,MIN('935'!O154+0,'11'!$G$37+0))</f>
        <v>0</v>
      </c>
      <c r="G218" s="10"/>
    </row>
    <row r="219" spans="1:7">
      <c r="A219" s="21">
        <v>149</v>
      </c>
      <c r="B219" s="6">
        <f>MAX('11'!$C$42+0,MIN('935'!K155+0,'11'!$C$37+0))</f>
        <v>0</v>
      </c>
      <c r="C219" s="6">
        <f>MAX('11'!$D$42+0,MIN('935'!L155+0,'11'!$D$37+0))</f>
        <v>0</v>
      </c>
      <c r="D219" s="6">
        <f>MAX('11'!$E$42+0,MIN('935'!M155+0,'11'!$E$37+0))</f>
        <v>0</v>
      </c>
      <c r="E219" s="6">
        <f>MAX('11'!$F$42+0,MIN('935'!N155+0,'11'!$F$37+0))</f>
        <v>0</v>
      </c>
      <c r="F219" s="6">
        <f>MAX('11'!$G$42+0,MIN('935'!O155+0,'11'!$G$37+0))</f>
        <v>0</v>
      </c>
      <c r="G219" s="10"/>
    </row>
    <row r="220" spans="1:7">
      <c r="A220" s="21">
        <v>150</v>
      </c>
      <c r="B220" s="6">
        <f>MAX('11'!$C$42+0,MIN('935'!K156+0,'11'!$C$37+0))</f>
        <v>0</v>
      </c>
      <c r="C220" s="6">
        <f>MAX('11'!$D$42+0,MIN('935'!L156+0,'11'!$D$37+0))</f>
        <v>0</v>
      </c>
      <c r="D220" s="6">
        <f>MAX('11'!$E$42+0,MIN('935'!M156+0,'11'!$E$37+0))</f>
        <v>0</v>
      </c>
      <c r="E220" s="6">
        <f>MAX('11'!$F$42+0,MIN('935'!N156+0,'11'!$F$37+0))</f>
        <v>0</v>
      </c>
      <c r="F220" s="6">
        <f>MAX('11'!$G$42+0,MIN('935'!O156+0,'11'!$G$37+0))</f>
        <v>0</v>
      </c>
      <c r="G220" s="10"/>
    </row>
    <row r="221" spans="1:7">
      <c r="A221" s="21">
        <v>151</v>
      </c>
      <c r="B221" s="6">
        <f>MAX('11'!$C$42+0,MIN('935'!K157+0,'11'!$C$37+0))</f>
        <v>0</v>
      </c>
      <c r="C221" s="6">
        <f>MAX('11'!$D$42+0,MIN('935'!L157+0,'11'!$D$37+0))</f>
        <v>0</v>
      </c>
      <c r="D221" s="6">
        <f>MAX('11'!$E$42+0,MIN('935'!M157+0,'11'!$E$37+0))</f>
        <v>0</v>
      </c>
      <c r="E221" s="6">
        <f>MAX('11'!$F$42+0,MIN('935'!N157+0,'11'!$F$37+0))</f>
        <v>0</v>
      </c>
      <c r="F221" s="6">
        <f>MAX('11'!$G$42+0,MIN('935'!O157+0,'11'!$G$37+0))</f>
        <v>0</v>
      </c>
      <c r="G221" s="10"/>
    </row>
    <row r="222" spans="1:7">
      <c r="A222" s="21">
        <v>152</v>
      </c>
      <c r="B222" s="6">
        <f>MAX('11'!$C$42+0,MIN('935'!K158+0,'11'!$C$37+0))</f>
        <v>0</v>
      </c>
      <c r="C222" s="6">
        <f>MAX('11'!$D$42+0,MIN('935'!L158+0,'11'!$D$37+0))</f>
        <v>0</v>
      </c>
      <c r="D222" s="6">
        <f>MAX('11'!$E$42+0,MIN('935'!M158+0,'11'!$E$37+0))</f>
        <v>0</v>
      </c>
      <c r="E222" s="6">
        <f>MAX('11'!$F$42+0,MIN('935'!N158+0,'11'!$F$37+0))</f>
        <v>0</v>
      </c>
      <c r="F222" s="6">
        <f>MAX('11'!$G$42+0,MIN('935'!O158+0,'11'!$G$37+0))</f>
        <v>0</v>
      </c>
      <c r="G222" s="10"/>
    </row>
    <row r="223" spans="1:7">
      <c r="A223" s="21">
        <v>153</v>
      </c>
      <c r="B223" s="6">
        <f>MAX('11'!$C$42+0,MIN('935'!K159+0,'11'!$C$37+0))</f>
        <v>0</v>
      </c>
      <c r="C223" s="6">
        <f>MAX('11'!$D$42+0,MIN('935'!L159+0,'11'!$D$37+0))</f>
        <v>0</v>
      </c>
      <c r="D223" s="6">
        <f>MAX('11'!$E$42+0,MIN('935'!M159+0,'11'!$E$37+0))</f>
        <v>0</v>
      </c>
      <c r="E223" s="6">
        <f>MAX('11'!$F$42+0,MIN('935'!N159+0,'11'!$F$37+0))</f>
        <v>0</v>
      </c>
      <c r="F223" s="6">
        <f>MAX('11'!$G$42+0,MIN('935'!O159+0,'11'!$G$37+0))</f>
        <v>0</v>
      </c>
      <c r="G223" s="10"/>
    </row>
    <row r="224" spans="1:7">
      <c r="A224" s="21">
        <v>154</v>
      </c>
      <c r="B224" s="6">
        <f>MAX('11'!$C$42+0,MIN('935'!K160+0,'11'!$C$37+0))</f>
        <v>0</v>
      </c>
      <c r="C224" s="6">
        <f>MAX('11'!$D$42+0,MIN('935'!L160+0,'11'!$D$37+0))</f>
        <v>0</v>
      </c>
      <c r="D224" s="6">
        <f>MAX('11'!$E$42+0,MIN('935'!M160+0,'11'!$E$37+0))</f>
        <v>0</v>
      </c>
      <c r="E224" s="6">
        <f>MAX('11'!$F$42+0,MIN('935'!N160+0,'11'!$F$37+0))</f>
        <v>0</v>
      </c>
      <c r="F224" s="6">
        <f>MAX('11'!$G$42+0,MIN('935'!O160+0,'11'!$G$37+0))</f>
        <v>0</v>
      </c>
      <c r="G224" s="10"/>
    </row>
    <row r="225" spans="1:7">
      <c r="A225" s="21">
        <v>155</v>
      </c>
      <c r="B225" s="6">
        <f>MAX('11'!$C$42+0,MIN('935'!K161+0,'11'!$C$37+0))</f>
        <v>0</v>
      </c>
      <c r="C225" s="6">
        <f>MAX('11'!$D$42+0,MIN('935'!L161+0,'11'!$D$37+0))</f>
        <v>0</v>
      </c>
      <c r="D225" s="6">
        <f>MAX('11'!$E$42+0,MIN('935'!M161+0,'11'!$E$37+0))</f>
        <v>0</v>
      </c>
      <c r="E225" s="6">
        <f>MAX('11'!$F$42+0,MIN('935'!N161+0,'11'!$F$37+0))</f>
        <v>0</v>
      </c>
      <c r="F225" s="6">
        <f>MAX('11'!$G$42+0,MIN('935'!O161+0,'11'!$G$37+0))</f>
        <v>0</v>
      </c>
      <c r="G225" s="10"/>
    </row>
    <row r="226" spans="1:7">
      <c r="A226" s="21">
        <v>156</v>
      </c>
      <c r="B226" s="6">
        <f>MAX('11'!$C$42+0,MIN('935'!K162+0,'11'!$C$37+0))</f>
        <v>0</v>
      </c>
      <c r="C226" s="6">
        <f>MAX('11'!$D$42+0,MIN('935'!L162+0,'11'!$D$37+0))</f>
        <v>0</v>
      </c>
      <c r="D226" s="6">
        <f>MAX('11'!$E$42+0,MIN('935'!M162+0,'11'!$E$37+0))</f>
        <v>0</v>
      </c>
      <c r="E226" s="6">
        <f>MAX('11'!$F$42+0,MIN('935'!N162+0,'11'!$F$37+0))</f>
        <v>0</v>
      </c>
      <c r="F226" s="6">
        <f>MAX('11'!$G$42+0,MIN('935'!O162+0,'11'!$G$37+0))</f>
        <v>0</v>
      </c>
      <c r="G226" s="10"/>
    </row>
    <row r="227" spans="1:7">
      <c r="A227" s="21">
        <v>157</v>
      </c>
      <c r="B227" s="6">
        <f>MAX('11'!$C$42+0,MIN('935'!K163+0,'11'!$C$37+0))</f>
        <v>0</v>
      </c>
      <c r="C227" s="6">
        <f>MAX('11'!$D$42+0,MIN('935'!L163+0,'11'!$D$37+0))</f>
        <v>0</v>
      </c>
      <c r="D227" s="6">
        <f>MAX('11'!$E$42+0,MIN('935'!M163+0,'11'!$E$37+0))</f>
        <v>0</v>
      </c>
      <c r="E227" s="6">
        <f>MAX('11'!$F$42+0,MIN('935'!N163+0,'11'!$F$37+0))</f>
        <v>0</v>
      </c>
      <c r="F227" s="6">
        <f>MAX('11'!$G$42+0,MIN('935'!O163+0,'11'!$G$37+0))</f>
        <v>0</v>
      </c>
      <c r="G227" s="10"/>
    </row>
    <row r="228" spans="1:7">
      <c r="A228" s="21">
        <v>158</v>
      </c>
      <c r="B228" s="6">
        <f>MAX('11'!$C$42+0,MIN('935'!K164+0,'11'!$C$37+0))</f>
        <v>0</v>
      </c>
      <c r="C228" s="6">
        <f>MAX('11'!$D$42+0,MIN('935'!L164+0,'11'!$D$37+0))</f>
        <v>0</v>
      </c>
      <c r="D228" s="6">
        <f>MAX('11'!$E$42+0,MIN('935'!M164+0,'11'!$E$37+0))</f>
        <v>0</v>
      </c>
      <c r="E228" s="6">
        <f>MAX('11'!$F$42+0,MIN('935'!N164+0,'11'!$F$37+0))</f>
        <v>0</v>
      </c>
      <c r="F228" s="6">
        <f>MAX('11'!$G$42+0,MIN('935'!O164+0,'11'!$G$37+0))</f>
        <v>0</v>
      </c>
      <c r="G228" s="10"/>
    </row>
    <row r="229" spans="1:7">
      <c r="A229" s="21">
        <v>159</v>
      </c>
      <c r="B229" s="6">
        <f>MAX('11'!$C$42+0,MIN('935'!K165+0,'11'!$C$37+0))</f>
        <v>0</v>
      </c>
      <c r="C229" s="6">
        <f>MAX('11'!$D$42+0,MIN('935'!L165+0,'11'!$D$37+0))</f>
        <v>0</v>
      </c>
      <c r="D229" s="6">
        <f>MAX('11'!$E$42+0,MIN('935'!M165+0,'11'!$E$37+0))</f>
        <v>0</v>
      </c>
      <c r="E229" s="6">
        <f>MAX('11'!$F$42+0,MIN('935'!N165+0,'11'!$F$37+0))</f>
        <v>0</v>
      </c>
      <c r="F229" s="6">
        <f>MAX('11'!$G$42+0,MIN('935'!O165+0,'11'!$G$37+0))</f>
        <v>0</v>
      </c>
      <c r="G229" s="10"/>
    </row>
    <row r="230" spans="1:7">
      <c r="A230" s="21">
        <v>160</v>
      </c>
      <c r="B230" s="6">
        <f>MAX('11'!$C$42+0,MIN('935'!K166+0,'11'!$C$37+0))</f>
        <v>0</v>
      </c>
      <c r="C230" s="6">
        <f>MAX('11'!$D$42+0,MIN('935'!L166+0,'11'!$D$37+0))</f>
        <v>0</v>
      </c>
      <c r="D230" s="6">
        <f>MAX('11'!$E$42+0,MIN('935'!M166+0,'11'!$E$37+0))</f>
        <v>0</v>
      </c>
      <c r="E230" s="6">
        <f>MAX('11'!$F$42+0,MIN('935'!N166+0,'11'!$F$37+0))</f>
        <v>0</v>
      </c>
      <c r="F230" s="6">
        <f>MAX('11'!$G$42+0,MIN('935'!O166+0,'11'!$G$37+0))</f>
        <v>0</v>
      </c>
      <c r="G230" s="10"/>
    </row>
    <row r="231" spans="1:7">
      <c r="A231" s="21">
        <v>161</v>
      </c>
      <c r="B231" s="6">
        <f>MAX('11'!$C$42+0,MIN('935'!K167+0,'11'!$C$37+0))</f>
        <v>0</v>
      </c>
      <c r="C231" s="6">
        <f>MAX('11'!$D$42+0,MIN('935'!L167+0,'11'!$D$37+0))</f>
        <v>0</v>
      </c>
      <c r="D231" s="6">
        <f>MAX('11'!$E$42+0,MIN('935'!M167+0,'11'!$E$37+0))</f>
        <v>0</v>
      </c>
      <c r="E231" s="6">
        <f>MAX('11'!$F$42+0,MIN('935'!N167+0,'11'!$F$37+0))</f>
        <v>0</v>
      </c>
      <c r="F231" s="6">
        <f>MAX('11'!$G$42+0,MIN('935'!O167+0,'11'!$G$37+0))</f>
        <v>0</v>
      </c>
      <c r="G231" s="10"/>
    </row>
    <row r="232" spans="1:7">
      <c r="A232" s="21">
        <v>162</v>
      </c>
      <c r="B232" s="6">
        <f>MAX('11'!$C$42+0,MIN('935'!K168+0,'11'!$C$37+0))</f>
        <v>0</v>
      </c>
      <c r="C232" s="6">
        <f>MAX('11'!$D$42+0,MIN('935'!L168+0,'11'!$D$37+0))</f>
        <v>0</v>
      </c>
      <c r="D232" s="6">
        <f>MAX('11'!$E$42+0,MIN('935'!M168+0,'11'!$E$37+0))</f>
        <v>0</v>
      </c>
      <c r="E232" s="6">
        <f>MAX('11'!$F$42+0,MIN('935'!N168+0,'11'!$F$37+0))</f>
        <v>0</v>
      </c>
      <c r="F232" s="6">
        <f>MAX('11'!$G$42+0,MIN('935'!O168+0,'11'!$G$37+0))</f>
        <v>0</v>
      </c>
      <c r="G232" s="10"/>
    </row>
    <row r="233" spans="1:7">
      <c r="A233" s="21">
        <v>163</v>
      </c>
      <c r="B233" s="6">
        <f>MAX('11'!$C$42+0,MIN('935'!K169+0,'11'!$C$37+0))</f>
        <v>0</v>
      </c>
      <c r="C233" s="6">
        <f>MAX('11'!$D$42+0,MIN('935'!L169+0,'11'!$D$37+0))</f>
        <v>0</v>
      </c>
      <c r="D233" s="6">
        <f>MAX('11'!$E$42+0,MIN('935'!M169+0,'11'!$E$37+0))</f>
        <v>0</v>
      </c>
      <c r="E233" s="6">
        <f>MAX('11'!$F$42+0,MIN('935'!N169+0,'11'!$F$37+0))</f>
        <v>0</v>
      </c>
      <c r="F233" s="6">
        <f>MAX('11'!$G$42+0,MIN('935'!O169+0,'11'!$G$37+0))</f>
        <v>0</v>
      </c>
      <c r="G233" s="10"/>
    </row>
    <row r="234" spans="1:7">
      <c r="A234" s="21">
        <v>164</v>
      </c>
      <c r="B234" s="6">
        <f>MAX('11'!$C$42+0,MIN('935'!K170+0,'11'!$C$37+0))</f>
        <v>0</v>
      </c>
      <c r="C234" s="6">
        <f>MAX('11'!$D$42+0,MIN('935'!L170+0,'11'!$D$37+0))</f>
        <v>0</v>
      </c>
      <c r="D234" s="6">
        <f>MAX('11'!$E$42+0,MIN('935'!M170+0,'11'!$E$37+0))</f>
        <v>0</v>
      </c>
      <c r="E234" s="6">
        <f>MAX('11'!$F$42+0,MIN('935'!N170+0,'11'!$F$37+0))</f>
        <v>0</v>
      </c>
      <c r="F234" s="6">
        <f>MAX('11'!$G$42+0,MIN('935'!O170+0,'11'!$G$37+0))</f>
        <v>0</v>
      </c>
      <c r="G234" s="10"/>
    </row>
    <row r="235" spans="1:7">
      <c r="A235" s="21">
        <v>165</v>
      </c>
      <c r="B235" s="6">
        <f>MAX('11'!$C$42+0,MIN('935'!K171+0,'11'!$C$37+0))</f>
        <v>0</v>
      </c>
      <c r="C235" s="6">
        <f>MAX('11'!$D$42+0,MIN('935'!L171+0,'11'!$D$37+0))</f>
        <v>0</v>
      </c>
      <c r="D235" s="6">
        <f>MAX('11'!$E$42+0,MIN('935'!M171+0,'11'!$E$37+0))</f>
        <v>0</v>
      </c>
      <c r="E235" s="6">
        <f>MAX('11'!$F$42+0,MIN('935'!N171+0,'11'!$F$37+0))</f>
        <v>0</v>
      </c>
      <c r="F235" s="6">
        <f>MAX('11'!$G$42+0,MIN('935'!O171+0,'11'!$G$37+0))</f>
        <v>0</v>
      </c>
      <c r="G235" s="10"/>
    </row>
    <row r="236" spans="1:7">
      <c r="A236" s="21">
        <v>166</v>
      </c>
      <c r="B236" s="6">
        <f>MAX('11'!$C$42+0,MIN('935'!K172+0,'11'!$C$37+0))</f>
        <v>0</v>
      </c>
      <c r="C236" s="6">
        <f>MAX('11'!$D$42+0,MIN('935'!L172+0,'11'!$D$37+0))</f>
        <v>0</v>
      </c>
      <c r="D236" s="6">
        <f>MAX('11'!$E$42+0,MIN('935'!M172+0,'11'!$E$37+0))</f>
        <v>0</v>
      </c>
      <c r="E236" s="6">
        <f>MAX('11'!$F$42+0,MIN('935'!N172+0,'11'!$F$37+0))</f>
        <v>0</v>
      </c>
      <c r="F236" s="6">
        <f>MAX('11'!$G$42+0,MIN('935'!O172+0,'11'!$G$37+0))</f>
        <v>0</v>
      </c>
      <c r="G236" s="10"/>
    </row>
    <row r="237" spans="1:7">
      <c r="A237" s="21">
        <v>167</v>
      </c>
      <c r="B237" s="6">
        <f>MAX('11'!$C$42+0,MIN('935'!K173+0,'11'!$C$37+0))</f>
        <v>0</v>
      </c>
      <c r="C237" s="6">
        <f>MAX('11'!$D$42+0,MIN('935'!L173+0,'11'!$D$37+0))</f>
        <v>0</v>
      </c>
      <c r="D237" s="6">
        <f>MAX('11'!$E$42+0,MIN('935'!M173+0,'11'!$E$37+0))</f>
        <v>0</v>
      </c>
      <c r="E237" s="6">
        <f>MAX('11'!$F$42+0,MIN('935'!N173+0,'11'!$F$37+0))</f>
        <v>0</v>
      </c>
      <c r="F237" s="6">
        <f>MAX('11'!$G$42+0,MIN('935'!O173+0,'11'!$G$37+0))</f>
        <v>0</v>
      </c>
      <c r="G237" s="10"/>
    </row>
    <row r="238" spans="1:7">
      <c r="A238" s="21">
        <v>168</v>
      </c>
      <c r="B238" s="6">
        <f>MAX('11'!$C$42+0,MIN('935'!K174+0,'11'!$C$37+0))</f>
        <v>0</v>
      </c>
      <c r="C238" s="6">
        <f>MAX('11'!$D$42+0,MIN('935'!L174+0,'11'!$D$37+0))</f>
        <v>0</v>
      </c>
      <c r="D238" s="6">
        <f>MAX('11'!$E$42+0,MIN('935'!M174+0,'11'!$E$37+0))</f>
        <v>0</v>
      </c>
      <c r="E238" s="6">
        <f>MAX('11'!$F$42+0,MIN('935'!N174+0,'11'!$F$37+0))</f>
        <v>0</v>
      </c>
      <c r="F238" s="6">
        <f>MAX('11'!$G$42+0,MIN('935'!O174+0,'11'!$G$37+0))</f>
        <v>0</v>
      </c>
      <c r="G238" s="10"/>
    </row>
    <row r="239" spans="1:7">
      <c r="A239" s="21">
        <v>169</v>
      </c>
      <c r="B239" s="6">
        <f>MAX('11'!$C$42+0,MIN('935'!K175+0,'11'!$C$37+0))</f>
        <v>0</v>
      </c>
      <c r="C239" s="6">
        <f>MAX('11'!$D$42+0,MIN('935'!L175+0,'11'!$D$37+0))</f>
        <v>0</v>
      </c>
      <c r="D239" s="6">
        <f>MAX('11'!$E$42+0,MIN('935'!M175+0,'11'!$E$37+0))</f>
        <v>0</v>
      </c>
      <c r="E239" s="6">
        <f>MAX('11'!$F$42+0,MIN('935'!N175+0,'11'!$F$37+0))</f>
        <v>0</v>
      </c>
      <c r="F239" s="6">
        <f>MAX('11'!$G$42+0,MIN('935'!O175+0,'11'!$G$37+0))</f>
        <v>0</v>
      </c>
      <c r="G239" s="10"/>
    </row>
    <row r="240" spans="1:7">
      <c r="A240" s="21">
        <v>170</v>
      </c>
      <c r="B240" s="6">
        <f>MAX('11'!$C$42+0,MIN('935'!K176+0,'11'!$C$37+0))</f>
        <v>0</v>
      </c>
      <c r="C240" s="6">
        <f>MAX('11'!$D$42+0,MIN('935'!L176+0,'11'!$D$37+0))</f>
        <v>0</v>
      </c>
      <c r="D240" s="6">
        <f>MAX('11'!$E$42+0,MIN('935'!M176+0,'11'!$E$37+0))</f>
        <v>0</v>
      </c>
      <c r="E240" s="6">
        <f>MAX('11'!$F$42+0,MIN('935'!N176+0,'11'!$F$37+0))</f>
        <v>0</v>
      </c>
      <c r="F240" s="6">
        <f>MAX('11'!$G$42+0,MIN('935'!O176+0,'11'!$G$37+0))</f>
        <v>0</v>
      </c>
      <c r="G240" s="10"/>
    </row>
    <row r="241" spans="1:7">
      <c r="A241" s="21">
        <v>171</v>
      </c>
      <c r="B241" s="6">
        <f>MAX('11'!$C$42+0,MIN('935'!K177+0,'11'!$C$37+0))</f>
        <v>0</v>
      </c>
      <c r="C241" s="6">
        <f>MAX('11'!$D$42+0,MIN('935'!L177+0,'11'!$D$37+0))</f>
        <v>0</v>
      </c>
      <c r="D241" s="6">
        <f>MAX('11'!$E$42+0,MIN('935'!M177+0,'11'!$E$37+0))</f>
        <v>0</v>
      </c>
      <c r="E241" s="6">
        <f>MAX('11'!$F$42+0,MIN('935'!N177+0,'11'!$F$37+0))</f>
        <v>0</v>
      </c>
      <c r="F241" s="6">
        <f>MAX('11'!$G$42+0,MIN('935'!O177+0,'11'!$G$37+0))</f>
        <v>0</v>
      </c>
      <c r="G241" s="10"/>
    </row>
    <row r="242" spans="1:7">
      <c r="A242" s="21">
        <v>172</v>
      </c>
      <c r="B242" s="6">
        <f>MAX('11'!$C$42+0,MIN('935'!K178+0,'11'!$C$37+0))</f>
        <v>0</v>
      </c>
      <c r="C242" s="6">
        <f>MAX('11'!$D$42+0,MIN('935'!L178+0,'11'!$D$37+0))</f>
        <v>0</v>
      </c>
      <c r="D242" s="6">
        <f>MAX('11'!$E$42+0,MIN('935'!M178+0,'11'!$E$37+0))</f>
        <v>0</v>
      </c>
      <c r="E242" s="6">
        <f>MAX('11'!$F$42+0,MIN('935'!N178+0,'11'!$F$37+0))</f>
        <v>0</v>
      </c>
      <c r="F242" s="6">
        <f>MAX('11'!$G$42+0,MIN('935'!O178+0,'11'!$G$37+0))</f>
        <v>0</v>
      </c>
      <c r="G242" s="10"/>
    </row>
    <row r="243" spans="1:7">
      <c r="A243" s="21">
        <v>173</v>
      </c>
      <c r="B243" s="6">
        <f>MAX('11'!$C$42+0,MIN('935'!K179+0,'11'!$C$37+0))</f>
        <v>0</v>
      </c>
      <c r="C243" s="6">
        <f>MAX('11'!$D$42+0,MIN('935'!L179+0,'11'!$D$37+0))</f>
        <v>0</v>
      </c>
      <c r="D243" s="6">
        <f>MAX('11'!$E$42+0,MIN('935'!M179+0,'11'!$E$37+0))</f>
        <v>0</v>
      </c>
      <c r="E243" s="6">
        <f>MAX('11'!$F$42+0,MIN('935'!N179+0,'11'!$F$37+0))</f>
        <v>0</v>
      </c>
      <c r="F243" s="6">
        <f>MAX('11'!$G$42+0,MIN('935'!O179+0,'11'!$G$37+0))</f>
        <v>0</v>
      </c>
      <c r="G243" s="10"/>
    </row>
    <row r="244" spans="1:7">
      <c r="A244" s="21">
        <v>174</v>
      </c>
      <c r="B244" s="6">
        <f>MAX('11'!$C$42+0,MIN('935'!K180+0,'11'!$C$37+0))</f>
        <v>0</v>
      </c>
      <c r="C244" s="6">
        <f>MAX('11'!$D$42+0,MIN('935'!L180+0,'11'!$D$37+0))</f>
        <v>0</v>
      </c>
      <c r="D244" s="6">
        <f>MAX('11'!$E$42+0,MIN('935'!M180+0,'11'!$E$37+0))</f>
        <v>0</v>
      </c>
      <c r="E244" s="6">
        <f>MAX('11'!$F$42+0,MIN('935'!N180+0,'11'!$F$37+0))</f>
        <v>0</v>
      </c>
      <c r="F244" s="6">
        <f>MAX('11'!$G$42+0,MIN('935'!O180+0,'11'!$G$37+0))</f>
        <v>0</v>
      </c>
      <c r="G244" s="10"/>
    </row>
    <row r="245" spans="1:7">
      <c r="A245" s="21">
        <v>175</v>
      </c>
      <c r="B245" s="6">
        <f>MAX('11'!$C$42+0,MIN('935'!K181+0,'11'!$C$37+0))</f>
        <v>0</v>
      </c>
      <c r="C245" s="6">
        <f>MAX('11'!$D$42+0,MIN('935'!L181+0,'11'!$D$37+0))</f>
        <v>0</v>
      </c>
      <c r="D245" s="6">
        <f>MAX('11'!$E$42+0,MIN('935'!M181+0,'11'!$E$37+0))</f>
        <v>0</v>
      </c>
      <c r="E245" s="6">
        <f>MAX('11'!$F$42+0,MIN('935'!N181+0,'11'!$F$37+0))</f>
        <v>0</v>
      </c>
      <c r="F245" s="6">
        <f>MAX('11'!$G$42+0,MIN('935'!O181+0,'11'!$G$37+0))</f>
        <v>0</v>
      </c>
      <c r="G245" s="10"/>
    </row>
    <row r="246" spans="1:7">
      <c r="A246" s="21">
        <v>176</v>
      </c>
      <c r="B246" s="6">
        <f>MAX('11'!$C$42+0,MIN('935'!K182+0,'11'!$C$37+0))</f>
        <v>0</v>
      </c>
      <c r="C246" s="6">
        <f>MAX('11'!$D$42+0,MIN('935'!L182+0,'11'!$D$37+0))</f>
        <v>0</v>
      </c>
      <c r="D246" s="6">
        <f>MAX('11'!$E$42+0,MIN('935'!M182+0,'11'!$E$37+0))</f>
        <v>0</v>
      </c>
      <c r="E246" s="6">
        <f>MAX('11'!$F$42+0,MIN('935'!N182+0,'11'!$F$37+0))</f>
        <v>0</v>
      </c>
      <c r="F246" s="6">
        <f>MAX('11'!$G$42+0,MIN('935'!O182+0,'11'!$G$37+0))</f>
        <v>0</v>
      </c>
      <c r="G246" s="10"/>
    </row>
    <row r="247" spans="1:7">
      <c r="A247" s="21">
        <v>177</v>
      </c>
      <c r="B247" s="6">
        <f>MAX('11'!$C$42+0,MIN('935'!K183+0,'11'!$C$37+0))</f>
        <v>0</v>
      </c>
      <c r="C247" s="6">
        <f>MAX('11'!$D$42+0,MIN('935'!L183+0,'11'!$D$37+0))</f>
        <v>0</v>
      </c>
      <c r="D247" s="6">
        <f>MAX('11'!$E$42+0,MIN('935'!M183+0,'11'!$E$37+0))</f>
        <v>0</v>
      </c>
      <c r="E247" s="6">
        <f>MAX('11'!$F$42+0,MIN('935'!N183+0,'11'!$F$37+0))</f>
        <v>0</v>
      </c>
      <c r="F247" s="6">
        <f>MAX('11'!$G$42+0,MIN('935'!O183+0,'11'!$G$37+0))</f>
        <v>0</v>
      </c>
      <c r="G247" s="10"/>
    </row>
    <row r="248" spans="1:7">
      <c r="A248" s="21">
        <v>178</v>
      </c>
      <c r="B248" s="6">
        <f>MAX('11'!$C$42+0,MIN('935'!K184+0,'11'!$C$37+0))</f>
        <v>0</v>
      </c>
      <c r="C248" s="6">
        <f>MAX('11'!$D$42+0,MIN('935'!L184+0,'11'!$D$37+0))</f>
        <v>0</v>
      </c>
      <c r="D248" s="6">
        <f>MAX('11'!$E$42+0,MIN('935'!M184+0,'11'!$E$37+0))</f>
        <v>0</v>
      </c>
      <c r="E248" s="6">
        <f>MAX('11'!$F$42+0,MIN('935'!N184+0,'11'!$F$37+0))</f>
        <v>0</v>
      </c>
      <c r="F248" s="6">
        <f>MAX('11'!$G$42+0,MIN('935'!O184+0,'11'!$G$37+0))</f>
        <v>0</v>
      </c>
      <c r="G248" s="10"/>
    </row>
    <row r="249" spans="1:7">
      <c r="A249" s="21">
        <v>179</v>
      </c>
      <c r="B249" s="6">
        <f>MAX('11'!$C$42+0,MIN('935'!K185+0,'11'!$C$37+0))</f>
        <v>0</v>
      </c>
      <c r="C249" s="6">
        <f>MAX('11'!$D$42+0,MIN('935'!L185+0,'11'!$D$37+0))</f>
        <v>0</v>
      </c>
      <c r="D249" s="6">
        <f>MAX('11'!$E$42+0,MIN('935'!M185+0,'11'!$E$37+0))</f>
        <v>0</v>
      </c>
      <c r="E249" s="6">
        <f>MAX('11'!$F$42+0,MIN('935'!N185+0,'11'!$F$37+0))</f>
        <v>0</v>
      </c>
      <c r="F249" s="6">
        <f>MAX('11'!$G$42+0,MIN('935'!O185+0,'11'!$G$37+0))</f>
        <v>0</v>
      </c>
      <c r="G249" s="10"/>
    </row>
    <row r="250" spans="1:7">
      <c r="A250" s="21">
        <v>180</v>
      </c>
      <c r="B250" s="6">
        <f>MAX('11'!$C$42+0,MIN('935'!K186+0,'11'!$C$37+0))</f>
        <v>0</v>
      </c>
      <c r="C250" s="6">
        <f>MAX('11'!$D$42+0,MIN('935'!L186+0,'11'!$D$37+0))</f>
        <v>0</v>
      </c>
      <c r="D250" s="6">
        <f>MAX('11'!$E$42+0,MIN('935'!M186+0,'11'!$E$37+0))</f>
        <v>0</v>
      </c>
      <c r="E250" s="6">
        <f>MAX('11'!$F$42+0,MIN('935'!N186+0,'11'!$F$37+0))</f>
        <v>0</v>
      </c>
      <c r="F250" s="6">
        <f>MAX('11'!$G$42+0,MIN('935'!O186+0,'11'!$G$37+0))</f>
        <v>0</v>
      </c>
      <c r="G250" s="10"/>
    </row>
    <row r="251" spans="1:7">
      <c r="A251" s="21">
        <v>181</v>
      </c>
      <c r="B251" s="6">
        <f>MAX('11'!$C$42+0,MIN('935'!K187+0,'11'!$C$37+0))</f>
        <v>0</v>
      </c>
      <c r="C251" s="6">
        <f>MAX('11'!$D$42+0,MIN('935'!L187+0,'11'!$D$37+0))</f>
        <v>0</v>
      </c>
      <c r="D251" s="6">
        <f>MAX('11'!$E$42+0,MIN('935'!M187+0,'11'!$E$37+0))</f>
        <v>0</v>
      </c>
      <c r="E251" s="6">
        <f>MAX('11'!$F$42+0,MIN('935'!N187+0,'11'!$F$37+0))</f>
        <v>0</v>
      </c>
      <c r="F251" s="6">
        <f>MAX('11'!$G$42+0,MIN('935'!O187+0,'11'!$G$37+0))</f>
        <v>0</v>
      </c>
      <c r="G251" s="10"/>
    </row>
    <row r="252" spans="1:7">
      <c r="A252" s="21">
        <v>182</v>
      </c>
      <c r="B252" s="6">
        <f>MAX('11'!$C$42+0,MIN('935'!K188+0,'11'!$C$37+0))</f>
        <v>0</v>
      </c>
      <c r="C252" s="6">
        <f>MAX('11'!$D$42+0,MIN('935'!L188+0,'11'!$D$37+0))</f>
        <v>0</v>
      </c>
      <c r="D252" s="6">
        <f>MAX('11'!$E$42+0,MIN('935'!M188+0,'11'!$E$37+0))</f>
        <v>0</v>
      </c>
      <c r="E252" s="6">
        <f>MAX('11'!$F$42+0,MIN('935'!N188+0,'11'!$F$37+0))</f>
        <v>0</v>
      </c>
      <c r="F252" s="6">
        <f>MAX('11'!$G$42+0,MIN('935'!O188+0,'11'!$G$37+0))</f>
        <v>0</v>
      </c>
      <c r="G252" s="10"/>
    </row>
    <row r="253" spans="1:7">
      <c r="A253" s="21">
        <v>183</v>
      </c>
      <c r="B253" s="6">
        <f>MAX('11'!$C$42+0,MIN('935'!K189+0,'11'!$C$37+0))</f>
        <v>0</v>
      </c>
      <c r="C253" s="6">
        <f>MAX('11'!$D$42+0,MIN('935'!L189+0,'11'!$D$37+0))</f>
        <v>0</v>
      </c>
      <c r="D253" s="6">
        <f>MAX('11'!$E$42+0,MIN('935'!M189+0,'11'!$E$37+0))</f>
        <v>0</v>
      </c>
      <c r="E253" s="6">
        <f>MAX('11'!$F$42+0,MIN('935'!N189+0,'11'!$F$37+0))</f>
        <v>0</v>
      </c>
      <c r="F253" s="6">
        <f>MAX('11'!$G$42+0,MIN('935'!O189+0,'11'!$G$37+0))</f>
        <v>0</v>
      </c>
      <c r="G253" s="10"/>
    </row>
    <row r="254" spans="1:7">
      <c r="A254" s="21">
        <v>184</v>
      </c>
      <c r="B254" s="6">
        <f>MAX('11'!$C$42+0,MIN('935'!K190+0,'11'!$C$37+0))</f>
        <v>0</v>
      </c>
      <c r="C254" s="6">
        <f>MAX('11'!$D$42+0,MIN('935'!L190+0,'11'!$D$37+0))</f>
        <v>0</v>
      </c>
      <c r="D254" s="6">
        <f>MAX('11'!$E$42+0,MIN('935'!M190+0,'11'!$E$37+0))</f>
        <v>0</v>
      </c>
      <c r="E254" s="6">
        <f>MAX('11'!$F$42+0,MIN('935'!N190+0,'11'!$F$37+0))</f>
        <v>0</v>
      </c>
      <c r="F254" s="6">
        <f>MAX('11'!$G$42+0,MIN('935'!O190+0,'11'!$G$37+0))</f>
        <v>0</v>
      </c>
      <c r="G254" s="10"/>
    </row>
    <row r="255" spans="1:7">
      <c r="A255" s="21">
        <v>185</v>
      </c>
      <c r="B255" s="6">
        <f>MAX('11'!$C$42+0,MIN('935'!K191+0,'11'!$C$37+0))</f>
        <v>0</v>
      </c>
      <c r="C255" s="6">
        <f>MAX('11'!$D$42+0,MIN('935'!L191+0,'11'!$D$37+0))</f>
        <v>0</v>
      </c>
      <c r="D255" s="6">
        <f>MAX('11'!$E$42+0,MIN('935'!M191+0,'11'!$E$37+0))</f>
        <v>0</v>
      </c>
      <c r="E255" s="6">
        <f>MAX('11'!$F$42+0,MIN('935'!N191+0,'11'!$F$37+0))</f>
        <v>0</v>
      </c>
      <c r="F255" s="6">
        <f>MAX('11'!$G$42+0,MIN('935'!O191+0,'11'!$G$37+0))</f>
        <v>0</v>
      </c>
      <c r="G255" s="10"/>
    </row>
    <row r="256" spans="1:7">
      <c r="A256" s="21">
        <v>186</v>
      </c>
      <c r="B256" s="6">
        <f>MAX('11'!$C$42+0,MIN('935'!K192+0,'11'!$C$37+0))</f>
        <v>0</v>
      </c>
      <c r="C256" s="6">
        <f>MAX('11'!$D$42+0,MIN('935'!L192+0,'11'!$D$37+0))</f>
        <v>0</v>
      </c>
      <c r="D256" s="6">
        <f>MAX('11'!$E$42+0,MIN('935'!M192+0,'11'!$E$37+0))</f>
        <v>0</v>
      </c>
      <c r="E256" s="6">
        <f>MAX('11'!$F$42+0,MIN('935'!N192+0,'11'!$F$37+0))</f>
        <v>0</v>
      </c>
      <c r="F256" s="6">
        <f>MAX('11'!$G$42+0,MIN('935'!O192+0,'11'!$G$37+0))</f>
        <v>0</v>
      </c>
      <c r="G256" s="10"/>
    </row>
    <row r="257" spans="1:7">
      <c r="A257" s="21">
        <v>187</v>
      </c>
      <c r="B257" s="6">
        <f>MAX('11'!$C$42+0,MIN('935'!K193+0,'11'!$C$37+0))</f>
        <v>0</v>
      </c>
      <c r="C257" s="6">
        <f>MAX('11'!$D$42+0,MIN('935'!L193+0,'11'!$D$37+0))</f>
        <v>0</v>
      </c>
      <c r="D257" s="6">
        <f>MAX('11'!$E$42+0,MIN('935'!M193+0,'11'!$E$37+0))</f>
        <v>0</v>
      </c>
      <c r="E257" s="6">
        <f>MAX('11'!$F$42+0,MIN('935'!N193+0,'11'!$F$37+0))</f>
        <v>0</v>
      </c>
      <c r="F257" s="6">
        <f>MAX('11'!$G$42+0,MIN('935'!O193+0,'11'!$G$37+0))</f>
        <v>0</v>
      </c>
      <c r="G257" s="10"/>
    </row>
    <row r="258" spans="1:7">
      <c r="A258" s="21">
        <v>188</v>
      </c>
      <c r="B258" s="6">
        <f>MAX('11'!$C$42+0,MIN('935'!K194+0,'11'!$C$37+0))</f>
        <v>0</v>
      </c>
      <c r="C258" s="6">
        <f>MAX('11'!$D$42+0,MIN('935'!L194+0,'11'!$D$37+0))</f>
        <v>0</v>
      </c>
      <c r="D258" s="6">
        <f>MAX('11'!$E$42+0,MIN('935'!M194+0,'11'!$E$37+0))</f>
        <v>0</v>
      </c>
      <c r="E258" s="6">
        <f>MAX('11'!$F$42+0,MIN('935'!N194+0,'11'!$F$37+0))</f>
        <v>0</v>
      </c>
      <c r="F258" s="6">
        <f>MAX('11'!$G$42+0,MIN('935'!O194+0,'11'!$G$37+0))</f>
        <v>0</v>
      </c>
      <c r="G258" s="10"/>
    </row>
    <row r="259" spans="1:7">
      <c r="A259" s="21">
        <v>189</v>
      </c>
      <c r="B259" s="6">
        <f>MAX('11'!$C$42+0,MIN('935'!K195+0,'11'!$C$37+0))</f>
        <v>0</v>
      </c>
      <c r="C259" s="6">
        <f>MAX('11'!$D$42+0,MIN('935'!L195+0,'11'!$D$37+0))</f>
        <v>0</v>
      </c>
      <c r="D259" s="6">
        <f>MAX('11'!$E$42+0,MIN('935'!M195+0,'11'!$E$37+0))</f>
        <v>0</v>
      </c>
      <c r="E259" s="6">
        <f>MAX('11'!$F$42+0,MIN('935'!N195+0,'11'!$F$37+0))</f>
        <v>0</v>
      </c>
      <c r="F259" s="6">
        <f>MAX('11'!$G$42+0,MIN('935'!O195+0,'11'!$G$37+0))</f>
        <v>0</v>
      </c>
      <c r="G259" s="10"/>
    </row>
    <row r="260" spans="1:7">
      <c r="A260" s="21">
        <v>190</v>
      </c>
      <c r="B260" s="6">
        <f>MAX('11'!$C$42+0,MIN('935'!K196+0,'11'!$C$37+0))</f>
        <v>0</v>
      </c>
      <c r="C260" s="6">
        <f>MAX('11'!$D$42+0,MIN('935'!L196+0,'11'!$D$37+0))</f>
        <v>0</v>
      </c>
      <c r="D260" s="6">
        <f>MAX('11'!$E$42+0,MIN('935'!M196+0,'11'!$E$37+0))</f>
        <v>0</v>
      </c>
      <c r="E260" s="6">
        <f>MAX('11'!$F$42+0,MIN('935'!N196+0,'11'!$F$37+0))</f>
        <v>0</v>
      </c>
      <c r="F260" s="6">
        <f>MAX('11'!$G$42+0,MIN('935'!O196+0,'11'!$G$37+0))</f>
        <v>0</v>
      </c>
      <c r="G260" s="10"/>
    </row>
    <row r="261" spans="1:7">
      <c r="A261" s="21">
        <v>191</v>
      </c>
      <c r="B261" s="6">
        <f>MAX('11'!$C$42+0,MIN('935'!K197+0,'11'!$C$37+0))</f>
        <v>0</v>
      </c>
      <c r="C261" s="6">
        <f>MAX('11'!$D$42+0,MIN('935'!L197+0,'11'!$D$37+0))</f>
        <v>0</v>
      </c>
      <c r="D261" s="6">
        <f>MAX('11'!$E$42+0,MIN('935'!M197+0,'11'!$E$37+0))</f>
        <v>0</v>
      </c>
      <c r="E261" s="6">
        <f>MAX('11'!$F$42+0,MIN('935'!N197+0,'11'!$F$37+0))</f>
        <v>0</v>
      </c>
      <c r="F261" s="6">
        <f>MAX('11'!$G$42+0,MIN('935'!O197+0,'11'!$G$37+0))</f>
        <v>0</v>
      </c>
      <c r="G261" s="10"/>
    </row>
    <row r="262" spans="1:7">
      <c r="A262" s="21">
        <v>192</v>
      </c>
      <c r="B262" s="6">
        <f>MAX('11'!$C$42+0,MIN('935'!K198+0,'11'!$C$37+0))</f>
        <v>0</v>
      </c>
      <c r="C262" s="6">
        <f>MAX('11'!$D$42+0,MIN('935'!L198+0,'11'!$D$37+0))</f>
        <v>0</v>
      </c>
      <c r="D262" s="6">
        <f>MAX('11'!$E$42+0,MIN('935'!M198+0,'11'!$E$37+0))</f>
        <v>0</v>
      </c>
      <c r="E262" s="6">
        <f>MAX('11'!$F$42+0,MIN('935'!N198+0,'11'!$F$37+0))</f>
        <v>0</v>
      </c>
      <c r="F262" s="6">
        <f>MAX('11'!$G$42+0,MIN('935'!O198+0,'11'!$G$37+0))</f>
        <v>0</v>
      </c>
      <c r="G262" s="10"/>
    </row>
    <row r="263" spans="1:7">
      <c r="A263" s="21">
        <v>193</v>
      </c>
      <c r="B263" s="6">
        <f>MAX('11'!$C$42+0,MIN('935'!K199+0,'11'!$C$37+0))</f>
        <v>0</v>
      </c>
      <c r="C263" s="6">
        <f>MAX('11'!$D$42+0,MIN('935'!L199+0,'11'!$D$37+0))</f>
        <v>0</v>
      </c>
      <c r="D263" s="6">
        <f>MAX('11'!$E$42+0,MIN('935'!M199+0,'11'!$E$37+0))</f>
        <v>0</v>
      </c>
      <c r="E263" s="6">
        <f>MAX('11'!$F$42+0,MIN('935'!N199+0,'11'!$F$37+0))</f>
        <v>0</v>
      </c>
      <c r="F263" s="6">
        <f>MAX('11'!$G$42+0,MIN('935'!O199+0,'11'!$G$37+0))</f>
        <v>0</v>
      </c>
      <c r="G263" s="10"/>
    </row>
    <row r="264" spans="1:7">
      <c r="A264" s="21">
        <v>194</v>
      </c>
      <c r="B264" s="6">
        <f>MAX('11'!$C$42+0,MIN('935'!K200+0,'11'!$C$37+0))</f>
        <v>0</v>
      </c>
      <c r="C264" s="6">
        <f>MAX('11'!$D$42+0,MIN('935'!L200+0,'11'!$D$37+0))</f>
        <v>0</v>
      </c>
      <c r="D264" s="6">
        <f>MAX('11'!$E$42+0,MIN('935'!M200+0,'11'!$E$37+0))</f>
        <v>0</v>
      </c>
      <c r="E264" s="6">
        <f>MAX('11'!$F$42+0,MIN('935'!N200+0,'11'!$F$37+0))</f>
        <v>0</v>
      </c>
      <c r="F264" s="6">
        <f>MAX('11'!$G$42+0,MIN('935'!O200+0,'11'!$G$37+0))</f>
        <v>0</v>
      </c>
      <c r="G264" s="10"/>
    </row>
    <row r="265" spans="1:7">
      <c r="A265" s="21">
        <v>195</v>
      </c>
      <c r="B265" s="6">
        <f>MAX('11'!$C$42+0,MIN('935'!K201+0,'11'!$C$37+0))</f>
        <v>0</v>
      </c>
      <c r="C265" s="6">
        <f>MAX('11'!$D$42+0,MIN('935'!L201+0,'11'!$D$37+0))</f>
        <v>0</v>
      </c>
      <c r="D265" s="6">
        <f>MAX('11'!$E$42+0,MIN('935'!M201+0,'11'!$E$37+0))</f>
        <v>0</v>
      </c>
      <c r="E265" s="6">
        <f>MAX('11'!$F$42+0,MIN('935'!N201+0,'11'!$F$37+0))</f>
        <v>0</v>
      </c>
      <c r="F265" s="6">
        <f>MAX('11'!$G$42+0,MIN('935'!O201+0,'11'!$G$37+0))</f>
        <v>0</v>
      </c>
      <c r="G265" s="10"/>
    </row>
    <row r="266" spans="1:7">
      <c r="A266" s="21">
        <v>196</v>
      </c>
      <c r="B266" s="6">
        <f>MAX('11'!$C$42+0,MIN('935'!K202+0,'11'!$C$37+0))</f>
        <v>0</v>
      </c>
      <c r="C266" s="6">
        <f>MAX('11'!$D$42+0,MIN('935'!L202+0,'11'!$D$37+0))</f>
        <v>0</v>
      </c>
      <c r="D266" s="6">
        <f>MAX('11'!$E$42+0,MIN('935'!M202+0,'11'!$E$37+0))</f>
        <v>0</v>
      </c>
      <c r="E266" s="6">
        <f>MAX('11'!$F$42+0,MIN('935'!N202+0,'11'!$F$37+0))</f>
        <v>0</v>
      </c>
      <c r="F266" s="6">
        <f>MAX('11'!$G$42+0,MIN('935'!O202+0,'11'!$G$37+0))</f>
        <v>0</v>
      </c>
      <c r="G266" s="10"/>
    </row>
    <row r="267" spans="1:7">
      <c r="A267" s="21">
        <v>197</v>
      </c>
      <c r="B267" s="6">
        <f>MAX('11'!$C$42+0,MIN('935'!K203+0,'11'!$C$37+0))</f>
        <v>0</v>
      </c>
      <c r="C267" s="6">
        <f>MAX('11'!$D$42+0,MIN('935'!L203+0,'11'!$D$37+0))</f>
        <v>0</v>
      </c>
      <c r="D267" s="6">
        <f>MAX('11'!$E$42+0,MIN('935'!M203+0,'11'!$E$37+0))</f>
        <v>0</v>
      </c>
      <c r="E267" s="6">
        <f>MAX('11'!$F$42+0,MIN('935'!N203+0,'11'!$F$37+0))</f>
        <v>0</v>
      </c>
      <c r="F267" s="6">
        <f>MAX('11'!$G$42+0,MIN('935'!O203+0,'11'!$G$37+0))</f>
        <v>0</v>
      </c>
      <c r="G267" s="10"/>
    </row>
    <row r="268" spans="1:7">
      <c r="A268" s="21">
        <v>198</v>
      </c>
      <c r="B268" s="6">
        <f>MAX('11'!$C$42+0,MIN('935'!K204+0,'11'!$C$37+0))</f>
        <v>0</v>
      </c>
      <c r="C268" s="6">
        <f>MAX('11'!$D$42+0,MIN('935'!L204+0,'11'!$D$37+0))</f>
        <v>0</v>
      </c>
      <c r="D268" s="6">
        <f>MAX('11'!$E$42+0,MIN('935'!M204+0,'11'!$E$37+0))</f>
        <v>0</v>
      </c>
      <c r="E268" s="6">
        <f>MAX('11'!$F$42+0,MIN('935'!N204+0,'11'!$F$37+0))</f>
        <v>0</v>
      </c>
      <c r="F268" s="6">
        <f>MAX('11'!$G$42+0,MIN('935'!O204+0,'11'!$G$37+0))</f>
        <v>0</v>
      </c>
      <c r="G268" s="10"/>
    </row>
    <row r="269" spans="1:7">
      <c r="A269" s="21">
        <v>199</v>
      </c>
      <c r="B269" s="6">
        <f>MAX('11'!$C$42+0,MIN('935'!K205+0,'11'!$C$37+0))</f>
        <v>0</v>
      </c>
      <c r="C269" s="6">
        <f>MAX('11'!$D$42+0,MIN('935'!L205+0,'11'!$D$37+0))</f>
        <v>0</v>
      </c>
      <c r="D269" s="6">
        <f>MAX('11'!$E$42+0,MIN('935'!M205+0,'11'!$E$37+0))</f>
        <v>0</v>
      </c>
      <c r="E269" s="6">
        <f>MAX('11'!$F$42+0,MIN('935'!N205+0,'11'!$F$37+0))</f>
        <v>0</v>
      </c>
      <c r="F269" s="6">
        <f>MAX('11'!$G$42+0,MIN('935'!O205+0,'11'!$G$37+0))</f>
        <v>0</v>
      </c>
      <c r="G269" s="10"/>
    </row>
    <row r="270" spans="1:7">
      <c r="A270" s="21">
        <v>200</v>
      </c>
      <c r="B270" s="6">
        <f>MAX('11'!$C$42+0,MIN('935'!K206+0,'11'!$C$37+0))</f>
        <v>0</v>
      </c>
      <c r="C270" s="6">
        <f>MAX('11'!$D$42+0,MIN('935'!L206+0,'11'!$D$37+0))</f>
        <v>0</v>
      </c>
      <c r="D270" s="6">
        <f>MAX('11'!$E$42+0,MIN('935'!M206+0,'11'!$E$37+0))</f>
        <v>0</v>
      </c>
      <c r="E270" s="6">
        <f>MAX('11'!$F$42+0,MIN('935'!N206+0,'11'!$F$37+0))</f>
        <v>0</v>
      </c>
      <c r="F270" s="6">
        <f>MAX('11'!$G$42+0,MIN('935'!O206+0,'11'!$G$37+0))</f>
        <v>0</v>
      </c>
      <c r="G270" s="10"/>
    </row>
    <row r="271" spans="1:7">
      <c r="A271" s="21">
        <v>201</v>
      </c>
      <c r="B271" s="6">
        <f>MAX('11'!$C$42+0,MIN('935'!K207+0,'11'!$C$37+0))</f>
        <v>0</v>
      </c>
      <c r="C271" s="6">
        <f>MAX('11'!$D$42+0,MIN('935'!L207+0,'11'!$D$37+0))</f>
        <v>0</v>
      </c>
      <c r="D271" s="6">
        <f>MAX('11'!$E$42+0,MIN('935'!M207+0,'11'!$E$37+0))</f>
        <v>0</v>
      </c>
      <c r="E271" s="6">
        <f>MAX('11'!$F$42+0,MIN('935'!N207+0,'11'!$F$37+0))</f>
        <v>0</v>
      </c>
      <c r="F271" s="6">
        <f>MAX('11'!$G$42+0,MIN('935'!O207+0,'11'!$G$37+0))</f>
        <v>0</v>
      </c>
      <c r="G271" s="10"/>
    </row>
    <row r="272" spans="1:7">
      <c r="A272" s="21">
        <v>202</v>
      </c>
      <c r="B272" s="6">
        <f>MAX('11'!$C$42+0,MIN('935'!K208+0,'11'!$C$37+0))</f>
        <v>0</v>
      </c>
      <c r="C272" s="6">
        <f>MAX('11'!$D$42+0,MIN('935'!L208+0,'11'!$D$37+0))</f>
        <v>0</v>
      </c>
      <c r="D272" s="6">
        <f>MAX('11'!$E$42+0,MIN('935'!M208+0,'11'!$E$37+0))</f>
        <v>0</v>
      </c>
      <c r="E272" s="6">
        <f>MAX('11'!$F$42+0,MIN('935'!N208+0,'11'!$F$37+0))</f>
        <v>0</v>
      </c>
      <c r="F272" s="6">
        <f>MAX('11'!$G$42+0,MIN('935'!O208+0,'11'!$G$37+0))</f>
        <v>0</v>
      </c>
      <c r="G272" s="10"/>
    </row>
    <row r="273" spans="1:7">
      <c r="A273" s="21">
        <v>203</v>
      </c>
      <c r="B273" s="6">
        <f>MAX('11'!$C$42+0,MIN('935'!K209+0,'11'!$C$37+0))</f>
        <v>0</v>
      </c>
      <c r="C273" s="6">
        <f>MAX('11'!$D$42+0,MIN('935'!L209+0,'11'!$D$37+0))</f>
        <v>0</v>
      </c>
      <c r="D273" s="6">
        <f>MAX('11'!$E$42+0,MIN('935'!M209+0,'11'!$E$37+0))</f>
        <v>0</v>
      </c>
      <c r="E273" s="6">
        <f>MAX('11'!$F$42+0,MIN('935'!N209+0,'11'!$F$37+0))</f>
        <v>0</v>
      </c>
      <c r="F273" s="6">
        <f>MAX('11'!$G$42+0,MIN('935'!O209+0,'11'!$G$37+0))</f>
        <v>0</v>
      </c>
      <c r="G273" s="10"/>
    </row>
    <row r="274" spans="1:7">
      <c r="A274" s="21">
        <v>204</v>
      </c>
      <c r="B274" s="6">
        <f>MAX('11'!$C$42+0,MIN('935'!K210+0,'11'!$C$37+0))</f>
        <v>0</v>
      </c>
      <c r="C274" s="6">
        <f>MAX('11'!$D$42+0,MIN('935'!L210+0,'11'!$D$37+0))</f>
        <v>0</v>
      </c>
      <c r="D274" s="6">
        <f>MAX('11'!$E$42+0,MIN('935'!M210+0,'11'!$E$37+0))</f>
        <v>0</v>
      </c>
      <c r="E274" s="6">
        <f>MAX('11'!$F$42+0,MIN('935'!N210+0,'11'!$F$37+0))</f>
        <v>0</v>
      </c>
      <c r="F274" s="6">
        <f>MAX('11'!$G$42+0,MIN('935'!O210+0,'11'!$G$37+0))</f>
        <v>0</v>
      </c>
      <c r="G274" s="10"/>
    </row>
    <row r="275" spans="1:7">
      <c r="A275" s="21">
        <v>205</v>
      </c>
      <c r="B275" s="6">
        <f>MAX('11'!$C$42+0,MIN('935'!K211+0,'11'!$C$37+0))</f>
        <v>0</v>
      </c>
      <c r="C275" s="6">
        <f>MAX('11'!$D$42+0,MIN('935'!L211+0,'11'!$D$37+0))</f>
        <v>0</v>
      </c>
      <c r="D275" s="6">
        <f>MAX('11'!$E$42+0,MIN('935'!M211+0,'11'!$E$37+0))</f>
        <v>0</v>
      </c>
      <c r="E275" s="6">
        <f>MAX('11'!$F$42+0,MIN('935'!N211+0,'11'!$F$37+0))</f>
        <v>0</v>
      </c>
      <c r="F275" s="6">
        <f>MAX('11'!$G$42+0,MIN('935'!O211+0,'11'!$G$37+0))</f>
        <v>0</v>
      </c>
      <c r="G275" s="10"/>
    </row>
    <row r="276" spans="1:7">
      <c r="A276" s="21">
        <v>206</v>
      </c>
      <c r="B276" s="6">
        <f>MAX('11'!$C$42+0,MIN('935'!K212+0,'11'!$C$37+0))</f>
        <v>0</v>
      </c>
      <c r="C276" s="6">
        <f>MAX('11'!$D$42+0,MIN('935'!L212+0,'11'!$D$37+0))</f>
        <v>0</v>
      </c>
      <c r="D276" s="6">
        <f>MAX('11'!$E$42+0,MIN('935'!M212+0,'11'!$E$37+0))</f>
        <v>0</v>
      </c>
      <c r="E276" s="6">
        <f>MAX('11'!$F$42+0,MIN('935'!N212+0,'11'!$F$37+0))</f>
        <v>0</v>
      </c>
      <c r="F276" s="6">
        <f>MAX('11'!$G$42+0,MIN('935'!O212+0,'11'!$G$37+0))</f>
        <v>0</v>
      </c>
      <c r="G276" s="10"/>
    </row>
    <row r="277" spans="1:7">
      <c r="A277" s="21">
        <v>207</v>
      </c>
      <c r="B277" s="6">
        <f>MAX('11'!$C$42+0,MIN('935'!K213+0,'11'!$C$37+0))</f>
        <v>0</v>
      </c>
      <c r="C277" s="6">
        <f>MAX('11'!$D$42+0,MIN('935'!L213+0,'11'!$D$37+0))</f>
        <v>0</v>
      </c>
      <c r="D277" s="6">
        <f>MAX('11'!$E$42+0,MIN('935'!M213+0,'11'!$E$37+0))</f>
        <v>0</v>
      </c>
      <c r="E277" s="6">
        <f>MAX('11'!$F$42+0,MIN('935'!N213+0,'11'!$F$37+0))</f>
        <v>0</v>
      </c>
      <c r="F277" s="6">
        <f>MAX('11'!$G$42+0,MIN('935'!O213+0,'11'!$G$37+0))</f>
        <v>0</v>
      </c>
      <c r="G277" s="10"/>
    </row>
    <row r="278" spans="1:7">
      <c r="A278" s="21">
        <v>208</v>
      </c>
      <c r="B278" s="6">
        <f>MAX('11'!$C$42+0,MIN('935'!K214+0,'11'!$C$37+0))</f>
        <v>0</v>
      </c>
      <c r="C278" s="6">
        <f>MAX('11'!$D$42+0,MIN('935'!L214+0,'11'!$D$37+0))</f>
        <v>0</v>
      </c>
      <c r="D278" s="6">
        <f>MAX('11'!$E$42+0,MIN('935'!M214+0,'11'!$E$37+0))</f>
        <v>0</v>
      </c>
      <c r="E278" s="6">
        <f>MAX('11'!$F$42+0,MIN('935'!N214+0,'11'!$F$37+0))</f>
        <v>0</v>
      </c>
      <c r="F278" s="6">
        <f>MAX('11'!$G$42+0,MIN('935'!O214+0,'11'!$G$37+0))</f>
        <v>0</v>
      </c>
      <c r="G278" s="10"/>
    </row>
    <row r="279" spans="1:7">
      <c r="A279" s="21">
        <v>209</v>
      </c>
      <c r="B279" s="6">
        <f>MAX('11'!$C$42+0,MIN('935'!K215+0,'11'!$C$37+0))</f>
        <v>0</v>
      </c>
      <c r="C279" s="6">
        <f>MAX('11'!$D$42+0,MIN('935'!L215+0,'11'!$D$37+0))</f>
        <v>0</v>
      </c>
      <c r="D279" s="6">
        <f>MAX('11'!$E$42+0,MIN('935'!M215+0,'11'!$E$37+0))</f>
        <v>0</v>
      </c>
      <c r="E279" s="6">
        <f>MAX('11'!$F$42+0,MIN('935'!N215+0,'11'!$F$37+0))</f>
        <v>0</v>
      </c>
      <c r="F279" s="6">
        <f>MAX('11'!$G$42+0,MIN('935'!O215+0,'11'!$G$37+0))</f>
        <v>0</v>
      </c>
      <c r="G279" s="10"/>
    </row>
    <row r="280" spans="1:7">
      <c r="A280" s="21">
        <v>210</v>
      </c>
      <c r="B280" s="6">
        <f>MAX('11'!$C$42+0,MIN('935'!K216+0,'11'!$C$37+0))</f>
        <v>0</v>
      </c>
      <c r="C280" s="6">
        <f>MAX('11'!$D$42+0,MIN('935'!L216+0,'11'!$D$37+0))</f>
        <v>0</v>
      </c>
      <c r="D280" s="6">
        <f>MAX('11'!$E$42+0,MIN('935'!M216+0,'11'!$E$37+0))</f>
        <v>0</v>
      </c>
      <c r="E280" s="6">
        <f>MAX('11'!$F$42+0,MIN('935'!N216+0,'11'!$F$37+0))</f>
        <v>0</v>
      </c>
      <c r="F280" s="6">
        <f>MAX('11'!$G$42+0,MIN('935'!O216+0,'11'!$G$37+0))</f>
        <v>0</v>
      </c>
      <c r="G280" s="10"/>
    </row>
    <row r="281" spans="1:7">
      <c r="A281" s="21">
        <v>211</v>
      </c>
      <c r="B281" s="6">
        <f>MAX('11'!$C$42+0,MIN('935'!K217+0,'11'!$C$37+0))</f>
        <v>0</v>
      </c>
      <c r="C281" s="6">
        <f>MAX('11'!$D$42+0,MIN('935'!L217+0,'11'!$D$37+0))</f>
        <v>0</v>
      </c>
      <c r="D281" s="6">
        <f>MAX('11'!$E$42+0,MIN('935'!M217+0,'11'!$E$37+0))</f>
        <v>0</v>
      </c>
      <c r="E281" s="6">
        <f>MAX('11'!$F$42+0,MIN('935'!N217+0,'11'!$F$37+0))</f>
        <v>0</v>
      </c>
      <c r="F281" s="6">
        <f>MAX('11'!$G$42+0,MIN('935'!O217+0,'11'!$G$37+0))</f>
        <v>0</v>
      </c>
      <c r="G281" s="10"/>
    </row>
    <row r="282" spans="1:7">
      <c r="A282" s="21">
        <v>212</v>
      </c>
      <c r="B282" s="6">
        <f>MAX('11'!$C$42+0,MIN('935'!K218+0,'11'!$C$37+0))</f>
        <v>0</v>
      </c>
      <c r="C282" s="6">
        <f>MAX('11'!$D$42+0,MIN('935'!L218+0,'11'!$D$37+0))</f>
        <v>0</v>
      </c>
      <c r="D282" s="6">
        <f>MAX('11'!$E$42+0,MIN('935'!M218+0,'11'!$E$37+0))</f>
        <v>0</v>
      </c>
      <c r="E282" s="6">
        <f>MAX('11'!$F$42+0,MIN('935'!N218+0,'11'!$F$37+0))</f>
        <v>0</v>
      </c>
      <c r="F282" s="6">
        <f>MAX('11'!$G$42+0,MIN('935'!O218+0,'11'!$G$37+0))</f>
        <v>0</v>
      </c>
      <c r="G282" s="10"/>
    </row>
    <row r="283" spans="1:7">
      <c r="A283" s="21">
        <v>213</v>
      </c>
      <c r="B283" s="6">
        <f>MAX('11'!$C$42+0,MIN('935'!K219+0,'11'!$C$37+0))</f>
        <v>0</v>
      </c>
      <c r="C283" s="6">
        <f>MAX('11'!$D$42+0,MIN('935'!L219+0,'11'!$D$37+0))</f>
        <v>0</v>
      </c>
      <c r="D283" s="6">
        <f>MAX('11'!$E$42+0,MIN('935'!M219+0,'11'!$E$37+0))</f>
        <v>0</v>
      </c>
      <c r="E283" s="6">
        <f>MAX('11'!$F$42+0,MIN('935'!N219+0,'11'!$F$37+0))</f>
        <v>0</v>
      </c>
      <c r="F283" s="6">
        <f>MAX('11'!$G$42+0,MIN('935'!O219+0,'11'!$G$37+0))</f>
        <v>0</v>
      </c>
      <c r="G283" s="10"/>
    </row>
    <row r="284" spans="1:7">
      <c r="A284" s="21">
        <v>214</v>
      </c>
      <c r="B284" s="6">
        <f>MAX('11'!$C$42+0,MIN('935'!K220+0,'11'!$C$37+0))</f>
        <v>0</v>
      </c>
      <c r="C284" s="6">
        <f>MAX('11'!$D$42+0,MIN('935'!L220+0,'11'!$D$37+0))</f>
        <v>0</v>
      </c>
      <c r="D284" s="6">
        <f>MAX('11'!$E$42+0,MIN('935'!M220+0,'11'!$E$37+0))</f>
        <v>0</v>
      </c>
      <c r="E284" s="6">
        <f>MAX('11'!$F$42+0,MIN('935'!N220+0,'11'!$F$37+0))</f>
        <v>0</v>
      </c>
      <c r="F284" s="6">
        <f>MAX('11'!$G$42+0,MIN('935'!O220+0,'11'!$G$37+0))</f>
        <v>0</v>
      </c>
      <c r="G284" s="10"/>
    </row>
    <row r="285" spans="1:7">
      <c r="A285" s="21">
        <v>215</v>
      </c>
      <c r="B285" s="6">
        <f>MAX('11'!$C$42+0,MIN('935'!K221+0,'11'!$C$37+0))</f>
        <v>0</v>
      </c>
      <c r="C285" s="6">
        <f>MAX('11'!$D$42+0,MIN('935'!L221+0,'11'!$D$37+0))</f>
        <v>0</v>
      </c>
      <c r="D285" s="6">
        <f>MAX('11'!$E$42+0,MIN('935'!M221+0,'11'!$E$37+0))</f>
        <v>0</v>
      </c>
      <c r="E285" s="6">
        <f>MAX('11'!$F$42+0,MIN('935'!N221+0,'11'!$F$37+0))</f>
        <v>0</v>
      </c>
      <c r="F285" s="6">
        <f>MAX('11'!$G$42+0,MIN('935'!O221+0,'11'!$G$37+0))</f>
        <v>0</v>
      </c>
      <c r="G285" s="10"/>
    </row>
    <row r="286" spans="1:7">
      <c r="A286" s="21">
        <v>216</v>
      </c>
      <c r="B286" s="6">
        <f>MAX('11'!$C$42+0,MIN('935'!K222+0,'11'!$C$37+0))</f>
        <v>0</v>
      </c>
      <c r="C286" s="6">
        <f>MAX('11'!$D$42+0,MIN('935'!L222+0,'11'!$D$37+0))</f>
        <v>0</v>
      </c>
      <c r="D286" s="6">
        <f>MAX('11'!$E$42+0,MIN('935'!M222+0,'11'!$E$37+0))</f>
        <v>0</v>
      </c>
      <c r="E286" s="6">
        <f>MAX('11'!$F$42+0,MIN('935'!N222+0,'11'!$F$37+0))</f>
        <v>0</v>
      </c>
      <c r="F286" s="6">
        <f>MAX('11'!$G$42+0,MIN('935'!O222+0,'11'!$G$37+0))</f>
        <v>0</v>
      </c>
      <c r="G286" s="10"/>
    </row>
    <row r="287" spans="1:7">
      <c r="A287" s="21">
        <v>217</v>
      </c>
      <c r="B287" s="6">
        <f>MAX('11'!$C$42+0,MIN('935'!K223+0,'11'!$C$37+0))</f>
        <v>0</v>
      </c>
      <c r="C287" s="6">
        <f>MAX('11'!$D$42+0,MIN('935'!L223+0,'11'!$D$37+0))</f>
        <v>0</v>
      </c>
      <c r="D287" s="6">
        <f>MAX('11'!$E$42+0,MIN('935'!M223+0,'11'!$E$37+0))</f>
        <v>0</v>
      </c>
      <c r="E287" s="6">
        <f>MAX('11'!$F$42+0,MIN('935'!N223+0,'11'!$F$37+0))</f>
        <v>0</v>
      </c>
      <c r="F287" s="6">
        <f>MAX('11'!$G$42+0,MIN('935'!O223+0,'11'!$G$37+0))</f>
        <v>0</v>
      </c>
      <c r="G287" s="10"/>
    </row>
    <row r="288" spans="1:7">
      <c r="A288" s="21">
        <v>218</v>
      </c>
      <c r="B288" s="6">
        <f>MAX('11'!$C$42+0,MIN('935'!K224+0,'11'!$C$37+0))</f>
        <v>0</v>
      </c>
      <c r="C288" s="6">
        <f>MAX('11'!$D$42+0,MIN('935'!L224+0,'11'!$D$37+0))</f>
        <v>0</v>
      </c>
      <c r="D288" s="6">
        <f>MAX('11'!$E$42+0,MIN('935'!M224+0,'11'!$E$37+0))</f>
        <v>0</v>
      </c>
      <c r="E288" s="6">
        <f>MAX('11'!$F$42+0,MIN('935'!N224+0,'11'!$F$37+0))</f>
        <v>0</v>
      </c>
      <c r="F288" s="6">
        <f>MAX('11'!$G$42+0,MIN('935'!O224+0,'11'!$G$37+0))</f>
        <v>0</v>
      </c>
      <c r="G288" s="10"/>
    </row>
    <row r="289" spans="1:7">
      <c r="A289" s="21">
        <v>219</v>
      </c>
      <c r="B289" s="6">
        <f>MAX('11'!$C$42+0,MIN('935'!K225+0,'11'!$C$37+0))</f>
        <v>0</v>
      </c>
      <c r="C289" s="6">
        <f>MAX('11'!$D$42+0,MIN('935'!L225+0,'11'!$D$37+0))</f>
        <v>0</v>
      </c>
      <c r="D289" s="6">
        <f>MAX('11'!$E$42+0,MIN('935'!M225+0,'11'!$E$37+0))</f>
        <v>0</v>
      </c>
      <c r="E289" s="6">
        <f>MAX('11'!$F$42+0,MIN('935'!N225+0,'11'!$F$37+0))</f>
        <v>0</v>
      </c>
      <c r="F289" s="6">
        <f>MAX('11'!$G$42+0,MIN('935'!O225+0,'11'!$G$37+0))</f>
        <v>0</v>
      </c>
      <c r="G289" s="10"/>
    </row>
    <row r="290" spans="1:7">
      <c r="A290" s="21">
        <v>220</v>
      </c>
      <c r="B290" s="6">
        <f>MAX('11'!$C$42+0,MIN('935'!K226+0,'11'!$C$37+0))</f>
        <v>0</v>
      </c>
      <c r="C290" s="6">
        <f>MAX('11'!$D$42+0,MIN('935'!L226+0,'11'!$D$37+0))</f>
        <v>0</v>
      </c>
      <c r="D290" s="6">
        <f>MAX('11'!$E$42+0,MIN('935'!M226+0,'11'!$E$37+0))</f>
        <v>0</v>
      </c>
      <c r="E290" s="6">
        <f>MAX('11'!$F$42+0,MIN('935'!N226+0,'11'!$F$37+0))</f>
        <v>0</v>
      </c>
      <c r="F290" s="6">
        <f>MAX('11'!$G$42+0,MIN('935'!O226+0,'11'!$G$37+0))</f>
        <v>0</v>
      </c>
      <c r="G290" s="10"/>
    </row>
    <row r="291" spans="1:7">
      <c r="A291" s="21">
        <v>221</v>
      </c>
      <c r="B291" s="6">
        <f>MAX('11'!$C$42+0,MIN('935'!K227+0,'11'!$C$37+0))</f>
        <v>0</v>
      </c>
      <c r="C291" s="6">
        <f>MAX('11'!$D$42+0,MIN('935'!L227+0,'11'!$D$37+0))</f>
        <v>0</v>
      </c>
      <c r="D291" s="6">
        <f>MAX('11'!$E$42+0,MIN('935'!M227+0,'11'!$E$37+0))</f>
        <v>0</v>
      </c>
      <c r="E291" s="6">
        <f>MAX('11'!$F$42+0,MIN('935'!N227+0,'11'!$F$37+0))</f>
        <v>0</v>
      </c>
      <c r="F291" s="6">
        <f>MAX('11'!$G$42+0,MIN('935'!O227+0,'11'!$G$37+0))</f>
        <v>0</v>
      </c>
      <c r="G291" s="10"/>
    </row>
    <row r="292" spans="1:7">
      <c r="A292" s="21">
        <v>222</v>
      </c>
      <c r="B292" s="6">
        <f>MAX('11'!$C$42+0,MIN('935'!K228+0,'11'!$C$37+0))</f>
        <v>0</v>
      </c>
      <c r="C292" s="6">
        <f>MAX('11'!$D$42+0,MIN('935'!L228+0,'11'!$D$37+0))</f>
        <v>0</v>
      </c>
      <c r="D292" s="6">
        <f>MAX('11'!$E$42+0,MIN('935'!M228+0,'11'!$E$37+0))</f>
        <v>0</v>
      </c>
      <c r="E292" s="6">
        <f>MAX('11'!$F$42+0,MIN('935'!N228+0,'11'!$F$37+0))</f>
        <v>0</v>
      </c>
      <c r="F292" s="6">
        <f>MAX('11'!$G$42+0,MIN('935'!O228+0,'11'!$G$37+0))</f>
        <v>0</v>
      </c>
      <c r="G292" s="10"/>
    </row>
    <row r="293" spans="1:7">
      <c r="A293" s="21">
        <v>223</v>
      </c>
      <c r="B293" s="6">
        <f>MAX('11'!$C$42+0,MIN('935'!K229+0,'11'!$C$37+0))</f>
        <v>0</v>
      </c>
      <c r="C293" s="6">
        <f>MAX('11'!$D$42+0,MIN('935'!L229+0,'11'!$D$37+0))</f>
        <v>0</v>
      </c>
      <c r="D293" s="6">
        <f>MAX('11'!$E$42+0,MIN('935'!M229+0,'11'!$E$37+0))</f>
        <v>0</v>
      </c>
      <c r="E293" s="6">
        <f>MAX('11'!$F$42+0,MIN('935'!N229+0,'11'!$F$37+0))</f>
        <v>0</v>
      </c>
      <c r="F293" s="6">
        <f>MAX('11'!$G$42+0,MIN('935'!O229+0,'11'!$G$37+0))</f>
        <v>0</v>
      </c>
      <c r="G293" s="10"/>
    </row>
    <row r="294" spans="1:7">
      <c r="A294" s="21">
        <v>224</v>
      </c>
      <c r="B294" s="6">
        <f>MAX('11'!$C$42+0,MIN('935'!K230+0,'11'!$C$37+0))</f>
        <v>0</v>
      </c>
      <c r="C294" s="6">
        <f>MAX('11'!$D$42+0,MIN('935'!L230+0,'11'!$D$37+0))</f>
        <v>0</v>
      </c>
      <c r="D294" s="6">
        <f>MAX('11'!$E$42+0,MIN('935'!M230+0,'11'!$E$37+0))</f>
        <v>0</v>
      </c>
      <c r="E294" s="6">
        <f>MAX('11'!$F$42+0,MIN('935'!N230+0,'11'!$F$37+0))</f>
        <v>0</v>
      </c>
      <c r="F294" s="6">
        <f>MAX('11'!$G$42+0,MIN('935'!O230+0,'11'!$G$37+0))</f>
        <v>0</v>
      </c>
      <c r="G294" s="10"/>
    </row>
    <row r="295" spans="1:7">
      <c r="A295" s="21">
        <v>225</v>
      </c>
      <c r="B295" s="6">
        <f>MAX('11'!$C$42+0,MIN('935'!K231+0,'11'!$C$37+0))</f>
        <v>0</v>
      </c>
      <c r="C295" s="6">
        <f>MAX('11'!$D$42+0,MIN('935'!L231+0,'11'!$D$37+0))</f>
        <v>0</v>
      </c>
      <c r="D295" s="6">
        <f>MAX('11'!$E$42+0,MIN('935'!M231+0,'11'!$E$37+0))</f>
        <v>0</v>
      </c>
      <c r="E295" s="6">
        <f>MAX('11'!$F$42+0,MIN('935'!N231+0,'11'!$F$37+0))</f>
        <v>0</v>
      </c>
      <c r="F295" s="6">
        <f>MAX('11'!$G$42+0,MIN('935'!O231+0,'11'!$G$37+0))</f>
        <v>0</v>
      </c>
      <c r="G295" s="10"/>
    </row>
    <row r="296" spans="1:7">
      <c r="A296" s="21">
        <v>226</v>
      </c>
      <c r="B296" s="6">
        <f>MAX('11'!$C$42+0,MIN('935'!K232+0,'11'!$C$37+0))</f>
        <v>0</v>
      </c>
      <c r="C296" s="6">
        <f>MAX('11'!$D$42+0,MIN('935'!L232+0,'11'!$D$37+0))</f>
        <v>0</v>
      </c>
      <c r="D296" s="6">
        <f>MAX('11'!$E$42+0,MIN('935'!M232+0,'11'!$E$37+0))</f>
        <v>0</v>
      </c>
      <c r="E296" s="6">
        <f>MAX('11'!$F$42+0,MIN('935'!N232+0,'11'!$F$37+0))</f>
        <v>0</v>
      </c>
      <c r="F296" s="6">
        <f>MAX('11'!$G$42+0,MIN('935'!O232+0,'11'!$G$37+0))</f>
        <v>0</v>
      </c>
      <c r="G296" s="10"/>
    </row>
    <row r="297" spans="1:7">
      <c r="A297" s="21">
        <v>227</v>
      </c>
      <c r="B297" s="6">
        <f>MAX('11'!$C$42+0,MIN('935'!K233+0,'11'!$C$37+0))</f>
        <v>0</v>
      </c>
      <c r="C297" s="6">
        <f>MAX('11'!$D$42+0,MIN('935'!L233+0,'11'!$D$37+0))</f>
        <v>0</v>
      </c>
      <c r="D297" s="6">
        <f>MAX('11'!$E$42+0,MIN('935'!M233+0,'11'!$E$37+0))</f>
        <v>0</v>
      </c>
      <c r="E297" s="6">
        <f>MAX('11'!$F$42+0,MIN('935'!N233+0,'11'!$F$37+0))</f>
        <v>0</v>
      </c>
      <c r="F297" s="6">
        <f>MAX('11'!$G$42+0,MIN('935'!O233+0,'11'!$G$37+0))</f>
        <v>0</v>
      </c>
      <c r="G297" s="10"/>
    </row>
    <row r="298" spans="1:7">
      <c r="A298" s="21">
        <v>228</v>
      </c>
      <c r="B298" s="6">
        <f>MAX('11'!$C$42+0,MIN('935'!K234+0,'11'!$C$37+0))</f>
        <v>0</v>
      </c>
      <c r="C298" s="6">
        <f>MAX('11'!$D$42+0,MIN('935'!L234+0,'11'!$D$37+0))</f>
        <v>0</v>
      </c>
      <c r="D298" s="6">
        <f>MAX('11'!$E$42+0,MIN('935'!M234+0,'11'!$E$37+0))</f>
        <v>0</v>
      </c>
      <c r="E298" s="6">
        <f>MAX('11'!$F$42+0,MIN('935'!N234+0,'11'!$F$37+0))</f>
        <v>0</v>
      </c>
      <c r="F298" s="6">
        <f>MAX('11'!$G$42+0,MIN('935'!O234+0,'11'!$G$37+0))</f>
        <v>0</v>
      </c>
      <c r="G298" s="10"/>
    </row>
    <row r="299" spans="1:7">
      <c r="A299" s="21">
        <v>229</v>
      </c>
      <c r="B299" s="6">
        <f>MAX('11'!$C$42+0,MIN('935'!K235+0,'11'!$C$37+0))</f>
        <v>0</v>
      </c>
      <c r="C299" s="6">
        <f>MAX('11'!$D$42+0,MIN('935'!L235+0,'11'!$D$37+0))</f>
        <v>0</v>
      </c>
      <c r="D299" s="6">
        <f>MAX('11'!$E$42+0,MIN('935'!M235+0,'11'!$E$37+0))</f>
        <v>0</v>
      </c>
      <c r="E299" s="6">
        <f>MAX('11'!$F$42+0,MIN('935'!N235+0,'11'!$F$37+0))</f>
        <v>0</v>
      </c>
      <c r="F299" s="6">
        <f>MAX('11'!$G$42+0,MIN('935'!O235+0,'11'!$G$37+0))</f>
        <v>0</v>
      </c>
      <c r="G299" s="10"/>
    </row>
    <row r="300" spans="1:7">
      <c r="A300" s="21">
        <v>230</v>
      </c>
      <c r="B300" s="6">
        <f>MAX('11'!$C$42+0,MIN('935'!K236+0,'11'!$C$37+0))</f>
        <v>0</v>
      </c>
      <c r="C300" s="6">
        <f>MAX('11'!$D$42+0,MIN('935'!L236+0,'11'!$D$37+0))</f>
        <v>0</v>
      </c>
      <c r="D300" s="6">
        <f>MAX('11'!$E$42+0,MIN('935'!M236+0,'11'!$E$37+0))</f>
        <v>0</v>
      </c>
      <c r="E300" s="6">
        <f>MAX('11'!$F$42+0,MIN('935'!N236+0,'11'!$F$37+0))</f>
        <v>0</v>
      </c>
      <c r="F300" s="6">
        <f>MAX('11'!$G$42+0,MIN('935'!O236+0,'11'!$G$37+0))</f>
        <v>0</v>
      </c>
      <c r="G300" s="10"/>
    </row>
    <row r="301" spans="1:7">
      <c r="A301" s="21">
        <v>231</v>
      </c>
      <c r="B301" s="6">
        <f>MAX('11'!$C$42+0,MIN('935'!K237+0,'11'!$C$37+0))</f>
        <v>0</v>
      </c>
      <c r="C301" s="6">
        <f>MAX('11'!$D$42+0,MIN('935'!L237+0,'11'!$D$37+0))</f>
        <v>0</v>
      </c>
      <c r="D301" s="6">
        <f>MAX('11'!$E$42+0,MIN('935'!M237+0,'11'!$E$37+0))</f>
        <v>0</v>
      </c>
      <c r="E301" s="6">
        <f>MAX('11'!$F$42+0,MIN('935'!N237+0,'11'!$F$37+0))</f>
        <v>0</v>
      </c>
      <c r="F301" s="6">
        <f>MAX('11'!$G$42+0,MIN('935'!O237+0,'11'!$G$37+0))</f>
        <v>0</v>
      </c>
      <c r="G301" s="10"/>
    </row>
    <row r="302" spans="1:7">
      <c r="A302" s="21">
        <v>232</v>
      </c>
      <c r="B302" s="6">
        <f>MAX('11'!$C$42+0,MIN('935'!K238+0,'11'!$C$37+0))</f>
        <v>0</v>
      </c>
      <c r="C302" s="6">
        <f>MAX('11'!$D$42+0,MIN('935'!L238+0,'11'!$D$37+0))</f>
        <v>0</v>
      </c>
      <c r="D302" s="6">
        <f>MAX('11'!$E$42+0,MIN('935'!M238+0,'11'!$E$37+0))</f>
        <v>0</v>
      </c>
      <c r="E302" s="6">
        <f>MAX('11'!$F$42+0,MIN('935'!N238+0,'11'!$F$37+0))</f>
        <v>0</v>
      </c>
      <c r="F302" s="6">
        <f>MAX('11'!$G$42+0,MIN('935'!O238+0,'11'!$G$37+0))</f>
        <v>0</v>
      </c>
      <c r="G302" s="10"/>
    </row>
    <row r="303" spans="1:7">
      <c r="A303" s="21">
        <v>233</v>
      </c>
      <c r="B303" s="6">
        <f>MAX('11'!$C$42+0,MIN('935'!K239+0,'11'!$C$37+0))</f>
        <v>0</v>
      </c>
      <c r="C303" s="6">
        <f>MAX('11'!$D$42+0,MIN('935'!L239+0,'11'!$D$37+0))</f>
        <v>0</v>
      </c>
      <c r="D303" s="6">
        <f>MAX('11'!$E$42+0,MIN('935'!M239+0,'11'!$E$37+0))</f>
        <v>0</v>
      </c>
      <c r="E303" s="6">
        <f>MAX('11'!$F$42+0,MIN('935'!N239+0,'11'!$F$37+0))</f>
        <v>0</v>
      </c>
      <c r="F303" s="6">
        <f>MAX('11'!$G$42+0,MIN('935'!O239+0,'11'!$G$37+0))</f>
        <v>0</v>
      </c>
      <c r="G303" s="10"/>
    </row>
    <row r="304" spans="1:7">
      <c r="A304" s="21">
        <v>234</v>
      </c>
      <c r="B304" s="6">
        <f>MAX('11'!$C$42+0,MIN('935'!K240+0,'11'!$C$37+0))</f>
        <v>0</v>
      </c>
      <c r="C304" s="6">
        <f>MAX('11'!$D$42+0,MIN('935'!L240+0,'11'!$D$37+0))</f>
        <v>0</v>
      </c>
      <c r="D304" s="6">
        <f>MAX('11'!$E$42+0,MIN('935'!M240+0,'11'!$E$37+0))</f>
        <v>0</v>
      </c>
      <c r="E304" s="6">
        <f>MAX('11'!$F$42+0,MIN('935'!N240+0,'11'!$F$37+0))</f>
        <v>0</v>
      </c>
      <c r="F304" s="6">
        <f>MAX('11'!$G$42+0,MIN('935'!O240+0,'11'!$G$37+0))</f>
        <v>0</v>
      </c>
      <c r="G304" s="10"/>
    </row>
    <row r="305" spans="1:7">
      <c r="A305" s="21">
        <v>235</v>
      </c>
      <c r="B305" s="6">
        <f>MAX('11'!$C$42+0,MIN('935'!K241+0,'11'!$C$37+0))</f>
        <v>0</v>
      </c>
      <c r="C305" s="6">
        <f>MAX('11'!$D$42+0,MIN('935'!L241+0,'11'!$D$37+0))</f>
        <v>0</v>
      </c>
      <c r="D305" s="6">
        <f>MAX('11'!$E$42+0,MIN('935'!M241+0,'11'!$E$37+0))</f>
        <v>0</v>
      </c>
      <c r="E305" s="6">
        <f>MAX('11'!$F$42+0,MIN('935'!N241+0,'11'!$F$37+0))</f>
        <v>0</v>
      </c>
      <c r="F305" s="6">
        <f>MAX('11'!$G$42+0,MIN('935'!O241+0,'11'!$G$37+0))</f>
        <v>0</v>
      </c>
      <c r="G305" s="10"/>
    </row>
    <row r="306" spans="1:7">
      <c r="A306" s="21">
        <v>236</v>
      </c>
      <c r="B306" s="6">
        <f>MAX('11'!$C$42+0,MIN('935'!K242+0,'11'!$C$37+0))</f>
        <v>0</v>
      </c>
      <c r="C306" s="6">
        <f>MAX('11'!$D$42+0,MIN('935'!L242+0,'11'!$D$37+0))</f>
        <v>0</v>
      </c>
      <c r="D306" s="6">
        <f>MAX('11'!$E$42+0,MIN('935'!M242+0,'11'!$E$37+0))</f>
        <v>0</v>
      </c>
      <c r="E306" s="6">
        <f>MAX('11'!$F$42+0,MIN('935'!N242+0,'11'!$F$37+0))</f>
        <v>0</v>
      </c>
      <c r="F306" s="6">
        <f>MAX('11'!$G$42+0,MIN('935'!O242+0,'11'!$G$37+0))</f>
        <v>0</v>
      </c>
      <c r="G306" s="10"/>
    </row>
    <row r="307" spans="1:7">
      <c r="A307" s="21">
        <v>237</v>
      </c>
      <c r="B307" s="6">
        <f>MAX('11'!$C$42+0,MIN('935'!K243+0,'11'!$C$37+0))</f>
        <v>0</v>
      </c>
      <c r="C307" s="6">
        <f>MAX('11'!$D$42+0,MIN('935'!L243+0,'11'!$D$37+0))</f>
        <v>0</v>
      </c>
      <c r="D307" s="6">
        <f>MAX('11'!$E$42+0,MIN('935'!M243+0,'11'!$E$37+0))</f>
        <v>0</v>
      </c>
      <c r="E307" s="6">
        <f>MAX('11'!$F$42+0,MIN('935'!N243+0,'11'!$F$37+0))</f>
        <v>0</v>
      </c>
      <c r="F307" s="6">
        <f>MAX('11'!$G$42+0,MIN('935'!O243+0,'11'!$G$37+0))</f>
        <v>0</v>
      </c>
      <c r="G307" s="10"/>
    </row>
    <row r="308" spans="1:7">
      <c r="A308" s="21">
        <v>238</v>
      </c>
      <c r="B308" s="6">
        <f>MAX('11'!$C$42+0,MIN('935'!K244+0,'11'!$C$37+0))</f>
        <v>0</v>
      </c>
      <c r="C308" s="6">
        <f>MAX('11'!$D$42+0,MIN('935'!L244+0,'11'!$D$37+0))</f>
        <v>0</v>
      </c>
      <c r="D308" s="6">
        <f>MAX('11'!$E$42+0,MIN('935'!M244+0,'11'!$E$37+0))</f>
        <v>0</v>
      </c>
      <c r="E308" s="6">
        <f>MAX('11'!$F$42+0,MIN('935'!N244+0,'11'!$F$37+0))</f>
        <v>0</v>
      </c>
      <c r="F308" s="6">
        <f>MAX('11'!$G$42+0,MIN('935'!O244+0,'11'!$G$37+0))</f>
        <v>0</v>
      </c>
      <c r="G308" s="10"/>
    </row>
    <row r="309" spans="1:7">
      <c r="A309" s="21">
        <v>239</v>
      </c>
      <c r="B309" s="6">
        <f>MAX('11'!$C$42+0,MIN('935'!K245+0,'11'!$C$37+0))</f>
        <v>0</v>
      </c>
      <c r="C309" s="6">
        <f>MAX('11'!$D$42+0,MIN('935'!L245+0,'11'!$D$37+0))</f>
        <v>0</v>
      </c>
      <c r="D309" s="6">
        <f>MAX('11'!$E$42+0,MIN('935'!M245+0,'11'!$E$37+0))</f>
        <v>0</v>
      </c>
      <c r="E309" s="6">
        <f>MAX('11'!$F$42+0,MIN('935'!N245+0,'11'!$F$37+0))</f>
        <v>0</v>
      </c>
      <c r="F309" s="6">
        <f>MAX('11'!$G$42+0,MIN('935'!O245+0,'11'!$G$37+0))</f>
        <v>0</v>
      </c>
      <c r="G309" s="10"/>
    </row>
    <row r="310" spans="1:7">
      <c r="A310" s="21">
        <v>240</v>
      </c>
      <c r="B310" s="6">
        <f>MAX('11'!$C$42+0,MIN('935'!K246+0,'11'!$C$37+0))</f>
        <v>0</v>
      </c>
      <c r="C310" s="6">
        <f>MAX('11'!$D$42+0,MIN('935'!L246+0,'11'!$D$37+0))</f>
        <v>0</v>
      </c>
      <c r="D310" s="6">
        <f>MAX('11'!$E$42+0,MIN('935'!M246+0,'11'!$E$37+0))</f>
        <v>0</v>
      </c>
      <c r="E310" s="6">
        <f>MAX('11'!$F$42+0,MIN('935'!N246+0,'11'!$F$37+0))</f>
        <v>0</v>
      </c>
      <c r="F310" s="6">
        <f>MAX('11'!$G$42+0,MIN('935'!O246+0,'11'!$G$37+0))</f>
        <v>0</v>
      </c>
      <c r="G310" s="10"/>
    </row>
    <row r="311" spans="1:7">
      <c r="A311" s="21">
        <v>241</v>
      </c>
      <c r="B311" s="6">
        <f>MAX('11'!$C$42+0,MIN('935'!K247+0,'11'!$C$37+0))</f>
        <v>0</v>
      </c>
      <c r="C311" s="6">
        <f>MAX('11'!$D$42+0,MIN('935'!L247+0,'11'!$D$37+0))</f>
        <v>0</v>
      </c>
      <c r="D311" s="6">
        <f>MAX('11'!$E$42+0,MIN('935'!M247+0,'11'!$E$37+0))</f>
        <v>0</v>
      </c>
      <c r="E311" s="6">
        <f>MAX('11'!$F$42+0,MIN('935'!N247+0,'11'!$F$37+0))</f>
        <v>0</v>
      </c>
      <c r="F311" s="6">
        <f>MAX('11'!$G$42+0,MIN('935'!O247+0,'11'!$G$37+0))</f>
        <v>0</v>
      </c>
      <c r="G311" s="10"/>
    </row>
    <row r="312" spans="1:7">
      <c r="A312" s="21">
        <v>242</v>
      </c>
      <c r="B312" s="6">
        <f>MAX('11'!$C$42+0,MIN('935'!K248+0,'11'!$C$37+0))</f>
        <v>0</v>
      </c>
      <c r="C312" s="6">
        <f>MAX('11'!$D$42+0,MIN('935'!L248+0,'11'!$D$37+0))</f>
        <v>0</v>
      </c>
      <c r="D312" s="6">
        <f>MAX('11'!$E$42+0,MIN('935'!M248+0,'11'!$E$37+0))</f>
        <v>0</v>
      </c>
      <c r="E312" s="6">
        <f>MAX('11'!$F$42+0,MIN('935'!N248+0,'11'!$F$37+0))</f>
        <v>0</v>
      </c>
      <c r="F312" s="6">
        <f>MAX('11'!$G$42+0,MIN('935'!O248+0,'11'!$G$37+0))</f>
        <v>0</v>
      </c>
      <c r="G312" s="10"/>
    </row>
    <row r="313" spans="1:7">
      <c r="A313" s="21">
        <v>243</v>
      </c>
      <c r="B313" s="6">
        <f>MAX('11'!$C$42+0,MIN('935'!K249+0,'11'!$C$37+0))</f>
        <v>0</v>
      </c>
      <c r="C313" s="6">
        <f>MAX('11'!$D$42+0,MIN('935'!L249+0,'11'!$D$37+0))</f>
        <v>0</v>
      </c>
      <c r="D313" s="6">
        <f>MAX('11'!$E$42+0,MIN('935'!M249+0,'11'!$E$37+0))</f>
        <v>0</v>
      </c>
      <c r="E313" s="6">
        <f>MAX('11'!$F$42+0,MIN('935'!N249+0,'11'!$F$37+0))</f>
        <v>0</v>
      </c>
      <c r="F313" s="6">
        <f>MAX('11'!$G$42+0,MIN('935'!O249+0,'11'!$G$37+0))</f>
        <v>0</v>
      </c>
      <c r="G313" s="10"/>
    </row>
    <row r="314" spans="1:7">
      <c r="A314" s="21">
        <v>244</v>
      </c>
      <c r="B314" s="6">
        <f>MAX('11'!$C$42+0,MIN('935'!K250+0,'11'!$C$37+0))</f>
        <v>0</v>
      </c>
      <c r="C314" s="6">
        <f>MAX('11'!$D$42+0,MIN('935'!L250+0,'11'!$D$37+0))</f>
        <v>0</v>
      </c>
      <c r="D314" s="6">
        <f>MAX('11'!$E$42+0,MIN('935'!M250+0,'11'!$E$37+0))</f>
        <v>0</v>
      </c>
      <c r="E314" s="6">
        <f>MAX('11'!$F$42+0,MIN('935'!N250+0,'11'!$F$37+0))</f>
        <v>0</v>
      </c>
      <c r="F314" s="6">
        <f>MAX('11'!$G$42+0,MIN('935'!O250+0,'11'!$G$37+0))</f>
        <v>0</v>
      </c>
      <c r="G314" s="10"/>
    </row>
    <row r="315" spans="1:7">
      <c r="A315" s="21">
        <v>245</v>
      </c>
      <c r="B315" s="6">
        <f>MAX('11'!$C$42+0,MIN('935'!K251+0,'11'!$C$37+0))</f>
        <v>0</v>
      </c>
      <c r="C315" s="6">
        <f>MAX('11'!$D$42+0,MIN('935'!L251+0,'11'!$D$37+0))</f>
        <v>0</v>
      </c>
      <c r="D315" s="6">
        <f>MAX('11'!$E$42+0,MIN('935'!M251+0,'11'!$E$37+0))</f>
        <v>0</v>
      </c>
      <c r="E315" s="6">
        <f>MAX('11'!$F$42+0,MIN('935'!N251+0,'11'!$F$37+0))</f>
        <v>0</v>
      </c>
      <c r="F315" s="6">
        <f>MAX('11'!$G$42+0,MIN('935'!O251+0,'11'!$G$37+0))</f>
        <v>0</v>
      </c>
      <c r="G315" s="10"/>
    </row>
    <row r="316" spans="1:7">
      <c r="A316" s="21">
        <v>246</v>
      </c>
      <c r="B316" s="6">
        <f>MAX('11'!$C$42+0,MIN('935'!K252+0,'11'!$C$37+0))</f>
        <v>0</v>
      </c>
      <c r="C316" s="6">
        <f>MAX('11'!$D$42+0,MIN('935'!L252+0,'11'!$D$37+0))</f>
        <v>0</v>
      </c>
      <c r="D316" s="6">
        <f>MAX('11'!$E$42+0,MIN('935'!M252+0,'11'!$E$37+0))</f>
        <v>0</v>
      </c>
      <c r="E316" s="6">
        <f>MAX('11'!$F$42+0,MIN('935'!N252+0,'11'!$F$37+0))</f>
        <v>0</v>
      </c>
      <c r="F316" s="6">
        <f>MAX('11'!$G$42+0,MIN('935'!O252+0,'11'!$G$37+0))</f>
        <v>0</v>
      </c>
      <c r="G316" s="10"/>
    </row>
    <row r="317" spans="1:7">
      <c r="A317" s="21">
        <v>247</v>
      </c>
      <c r="B317" s="6">
        <f>MAX('11'!$C$42+0,MIN('935'!K253+0,'11'!$C$37+0))</f>
        <v>0</v>
      </c>
      <c r="C317" s="6">
        <f>MAX('11'!$D$42+0,MIN('935'!L253+0,'11'!$D$37+0))</f>
        <v>0</v>
      </c>
      <c r="D317" s="6">
        <f>MAX('11'!$E$42+0,MIN('935'!M253+0,'11'!$E$37+0))</f>
        <v>0</v>
      </c>
      <c r="E317" s="6">
        <f>MAX('11'!$F$42+0,MIN('935'!N253+0,'11'!$F$37+0))</f>
        <v>0</v>
      </c>
      <c r="F317" s="6">
        <f>MAX('11'!$G$42+0,MIN('935'!O253+0,'11'!$G$37+0))</f>
        <v>0</v>
      </c>
      <c r="G317" s="10"/>
    </row>
    <row r="318" spans="1:7">
      <c r="A318" s="21">
        <v>248</v>
      </c>
      <c r="B318" s="6">
        <f>MAX('11'!$C$42+0,MIN('935'!K254+0,'11'!$C$37+0))</f>
        <v>0</v>
      </c>
      <c r="C318" s="6">
        <f>MAX('11'!$D$42+0,MIN('935'!L254+0,'11'!$D$37+0))</f>
        <v>0</v>
      </c>
      <c r="D318" s="6">
        <f>MAX('11'!$E$42+0,MIN('935'!M254+0,'11'!$E$37+0))</f>
        <v>0</v>
      </c>
      <c r="E318" s="6">
        <f>MAX('11'!$F$42+0,MIN('935'!N254+0,'11'!$F$37+0))</f>
        <v>0</v>
      </c>
      <c r="F318" s="6">
        <f>MAX('11'!$G$42+0,MIN('935'!O254+0,'11'!$G$37+0))</f>
        <v>0</v>
      </c>
      <c r="G318" s="10"/>
    </row>
    <row r="319" spans="1:7">
      <c r="A319" s="21">
        <v>249</v>
      </c>
      <c r="B319" s="6">
        <f>MAX('11'!$C$42+0,MIN('935'!K255+0,'11'!$C$37+0))</f>
        <v>0</v>
      </c>
      <c r="C319" s="6">
        <f>MAX('11'!$D$42+0,MIN('935'!L255+0,'11'!$D$37+0))</f>
        <v>0</v>
      </c>
      <c r="D319" s="6">
        <f>MAX('11'!$E$42+0,MIN('935'!M255+0,'11'!$E$37+0))</f>
        <v>0</v>
      </c>
      <c r="E319" s="6">
        <f>MAX('11'!$F$42+0,MIN('935'!N255+0,'11'!$F$37+0))</f>
        <v>0</v>
      </c>
      <c r="F319" s="6">
        <f>MAX('11'!$G$42+0,MIN('935'!O255+0,'11'!$G$37+0))</f>
        <v>0</v>
      </c>
      <c r="G319" s="10"/>
    </row>
    <row r="320" spans="1:7">
      <c r="A320" s="21">
        <v>250</v>
      </c>
      <c r="B320" s="6">
        <f>MAX('11'!$C$42+0,MIN('935'!K256+0,'11'!$C$37+0))</f>
        <v>0</v>
      </c>
      <c r="C320" s="6">
        <f>MAX('11'!$D$42+0,MIN('935'!L256+0,'11'!$D$37+0))</f>
        <v>0</v>
      </c>
      <c r="D320" s="6">
        <f>MAX('11'!$E$42+0,MIN('935'!M256+0,'11'!$E$37+0))</f>
        <v>0</v>
      </c>
      <c r="E320" s="6">
        <f>MAX('11'!$F$42+0,MIN('935'!N256+0,'11'!$F$37+0))</f>
        <v>0</v>
      </c>
      <c r="F320" s="6">
        <f>MAX('11'!$G$42+0,MIN('935'!O256+0,'11'!$G$37+0))</f>
        <v>0</v>
      </c>
      <c r="G320" s="10"/>
    </row>
    <row r="321" spans="1:7">
      <c r="A321" s="21">
        <v>251</v>
      </c>
      <c r="B321" s="6">
        <f>MAX('11'!$C$42+0,MIN('935'!K257+0,'11'!$C$37+0))</f>
        <v>0</v>
      </c>
      <c r="C321" s="6">
        <f>MAX('11'!$D$42+0,MIN('935'!L257+0,'11'!$D$37+0))</f>
        <v>0</v>
      </c>
      <c r="D321" s="6">
        <f>MAX('11'!$E$42+0,MIN('935'!M257+0,'11'!$E$37+0))</f>
        <v>0</v>
      </c>
      <c r="E321" s="6">
        <f>MAX('11'!$F$42+0,MIN('935'!N257+0,'11'!$F$37+0))</f>
        <v>0</v>
      </c>
      <c r="F321" s="6">
        <f>MAX('11'!$G$42+0,MIN('935'!O257+0,'11'!$G$37+0))</f>
        <v>0</v>
      </c>
      <c r="G321" s="10"/>
    </row>
    <row r="322" spans="1:7">
      <c r="A322" s="21">
        <v>252</v>
      </c>
      <c r="B322" s="6">
        <f>MAX('11'!$C$42+0,MIN('935'!K258+0,'11'!$C$37+0))</f>
        <v>0</v>
      </c>
      <c r="C322" s="6">
        <f>MAX('11'!$D$42+0,MIN('935'!L258+0,'11'!$D$37+0))</f>
        <v>0</v>
      </c>
      <c r="D322" s="6">
        <f>MAX('11'!$E$42+0,MIN('935'!M258+0,'11'!$E$37+0))</f>
        <v>0</v>
      </c>
      <c r="E322" s="6">
        <f>MAX('11'!$F$42+0,MIN('935'!N258+0,'11'!$F$37+0))</f>
        <v>0</v>
      </c>
      <c r="F322" s="6">
        <f>MAX('11'!$G$42+0,MIN('935'!O258+0,'11'!$G$37+0))</f>
        <v>0</v>
      </c>
      <c r="G322" s="10"/>
    </row>
    <row r="323" spans="1:7">
      <c r="A323" s="21">
        <v>253</v>
      </c>
      <c r="B323" s="6">
        <f>MAX('11'!$C$42+0,MIN('935'!K259+0,'11'!$C$37+0))</f>
        <v>0</v>
      </c>
      <c r="C323" s="6">
        <f>MAX('11'!$D$42+0,MIN('935'!L259+0,'11'!$D$37+0))</f>
        <v>0</v>
      </c>
      <c r="D323" s="6">
        <f>MAX('11'!$E$42+0,MIN('935'!M259+0,'11'!$E$37+0))</f>
        <v>0</v>
      </c>
      <c r="E323" s="6">
        <f>MAX('11'!$F$42+0,MIN('935'!N259+0,'11'!$F$37+0))</f>
        <v>0</v>
      </c>
      <c r="F323" s="6">
        <f>MAX('11'!$G$42+0,MIN('935'!O259+0,'11'!$G$37+0))</f>
        <v>0</v>
      </c>
      <c r="G323" s="10"/>
    </row>
    <row r="324" spans="1:7">
      <c r="A324" s="21">
        <v>254</v>
      </c>
      <c r="B324" s="6">
        <f>MAX('11'!$C$42+0,MIN('935'!K260+0,'11'!$C$37+0))</f>
        <v>0</v>
      </c>
      <c r="C324" s="6">
        <f>MAX('11'!$D$42+0,MIN('935'!L260+0,'11'!$D$37+0))</f>
        <v>0</v>
      </c>
      <c r="D324" s="6">
        <f>MAX('11'!$E$42+0,MIN('935'!M260+0,'11'!$E$37+0))</f>
        <v>0</v>
      </c>
      <c r="E324" s="6">
        <f>MAX('11'!$F$42+0,MIN('935'!N260+0,'11'!$F$37+0))</f>
        <v>0</v>
      </c>
      <c r="F324" s="6">
        <f>MAX('11'!$G$42+0,MIN('935'!O260+0,'11'!$G$37+0))</f>
        <v>0</v>
      </c>
      <c r="G324" s="10"/>
    </row>
    <row r="325" spans="1:7">
      <c r="A325" s="21">
        <v>255</v>
      </c>
      <c r="B325" s="6">
        <f>MAX('11'!$C$42+0,MIN('935'!K261+0,'11'!$C$37+0))</f>
        <v>0</v>
      </c>
      <c r="C325" s="6">
        <f>MAX('11'!$D$42+0,MIN('935'!L261+0,'11'!$D$37+0))</f>
        <v>0</v>
      </c>
      <c r="D325" s="6">
        <f>MAX('11'!$E$42+0,MIN('935'!M261+0,'11'!$E$37+0))</f>
        <v>0</v>
      </c>
      <c r="E325" s="6">
        <f>MAX('11'!$F$42+0,MIN('935'!N261+0,'11'!$F$37+0))</f>
        <v>0</v>
      </c>
      <c r="F325" s="6">
        <f>MAX('11'!$G$42+0,MIN('935'!O261+0,'11'!$G$37+0))</f>
        <v>0</v>
      </c>
      <c r="G325" s="10"/>
    </row>
    <row r="326" spans="1:7">
      <c r="A326" s="21">
        <v>256</v>
      </c>
      <c r="B326" s="6">
        <f>MAX('11'!$C$42+0,MIN('935'!K262+0,'11'!$C$37+0))</f>
        <v>0</v>
      </c>
      <c r="C326" s="6">
        <f>MAX('11'!$D$42+0,MIN('935'!L262+0,'11'!$D$37+0))</f>
        <v>0</v>
      </c>
      <c r="D326" s="6">
        <f>MAX('11'!$E$42+0,MIN('935'!M262+0,'11'!$E$37+0))</f>
        <v>0</v>
      </c>
      <c r="E326" s="6">
        <f>MAX('11'!$F$42+0,MIN('935'!N262+0,'11'!$F$37+0))</f>
        <v>0</v>
      </c>
      <c r="F326" s="6">
        <f>MAX('11'!$G$42+0,MIN('935'!O262+0,'11'!$G$37+0))</f>
        <v>0</v>
      </c>
      <c r="G326" s="10"/>
    </row>
    <row r="327" spans="1:7">
      <c r="A327" s="21">
        <v>257</v>
      </c>
      <c r="B327" s="6">
        <f>MAX('11'!$C$42+0,MIN('935'!K263+0,'11'!$C$37+0))</f>
        <v>0</v>
      </c>
      <c r="C327" s="6">
        <f>MAX('11'!$D$42+0,MIN('935'!L263+0,'11'!$D$37+0))</f>
        <v>0</v>
      </c>
      <c r="D327" s="6">
        <f>MAX('11'!$E$42+0,MIN('935'!M263+0,'11'!$E$37+0))</f>
        <v>0</v>
      </c>
      <c r="E327" s="6">
        <f>MAX('11'!$F$42+0,MIN('935'!N263+0,'11'!$F$37+0))</f>
        <v>0</v>
      </c>
      <c r="F327" s="6">
        <f>MAX('11'!$G$42+0,MIN('935'!O263+0,'11'!$G$37+0))</f>
        <v>0</v>
      </c>
      <c r="G327" s="10"/>
    </row>
    <row r="328" spans="1:7">
      <c r="A328" s="21">
        <v>258</v>
      </c>
      <c r="B328" s="6">
        <f>MAX('11'!$C$42+0,MIN('935'!K264+0,'11'!$C$37+0))</f>
        <v>0</v>
      </c>
      <c r="C328" s="6">
        <f>MAX('11'!$D$42+0,MIN('935'!L264+0,'11'!$D$37+0))</f>
        <v>0</v>
      </c>
      <c r="D328" s="6">
        <f>MAX('11'!$E$42+0,MIN('935'!M264+0,'11'!$E$37+0))</f>
        <v>0</v>
      </c>
      <c r="E328" s="6">
        <f>MAX('11'!$F$42+0,MIN('935'!N264+0,'11'!$F$37+0))</f>
        <v>0</v>
      </c>
      <c r="F328" s="6">
        <f>MAX('11'!$G$42+0,MIN('935'!O264+0,'11'!$G$37+0))</f>
        <v>0</v>
      </c>
      <c r="G328" s="10"/>
    </row>
    <row r="329" spans="1:7">
      <c r="A329" s="21">
        <v>259</v>
      </c>
      <c r="B329" s="6">
        <f>MAX('11'!$C$42+0,MIN('935'!K265+0,'11'!$C$37+0))</f>
        <v>0</v>
      </c>
      <c r="C329" s="6">
        <f>MAX('11'!$D$42+0,MIN('935'!L265+0,'11'!$D$37+0))</f>
        <v>0</v>
      </c>
      <c r="D329" s="6">
        <f>MAX('11'!$E$42+0,MIN('935'!M265+0,'11'!$E$37+0))</f>
        <v>0</v>
      </c>
      <c r="E329" s="6">
        <f>MAX('11'!$F$42+0,MIN('935'!N265+0,'11'!$F$37+0))</f>
        <v>0</v>
      </c>
      <c r="F329" s="6">
        <f>MAX('11'!$G$42+0,MIN('935'!O265+0,'11'!$G$37+0))</f>
        <v>0</v>
      </c>
      <c r="G329" s="10"/>
    </row>
    <row r="330" spans="1:7">
      <c r="A330" s="21">
        <v>260</v>
      </c>
      <c r="B330" s="6">
        <f>MAX('11'!$C$42+0,MIN('935'!K266+0,'11'!$C$37+0))</f>
        <v>0</v>
      </c>
      <c r="C330" s="6">
        <f>MAX('11'!$D$42+0,MIN('935'!L266+0,'11'!$D$37+0))</f>
        <v>0</v>
      </c>
      <c r="D330" s="6">
        <f>MAX('11'!$E$42+0,MIN('935'!M266+0,'11'!$E$37+0))</f>
        <v>0</v>
      </c>
      <c r="E330" s="6">
        <f>MAX('11'!$F$42+0,MIN('935'!N266+0,'11'!$F$37+0))</f>
        <v>0</v>
      </c>
      <c r="F330" s="6">
        <f>MAX('11'!$G$42+0,MIN('935'!O266+0,'11'!$G$37+0))</f>
        <v>0</v>
      </c>
      <c r="G330" s="10"/>
    </row>
    <row r="331" spans="1:7">
      <c r="A331" s="21">
        <v>261</v>
      </c>
      <c r="B331" s="6">
        <f>MAX('11'!$C$42+0,MIN('935'!K267+0,'11'!$C$37+0))</f>
        <v>0</v>
      </c>
      <c r="C331" s="6">
        <f>MAX('11'!$D$42+0,MIN('935'!L267+0,'11'!$D$37+0))</f>
        <v>0</v>
      </c>
      <c r="D331" s="6">
        <f>MAX('11'!$E$42+0,MIN('935'!M267+0,'11'!$E$37+0))</f>
        <v>0</v>
      </c>
      <c r="E331" s="6">
        <f>MAX('11'!$F$42+0,MIN('935'!N267+0,'11'!$F$37+0))</f>
        <v>0</v>
      </c>
      <c r="F331" s="6">
        <f>MAX('11'!$G$42+0,MIN('935'!O267+0,'11'!$G$37+0))</f>
        <v>0</v>
      </c>
      <c r="G331" s="10"/>
    </row>
    <row r="332" spans="1:7">
      <c r="A332" s="21">
        <v>262</v>
      </c>
      <c r="B332" s="6">
        <f>MAX('11'!$C$42+0,MIN('935'!K268+0,'11'!$C$37+0))</f>
        <v>0</v>
      </c>
      <c r="C332" s="6">
        <f>MAX('11'!$D$42+0,MIN('935'!L268+0,'11'!$D$37+0))</f>
        <v>0</v>
      </c>
      <c r="D332" s="6">
        <f>MAX('11'!$E$42+0,MIN('935'!M268+0,'11'!$E$37+0))</f>
        <v>0</v>
      </c>
      <c r="E332" s="6">
        <f>MAX('11'!$F$42+0,MIN('935'!N268+0,'11'!$F$37+0))</f>
        <v>0</v>
      </c>
      <c r="F332" s="6">
        <f>MAX('11'!$G$42+0,MIN('935'!O268+0,'11'!$G$37+0))</f>
        <v>0</v>
      </c>
      <c r="G332" s="10"/>
    </row>
    <row r="333" spans="1:7">
      <c r="A333" s="21">
        <v>263</v>
      </c>
      <c r="B333" s="6">
        <f>MAX('11'!$C$42+0,MIN('935'!K269+0,'11'!$C$37+0))</f>
        <v>0</v>
      </c>
      <c r="C333" s="6">
        <f>MAX('11'!$D$42+0,MIN('935'!L269+0,'11'!$D$37+0))</f>
        <v>0</v>
      </c>
      <c r="D333" s="6">
        <f>MAX('11'!$E$42+0,MIN('935'!M269+0,'11'!$E$37+0))</f>
        <v>0</v>
      </c>
      <c r="E333" s="6">
        <f>MAX('11'!$F$42+0,MIN('935'!N269+0,'11'!$F$37+0))</f>
        <v>0</v>
      </c>
      <c r="F333" s="6">
        <f>MAX('11'!$G$42+0,MIN('935'!O269+0,'11'!$G$37+0))</f>
        <v>0</v>
      </c>
      <c r="G333" s="10"/>
    </row>
    <row r="334" spans="1:7">
      <c r="A334" s="21">
        <v>264</v>
      </c>
      <c r="B334" s="6">
        <f>MAX('11'!$C$42+0,MIN('935'!K270+0,'11'!$C$37+0))</f>
        <v>0</v>
      </c>
      <c r="C334" s="6">
        <f>MAX('11'!$D$42+0,MIN('935'!L270+0,'11'!$D$37+0))</f>
        <v>0</v>
      </c>
      <c r="D334" s="6">
        <f>MAX('11'!$E$42+0,MIN('935'!M270+0,'11'!$E$37+0))</f>
        <v>0</v>
      </c>
      <c r="E334" s="6">
        <f>MAX('11'!$F$42+0,MIN('935'!N270+0,'11'!$F$37+0))</f>
        <v>0</v>
      </c>
      <c r="F334" s="6">
        <f>MAX('11'!$G$42+0,MIN('935'!O270+0,'11'!$G$37+0))</f>
        <v>0</v>
      </c>
      <c r="G334" s="10"/>
    </row>
    <row r="335" spans="1:7">
      <c r="A335" s="21">
        <v>265</v>
      </c>
      <c r="B335" s="6">
        <f>MAX('11'!$C$42+0,MIN('935'!K271+0,'11'!$C$37+0))</f>
        <v>0</v>
      </c>
      <c r="C335" s="6">
        <f>MAX('11'!$D$42+0,MIN('935'!L271+0,'11'!$D$37+0))</f>
        <v>0</v>
      </c>
      <c r="D335" s="6">
        <f>MAX('11'!$E$42+0,MIN('935'!M271+0,'11'!$E$37+0))</f>
        <v>0</v>
      </c>
      <c r="E335" s="6">
        <f>MAX('11'!$F$42+0,MIN('935'!N271+0,'11'!$F$37+0))</f>
        <v>0</v>
      </c>
      <c r="F335" s="6">
        <f>MAX('11'!$G$42+0,MIN('935'!O271+0,'11'!$G$37+0))</f>
        <v>0</v>
      </c>
      <c r="G335" s="10"/>
    </row>
    <row r="336" spans="1:7">
      <c r="A336" s="21">
        <v>266</v>
      </c>
      <c r="B336" s="6">
        <f>MAX('11'!$C$42+0,MIN('935'!K272+0,'11'!$C$37+0))</f>
        <v>0</v>
      </c>
      <c r="C336" s="6">
        <f>MAX('11'!$D$42+0,MIN('935'!L272+0,'11'!$D$37+0))</f>
        <v>0</v>
      </c>
      <c r="D336" s="6">
        <f>MAX('11'!$E$42+0,MIN('935'!M272+0,'11'!$E$37+0))</f>
        <v>0</v>
      </c>
      <c r="E336" s="6">
        <f>MAX('11'!$F$42+0,MIN('935'!N272+0,'11'!$F$37+0))</f>
        <v>0</v>
      </c>
      <c r="F336" s="6">
        <f>MAX('11'!$G$42+0,MIN('935'!O272+0,'11'!$G$37+0))</f>
        <v>0</v>
      </c>
      <c r="G336" s="10"/>
    </row>
    <row r="337" spans="1:7">
      <c r="A337" s="21">
        <v>267</v>
      </c>
      <c r="B337" s="6">
        <f>MAX('11'!$C$42+0,MIN('935'!K273+0,'11'!$C$37+0))</f>
        <v>0</v>
      </c>
      <c r="C337" s="6">
        <f>MAX('11'!$D$42+0,MIN('935'!L273+0,'11'!$D$37+0))</f>
        <v>0</v>
      </c>
      <c r="D337" s="6">
        <f>MAX('11'!$E$42+0,MIN('935'!M273+0,'11'!$E$37+0))</f>
        <v>0</v>
      </c>
      <c r="E337" s="6">
        <f>MAX('11'!$F$42+0,MIN('935'!N273+0,'11'!$F$37+0))</f>
        <v>0</v>
      </c>
      <c r="F337" s="6">
        <f>MAX('11'!$G$42+0,MIN('935'!O273+0,'11'!$G$37+0))</f>
        <v>0</v>
      </c>
      <c r="G337" s="10"/>
    </row>
    <row r="338" spans="1:7">
      <c r="A338" s="21">
        <v>268</v>
      </c>
      <c r="B338" s="6">
        <f>MAX('11'!$C$42+0,MIN('935'!K274+0,'11'!$C$37+0))</f>
        <v>0</v>
      </c>
      <c r="C338" s="6">
        <f>MAX('11'!$D$42+0,MIN('935'!L274+0,'11'!$D$37+0))</f>
        <v>0</v>
      </c>
      <c r="D338" s="6">
        <f>MAX('11'!$E$42+0,MIN('935'!M274+0,'11'!$E$37+0))</f>
        <v>0</v>
      </c>
      <c r="E338" s="6">
        <f>MAX('11'!$F$42+0,MIN('935'!N274+0,'11'!$F$37+0))</f>
        <v>0</v>
      </c>
      <c r="F338" s="6">
        <f>MAX('11'!$G$42+0,MIN('935'!O274+0,'11'!$G$37+0))</f>
        <v>0</v>
      </c>
      <c r="G338" s="10"/>
    </row>
    <row r="339" spans="1:7">
      <c r="A339" s="21">
        <v>269</v>
      </c>
      <c r="B339" s="6">
        <f>MAX('11'!$C$42+0,MIN('935'!K275+0,'11'!$C$37+0))</f>
        <v>0</v>
      </c>
      <c r="C339" s="6">
        <f>MAX('11'!$D$42+0,MIN('935'!L275+0,'11'!$D$37+0))</f>
        <v>0</v>
      </c>
      <c r="D339" s="6">
        <f>MAX('11'!$E$42+0,MIN('935'!M275+0,'11'!$E$37+0))</f>
        <v>0</v>
      </c>
      <c r="E339" s="6">
        <f>MAX('11'!$F$42+0,MIN('935'!N275+0,'11'!$F$37+0))</f>
        <v>0</v>
      </c>
      <c r="F339" s="6">
        <f>MAX('11'!$G$42+0,MIN('935'!O275+0,'11'!$G$37+0))</f>
        <v>0</v>
      </c>
      <c r="G339" s="10"/>
    </row>
    <row r="340" spans="1:7">
      <c r="A340" s="21">
        <v>270</v>
      </c>
      <c r="B340" s="6">
        <f>MAX('11'!$C$42+0,MIN('935'!K276+0,'11'!$C$37+0))</f>
        <v>0</v>
      </c>
      <c r="C340" s="6">
        <f>MAX('11'!$D$42+0,MIN('935'!L276+0,'11'!$D$37+0))</f>
        <v>0</v>
      </c>
      <c r="D340" s="6">
        <f>MAX('11'!$E$42+0,MIN('935'!M276+0,'11'!$E$37+0))</f>
        <v>0</v>
      </c>
      <c r="E340" s="6">
        <f>MAX('11'!$F$42+0,MIN('935'!N276+0,'11'!$F$37+0))</f>
        <v>0</v>
      </c>
      <c r="F340" s="6">
        <f>MAX('11'!$G$42+0,MIN('935'!O276+0,'11'!$G$37+0))</f>
        <v>0</v>
      </c>
      <c r="G340" s="10"/>
    </row>
    <row r="341" spans="1:7">
      <c r="A341" s="21">
        <v>271</v>
      </c>
      <c r="B341" s="6">
        <f>MAX('11'!$C$42+0,MIN('935'!K277+0,'11'!$C$37+0))</f>
        <v>0</v>
      </c>
      <c r="C341" s="6">
        <f>MAX('11'!$D$42+0,MIN('935'!L277+0,'11'!$D$37+0))</f>
        <v>0</v>
      </c>
      <c r="D341" s="6">
        <f>MAX('11'!$E$42+0,MIN('935'!M277+0,'11'!$E$37+0))</f>
        <v>0</v>
      </c>
      <c r="E341" s="6">
        <f>MAX('11'!$F$42+0,MIN('935'!N277+0,'11'!$F$37+0))</f>
        <v>0</v>
      </c>
      <c r="F341" s="6">
        <f>MAX('11'!$G$42+0,MIN('935'!O277+0,'11'!$G$37+0))</f>
        <v>0</v>
      </c>
      <c r="G341" s="10"/>
    </row>
    <row r="342" spans="1:7">
      <c r="A342" s="21">
        <v>272</v>
      </c>
      <c r="B342" s="6">
        <f>MAX('11'!$C$42+0,MIN('935'!K278+0,'11'!$C$37+0))</f>
        <v>0</v>
      </c>
      <c r="C342" s="6">
        <f>MAX('11'!$D$42+0,MIN('935'!L278+0,'11'!$D$37+0))</f>
        <v>0</v>
      </c>
      <c r="D342" s="6">
        <f>MAX('11'!$E$42+0,MIN('935'!M278+0,'11'!$E$37+0))</f>
        <v>0</v>
      </c>
      <c r="E342" s="6">
        <f>MAX('11'!$F$42+0,MIN('935'!N278+0,'11'!$F$37+0))</f>
        <v>0</v>
      </c>
      <c r="F342" s="6">
        <f>MAX('11'!$G$42+0,MIN('935'!O278+0,'11'!$G$37+0))</f>
        <v>0</v>
      </c>
      <c r="G342" s="10"/>
    </row>
    <row r="343" spans="1:7">
      <c r="A343" s="21">
        <v>273</v>
      </c>
      <c r="B343" s="6">
        <f>MAX('11'!$C$42+0,MIN('935'!K279+0,'11'!$C$37+0))</f>
        <v>0</v>
      </c>
      <c r="C343" s="6">
        <f>MAX('11'!$D$42+0,MIN('935'!L279+0,'11'!$D$37+0))</f>
        <v>0</v>
      </c>
      <c r="D343" s="6">
        <f>MAX('11'!$E$42+0,MIN('935'!M279+0,'11'!$E$37+0))</f>
        <v>0</v>
      </c>
      <c r="E343" s="6">
        <f>MAX('11'!$F$42+0,MIN('935'!N279+0,'11'!$F$37+0))</f>
        <v>0</v>
      </c>
      <c r="F343" s="6">
        <f>MAX('11'!$G$42+0,MIN('935'!O279+0,'11'!$G$37+0))</f>
        <v>0</v>
      </c>
      <c r="G343" s="10"/>
    </row>
    <row r="344" spans="1:7">
      <c r="A344" s="21">
        <v>274</v>
      </c>
      <c r="B344" s="6">
        <f>MAX('11'!$C$42+0,MIN('935'!K280+0,'11'!$C$37+0))</f>
        <v>0</v>
      </c>
      <c r="C344" s="6">
        <f>MAX('11'!$D$42+0,MIN('935'!L280+0,'11'!$D$37+0))</f>
        <v>0</v>
      </c>
      <c r="D344" s="6">
        <f>MAX('11'!$E$42+0,MIN('935'!M280+0,'11'!$E$37+0))</f>
        <v>0</v>
      </c>
      <c r="E344" s="6">
        <f>MAX('11'!$F$42+0,MIN('935'!N280+0,'11'!$F$37+0))</f>
        <v>0</v>
      </c>
      <c r="F344" s="6">
        <f>MAX('11'!$G$42+0,MIN('935'!O280+0,'11'!$G$37+0))</f>
        <v>0</v>
      </c>
      <c r="G344" s="10"/>
    </row>
    <row r="345" spans="1:7">
      <c r="A345" s="21">
        <v>275</v>
      </c>
      <c r="B345" s="6">
        <f>MAX('11'!$C$42+0,MIN('935'!K281+0,'11'!$C$37+0))</f>
        <v>0</v>
      </c>
      <c r="C345" s="6">
        <f>MAX('11'!$D$42+0,MIN('935'!L281+0,'11'!$D$37+0))</f>
        <v>0</v>
      </c>
      <c r="D345" s="6">
        <f>MAX('11'!$E$42+0,MIN('935'!M281+0,'11'!$E$37+0))</f>
        <v>0</v>
      </c>
      <c r="E345" s="6">
        <f>MAX('11'!$F$42+0,MIN('935'!N281+0,'11'!$F$37+0))</f>
        <v>0</v>
      </c>
      <c r="F345" s="6">
        <f>MAX('11'!$G$42+0,MIN('935'!O281+0,'11'!$G$37+0))</f>
        <v>0</v>
      </c>
      <c r="G345" s="10"/>
    </row>
    <row r="346" spans="1:7">
      <c r="A346" s="21">
        <v>276</v>
      </c>
      <c r="B346" s="6">
        <f>MAX('11'!$C$42+0,MIN('935'!K282+0,'11'!$C$37+0))</f>
        <v>0</v>
      </c>
      <c r="C346" s="6">
        <f>MAX('11'!$D$42+0,MIN('935'!L282+0,'11'!$D$37+0))</f>
        <v>0</v>
      </c>
      <c r="D346" s="6">
        <f>MAX('11'!$E$42+0,MIN('935'!M282+0,'11'!$E$37+0))</f>
        <v>0</v>
      </c>
      <c r="E346" s="6">
        <f>MAX('11'!$F$42+0,MIN('935'!N282+0,'11'!$F$37+0))</f>
        <v>0</v>
      </c>
      <c r="F346" s="6">
        <f>MAX('11'!$G$42+0,MIN('935'!O282+0,'11'!$G$37+0))</f>
        <v>0</v>
      </c>
      <c r="G346" s="10"/>
    </row>
    <row r="347" spans="1:7">
      <c r="A347" s="21">
        <v>277</v>
      </c>
      <c r="B347" s="6">
        <f>MAX('11'!$C$42+0,MIN('935'!K283+0,'11'!$C$37+0))</f>
        <v>0</v>
      </c>
      <c r="C347" s="6">
        <f>MAX('11'!$D$42+0,MIN('935'!L283+0,'11'!$D$37+0))</f>
        <v>0</v>
      </c>
      <c r="D347" s="6">
        <f>MAX('11'!$E$42+0,MIN('935'!M283+0,'11'!$E$37+0))</f>
        <v>0</v>
      </c>
      <c r="E347" s="6">
        <f>MAX('11'!$F$42+0,MIN('935'!N283+0,'11'!$F$37+0))</f>
        <v>0</v>
      </c>
      <c r="F347" s="6">
        <f>MAX('11'!$G$42+0,MIN('935'!O283+0,'11'!$G$37+0))</f>
        <v>0</v>
      </c>
      <c r="G347" s="10"/>
    </row>
    <row r="348" spans="1:7">
      <c r="A348" s="21">
        <v>278</v>
      </c>
      <c r="B348" s="6">
        <f>MAX('11'!$C$42+0,MIN('935'!K284+0,'11'!$C$37+0))</f>
        <v>0</v>
      </c>
      <c r="C348" s="6">
        <f>MAX('11'!$D$42+0,MIN('935'!L284+0,'11'!$D$37+0))</f>
        <v>0</v>
      </c>
      <c r="D348" s="6">
        <f>MAX('11'!$E$42+0,MIN('935'!M284+0,'11'!$E$37+0))</f>
        <v>0</v>
      </c>
      <c r="E348" s="6">
        <f>MAX('11'!$F$42+0,MIN('935'!N284+0,'11'!$F$37+0))</f>
        <v>0</v>
      </c>
      <c r="F348" s="6">
        <f>MAX('11'!$G$42+0,MIN('935'!O284+0,'11'!$G$37+0))</f>
        <v>0</v>
      </c>
      <c r="G348" s="10"/>
    </row>
    <row r="349" spans="1:7">
      <c r="A349" s="21">
        <v>279</v>
      </c>
      <c r="B349" s="6">
        <f>MAX('11'!$C$42+0,MIN('935'!K285+0,'11'!$C$37+0))</f>
        <v>0</v>
      </c>
      <c r="C349" s="6">
        <f>MAX('11'!$D$42+0,MIN('935'!L285+0,'11'!$D$37+0))</f>
        <v>0</v>
      </c>
      <c r="D349" s="6">
        <f>MAX('11'!$E$42+0,MIN('935'!M285+0,'11'!$E$37+0))</f>
        <v>0</v>
      </c>
      <c r="E349" s="6">
        <f>MAX('11'!$F$42+0,MIN('935'!N285+0,'11'!$F$37+0))</f>
        <v>0</v>
      </c>
      <c r="F349" s="6">
        <f>MAX('11'!$G$42+0,MIN('935'!O285+0,'11'!$G$37+0))</f>
        <v>0</v>
      </c>
      <c r="G349" s="10"/>
    </row>
    <row r="350" spans="1:7">
      <c r="A350" s="21">
        <v>280</v>
      </c>
      <c r="B350" s="6">
        <f>MAX('11'!$C$42+0,MIN('935'!K286+0,'11'!$C$37+0))</f>
        <v>0</v>
      </c>
      <c r="C350" s="6">
        <f>MAX('11'!$D$42+0,MIN('935'!L286+0,'11'!$D$37+0))</f>
        <v>0</v>
      </c>
      <c r="D350" s="6">
        <f>MAX('11'!$E$42+0,MIN('935'!M286+0,'11'!$E$37+0))</f>
        <v>0</v>
      </c>
      <c r="E350" s="6">
        <f>MAX('11'!$F$42+0,MIN('935'!N286+0,'11'!$F$37+0))</f>
        <v>0</v>
      </c>
      <c r="F350" s="6">
        <f>MAX('11'!$G$42+0,MIN('935'!O286+0,'11'!$G$37+0))</f>
        <v>0</v>
      </c>
      <c r="G350" s="10"/>
    </row>
    <row r="351" spans="1:7">
      <c r="A351" s="21">
        <v>281</v>
      </c>
      <c r="B351" s="6">
        <f>MAX('11'!$C$42+0,MIN('935'!K287+0,'11'!$C$37+0))</f>
        <v>0</v>
      </c>
      <c r="C351" s="6">
        <f>MAX('11'!$D$42+0,MIN('935'!L287+0,'11'!$D$37+0))</f>
        <v>0</v>
      </c>
      <c r="D351" s="6">
        <f>MAX('11'!$E$42+0,MIN('935'!M287+0,'11'!$E$37+0))</f>
        <v>0</v>
      </c>
      <c r="E351" s="6">
        <f>MAX('11'!$F$42+0,MIN('935'!N287+0,'11'!$F$37+0))</f>
        <v>0</v>
      </c>
      <c r="F351" s="6">
        <f>MAX('11'!$G$42+0,MIN('935'!O287+0,'11'!$G$37+0))</f>
        <v>0</v>
      </c>
      <c r="G351" s="10"/>
    </row>
    <row r="352" spans="1:7">
      <c r="A352" s="21">
        <v>282</v>
      </c>
      <c r="B352" s="6">
        <f>MAX('11'!$C$42+0,MIN('935'!K288+0,'11'!$C$37+0))</f>
        <v>0</v>
      </c>
      <c r="C352" s="6">
        <f>MAX('11'!$D$42+0,MIN('935'!L288+0,'11'!$D$37+0))</f>
        <v>0</v>
      </c>
      <c r="D352" s="6">
        <f>MAX('11'!$E$42+0,MIN('935'!M288+0,'11'!$E$37+0))</f>
        <v>0</v>
      </c>
      <c r="E352" s="6">
        <f>MAX('11'!$F$42+0,MIN('935'!N288+0,'11'!$F$37+0))</f>
        <v>0</v>
      </c>
      <c r="F352" s="6">
        <f>MAX('11'!$G$42+0,MIN('935'!O288+0,'11'!$G$37+0))</f>
        <v>0</v>
      </c>
      <c r="G352" s="10"/>
    </row>
    <row r="353" spans="1:7">
      <c r="A353" s="21">
        <v>283</v>
      </c>
      <c r="B353" s="6">
        <f>MAX('11'!$C$42+0,MIN('935'!K289+0,'11'!$C$37+0))</f>
        <v>0</v>
      </c>
      <c r="C353" s="6">
        <f>MAX('11'!$D$42+0,MIN('935'!L289+0,'11'!$D$37+0))</f>
        <v>0</v>
      </c>
      <c r="D353" s="6">
        <f>MAX('11'!$E$42+0,MIN('935'!M289+0,'11'!$E$37+0))</f>
        <v>0</v>
      </c>
      <c r="E353" s="6">
        <f>MAX('11'!$F$42+0,MIN('935'!N289+0,'11'!$F$37+0))</f>
        <v>0</v>
      </c>
      <c r="F353" s="6">
        <f>MAX('11'!$G$42+0,MIN('935'!O289+0,'11'!$G$37+0))</f>
        <v>0</v>
      </c>
      <c r="G353" s="10"/>
    </row>
    <row r="354" spans="1:7">
      <c r="A354" s="21">
        <v>284</v>
      </c>
      <c r="B354" s="6">
        <f>MAX('11'!$C$42+0,MIN('935'!K290+0,'11'!$C$37+0))</f>
        <v>0</v>
      </c>
      <c r="C354" s="6">
        <f>MAX('11'!$D$42+0,MIN('935'!L290+0,'11'!$D$37+0))</f>
        <v>0</v>
      </c>
      <c r="D354" s="6">
        <f>MAX('11'!$E$42+0,MIN('935'!M290+0,'11'!$E$37+0))</f>
        <v>0</v>
      </c>
      <c r="E354" s="6">
        <f>MAX('11'!$F$42+0,MIN('935'!N290+0,'11'!$F$37+0))</f>
        <v>0</v>
      </c>
      <c r="F354" s="6">
        <f>MAX('11'!$G$42+0,MIN('935'!O290+0,'11'!$G$37+0))</f>
        <v>0</v>
      </c>
      <c r="G354" s="10"/>
    </row>
    <row r="355" spans="1:7">
      <c r="A355" s="21">
        <v>285</v>
      </c>
      <c r="B355" s="6">
        <f>MAX('11'!$C$42+0,MIN('935'!K291+0,'11'!$C$37+0))</f>
        <v>0</v>
      </c>
      <c r="C355" s="6">
        <f>MAX('11'!$D$42+0,MIN('935'!L291+0,'11'!$D$37+0))</f>
        <v>0</v>
      </c>
      <c r="D355" s="6">
        <f>MAX('11'!$E$42+0,MIN('935'!M291+0,'11'!$E$37+0))</f>
        <v>0</v>
      </c>
      <c r="E355" s="6">
        <f>MAX('11'!$F$42+0,MIN('935'!N291+0,'11'!$F$37+0))</f>
        <v>0</v>
      </c>
      <c r="F355" s="6">
        <f>MAX('11'!$G$42+0,MIN('935'!O291+0,'11'!$G$37+0))</f>
        <v>0</v>
      </c>
      <c r="G355" s="10"/>
    </row>
    <row r="356" spans="1:7">
      <c r="A356" s="21">
        <v>286</v>
      </c>
      <c r="B356" s="6">
        <f>MAX('11'!$C$42+0,MIN('935'!K292+0,'11'!$C$37+0))</f>
        <v>0</v>
      </c>
      <c r="C356" s="6">
        <f>MAX('11'!$D$42+0,MIN('935'!L292+0,'11'!$D$37+0))</f>
        <v>0</v>
      </c>
      <c r="D356" s="6">
        <f>MAX('11'!$E$42+0,MIN('935'!M292+0,'11'!$E$37+0))</f>
        <v>0</v>
      </c>
      <c r="E356" s="6">
        <f>MAX('11'!$F$42+0,MIN('935'!N292+0,'11'!$F$37+0))</f>
        <v>0</v>
      </c>
      <c r="F356" s="6">
        <f>MAX('11'!$G$42+0,MIN('935'!O292+0,'11'!$G$37+0))</f>
        <v>0</v>
      </c>
      <c r="G356" s="10"/>
    </row>
    <row r="357" spans="1:7">
      <c r="A357" s="21">
        <v>287</v>
      </c>
      <c r="B357" s="6">
        <f>MAX('11'!$C$42+0,MIN('935'!K293+0,'11'!$C$37+0))</f>
        <v>0</v>
      </c>
      <c r="C357" s="6">
        <f>MAX('11'!$D$42+0,MIN('935'!L293+0,'11'!$D$37+0))</f>
        <v>0</v>
      </c>
      <c r="D357" s="6">
        <f>MAX('11'!$E$42+0,MIN('935'!M293+0,'11'!$E$37+0))</f>
        <v>0</v>
      </c>
      <c r="E357" s="6">
        <f>MAX('11'!$F$42+0,MIN('935'!N293+0,'11'!$F$37+0))</f>
        <v>0</v>
      </c>
      <c r="F357" s="6">
        <f>MAX('11'!$G$42+0,MIN('935'!O293+0,'11'!$G$37+0))</f>
        <v>0</v>
      </c>
      <c r="G357" s="10"/>
    </row>
    <row r="358" spans="1:7">
      <c r="A358" s="21">
        <v>288</v>
      </c>
      <c r="B358" s="6">
        <f>MAX('11'!$C$42+0,MIN('935'!K294+0,'11'!$C$37+0))</f>
        <v>0</v>
      </c>
      <c r="C358" s="6">
        <f>MAX('11'!$D$42+0,MIN('935'!L294+0,'11'!$D$37+0))</f>
        <v>0</v>
      </c>
      <c r="D358" s="6">
        <f>MAX('11'!$E$42+0,MIN('935'!M294+0,'11'!$E$37+0))</f>
        <v>0</v>
      </c>
      <c r="E358" s="6">
        <f>MAX('11'!$F$42+0,MIN('935'!N294+0,'11'!$F$37+0))</f>
        <v>0</v>
      </c>
      <c r="F358" s="6">
        <f>MAX('11'!$G$42+0,MIN('935'!O294+0,'11'!$G$37+0))</f>
        <v>0</v>
      </c>
      <c r="G358" s="10"/>
    </row>
    <row r="359" spans="1:7">
      <c r="A359" s="21">
        <v>289</v>
      </c>
      <c r="B359" s="6">
        <f>MAX('11'!$C$42+0,MIN('935'!K295+0,'11'!$C$37+0))</f>
        <v>0</v>
      </c>
      <c r="C359" s="6">
        <f>MAX('11'!$D$42+0,MIN('935'!L295+0,'11'!$D$37+0))</f>
        <v>0</v>
      </c>
      <c r="D359" s="6">
        <f>MAX('11'!$E$42+0,MIN('935'!M295+0,'11'!$E$37+0))</f>
        <v>0</v>
      </c>
      <c r="E359" s="6">
        <f>MAX('11'!$F$42+0,MIN('935'!N295+0,'11'!$F$37+0))</f>
        <v>0</v>
      </c>
      <c r="F359" s="6">
        <f>MAX('11'!$G$42+0,MIN('935'!O295+0,'11'!$G$37+0))</f>
        <v>0</v>
      </c>
      <c r="G359" s="10"/>
    </row>
    <row r="360" spans="1:7">
      <c r="A360" s="21">
        <v>290</v>
      </c>
      <c r="B360" s="6">
        <f>MAX('11'!$C$42+0,MIN('935'!K296+0,'11'!$C$37+0))</f>
        <v>0</v>
      </c>
      <c r="C360" s="6">
        <f>MAX('11'!$D$42+0,MIN('935'!L296+0,'11'!$D$37+0))</f>
        <v>0</v>
      </c>
      <c r="D360" s="6">
        <f>MAX('11'!$E$42+0,MIN('935'!M296+0,'11'!$E$37+0))</f>
        <v>0</v>
      </c>
      <c r="E360" s="6">
        <f>MAX('11'!$F$42+0,MIN('935'!N296+0,'11'!$F$37+0))</f>
        <v>0</v>
      </c>
      <c r="F360" s="6">
        <f>MAX('11'!$G$42+0,MIN('935'!O296+0,'11'!$G$37+0))</f>
        <v>0</v>
      </c>
      <c r="G360" s="10"/>
    </row>
    <row r="361" spans="1:7">
      <c r="A361" s="21">
        <v>291</v>
      </c>
      <c r="B361" s="6">
        <f>MAX('11'!$C$42+0,MIN('935'!K297+0,'11'!$C$37+0))</f>
        <v>0</v>
      </c>
      <c r="C361" s="6">
        <f>MAX('11'!$D$42+0,MIN('935'!L297+0,'11'!$D$37+0))</f>
        <v>0</v>
      </c>
      <c r="D361" s="6">
        <f>MAX('11'!$E$42+0,MIN('935'!M297+0,'11'!$E$37+0))</f>
        <v>0</v>
      </c>
      <c r="E361" s="6">
        <f>MAX('11'!$F$42+0,MIN('935'!N297+0,'11'!$F$37+0))</f>
        <v>0</v>
      </c>
      <c r="F361" s="6">
        <f>MAX('11'!$G$42+0,MIN('935'!O297+0,'11'!$G$37+0))</f>
        <v>0</v>
      </c>
      <c r="G361" s="10"/>
    </row>
    <row r="362" spans="1:7">
      <c r="A362" s="21">
        <v>292</v>
      </c>
      <c r="B362" s="6">
        <f>MAX('11'!$C$42+0,MIN('935'!K298+0,'11'!$C$37+0))</f>
        <v>0</v>
      </c>
      <c r="C362" s="6">
        <f>MAX('11'!$D$42+0,MIN('935'!L298+0,'11'!$D$37+0))</f>
        <v>0</v>
      </c>
      <c r="D362" s="6">
        <f>MAX('11'!$E$42+0,MIN('935'!M298+0,'11'!$E$37+0))</f>
        <v>0</v>
      </c>
      <c r="E362" s="6">
        <f>MAX('11'!$F$42+0,MIN('935'!N298+0,'11'!$F$37+0))</f>
        <v>0</v>
      </c>
      <c r="F362" s="6">
        <f>MAX('11'!$G$42+0,MIN('935'!O298+0,'11'!$G$37+0))</f>
        <v>0</v>
      </c>
      <c r="G362" s="10"/>
    </row>
    <row r="363" spans="1:7">
      <c r="A363" s="21">
        <v>293</v>
      </c>
      <c r="B363" s="6">
        <f>MAX('11'!$C$42+0,MIN('935'!K299+0,'11'!$C$37+0))</f>
        <v>0</v>
      </c>
      <c r="C363" s="6">
        <f>MAX('11'!$D$42+0,MIN('935'!L299+0,'11'!$D$37+0))</f>
        <v>0</v>
      </c>
      <c r="D363" s="6">
        <f>MAX('11'!$E$42+0,MIN('935'!M299+0,'11'!$E$37+0))</f>
        <v>0</v>
      </c>
      <c r="E363" s="6">
        <f>MAX('11'!$F$42+0,MIN('935'!N299+0,'11'!$F$37+0))</f>
        <v>0</v>
      </c>
      <c r="F363" s="6">
        <f>MAX('11'!$G$42+0,MIN('935'!O299+0,'11'!$G$37+0))</f>
        <v>0</v>
      </c>
      <c r="G363" s="10"/>
    </row>
    <row r="364" spans="1:7">
      <c r="A364" s="21">
        <v>294</v>
      </c>
      <c r="B364" s="6">
        <f>MAX('11'!$C$42+0,MIN('935'!K300+0,'11'!$C$37+0))</f>
        <v>0</v>
      </c>
      <c r="C364" s="6">
        <f>MAX('11'!$D$42+0,MIN('935'!L300+0,'11'!$D$37+0))</f>
        <v>0</v>
      </c>
      <c r="D364" s="6">
        <f>MAX('11'!$E$42+0,MIN('935'!M300+0,'11'!$E$37+0))</f>
        <v>0</v>
      </c>
      <c r="E364" s="6">
        <f>MAX('11'!$F$42+0,MIN('935'!N300+0,'11'!$F$37+0))</f>
        <v>0</v>
      </c>
      <c r="F364" s="6">
        <f>MAX('11'!$G$42+0,MIN('935'!O300+0,'11'!$G$37+0))</f>
        <v>0</v>
      </c>
      <c r="G364" s="10"/>
    </row>
    <row r="365" spans="1:7">
      <c r="A365" s="21">
        <v>295</v>
      </c>
      <c r="B365" s="6">
        <f>MAX('11'!$C$42+0,MIN('935'!K301+0,'11'!$C$37+0))</f>
        <v>0</v>
      </c>
      <c r="C365" s="6">
        <f>MAX('11'!$D$42+0,MIN('935'!L301+0,'11'!$D$37+0))</f>
        <v>0</v>
      </c>
      <c r="D365" s="6">
        <f>MAX('11'!$E$42+0,MIN('935'!M301+0,'11'!$E$37+0))</f>
        <v>0</v>
      </c>
      <c r="E365" s="6">
        <f>MAX('11'!$F$42+0,MIN('935'!N301+0,'11'!$F$37+0))</f>
        <v>0</v>
      </c>
      <c r="F365" s="6">
        <f>MAX('11'!$G$42+0,MIN('935'!O301+0,'11'!$G$37+0))</f>
        <v>0</v>
      </c>
      <c r="G365" s="10"/>
    </row>
    <row r="366" spans="1:7">
      <c r="A366" s="21">
        <v>296</v>
      </c>
      <c r="B366" s="6">
        <f>MAX('11'!$C$42+0,MIN('935'!K302+0,'11'!$C$37+0))</f>
        <v>0</v>
      </c>
      <c r="C366" s="6">
        <f>MAX('11'!$D$42+0,MIN('935'!L302+0,'11'!$D$37+0))</f>
        <v>0</v>
      </c>
      <c r="D366" s="6">
        <f>MAX('11'!$E$42+0,MIN('935'!M302+0,'11'!$E$37+0))</f>
        <v>0</v>
      </c>
      <c r="E366" s="6">
        <f>MAX('11'!$F$42+0,MIN('935'!N302+0,'11'!$F$37+0))</f>
        <v>0</v>
      </c>
      <c r="F366" s="6">
        <f>MAX('11'!$G$42+0,MIN('935'!O302+0,'11'!$G$37+0))</f>
        <v>0</v>
      </c>
      <c r="G366" s="10"/>
    </row>
    <row r="367" spans="1:7">
      <c r="A367" s="21">
        <v>297</v>
      </c>
      <c r="B367" s="6">
        <f>MAX('11'!$C$42+0,MIN('935'!K303+0,'11'!$C$37+0))</f>
        <v>0</v>
      </c>
      <c r="C367" s="6">
        <f>MAX('11'!$D$42+0,MIN('935'!L303+0,'11'!$D$37+0))</f>
        <v>0</v>
      </c>
      <c r="D367" s="6">
        <f>MAX('11'!$E$42+0,MIN('935'!M303+0,'11'!$E$37+0))</f>
        <v>0</v>
      </c>
      <c r="E367" s="6">
        <f>MAX('11'!$F$42+0,MIN('935'!N303+0,'11'!$F$37+0))</f>
        <v>0</v>
      </c>
      <c r="F367" s="6">
        <f>MAX('11'!$G$42+0,MIN('935'!O303+0,'11'!$G$37+0))</f>
        <v>0</v>
      </c>
      <c r="G367" s="10"/>
    </row>
    <row r="368" spans="1:7">
      <c r="A368" s="21">
        <v>298</v>
      </c>
      <c r="B368" s="6">
        <f>MAX('11'!$C$42+0,MIN('935'!K304+0,'11'!$C$37+0))</f>
        <v>0</v>
      </c>
      <c r="C368" s="6">
        <f>MAX('11'!$D$42+0,MIN('935'!L304+0,'11'!$D$37+0))</f>
        <v>0</v>
      </c>
      <c r="D368" s="6">
        <f>MAX('11'!$E$42+0,MIN('935'!M304+0,'11'!$E$37+0))</f>
        <v>0</v>
      </c>
      <c r="E368" s="6">
        <f>MAX('11'!$F$42+0,MIN('935'!N304+0,'11'!$F$37+0))</f>
        <v>0</v>
      </c>
      <c r="F368" s="6">
        <f>MAX('11'!$G$42+0,MIN('935'!O304+0,'11'!$G$37+0))</f>
        <v>0</v>
      </c>
      <c r="G368" s="10"/>
    </row>
    <row r="369" spans="1:7">
      <c r="A369" s="21">
        <v>299</v>
      </c>
      <c r="B369" s="6">
        <f>MAX('11'!$C$42+0,MIN('935'!K305+0,'11'!$C$37+0))</f>
        <v>0</v>
      </c>
      <c r="C369" s="6">
        <f>MAX('11'!$D$42+0,MIN('935'!L305+0,'11'!$D$37+0))</f>
        <v>0</v>
      </c>
      <c r="D369" s="6">
        <f>MAX('11'!$E$42+0,MIN('935'!M305+0,'11'!$E$37+0))</f>
        <v>0</v>
      </c>
      <c r="E369" s="6">
        <f>MAX('11'!$F$42+0,MIN('935'!N305+0,'11'!$F$37+0))</f>
        <v>0</v>
      </c>
      <c r="F369" s="6">
        <f>MAX('11'!$G$42+0,MIN('935'!O305+0,'11'!$G$37+0))</f>
        <v>0</v>
      </c>
      <c r="G369" s="10"/>
    </row>
    <row r="370" spans="1:7">
      <c r="A370" s="21">
        <v>300</v>
      </c>
      <c r="B370" s="6">
        <f>MAX('11'!$C$42+0,MIN('935'!K306+0,'11'!$C$37+0))</f>
        <v>0</v>
      </c>
      <c r="C370" s="6">
        <f>MAX('11'!$D$42+0,MIN('935'!L306+0,'11'!$D$37+0))</f>
        <v>0</v>
      </c>
      <c r="D370" s="6">
        <f>MAX('11'!$E$42+0,MIN('935'!M306+0,'11'!$E$37+0))</f>
        <v>0</v>
      </c>
      <c r="E370" s="6">
        <f>MAX('11'!$F$42+0,MIN('935'!N306+0,'11'!$F$37+0))</f>
        <v>0</v>
      </c>
      <c r="F370" s="6">
        <f>MAX('11'!$G$42+0,MIN('935'!O306+0,'11'!$G$37+0))</f>
        <v>0</v>
      </c>
      <c r="G370" s="10"/>
    </row>
    <row r="371" spans="1:7">
      <c r="A371" s="21">
        <v>301</v>
      </c>
      <c r="B371" s="6">
        <f>MAX('11'!$C$42+0,MIN('935'!K307+0,'11'!$C$37+0))</f>
        <v>0</v>
      </c>
      <c r="C371" s="6">
        <f>MAX('11'!$D$42+0,MIN('935'!L307+0,'11'!$D$37+0))</f>
        <v>0</v>
      </c>
      <c r="D371" s="6">
        <f>MAX('11'!$E$42+0,MIN('935'!M307+0,'11'!$E$37+0))</f>
        <v>0</v>
      </c>
      <c r="E371" s="6">
        <f>MAX('11'!$F$42+0,MIN('935'!N307+0,'11'!$F$37+0))</f>
        <v>0</v>
      </c>
      <c r="F371" s="6">
        <f>MAX('11'!$G$42+0,MIN('935'!O307+0,'11'!$G$37+0))</f>
        <v>0</v>
      </c>
      <c r="G371" s="10"/>
    </row>
    <row r="372" spans="1:7">
      <c r="A372" s="21">
        <v>302</v>
      </c>
      <c r="B372" s="6">
        <f>MAX('11'!$C$42+0,MIN('935'!K308+0,'11'!$C$37+0))</f>
        <v>0</v>
      </c>
      <c r="C372" s="6">
        <f>MAX('11'!$D$42+0,MIN('935'!L308+0,'11'!$D$37+0))</f>
        <v>0</v>
      </c>
      <c r="D372" s="6">
        <f>MAX('11'!$E$42+0,MIN('935'!M308+0,'11'!$E$37+0))</f>
        <v>0</v>
      </c>
      <c r="E372" s="6">
        <f>MAX('11'!$F$42+0,MIN('935'!N308+0,'11'!$F$37+0))</f>
        <v>0</v>
      </c>
      <c r="F372" s="6">
        <f>MAX('11'!$G$42+0,MIN('935'!O308+0,'11'!$G$37+0))</f>
        <v>0</v>
      </c>
      <c r="G372" s="10"/>
    </row>
    <row r="373" spans="1:7">
      <c r="A373" s="21">
        <v>303</v>
      </c>
      <c r="B373" s="6">
        <f>MAX('11'!$C$42+0,MIN('935'!K309+0,'11'!$C$37+0))</f>
        <v>0</v>
      </c>
      <c r="C373" s="6">
        <f>MAX('11'!$D$42+0,MIN('935'!L309+0,'11'!$D$37+0))</f>
        <v>0</v>
      </c>
      <c r="D373" s="6">
        <f>MAX('11'!$E$42+0,MIN('935'!M309+0,'11'!$E$37+0))</f>
        <v>0</v>
      </c>
      <c r="E373" s="6">
        <f>MAX('11'!$F$42+0,MIN('935'!N309+0,'11'!$F$37+0))</f>
        <v>0</v>
      </c>
      <c r="F373" s="6">
        <f>MAX('11'!$G$42+0,MIN('935'!O309+0,'11'!$G$37+0))</f>
        <v>0</v>
      </c>
      <c r="G373" s="10"/>
    </row>
    <row r="374" spans="1:7">
      <c r="A374" s="21">
        <v>304</v>
      </c>
      <c r="B374" s="6">
        <f>MAX('11'!$C$42+0,MIN('935'!K310+0,'11'!$C$37+0))</f>
        <v>0</v>
      </c>
      <c r="C374" s="6">
        <f>MAX('11'!$D$42+0,MIN('935'!L310+0,'11'!$D$37+0))</f>
        <v>0</v>
      </c>
      <c r="D374" s="6">
        <f>MAX('11'!$E$42+0,MIN('935'!M310+0,'11'!$E$37+0))</f>
        <v>0</v>
      </c>
      <c r="E374" s="6">
        <f>MAX('11'!$F$42+0,MIN('935'!N310+0,'11'!$F$37+0))</f>
        <v>0</v>
      </c>
      <c r="F374" s="6">
        <f>MAX('11'!$G$42+0,MIN('935'!O310+0,'11'!$G$37+0))</f>
        <v>0</v>
      </c>
      <c r="G374" s="10"/>
    </row>
    <row r="375" spans="1:7">
      <c r="A375" s="21">
        <v>305</v>
      </c>
      <c r="B375" s="6">
        <f>MAX('11'!$C$42+0,MIN('935'!K311+0,'11'!$C$37+0))</f>
        <v>0</v>
      </c>
      <c r="C375" s="6">
        <f>MAX('11'!$D$42+0,MIN('935'!L311+0,'11'!$D$37+0))</f>
        <v>0</v>
      </c>
      <c r="D375" s="6">
        <f>MAX('11'!$E$42+0,MIN('935'!M311+0,'11'!$E$37+0))</f>
        <v>0</v>
      </c>
      <c r="E375" s="6">
        <f>MAX('11'!$F$42+0,MIN('935'!N311+0,'11'!$F$37+0))</f>
        <v>0</v>
      </c>
      <c r="F375" s="6">
        <f>MAX('11'!$G$42+0,MIN('935'!O311+0,'11'!$G$37+0))</f>
        <v>0</v>
      </c>
      <c r="G375" s="10"/>
    </row>
    <row r="376" spans="1:7">
      <c r="A376" s="21">
        <v>306</v>
      </c>
      <c r="B376" s="6">
        <f>MAX('11'!$C$42+0,MIN('935'!K312+0,'11'!$C$37+0))</f>
        <v>0</v>
      </c>
      <c r="C376" s="6">
        <f>MAX('11'!$D$42+0,MIN('935'!L312+0,'11'!$D$37+0))</f>
        <v>0</v>
      </c>
      <c r="D376" s="6">
        <f>MAX('11'!$E$42+0,MIN('935'!M312+0,'11'!$E$37+0))</f>
        <v>0</v>
      </c>
      <c r="E376" s="6">
        <f>MAX('11'!$F$42+0,MIN('935'!N312+0,'11'!$F$37+0))</f>
        <v>0</v>
      </c>
      <c r="F376" s="6">
        <f>MAX('11'!$G$42+0,MIN('935'!O312+0,'11'!$G$37+0))</f>
        <v>0</v>
      </c>
      <c r="G376" s="10"/>
    </row>
    <row r="377" spans="1:7">
      <c r="A377" s="21">
        <v>307</v>
      </c>
      <c r="B377" s="6">
        <f>MAX('11'!$C$42+0,MIN('935'!K313+0,'11'!$C$37+0))</f>
        <v>0</v>
      </c>
      <c r="C377" s="6">
        <f>MAX('11'!$D$42+0,MIN('935'!L313+0,'11'!$D$37+0))</f>
        <v>0</v>
      </c>
      <c r="D377" s="6">
        <f>MAX('11'!$E$42+0,MIN('935'!M313+0,'11'!$E$37+0))</f>
        <v>0</v>
      </c>
      <c r="E377" s="6">
        <f>MAX('11'!$F$42+0,MIN('935'!N313+0,'11'!$F$37+0))</f>
        <v>0</v>
      </c>
      <c r="F377" s="6">
        <f>MAX('11'!$G$42+0,MIN('935'!O313+0,'11'!$G$37+0))</f>
        <v>0</v>
      </c>
      <c r="G377" s="10"/>
    </row>
    <row r="378" spans="1:7">
      <c r="A378" s="21">
        <v>308</v>
      </c>
      <c r="B378" s="6">
        <f>MAX('11'!$C$42+0,MIN('935'!K314+0,'11'!$C$37+0))</f>
        <v>0</v>
      </c>
      <c r="C378" s="6">
        <f>MAX('11'!$D$42+0,MIN('935'!L314+0,'11'!$D$37+0))</f>
        <v>0</v>
      </c>
      <c r="D378" s="6">
        <f>MAX('11'!$E$42+0,MIN('935'!M314+0,'11'!$E$37+0))</f>
        <v>0</v>
      </c>
      <c r="E378" s="6">
        <f>MAX('11'!$F$42+0,MIN('935'!N314+0,'11'!$F$37+0))</f>
        <v>0</v>
      </c>
      <c r="F378" s="6">
        <f>MAX('11'!$G$42+0,MIN('935'!O314+0,'11'!$G$37+0))</f>
        <v>0</v>
      </c>
      <c r="G378" s="10"/>
    </row>
    <row r="379" spans="1:7">
      <c r="A379" s="21">
        <v>309</v>
      </c>
      <c r="B379" s="6">
        <f>MAX('11'!$C$42+0,MIN('935'!K315+0,'11'!$C$37+0))</f>
        <v>0</v>
      </c>
      <c r="C379" s="6">
        <f>MAX('11'!$D$42+0,MIN('935'!L315+0,'11'!$D$37+0))</f>
        <v>0</v>
      </c>
      <c r="D379" s="6">
        <f>MAX('11'!$E$42+0,MIN('935'!M315+0,'11'!$E$37+0))</f>
        <v>0</v>
      </c>
      <c r="E379" s="6">
        <f>MAX('11'!$F$42+0,MIN('935'!N315+0,'11'!$F$37+0))</f>
        <v>0</v>
      </c>
      <c r="F379" s="6">
        <f>MAX('11'!$G$42+0,MIN('935'!O315+0,'11'!$G$37+0))</f>
        <v>0</v>
      </c>
      <c r="G379" s="10"/>
    </row>
    <row r="380" spans="1:7">
      <c r="A380" s="21">
        <v>310</v>
      </c>
      <c r="B380" s="6">
        <f>MAX('11'!$C$42+0,MIN('935'!K316+0,'11'!$C$37+0))</f>
        <v>0</v>
      </c>
      <c r="C380" s="6">
        <f>MAX('11'!$D$42+0,MIN('935'!L316+0,'11'!$D$37+0))</f>
        <v>0</v>
      </c>
      <c r="D380" s="6">
        <f>MAX('11'!$E$42+0,MIN('935'!M316+0,'11'!$E$37+0))</f>
        <v>0</v>
      </c>
      <c r="E380" s="6">
        <f>MAX('11'!$F$42+0,MIN('935'!N316+0,'11'!$F$37+0))</f>
        <v>0</v>
      </c>
      <c r="F380" s="6">
        <f>MAX('11'!$G$42+0,MIN('935'!O316+0,'11'!$G$37+0))</f>
        <v>0</v>
      </c>
      <c r="G380" s="10"/>
    </row>
    <row r="381" spans="1:7">
      <c r="A381" s="21">
        <v>311</v>
      </c>
      <c r="B381" s="6">
        <f>MAX('11'!$C$42+0,MIN('935'!K317+0,'11'!$C$37+0))</f>
        <v>0</v>
      </c>
      <c r="C381" s="6">
        <f>MAX('11'!$D$42+0,MIN('935'!L317+0,'11'!$D$37+0))</f>
        <v>0</v>
      </c>
      <c r="D381" s="6">
        <f>MAX('11'!$E$42+0,MIN('935'!M317+0,'11'!$E$37+0))</f>
        <v>0</v>
      </c>
      <c r="E381" s="6">
        <f>MAX('11'!$F$42+0,MIN('935'!N317+0,'11'!$F$37+0))</f>
        <v>0</v>
      </c>
      <c r="F381" s="6">
        <f>MAX('11'!$G$42+0,MIN('935'!O317+0,'11'!$G$37+0))</f>
        <v>0</v>
      </c>
      <c r="G381" s="10"/>
    </row>
    <row r="382" spans="1:7">
      <c r="A382" s="21">
        <v>312</v>
      </c>
      <c r="B382" s="6">
        <f>MAX('11'!$C$42+0,MIN('935'!K318+0,'11'!$C$37+0))</f>
        <v>0</v>
      </c>
      <c r="C382" s="6">
        <f>MAX('11'!$D$42+0,MIN('935'!L318+0,'11'!$D$37+0))</f>
        <v>0</v>
      </c>
      <c r="D382" s="6">
        <f>MAX('11'!$E$42+0,MIN('935'!M318+0,'11'!$E$37+0))</f>
        <v>0</v>
      </c>
      <c r="E382" s="6">
        <f>MAX('11'!$F$42+0,MIN('935'!N318+0,'11'!$F$37+0))</f>
        <v>0</v>
      </c>
      <c r="F382" s="6">
        <f>MAX('11'!$G$42+0,MIN('935'!O318+0,'11'!$G$37+0))</f>
        <v>0</v>
      </c>
      <c r="G382" s="10"/>
    </row>
    <row r="383" spans="1:7">
      <c r="A383" s="21">
        <v>313</v>
      </c>
      <c r="B383" s="6">
        <f>MAX('11'!$C$42+0,MIN('935'!K319+0,'11'!$C$37+0))</f>
        <v>0</v>
      </c>
      <c r="C383" s="6">
        <f>MAX('11'!$D$42+0,MIN('935'!L319+0,'11'!$D$37+0))</f>
        <v>0</v>
      </c>
      <c r="D383" s="6">
        <f>MAX('11'!$E$42+0,MIN('935'!M319+0,'11'!$E$37+0))</f>
        <v>0</v>
      </c>
      <c r="E383" s="6">
        <f>MAX('11'!$F$42+0,MIN('935'!N319+0,'11'!$F$37+0))</f>
        <v>0</v>
      </c>
      <c r="F383" s="6">
        <f>MAX('11'!$G$42+0,MIN('935'!O319+0,'11'!$G$37+0))</f>
        <v>0</v>
      </c>
      <c r="G383" s="10"/>
    </row>
    <row r="384" spans="1:7">
      <c r="A384" s="21">
        <v>314</v>
      </c>
      <c r="B384" s="6">
        <f>MAX('11'!$C$42+0,MIN('935'!K320+0,'11'!$C$37+0))</f>
        <v>0</v>
      </c>
      <c r="C384" s="6">
        <f>MAX('11'!$D$42+0,MIN('935'!L320+0,'11'!$D$37+0))</f>
        <v>0</v>
      </c>
      <c r="D384" s="6">
        <f>MAX('11'!$E$42+0,MIN('935'!M320+0,'11'!$E$37+0))</f>
        <v>0</v>
      </c>
      <c r="E384" s="6">
        <f>MAX('11'!$F$42+0,MIN('935'!N320+0,'11'!$F$37+0))</f>
        <v>0</v>
      </c>
      <c r="F384" s="6">
        <f>MAX('11'!$G$42+0,MIN('935'!O320+0,'11'!$G$37+0))</f>
        <v>0</v>
      </c>
      <c r="G384" s="10"/>
    </row>
    <row r="385" spans="1:7">
      <c r="A385" s="21">
        <v>315</v>
      </c>
      <c r="B385" s="6">
        <f>MAX('11'!$C$42+0,MIN('935'!K321+0,'11'!$C$37+0))</f>
        <v>0</v>
      </c>
      <c r="C385" s="6">
        <f>MAX('11'!$D$42+0,MIN('935'!L321+0,'11'!$D$37+0))</f>
        <v>0</v>
      </c>
      <c r="D385" s="6">
        <f>MAX('11'!$E$42+0,MIN('935'!M321+0,'11'!$E$37+0))</f>
        <v>0</v>
      </c>
      <c r="E385" s="6">
        <f>MAX('11'!$F$42+0,MIN('935'!N321+0,'11'!$F$37+0))</f>
        <v>0</v>
      </c>
      <c r="F385" s="6">
        <f>MAX('11'!$G$42+0,MIN('935'!O321+0,'11'!$G$37+0))</f>
        <v>0</v>
      </c>
      <c r="G385" s="10"/>
    </row>
    <row r="386" spans="1:7">
      <c r="A386" s="21">
        <v>316</v>
      </c>
      <c r="B386" s="6">
        <f>MAX('11'!$C$42+0,MIN('935'!K322+0,'11'!$C$37+0))</f>
        <v>0</v>
      </c>
      <c r="C386" s="6">
        <f>MAX('11'!$D$42+0,MIN('935'!L322+0,'11'!$D$37+0))</f>
        <v>0</v>
      </c>
      <c r="D386" s="6">
        <f>MAX('11'!$E$42+0,MIN('935'!M322+0,'11'!$E$37+0))</f>
        <v>0</v>
      </c>
      <c r="E386" s="6">
        <f>MAX('11'!$F$42+0,MIN('935'!N322+0,'11'!$F$37+0))</f>
        <v>0</v>
      </c>
      <c r="F386" s="6">
        <f>MAX('11'!$G$42+0,MIN('935'!O322+0,'11'!$G$37+0))</f>
        <v>0</v>
      </c>
      <c r="G386" s="10"/>
    </row>
    <row r="387" spans="1:7">
      <c r="A387" s="21">
        <v>317</v>
      </c>
      <c r="B387" s="6">
        <f>MAX('11'!$C$42+0,MIN('935'!K323+0,'11'!$C$37+0))</f>
        <v>0</v>
      </c>
      <c r="C387" s="6">
        <f>MAX('11'!$D$42+0,MIN('935'!L323+0,'11'!$D$37+0))</f>
        <v>0</v>
      </c>
      <c r="D387" s="6">
        <f>MAX('11'!$E$42+0,MIN('935'!M323+0,'11'!$E$37+0))</f>
        <v>0</v>
      </c>
      <c r="E387" s="6">
        <f>MAX('11'!$F$42+0,MIN('935'!N323+0,'11'!$F$37+0))</f>
        <v>0</v>
      </c>
      <c r="F387" s="6">
        <f>MAX('11'!$G$42+0,MIN('935'!O323+0,'11'!$G$37+0))</f>
        <v>0</v>
      </c>
      <c r="G387" s="10"/>
    </row>
    <row r="388" spans="1:7">
      <c r="A388" s="21">
        <v>318</v>
      </c>
      <c r="B388" s="6">
        <f>MAX('11'!$C$42+0,MIN('935'!K324+0,'11'!$C$37+0))</f>
        <v>0</v>
      </c>
      <c r="C388" s="6">
        <f>MAX('11'!$D$42+0,MIN('935'!L324+0,'11'!$D$37+0))</f>
        <v>0</v>
      </c>
      <c r="D388" s="6">
        <f>MAX('11'!$E$42+0,MIN('935'!M324+0,'11'!$E$37+0))</f>
        <v>0</v>
      </c>
      <c r="E388" s="6">
        <f>MAX('11'!$F$42+0,MIN('935'!N324+0,'11'!$F$37+0))</f>
        <v>0</v>
      </c>
      <c r="F388" s="6">
        <f>MAX('11'!$G$42+0,MIN('935'!O324+0,'11'!$G$37+0))</f>
        <v>0</v>
      </c>
      <c r="G388" s="10"/>
    </row>
    <row r="389" spans="1:7">
      <c r="A389" s="21">
        <v>319</v>
      </c>
      <c r="B389" s="6">
        <f>MAX('11'!$C$42+0,MIN('935'!K325+0,'11'!$C$37+0))</f>
        <v>0</v>
      </c>
      <c r="C389" s="6">
        <f>MAX('11'!$D$42+0,MIN('935'!L325+0,'11'!$D$37+0))</f>
        <v>0</v>
      </c>
      <c r="D389" s="6">
        <f>MAX('11'!$E$42+0,MIN('935'!M325+0,'11'!$E$37+0))</f>
        <v>0</v>
      </c>
      <c r="E389" s="6">
        <f>MAX('11'!$F$42+0,MIN('935'!N325+0,'11'!$F$37+0))</f>
        <v>0</v>
      </c>
      <c r="F389" s="6">
        <f>MAX('11'!$G$42+0,MIN('935'!O325+0,'11'!$G$37+0))</f>
        <v>0</v>
      </c>
      <c r="G389" s="10"/>
    </row>
    <row r="390" spans="1:7">
      <c r="A390" s="21">
        <v>320</v>
      </c>
      <c r="B390" s="6">
        <f>MAX('11'!$C$42+0,MIN('935'!K326+0,'11'!$C$37+0))</f>
        <v>0</v>
      </c>
      <c r="C390" s="6">
        <f>MAX('11'!$D$42+0,MIN('935'!L326+0,'11'!$D$37+0))</f>
        <v>0</v>
      </c>
      <c r="D390" s="6">
        <f>MAX('11'!$E$42+0,MIN('935'!M326+0,'11'!$E$37+0))</f>
        <v>0</v>
      </c>
      <c r="E390" s="6">
        <f>MAX('11'!$F$42+0,MIN('935'!N326+0,'11'!$F$37+0))</f>
        <v>0</v>
      </c>
      <c r="F390" s="6">
        <f>MAX('11'!$G$42+0,MIN('935'!O326+0,'11'!$G$37+0))</f>
        <v>0</v>
      </c>
      <c r="G390" s="10"/>
    </row>
    <row r="391" spans="1:7">
      <c r="A391" s="21">
        <v>321</v>
      </c>
      <c r="B391" s="6">
        <f>MAX('11'!$C$42+0,MIN('935'!K327+0,'11'!$C$37+0))</f>
        <v>0</v>
      </c>
      <c r="C391" s="6">
        <f>MAX('11'!$D$42+0,MIN('935'!L327+0,'11'!$D$37+0))</f>
        <v>0</v>
      </c>
      <c r="D391" s="6">
        <f>MAX('11'!$E$42+0,MIN('935'!M327+0,'11'!$E$37+0))</f>
        <v>0</v>
      </c>
      <c r="E391" s="6">
        <f>MAX('11'!$F$42+0,MIN('935'!N327+0,'11'!$F$37+0))</f>
        <v>0</v>
      </c>
      <c r="F391" s="6">
        <f>MAX('11'!$G$42+0,MIN('935'!O327+0,'11'!$G$37+0))</f>
        <v>0</v>
      </c>
      <c r="G391" s="10"/>
    </row>
    <row r="392" spans="1:7">
      <c r="A392" s="21">
        <v>322</v>
      </c>
      <c r="B392" s="6">
        <f>MAX('11'!$C$42+0,MIN('935'!K328+0,'11'!$C$37+0))</f>
        <v>0</v>
      </c>
      <c r="C392" s="6">
        <f>MAX('11'!$D$42+0,MIN('935'!L328+0,'11'!$D$37+0))</f>
        <v>0</v>
      </c>
      <c r="D392" s="6">
        <f>MAX('11'!$E$42+0,MIN('935'!M328+0,'11'!$E$37+0))</f>
        <v>0</v>
      </c>
      <c r="E392" s="6">
        <f>MAX('11'!$F$42+0,MIN('935'!N328+0,'11'!$F$37+0))</f>
        <v>0</v>
      </c>
      <c r="F392" s="6">
        <f>MAX('11'!$G$42+0,MIN('935'!O328+0,'11'!$G$37+0))</f>
        <v>0</v>
      </c>
      <c r="G392" s="10"/>
    </row>
    <row r="393" spans="1:7">
      <c r="A393" s="21">
        <v>323</v>
      </c>
      <c r="B393" s="6">
        <f>MAX('11'!$C$42+0,MIN('935'!K329+0,'11'!$C$37+0))</f>
        <v>0</v>
      </c>
      <c r="C393" s="6">
        <f>MAX('11'!$D$42+0,MIN('935'!L329+0,'11'!$D$37+0))</f>
        <v>0</v>
      </c>
      <c r="D393" s="6">
        <f>MAX('11'!$E$42+0,MIN('935'!M329+0,'11'!$E$37+0))</f>
        <v>0</v>
      </c>
      <c r="E393" s="6">
        <f>MAX('11'!$F$42+0,MIN('935'!N329+0,'11'!$F$37+0))</f>
        <v>0</v>
      </c>
      <c r="F393" s="6">
        <f>MAX('11'!$G$42+0,MIN('935'!O329+0,'11'!$G$37+0))</f>
        <v>0</v>
      </c>
      <c r="G393" s="10"/>
    </row>
    <row r="394" spans="1:7">
      <c r="A394" s="21">
        <v>324</v>
      </c>
      <c r="B394" s="6">
        <f>MAX('11'!$C$42+0,MIN('935'!K330+0,'11'!$C$37+0))</f>
        <v>0</v>
      </c>
      <c r="C394" s="6">
        <f>MAX('11'!$D$42+0,MIN('935'!L330+0,'11'!$D$37+0))</f>
        <v>0</v>
      </c>
      <c r="D394" s="6">
        <f>MAX('11'!$E$42+0,MIN('935'!M330+0,'11'!$E$37+0))</f>
        <v>0</v>
      </c>
      <c r="E394" s="6">
        <f>MAX('11'!$F$42+0,MIN('935'!N330+0,'11'!$F$37+0))</f>
        <v>0</v>
      </c>
      <c r="F394" s="6">
        <f>MAX('11'!$G$42+0,MIN('935'!O330+0,'11'!$G$37+0))</f>
        <v>0</v>
      </c>
      <c r="G394" s="10"/>
    </row>
    <row r="395" spans="1:7">
      <c r="A395" s="21">
        <v>325</v>
      </c>
      <c r="B395" s="6">
        <f>MAX('11'!$C$42+0,MIN('935'!K331+0,'11'!$C$37+0))</f>
        <v>0</v>
      </c>
      <c r="C395" s="6">
        <f>MAX('11'!$D$42+0,MIN('935'!L331+0,'11'!$D$37+0))</f>
        <v>0</v>
      </c>
      <c r="D395" s="6">
        <f>MAX('11'!$E$42+0,MIN('935'!M331+0,'11'!$E$37+0))</f>
        <v>0</v>
      </c>
      <c r="E395" s="6">
        <f>MAX('11'!$F$42+0,MIN('935'!N331+0,'11'!$F$37+0))</f>
        <v>0</v>
      </c>
      <c r="F395" s="6">
        <f>MAX('11'!$G$42+0,MIN('935'!O331+0,'11'!$G$37+0))</f>
        <v>0</v>
      </c>
      <c r="G395" s="10"/>
    </row>
    <row r="396" spans="1:7">
      <c r="A396" s="21">
        <v>326</v>
      </c>
      <c r="B396" s="6">
        <f>MAX('11'!$C$42+0,MIN('935'!K332+0,'11'!$C$37+0))</f>
        <v>0</v>
      </c>
      <c r="C396" s="6">
        <f>MAX('11'!$D$42+0,MIN('935'!L332+0,'11'!$D$37+0))</f>
        <v>0</v>
      </c>
      <c r="D396" s="6">
        <f>MAX('11'!$E$42+0,MIN('935'!M332+0,'11'!$E$37+0))</f>
        <v>0</v>
      </c>
      <c r="E396" s="6">
        <f>MAX('11'!$F$42+0,MIN('935'!N332+0,'11'!$F$37+0))</f>
        <v>0</v>
      </c>
      <c r="F396" s="6">
        <f>MAX('11'!$G$42+0,MIN('935'!O332+0,'11'!$G$37+0))</f>
        <v>0</v>
      </c>
      <c r="G396" s="10"/>
    </row>
    <row r="397" spans="1:7">
      <c r="A397" s="21">
        <v>327</v>
      </c>
      <c r="B397" s="6">
        <f>MAX('11'!$C$42+0,MIN('935'!K333+0,'11'!$C$37+0))</f>
        <v>0</v>
      </c>
      <c r="C397" s="6">
        <f>MAX('11'!$D$42+0,MIN('935'!L333+0,'11'!$D$37+0))</f>
        <v>0</v>
      </c>
      <c r="D397" s="6">
        <f>MAX('11'!$E$42+0,MIN('935'!M333+0,'11'!$E$37+0))</f>
        <v>0</v>
      </c>
      <c r="E397" s="6">
        <f>MAX('11'!$F$42+0,MIN('935'!N333+0,'11'!$F$37+0))</f>
        <v>0</v>
      </c>
      <c r="F397" s="6">
        <f>MAX('11'!$G$42+0,MIN('935'!O333+0,'11'!$G$37+0))</f>
        <v>0</v>
      </c>
      <c r="G397" s="10"/>
    </row>
    <row r="398" spans="1:7">
      <c r="A398" s="21">
        <v>328</v>
      </c>
      <c r="B398" s="6">
        <f>MAX('11'!$C$42+0,MIN('935'!K334+0,'11'!$C$37+0))</f>
        <v>0</v>
      </c>
      <c r="C398" s="6">
        <f>MAX('11'!$D$42+0,MIN('935'!L334+0,'11'!$D$37+0))</f>
        <v>0</v>
      </c>
      <c r="D398" s="6">
        <f>MAX('11'!$E$42+0,MIN('935'!M334+0,'11'!$E$37+0))</f>
        <v>0</v>
      </c>
      <c r="E398" s="6">
        <f>MAX('11'!$F$42+0,MIN('935'!N334+0,'11'!$F$37+0))</f>
        <v>0</v>
      </c>
      <c r="F398" s="6">
        <f>MAX('11'!$G$42+0,MIN('935'!O334+0,'11'!$G$37+0))</f>
        <v>0</v>
      </c>
      <c r="G398" s="10"/>
    </row>
    <row r="399" spans="1:7">
      <c r="A399" s="21">
        <v>329</v>
      </c>
      <c r="B399" s="6">
        <f>MAX('11'!$C$42+0,MIN('935'!K335+0,'11'!$C$37+0))</f>
        <v>0</v>
      </c>
      <c r="C399" s="6">
        <f>MAX('11'!$D$42+0,MIN('935'!L335+0,'11'!$D$37+0))</f>
        <v>0</v>
      </c>
      <c r="D399" s="6">
        <f>MAX('11'!$E$42+0,MIN('935'!M335+0,'11'!$E$37+0))</f>
        <v>0</v>
      </c>
      <c r="E399" s="6">
        <f>MAX('11'!$F$42+0,MIN('935'!N335+0,'11'!$F$37+0))</f>
        <v>0</v>
      </c>
      <c r="F399" s="6">
        <f>MAX('11'!$G$42+0,MIN('935'!O335+0,'11'!$G$37+0))</f>
        <v>0</v>
      </c>
      <c r="G399" s="10"/>
    </row>
    <row r="400" spans="1:7">
      <c r="A400" s="21">
        <v>330</v>
      </c>
      <c r="B400" s="6">
        <f>MAX('11'!$C$42+0,MIN('935'!K336+0,'11'!$C$37+0))</f>
        <v>0</v>
      </c>
      <c r="C400" s="6">
        <f>MAX('11'!$D$42+0,MIN('935'!L336+0,'11'!$D$37+0))</f>
        <v>0</v>
      </c>
      <c r="D400" s="6">
        <f>MAX('11'!$E$42+0,MIN('935'!M336+0,'11'!$E$37+0))</f>
        <v>0</v>
      </c>
      <c r="E400" s="6">
        <f>MAX('11'!$F$42+0,MIN('935'!N336+0,'11'!$F$37+0))</f>
        <v>0</v>
      </c>
      <c r="F400" s="6">
        <f>MAX('11'!$G$42+0,MIN('935'!O336+0,'11'!$G$37+0))</f>
        <v>0</v>
      </c>
      <c r="G400" s="10"/>
    </row>
    <row r="401" spans="1:7">
      <c r="A401" s="21">
        <v>331</v>
      </c>
      <c r="B401" s="6">
        <f>MAX('11'!$C$42+0,MIN('935'!K337+0,'11'!$C$37+0))</f>
        <v>0</v>
      </c>
      <c r="C401" s="6">
        <f>MAX('11'!$D$42+0,MIN('935'!L337+0,'11'!$D$37+0))</f>
        <v>0</v>
      </c>
      <c r="D401" s="6">
        <f>MAX('11'!$E$42+0,MIN('935'!M337+0,'11'!$E$37+0))</f>
        <v>0</v>
      </c>
      <c r="E401" s="6">
        <f>MAX('11'!$F$42+0,MIN('935'!N337+0,'11'!$F$37+0))</f>
        <v>0</v>
      </c>
      <c r="F401" s="6">
        <f>MAX('11'!$G$42+0,MIN('935'!O337+0,'11'!$G$37+0))</f>
        <v>0</v>
      </c>
      <c r="G401" s="10"/>
    </row>
    <row r="402" spans="1:7">
      <c r="A402" s="21">
        <v>332</v>
      </c>
      <c r="B402" s="6">
        <f>MAX('11'!$C$42+0,MIN('935'!K338+0,'11'!$C$37+0))</f>
        <v>0</v>
      </c>
      <c r="C402" s="6">
        <f>MAX('11'!$D$42+0,MIN('935'!L338+0,'11'!$D$37+0))</f>
        <v>0</v>
      </c>
      <c r="D402" s="6">
        <f>MAX('11'!$E$42+0,MIN('935'!M338+0,'11'!$E$37+0))</f>
        <v>0</v>
      </c>
      <c r="E402" s="6">
        <f>MAX('11'!$F$42+0,MIN('935'!N338+0,'11'!$F$37+0))</f>
        <v>0</v>
      </c>
      <c r="F402" s="6">
        <f>MAX('11'!$G$42+0,MIN('935'!O338+0,'11'!$G$37+0))</f>
        <v>0</v>
      </c>
      <c r="G402" s="10"/>
    </row>
    <row r="403" spans="1:7">
      <c r="A403" s="21">
        <v>333</v>
      </c>
      <c r="B403" s="6">
        <f>MAX('11'!$C$42+0,MIN('935'!K339+0,'11'!$C$37+0))</f>
        <v>0</v>
      </c>
      <c r="C403" s="6">
        <f>MAX('11'!$D$42+0,MIN('935'!L339+0,'11'!$D$37+0))</f>
        <v>0</v>
      </c>
      <c r="D403" s="6">
        <f>MAX('11'!$E$42+0,MIN('935'!M339+0,'11'!$E$37+0))</f>
        <v>0</v>
      </c>
      <c r="E403" s="6">
        <f>MAX('11'!$F$42+0,MIN('935'!N339+0,'11'!$F$37+0))</f>
        <v>0</v>
      </c>
      <c r="F403" s="6">
        <f>MAX('11'!$G$42+0,MIN('935'!O339+0,'11'!$G$37+0))</f>
        <v>0</v>
      </c>
      <c r="G403" s="10"/>
    </row>
    <row r="404" spans="1:7">
      <c r="A404" s="21">
        <v>334</v>
      </c>
      <c r="B404" s="6">
        <f>MAX('11'!$C$42+0,MIN('935'!K340+0,'11'!$C$37+0))</f>
        <v>0</v>
      </c>
      <c r="C404" s="6">
        <f>MAX('11'!$D$42+0,MIN('935'!L340+0,'11'!$D$37+0))</f>
        <v>0</v>
      </c>
      <c r="D404" s="6">
        <f>MAX('11'!$E$42+0,MIN('935'!M340+0,'11'!$E$37+0))</f>
        <v>0</v>
      </c>
      <c r="E404" s="6">
        <f>MAX('11'!$F$42+0,MIN('935'!N340+0,'11'!$F$37+0))</f>
        <v>0</v>
      </c>
      <c r="F404" s="6">
        <f>MAX('11'!$G$42+0,MIN('935'!O340+0,'11'!$G$37+0))</f>
        <v>0</v>
      </c>
      <c r="G404" s="10"/>
    </row>
    <row r="405" spans="1:7">
      <c r="A405" s="21">
        <v>335</v>
      </c>
      <c r="B405" s="6">
        <f>MAX('11'!$C$42+0,MIN('935'!K341+0,'11'!$C$37+0))</f>
        <v>0</v>
      </c>
      <c r="C405" s="6">
        <f>MAX('11'!$D$42+0,MIN('935'!L341+0,'11'!$D$37+0))</f>
        <v>0</v>
      </c>
      <c r="D405" s="6">
        <f>MAX('11'!$E$42+0,MIN('935'!M341+0,'11'!$E$37+0))</f>
        <v>0</v>
      </c>
      <c r="E405" s="6">
        <f>MAX('11'!$F$42+0,MIN('935'!N341+0,'11'!$F$37+0))</f>
        <v>0</v>
      </c>
      <c r="F405" s="6">
        <f>MAX('11'!$G$42+0,MIN('935'!O341+0,'11'!$G$37+0))</f>
        <v>0</v>
      </c>
      <c r="G405" s="10"/>
    </row>
    <row r="406" spans="1:7">
      <c r="A406" s="21">
        <v>336</v>
      </c>
      <c r="B406" s="6">
        <f>MAX('11'!$C$42+0,MIN('935'!K342+0,'11'!$C$37+0))</f>
        <v>0</v>
      </c>
      <c r="C406" s="6">
        <f>MAX('11'!$D$42+0,MIN('935'!L342+0,'11'!$D$37+0))</f>
        <v>0</v>
      </c>
      <c r="D406" s="6">
        <f>MAX('11'!$E$42+0,MIN('935'!M342+0,'11'!$E$37+0))</f>
        <v>0</v>
      </c>
      <c r="E406" s="6">
        <f>MAX('11'!$F$42+0,MIN('935'!N342+0,'11'!$F$37+0))</f>
        <v>0</v>
      </c>
      <c r="F406" s="6">
        <f>MAX('11'!$G$42+0,MIN('935'!O342+0,'11'!$G$37+0))</f>
        <v>0</v>
      </c>
      <c r="G406" s="10"/>
    </row>
    <row r="407" spans="1:7">
      <c r="A407" s="21">
        <v>337</v>
      </c>
      <c r="B407" s="6">
        <f>MAX('11'!$C$42+0,MIN('935'!K343+0,'11'!$C$37+0))</f>
        <v>0</v>
      </c>
      <c r="C407" s="6">
        <f>MAX('11'!$D$42+0,MIN('935'!L343+0,'11'!$D$37+0))</f>
        <v>0</v>
      </c>
      <c r="D407" s="6">
        <f>MAX('11'!$E$42+0,MIN('935'!M343+0,'11'!$E$37+0))</f>
        <v>0</v>
      </c>
      <c r="E407" s="6">
        <f>MAX('11'!$F$42+0,MIN('935'!N343+0,'11'!$F$37+0))</f>
        <v>0</v>
      </c>
      <c r="F407" s="6">
        <f>MAX('11'!$G$42+0,MIN('935'!O343+0,'11'!$G$37+0))</f>
        <v>0</v>
      </c>
      <c r="G407" s="10"/>
    </row>
    <row r="408" spans="1:7">
      <c r="A408" s="21">
        <v>338</v>
      </c>
      <c r="B408" s="6">
        <f>MAX('11'!$C$42+0,MIN('935'!K344+0,'11'!$C$37+0))</f>
        <v>0</v>
      </c>
      <c r="C408" s="6">
        <f>MAX('11'!$D$42+0,MIN('935'!L344+0,'11'!$D$37+0))</f>
        <v>0</v>
      </c>
      <c r="D408" s="6">
        <f>MAX('11'!$E$42+0,MIN('935'!M344+0,'11'!$E$37+0))</f>
        <v>0</v>
      </c>
      <c r="E408" s="6">
        <f>MAX('11'!$F$42+0,MIN('935'!N344+0,'11'!$F$37+0))</f>
        <v>0</v>
      </c>
      <c r="F408" s="6">
        <f>MAX('11'!$G$42+0,MIN('935'!O344+0,'11'!$G$37+0))</f>
        <v>0</v>
      </c>
      <c r="G408" s="10"/>
    </row>
    <row r="409" spans="1:7">
      <c r="A409" s="21">
        <v>339</v>
      </c>
      <c r="B409" s="6">
        <f>MAX('11'!$C$42+0,MIN('935'!K345+0,'11'!$C$37+0))</f>
        <v>0</v>
      </c>
      <c r="C409" s="6">
        <f>MAX('11'!$D$42+0,MIN('935'!L345+0,'11'!$D$37+0))</f>
        <v>0</v>
      </c>
      <c r="D409" s="6">
        <f>MAX('11'!$E$42+0,MIN('935'!M345+0,'11'!$E$37+0))</f>
        <v>0</v>
      </c>
      <c r="E409" s="6">
        <f>MAX('11'!$F$42+0,MIN('935'!N345+0,'11'!$F$37+0))</f>
        <v>0</v>
      </c>
      <c r="F409" s="6">
        <f>MAX('11'!$G$42+0,MIN('935'!O345+0,'11'!$G$37+0))</f>
        <v>0</v>
      </c>
      <c r="G409" s="10"/>
    </row>
    <row r="410" spans="1:7">
      <c r="A410" s="21">
        <v>340</v>
      </c>
      <c r="B410" s="6">
        <f>MAX('11'!$C$42+0,MIN('935'!K346+0,'11'!$C$37+0))</f>
        <v>0</v>
      </c>
      <c r="C410" s="6">
        <f>MAX('11'!$D$42+0,MIN('935'!L346+0,'11'!$D$37+0))</f>
        <v>0</v>
      </c>
      <c r="D410" s="6">
        <f>MAX('11'!$E$42+0,MIN('935'!M346+0,'11'!$E$37+0))</f>
        <v>0</v>
      </c>
      <c r="E410" s="6">
        <f>MAX('11'!$F$42+0,MIN('935'!N346+0,'11'!$F$37+0))</f>
        <v>0</v>
      </c>
      <c r="F410" s="6">
        <f>MAX('11'!$G$42+0,MIN('935'!O346+0,'11'!$G$37+0))</f>
        <v>0</v>
      </c>
      <c r="G410" s="10"/>
    </row>
    <row r="411" spans="1:7">
      <c r="A411" s="21">
        <v>341</v>
      </c>
      <c r="B411" s="6">
        <f>MAX('11'!$C$42+0,MIN('935'!K347+0,'11'!$C$37+0))</f>
        <v>0</v>
      </c>
      <c r="C411" s="6">
        <f>MAX('11'!$D$42+0,MIN('935'!L347+0,'11'!$D$37+0))</f>
        <v>0</v>
      </c>
      <c r="D411" s="6">
        <f>MAX('11'!$E$42+0,MIN('935'!M347+0,'11'!$E$37+0))</f>
        <v>0</v>
      </c>
      <c r="E411" s="6">
        <f>MAX('11'!$F$42+0,MIN('935'!N347+0,'11'!$F$37+0))</f>
        <v>0</v>
      </c>
      <c r="F411" s="6">
        <f>MAX('11'!$G$42+0,MIN('935'!O347+0,'11'!$G$37+0))</f>
        <v>0</v>
      </c>
      <c r="G411" s="10"/>
    </row>
    <row r="412" spans="1:7">
      <c r="A412" s="21">
        <v>342</v>
      </c>
      <c r="B412" s="6">
        <f>MAX('11'!$C$42+0,MIN('935'!K348+0,'11'!$C$37+0))</f>
        <v>0</v>
      </c>
      <c r="C412" s="6">
        <f>MAX('11'!$D$42+0,MIN('935'!L348+0,'11'!$D$37+0))</f>
        <v>0</v>
      </c>
      <c r="D412" s="6">
        <f>MAX('11'!$E$42+0,MIN('935'!M348+0,'11'!$E$37+0))</f>
        <v>0</v>
      </c>
      <c r="E412" s="6">
        <f>MAX('11'!$F$42+0,MIN('935'!N348+0,'11'!$F$37+0))</f>
        <v>0</v>
      </c>
      <c r="F412" s="6">
        <f>MAX('11'!$G$42+0,MIN('935'!O348+0,'11'!$G$37+0))</f>
        <v>0</v>
      </c>
      <c r="G412" s="10"/>
    </row>
    <row r="413" spans="1:7">
      <c r="A413" s="21">
        <v>343</v>
      </c>
      <c r="B413" s="6">
        <f>MAX('11'!$C$42+0,MIN('935'!K349+0,'11'!$C$37+0))</f>
        <v>0</v>
      </c>
      <c r="C413" s="6">
        <f>MAX('11'!$D$42+0,MIN('935'!L349+0,'11'!$D$37+0))</f>
        <v>0</v>
      </c>
      <c r="D413" s="6">
        <f>MAX('11'!$E$42+0,MIN('935'!M349+0,'11'!$E$37+0))</f>
        <v>0</v>
      </c>
      <c r="E413" s="6">
        <f>MAX('11'!$F$42+0,MIN('935'!N349+0,'11'!$F$37+0))</f>
        <v>0</v>
      </c>
      <c r="F413" s="6">
        <f>MAX('11'!$G$42+0,MIN('935'!O349+0,'11'!$G$37+0))</f>
        <v>0</v>
      </c>
      <c r="G413" s="10"/>
    </row>
    <row r="414" spans="1:7">
      <c r="A414" s="21">
        <v>344</v>
      </c>
      <c r="B414" s="6">
        <f>MAX('11'!$C$42+0,MIN('935'!K350+0,'11'!$C$37+0))</f>
        <v>0</v>
      </c>
      <c r="C414" s="6">
        <f>MAX('11'!$D$42+0,MIN('935'!L350+0,'11'!$D$37+0))</f>
        <v>0</v>
      </c>
      <c r="D414" s="6">
        <f>MAX('11'!$E$42+0,MIN('935'!M350+0,'11'!$E$37+0))</f>
        <v>0</v>
      </c>
      <c r="E414" s="6">
        <f>MAX('11'!$F$42+0,MIN('935'!N350+0,'11'!$F$37+0))</f>
        <v>0</v>
      </c>
      <c r="F414" s="6">
        <f>MAX('11'!$G$42+0,MIN('935'!O350+0,'11'!$G$37+0))</f>
        <v>0</v>
      </c>
      <c r="G414" s="10"/>
    </row>
    <row r="415" spans="1:7">
      <c r="A415" s="21">
        <v>345</v>
      </c>
      <c r="B415" s="6">
        <f>MAX('11'!$C$42+0,MIN('935'!K351+0,'11'!$C$37+0))</f>
        <v>0</v>
      </c>
      <c r="C415" s="6">
        <f>MAX('11'!$D$42+0,MIN('935'!L351+0,'11'!$D$37+0))</f>
        <v>0</v>
      </c>
      <c r="D415" s="6">
        <f>MAX('11'!$E$42+0,MIN('935'!M351+0,'11'!$E$37+0))</f>
        <v>0</v>
      </c>
      <c r="E415" s="6">
        <f>MAX('11'!$F$42+0,MIN('935'!N351+0,'11'!$F$37+0))</f>
        <v>0</v>
      </c>
      <c r="F415" s="6">
        <f>MAX('11'!$G$42+0,MIN('935'!O351+0,'11'!$G$37+0))</f>
        <v>0</v>
      </c>
      <c r="G415" s="10"/>
    </row>
    <row r="416" spans="1:7">
      <c r="A416" s="21">
        <v>346</v>
      </c>
      <c r="B416" s="6">
        <f>MAX('11'!$C$42+0,MIN('935'!K352+0,'11'!$C$37+0))</f>
        <v>0</v>
      </c>
      <c r="C416" s="6">
        <f>MAX('11'!$D$42+0,MIN('935'!L352+0,'11'!$D$37+0))</f>
        <v>0</v>
      </c>
      <c r="D416" s="6">
        <f>MAX('11'!$E$42+0,MIN('935'!M352+0,'11'!$E$37+0))</f>
        <v>0</v>
      </c>
      <c r="E416" s="6">
        <f>MAX('11'!$F$42+0,MIN('935'!N352+0,'11'!$F$37+0))</f>
        <v>0</v>
      </c>
      <c r="F416" s="6">
        <f>MAX('11'!$G$42+0,MIN('935'!O352+0,'11'!$G$37+0))</f>
        <v>0</v>
      </c>
      <c r="G416" s="10"/>
    </row>
    <row r="417" spans="1:7">
      <c r="A417" s="21">
        <v>347</v>
      </c>
      <c r="B417" s="6">
        <f>MAX('11'!$C$42+0,MIN('935'!K353+0,'11'!$C$37+0))</f>
        <v>0</v>
      </c>
      <c r="C417" s="6">
        <f>MAX('11'!$D$42+0,MIN('935'!L353+0,'11'!$D$37+0))</f>
        <v>0</v>
      </c>
      <c r="D417" s="6">
        <f>MAX('11'!$E$42+0,MIN('935'!M353+0,'11'!$E$37+0))</f>
        <v>0</v>
      </c>
      <c r="E417" s="6">
        <f>MAX('11'!$F$42+0,MIN('935'!N353+0,'11'!$F$37+0))</f>
        <v>0</v>
      </c>
      <c r="F417" s="6">
        <f>MAX('11'!$G$42+0,MIN('935'!O353+0,'11'!$G$37+0))</f>
        <v>0</v>
      </c>
      <c r="G417" s="10"/>
    </row>
    <row r="418" spans="1:7">
      <c r="A418" s="21">
        <v>348</v>
      </c>
      <c r="B418" s="6">
        <f>MAX('11'!$C$42+0,MIN('935'!K354+0,'11'!$C$37+0))</f>
        <v>0</v>
      </c>
      <c r="C418" s="6">
        <f>MAX('11'!$D$42+0,MIN('935'!L354+0,'11'!$D$37+0))</f>
        <v>0</v>
      </c>
      <c r="D418" s="6">
        <f>MAX('11'!$E$42+0,MIN('935'!M354+0,'11'!$E$37+0))</f>
        <v>0</v>
      </c>
      <c r="E418" s="6">
        <f>MAX('11'!$F$42+0,MIN('935'!N354+0,'11'!$F$37+0))</f>
        <v>0</v>
      </c>
      <c r="F418" s="6">
        <f>MAX('11'!$G$42+0,MIN('935'!O354+0,'11'!$G$37+0))</f>
        <v>0</v>
      </c>
      <c r="G418" s="10"/>
    </row>
    <row r="419" spans="1:7">
      <c r="A419" s="21">
        <v>349</v>
      </c>
      <c r="B419" s="6">
        <f>MAX('11'!$C$42+0,MIN('935'!K355+0,'11'!$C$37+0))</f>
        <v>0</v>
      </c>
      <c r="C419" s="6">
        <f>MAX('11'!$D$42+0,MIN('935'!L355+0,'11'!$D$37+0))</f>
        <v>0</v>
      </c>
      <c r="D419" s="6">
        <f>MAX('11'!$E$42+0,MIN('935'!M355+0,'11'!$E$37+0))</f>
        <v>0</v>
      </c>
      <c r="E419" s="6">
        <f>MAX('11'!$F$42+0,MIN('935'!N355+0,'11'!$F$37+0))</f>
        <v>0</v>
      </c>
      <c r="F419" s="6">
        <f>MAX('11'!$G$42+0,MIN('935'!O355+0,'11'!$G$37+0))</f>
        <v>0</v>
      </c>
      <c r="G419" s="10"/>
    </row>
    <row r="420" spans="1:7">
      <c r="A420" s="21">
        <v>350</v>
      </c>
      <c r="B420" s="6">
        <f>MAX('11'!$C$42+0,MIN('935'!K356+0,'11'!$C$37+0))</f>
        <v>0</v>
      </c>
      <c r="C420" s="6">
        <f>MAX('11'!$D$42+0,MIN('935'!L356+0,'11'!$D$37+0))</f>
        <v>0</v>
      </c>
      <c r="D420" s="6">
        <f>MAX('11'!$E$42+0,MIN('935'!M356+0,'11'!$E$37+0))</f>
        <v>0</v>
      </c>
      <c r="E420" s="6">
        <f>MAX('11'!$F$42+0,MIN('935'!N356+0,'11'!$F$37+0))</f>
        <v>0</v>
      </c>
      <c r="F420" s="6">
        <f>MAX('11'!$G$42+0,MIN('935'!O356+0,'11'!$G$37+0))</f>
        <v>0</v>
      </c>
      <c r="G420" s="10"/>
    </row>
    <row r="421" spans="1:7">
      <c r="A421" s="21">
        <v>351</v>
      </c>
      <c r="B421" s="6">
        <f>MAX('11'!$C$42+0,MIN('935'!K357+0,'11'!$C$37+0))</f>
        <v>0</v>
      </c>
      <c r="C421" s="6">
        <f>MAX('11'!$D$42+0,MIN('935'!L357+0,'11'!$D$37+0))</f>
        <v>0</v>
      </c>
      <c r="D421" s="6">
        <f>MAX('11'!$E$42+0,MIN('935'!M357+0,'11'!$E$37+0))</f>
        <v>0</v>
      </c>
      <c r="E421" s="6">
        <f>MAX('11'!$F$42+0,MIN('935'!N357+0,'11'!$F$37+0))</f>
        <v>0</v>
      </c>
      <c r="F421" s="6">
        <f>MAX('11'!$G$42+0,MIN('935'!O357+0,'11'!$G$37+0))</f>
        <v>0</v>
      </c>
      <c r="G421" s="10"/>
    </row>
    <row r="422" spans="1:7">
      <c r="A422" s="21">
        <v>352</v>
      </c>
      <c r="B422" s="6">
        <f>MAX('11'!$C$42+0,MIN('935'!K358+0,'11'!$C$37+0))</f>
        <v>0</v>
      </c>
      <c r="C422" s="6">
        <f>MAX('11'!$D$42+0,MIN('935'!L358+0,'11'!$D$37+0))</f>
        <v>0</v>
      </c>
      <c r="D422" s="6">
        <f>MAX('11'!$E$42+0,MIN('935'!M358+0,'11'!$E$37+0))</f>
        <v>0</v>
      </c>
      <c r="E422" s="6">
        <f>MAX('11'!$F$42+0,MIN('935'!N358+0,'11'!$F$37+0))</f>
        <v>0</v>
      </c>
      <c r="F422" s="6">
        <f>MAX('11'!$G$42+0,MIN('935'!O358+0,'11'!$G$37+0))</f>
        <v>0</v>
      </c>
      <c r="G422" s="10"/>
    </row>
    <row r="423" spans="1:7">
      <c r="A423" s="21">
        <v>353</v>
      </c>
      <c r="B423" s="6">
        <f>MAX('11'!$C$42+0,MIN('935'!K359+0,'11'!$C$37+0))</f>
        <v>0</v>
      </c>
      <c r="C423" s="6">
        <f>MAX('11'!$D$42+0,MIN('935'!L359+0,'11'!$D$37+0))</f>
        <v>0</v>
      </c>
      <c r="D423" s="6">
        <f>MAX('11'!$E$42+0,MIN('935'!M359+0,'11'!$E$37+0))</f>
        <v>0</v>
      </c>
      <c r="E423" s="6">
        <f>MAX('11'!$F$42+0,MIN('935'!N359+0,'11'!$F$37+0))</f>
        <v>0</v>
      </c>
      <c r="F423" s="6">
        <f>MAX('11'!$G$42+0,MIN('935'!O359+0,'11'!$G$37+0))</f>
        <v>0</v>
      </c>
      <c r="G423" s="10"/>
    </row>
    <row r="424" spans="1:7">
      <c r="A424" s="21">
        <v>354</v>
      </c>
      <c r="B424" s="6">
        <f>MAX('11'!$C$42+0,MIN('935'!K360+0,'11'!$C$37+0))</f>
        <v>0</v>
      </c>
      <c r="C424" s="6">
        <f>MAX('11'!$D$42+0,MIN('935'!L360+0,'11'!$D$37+0))</f>
        <v>0</v>
      </c>
      <c r="D424" s="6">
        <f>MAX('11'!$E$42+0,MIN('935'!M360+0,'11'!$E$37+0))</f>
        <v>0</v>
      </c>
      <c r="E424" s="6">
        <f>MAX('11'!$F$42+0,MIN('935'!N360+0,'11'!$F$37+0))</f>
        <v>0</v>
      </c>
      <c r="F424" s="6">
        <f>MAX('11'!$G$42+0,MIN('935'!O360+0,'11'!$G$37+0))</f>
        <v>0</v>
      </c>
      <c r="G424" s="10"/>
    </row>
    <row r="425" spans="1:7">
      <c r="A425" s="21">
        <v>355</v>
      </c>
      <c r="B425" s="6">
        <f>MAX('11'!$C$42+0,MIN('935'!K361+0,'11'!$C$37+0))</f>
        <v>0</v>
      </c>
      <c r="C425" s="6">
        <f>MAX('11'!$D$42+0,MIN('935'!L361+0,'11'!$D$37+0))</f>
        <v>0</v>
      </c>
      <c r="D425" s="6">
        <f>MAX('11'!$E$42+0,MIN('935'!M361+0,'11'!$E$37+0))</f>
        <v>0</v>
      </c>
      <c r="E425" s="6">
        <f>MAX('11'!$F$42+0,MIN('935'!N361+0,'11'!$F$37+0))</f>
        <v>0</v>
      </c>
      <c r="F425" s="6">
        <f>MAX('11'!$G$42+0,MIN('935'!O361+0,'11'!$G$37+0))</f>
        <v>0</v>
      </c>
      <c r="G425" s="10"/>
    </row>
    <row r="426" spans="1:7">
      <c r="A426" s="21">
        <v>356</v>
      </c>
      <c r="B426" s="6">
        <f>MAX('11'!$C$42+0,MIN('935'!K362+0,'11'!$C$37+0))</f>
        <v>0</v>
      </c>
      <c r="C426" s="6">
        <f>MAX('11'!$D$42+0,MIN('935'!L362+0,'11'!$D$37+0))</f>
        <v>0</v>
      </c>
      <c r="D426" s="6">
        <f>MAX('11'!$E$42+0,MIN('935'!M362+0,'11'!$E$37+0))</f>
        <v>0</v>
      </c>
      <c r="E426" s="6">
        <f>MAX('11'!$F$42+0,MIN('935'!N362+0,'11'!$F$37+0))</f>
        <v>0</v>
      </c>
      <c r="F426" s="6">
        <f>MAX('11'!$G$42+0,MIN('935'!O362+0,'11'!$G$37+0))</f>
        <v>0</v>
      </c>
      <c r="G426" s="10"/>
    </row>
    <row r="427" spans="1:7">
      <c r="A427" s="21">
        <v>357</v>
      </c>
      <c r="B427" s="6">
        <f>MAX('11'!$C$42+0,MIN('935'!K363+0,'11'!$C$37+0))</f>
        <v>0</v>
      </c>
      <c r="C427" s="6">
        <f>MAX('11'!$D$42+0,MIN('935'!L363+0,'11'!$D$37+0))</f>
        <v>0</v>
      </c>
      <c r="D427" s="6">
        <f>MAX('11'!$E$42+0,MIN('935'!M363+0,'11'!$E$37+0))</f>
        <v>0</v>
      </c>
      <c r="E427" s="6">
        <f>MAX('11'!$F$42+0,MIN('935'!N363+0,'11'!$F$37+0))</f>
        <v>0</v>
      </c>
      <c r="F427" s="6">
        <f>MAX('11'!$G$42+0,MIN('935'!O363+0,'11'!$G$37+0))</f>
        <v>0</v>
      </c>
      <c r="G427" s="10"/>
    </row>
    <row r="428" spans="1:7">
      <c r="A428" s="21">
        <v>358</v>
      </c>
      <c r="B428" s="6">
        <f>MAX('11'!$C$42+0,MIN('935'!K364+0,'11'!$C$37+0))</f>
        <v>0</v>
      </c>
      <c r="C428" s="6">
        <f>MAX('11'!$D$42+0,MIN('935'!L364+0,'11'!$D$37+0))</f>
        <v>0</v>
      </c>
      <c r="D428" s="6">
        <f>MAX('11'!$E$42+0,MIN('935'!M364+0,'11'!$E$37+0))</f>
        <v>0</v>
      </c>
      <c r="E428" s="6">
        <f>MAX('11'!$F$42+0,MIN('935'!N364+0,'11'!$F$37+0))</f>
        <v>0</v>
      </c>
      <c r="F428" s="6">
        <f>MAX('11'!$G$42+0,MIN('935'!O364+0,'11'!$G$37+0))</f>
        <v>0</v>
      </c>
      <c r="G428" s="10"/>
    </row>
    <row r="429" spans="1:7">
      <c r="A429" s="21">
        <v>359</v>
      </c>
      <c r="B429" s="6">
        <f>MAX('11'!$C$42+0,MIN('935'!K365+0,'11'!$C$37+0))</f>
        <v>0</v>
      </c>
      <c r="C429" s="6">
        <f>MAX('11'!$D$42+0,MIN('935'!L365+0,'11'!$D$37+0))</f>
        <v>0</v>
      </c>
      <c r="D429" s="6">
        <f>MAX('11'!$E$42+0,MIN('935'!M365+0,'11'!$E$37+0))</f>
        <v>0</v>
      </c>
      <c r="E429" s="6">
        <f>MAX('11'!$F$42+0,MIN('935'!N365+0,'11'!$F$37+0))</f>
        <v>0</v>
      </c>
      <c r="F429" s="6">
        <f>MAX('11'!$G$42+0,MIN('935'!O365+0,'11'!$G$37+0))</f>
        <v>0</v>
      </c>
      <c r="G429" s="10"/>
    </row>
    <row r="430" spans="1:7">
      <c r="A430" s="21">
        <v>360</v>
      </c>
      <c r="B430" s="6">
        <f>MAX('11'!$C$42+0,MIN('935'!K366+0,'11'!$C$37+0))</f>
        <v>0</v>
      </c>
      <c r="C430" s="6">
        <f>MAX('11'!$D$42+0,MIN('935'!L366+0,'11'!$D$37+0))</f>
        <v>0</v>
      </c>
      <c r="D430" s="6">
        <f>MAX('11'!$E$42+0,MIN('935'!M366+0,'11'!$E$37+0))</f>
        <v>0</v>
      </c>
      <c r="E430" s="6">
        <f>MAX('11'!$F$42+0,MIN('935'!N366+0,'11'!$F$37+0))</f>
        <v>0</v>
      </c>
      <c r="F430" s="6">
        <f>MAX('11'!$G$42+0,MIN('935'!O366+0,'11'!$G$37+0))</f>
        <v>0</v>
      </c>
      <c r="G430" s="10"/>
    </row>
    <row r="431" spans="1:7">
      <c r="A431" s="21">
        <v>361</v>
      </c>
      <c r="B431" s="6">
        <f>MAX('11'!$C$42+0,MIN('935'!K367+0,'11'!$C$37+0))</f>
        <v>0</v>
      </c>
      <c r="C431" s="6">
        <f>MAX('11'!$D$42+0,MIN('935'!L367+0,'11'!$D$37+0))</f>
        <v>0</v>
      </c>
      <c r="D431" s="6">
        <f>MAX('11'!$E$42+0,MIN('935'!M367+0,'11'!$E$37+0))</f>
        <v>0</v>
      </c>
      <c r="E431" s="6">
        <f>MAX('11'!$F$42+0,MIN('935'!N367+0,'11'!$F$37+0))</f>
        <v>0</v>
      </c>
      <c r="F431" s="6">
        <f>MAX('11'!$G$42+0,MIN('935'!O367+0,'11'!$G$37+0))</f>
        <v>0</v>
      </c>
      <c r="G431" s="10"/>
    </row>
    <row r="432" spans="1:7">
      <c r="A432" s="21">
        <v>362</v>
      </c>
      <c r="B432" s="6">
        <f>MAX('11'!$C$42+0,MIN('935'!K368+0,'11'!$C$37+0))</f>
        <v>0</v>
      </c>
      <c r="C432" s="6">
        <f>MAX('11'!$D$42+0,MIN('935'!L368+0,'11'!$D$37+0))</f>
        <v>0</v>
      </c>
      <c r="D432" s="6">
        <f>MAX('11'!$E$42+0,MIN('935'!M368+0,'11'!$E$37+0))</f>
        <v>0</v>
      </c>
      <c r="E432" s="6">
        <f>MAX('11'!$F$42+0,MIN('935'!N368+0,'11'!$F$37+0))</f>
        <v>0</v>
      </c>
      <c r="F432" s="6">
        <f>MAX('11'!$G$42+0,MIN('935'!O368+0,'11'!$G$37+0))</f>
        <v>0</v>
      </c>
      <c r="G432" s="10"/>
    </row>
    <row r="433" spans="1:7">
      <c r="A433" s="21">
        <v>363</v>
      </c>
      <c r="B433" s="6">
        <f>MAX('11'!$C$42+0,MIN('935'!K369+0,'11'!$C$37+0))</f>
        <v>0</v>
      </c>
      <c r="C433" s="6">
        <f>MAX('11'!$D$42+0,MIN('935'!L369+0,'11'!$D$37+0))</f>
        <v>0</v>
      </c>
      <c r="D433" s="6">
        <f>MAX('11'!$E$42+0,MIN('935'!M369+0,'11'!$E$37+0))</f>
        <v>0</v>
      </c>
      <c r="E433" s="6">
        <f>MAX('11'!$F$42+0,MIN('935'!N369+0,'11'!$F$37+0))</f>
        <v>0</v>
      </c>
      <c r="F433" s="6">
        <f>MAX('11'!$G$42+0,MIN('935'!O369+0,'11'!$G$37+0))</f>
        <v>0</v>
      </c>
      <c r="G433" s="10"/>
    </row>
    <row r="434" spans="1:7">
      <c r="A434" s="21">
        <v>364</v>
      </c>
      <c r="B434" s="6">
        <f>MAX('11'!$C$42+0,MIN('935'!K370+0,'11'!$C$37+0))</f>
        <v>0</v>
      </c>
      <c r="C434" s="6">
        <f>MAX('11'!$D$42+0,MIN('935'!L370+0,'11'!$D$37+0))</f>
        <v>0</v>
      </c>
      <c r="D434" s="6">
        <f>MAX('11'!$E$42+0,MIN('935'!M370+0,'11'!$E$37+0))</f>
        <v>0</v>
      </c>
      <c r="E434" s="6">
        <f>MAX('11'!$F$42+0,MIN('935'!N370+0,'11'!$F$37+0))</f>
        <v>0</v>
      </c>
      <c r="F434" s="6">
        <f>MAX('11'!$G$42+0,MIN('935'!O370+0,'11'!$G$37+0))</f>
        <v>0</v>
      </c>
      <c r="G434" s="10"/>
    </row>
    <row r="435" spans="1:7">
      <c r="A435" s="21">
        <v>365</v>
      </c>
      <c r="B435" s="6">
        <f>MAX('11'!$C$42+0,MIN('935'!K371+0,'11'!$C$37+0))</f>
        <v>0</v>
      </c>
      <c r="C435" s="6">
        <f>MAX('11'!$D$42+0,MIN('935'!L371+0,'11'!$D$37+0))</f>
        <v>0</v>
      </c>
      <c r="D435" s="6">
        <f>MAX('11'!$E$42+0,MIN('935'!M371+0,'11'!$E$37+0))</f>
        <v>0</v>
      </c>
      <c r="E435" s="6">
        <f>MAX('11'!$F$42+0,MIN('935'!N371+0,'11'!$F$37+0))</f>
        <v>0</v>
      </c>
      <c r="F435" s="6">
        <f>MAX('11'!$G$42+0,MIN('935'!O371+0,'11'!$G$37+0))</f>
        <v>0</v>
      </c>
      <c r="G435" s="10"/>
    </row>
    <row r="436" spans="1:7">
      <c r="A436" s="21">
        <v>366</v>
      </c>
      <c r="B436" s="6">
        <f>MAX('11'!$C$42+0,MIN('935'!K372+0,'11'!$C$37+0))</f>
        <v>0</v>
      </c>
      <c r="C436" s="6">
        <f>MAX('11'!$D$42+0,MIN('935'!L372+0,'11'!$D$37+0))</f>
        <v>0</v>
      </c>
      <c r="D436" s="6">
        <f>MAX('11'!$E$42+0,MIN('935'!M372+0,'11'!$E$37+0))</f>
        <v>0</v>
      </c>
      <c r="E436" s="6">
        <f>MAX('11'!$F$42+0,MIN('935'!N372+0,'11'!$F$37+0))</f>
        <v>0</v>
      </c>
      <c r="F436" s="6">
        <f>MAX('11'!$G$42+0,MIN('935'!O372+0,'11'!$G$37+0))</f>
        <v>0</v>
      </c>
      <c r="G436" s="10"/>
    </row>
    <row r="437" spans="1:7">
      <c r="A437" s="21">
        <v>367</v>
      </c>
      <c r="B437" s="6">
        <f>MAX('11'!$C$42+0,MIN('935'!K373+0,'11'!$C$37+0))</f>
        <v>0</v>
      </c>
      <c r="C437" s="6">
        <f>MAX('11'!$D$42+0,MIN('935'!L373+0,'11'!$D$37+0))</f>
        <v>0</v>
      </c>
      <c r="D437" s="6">
        <f>MAX('11'!$E$42+0,MIN('935'!M373+0,'11'!$E$37+0))</f>
        <v>0</v>
      </c>
      <c r="E437" s="6">
        <f>MAX('11'!$F$42+0,MIN('935'!N373+0,'11'!$F$37+0))</f>
        <v>0</v>
      </c>
      <c r="F437" s="6">
        <f>MAX('11'!$G$42+0,MIN('935'!O373+0,'11'!$G$37+0))</f>
        <v>0</v>
      </c>
      <c r="G437" s="10"/>
    </row>
    <row r="438" spans="1:7">
      <c r="A438" s="21">
        <v>368</v>
      </c>
      <c r="B438" s="6">
        <f>MAX('11'!$C$42+0,MIN('935'!K374+0,'11'!$C$37+0))</f>
        <v>0</v>
      </c>
      <c r="C438" s="6">
        <f>MAX('11'!$D$42+0,MIN('935'!L374+0,'11'!$D$37+0))</f>
        <v>0</v>
      </c>
      <c r="D438" s="6">
        <f>MAX('11'!$E$42+0,MIN('935'!M374+0,'11'!$E$37+0))</f>
        <v>0</v>
      </c>
      <c r="E438" s="6">
        <f>MAX('11'!$F$42+0,MIN('935'!N374+0,'11'!$F$37+0))</f>
        <v>0</v>
      </c>
      <c r="F438" s="6">
        <f>MAX('11'!$G$42+0,MIN('935'!O374+0,'11'!$G$37+0))</f>
        <v>0</v>
      </c>
      <c r="G438" s="10"/>
    </row>
    <row r="439" spans="1:7">
      <c r="A439" s="21">
        <v>369</v>
      </c>
      <c r="B439" s="6">
        <f>MAX('11'!$C$42+0,MIN('935'!K375+0,'11'!$C$37+0))</f>
        <v>0</v>
      </c>
      <c r="C439" s="6">
        <f>MAX('11'!$D$42+0,MIN('935'!L375+0,'11'!$D$37+0))</f>
        <v>0</v>
      </c>
      <c r="D439" s="6">
        <f>MAX('11'!$E$42+0,MIN('935'!M375+0,'11'!$E$37+0))</f>
        <v>0</v>
      </c>
      <c r="E439" s="6">
        <f>MAX('11'!$F$42+0,MIN('935'!N375+0,'11'!$F$37+0))</f>
        <v>0</v>
      </c>
      <c r="F439" s="6">
        <f>MAX('11'!$G$42+0,MIN('935'!O375+0,'11'!$G$37+0))</f>
        <v>0</v>
      </c>
      <c r="G439" s="10"/>
    </row>
    <row r="440" spans="1:7">
      <c r="A440" s="21">
        <v>370</v>
      </c>
      <c r="B440" s="6">
        <f>MAX('11'!$C$42+0,MIN('935'!K376+0,'11'!$C$37+0))</f>
        <v>0</v>
      </c>
      <c r="C440" s="6">
        <f>MAX('11'!$D$42+0,MIN('935'!L376+0,'11'!$D$37+0))</f>
        <v>0</v>
      </c>
      <c r="D440" s="6">
        <f>MAX('11'!$E$42+0,MIN('935'!M376+0,'11'!$E$37+0))</f>
        <v>0</v>
      </c>
      <c r="E440" s="6">
        <f>MAX('11'!$F$42+0,MIN('935'!N376+0,'11'!$F$37+0))</f>
        <v>0</v>
      </c>
      <c r="F440" s="6">
        <f>MAX('11'!$G$42+0,MIN('935'!O376+0,'11'!$G$37+0))</f>
        <v>0</v>
      </c>
      <c r="G440" s="10"/>
    </row>
    <row r="441" spans="1:7">
      <c r="A441" s="21">
        <v>371</v>
      </c>
      <c r="B441" s="6">
        <f>MAX('11'!$C$42+0,MIN('935'!K377+0,'11'!$C$37+0))</f>
        <v>0</v>
      </c>
      <c r="C441" s="6">
        <f>MAX('11'!$D$42+0,MIN('935'!L377+0,'11'!$D$37+0))</f>
        <v>0</v>
      </c>
      <c r="D441" s="6">
        <f>MAX('11'!$E$42+0,MIN('935'!M377+0,'11'!$E$37+0))</f>
        <v>0</v>
      </c>
      <c r="E441" s="6">
        <f>MAX('11'!$F$42+0,MIN('935'!N377+0,'11'!$F$37+0))</f>
        <v>0</v>
      </c>
      <c r="F441" s="6">
        <f>MAX('11'!$G$42+0,MIN('935'!O377+0,'11'!$G$37+0))</f>
        <v>0</v>
      </c>
      <c r="G441" s="10"/>
    </row>
    <row r="442" spans="1:7">
      <c r="A442" s="21">
        <v>372</v>
      </c>
      <c r="B442" s="6">
        <f>MAX('11'!$C$42+0,MIN('935'!K378+0,'11'!$C$37+0))</f>
        <v>0</v>
      </c>
      <c r="C442" s="6">
        <f>MAX('11'!$D$42+0,MIN('935'!L378+0,'11'!$D$37+0))</f>
        <v>0</v>
      </c>
      <c r="D442" s="6">
        <f>MAX('11'!$E$42+0,MIN('935'!M378+0,'11'!$E$37+0))</f>
        <v>0</v>
      </c>
      <c r="E442" s="6">
        <f>MAX('11'!$F$42+0,MIN('935'!N378+0,'11'!$F$37+0))</f>
        <v>0</v>
      </c>
      <c r="F442" s="6">
        <f>MAX('11'!$G$42+0,MIN('935'!O378+0,'11'!$G$37+0))</f>
        <v>0</v>
      </c>
      <c r="G442" s="10"/>
    </row>
    <row r="443" spans="1:7">
      <c r="A443" s="21">
        <v>373</v>
      </c>
      <c r="B443" s="6">
        <f>MAX('11'!$C$42+0,MIN('935'!K379+0,'11'!$C$37+0))</f>
        <v>0</v>
      </c>
      <c r="C443" s="6">
        <f>MAX('11'!$D$42+0,MIN('935'!L379+0,'11'!$D$37+0))</f>
        <v>0</v>
      </c>
      <c r="D443" s="6">
        <f>MAX('11'!$E$42+0,MIN('935'!M379+0,'11'!$E$37+0))</f>
        <v>0</v>
      </c>
      <c r="E443" s="6">
        <f>MAX('11'!$F$42+0,MIN('935'!N379+0,'11'!$F$37+0))</f>
        <v>0</v>
      </c>
      <c r="F443" s="6">
        <f>MAX('11'!$G$42+0,MIN('935'!O379+0,'11'!$G$37+0))</f>
        <v>0</v>
      </c>
      <c r="G443" s="10"/>
    </row>
    <row r="444" spans="1:7">
      <c r="A444" s="21">
        <v>374</v>
      </c>
      <c r="B444" s="6">
        <f>MAX('11'!$C$42+0,MIN('935'!K380+0,'11'!$C$37+0))</f>
        <v>0</v>
      </c>
      <c r="C444" s="6">
        <f>MAX('11'!$D$42+0,MIN('935'!L380+0,'11'!$D$37+0))</f>
        <v>0</v>
      </c>
      <c r="D444" s="6">
        <f>MAX('11'!$E$42+0,MIN('935'!M380+0,'11'!$E$37+0))</f>
        <v>0</v>
      </c>
      <c r="E444" s="6">
        <f>MAX('11'!$F$42+0,MIN('935'!N380+0,'11'!$F$37+0))</f>
        <v>0</v>
      </c>
      <c r="F444" s="6">
        <f>MAX('11'!$G$42+0,MIN('935'!O380+0,'11'!$G$37+0))</f>
        <v>0</v>
      </c>
      <c r="G444" s="10"/>
    </row>
    <row r="445" spans="1:7">
      <c r="A445" s="21">
        <v>375</v>
      </c>
      <c r="B445" s="6">
        <f>MAX('11'!$C$42+0,MIN('935'!K381+0,'11'!$C$37+0))</f>
        <v>0</v>
      </c>
      <c r="C445" s="6">
        <f>MAX('11'!$D$42+0,MIN('935'!L381+0,'11'!$D$37+0))</f>
        <v>0</v>
      </c>
      <c r="D445" s="6">
        <f>MAX('11'!$E$42+0,MIN('935'!M381+0,'11'!$E$37+0))</f>
        <v>0</v>
      </c>
      <c r="E445" s="6">
        <f>MAX('11'!$F$42+0,MIN('935'!N381+0,'11'!$F$37+0))</f>
        <v>0</v>
      </c>
      <c r="F445" s="6">
        <f>MAX('11'!$G$42+0,MIN('935'!O381+0,'11'!$G$37+0))</f>
        <v>0</v>
      </c>
      <c r="G445" s="10"/>
    </row>
    <row r="446" spans="1:7">
      <c r="A446" s="21">
        <v>376</v>
      </c>
      <c r="B446" s="6">
        <f>MAX('11'!$C$42+0,MIN('935'!K382+0,'11'!$C$37+0))</f>
        <v>0</v>
      </c>
      <c r="C446" s="6">
        <f>MAX('11'!$D$42+0,MIN('935'!L382+0,'11'!$D$37+0))</f>
        <v>0</v>
      </c>
      <c r="D446" s="6">
        <f>MAX('11'!$E$42+0,MIN('935'!M382+0,'11'!$E$37+0))</f>
        <v>0</v>
      </c>
      <c r="E446" s="6">
        <f>MAX('11'!$F$42+0,MIN('935'!N382+0,'11'!$F$37+0))</f>
        <v>0</v>
      </c>
      <c r="F446" s="6">
        <f>MAX('11'!$G$42+0,MIN('935'!O382+0,'11'!$G$37+0))</f>
        <v>0</v>
      </c>
      <c r="G446" s="10"/>
    </row>
    <row r="447" spans="1:7">
      <c r="A447" s="21">
        <v>377</v>
      </c>
      <c r="B447" s="6">
        <f>MAX('11'!$C$42+0,MIN('935'!K383+0,'11'!$C$37+0))</f>
        <v>0</v>
      </c>
      <c r="C447" s="6">
        <f>MAX('11'!$D$42+0,MIN('935'!L383+0,'11'!$D$37+0))</f>
        <v>0</v>
      </c>
      <c r="D447" s="6">
        <f>MAX('11'!$E$42+0,MIN('935'!M383+0,'11'!$E$37+0))</f>
        <v>0</v>
      </c>
      <c r="E447" s="6">
        <f>MAX('11'!$F$42+0,MIN('935'!N383+0,'11'!$F$37+0))</f>
        <v>0</v>
      </c>
      <c r="F447" s="6">
        <f>MAX('11'!$G$42+0,MIN('935'!O383+0,'11'!$G$37+0))</f>
        <v>0</v>
      </c>
      <c r="G447" s="10"/>
    </row>
    <row r="448" spans="1:7">
      <c r="A448" s="21">
        <v>378</v>
      </c>
      <c r="B448" s="6">
        <f>MAX('11'!$C$42+0,MIN('935'!K384+0,'11'!$C$37+0))</f>
        <v>0</v>
      </c>
      <c r="C448" s="6">
        <f>MAX('11'!$D$42+0,MIN('935'!L384+0,'11'!$D$37+0))</f>
        <v>0</v>
      </c>
      <c r="D448" s="6">
        <f>MAX('11'!$E$42+0,MIN('935'!M384+0,'11'!$E$37+0))</f>
        <v>0</v>
      </c>
      <c r="E448" s="6">
        <f>MAX('11'!$F$42+0,MIN('935'!N384+0,'11'!$F$37+0))</f>
        <v>0</v>
      </c>
      <c r="F448" s="6">
        <f>MAX('11'!$G$42+0,MIN('935'!O384+0,'11'!$G$37+0))</f>
        <v>0</v>
      </c>
      <c r="G448" s="10"/>
    </row>
    <row r="449" spans="1:7">
      <c r="A449" s="21">
        <v>379</v>
      </c>
      <c r="B449" s="6">
        <f>MAX('11'!$C$42+0,MIN('935'!K385+0,'11'!$C$37+0))</f>
        <v>0</v>
      </c>
      <c r="C449" s="6">
        <f>MAX('11'!$D$42+0,MIN('935'!L385+0,'11'!$D$37+0))</f>
        <v>0</v>
      </c>
      <c r="D449" s="6">
        <f>MAX('11'!$E$42+0,MIN('935'!M385+0,'11'!$E$37+0))</f>
        <v>0</v>
      </c>
      <c r="E449" s="6">
        <f>MAX('11'!$F$42+0,MIN('935'!N385+0,'11'!$F$37+0))</f>
        <v>0</v>
      </c>
      <c r="F449" s="6">
        <f>MAX('11'!$G$42+0,MIN('935'!O385+0,'11'!$G$37+0))</f>
        <v>0</v>
      </c>
      <c r="G449" s="10"/>
    </row>
    <row r="450" spans="1:7">
      <c r="A450" s="21">
        <v>380</v>
      </c>
      <c r="B450" s="6">
        <f>MAX('11'!$C$42+0,MIN('935'!K386+0,'11'!$C$37+0))</f>
        <v>0</v>
      </c>
      <c r="C450" s="6">
        <f>MAX('11'!$D$42+0,MIN('935'!L386+0,'11'!$D$37+0))</f>
        <v>0</v>
      </c>
      <c r="D450" s="6">
        <f>MAX('11'!$E$42+0,MIN('935'!M386+0,'11'!$E$37+0))</f>
        <v>0</v>
      </c>
      <c r="E450" s="6">
        <f>MAX('11'!$F$42+0,MIN('935'!N386+0,'11'!$F$37+0))</f>
        <v>0</v>
      </c>
      <c r="F450" s="6">
        <f>MAX('11'!$G$42+0,MIN('935'!O386+0,'11'!$G$37+0))</f>
        <v>0</v>
      </c>
      <c r="G450" s="10"/>
    </row>
    <row r="451" spans="1:7">
      <c r="A451" s="21">
        <v>381</v>
      </c>
      <c r="B451" s="6">
        <f>MAX('11'!$C$42+0,MIN('935'!K387+0,'11'!$C$37+0))</f>
        <v>0</v>
      </c>
      <c r="C451" s="6">
        <f>MAX('11'!$D$42+0,MIN('935'!L387+0,'11'!$D$37+0))</f>
        <v>0</v>
      </c>
      <c r="D451" s="6">
        <f>MAX('11'!$E$42+0,MIN('935'!M387+0,'11'!$E$37+0))</f>
        <v>0</v>
      </c>
      <c r="E451" s="6">
        <f>MAX('11'!$F$42+0,MIN('935'!N387+0,'11'!$F$37+0))</f>
        <v>0</v>
      </c>
      <c r="F451" s="6">
        <f>MAX('11'!$G$42+0,MIN('935'!O387+0,'11'!$G$37+0))</f>
        <v>0</v>
      </c>
      <c r="G451" s="10"/>
    </row>
    <row r="452" spans="1:7">
      <c r="A452" s="21">
        <v>382</v>
      </c>
      <c r="B452" s="6">
        <f>MAX('11'!$C$42+0,MIN('935'!K388+0,'11'!$C$37+0))</f>
        <v>0</v>
      </c>
      <c r="C452" s="6">
        <f>MAX('11'!$D$42+0,MIN('935'!L388+0,'11'!$D$37+0))</f>
        <v>0</v>
      </c>
      <c r="D452" s="6">
        <f>MAX('11'!$E$42+0,MIN('935'!M388+0,'11'!$E$37+0))</f>
        <v>0</v>
      </c>
      <c r="E452" s="6">
        <f>MAX('11'!$F$42+0,MIN('935'!N388+0,'11'!$F$37+0))</f>
        <v>0</v>
      </c>
      <c r="F452" s="6">
        <f>MAX('11'!$G$42+0,MIN('935'!O388+0,'11'!$G$37+0))</f>
        <v>0</v>
      </c>
      <c r="G452" s="10"/>
    </row>
    <row r="453" spans="1:7">
      <c r="A453" s="21">
        <v>383</v>
      </c>
      <c r="B453" s="6">
        <f>MAX('11'!$C$42+0,MIN('935'!K389+0,'11'!$C$37+0))</f>
        <v>0</v>
      </c>
      <c r="C453" s="6">
        <f>MAX('11'!$D$42+0,MIN('935'!L389+0,'11'!$D$37+0))</f>
        <v>0</v>
      </c>
      <c r="D453" s="6">
        <f>MAX('11'!$E$42+0,MIN('935'!M389+0,'11'!$E$37+0))</f>
        <v>0</v>
      </c>
      <c r="E453" s="6">
        <f>MAX('11'!$F$42+0,MIN('935'!N389+0,'11'!$F$37+0))</f>
        <v>0</v>
      </c>
      <c r="F453" s="6">
        <f>MAX('11'!$G$42+0,MIN('935'!O389+0,'11'!$G$37+0))</f>
        <v>0</v>
      </c>
      <c r="G453" s="10"/>
    </row>
    <row r="454" spans="1:7">
      <c r="A454" s="21">
        <v>384</v>
      </c>
      <c r="B454" s="6">
        <f>MAX('11'!$C$42+0,MIN('935'!K390+0,'11'!$C$37+0))</f>
        <v>0</v>
      </c>
      <c r="C454" s="6">
        <f>MAX('11'!$D$42+0,MIN('935'!L390+0,'11'!$D$37+0))</f>
        <v>0</v>
      </c>
      <c r="D454" s="6">
        <f>MAX('11'!$E$42+0,MIN('935'!M390+0,'11'!$E$37+0))</f>
        <v>0</v>
      </c>
      <c r="E454" s="6">
        <f>MAX('11'!$F$42+0,MIN('935'!N390+0,'11'!$F$37+0))</f>
        <v>0</v>
      </c>
      <c r="F454" s="6">
        <f>MAX('11'!$G$42+0,MIN('935'!O390+0,'11'!$G$37+0))</f>
        <v>0</v>
      </c>
      <c r="G454" s="10"/>
    </row>
    <row r="455" spans="1:7">
      <c r="A455" s="21">
        <v>385</v>
      </c>
      <c r="B455" s="6">
        <f>MAX('11'!$C$42+0,MIN('935'!K391+0,'11'!$C$37+0))</f>
        <v>0</v>
      </c>
      <c r="C455" s="6">
        <f>MAX('11'!$D$42+0,MIN('935'!L391+0,'11'!$D$37+0))</f>
        <v>0</v>
      </c>
      <c r="D455" s="6">
        <f>MAX('11'!$E$42+0,MIN('935'!M391+0,'11'!$E$37+0))</f>
        <v>0</v>
      </c>
      <c r="E455" s="6">
        <f>MAX('11'!$F$42+0,MIN('935'!N391+0,'11'!$F$37+0))</f>
        <v>0</v>
      </c>
      <c r="F455" s="6">
        <f>MAX('11'!$G$42+0,MIN('935'!O391+0,'11'!$G$37+0))</f>
        <v>0</v>
      </c>
      <c r="G455" s="10"/>
    </row>
    <row r="456" spans="1:7">
      <c r="A456" s="21">
        <v>386</v>
      </c>
      <c r="B456" s="6">
        <f>MAX('11'!$C$42+0,MIN('935'!K392+0,'11'!$C$37+0))</f>
        <v>0</v>
      </c>
      <c r="C456" s="6">
        <f>MAX('11'!$D$42+0,MIN('935'!L392+0,'11'!$D$37+0))</f>
        <v>0</v>
      </c>
      <c r="D456" s="6">
        <f>MAX('11'!$E$42+0,MIN('935'!M392+0,'11'!$E$37+0))</f>
        <v>0</v>
      </c>
      <c r="E456" s="6">
        <f>MAX('11'!$F$42+0,MIN('935'!N392+0,'11'!$F$37+0))</f>
        <v>0</v>
      </c>
      <c r="F456" s="6">
        <f>MAX('11'!$G$42+0,MIN('935'!O392+0,'11'!$G$37+0))</f>
        <v>0</v>
      </c>
      <c r="G456" s="10"/>
    </row>
    <row r="457" spans="1:7">
      <c r="A457" s="21">
        <v>387</v>
      </c>
      <c r="B457" s="6">
        <f>MAX('11'!$C$42+0,MIN('935'!K393+0,'11'!$C$37+0))</f>
        <v>0</v>
      </c>
      <c r="C457" s="6">
        <f>MAX('11'!$D$42+0,MIN('935'!L393+0,'11'!$D$37+0))</f>
        <v>0</v>
      </c>
      <c r="D457" s="6">
        <f>MAX('11'!$E$42+0,MIN('935'!M393+0,'11'!$E$37+0))</f>
        <v>0</v>
      </c>
      <c r="E457" s="6">
        <f>MAX('11'!$F$42+0,MIN('935'!N393+0,'11'!$F$37+0))</f>
        <v>0</v>
      </c>
      <c r="F457" s="6">
        <f>MAX('11'!$G$42+0,MIN('935'!O393+0,'11'!$G$37+0))</f>
        <v>0</v>
      </c>
      <c r="G457" s="10"/>
    </row>
    <row r="458" spans="1:7">
      <c r="A458" s="21">
        <v>388</v>
      </c>
      <c r="B458" s="6">
        <f>MAX('11'!$C$42+0,MIN('935'!K394+0,'11'!$C$37+0))</f>
        <v>0</v>
      </c>
      <c r="C458" s="6">
        <f>MAX('11'!$D$42+0,MIN('935'!L394+0,'11'!$D$37+0))</f>
        <v>0</v>
      </c>
      <c r="D458" s="6">
        <f>MAX('11'!$E$42+0,MIN('935'!M394+0,'11'!$E$37+0))</f>
        <v>0</v>
      </c>
      <c r="E458" s="6">
        <f>MAX('11'!$F$42+0,MIN('935'!N394+0,'11'!$F$37+0))</f>
        <v>0</v>
      </c>
      <c r="F458" s="6">
        <f>MAX('11'!$G$42+0,MIN('935'!O394+0,'11'!$G$37+0))</f>
        <v>0</v>
      </c>
      <c r="G458" s="10"/>
    </row>
    <row r="459" spans="1:7">
      <c r="A459" s="21">
        <v>389</v>
      </c>
      <c r="B459" s="6">
        <f>MAX('11'!$C$42+0,MIN('935'!K395+0,'11'!$C$37+0))</f>
        <v>0</v>
      </c>
      <c r="C459" s="6">
        <f>MAX('11'!$D$42+0,MIN('935'!L395+0,'11'!$D$37+0))</f>
        <v>0</v>
      </c>
      <c r="D459" s="6">
        <f>MAX('11'!$E$42+0,MIN('935'!M395+0,'11'!$E$37+0))</f>
        <v>0</v>
      </c>
      <c r="E459" s="6">
        <f>MAX('11'!$F$42+0,MIN('935'!N395+0,'11'!$F$37+0))</f>
        <v>0</v>
      </c>
      <c r="F459" s="6">
        <f>MAX('11'!$G$42+0,MIN('935'!O395+0,'11'!$G$37+0))</f>
        <v>0</v>
      </c>
      <c r="G459" s="10"/>
    </row>
    <row r="460" spans="1:7">
      <c r="A460" s="21">
        <v>390</v>
      </c>
      <c r="B460" s="6">
        <f>MAX('11'!$C$42+0,MIN('935'!K396+0,'11'!$C$37+0))</f>
        <v>0</v>
      </c>
      <c r="C460" s="6">
        <f>MAX('11'!$D$42+0,MIN('935'!L396+0,'11'!$D$37+0))</f>
        <v>0</v>
      </c>
      <c r="D460" s="6">
        <f>MAX('11'!$E$42+0,MIN('935'!M396+0,'11'!$E$37+0))</f>
        <v>0</v>
      </c>
      <c r="E460" s="6">
        <f>MAX('11'!$F$42+0,MIN('935'!N396+0,'11'!$F$37+0))</f>
        <v>0</v>
      </c>
      <c r="F460" s="6">
        <f>MAX('11'!$G$42+0,MIN('935'!O396+0,'11'!$G$37+0))</f>
        <v>0</v>
      </c>
      <c r="G460" s="10"/>
    </row>
    <row r="461" spans="1:7">
      <c r="A461" s="21">
        <v>391</v>
      </c>
      <c r="B461" s="6">
        <f>MAX('11'!$C$42+0,MIN('935'!K397+0,'11'!$C$37+0))</f>
        <v>0</v>
      </c>
      <c r="C461" s="6">
        <f>MAX('11'!$D$42+0,MIN('935'!L397+0,'11'!$D$37+0))</f>
        <v>0</v>
      </c>
      <c r="D461" s="6">
        <f>MAX('11'!$E$42+0,MIN('935'!M397+0,'11'!$E$37+0))</f>
        <v>0</v>
      </c>
      <c r="E461" s="6">
        <f>MAX('11'!$F$42+0,MIN('935'!N397+0,'11'!$F$37+0))</f>
        <v>0</v>
      </c>
      <c r="F461" s="6">
        <f>MAX('11'!$G$42+0,MIN('935'!O397+0,'11'!$G$37+0))</f>
        <v>0</v>
      </c>
      <c r="G461" s="10"/>
    </row>
    <row r="462" spans="1:7">
      <c r="A462" s="21">
        <v>392</v>
      </c>
      <c r="B462" s="6">
        <f>MAX('11'!$C$42+0,MIN('935'!K398+0,'11'!$C$37+0))</f>
        <v>0</v>
      </c>
      <c r="C462" s="6">
        <f>MAX('11'!$D$42+0,MIN('935'!L398+0,'11'!$D$37+0))</f>
        <v>0</v>
      </c>
      <c r="D462" s="6">
        <f>MAX('11'!$E$42+0,MIN('935'!M398+0,'11'!$E$37+0))</f>
        <v>0</v>
      </c>
      <c r="E462" s="6">
        <f>MAX('11'!$F$42+0,MIN('935'!N398+0,'11'!$F$37+0))</f>
        <v>0</v>
      </c>
      <c r="F462" s="6">
        <f>MAX('11'!$G$42+0,MIN('935'!O398+0,'11'!$G$37+0))</f>
        <v>0</v>
      </c>
      <c r="G462" s="10"/>
    </row>
    <row r="463" spans="1:7">
      <c r="A463" s="21">
        <v>393</v>
      </c>
      <c r="B463" s="6">
        <f>MAX('11'!$C$42+0,MIN('935'!K399+0,'11'!$C$37+0))</f>
        <v>0</v>
      </c>
      <c r="C463" s="6">
        <f>MAX('11'!$D$42+0,MIN('935'!L399+0,'11'!$D$37+0))</f>
        <v>0</v>
      </c>
      <c r="D463" s="6">
        <f>MAX('11'!$E$42+0,MIN('935'!M399+0,'11'!$E$37+0))</f>
        <v>0</v>
      </c>
      <c r="E463" s="6">
        <f>MAX('11'!$F$42+0,MIN('935'!N399+0,'11'!$F$37+0))</f>
        <v>0</v>
      </c>
      <c r="F463" s="6">
        <f>MAX('11'!$G$42+0,MIN('935'!O399+0,'11'!$G$37+0))</f>
        <v>0</v>
      </c>
      <c r="G463" s="10"/>
    </row>
    <row r="464" spans="1:7">
      <c r="A464" s="21">
        <v>394</v>
      </c>
      <c r="B464" s="6">
        <f>MAX('11'!$C$42+0,MIN('935'!K400+0,'11'!$C$37+0))</f>
        <v>0</v>
      </c>
      <c r="C464" s="6">
        <f>MAX('11'!$D$42+0,MIN('935'!L400+0,'11'!$D$37+0))</f>
        <v>0</v>
      </c>
      <c r="D464" s="6">
        <f>MAX('11'!$E$42+0,MIN('935'!M400+0,'11'!$E$37+0))</f>
        <v>0</v>
      </c>
      <c r="E464" s="6">
        <f>MAX('11'!$F$42+0,MIN('935'!N400+0,'11'!$F$37+0))</f>
        <v>0</v>
      </c>
      <c r="F464" s="6">
        <f>MAX('11'!$G$42+0,MIN('935'!O400+0,'11'!$G$37+0))</f>
        <v>0</v>
      </c>
      <c r="G464" s="10"/>
    </row>
    <row r="465" spans="1:7">
      <c r="A465" s="21">
        <v>395</v>
      </c>
      <c r="B465" s="6">
        <f>MAX('11'!$C$42+0,MIN('935'!K401+0,'11'!$C$37+0))</f>
        <v>0</v>
      </c>
      <c r="C465" s="6">
        <f>MAX('11'!$D$42+0,MIN('935'!L401+0,'11'!$D$37+0))</f>
        <v>0</v>
      </c>
      <c r="D465" s="6">
        <f>MAX('11'!$E$42+0,MIN('935'!M401+0,'11'!$E$37+0))</f>
        <v>0</v>
      </c>
      <c r="E465" s="6">
        <f>MAX('11'!$F$42+0,MIN('935'!N401+0,'11'!$F$37+0))</f>
        <v>0</v>
      </c>
      <c r="F465" s="6">
        <f>MAX('11'!$G$42+0,MIN('935'!O401+0,'11'!$G$37+0))</f>
        <v>0</v>
      </c>
      <c r="G465" s="10"/>
    </row>
    <row r="466" spans="1:7">
      <c r="A466" s="21">
        <v>396</v>
      </c>
      <c r="B466" s="6">
        <f>MAX('11'!$C$42+0,MIN('935'!K402+0,'11'!$C$37+0))</f>
        <v>0</v>
      </c>
      <c r="C466" s="6">
        <f>MAX('11'!$D$42+0,MIN('935'!L402+0,'11'!$D$37+0))</f>
        <v>0</v>
      </c>
      <c r="D466" s="6">
        <f>MAX('11'!$E$42+0,MIN('935'!M402+0,'11'!$E$37+0))</f>
        <v>0</v>
      </c>
      <c r="E466" s="6">
        <f>MAX('11'!$F$42+0,MIN('935'!N402+0,'11'!$F$37+0))</f>
        <v>0</v>
      </c>
      <c r="F466" s="6">
        <f>MAX('11'!$G$42+0,MIN('935'!O402+0,'11'!$G$37+0))</f>
        <v>0</v>
      </c>
      <c r="G466" s="10"/>
    </row>
    <row r="467" spans="1:7">
      <c r="A467" s="21">
        <v>397</v>
      </c>
      <c r="B467" s="6">
        <f>MAX('11'!$C$42+0,MIN('935'!K403+0,'11'!$C$37+0))</f>
        <v>0</v>
      </c>
      <c r="C467" s="6">
        <f>MAX('11'!$D$42+0,MIN('935'!L403+0,'11'!$D$37+0))</f>
        <v>0</v>
      </c>
      <c r="D467" s="6">
        <f>MAX('11'!$E$42+0,MIN('935'!M403+0,'11'!$E$37+0))</f>
        <v>0</v>
      </c>
      <c r="E467" s="6">
        <f>MAX('11'!$F$42+0,MIN('935'!N403+0,'11'!$F$37+0))</f>
        <v>0</v>
      </c>
      <c r="F467" s="6">
        <f>MAX('11'!$G$42+0,MIN('935'!O403+0,'11'!$G$37+0))</f>
        <v>0</v>
      </c>
      <c r="G467" s="10"/>
    </row>
    <row r="468" spans="1:7">
      <c r="A468" s="21">
        <v>398</v>
      </c>
      <c r="B468" s="6">
        <f>MAX('11'!$C$42+0,MIN('935'!K404+0,'11'!$C$37+0))</f>
        <v>0</v>
      </c>
      <c r="C468" s="6">
        <f>MAX('11'!$D$42+0,MIN('935'!L404+0,'11'!$D$37+0))</f>
        <v>0</v>
      </c>
      <c r="D468" s="6">
        <f>MAX('11'!$E$42+0,MIN('935'!M404+0,'11'!$E$37+0))</f>
        <v>0</v>
      </c>
      <c r="E468" s="6">
        <f>MAX('11'!$F$42+0,MIN('935'!N404+0,'11'!$F$37+0))</f>
        <v>0</v>
      </c>
      <c r="F468" s="6">
        <f>MAX('11'!$G$42+0,MIN('935'!O404+0,'11'!$G$37+0))</f>
        <v>0</v>
      </c>
      <c r="G468" s="10"/>
    </row>
    <row r="469" spans="1:7">
      <c r="A469" s="21">
        <v>399</v>
      </c>
      <c r="B469" s="6">
        <f>MAX('11'!$C$42+0,MIN('935'!K405+0,'11'!$C$37+0))</f>
        <v>0</v>
      </c>
      <c r="C469" s="6">
        <f>MAX('11'!$D$42+0,MIN('935'!L405+0,'11'!$D$37+0))</f>
        <v>0</v>
      </c>
      <c r="D469" s="6">
        <f>MAX('11'!$E$42+0,MIN('935'!M405+0,'11'!$E$37+0))</f>
        <v>0</v>
      </c>
      <c r="E469" s="6">
        <f>MAX('11'!$F$42+0,MIN('935'!N405+0,'11'!$F$37+0))</f>
        <v>0</v>
      </c>
      <c r="F469" s="6">
        <f>MAX('11'!$G$42+0,MIN('935'!O405+0,'11'!$G$37+0))</f>
        <v>0</v>
      </c>
      <c r="G469" s="10"/>
    </row>
    <row r="470" spans="1:7">
      <c r="A470" s="21">
        <v>400</v>
      </c>
      <c r="B470" s="6">
        <f>MAX('11'!$C$42+0,MIN('935'!K406+0,'11'!$C$37+0))</f>
        <v>0</v>
      </c>
      <c r="C470" s="6">
        <f>MAX('11'!$D$42+0,MIN('935'!L406+0,'11'!$D$37+0))</f>
        <v>0</v>
      </c>
      <c r="D470" s="6">
        <f>MAX('11'!$E$42+0,MIN('935'!M406+0,'11'!$E$37+0))</f>
        <v>0</v>
      </c>
      <c r="E470" s="6">
        <f>MAX('11'!$F$42+0,MIN('935'!N406+0,'11'!$F$37+0))</f>
        <v>0</v>
      </c>
      <c r="F470" s="6">
        <f>MAX('11'!$G$42+0,MIN('935'!O406+0,'11'!$G$37+0))</f>
        <v>0</v>
      </c>
      <c r="G470" s="10"/>
    </row>
    <row r="471" spans="1:7">
      <c r="A471" s="21">
        <v>401</v>
      </c>
      <c r="B471" s="6">
        <f>MAX('11'!$C$42+0,MIN('935'!K407+0,'11'!$C$37+0))</f>
        <v>0</v>
      </c>
      <c r="C471" s="6">
        <f>MAX('11'!$D$42+0,MIN('935'!L407+0,'11'!$D$37+0))</f>
        <v>0</v>
      </c>
      <c r="D471" s="6">
        <f>MAX('11'!$E$42+0,MIN('935'!M407+0,'11'!$E$37+0))</f>
        <v>0</v>
      </c>
      <c r="E471" s="6">
        <f>MAX('11'!$F$42+0,MIN('935'!N407+0,'11'!$F$37+0))</f>
        <v>0</v>
      </c>
      <c r="F471" s="6">
        <f>MAX('11'!$G$42+0,MIN('935'!O407+0,'11'!$G$37+0))</f>
        <v>0</v>
      </c>
      <c r="G471" s="10"/>
    </row>
    <row r="472" spans="1:7">
      <c r="A472" s="21">
        <v>402</v>
      </c>
      <c r="B472" s="6">
        <f>MAX('11'!$C$42+0,MIN('935'!K408+0,'11'!$C$37+0))</f>
        <v>0</v>
      </c>
      <c r="C472" s="6">
        <f>MAX('11'!$D$42+0,MIN('935'!L408+0,'11'!$D$37+0))</f>
        <v>0</v>
      </c>
      <c r="D472" s="6">
        <f>MAX('11'!$E$42+0,MIN('935'!M408+0,'11'!$E$37+0))</f>
        <v>0</v>
      </c>
      <c r="E472" s="6">
        <f>MAX('11'!$F$42+0,MIN('935'!N408+0,'11'!$F$37+0))</f>
        <v>0</v>
      </c>
      <c r="F472" s="6">
        <f>MAX('11'!$G$42+0,MIN('935'!O408+0,'11'!$G$37+0))</f>
        <v>0</v>
      </c>
      <c r="G472" s="10"/>
    </row>
    <row r="473" spans="1:7">
      <c r="A473" s="21">
        <v>403</v>
      </c>
      <c r="B473" s="6">
        <f>MAX('11'!$C$42+0,MIN('935'!K409+0,'11'!$C$37+0))</f>
        <v>0</v>
      </c>
      <c r="C473" s="6">
        <f>MAX('11'!$D$42+0,MIN('935'!L409+0,'11'!$D$37+0))</f>
        <v>0</v>
      </c>
      <c r="D473" s="6">
        <f>MAX('11'!$E$42+0,MIN('935'!M409+0,'11'!$E$37+0))</f>
        <v>0</v>
      </c>
      <c r="E473" s="6">
        <f>MAX('11'!$F$42+0,MIN('935'!N409+0,'11'!$F$37+0))</f>
        <v>0</v>
      </c>
      <c r="F473" s="6">
        <f>MAX('11'!$G$42+0,MIN('935'!O409+0,'11'!$G$37+0))</f>
        <v>0</v>
      </c>
      <c r="G473" s="10"/>
    </row>
    <row r="474" spans="1:7">
      <c r="A474" s="21">
        <v>404</v>
      </c>
      <c r="B474" s="6">
        <f>MAX('11'!$C$42+0,MIN('935'!K410+0,'11'!$C$37+0))</f>
        <v>0</v>
      </c>
      <c r="C474" s="6">
        <f>MAX('11'!$D$42+0,MIN('935'!L410+0,'11'!$D$37+0))</f>
        <v>0</v>
      </c>
      <c r="D474" s="6">
        <f>MAX('11'!$E$42+0,MIN('935'!M410+0,'11'!$E$37+0))</f>
        <v>0</v>
      </c>
      <c r="E474" s="6">
        <f>MAX('11'!$F$42+0,MIN('935'!N410+0,'11'!$F$37+0))</f>
        <v>0</v>
      </c>
      <c r="F474" s="6">
        <f>MAX('11'!$G$42+0,MIN('935'!O410+0,'11'!$G$37+0))</f>
        <v>0</v>
      </c>
      <c r="G474" s="10"/>
    </row>
    <row r="475" spans="1:7">
      <c r="A475" s="21">
        <v>405</v>
      </c>
      <c r="B475" s="6">
        <f>MAX('11'!$C$42+0,MIN('935'!K411+0,'11'!$C$37+0))</f>
        <v>0</v>
      </c>
      <c r="C475" s="6">
        <f>MAX('11'!$D$42+0,MIN('935'!L411+0,'11'!$D$37+0))</f>
        <v>0</v>
      </c>
      <c r="D475" s="6">
        <f>MAX('11'!$E$42+0,MIN('935'!M411+0,'11'!$E$37+0))</f>
        <v>0</v>
      </c>
      <c r="E475" s="6">
        <f>MAX('11'!$F$42+0,MIN('935'!N411+0,'11'!$F$37+0))</f>
        <v>0</v>
      </c>
      <c r="F475" s="6">
        <f>MAX('11'!$G$42+0,MIN('935'!O411+0,'11'!$G$37+0))</f>
        <v>0</v>
      </c>
      <c r="G475" s="10"/>
    </row>
    <row r="476" spans="1:7">
      <c r="A476" s="21">
        <v>406</v>
      </c>
      <c r="B476" s="6">
        <f>MAX('11'!$C$42+0,MIN('935'!K412+0,'11'!$C$37+0))</f>
        <v>0</v>
      </c>
      <c r="C476" s="6">
        <f>MAX('11'!$D$42+0,MIN('935'!L412+0,'11'!$D$37+0))</f>
        <v>0</v>
      </c>
      <c r="D476" s="6">
        <f>MAX('11'!$E$42+0,MIN('935'!M412+0,'11'!$E$37+0))</f>
        <v>0</v>
      </c>
      <c r="E476" s="6">
        <f>MAX('11'!$F$42+0,MIN('935'!N412+0,'11'!$F$37+0))</f>
        <v>0</v>
      </c>
      <c r="F476" s="6">
        <f>MAX('11'!$G$42+0,MIN('935'!O412+0,'11'!$G$37+0))</f>
        <v>0</v>
      </c>
      <c r="G476" s="10"/>
    </row>
    <row r="477" spans="1:7">
      <c r="A477" s="21">
        <v>407</v>
      </c>
      <c r="B477" s="6">
        <f>MAX('11'!$C$42+0,MIN('935'!K413+0,'11'!$C$37+0))</f>
        <v>0</v>
      </c>
      <c r="C477" s="6">
        <f>MAX('11'!$D$42+0,MIN('935'!L413+0,'11'!$D$37+0))</f>
        <v>0</v>
      </c>
      <c r="D477" s="6">
        <f>MAX('11'!$E$42+0,MIN('935'!M413+0,'11'!$E$37+0))</f>
        <v>0</v>
      </c>
      <c r="E477" s="6">
        <f>MAX('11'!$F$42+0,MIN('935'!N413+0,'11'!$F$37+0))</f>
        <v>0</v>
      </c>
      <c r="F477" s="6">
        <f>MAX('11'!$G$42+0,MIN('935'!O413+0,'11'!$G$37+0))</f>
        <v>0</v>
      </c>
      <c r="G477" s="10"/>
    </row>
    <row r="478" spans="1:7">
      <c r="A478" s="21">
        <v>408</v>
      </c>
      <c r="B478" s="6">
        <f>MAX('11'!$C$42+0,MIN('935'!K414+0,'11'!$C$37+0))</f>
        <v>0</v>
      </c>
      <c r="C478" s="6">
        <f>MAX('11'!$D$42+0,MIN('935'!L414+0,'11'!$D$37+0))</f>
        <v>0</v>
      </c>
      <c r="D478" s="6">
        <f>MAX('11'!$E$42+0,MIN('935'!M414+0,'11'!$E$37+0))</f>
        <v>0</v>
      </c>
      <c r="E478" s="6">
        <f>MAX('11'!$F$42+0,MIN('935'!N414+0,'11'!$F$37+0))</f>
        <v>0</v>
      </c>
      <c r="F478" s="6">
        <f>MAX('11'!$G$42+0,MIN('935'!O414+0,'11'!$G$37+0))</f>
        <v>0</v>
      </c>
      <c r="G478" s="10"/>
    </row>
    <row r="479" spans="1:7">
      <c r="A479" s="21">
        <v>409</v>
      </c>
      <c r="B479" s="6">
        <f>MAX('11'!$C$42+0,MIN('935'!K415+0,'11'!$C$37+0))</f>
        <v>0</v>
      </c>
      <c r="C479" s="6">
        <f>MAX('11'!$D$42+0,MIN('935'!L415+0,'11'!$D$37+0))</f>
        <v>0</v>
      </c>
      <c r="D479" s="6">
        <f>MAX('11'!$E$42+0,MIN('935'!M415+0,'11'!$E$37+0))</f>
        <v>0</v>
      </c>
      <c r="E479" s="6">
        <f>MAX('11'!$F$42+0,MIN('935'!N415+0,'11'!$F$37+0))</f>
        <v>0</v>
      </c>
      <c r="F479" s="6">
        <f>MAX('11'!$G$42+0,MIN('935'!O415+0,'11'!$G$37+0))</f>
        <v>0</v>
      </c>
      <c r="G479" s="10"/>
    </row>
    <row r="480" spans="1:7">
      <c r="A480" s="21">
        <v>410</v>
      </c>
      <c r="B480" s="6">
        <f>MAX('11'!$C$42+0,MIN('935'!K416+0,'11'!$C$37+0))</f>
        <v>0</v>
      </c>
      <c r="C480" s="6">
        <f>MAX('11'!$D$42+0,MIN('935'!L416+0,'11'!$D$37+0))</f>
        <v>0</v>
      </c>
      <c r="D480" s="6">
        <f>MAX('11'!$E$42+0,MIN('935'!M416+0,'11'!$E$37+0))</f>
        <v>0</v>
      </c>
      <c r="E480" s="6">
        <f>MAX('11'!$F$42+0,MIN('935'!N416+0,'11'!$F$37+0))</f>
        <v>0</v>
      </c>
      <c r="F480" s="6">
        <f>MAX('11'!$G$42+0,MIN('935'!O416+0,'11'!$G$37+0))</f>
        <v>0</v>
      </c>
      <c r="G480" s="10"/>
    </row>
    <row r="481" spans="1:7">
      <c r="A481" s="21">
        <v>411</v>
      </c>
      <c r="B481" s="6">
        <f>MAX('11'!$C$42+0,MIN('935'!K417+0,'11'!$C$37+0))</f>
        <v>0</v>
      </c>
      <c r="C481" s="6">
        <f>MAX('11'!$D$42+0,MIN('935'!L417+0,'11'!$D$37+0))</f>
        <v>0</v>
      </c>
      <c r="D481" s="6">
        <f>MAX('11'!$E$42+0,MIN('935'!M417+0,'11'!$E$37+0))</f>
        <v>0</v>
      </c>
      <c r="E481" s="6">
        <f>MAX('11'!$F$42+0,MIN('935'!N417+0,'11'!$F$37+0))</f>
        <v>0</v>
      </c>
      <c r="F481" s="6">
        <f>MAX('11'!$G$42+0,MIN('935'!O417+0,'11'!$G$37+0))</f>
        <v>0</v>
      </c>
      <c r="G481" s="10"/>
    </row>
    <row r="482" spans="1:7">
      <c r="A482" s="21">
        <v>412</v>
      </c>
      <c r="B482" s="6">
        <f>MAX('11'!$C$42+0,MIN('935'!K418+0,'11'!$C$37+0))</f>
        <v>0</v>
      </c>
      <c r="C482" s="6">
        <f>MAX('11'!$D$42+0,MIN('935'!L418+0,'11'!$D$37+0))</f>
        <v>0</v>
      </c>
      <c r="D482" s="6">
        <f>MAX('11'!$E$42+0,MIN('935'!M418+0,'11'!$E$37+0))</f>
        <v>0</v>
      </c>
      <c r="E482" s="6">
        <f>MAX('11'!$F$42+0,MIN('935'!N418+0,'11'!$F$37+0))</f>
        <v>0</v>
      </c>
      <c r="F482" s="6">
        <f>MAX('11'!$G$42+0,MIN('935'!O418+0,'11'!$G$37+0))</f>
        <v>0</v>
      </c>
      <c r="G482" s="10"/>
    </row>
    <row r="483" spans="1:7">
      <c r="A483" s="21">
        <v>413</v>
      </c>
      <c r="B483" s="6">
        <f>MAX('11'!$C$42+0,MIN('935'!K419+0,'11'!$C$37+0))</f>
        <v>0</v>
      </c>
      <c r="C483" s="6">
        <f>MAX('11'!$D$42+0,MIN('935'!L419+0,'11'!$D$37+0))</f>
        <v>0</v>
      </c>
      <c r="D483" s="6">
        <f>MAX('11'!$E$42+0,MIN('935'!M419+0,'11'!$E$37+0))</f>
        <v>0</v>
      </c>
      <c r="E483" s="6">
        <f>MAX('11'!$F$42+0,MIN('935'!N419+0,'11'!$F$37+0))</f>
        <v>0</v>
      </c>
      <c r="F483" s="6">
        <f>MAX('11'!$G$42+0,MIN('935'!O419+0,'11'!$G$37+0))</f>
        <v>0</v>
      </c>
      <c r="G483" s="10"/>
    </row>
    <row r="484" spans="1:7">
      <c r="A484" s="21">
        <v>414</v>
      </c>
      <c r="B484" s="6">
        <f>MAX('11'!$C$42+0,MIN('935'!K420+0,'11'!$C$37+0))</f>
        <v>0</v>
      </c>
      <c r="C484" s="6">
        <f>MAX('11'!$D$42+0,MIN('935'!L420+0,'11'!$D$37+0))</f>
        <v>0</v>
      </c>
      <c r="D484" s="6">
        <f>MAX('11'!$E$42+0,MIN('935'!M420+0,'11'!$E$37+0))</f>
        <v>0</v>
      </c>
      <c r="E484" s="6">
        <f>MAX('11'!$F$42+0,MIN('935'!N420+0,'11'!$F$37+0))</f>
        <v>0</v>
      </c>
      <c r="F484" s="6">
        <f>MAX('11'!$G$42+0,MIN('935'!O420+0,'11'!$G$37+0))</f>
        <v>0</v>
      </c>
      <c r="G484" s="10"/>
    </row>
    <row r="485" spans="1:7">
      <c r="A485" s="21">
        <v>415</v>
      </c>
      <c r="B485" s="6">
        <f>MAX('11'!$C$42+0,MIN('935'!K421+0,'11'!$C$37+0))</f>
        <v>0</v>
      </c>
      <c r="C485" s="6">
        <f>MAX('11'!$D$42+0,MIN('935'!L421+0,'11'!$D$37+0))</f>
        <v>0</v>
      </c>
      <c r="D485" s="6">
        <f>MAX('11'!$E$42+0,MIN('935'!M421+0,'11'!$E$37+0))</f>
        <v>0</v>
      </c>
      <c r="E485" s="6">
        <f>MAX('11'!$F$42+0,MIN('935'!N421+0,'11'!$F$37+0))</f>
        <v>0</v>
      </c>
      <c r="F485" s="6">
        <f>MAX('11'!$G$42+0,MIN('935'!O421+0,'11'!$G$37+0))</f>
        <v>0</v>
      </c>
      <c r="G485" s="10"/>
    </row>
    <row r="486" spans="1:7">
      <c r="A486" s="21">
        <v>416</v>
      </c>
      <c r="B486" s="6">
        <f>MAX('11'!$C$42+0,MIN('935'!K422+0,'11'!$C$37+0))</f>
        <v>0</v>
      </c>
      <c r="C486" s="6">
        <f>MAX('11'!$D$42+0,MIN('935'!L422+0,'11'!$D$37+0))</f>
        <v>0</v>
      </c>
      <c r="D486" s="6">
        <f>MAX('11'!$E$42+0,MIN('935'!M422+0,'11'!$E$37+0))</f>
        <v>0</v>
      </c>
      <c r="E486" s="6">
        <f>MAX('11'!$F$42+0,MIN('935'!N422+0,'11'!$F$37+0))</f>
        <v>0</v>
      </c>
      <c r="F486" s="6">
        <f>MAX('11'!$G$42+0,MIN('935'!O422+0,'11'!$G$37+0))</f>
        <v>0</v>
      </c>
      <c r="G486" s="10"/>
    </row>
    <row r="487" spans="1:7">
      <c r="A487" s="21">
        <v>417</v>
      </c>
      <c r="B487" s="6">
        <f>MAX('11'!$C$42+0,MIN('935'!K423+0,'11'!$C$37+0))</f>
        <v>0</v>
      </c>
      <c r="C487" s="6">
        <f>MAX('11'!$D$42+0,MIN('935'!L423+0,'11'!$D$37+0))</f>
        <v>0</v>
      </c>
      <c r="D487" s="6">
        <f>MAX('11'!$E$42+0,MIN('935'!M423+0,'11'!$E$37+0))</f>
        <v>0</v>
      </c>
      <c r="E487" s="6">
        <f>MAX('11'!$F$42+0,MIN('935'!N423+0,'11'!$F$37+0))</f>
        <v>0</v>
      </c>
      <c r="F487" s="6">
        <f>MAX('11'!$G$42+0,MIN('935'!O423+0,'11'!$G$37+0))</f>
        <v>0</v>
      </c>
      <c r="G487" s="10"/>
    </row>
    <row r="488" spans="1:7">
      <c r="A488" s="21">
        <v>418</v>
      </c>
      <c r="B488" s="6">
        <f>MAX('11'!$C$42+0,MIN('935'!K424+0,'11'!$C$37+0))</f>
        <v>0</v>
      </c>
      <c r="C488" s="6">
        <f>MAX('11'!$D$42+0,MIN('935'!L424+0,'11'!$D$37+0))</f>
        <v>0</v>
      </c>
      <c r="D488" s="6">
        <f>MAX('11'!$E$42+0,MIN('935'!M424+0,'11'!$E$37+0))</f>
        <v>0</v>
      </c>
      <c r="E488" s="6">
        <f>MAX('11'!$F$42+0,MIN('935'!N424+0,'11'!$F$37+0))</f>
        <v>0</v>
      </c>
      <c r="F488" s="6">
        <f>MAX('11'!$G$42+0,MIN('935'!O424+0,'11'!$G$37+0))</f>
        <v>0</v>
      </c>
      <c r="G488" s="10"/>
    </row>
    <row r="489" spans="1:7">
      <c r="A489" s="21">
        <v>419</v>
      </c>
      <c r="B489" s="6">
        <f>MAX('11'!$C$42+0,MIN('935'!K425+0,'11'!$C$37+0))</f>
        <v>0</v>
      </c>
      <c r="C489" s="6">
        <f>MAX('11'!$D$42+0,MIN('935'!L425+0,'11'!$D$37+0))</f>
        <v>0</v>
      </c>
      <c r="D489" s="6">
        <f>MAX('11'!$E$42+0,MIN('935'!M425+0,'11'!$E$37+0))</f>
        <v>0</v>
      </c>
      <c r="E489" s="6">
        <f>MAX('11'!$F$42+0,MIN('935'!N425+0,'11'!$F$37+0))</f>
        <v>0</v>
      </c>
      <c r="F489" s="6">
        <f>MAX('11'!$G$42+0,MIN('935'!O425+0,'11'!$G$37+0))</f>
        <v>0</v>
      </c>
      <c r="G489" s="10"/>
    </row>
    <row r="490" spans="1:7">
      <c r="A490" s="21">
        <v>420</v>
      </c>
      <c r="B490" s="6">
        <f>MAX('11'!$C$42+0,MIN('935'!K426+0,'11'!$C$37+0))</f>
        <v>0</v>
      </c>
      <c r="C490" s="6">
        <f>MAX('11'!$D$42+0,MIN('935'!L426+0,'11'!$D$37+0))</f>
        <v>0</v>
      </c>
      <c r="D490" s="6">
        <f>MAX('11'!$E$42+0,MIN('935'!M426+0,'11'!$E$37+0))</f>
        <v>0</v>
      </c>
      <c r="E490" s="6">
        <f>MAX('11'!$F$42+0,MIN('935'!N426+0,'11'!$F$37+0))</f>
        <v>0</v>
      </c>
      <c r="F490" s="6">
        <f>MAX('11'!$G$42+0,MIN('935'!O426+0,'11'!$G$37+0))</f>
        <v>0</v>
      </c>
      <c r="G490" s="10"/>
    </row>
    <row r="491" spans="1:7">
      <c r="A491" s="21">
        <v>421</v>
      </c>
      <c r="B491" s="6">
        <f>MAX('11'!$C$42+0,MIN('935'!K427+0,'11'!$C$37+0))</f>
        <v>0</v>
      </c>
      <c r="C491" s="6">
        <f>MAX('11'!$D$42+0,MIN('935'!L427+0,'11'!$D$37+0))</f>
        <v>0</v>
      </c>
      <c r="D491" s="6">
        <f>MAX('11'!$E$42+0,MIN('935'!M427+0,'11'!$E$37+0))</f>
        <v>0</v>
      </c>
      <c r="E491" s="6">
        <f>MAX('11'!$F$42+0,MIN('935'!N427+0,'11'!$F$37+0))</f>
        <v>0</v>
      </c>
      <c r="F491" s="6">
        <f>MAX('11'!$G$42+0,MIN('935'!O427+0,'11'!$G$37+0))</f>
        <v>0</v>
      </c>
      <c r="G491" s="10"/>
    </row>
    <row r="492" spans="1:7">
      <c r="A492" s="21">
        <v>422</v>
      </c>
      <c r="B492" s="6">
        <f>MAX('11'!$C$42+0,MIN('935'!K428+0,'11'!$C$37+0))</f>
        <v>0</v>
      </c>
      <c r="C492" s="6">
        <f>MAX('11'!$D$42+0,MIN('935'!L428+0,'11'!$D$37+0))</f>
        <v>0</v>
      </c>
      <c r="D492" s="6">
        <f>MAX('11'!$E$42+0,MIN('935'!M428+0,'11'!$E$37+0))</f>
        <v>0</v>
      </c>
      <c r="E492" s="6">
        <f>MAX('11'!$F$42+0,MIN('935'!N428+0,'11'!$F$37+0))</f>
        <v>0</v>
      </c>
      <c r="F492" s="6">
        <f>MAX('11'!$G$42+0,MIN('935'!O428+0,'11'!$G$37+0))</f>
        <v>0</v>
      </c>
      <c r="G492" s="10"/>
    </row>
    <row r="493" spans="1:7">
      <c r="A493" s="21">
        <v>423</v>
      </c>
      <c r="B493" s="6">
        <f>MAX('11'!$C$42+0,MIN('935'!K429+0,'11'!$C$37+0))</f>
        <v>0</v>
      </c>
      <c r="C493" s="6">
        <f>MAX('11'!$D$42+0,MIN('935'!L429+0,'11'!$D$37+0))</f>
        <v>0</v>
      </c>
      <c r="D493" s="6">
        <f>MAX('11'!$E$42+0,MIN('935'!M429+0,'11'!$E$37+0))</f>
        <v>0</v>
      </c>
      <c r="E493" s="6">
        <f>MAX('11'!$F$42+0,MIN('935'!N429+0,'11'!$F$37+0))</f>
        <v>0</v>
      </c>
      <c r="F493" s="6">
        <f>MAX('11'!$G$42+0,MIN('935'!O429+0,'11'!$G$37+0))</f>
        <v>0</v>
      </c>
      <c r="G493" s="10"/>
    </row>
    <row r="494" spans="1:7">
      <c r="A494" s="21">
        <v>424</v>
      </c>
      <c r="B494" s="6">
        <f>MAX('11'!$C$42+0,MIN('935'!K430+0,'11'!$C$37+0))</f>
        <v>0</v>
      </c>
      <c r="C494" s="6">
        <f>MAX('11'!$D$42+0,MIN('935'!L430+0,'11'!$D$37+0))</f>
        <v>0</v>
      </c>
      <c r="D494" s="6">
        <f>MAX('11'!$E$42+0,MIN('935'!M430+0,'11'!$E$37+0))</f>
        <v>0</v>
      </c>
      <c r="E494" s="6">
        <f>MAX('11'!$F$42+0,MIN('935'!N430+0,'11'!$F$37+0))</f>
        <v>0</v>
      </c>
      <c r="F494" s="6">
        <f>MAX('11'!$G$42+0,MIN('935'!O430+0,'11'!$G$37+0))</f>
        <v>0</v>
      </c>
      <c r="G494" s="10"/>
    </row>
    <row r="495" spans="1:7">
      <c r="A495" s="21">
        <v>425</v>
      </c>
      <c r="B495" s="6">
        <f>MAX('11'!$C$42+0,MIN('935'!K431+0,'11'!$C$37+0))</f>
        <v>0</v>
      </c>
      <c r="C495" s="6">
        <f>MAX('11'!$D$42+0,MIN('935'!L431+0,'11'!$D$37+0))</f>
        <v>0</v>
      </c>
      <c r="D495" s="6">
        <f>MAX('11'!$E$42+0,MIN('935'!M431+0,'11'!$E$37+0))</f>
        <v>0</v>
      </c>
      <c r="E495" s="6">
        <f>MAX('11'!$F$42+0,MIN('935'!N431+0,'11'!$F$37+0))</f>
        <v>0</v>
      </c>
      <c r="F495" s="6">
        <f>MAX('11'!$G$42+0,MIN('935'!O431+0,'11'!$G$37+0))</f>
        <v>0</v>
      </c>
      <c r="G495" s="10"/>
    </row>
    <row r="496" spans="1:7">
      <c r="A496" s="21">
        <v>426</v>
      </c>
      <c r="B496" s="6">
        <f>MAX('11'!$C$42+0,MIN('935'!K432+0,'11'!$C$37+0))</f>
        <v>0</v>
      </c>
      <c r="C496" s="6">
        <f>MAX('11'!$D$42+0,MIN('935'!L432+0,'11'!$D$37+0))</f>
        <v>0</v>
      </c>
      <c r="D496" s="6">
        <f>MAX('11'!$E$42+0,MIN('935'!M432+0,'11'!$E$37+0))</f>
        <v>0</v>
      </c>
      <c r="E496" s="6">
        <f>MAX('11'!$F$42+0,MIN('935'!N432+0,'11'!$F$37+0))</f>
        <v>0</v>
      </c>
      <c r="F496" s="6">
        <f>MAX('11'!$G$42+0,MIN('935'!O432+0,'11'!$G$37+0))</f>
        <v>0</v>
      </c>
      <c r="G496" s="10"/>
    </row>
    <row r="497" spans="1:7">
      <c r="A497" s="21">
        <v>427</v>
      </c>
      <c r="B497" s="6">
        <f>MAX('11'!$C$42+0,MIN('935'!K433+0,'11'!$C$37+0))</f>
        <v>0</v>
      </c>
      <c r="C497" s="6">
        <f>MAX('11'!$D$42+0,MIN('935'!L433+0,'11'!$D$37+0))</f>
        <v>0</v>
      </c>
      <c r="D497" s="6">
        <f>MAX('11'!$E$42+0,MIN('935'!M433+0,'11'!$E$37+0))</f>
        <v>0</v>
      </c>
      <c r="E497" s="6">
        <f>MAX('11'!$F$42+0,MIN('935'!N433+0,'11'!$F$37+0))</f>
        <v>0</v>
      </c>
      <c r="F497" s="6">
        <f>MAX('11'!$G$42+0,MIN('935'!O433+0,'11'!$G$37+0))</f>
        <v>0</v>
      </c>
      <c r="G497" s="10"/>
    </row>
    <row r="498" spans="1:7">
      <c r="A498" s="21">
        <v>428</v>
      </c>
      <c r="B498" s="6">
        <f>MAX('11'!$C$42+0,MIN('935'!K434+0,'11'!$C$37+0))</f>
        <v>0</v>
      </c>
      <c r="C498" s="6">
        <f>MAX('11'!$D$42+0,MIN('935'!L434+0,'11'!$D$37+0))</f>
        <v>0</v>
      </c>
      <c r="D498" s="6">
        <f>MAX('11'!$E$42+0,MIN('935'!M434+0,'11'!$E$37+0))</f>
        <v>0</v>
      </c>
      <c r="E498" s="6">
        <f>MAX('11'!$F$42+0,MIN('935'!N434+0,'11'!$F$37+0))</f>
        <v>0</v>
      </c>
      <c r="F498" s="6">
        <f>MAX('11'!$G$42+0,MIN('935'!O434+0,'11'!$G$37+0))</f>
        <v>0</v>
      </c>
      <c r="G498" s="10"/>
    </row>
    <row r="499" spans="1:7">
      <c r="A499" s="21">
        <v>429</v>
      </c>
      <c r="B499" s="6">
        <f>MAX('11'!$C$42+0,MIN('935'!K435+0,'11'!$C$37+0))</f>
        <v>0</v>
      </c>
      <c r="C499" s="6">
        <f>MAX('11'!$D$42+0,MIN('935'!L435+0,'11'!$D$37+0))</f>
        <v>0</v>
      </c>
      <c r="D499" s="6">
        <f>MAX('11'!$E$42+0,MIN('935'!M435+0,'11'!$E$37+0))</f>
        <v>0</v>
      </c>
      <c r="E499" s="6">
        <f>MAX('11'!$F$42+0,MIN('935'!N435+0,'11'!$F$37+0))</f>
        <v>0</v>
      </c>
      <c r="F499" s="6">
        <f>MAX('11'!$G$42+0,MIN('935'!O435+0,'11'!$G$37+0))</f>
        <v>0</v>
      </c>
      <c r="G499" s="10"/>
    </row>
    <row r="500" spans="1:7">
      <c r="A500" s="21">
        <v>430</v>
      </c>
      <c r="B500" s="6">
        <f>MAX('11'!$C$42+0,MIN('935'!K436+0,'11'!$C$37+0))</f>
        <v>0</v>
      </c>
      <c r="C500" s="6">
        <f>MAX('11'!$D$42+0,MIN('935'!L436+0,'11'!$D$37+0))</f>
        <v>0</v>
      </c>
      <c r="D500" s="6">
        <f>MAX('11'!$E$42+0,MIN('935'!M436+0,'11'!$E$37+0))</f>
        <v>0</v>
      </c>
      <c r="E500" s="6">
        <f>MAX('11'!$F$42+0,MIN('935'!N436+0,'11'!$F$37+0))</f>
        <v>0</v>
      </c>
      <c r="F500" s="6">
        <f>MAX('11'!$G$42+0,MIN('935'!O436+0,'11'!$G$37+0))</f>
        <v>0</v>
      </c>
      <c r="G500" s="10"/>
    </row>
    <row r="501" spans="1:7">
      <c r="A501" s="21">
        <v>431</v>
      </c>
      <c r="B501" s="6">
        <f>MAX('11'!$C$42+0,MIN('935'!K437+0,'11'!$C$37+0))</f>
        <v>0</v>
      </c>
      <c r="C501" s="6">
        <f>MAX('11'!$D$42+0,MIN('935'!L437+0,'11'!$D$37+0))</f>
        <v>0</v>
      </c>
      <c r="D501" s="6">
        <f>MAX('11'!$E$42+0,MIN('935'!M437+0,'11'!$E$37+0))</f>
        <v>0</v>
      </c>
      <c r="E501" s="6">
        <f>MAX('11'!$F$42+0,MIN('935'!N437+0,'11'!$F$37+0))</f>
        <v>0</v>
      </c>
      <c r="F501" s="6">
        <f>MAX('11'!$G$42+0,MIN('935'!O437+0,'11'!$G$37+0))</f>
        <v>0</v>
      </c>
      <c r="G501" s="10"/>
    </row>
    <row r="502" spans="1:7">
      <c r="A502" s="21">
        <v>432</v>
      </c>
      <c r="B502" s="6">
        <f>MAX('11'!$C$42+0,MIN('935'!K438+0,'11'!$C$37+0))</f>
        <v>0</v>
      </c>
      <c r="C502" s="6">
        <f>MAX('11'!$D$42+0,MIN('935'!L438+0,'11'!$D$37+0))</f>
        <v>0</v>
      </c>
      <c r="D502" s="6">
        <f>MAX('11'!$E$42+0,MIN('935'!M438+0,'11'!$E$37+0))</f>
        <v>0</v>
      </c>
      <c r="E502" s="6">
        <f>MAX('11'!$F$42+0,MIN('935'!N438+0,'11'!$F$37+0))</f>
        <v>0</v>
      </c>
      <c r="F502" s="6">
        <f>MAX('11'!$G$42+0,MIN('935'!O438+0,'11'!$G$37+0))</f>
        <v>0</v>
      </c>
      <c r="G502" s="10"/>
    </row>
    <row r="503" spans="1:7">
      <c r="A503" s="21">
        <v>433</v>
      </c>
      <c r="B503" s="6">
        <f>MAX('11'!$C$42+0,MIN('935'!K439+0,'11'!$C$37+0))</f>
        <v>0</v>
      </c>
      <c r="C503" s="6">
        <f>MAX('11'!$D$42+0,MIN('935'!L439+0,'11'!$D$37+0))</f>
        <v>0</v>
      </c>
      <c r="D503" s="6">
        <f>MAX('11'!$E$42+0,MIN('935'!M439+0,'11'!$E$37+0))</f>
        <v>0</v>
      </c>
      <c r="E503" s="6">
        <f>MAX('11'!$F$42+0,MIN('935'!N439+0,'11'!$F$37+0))</f>
        <v>0</v>
      </c>
      <c r="F503" s="6">
        <f>MAX('11'!$G$42+0,MIN('935'!O439+0,'11'!$G$37+0))</f>
        <v>0</v>
      </c>
      <c r="G503" s="10"/>
    </row>
    <row r="504" spans="1:7">
      <c r="A504" s="21">
        <v>434</v>
      </c>
      <c r="B504" s="6">
        <f>MAX('11'!$C$42+0,MIN('935'!K440+0,'11'!$C$37+0))</f>
        <v>0</v>
      </c>
      <c r="C504" s="6">
        <f>MAX('11'!$D$42+0,MIN('935'!L440+0,'11'!$D$37+0))</f>
        <v>0</v>
      </c>
      <c r="D504" s="6">
        <f>MAX('11'!$E$42+0,MIN('935'!M440+0,'11'!$E$37+0))</f>
        <v>0</v>
      </c>
      <c r="E504" s="6">
        <f>MAX('11'!$F$42+0,MIN('935'!N440+0,'11'!$F$37+0))</f>
        <v>0</v>
      </c>
      <c r="F504" s="6">
        <f>MAX('11'!$G$42+0,MIN('935'!O440+0,'11'!$G$37+0))</f>
        <v>0</v>
      </c>
      <c r="G504" s="10"/>
    </row>
    <row r="505" spans="1:7">
      <c r="A505" s="21">
        <v>435</v>
      </c>
      <c r="B505" s="6">
        <f>MAX('11'!$C$42+0,MIN('935'!K441+0,'11'!$C$37+0))</f>
        <v>0</v>
      </c>
      <c r="C505" s="6">
        <f>MAX('11'!$D$42+0,MIN('935'!L441+0,'11'!$D$37+0))</f>
        <v>0</v>
      </c>
      <c r="D505" s="6">
        <f>MAX('11'!$E$42+0,MIN('935'!M441+0,'11'!$E$37+0))</f>
        <v>0</v>
      </c>
      <c r="E505" s="6">
        <f>MAX('11'!$F$42+0,MIN('935'!N441+0,'11'!$F$37+0))</f>
        <v>0</v>
      </c>
      <c r="F505" s="6">
        <f>MAX('11'!$G$42+0,MIN('935'!O441+0,'11'!$G$37+0))</f>
        <v>0</v>
      </c>
      <c r="G505" s="10"/>
    </row>
    <row r="506" spans="1:7">
      <c r="A506" s="21">
        <v>436</v>
      </c>
      <c r="B506" s="6">
        <f>MAX('11'!$C$42+0,MIN('935'!K442+0,'11'!$C$37+0))</f>
        <v>0</v>
      </c>
      <c r="C506" s="6">
        <f>MAX('11'!$D$42+0,MIN('935'!L442+0,'11'!$D$37+0))</f>
        <v>0</v>
      </c>
      <c r="D506" s="6">
        <f>MAX('11'!$E$42+0,MIN('935'!M442+0,'11'!$E$37+0))</f>
        <v>0</v>
      </c>
      <c r="E506" s="6">
        <f>MAX('11'!$F$42+0,MIN('935'!N442+0,'11'!$F$37+0))</f>
        <v>0</v>
      </c>
      <c r="F506" s="6">
        <f>MAX('11'!$G$42+0,MIN('935'!O442+0,'11'!$G$37+0))</f>
        <v>0</v>
      </c>
      <c r="G506" s="10"/>
    </row>
    <row r="507" spans="1:7">
      <c r="A507" s="21">
        <v>437</v>
      </c>
      <c r="B507" s="6">
        <f>MAX('11'!$C$42+0,MIN('935'!K443+0,'11'!$C$37+0))</f>
        <v>0</v>
      </c>
      <c r="C507" s="6">
        <f>MAX('11'!$D$42+0,MIN('935'!L443+0,'11'!$D$37+0))</f>
        <v>0</v>
      </c>
      <c r="D507" s="6">
        <f>MAX('11'!$E$42+0,MIN('935'!M443+0,'11'!$E$37+0))</f>
        <v>0</v>
      </c>
      <c r="E507" s="6">
        <f>MAX('11'!$F$42+0,MIN('935'!N443+0,'11'!$F$37+0))</f>
        <v>0</v>
      </c>
      <c r="F507" s="6">
        <f>MAX('11'!$G$42+0,MIN('935'!O443+0,'11'!$G$37+0))</f>
        <v>0</v>
      </c>
      <c r="G507" s="10"/>
    </row>
    <row r="508" spans="1:7">
      <c r="A508" s="21">
        <v>438</v>
      </c>
      <c r="B508" s="6">
        <f>MAX('11'!$C$42+0,MIN('935'!K444+0,'11'!$C$37+0))</f>
        <v>0</v>
      </c>
      <c r="C508" s="6">
        <f>MAX('11'!$D$42+0,MIN('935'!L444+0,'11'!$D$37+0))</f>
        <v>0</v>
      </c>
      <c r="D508" s="6">
        <f>MAX('11'!$E$42+0,MIN('935'!M444+0,'11'!$E$37+0))</f>
        <v>0</v>
      </c>
      <c r="E508" s="6">
        <f>MAX('11'!$F$42+0,MIN('935'!N444+0,'11'!$F$37+0))</f>
        <v>0</v>
      </c>
      <c r="F508" s="6">
        <f>MAX('11'!$G$42+0,MIN('935'!O444+0,'11'!$G$37+0))</f>
        <v>0</v>
      </c>
      <c r="G508" s="10"/>
    </row>
    <row r="509" spans="1:7">
      <c r="A509" s="21">
        <v>439</v>
      </c>
      <c r="B509" s="6">
        <f>MAX('11'!$C$42+0,MIN('935'!K445+0,'11'!$C$37+0))</f>
        <v>0</v>
      </c>
      <c r="C509" s="6">
        <f>MAX('11'!$D$42+0,MIN('935'!L445+0,'11'!$D$37+0))</f>
        <v>0</v>
      </c>
      <c r="D509" s="6">
        <f>MAX('11'!$E$42+0,MIN('935'!M445+0,'11'!$E$37+0))</f>
        <v>0</v>
      </c>
      <c r="E509" s="6">
        <f>MAX('11'!$F$42+0,MIN('935'!N445+0,'11'!$F$37+0))</f>
        <v>0</v>
      </c>
      <c r="F509" s="6">
        <f>MAX('11'!$G$42+0,MIN('935'!O445+0,'11'!$G$37+0))</f>
        <v>0</v>
      </c>
      <c r="G509" s="10"/>
    </row>
    <row r="510" spans="1:7">
      <c r="A510" s="21">
        <v>440</v>
      </c>
      <c r="B510" s="6">
        <f>MAX('11'!$C$42+0,MIN('935'!K446+0,'11'!$C$37+0))</f>
        <v>0</v>
      </c>
      <c r="C510" s="6">
        <f>MAX('11'!$D$42+0,MIN('935'!L446+0,'11'!$D$37+0))</f>
        <v>0</v>
      </c>
      <c r="D510" s="6">
        <f>MAX('11'!$E$42+0,MIN('935'!M446+0,'11'!$E$37+0))</f>
        <v>0</v>
      </c>
      <c r="E510" s="6">
        <f>MAX('11'!$F$42+0,MIN('935'!N446+0,'11'!$F$37+0))</f>
        <v>0</v>
      </c>
      <c r="F510" s="6">
        <f>MAX('11'!$G$42+0,MIN('935'!O446+0,'11'!$G$37+0))</f>
        <v>0</v>
      </c>
      <c r="G510" s="10"/>
    </row>
    <row r="511" spans="1:7">
      <c r="A511" s="21">
        <v>441</v>
      </c>
      <c r="B511" s="6">
        <f>MAX('11'!$C$42+0,MIN('935'!K447+0,'11'!$C$37+0))</f>
        <v>0</v>
      </c>
      <c r="C511" s="6">
        <f>MAX('11'!$D$42+0,MIN('935'!L447+0,'11'!$D$37+0))</f>
        <v>0</v>
      </c>
      <c r="D511" s="6">
        <f>MAX('11'!$E$42+0,MIN('935'!M447+0,'11'!$E$37+0))</f>
        <v>0</v>
      </c>
      <c r="E511" s="6">
        <f>MAX('11'!$F$42+0,MIN('935'!N447+0,'11'!$F$37+0))</f>
        <v>0</v>
      </c>
      <c r="F511" s="6">
        <f>MAX('11'!$G$42+0,MIN('935'!O447+0,'11'!$G$37+0))</f>
        <v>0</v>
      </c>
      <c r="G511" s="10"/>
    </row>
    <row r="512" spans="1:7">
      <c r="A512" s="21">
        <v>442</v>
      </c>
      <c r="B512" s="6">
        <f>MAX('11'!$C$42+0,MIN('935'!K448+0,'11'!$C$37+0))</f>
        <v>0</v>
      </c>
      <c r="C512" s="6">
        <f>MAX('11'!$D$42+0,MIN('935'!L448+0,'11'!$D$37+0))</f>
        <v>0</v>
      </c>
      <c r="D512" s="6">
        <f>MAX('11'!$E$42+0,MIN('935'!M448+0,'11'!$E$37+0))</f>
        <v>0</v>
      </c>
      <c r="E512" s="6">
        <f>MAX('11'!$F$42+0,MIN('935'!N448+0,'11'!$F$37+0))</f>
        <v>0</v>
      </c>
      <c r="F512" s="6">
        <f>MAX('11'!$G$42+0,MIN('935'!O448+0,'11'!$G$37+0))</f>
        <v>0</v>
      </c>
      <c r="G512" s="10"/>
    </row>
    <row r="513" spans="1:7">
      <c r="A513" s="21">
        <v>443</v>
      </c>
      <c r="B513" s="6">
        <f>MAX('11'!$C$42+0,MIN('935'!K449+0,'11'!$C$37+0))</f>
        <v>0</v>
      </c>
      <c r="C513" s="6">
        <f>MAX('11'!$D$42+0,MIN('935'!L449+0,'11'!$D$37+0))</f>
        <v>0</v>
      </c>
      <c r="D513" s="6">
        <f>MAX('11'!$E$42+0,MIN('935'!M449+0,'11'!$E$37+0))</f>
        <v>0</v>
      </c>
      <c r="E513" s="6">
        <f>MAX('11'!$F$42+0,MIN('935'!N449+0,'11'!$F$37+0))</f>
        <v>0</v>
      </c>
      <c r="F513" s="6">
        <f>MAX('11'!$G$42+0,MIN('935'!O449+0,'11'!$G$37+0))</f>
        <v>0</v>
      </c>
      <c r="G513" s="10"/>
    </row>
    <row r="514" spans="1:7">
      <c r="A514" s="21">
        <v>444</v>
      </c>
      <c r="B514" s="6">
        <f>MAX('11'!$C$42+0,MIN('935'!K450+0,'11'!$C$37+0))</f>
        <v>0</v>
      </c>
      <c r="C514" s="6">
        <f>MAX('11'!$D$42+0,MIN('935'!L450+0,'11'!$D$37+0))</f>
        <v>0</v>
      </c>
      <c r="D514" s="6">
        <f>MAX('11'!$E$42+0,MIN('935'!M450+0,'11'!$E$37+0))</f>
        <v>0</v>
      </c>
      <c r="E514" s="6">
        <f>MAX('11'!$F$42+0,MIN('935'!N450+0,'11'!$F$37+0))</f>
        <v>0</v>
      </c>
      <c r="F514" s="6">
        <f>MAX('11'!$G$42+0,MIN('935'!O450+0,'11'!$G$37+0))</f>
        <v>0</v>
      </c>
      <c r="G514" s="10"/>
    </row>
    <row r="515" spans="1:7">
      <c r="A515" s="21">
        <v>445</v>
      </c>
      <c r="B515" s="6">
        <f>MAX('11'!$C$42+0,MIN('935'!K451+0,'11'!$C$37+0))</f>
        <v>0</v>
      </c>
      <c r="C515" s="6">
        <f>MAX('11'!$D$42+0,MIN('935'!L451+0,'11'!$D$37+0))</f>
        <v>0</v>
      </c>
      <c r="D515" s="6">
        <f>MAX('11'!$E$42+0,MIN('935'!M451+0,'11'!$E$37+0))</f>
        <v>0</v>
      </c>
      <c r="E515" s="6">
        <f>MAX('11'!$F$42+0,MIN('935'!N451+0,'11'!$F$37+0))</f>
        <v>0</v>
      </c>
      <c r="F515" s="6">
        <f>MAX('11'!$G$42+0,MIN('935'!O451+0,'11'!$G$37+0))</f>
        <v>0</v>
      </c>
      <c r="G515" s="10"/>
    </row>
    <row r="516" spans="1:7">
      <c r="A516" s="21">
        <v>446</v>
      </c>
      <c r="B516" s="6">
        <f>MAX('11'!$C$42+0,MIN('935'!K452+0,'11'!$C$37+0))</f>
        <v>0</v>
      </c>
      <c r="C516" s="6">
        <f>MAX('11'!$D$42+0,MIN('935'!L452+0,'11'!$D$37+0))</f>
        <v>0</v>
      </c>
      <c r="D516" s="6">
        <f>MAX('11'!$E$42+0,MIN('935'!M452+0,'11'!$E$37+0))</f>
        <v>0</v>
      </c>
      <c r="E516" s="6">
        <f>MAX('11'!$F$42+0,MIN('935'!N452+0,'11'!$F$37+0))</f>
        <v>0</v>
      </c>
      <c r="F516" s="6">
        <f>MAX('11'!$G$42+0,MIN('935'!O452+0,'11'!$G$37+0))</f>
        <v>0</v>
      </c>
      <c r="G516" s="10"/>
    </row>
    <row r="517" spans="1:7">
      <c r="A517" s="21">
        <v>447</v>
      </c>
      <c r="B517" s="6">
        <f>MAX('11'!$C$42+0,MIN('935'!K453+0,'11'!$C$37+0))</f>
        <v>0</v>
      </c>
      <c r="C517" s="6">
        <f>MAX('11'!$D$42+0,MIN('935'!L453+0,'11'!$D$37+0))</f>
        <v>0</v>
      </c>
      <c r="D517" s="6">
        <f>MAX('11'!$E$42+0,MIN('935'!M453+0,'11'!$E$37+0))</f>
        <v>0</v>
      </c>
      <c r="E517" s="6">
        <f>MAX('11'!$F$42+0,MIN('935'!N453+0,'11'!$F$37+0))</f>
        <v>0</v>
      </c>
      <c r="F517" s="6">
        <f>MAX('11'!$G$42+0,MIN('935'!O453+0,'11'!$G$37+0))</f>
        <v>0</v>
      </c>
      <c r="G517" s="10"/>
    </row>
    <row r="518" spans="1:7">
      <c r="A518" s="21">
        <v>448</v>
      </c>
      <c r="B518" s="6">
        <f>MAX('11'!$C$42+0,MIN('935'!K454+0,'11'!$C$37+0))</f>
        <v>0</v>
      </c>
      <c r="C518" s="6">
        <f>MAX('11'!$D$42+0,MIN('935'!L454+0,'11'!$D$37+0))</f>
        <v>0</v>
      </c>
      <c r="D518" s="6">
        <f>MAX('11'!$E$42+0,MIN('935'!M454+0,'11'!$E$37+0))</f>
        <v>0</v>
      </c>
      <c r="E518" s="6">
        <f>MAX('11'!$F$42+0,MIN('935'!N454+0,'11'!$F$37+0))</f>
        <v>0</v>
      </c>
      <c r="F518" s="6">
        <f>MAX('11'!$G$42+0,MIN('935'!O454+0,'11'!$G$37+0))</f>
        <v>0</v>
      </c>
      <c r="G518" s="10"/>
    </row>
    <row r="519" spans="1:7">
      <c r="A519" s="21">
        <v>449</v>
      </c>
      <c r="B519" s="6">
        <f>MAX('11'!$C$42+0,MIN('935'!K455+0,'11'!$C$37+0))</f>
        <v>0</v>
      </c>
      <c r="C519" s="6">
        <f>MAX('11'!$D$42+0,MIN('935'!L455+0,'11'!$D$37+0))</f>
        <v>0</v>
      </c>
      <c r="D519" s="6">
        <f>MAX('11'!$E$42+0,MIN('935'!M455+0,'11'!$E$37+0))</f>
        <v>0</v>
      </c>
      <c r="E519" s="6">
        <f>MAX('11'!$F$42+0,MIN('935'!N455+0,'11'!$F$37+0))</f>
        <v>0</v>
      </c>
      <c r="F519" s="6">
        <f>MAX('11'!$G$42+0,MIN('935'!O455+0,'11'!$G$37+0))</f>
        <v>0</v>
      </c>
      <c r="G519" s="10"/>
    </row>
    <row r="520" spans="1:7">
      <c r="A520" s="21">
        <v>450</v>
      </c>
      <c r="B520" s="6">
        <f>MAX('11'!$C$42+0,MIN('935'!K456+0,'11'!$C$37+0))</f>
        <v>0</v>
      </c>
      <c r="C520" s="6">
        <f>MAX('11'!$D$42+0,MIN('935'!L456+0,'11'!$D$37+0))</f>
        <v>0</v>
      </c>
      <c r="D520" s="6">
        <f>MAX('11'!$E$42+0,MIN('935'!M456+0,'11'!$E$37+0))</f>
        <v>0</v>
      </c>
      <c r="E520" s="6">
        <f>MAX('11'!$F$42+0,MIN('935'!N456+0,'11'!$F$37+0))</f>
        <v>0</v>
      </c>
      <c r="F520" s="6">
        <f>MAX('11'!$G$42+0,MIN('935'!O456+0,'11'!$G$37+0))</f>
        <v>0</v>
      </c>
      <c r="G520" s="10"/>
    </row>
    <row r="521" spans="1:7">
      <c r="A521" s="21">
        <v>451</v>
      </c>
      <c r="B521" s="6">
        <f>MAX('11'!$C$42+0,MIN('935'!K457+0,'11'!$C$37+0))</f>
        <v>0</v>
      </c>
      <c r="C521" s="6">
        <f>MAX('11'!$D$42+0,MIN('935'!L457+0,'11'!$D$37+0))</f>
        <v>0</v>
      </c>
      <c r="D521" s="6">
        <f>MAX('11'!$E$42+0,MIN('935'!M457+0,'11'!$E$37+0))</f>
        <v>0</v>
      </c>
      <c r="E521" s="6">
        <f>MAX('11'!$F$42+0,MIN('935'!N457+0,'11'!$F$37+0))</f>
        <v>0</v>
      </c>
      <c r="F521" s="6">
        <f>MAX('11'!$G$42+0,MIN('935'!O457+0,'11'!$G$37+0))</f>
        <v>0</v>
      </c>
      <c r="G521" s="10"/>
    </row>
    <row r="522" spans="1:7">
      <c r="A522" s="21">
        <v>452</v>
      </c>
      <c r="B522" s="6">
        <f>MAX('11'!$C$42+0,MIN('935'!K458+0,'11'!$C$37+0))</f>
        <v>0</v>
      </c>
      <c r="C522" s="6">
        <f>MAX('11'!$D$42+0,MIN('935'!L458+0,'11'!$D$37+0))</f>
        <v>0</v>
      </c>
      <c r="D522" s="6">
        <f>MAX('11'!$E$42+0,MIN('935'!M458+0,'11'!$E$37+0))</f>
        <v>0</v>
      </c>
      <c r="E522" s="6">
        <f>MAX('11'!$F$42+0,MIN('935'!N458+0,'11'!$F$37+0))</f>
        <v>0</v>
      </c>
      <c r="F522" s="6">
        <f>MAX('11'!$G$42+0,MIN('935'!O458+0,'11'!$G$37+0))</f>
        <v>0</v>
      </c>
      <c r="G522" s="10"/>
    </row>
    <row r="523" spans="1:7">
      <c r="A523" s="21">
        <v>453</v>
      </c>
      <c r="B523" s="6">
        <f>MAX('11'!$C$42+0,MIN('935'!K459+0,'11'!$C$37+0))</f>
        <v>0</v>
      </c>
      <c r="C523" s="6">
        <f>MAX('11'!$D$42+0,MIN('935'!L459+0,'11'!$D$37+0))</f>
        <v>0</v>
      </c>
      <c r="D523" s="6">
        <f>MAX('11'!$E$42+0,MIN('935'!M459+0,'11'!$E$37+0))</f>
        <v>0</v>
      </c>
      <c r="E523" s="6">
        <f>MAX('11'!$F$42+0,MIN('935'!N459+0,'11'!$F$37+0))</f>
        <v>0</v>
      </c>
      <c r="F523" s="6">
        <f>MAX('11'!$G$42+0,MIN('935'!O459+0,'11'!$G$37+0))</f>
        <v>0</v>
      </c>
      <c r="G523" s="10"/>
    </row>
    <row r="524" spans="1:7">
      <c r="A524" s="21">
        <v>454</v>
      </c>
      <c r="B524" s="6">
        <f>MAX('11'!$C$42+0,MIN('935'!K460+0,'11'!$C$37+0))</f>
        <v>0</v>
      </c>
      <c r="C524" s="6">
        <f>MAX('11'!$D$42+0,MIN('935'!L460+0,'11'!$D$37+0))</f>
        <v>0</v>
      </c>
      <c r="D524" s="6">
        <f>MAX('11'!$E$42+0,MIN('935'!M460+0,'11'!$E$37+0))</f>
        <v>0</v>
      </c>
      <c r="E524" s="6">
        <f>MAX('11'!$F$42+0,MIN('935'!N460+0,'11'!$F$37+0))</f>
        <v>0</v>
      </c>
      <c r="F524" s="6">
        <f>MAX('11'!$G$42+0,MIN('935'!O460+0,'11'!$G$37+0))</f>
        <v>0</v>
      </c>
      <c r="G524" s="10"/>
    </row>
    <row r="525" spans="1:7">
      <c r="A525" s="21">
        <v>455</v>
      </c>
      <c r="B525" s="6">
        <f>MAX('11'!$C$42+0,MIN('935'!K461+0,'11'!$C$37+0))</f>
        <v>0</v>
      </c>
      <c r="C525" s="6">
        <f>MAX('11'!$D$42+0,MIN('935'!L461+0,'11'!$D$37+0))</f>
        <v>0</v>
      </c>
      <c r="D525" s="6">
        <f>MAX('11'!$E$42+0,MIN('935'!M461+0,'11'!$E$37+0))</f>
        <v>0</v>
      </c>
      <c r="E525" s="6">
        <f>MAX('11'!$F$42+0,MIN('935'!N461+0,'11'!$F$37+0))</f>
        <v>0</v>
      </c>
      <c r="F525" s="6">
        <f>MAX('11'!$G$42+0,MIN('935'!O461+0,'11'!$G$37+0))</f>
        <v>0</v>
      </c>
      <c r="G525" s="10"/>
    </row>
    <row r="526" spans="1:7">
      <c r="A526" s="21">
        <v>456</v>
      </c>
      <c r="B526" s="6">
        <f>MAX('11'!$C$42+0,MIN('935'!K462+0,'11'!$C$37+0))</f>
        <v>0</v>
      </c>
      <c r="C526" s="6">
        <f>MAX('11'!$D$42+0,MIN('935'!L462+0,'11'!$D$37+0))</f>
        <v>0</v>
      </c>
      <c r="D526" s="6">
        <f>MAX('11'!$E$42+0,MIN('935'!M462+0,'11'!$E$37+0))</f>
        <v>0</v>
      </c>
      <c r="E526" s="6">
        <f>MAX('11'!$F$42+0,MIN('935'!N462+0,'11'!$F$37+0))</f>
        <v>0</v>
      </c>
      <c r="F526" s="6">
        <f>MAX('11'!$G$42+0,MIN('935'!O462+0,'11'!$G$37+0))</f>
        <v>0</v>
      </c>
      <c r="G526" s="10"/>
    </row>
    <row r="527" spans="1:7">
      <c r="A527" s="21">
        <v>457</v>
      </c>
      <c r="B527" s="6">
        <f>MAX('11'!$C$42+0,MIN('935'!K463+0,'11'!$C$37+0))</f>
        <v>0</v>
      </c>
      <c r="C527" s="6">
        <f>MAX('11'!$D$42+0,MIN('935'!L463+0,'11'!$D$37+0))</f>
        <v>0</v>
      </c>
      <c r="D527" s="6">
        <f>MAX('11'!$E$42+0,MIN('935'!M463+0,'11'!$E$37+0))</f>
        <v>0</v>
      </c>
      <c r="E527" s="6">
        <f>MAX('11'!$F$42+0,MIN('935'!N463+0,'11'!$F$37+0))</f>
        <v>0</v>
      </c>
      <c r="F527" s="6">
        <f>MAX('11'!$G$42+0,MIN('935'!O463+0,'11'!$G$37+0))</f>
        <v>0</v>
      </c>
      <c r="G527" s="10"/>
    </row>
    <row r="528" spans="1:7">
      <c r="A528" s="21">
        <v>458</v>
      </c>
      <c r="B528" s="6">
        <f>MAX('11'!$C$42+0,MIN('935'!K464+0,'11'!$C$37+0))</f>
        <v>0</v>
      </c>
      <c r="C528" s="6">
        <f>MAX('11'!$D$42+0,MIN('935'!L464+0,'11'!$D$37+0))</f>
        <v>0</v>
      </c>
      <c r="D528" s="6">
        <f>MAX('11'!$E$42+0,MIN('935'!M464+0,'11'!$E$37+0))</f>
        <v>0</v>
      </c>
      <c r="E528" s="6">
        <f>MAX('11'!$F$42+0,MIN('935'!N464+0,'11'!$F$37+0))</f>
        <v>0</v>
      </c>
      <c r="F528" s="6">
        <f>MAX('11'!$G$42+0,MIN('935'!O464+0,'11'!$G$37+0))</f>
        <v>0</v>
      </c>
      <c r="G528" s="10"/>
    </row>
    <row r="529" spans="1:7">
      <c r="A529" s="21">
        <v>459</v>
      </c>
      <c r="B529" s="6">
        <f>MAX('11'!$C$42+0,MIN('935'!K465+0,'11'!$C$37+0))</f>
        <v>0</v>
      </c>
      <c r="C529" s="6">
        <f>MAX('11'!$D$42+0,MIN('935'!L465+0,'11'!$D$37+0))</f>
        <v>0</v>
      </c>
      <c r="D529" s="6">
        <f>MAX('11'!$E$42+0,MIN('935'!M465+0,'11'!$E$37+0))</f>
        <v>0</v>
      </c>
      <c r="E529" s="6">
        <f>MAX('11'!$F$42+0,MIN('935'!N465+0,'11'!$F$37+0))</f>
        <v>0</v>
      </c>
      <c r="F529" s="6">
        <f>MAX('11'!$G$42+0,MIN('935'!O465+0,'11'!$G$37+0))</f>
        <v>0</v>
      </c>
      <c r="G529" s="10"/>
    </row>
    <row r="530" spans="1:7">
      <c r="A530" s="21">
        <v>460</v>
      </c>
      <c r="B530" s="6">
        <f>MAX('11'!$C$42+0,MIN('935'!K466+0,'11'!$C$37+0))</f>
        <v>0</v>
      </c>
      <c r="C530" s="6">
        <f>MAX('11'!$D$42+0,MIN('935'!L466+0,'11'!$D$37+0))</f>
        <v>0</v>
      </c>
      <c r="D530" s="6">
        <f>MAX('11'!$E$42+0,MIN('935'!M466+0,'11'!$E$37+0))</f>
        <v>0</v>
      </c>
      <c r="E530" s="6">
        <f>MAX('11'!$F$42+0,MIN('935'!N466+0,'11'!$F$37+0))</f>
        <v>0</v>
      </c>
      <c r="F530" s="6">
        <f>MAX('11'!$G$42+0,MIN('935'!O466+0,'11'!$G$37+0))</f>
        <v>0</v>
      </c>
      <c r="G530" s="10"/>
    </row>
    <row r="531" spans="1:7">
      <c r="A531" s="21">
        <v>461</v>
      </c>
      <c r="B531" s="6">
        <f>MAX('11'!$C$42+0,MIN('935'!K467+0,'11'!$C$37+0))</f>
        <v>0</v>
      </c>
      <c r="C531" s="6">
        <f>MAX('11'!$D$42+0,MIN('935'!L467+0,'11'!$D$37+0))</f>
        <v>0</v>
      </c>
      <c r="D531" s="6">
        <f>MAX('11'!$E$42+0,MIN('935'!M467+0,'11'!$E$37+0))</f>
        <v>0</v>
      </c>
      <c r="E531" s="6">
        <f>MAX('11'!$F$42+0,MIN('935'!N467+0,'11'!$F$37+0))</f>
        <v>0</v>
      </c>
      <c r="F531" s="6">
        <f>MAX('11'!$G$42+0,MIN('935'!O467+0,'11'!$G$37+0))</f>
        <v>0</v>
      </c>
      <c r="G531" s="10"/>
    </row>
    <row r="532" spans="1:7">
      <c r="A532" s="21">
        <v>462</v>
      </c>
      <c r="B532" s="6">
        <f>MAX('11'!$C$42+0,MIN('935'!K468+0,'11'!$C$37+0))</f>
        <v>0</v>
      </c>
      <c r="C532" s="6">
        <f>MAX('11'!$D$42+0,MIN('935'!L468+0,'11'!$D$37+0))</f>
        <v>0</v>
      </c>
      <c r="D532" s="6">
        <f>MAX('11'!$E$42+0,MIN('935'!M468+0,'11'!$E$37+0))</f>
        <v>0</v>
      </c>
      <c r="E532" s="6">
        <f>MAX('11'!$F$42+0,MIN('935'!N468+0,'11'!$F$37+0))</f>
        <v>0</v>
      </c>
      <c r="F532" s="6">
        <f>MAX('11'!$G$42+0,MIN('935'!O468+0,'11'!$G$37+0))</f>
        <v>0</v>
      </c>
      <c r="G532" s="10"/>
    </row>
    <row r="533" spans="1:7">
      <c r="A533" s="21">
        <v>463</v>
      </c>
      <c r="B533" s="6">
        <f>MAX('11'!$C$42+0,MIN('935'!K469+0,'11'!$C$37+0))</f>
        <v>0</v>
      </c>
      <c r="C533" s="6">
        <f>MAX('11'!$D$42+0,MIN('935'!L469+0,'11'!$D$37+0))</f>
        <v>0</v>
      </c>
      <c r="D533" s="6">
        <f>MAX('11'!$E$42+0,MIN('935'!M469+0,'11'!$E$37+0))</f>
        <v>0</v>
      </c>
      <c r="E533" s="6">
        <f>MAX('11'!$F$42+0,MIN('935'!N469+0,'11'!$F$37+0))</f>
        <v>0</v>
      </c>
      <c r="F533" s="6">
        <f>MAX('11'!$G$42+0,MIN('935'!O469+0,'11'!$G$37+0))</f>
        <v>0</v>
      </c>
      <c r="G533" s="10"/>
    </row>
    <row r="534" spans="1:7">
      <c r="A534" s="21">
        <v>464</v>
      </c>
      <c r="B534" s="6">
        <f>MAX('11'!$C$42+0,MIN('935'!K470+0,'11'!$C$37+0))</f>
        <v>0</v>
      </c>
      <c r="C534" s="6">
        <f>MAX('11'!$D$42+0,MIN('935'!L470+0,'11'!$D$37+0))</f>
        <v>0</v>
      </c>
      <c r="D534" s="6">
        <f>MAX('11'!$E$42+0,MIN('935'!M470+0,'11'!$E$37+0))</f>
        <v>0</v>
      </c>
      <c r="E534" s="6">
        <f>MAX('11'!$F$42+0,MIN('935'!N470+0,'11'!$F$37+0))</f>
        <v>0</v>
      </c>
      <c r="F534" s="6">
        <f>MAX('11'!$G$42+0,MIN('935'!O470+0,'11'!$G$37+0))</f>
        <v>0</v>
      </c>
      <c r="G534" s="10"/>
    </row>
    <row r="535" spans="1:7">
      <c r="A535" s="21">
        <v>465</v>
      </c>
      <c r="B535" s="6">
        <f>MAX('11'!$C$42+0,MIN('935'!K471+0,'11'!$C$37+0))</f>
        <v>0</v>
      </c>
      <c r="C535" s="6">
        <f>MAX('11'!$D$42+0,MIN('935'!L471+0,'11'!$D$37+0))</f>
        <v>0</v>
      </c>
      <c r="D535" s="6">
        <f>MAX('11'!$E$42+0,MIN('935'!M471+0,'11'!$E$37+0))</f>
        <v>0</v>
      </c>
      <c r="E535" s="6">
        <f>MAX('11'!$F$42+0,MIN('935'!N471+0,'11'!$F$37+0))</f>
        <v>0</v>
      </c>
      <c r="F535" s="6">
        <f>MAX('11'!$G$42+0,MIN('935'!O471+0,'11'!$G$37+0))</f>
        <v>0</v>
      </c>
      <c r="G535" s="10"/>
    </row>
    <row r="536" spans="1:7">
      <c r="A536" s="21">
        <v>466</v>
      </c>
      <c r="B536" s="6">
        <f>MAX('11'!$C$42+0,MIN('935'!K472+0,'11'!$C$37+0))</f>
        <v>0</v>
      </c>
      <c r="C536" s="6">
        <f>MAX('11'!$D$42+0,MIN('935'!L472+0,'11'!$D$37+0))</f>
        <v>0</v>
      </c>
      <c r="D536" s="6">
        <f>MAX('11'!$E$42+0,MIN('935'!M472+0,'11'!$E$37+0))</f>
        <v>0</v>
      </c>
      <c r="E536" s="6">
        <f>MAX('11'!$F$42+0,MIN('935'!N472+0,'11'!$F$37+0))</f>
        <v>0</v>
      </c>
      <c r="F536" s="6">
        <f>MAX('11'!$G$42+0,MIN('935'!O472+0,'11'!$G$37+0))</f>
        <v>0</v>
      </c>
      <c r="G536" s="10"/>
    </row>
    <row r="537" spans="1:7">
      <c r="A537" s="21">
        <v>467</v>
      </c>
      <c r="B537" s="6">
        <f>MAX('11'!$C$42+0,MIN('935'!K473+0,'11'!$C$37+0))</f>
        <v>0</v>
      </c>
      <c r="C537" s="6">
        <f>MAX('11'!$D$42+0,MIN('935'!L473+0,'11'!$D$37+0))</f>
        <v>0</v>
      </c>
      <c r="D537" s="6">
        <f>MAX('11'!$E$42+0,MIN('935'!M473+0,'11'!$E$37+0))</f>
        <v>0</v>
      </c>
      <c r="E537" s="6">
        <f>MAX('11'!$F$42+0,MIN('935'!N473+0,'11'!$F$37+0))</f>
        <v>0</v>
      </c>
      <c r="F537" s="6">
        <f>MAX('11'!$G$42+0,MIN('935'!O473+0,'11'!$G$37+0))</f>
        <v>0</v>
      </c>
      <c r="G537" s="10"/>
    </row>
    <row r="538" spans="1:7">
      <c r="A538" s="21">
        <v>468</v>
      </c>
      <c r="B538" s="6">
        <f>MAX('11'!$C$42+0,MIN('935'!K474+0,'11'!$C$37+0))</f>
        <v>0</v>
      </c>
      <c r="C538" s="6">
        <f>MAX('11'!$D$42+0,MIN('935'!L474+0,'11'!$D$37+0))</f>
        <v>0</v>
      </c>
      <c r="D538" s="6">
        <f>MAX('11'!$E$42+0,MIN('935'!M474+0,'11'!$E$37+0))</f>
        <v>0</v>
      </c>
      <c r="E538" s="6">
        <f>MAX('11'!$F$42+0,MIN('935'!N474+0,'11'!$F$37+0))</f>
        <v>0</v>
      </c>
      <c r="F538" s="6">
        <f>MAX('11'!$G$42+0,MIN('935'!O474+0,'11'!$G$37+0))</f>
        <v>0</v>
      </c>
      <c r="G538" s="10"/>
    </row>
    <row r="539" spans="1:7">
      <c r="A539" s="21">
        <v>469</v>
      </c>
      <c r="B539" s="6">
        <f>MAX('11'!$C$42+0,MIN('935'!K475+0,'11'!$C$37+0))</f>
        <v>0</v>
      </c>
      <c r="C539" s="6">
        <f>MAX('11'!$D$42+0,MIN('935'!L475+0,'11'!$D$37+0))</f>
        <v>0</v>
      </c>
      <c r="D539" s="6">
        <f>MAX('11'!$E$42+0,MIN('935'!M475+0,'11'!$E$37+0))</f>
        <v>0</v>
      </c>
      <c r="E539" s="6">
        <f>MAX('11'!$F$42+0,MIN('935'!N475+0,'11'!$F$37+0))</f>
        <v>0</v>
      </c>
      <c r="F539" s="6">
        <f>MAX('11'!$G$42+0,MIN('935'!O475+0,'11'!$G$37+0))</f>
        <v>0</v>
      </c>
      <c r="G539" s="10"/>
    </row>
    <row r="540" spans="1:7">
      <c r="A540" s="21">
        <v>470</v>
      </c>
      <c r="B540" s="6">
        <f>MAX('11'!$C$42+0,MIN('935'!K476+0,'11'!$C$37+0))</f>
        <v>0</v>
      </c>
      <c r="C540" s="6">
        <f>MAX('11'!$D$42+0,MIN('935'!L476+0,'11'!$D$37+0))</f>
        <v>0</v>
      </c>
      <c r="D540" s="6">
        <f>MAX('11'!$E$42+0,MIN('935'!M476+0,'11'!$E$37+0))</f>
        <v>0</v>
      </c>
      <c r="E540" s="6">
        <f>MAX('11'!$F$42+0,MIN('935'!N476+0,'11'!$F$37+0))</f>
        <v>0</v>
      </c>
      <c r="F540" s="6">
        <f>MAX('11'!$G$42+0,MIN('935'!O476+0,'11'!$G$37+0))</f>
        <v>0</v>
      </c>
      <c r="G540" s="10"/>
    </row>
    <row r="541" spans="1:7">
      <c r="A541" s="21">
        <v>471</v>
      </c>
      <c r="B541" s="6">
        <f>MAX('11'!$C$42+0,MIN('935'!K477+0,'11'!$C$37+0))</f>
        <v>0</v>
      </c>
      <c r="C541" s="6">
        <f>MAX('11'!$D$42+0,MIN('935'!L477+0,'11'!$D$37+0))</f>
        <v>0</v>
      </c>
      <c r="D541" s="6">
        <f>MAX('11'!$E$42+0,MIN('935'!M477+0,'11'!$E$37+0))</f>
        <v>0</v>
      </c>
      <c r="E541" s="6">
        <f>MAX('11'!$F$42+0,MIN('935'!N477+0,'11'!$F$37+0))</f>
        <v>0</v>
      </c>
      <c r="F541" s="6">
        <f>MAX('11'!$G$42+0,MIN('935'!O477+0,'11'!$G$37+0))</f>
        <v>0</v>
      </c>
      <c r="G541" s="10"/>
    </row>
    <row r="542" spans="1:7">
      <c r="A542" s="21">
        <v>472</v>
      </c>
      <c r="B542" s="6">
        <f>MAX('11'!$C$42+0,MIN('935'!K478+0,'11'!$C$37+0))</f>
        <v>0</v>
      </c>
      <c r="C542" s="6">
        <f>MAX('11'!$D$42+0,MIN('935'!L478+0,'11'!$D$37+0))</f>
        <v>0</v>
      </c>
      <c r="D542" s="6">
        <f>MAX('11'!$E$42+0,MIN('935'!M478+0,'11'!$E$37+0))</f>
        <v>0</v>
      </c>
      <c r="E542" s="6">
        <f>MAX('11'!$F$42+0,MIN('935'!N478+0,'11'!$F$37+0))</f>
        <v>0</v>
      </c>
      <c r="F542" s="6">
        <f>MAX('11'!$G$42+0,MIN('935'!O478+0,'11'!$G$37+0))</f>
        <v>0</v>
      </c>
      <c r="G542" s="10"/>
    </row>
    <row r="543" spans="1:7">
      <c r="A543" s="21">
        <v>473</v>
      </c>
      <c r="B543" s="6">
        <f>MAX('11'!$C$42+0,MIN('935'!K479+0,'11'!$C$37+0))</f>
        <v>0</v>
      </c>
      <c r="C543" s="6">
        <f>MAX('11'!$D$42+0,MIN('935'!L479+0,'11'!$D$37+0))</f>
        <v>0</v>
      </c>
      <c r="D543" s="6">
        <f>MAX('11'!$E$42+0,MIN('935'!M479+0,'11'!$E$37+0))</f>
        <v>0</v>
      </c>
      <c r="E543" s="6">
        <f>MAX('11'!$F$42+0,MIN('935'!N479+0,'11'!$F$37+0))</f>
        <v>0</v>
      </c>
      <c r="F543" s="6">
        <f>MAX('11'!$G$42+0,MIN('935'!O479+0,'11'!$G$37+0))</f>
        <v>0</v>
      </c>
      <c r="G543" s="10"/>
    </row>
    <row r="544" spans="1:7">
      <c r="A544" s="21">
        <v>474</v>
      </c>
      <c r="B544" s="6">
        <f>MAX('11'!$C$42+0,MIN('935'!K480+0,'11'!$C$37+0))</f>
        <v>0</v>
      </c>
      <c r="C544" s="6">
        <f>MAX('11'!$D$42+0,MIN('935'!L480+0,'11'!$D$37+0))</f>
        <v>0</v>
      </c>
      <c r="D544" s="6">
        <f>MAX('11'!$E$42+0,MIN('935'!M480+0,'11'!$E$37+0))</f>
        <v>0</v>
      </c>
      <c r="E544" s="6">
        <f>MAX('11'!$F$42+0,MIN('935'!N480+0,'11'!$F$37+0))</f>
        <v>0</v>
      </c>
      <c r="F544" s="6">
        <f>MAX('11'!$G$42+0,MIN('935'!O480+0,'11'!$G$37+0))</f>
        <v>0</v>
      </c>
      <c r="G544" s="10"/>
    </row>
    <row r="545" spans="1:7">
      <c r="A545" s="21">
        <v>475</v>
      </c>
      <c r="B545" s="6">
        <f>MAX('11'!$C$42+0,MIN('935'!K481+0,'11'!$C$37+0))</f>
        <v>0</v>
      </c>
      <c r="C545" s="6">
        <f>MAX('11'!$D$42+0,MIN('935'!L481+0,'11'!$D$37+0))</f>
        <v>0</v>
      </c>
      <c r="D545" s="6">
        <f>MAX('11'!$E$42+0,MIN('935'!M481+0,'11'!$E$37+0))</f>
        <v>0</v>
      </c>
      <c r="E545" s="6">
        <f>MAX('11'!$F$42+0,MIN('935'!N481+0,'11'!$F$37+0))</f>
        <v>0</v>
      </c>
      <c r="F545" s="6">
        <f>MAX('11'!$G$42+0,MIN('935'!O481+0,'11'!$G$37+0))</f>
        <v>0</v>
      </c>
      <c r="G545" s="10"/>
    </row>
    <row r="546" spans="1:7">
      <c r="A546" s="21">
        <v>476</v>
      </c>
      <c r="B546" s="6">
        <f>MAX('11'!$C$42+0,MIN('935'!K482+0,'11'!$C$37+0))</f>
        <v>0</v>
      </c>
      <c r="C546" s="6">
        <f>MAX('11'!$D$42+0,MIN('935'!L482+0,'11'!$D$37+0))</f>
        <v>0</v>
      </c>
      <c r="D546" s="6">
        <f>MAX('11'!$E$42+0,MIN('935'!M482+0,'11'!$E$37+0))</f>
        <v>0</v>
      </c>
      <c r="E546" s="6">
        <f>MAX('11'!$F$42+0,MIN('935'!N482+0,'11'!$F$37+0))</f>
        <v>0</v>
      </c>
      <c r="F546" s="6">
        <f>MAX('11'!$G$42+0,MIN('935'!O482+0,'11'!$G$37+0))</f>
        <v>0</v>
      </c>
      <c r="G546" s="10"/>
    </row>
    <row r="547" spans="1:7">
      <c r="A547" s="21">
        <v>477</v>
      </c>
      <c r="B547" s="6">
        <f>MAX('11'!$C$42+0,MIN('935'!K483+0,'11'!$C$37+0))</f>
        <v>0</v>
      </c>
      <c r="C547" s="6">
        <f>MAX('11'!$D$42+0,MIN('935'!L483+0,'11'!$D$37+0))</f>
        <v>0</v>
      </c>
      <c r="D547" s="6">
        <f>MAX('11'!$E$42+0,MIN('935'!M483+0,'11'!$E$37+0))</f>
        <v>0</v>
      </c>
      <c r="E547" s="6">
        <f>MAX('11'!$F$42+0,MIN('935'!N483+0,'11'!$F$37+0))</f>
        <v>0</v>
      </c>
      <c r="F547" s="6">
        <f>MAX('11'!$G$42+0,MIN('935'!O483+0,'11'!$G$37+0))</f>
        <v>0</v>
      </c>
      <c r="G547" s="10"/>
    </row>
    <row r="548" spans="1:7">
      <c r="A548" s="21">
        <v>478</v>
      </c>
      <c r="B548" s="6">
        <f>MAX('11'!$C$42+0,MIN('935'!K484+0,'11'!$C$37+0))</f>
        <v>0</v>
      </c>
      <c r="C548" s="6">
        <f>MAX('11'!$D$42+0,MIN('935'!L484+0,'11'!$D$37+0))</f>
        <v>0</v>
      </c>
      <c r="D548" s="6">
        <f>MAX('11'!$E$42+0,MIN('935'!M484+0,'11'!$E$37+0))</f>
        <v>0</v>
      </c>
      <c r="E548" s="6">
        <f>MAX('11'!$F$42+0,MIN('935'!N484+0,'11'!$F$37+0))</f>
        <v>0</v>
      </c>
      <c r="F548" s="6">
        <f>MAX('11'!$G$42+0,MIN('935'!O484+0,'11'!$G$37+0))</f>
        <v>0</v>
      </c>
      <c r="G548" s="10"/>
    </row>
    <row r="549" spans="1:7">
      <c r="A549" s="21">
        <v>479</v>
      </c>
      <c r="B549" s="6">
        <f>MAX('11'!$C$42+0,MIN('935'!K485+0,'11'!$C$37+0))</f>
        <v>0</v>
      </c>
      <c r="C549" s="6">
        <f>MAX('11'!$D$42+0,MIN('935'!L485+0,'11'!$D$37+0))</f>
        <v>0</v>
      </c>
      <c r="D549" s="6">
        <f>MAX('11'!$E$42+0,MIN('935'!M485+0,'11'!$E$37+0))</f>
        <v>0</v>
      </c>
      <c r="E549" s="6">
        <f>MAX('11'!$F$42+0,MIN('935'!N485+0,'11'!$F$37+0))</f>
        <v>0</v>
      </c>
      <c r="F549" s="6">
        <f>MAX('11'!$G$42+0,MIN('935'!O485+0,'11'!$G$37+0))</f>
        <v>0</v>
      </c>
      <c r="G549" s="10"/>
    </row>
    <row r="550" spans="1:7">
      <c r="A550" s="21">
        <v>480</v>
      </c>
      <c r="B550" s="6">
        <f>MAX('11'!$C$42+0,MIN('935'!K486+0,'11'!$C$37+0))</f>
        <v>0</v>
      </c>
      <c r="C550" s="6">
        <f>MAX('11'!$D$42+0,MIN('935'!L486+0,'11'!$D$37+0))</f>
        <v>0</v>
      </c>
      <c r="D550" s="6">
        <f>MAX('11'!$E$42+0,MIN('935'!M486+0,'11'!$E$37+0))</f>
        <v>0</v>
      </c>
      <c r="E550" s="6">
        <f>MAX('11'!$F$42+0,MIN('935'!N486+0,'11'!$F$37+0))</f>
        <v>0</v>
      </c>
      <c r="F550" s="6">
        <f>MAX('11'!$G$42+0,MIN('935'!O486+0,'11'!$G$37+0))</f>
        <v>0</v>
      </c>
      <c r="G550" s="10"/>
    </row>
    <row r="551" spans="1:7">
      <c r="A551" s="21">
        <v>481</v>
      </c>
      <c r="B551" s="6">
        <f>MAX('11'!$C$42+0,MIN('935'!K487+0,'11'!$C$37+0))</f>
        <v>0</v>
      </c>
      <c r="C551" s="6">
        <f>MAX('11'!$D$42+0,MIN('935'!L487+0,'11'!$D$37+0))</f>
        <v>0</v>
      </c>
      <c r="D551" s="6">
        <f>MAX('11'!$E$42+0,MIN('935'!M487+0,'11'!$E$37+0))</f>
        <v>0</v>
      </c>
      <c r="E551" s="6">
        <f>MAX('11'!$F$42+0,MIN('935'!N487+0,'11'!$F$37+0))</f>
        <v>0</v>
      </c>
      <c r="F551" s="6">
        <f>MAX('11'!$G$42+0,MIN('935'!O487+0,'11'!$G$37+0))</f>
        <v>0</v>
      </c>
      <c r="G551" s="10"/>
    </row>
    <row r="552" spans="1:7">
      <c r="A552" s="21">
        <v>482</v>
      </c>
      <c r="B552" s="6">
        <f>MAX('11'!$C$42+0,MIN('935'!K488+0,'11'!$C$37+0))</f>
        <v>0</v>
      </c>
      <c r="C552" s="6">
        <f>MAX('11'!$D$42+0,MIN('935'!L488+0,'11'!$D$37+0))</f>
        <v>0</v>
      </c>
      <c r="D552" s="6">
        <f>MAX('11'!$E$42+0,MIN('935'!M488+0,'11'!$E$37+0))</f>
        <v>0</v>
      </c>
      <c r="E552" s="6">
        <f>MAX('11'!$F$42+0,MIN('935'!N488+0,'11'!$F$37+0))</f>
        <v>0</v>
      </c>
      <c r="F552" s="6">
        <f>MAX('11'!$G$42+0,MIN('935'!O488+0,'11'!$G$37+0))</f>
        <v>0</v>
      </c>
      <c r="G552" s="10"/>
    </row>
    <row r="553" spans="1:7">
      <c r="A553" s="21">
        <v>483</v>
      </c>
      <c r="B553" s="6">
        <f>MAX('11'!$C$42+0,MIN('935'!K489+0,'11'!$C$37+0))</f>
        <v>0</v>
      </c>
      <c r="C553" s="6">
        <f>MAX('11'!$D$42+0,MIN('935'!L489+0,'11'!$D$37+0))</f>
        <v>0</v>
      </c>
      <c r="D553" s="6">
        <f>MAX('11'!$E$42+0,MIN('935'!M489+0,'11'!$E$37+0))</f>
        <v>0</v>
      </c>
      <c r="E553" s="6">
        <f>MAX('11'!$F$42+0,MIN('935'!N489+0,'11'!$F$37+0))</f>
        <v>0</v>
      </c>
      <c r="F553" s="6">
        <f>MAX('11'!$G$42+0,MIN('935'!O489+0,'11'!$G$37+0))</f>
        <v>0</v>
      </c>
      <c r="G553" s="10"/>
    </row>
    <row r="554" spans="1:7">
      <c r="A554" s="21">
        <v>484</v>
      </c>
      <c r="B554" s="6">
        <f>MAX('11'!$C$42+0,MIN('935'!K490+0,'11'!$C$37+0))</f>
        <v>0</v>
      </c>
      <c r="C554" s="6">
        <f>MAX('11'!$D$42+0,MIN('935'!L490+0,'11'!$D$37+0))</f>
        <v>0</v>
      </c>
      <c r="D554" s="6">
        <f>MAX('11'!$E$42+0,MIN('935'!M490+0,'11'!$E$37+0))</f>
        <v>0</v>
      </c>
      <c r="E554" s="6">
        <f>MAX('11'!$F$42+0,MIN('935'!N490+0,'11'!$F$37+0))</f>
        <v>0</v>
      </c>
      <c r="F554" s="6">
        <f>MAX('11'!$G$42+0,MIN('935'!O490+0,'11'!$G$37+0))</f>
        <v>0</v>
      </c>
      <c r="G554" s="10"/>
    </row>
    <row r="555" spans="1:7">
      <c r="A555" s="21">
        <v>485</v>
      </c>
      <c r="B555" s="6">
        <f>MAX('11'!$C$42+0,MIN('935'!K491+0,'11'!$C$37+0))</f>
        <v>0</v>
      </c>
      <c r="C555" s="6">
        <f>MAX('11'!$D$42+0,MIN('935'!L491+0,'11'!$D$37+0))</f>
        <v>0</v>
      </c>
      <c r="D555" s="6">
        <f>MAX('11'!$E$42+0,MIN('935'!M491+0,'11'!$E$37+0))</f>
        <v>0</v>
      </c>
      <c r="E555" s="6">
        <f>MAX('11'!$F$42+0,MIN('935'!N491+0,'11'!$F$37+0))</f>
        <v>0</v>
      </c>
      <c r="F555" s="6">
        <f>MAX('11'!$G$42+0,MIN('935'!O491+0,'11'!$G$37+0))</f>
        <v>0</v>
      </c>
      <c r="G555" s="10"/>
    </row>
    <row r="556" spans="1:7">
      <c r="A556" s="21">
        <v>486</v>
      </c>
      <c r="B556" s="6">
        <f>MAX('11'!$C$42+0,MIN('935'!K492+0,'11'!$C$37+0))</f>
        <v>0</v>
      </c>
      <c r="C556" s="6">
        <f>MAX('11'!$D$42+0,MIN('935'!L492+0,'11'!$D$37+0))</f>
        <v>0</v>
      </c>
      <c r="D556" s="6">
        <f>MAX('11'!$E$42+0,MIN('935'!M492+0,'11'!$E$37+0))</f>
        <v>0</v>
      </c>
      <c r="E556" s="6">
        <f>MAX('11'!$F$42+0,MIN('935'!N492+0,'11'!$F$37+0))</f>
        <v>0</v>
      </c>
      <c r="F556" s="6">
        <f>MAX('11'!$G$42+0,MIN('935'!O492+0,'11'!$G$37+0))</f>
        <v>0</v>
      </c>
      <c r="G556" s="10"/>
    </row>
    <row r="557" spans="1:7">
      <c r="A557" s="21">
        <v>487</v>
      </c>
      <c r="B557" s="6">
        <f>MAX('11'!$C$42+0,MIN('935'!K493+0,'11'!$C$37+0))</f>
        <v>0</v>
      </c>
      <c r="C557" s="6">
        <f>MAX('11'!$D$42+0,MIN('935'!L493+0,'11'!$D$37+0))</f>
        <v>0</v>
      </c>
      <c r="D557" s="6">
        <f>MAX('11'!$E$42+0,MIN('935'!M493+0,'11'!$E$37+0))</f>
        <v>0</v>
      </c>
      <c r="E557" s="6">
        <f>MAX('11'!$F$42+0,MIN('935'!N493+0,'11'!$F$37+0))</f>
        <v>0</v>
      </c>
      <c r="F557" s="6">
        <f>MAX('11'!$G$42+0,MIN('935'!O493+0,'11'!$G$37+0))</f>
        <v>0</v>
      </c>
      <c r="G557" s="10"/>
    </row>
    <row r="558" spans="1:7">
      <c r="A558" s="21">
        <v>488</v>
      </c>
      <c r="B558" s="6">
        <f>MAX('11'!$C$42+0,MIN('935'!K494+0,'11'!$C$37+0))</f>
        <v>0</v>
      </c>
      <c r="C558" s="6">
        <f>MAX('11'!$D$42+0,MIN('935'!L494+0,'11'!$D$37+0))</f>
        <v>0</v>
      </c>
      <c r="D558" s="6">
        <f>MAX('11'!$E$42+0,MIN('935'!M494+0,'11'!$E$37+0))</f>
        <v>0</v>
      </c>
      <c r="E558" s="6">
        <f>MAX('11'!$F$42+0,MIN('935'!N494+0,'11'!$F$37+0))</f>
        <v>0</v>
      </c>
      <c r="F558" s="6">
        <f>MAX('11'!$G$42+0,MIN('935'!O494+0,'11'!$G$37+0))</f>
        <v>0</v>
      </c>
      <c r="G558" s="10"/>
    </row>
    <row r="559" spans="1:7">
      <c r="A559" s="21">
        <v>489</v>
      </c>
      <c r="B559" s="6">
        <f>MAX('11'!$C$42+0,MIN('935'!K495+0,'11'!$C$37+0))</f>
        <v>0</v>
      </c>
      <c r="C559" s="6">
        <f>MAX('11'!$D$42+0,MIN('935'!L495+0,'11'!$D$37+0))</f>
        <v>0</v>
      </c>
      <c r="D559" s="6">
        <f>MAX('11'!$E$42+0,MIN('935'!M495+0,'11'!$E$37+0))</f>
        <v>0</v>
      </c>
      <c r="E559" s="6">
        <f>MAX('11'!$F$42+0,MIN('935'!N495+0,'11'!$F$37+0))</f>
        <v>0</v>
      </c>
      <c r="F559" s="6">
        <f>MAX('11'!$G$42+0,MIN('935'!O495+0,'11'!$G$37+0))</f>
        <v>0</v>
      </c>
      <c r="G559" s="10"/>
    </row>
    <row r="560" spans="1:7">
      <c r="A560" s="21">
        <v>490</v>
      </c>
      <c r="B560" s="6">
        <f>MAX('11'!$C$42+0,MIN('935'!K496+0,'11'!$C$37+0))</f>
        <v>0</v>
      </c>
      <c r="C560" s="6">
        <f>MAX('11'!$D$42+0,MIN('935'!L496+0,'11'!$D$37+0))</f>
        <v>0</v>
      </c>
      <c r="D560" s="6">
        <f>MAX('11'!$E$42+0,MIN('935'!M496+0,'11'!$E$37+0))</f>
        <v>0</v>
      </c>
      <c r="E560" s="6">
        <f>MAX('11'!$F$42+0,MIN('935'!N496+0,'11'!$F$37+0))</f>
        <v>0</v>
      </c>
      <c r="F560" s="6">
        <f>MAX('11'!$G$42+0,MIN('935'!O496+0,'11'!$G$37+0))</f>
        <v>0</v>
      </c>
      <c r="G560" s="10"/>
    </row>
    <row r="561" spans="1:7">
      <c r="A561" s="21">
        <v>491</v>
      </c>
      <c r="B561" s="6">
        <f>MAX('11'!$C$42+0,MIN('935'!K497+0,'11'!$C$37+0))</f>
        <v>0</v>
      </c>
      <c r="C561" s="6">
        <f>MAX('11'!$D$42+0,MIN('935'!L497+0,'11'!$D$37+0))</f>
        <v>0</v>
      </c>
      <c r="D561" s="6">
        <f>MAX('11'!$E$42+0,MIN('935'!M497+0,'11'!$E$37+0))</f>
        <v>0</v>
      </c>
      <c r="E561" s="6">
        <f>MAX('11'!$F$42+0,MIN('935'!N497+0,'11'!$F$37+0))</f>
        <v>0</v>
      </c>
      <c r="F561" s="6">
        <f>MAX('11'!$G$42+0,MIN('935'!O497+0,'11'!$G$37+0))</f>
        <v>0</v>
      </c>
      <c r="G561" s="10"/>
    </row>
    <row r="562" spans="1:7">
      <c r="A562" s="21">
        <v>492</v>
      </c>
      <c r="B562" s="6">
        <f>MAX('11'!$C$42+0,MIN('935'!K498+0,'11'!$C$37+0))</f>
        <v>0</v>
      </c>
      <c r="C562" s="6">
        <f>MAX('11'!$D$42+0,MIN('935'!L498+0,'11'!$D$37+0))</f>
        <v>0</v>
      </c>
      <c r="D562" s="6">
        <f>MAX('11'!$E$42+0,MIN('935'!M498+0,'11'!$E$37+0))</f>
        <v>0</v>
      </c>
      <c r="E562" s="6">
        <f>MAX('11'!$F$42+0,MIN('935'!N498+0,'11'!$F$37+0))</f>
        <v>0</v>
      </c>
      <c r="F562" s="6">
        <f>MAX('11'!$G$42+0,MIN('935'!O498+0,'11'!$G$37+0))</f>
        <v>0</v>
      </c>
      <c r="G562" s="10"/>
    </row>
    <row r="563" spans="1:7">
      <c r="A563" s="21">
        <v>493</v>
      </c>
      <c r="B563" s="6">
        <f>MAX('11'!$C$42+0,MIN('935'!K499+0,'11'!$C$37+0))</f>
        <v>0</v>
      </c>
      <c r="C563" s="6">
        <f>MAX('11'!$D$42+0,MIN('935'!L499+0,'11'!$D$37+0))</f>
        <v>0</v>
      </c>
      <c r="D563" s="6">
        <f>MAX('11'!$E$42+0,MIN('935'!M499+0,'11'!$E$37+0))</f>
        <v>0</v>
      </c>
      <c r="E563" s="6">
        <f>MAX('11'!$F$42+0,MIN('935'!N499+0,'11'!$F$37+0))</f>
        <v>0</v>
      </c>
      <c r="F563" s="6">
        <f>MAX('11'!$G$42+0,MIN('935'!O499+0,'11'!$G$37+0))</f>
        <v>0</v>
      </c>
      <c r="G563" s="10"/>
    </row>
    <row r="564" spans="1:7">
      <c r="A564" s="21">
        <v>494</v>
      </c>
      <c r="B564" s="6">
        <f>MAX('11'!$C$42+0,MIN('935'!K500+0,'11'!$C$37+0))</f>
        <v>0</v>
      </c>
      <c r="C564" s="6">
        <f>MAX('11'!$D$42+0,MIN('935'!L500+0,'11'!$D$37+0))</f>
        <v>0</v>
      </c>
      <c r="D564" s="6">
        <f>MAX('11'!$E$42+0,MIN('935'!M500+0,'11'!$E$37+0))</f>
        <v>0</v>
      </c>
      <c r="E564" s="6">
        <f>MAX('11'!$F$42+0,MIN('935'!N500+0,'11'!$F$37+0))</f>
        <v>0</v>
      </c>
      <c r="F564" s="6">
        <f>MAX('11'!$G$42+0,MIN('935'!O500+0,'11'!$G$37+0))</f>
        <v>0</v>
      </c>
      <c r="G564" s="10"/>
    </row>
    <row r="565" spans="1:7">
      <c r="A565" s="21">
        <v>495</v>
      </c>
      <c r="B565" s="6">
        <f>MAX('11'!$C$42+0,MIN('935'!K501+0,'11'!$C$37+0))</f>
        <v>0</v>
      </c>
      <c r="C565" s="6">
        <f>MAX('11'!$D$42+0,MIN('935'!L501+0,'11'!$D$37+0))</f>
        <v>0</v>
      </c>
      <c r="D565" s="6">
        <f>MAX('11'!$E$42+0,MIN('935'!M501+0,'11'!$E$37+0))</f>
        <v>0</v>
      </c>
      <c r="E565" s="6">
        <f>MAX('11'!$F$42+0,MIN('935'!N501+0,'11'!$F$37+0))</f>
        <v>0</v>
      </c>
      <c r="F565" s="6">
        <f>MAX('11'!$G$42+0,MIN('935'!O501+0,'11'!$G$37+0))</f>
        <v>0</v>
      </c>
      <c r="G565" s="10"/>
    </row>
    <row r="566" spans="1:7">
      <c r="A566" s="21">
        <v>496</v>
      </c>
      <c r="B566" s="6">
        <f>MAX('11'!$C$42+0,MIN('935'!K502+0,'11'!$C$37+0))</f>
        <v>0</v>
      </c>
      <c r="C566" s="6">
        <f>MAX('11'!$D$42+0,MIN('935'!L502+0,'11'!$D$37+0))</f>
        <v>0</v>
      </c>
      <c r="D566" s="6">
        <f>MAX('11'!$E$42+0,MIN('935'!M502+0,'11'!$E$37+0))</f>
        <v>0</v>
      </c>
      <c r="E566" s="6">
        <f>MAX('11'!$F$42+0,MIN('935'!N502+0,'11'!$F$37+0))</f>
        <v>0</v>
      </c>
      <c r="F566" s="6">
        <f>MAX('11'!$G$42+0,MIN('935'!O502+0,'11'!$G$37+0))</f>
        <v>0</v>
      </c>
      <c r="G566" s="10"/>
    </row>
    <row r="567" spans="1:7">
      <c r="A567" s="21">
        <v>497</v>
      </c>
      <c r="B567" s="6">
        <f>MAX('11'!$C$42+0,MIN('935'!K503+0,'11'!$C$37+0))</f>
        <v>0</v>
      </c>
      <c r="C567" s="6">
        <f>MAX('11'!$D$42+0,MIN('935'!L503+0,'11'!$D$37+0))</f>
        <v>0</v>
      </c>
      <c r="D567" s="6">
        <f>MAX('11'!$E$42+0,MIN('935'!M503+0,'11'!$E$37+0))</f>
        <v>0</v>
      </c>
      <c r="E567" s="6">
        <f>MAX('11'!$F$42+0,MIN('935'!N503+0,'11'!$F$37+0))</f>
        <v>0</v>
      </c>
      <c r="F567" s="6">
        <f>MAX('11'!$G$42+0,MIN('935'!O503+0,'11'!$G$37+0))</f>
        <v>0</v>
      </c>
      <c r="G567" s="10"/>
    </row>
    <row r="568" spans="1:7">
      <c r="A568" s="21">
        <v>498</v>
      </c>
      <c r="B568" s="6">
        <f>MAX('11'!$C$42+0,MIN('935'!K504+0,'11'!$C$37+0))</f>
        <v>0</v>
      </c>
      <c r="C568" s="6">
        <f>MAX('11'!$D$42+0,MIN('935'!L504+0,'11'!$D$37+0))</f>
        <v>0</v>
      </c>
      <c r="D568" s="6">
        <f>MAX('11'!$E$42+0,MIN('935'!M504+0,'11'!$E$37+0))</f>
        <v>0</v>
      </c>
      <c r="E568" s="6">
        <f>MAX('11'!$F$42+0,MIN('935'!N504+0,'11'!$F$37+0))</f>
        <v>0</v>
      </c>
      <c r="F568" s="6">
        <f>MAX('11'!$G$42+0,MIN('935'!O504+0,'11'!$G$37+0))</f>
        <v>0</v>
      </c>
      <c r="G568" s="10"/>
    </row>
    <row r="569" spans="1:7">
      <c r="A569" s="21">
        <v>499</v>
      </c>
      <c r="B569" s="6">
        <f>MAX('11'!$C$42+0,MIN('935'!K505+0,'11'!$C$37+0))</f>
        <v>0</v>
      </c>
      <c r="C569" s="6">
        <f>MAX('11'!$D$42+0,MIN('935'!L505+0,'11'!$D$37+0))</f>
        <v>0</v>
      </c>
      <c r="D569" s="6">
        <f>MAX('11'!$E$42+0,MIN('935'!M505+0,'11'!$E$37+0))</f>
        <v>0</v>
      </c>
      <c r="E569" s="6">
        <f>MAX('11'!$F$42+0,MIN('935'!N505+0,'11'!$F$37+0))</f>
        <v>0</v>
      </c>
      <c r="F569" s="6">
        <f>MAX('11'!$G$42+0,MIN('935'!O505+0,'11'!$G$37+0))</f>
        <v>0</v>
      </c>
      <c r="G569" s="10"/>
    </row>
    <row r="570" spans="1:7">
      <c r="A570" s="21">
        <v>500</v>
      </c>
      <c r="B570" s="6">
        <f>MAX('11'!$C$42+0,MIN('935'!K506+0,'11'!$C$37+0))</f>
        <v>0</v>
      </c>
      <c r="C570" s="6">
        <f>MAX('11'!$D$42+0,MIN('935'!L506+0,'11'!$D$37+0))</f>
        <v>0</v>
      </c>
      <c r="D570" s="6">
        <f>MAX('11'!$E$42+0,MIN('935'!M506+0,'11'!$E$37+0))</f>
        <v>0</v>
      </c>
      <c r="E570" s="6">
        <f>MAX('11'!$F$42+0,MIN('935'!N506+0,'11'!$F$37+0))</f>
        <v>0</v>
      </c>
      <c r="F570" s="6">
        <f>MAX('11'!$G$42+0,MIN('935'!O506+0,'11'!$G$37+0))</f>
        <v>0</v>
      </c>
      <c r="G570" s="10"/>
    </row>
    <row r="571" spans="1:7">
      <c r="A571" s="21">
        <v>501</v>
      </c>
      <c r="B571" s="6">
        <f>MAX('11'!$C$42+0,MIN('935'!K507+0,'11'!$C$37+0))</f>
        <v>0</v>
      </c>
      <c r="C571" s="6">
        <f>MAX('11'!$D$42+0,MIN('935'!L507+0,'11'!$D$37+0))</f>
        <v>0</v>
      </c>
      <c r="D571" s="6">
        <f>MAX('11'!$E$42+0,MIN('935'!M507+0,'11'!$E$37+0))</f>
        <v>0</v>
      </c>
      <c r="E571" s="6">
        <f>MAX('11'!$F$42+0,MIN('935'!N507+0,'11'!$F$37+0))</f>
        <v>0</v>
      </c>
      <c r="F571" s="6">
        <f>MAX('11'!$G$42+0,MIN('935'!O507+0,'11'!$G$37+0))</f>
        <v>0</v>
      </c>
      <c r="G571" s="10"/>
    </row>
    <row r="572" spans="1:7">
      <c r="A572" s="21">
        <v>502</v>
      </c>
      <c r="B572" s="6">
        <f>MAX('11'!$C$42+0,MIN('935'!K508+0,'11'!$C$37+0))</f>
        <v>0</v>
      </c>
      <c r="C572" s="6">
        <f>MAX('11'!$D$42+0,MIN('935'!L508+0,'11'!$D$37+0))</f>
        <v>0</v>
      </c>
      <c r="D572" s="6">
        <f>MAX('11'!$E$42+0,MIN('935'!M508+0,'11'!$E$37+0))</f>
        <v>0</v>
      </c>
      <c r="E572" s="6">
        <f>MAX('11'!$F$42+0,MIN('935'!N508+0,'11'!$F$37+0))</f>
        <v>0</v>
      </c>
      <c r="F572" s="6">
        <f>MAX('11'!$G$42+0,MIN('935'!O508+0,'11'!$G$37+0))</f>
        <v>0</v>
      </c>
      <c r="G572" s="10"/>
    </row>
    <row r="573" spans="1:7">
      <c r="A573" s="21">
        <v>503</v>
      </c>
      <c r="B573" s="6">
        <f>MAX('11'!$C$42+0,MIN('935'!K509+0,'11'!$C$37+0))</f>
        <v>0</v>
      </c>
      <c r="C573" s="6">
        <f>MAX('11'!$D$42+0,MIN('935'!L509+0,'11'!$D$37+0))</f>
        <v>0</v>
      </c>
      <c r="D573" s="6">
        <f>MAX('11'!$E$42+0,MIN('935'!M509+0,'11'!$E$37+0))</f>
        <v>0</v>
      </c>
      <c r="E573" s="6">
        <f>MAX('11'!$F$42+0,MIN('935'!N509+0,'11'!$F$37+0))</f>
        <v>0</v>
      </c>
      <c r="F573" s="6">
        <f>MAX('11'!$G$42+0,MIN('935'!O509+0,'11'!$G$37+0))</f>
        <v>0</v>
      </c>
      <c r="G573" s="10"/>
    </row>
    <row r="574" spans="1:7">
      <c r="A574" s="21">
        <v>504</v>
      </c>
      <c r="B574" s="6">
        <f>MAX('11'!$C$42+0,MIN('935'!K510+0,'11'!$C$37+0))</f>
        <v>0</v>
      </c>
      <c r="C574" s="6">
        <f>MAX('11'!$D$42+0,MIN('935'!L510+0,'11'!$D$37+0))</f>
        <v>0</v>
      </c>
      <c r="D574" s="6">
        <f>MAX('11'!$E$42+0,MIN('935'!M510+0,'11'!$E$37+0))</f>
        <v>0</v>
      </c>
      <c r="E574" s="6">
        <f>MAX('11'!$F$42+0,MIN('935'!N510+0,'11'!$F$37+0))</f>
        <v>0</v>
      </c>
      <c r="F574" s="6">
        <f>MAX('11'!$G$42+0,MIN('935'!O510+0,'11'!$G$37+0))</f>
        <v>0</v>
      </c>
      <c r="G574" s="10"/>
    </row>
    <row r="575" spans="1:7">
      <c r="A575" s="21">
        <v>505</v>
      </c>
      <c r="B575" s="6">
        <f>MAX('11'!$C$42+0,MIN('935'!K511+0,'11'!$C$37+0))</f>
        <v>0</v>
      </c>
      <c r="C575" s="6">
        <f>MAX('11'!$D$42+0,MIN('935'!L511+0,'11'!$D$37+0))</f>
        <v>0</v>
      </c>
      <c r="D575" s="6">
        <f>MAX('11'!$E$42+0,MIN('935'!M511+0,'11'!$E$37+0))</f>
        <v>0</v>
      </c>
      <c r="E575" s="6">
        <f>MAX('11'!$F$42+0,MIN('935'!N511+0,'11'!$F$37+0))</f>
        <v>0</v>
      </c>
      <c r="F575" s="6">
        <f>MAX('11'!$G$42+0,MIN('935'!O511+0,'11'!$G$37+0))</f>
        <v>0</v>
      </c>
      <c r="G575" s="10"/>
    </row>
    <row r="576" spans="1:7">
      <c r="A576" s="21">
        <v>506</v>
      </c>
      <c r="B576" s="6">
        <f>MAX('11'!$C$42+0,MIN('935'!K512+0,'11'!$C$37+0))</f>
        <v>0</v>
      </c>
      <c r="C576" s="6">
        <f>MAX('11'!$D$42+0,MIN('935'!L512+0,'11'!$D$37+0))</f>
        <v>0</v>
      </c>
      <c r="D576" s="6">
        <f>MAX('11'!$E$42+0,MIN('935'!M512+0,'11'!$E$37+0))</f>
        <v>0</v>
      </c>
      <c r="E576" s="6">
        <f>MAX('11'!$F$42+0,MIN('935'!N512+0,'11'!$F$37+0))</f>
        <v>0</v>
      </c>
      <c r="F576" s="6">
        <f>MAX('11'!$G$42+0,MIN('935'!O512+0,'11'!$G$37+0))</f>
        <v>0</v>
      </c>
      <c r="G576" s="10"/>
    </row>
    <row r="577" spans="1:7">
      <c r="A577" s="21">
        <v>507</v>
      </c>
      <c r="B577" s="6">
        <f>MAX('11'!$C$42+0,MIN('935'!K513+0,'11'!$C$37+0))</f>
        <v>0</v>
      </c>
      <c r="C577" s="6">
        <f>MAX('11'!$D$42+0,MIN('935'!L513+0,'11'!$D$37+0))</f>
        <v>0</v>
      </c>
      <c r="D577" s="6">
        <f>MAX('11'!$E$42+0,MIN('935'!M513+0,'11'!$E$37+0))</f>
        <v>0</v>
      </c>
      <c r="E577" s="6">
        <f>MAX('11'!$F$42+0,MIN('935'!N513+0,'11'!$F$37+0))</f>
        <v>0</v>
      </c>
      <c r="F577" s="6">
        <f>MAX('11'!$G$42+0,MIN('935'!O513+0,'11'!$G$37+0))</f>
        <v>0</v>
      </c>
      <c r="G577" s="10"/>
    </row>
    <row r="578" spans="1:7">
      <c r="A578" s="21">
        <v>508</v>
      </c>
      <c r="B578" s="6">
        <f>MAX('11'!$C$42+0,MIN('935'!K514+0,'11'!$C$37+0))</f>
        <v>0</v>
      </c>
      <c r="C578" s="6">
        <f>MAX('11'!$D$42+0,MIN('935'!L514+0,'11'!$D$37+0))</f>
        <v>0</v>
      </c>
      <c r="D578" s="6">
        <f>MAX('11'!$E$42+0,MIN('935'!M514+0,'11'!$E$37+0))</f>
        <v>0</v>
      </c>
      <c r="E578" s="6">
        <f>MAX('11'!$F$42+0,MIN('935'!N514+0,'11'!$F$37+0))</f>
        <v>0</v>
      </c>
      <c r="F578" s="6">
        <f>MAX('11'!$G$42+0,MIN('935'!O514+0,'11'!$G$37+0))</f>
        <v>0</v>
      </c>
      <c r="G578" s="10"/>
    </row>
    <row r="579" spans="1:7">
      <c r="A579" s="21">
        <v>509</v>
      </c>
      <c r="B579" s="6">
        <f>MAX('11'!$C$42+0,MIN('935'!K515+0,'11'!$C$37+0))</f>
        <v>0</v>
      </c>
      <c r="C579" s="6">
        <f>MAX('11'!$D$42+0,MIN('935'!L515+0,'11'!$D$37+0))</f>
        <v>0</v>
      </c>
      <c r="D579" s="6">
        <f>MAX('11'!$E$42+0,MIN('935'!M515+0,'11'!$E$37+0))</f>
        <v>0</v>
      </c>
      <c r="E579" s="6">
        <f>MAX('11'!$F$42+0,MIN('935'!N515+0,'11'!$F$37+0))</f>
        <v>0</v>
      </c>
      <c r="F579" s="6">
        <f>MAX('11'!$G$42+0,MIN('935'!O515+0,'11'!$G$37+0))</f>
        <v>0</v>
      </c>
      <c r="G579" s="10"/>
    </row>
    <row r="580" spans="1:7">
      <c r="A580" s="21">
        <v>510</v>
      </c>
      <c r="B580" s="6">
        <f>MAX('11'!$C$42+0,MIN('935'!K516+0,'11'!$C$37+0))</f>
        <v>0</v>
      </c>
      <c r="C580" s="6">
        <f>MAX('11'!$D$42+0,MIN('935'!L516+0,'11'!$D$37+0))</f>
        <v>0</v>
      </c>
      <c r="D580" s="6">
        <f>MAX('11'!$E$42+0,MIN('935'!M516+0,'11'!$E$37+0))</f>
        <v>0</v>
      </c>
      <c r="E580" s="6">
        <f>MAX('11'!$F$42+0,MIN('935'!N516+0,'11'!$F$37+0))</f>
        <v>0</v>
      </c>
      <c r="F580" s="6">
        <f>MAX('11'!$G$42+0,MIN('935'!O516+0,'11'!$G$37+0))</f>
        <v>0</v>
      </c>
      <c r="G580" s="10"/>
    </row>
    <row r="581" spans="1:7">
      <c r="A581" s="21">
        <v>511</v>
      </c>
      <c r="B581" s="6">
        <f>MAX('11'!$C$42+0,MIN('935'!K517+0,'11'!$C$37+0))</f>
        <v>0</v>
      </c>
      <c r="C581" s="6">
        <f>MAX('11'!$D$42+0,MIN('935'!L517+0,'11'!$D$37+0))</f>
        <v>0</v>
      </c>
      <c r="D581" s="6">
        <f>MAX('11'!$E$42+0,MIN('935'!M517+0,'11'!$E$37+0))</f>
        <v>0</v>
      </c>
      <c r="E581" s="6">
        <f>MAX('11'!$F$42+0,MIN('935'!N517+0,'11'!$F$37+0))</f>
        <v>0</v>
      </c>
      <c r="F581" s="6">
        <f>MAX('11'!$G$42+0,MIN('935'!O517+0,'11'!$G$37+0))</f>
        <v>0</v>
      </c>
      <c r="G581" s="10"/>
    </row>
    <row r="582" spans="1:7">
      <c r="A582" s="21">
        <v>512</v>
      </c>
      <c r="B582" s="6">
        <f>MAX('11'!$C$42+0,MIN('935'!K518+0,'11'!$C$37+0))</f>
        <v>0</v>
      </c>
      <c r="C582" s="6">
        <f>MAX('11'!$D$42+0,MIN('935'!L518+0,'11'!$D$37+0))</f>
        <v>0</v>
      </c>
      <c r="D582" s="6">
        <f>MAX('11'!$E$42+0,MIN('935'!M518+0,'11'!$E$37+0))</f>
        <v>0</v>
      </c>
      <c r="E582" s="6">
        <f>MAX('11'!$F$42+0,MIN('935'!N518+0,'11'!$F$37+0))</f>
        <v>0</v>
      </c>
      <c r="F582" s="6">
        <f>MAX('11'!$G$42+0,MIN('935'!O518+0,'11'!$G$37+0))</f>
        <v>0</v>
      </c>
      <c r="G582" s="10"/>
    </row>
    <row r="583" spans="1:7">
      <c r="A583" s="21">
        <v>513</v>
      </c>
      <c r="B583" s="6">
        <f>MAX('11'!$C$42+0,MIN('935'!K519+0,'11'!$C$37+0))</f>
        <v>0</v>
      </c>
      <c r="C583" s="6">
        <f>MAX('11'!$D$42+0,MIN('935'!L519+0,'11'!$D$37+0))</f>
        <v>0</v>
      </c>
      <c r="D583" s="6">
        <f>MAX('11'!$E$42+0,MIN('935'!M519+0,'11'!$E$37+0))</f>
        <v>0</v>
      </c>
      <c r="E583" s="6">
        <f>MAX('11'!$F$42+0,MIN('935'!N519+0,'11'!$F$37+0))</f>
        <v>0</v>
      </c>
      <c r="F583" s="6">
        <f>MAX('11'!$G$42+0,MIN('935'!O519+0,'11'!$G$37+0))</f>
        <v>0</v>
      </c>
      <c r="G583" s="10"/>
    </row>
    <row r="584" spans="1:7">
      <c r="A584" s="21">
        <v>514</v>
      </c>
      <c r="B584" s="6">
        <f>MAX('11'!$C$42+0,MIN('935'!K520+0,'11'!$C$37+0))</f>
        <v>0</v>
      </c>
      <c r="C584" s="6">
        <f>MAX('11'!$D$42+0,MIN('935'!L520+0,'11'!$D$37+0))</f>
        <v>0</v>
      </c>
      <c r="D584" s="6">
        <f>MAX('11'!$E$42+0,MIN('935'!M520+0,'11'!$E$37+0))</f>
        <v>0</v>
      </c>
      <c r="E584" s="6">
        <f>MAX('11'!$F$42+0,MIN('935'!N520+0,'11'!$F$37+0))</f>
        <v>0</v>
      </c>
      <c r="F584" s="6">
        <f>MAX('11'!$G$42+0,MIN('935'!O520+0,'11'!$G$37+0))</f>
        <v>0</v>
      </c>
      <c r="G584" s="10"/>
    </row>
    <row r="585" spans="1:7">
      <c r="A585" s="21">
        <v>515</v>
      </c>
      <c r="B585" s="6">
        <f>MAX('11'!$C$42+0,MIN('935'!K521+0,'11'!$C$37+0))</f>
        <v>0</v>
      </c>
      <c r="C585" s="6">
        <f>MAX('11'!$D$42+0,MIN('935'!L521+0,'11'!$D$37+0))</f>
        <v>0</v>
      </c>
      <c r="D585" s="6">
        <f>MAX('11'!$E$42+0,MIN('935'!M521+0,'11'!$E$37+0))</f>
        <v>0</v>
      </c>
      <c r="E585" s="6">
        <f>MAX('11'!$F$42+0,MIN('935'!N521+0,'11'!$F$37+0))</f>
        <v>0</v>
      </c>
      <c r="F585" s="6">
        <f>MAX('11'!$G$42+0,MIN('935'!O521+0,'11'!$G$37+0))</f>
        <v>0</v>
      </c>
      <c r="G585" s="10"/>
    </row>
    <row r="586" spans="1:7">
      <c r="A586" s="21">
        <v>516</v>
      </c>
      <c r="B586" s="6">
        <f>MAX('11'!$C$42+0,MIN('935'!K522+0,'11'!$C$37+0))</f>
        <v>0</v>
      </c>
      <c r="C586" s="6">
        <f>MAX('11'!$D$42+0,MIN('935'!L522+0,'11'!$D$37+0))</f>
        <v>0</v>
      </c>
      <c r="D586" s="6">
        <f>MAX('11'!$E$42+0,MIN('935'!M522+0,'11'!$E$37+0))</f>
        <v>0</v>
      </c>
      <c r="E586" s="6">
        <f>MAX('11'!$F$42+0,MIN('935'!N522+0,'11'!$F$37+0))</f>
        <v>0</v>
      </c>
      <c r="F586" s="6">
        <f>MAX('11'!$G$42+0,MIN('935'!O522+0,'11'!$G$37+0))</f>
        <v>0</v>
      </c>
      <c r="G586" s="10"/>
    </row>
    <row r="587" spans="1:7">
      <c r="A587" s="21">
        <v>517</v>
      </c>
      <c r="B587" s="6">
        <f>MAX('11'!$C$42+0,MIN('935'!K523+0,'11'!$C$37+0))</f>
        <v>0</v>
      </c>
      <c r="C587" s="6">
        <f>MAX('11'!$D$42+0,MIN('935'!L523+0,'11'!$D$37+0))</f>
        <v>0</v>
      </c>
      <c r="D587" s="6">
        <f>MAX('11'!$E$42+0,MIN('935'!M523+0,'11'!$E$37+0))</f>
        <v>0</v>
      </c>
      <c r="E587" s="6">
        <f>MAX('11'!$F$42+0,MIN('935'!N523+0,'11'!$F$37+0))</f>
        <v>0</v>
      </c>
      <c r="F587" s="6">
        <f>MAX('11'!$G$42+0,MIN('935'!O523+0,'11'!$G$37+0))</f>
        <v>0</v>
      </c>
      <c r="G587" s="10"/>
    </row>
    <row r="588" spans="1:7">
      <c r="A588" s="21">
        <v>518</v>
      </c>
      <c r="B588" s="6">
        <f>MAX('11'!$C$42+0,MIN('935'!K524+0,'11'!$C$37+0))</f>
        <v>0</v>
      </c>
      <c r="C588" s="6">
        <f>MAX('11'!$D$42+0,MIN('935'!L524+0,'11'!$D$37+0))</f>
        <v>0</v>
      </c>
      <c r="D588" s="6">
        <f>MAX('11'!$E$42+0,MIN('935'!M524+0,'11'!$E$37+0))</f>
        <v>0</v>
      </c>
      <c r="E588" s="6">
        <f>MAX('11'!$F$42+0,MIN('935'!N524+0,'11'!$F$37+0))</f>
        <v>0</v>
      </c>
      <c r="F588" s="6">
        <f>MAX('11'!$G$42+0,MIN('935'!O524+0,'11'!$G$37+0))</f>
        <v>0</v>
      </c>
      <c r="G588" s="10"/>
    </row>
    <row r="589" spans="1:7">
      <c r="A589" s="21">
        <v>519</v>
      </c>
      <c r="B589" s="6">
        <f>MAX('11'!$C$42+0,MIN('935'!K525+0,'11'!$C$37+0))</f>
        <v>0</v>
      </c>
      <c r="C589" s="6">
        <f>MAX('11'!$D$42+0,MIN('935'!L525+0,'11'!$D$37+0))</f>
        <v>0</v>
      </c>
      <c r="D589" s="6">
        <f>MAX('11'!$E$42+0,MIN('935'!M525+0,'11'!$E$37+0))</f>
        <v>0</v>
      </c>
      <c r="E589" s="6">
        <f>MAX('11'!$F$42+0,MIN('935'!N525+0,'11'!$F$37+0))</f>
        <v>0</v>
      </c>
      <c r="F589" s="6">
        <f>MAX('11'!$G$42+0,MIN('935'!O525+0,'11'!$G$37+0))</f>
        <v>0</v>
      </c>
      <c r="G589" s="10"/>
    </row>
    <row r="590" spans="1:7">
      <c r="A590" s="21">
        <v>520</v>
      </c>
      <c r="B590" s="6">
        <f>MAX('11'!$C$42+0,MIN('935'!K526+0,'11'!$C$37+0))</f>
        <v>0</v>
      </c>
      <c r="C590" s="6">
        <f>MAX('11'!$D$42+0,MIN('935'!L526+0,'11'!$D$37+0))</f>
        <v>0</v>
      </c>
      <c r="D590" s="6">
        <f>MAX('11'!$E$42+0,MIN('935'!M526+0,'11'!$E$37+0))</f>
        <v>0</v>
      </c>
      <c r="E590" s="6">
        <f>MAX('11'!$F$42+0,MIN('935'!N526+0,'11'!$F$37+0))</f>
        <v>0</v>
      </c>
      <c r="F590" s="6">
        <f>MAX('11'!$G$42+0,MIN('935'!O526+0,'11'!$G$37+0))</f>
        <v>0</v>
      </c>
      <c r="G590" s="10"/>
    </row>
    <row r="591" spans="1:7">
      <c r="A591" s="21">
        <v>521</v>
      </c>
      <c r="B591" s="6">
        <f>MAX('11'!$C$42+0,MIN('935'!K527+0,'11'!$C$37+0))</f>
        <v>0</v>
      </c>
      <c r="C591" s="6">
        <f>MAX('11'!$D$42+0,MIN('935'!L527+0,'11'!$D$37+0))</f>
        <v>0</v>
      </c>
      <c r="D591" s="6">
        <f>MAX('11'!$E$42+0,MIN('935'!M527+0,'11'!$E$37+0))</f>
        <v>0</v>
      </c>
      <c r="E591" s="6">
        <f>MAX('11'!$F$42+0,MIN('935'!N527+0,'11'!$F$37+0))</f>
        <v>0</v>
      </c>
      <c r="F591" s="6">
        <f>MAX('11'!$G$42+0,MIN('935'!O527+0,'11'!$G$37+0))</f>
        <v>0</v>
      </c>
      <c r="G591" s="10"/>
    </row>
    <row r="592" spans="1:7">
      <c r="A592" s="21">
        <v>522</v>
      </c>
      <c r="B592" s="6">
        <f>MAX('11'!$C$42+0,MIN('935'!K528+0,'11'!$C$37+0))</f>
        <v>0</v>
      </c>
      <c r="C592" s="6">
        <f>MAX('11'!$D$42+0,MIN('935'!L528+0,'11'!$D$37+0))</f>
        <v>0</v>
      </c>
      <c r="D592" s="6">
        <f>MAX('11'!$E$42+0,MIN('935'!M528+0,'11'!$E$37+0))</f>
        <v>0</v>
      </c>
      <c r="E592" s="6">
        <f>MAX('11'!$F$42+0,MIN('935'!N528+0,'11'!$F$37+0))</f>
        <v>0</v>
      </c>
      <c r="F592" s="6">
        <f>MAX('11'!$G$42+0,MIN('935'!O528+0,'11'!$G$37+0))</f>
        <v>0</v>
      </c>
      <c r="G592" s="10"/>
    </row>
    <row r="593" spans="1:7">
      <c r="A593" s="21">
        <v>523</v>
      </c>
      <c r="B593" s="6">
        <f>MAX('11'!$C$42+0,MIN('935'!K529+0,'11'!$C$37+0))</f>
        <v>0</v>
      </c>
      <c r="C593" s="6">
        <f>MAX('11'!$D$42+0,MIN('935'!L529+0,'11'!$D$37+0))</f>
        <v>0</v>
      </c>
      <c r="D593" s="6">
        <f>MAX('11'!$E$42+0,MIN('935'!M529+0,'11'!$E$37+0))</f>
        <v>0</v>
      </c>
      <c r="E593" s="6">
        <f>MAX('11'!$F$42+0,MIN('935'!N529+0,'11'!$F$37+0))</f>
        <v>0</v>
      </c>
      <c r="F593" s="6">
        <f>MAX('11'!$G$42+0,MIN('935'!O529+0,'11'!$G$37+0))</f>
        <v>0</v>
      </c>
      <c r="G593" s="10"/>
    </row>
    <row r="594" spans="1:7">
      <c r="A594" s="21">
        <v>524</v>
      </c>
      <c r="B594" s="6">
        <f>MAX('11'!$C$42+0,MIN('935'!K530+0,'11'!$C$37+0))</f>
        <v>0</v>
      </c>
      <c r="C594" s="6">
        <f>MAX('11'!$D$42+0,MIN('935'!L530+0,'11'!$D$37+0))</f>
        <v>0</v>
      </c>
      <c r="D594" s="6">
        <f>MAX('11'!$E$42+0,MIN('935'!M530+0,'11'!$E$37+0))</f>
        <v>0</v>
      </c>
      <c r="E594" s="6">
        <f>MAX('11'!$F$42+0,MIN('935'!N530+0,'11'!$F$37+0))</f>
        <v>0</v>
      </c>
      <c r="F594" s="6">
        <f>MAX('11'!$G$42+0,MIN('935'!O530+0,'11'!$G$37+0))</f>
        <v>0</v>
      </c>
      <c r="G594" s="10"/>
    </row>
    <row r="595" spans="1:7">
      <c r="A595" s="21">
        <v>525</v>
      </c>
      <c r="B595" s="6">
        <f>MAX('11'!$C$42+0,MIN('935'!K531+0,'11'!$C$37+0))</f>
        <v>0</v>
      </c>
      <c r="C595" s="6">
        <f>MAX('11'!$D$42+0,MIN('935'!L531+0,'11'!$D$37+0))</f>
        <v>0</v>
      </c>
      <c r="D595" s="6">
        <f>MAX('11'!$E$42+0,MIN('935'!M531+0,'11'!$E$37+0))</f>
        <v>0</v>
      </c>
      <c r="E595" s="6">
        <f>MAX('11'!$F$42+0,MIN('935'!N531+0,'11'!$F$37+0))</f>
        <v>0</v>
      </c>
      <c r="F595" s="6">
        <f>MAX('11'!$G$42+0,MIN('935'!O531+0,'11'!$G$37+0))</f>
        <v>0</v>
      </c>
      <c r="G595" s="10"/>
    </row>
    <row r="596" spans="1:7">
      <c r="A596" s="21">
        <v>526</v>
      </c>
      <c r="B596" s="6">
        <f>MAX('11'!$C$42+0,MIN('935'!K532+0,'11'!$C$37+0))</f>
        <v>0</v>
      </c>
      <c r="C596" s="6">
        <f>MAX('11'!$D$42+0,MIN('935'!L532+0,'11'!$D$37+0))</f>
        <v>0</v>
      </c>
      <c r="D596" s="6">
        <f>MAX('11'!$E$42+0,MIN('935'!M532+0,'11'!$E$37+0))</f>
        <v>0</v>
      </c>
      <c r="E596" s="6">
        <f>MAX('11'!$F$42+0,MIN('935'!N532+0,'11'!$F$37+0))</f>
        <v>0</v>
      </c>
      <c r="F596" s="6">
        <f>MAX('11'!$G$42+0,MIN('935'!O532+0,'11'!$G$37+0))</f>
        <v>0</v>
      </c>
      <c r="G596" s="10"/>
    </row>
    <row r="597" spans="1:7">
      <c r="A597" s="21">
        <v>527</v>
      </c>
      <c r="B597" s="6">
        <f>MAX('11'!$C$42+0,MIN('935'!K533+0,'11'!$C$37+0))</f>
        <v>0</v>
      </c>
      <c r="C597" s="6">
        <f>MAX('11'!$D$42+0,MIN('935'!L533+0,'11'!$D$37+0))</f>
        <v>0</v>
      </c>
      <c r="D597" s="6">
        <f>MAX('11'!$E$42+0,MIN('935'!M533+0,'11'!$E$37+0))</f>
        <v>0</v>
      </c>
      <c r="E597" s="6">
        <f>MAX('11'!$F$42+0,MIN('935'!N533+0,'11'!$F$37+0))</f>
        <v>0</v>
      </c>
      <c r="F597" s="6">
        <f>MAX('11'!$G$42+0,MIN('935'!O533+0,'11'!$G$37+0))</f>
        <v>0</v>
      </c>
      <c r="G597" s="10"/>
    </row>
    <row r="598" spans="1:7">
      <c r="A598" s="21">
        <v>528</v>
      </c>
      <c r="B598" s="6">
        <f>MAX('11'!$C$42+0,MIN('935'!K534+0,'11'!$C$37+0))</f>
        <v>0</v>
      </c>
      <c r="C598" s="6">
        <f>MAX('11'!$D$42+0,MIN('935'!L534+0,'11'!$D$37+0))</f>
        <v>0</v>
      </c>
      <c r="D598" s="6">
        <f>MAX('11'!$E$42+0,MIN('935'!M534+0,'11'!$E$37+0))</f>
        <v>0</v>
      </c>
      <c r="E598" s="6">
        <f>MAX('11'!$F$42+0,MIN('935'!N534+0,'11'!$F$37+0))</f>
        <v>0</v>
      </c>
      <c r="F598" s="6">
        <f>MAX('11'!$G$42+0,MIN('935'!O534+0,'11'!$G$37+0))</f>
        <v>0</v>
      </c>
      <c r="G598" s="10"/>
    </row>
    <row r="599" spans="1:7">
      <c r="A599" s="21">
        <v>529</v>
      </c>
      <c r="B599" s="6">
        <f>MAX('11'!$C$42+0,MIN('935'!K535+0,'11'!$C$37+0))</f>
        <v>0</v>
      </c>
      <c r="C599" s="6">
        <f>MAX('11'!$D$42+0,MIN('935'!L535+0,'11'!$D$37+0))</f>
        <v>0</v>
      </c>
      <c r="D599" s="6">
        <f>MAX('11'!$E$42+0,MIN('935'!M535+0,'11'!$E$37+0))</f>
        <v>0</v>
      </c>
      <c r="E599" s="6">
        <f>MAX('11'!$F$42+0,MIN('935'!N535+0,'11'!$F$37+0))</f>
        <v>0</v>
      </c>
      <c r="F599" s="6">
        <f>MAX('11'!$G$42+0,MIN('935'!O535+0,'11'!$G$37+0))</f>
        <v>0</v>
      </c>
      <c r="G599" s="10"/>
    </row>
    <row r="600" spans="1:7">
      <c r="A600" s="21">
        <v>530</v>
      </c>
      <c r="B600" s="6">
        <f>MAX('11'!$C$42+0,MIN('935'!K536+0,'11'!$C$37+0))</f>
        <v>0</v>
      </c>
      <c r="C600" s="6">
        <f>MAX('11'!$D$42+0,MIN('935'!L536+0,'11'!$D$37+0))</f>
        <v>0</v>
      </c>
      <c r="D600" s="6">
        <f>MAX('11'!$E$42+0,MIN('935'!M536+0,'11'!$E$37+0))</f>
        <v>0</v>
      </c>
      <c r="E600" s="6">
        <f>MAX('11'!$F$42+0,MIN('935'!N536+0,'11'!$F$37+0))</f>
        <v>0</v>
      </c>
      <c r="F600" s="6">
        <f>MAX('11'!$G$42+0,MIN('935'!O536+0,'11'!$G$37+0))</f>
        <v>0</v>
      </c>
      <c r="G600" s="10"/>
    </row>
    <row r="601" spans="1:7">
      <c r="A601" s="21">
        <v>531</v>
      </c>
      <c r="B601" s="6">
        <f>MAX('11'!$C$42+0,MIN('935'!K537+0,'11'!$C$37+0))</f>
        <v>0</v>
      </c>
      <c r="C601" s="6">
        <f>MAX('11'!$D$42+0,MIN('935'!L537+0,'11'!$D$37+0))</f>
        <v>0</v>
      </c>
      <c r="D601" s="6">
        <f>MAX('11'!$E$42+0,MIN('935'!M537+0,'11'!$E$37+0))</f>
        <v>0</v>
      </c>
      <c r="E601" s="6">
        <f>MAX('11'!$F$42+0,MIN('935'!N537+0,'11'!$F$37+0))</f>
        <v>0</v>
      </c>
      <c r="F601" s="6">
        <f>MAX('11'!$G$42+0,MIN('935'!O537+0,'11'!$G$37+0))</f>
        <v>0</v>
      </c>
      <c r="G601" s="10"/>
    </row>
    <row r="602" spans="1:7">
      <c r="A602" s="21">
        <v>532</v>
      </c>
      <c r="B602" s="6">
        <f>MAX('11'!$C$42+0,MIN('935'!K538+0,'11'!$C$37+0))</f>
        <v>0</v>
      </c>
      <c r="C602" s="6">
        <f>MAX('11'!$D$42+0,MIN('935'!L538+0,'11'!$D$37+0))</f>
        <v>0</v>
      </c>
      <c r="D602" s="6">
        <f>MAX('11'!$E$42+0,MIN('935'!M538+0,'11'!$E$37+0))</f>
        <v>0</v>
      </c>
      <c r="E602" s="6">
        <f>MAX('11'!$F$42+0,MIN('935'!N538+0,'11'!$F$37+0))</f>
        <v>0</v>
      </c>
      <c r="F602" s="6">
        <f>MAX('11'!$G$42+0,MIN('935'!O538+0,'11'!$G$37+0))</f>
        <v>0</v>
      </c>
      <c r="G602" s="10"/>
    </row>
    <row r="603" spans="1:7">
      <c r="A603" s="21">
        <v>533</v>
      </c>
      <c r="B603" s="6">
        <f>MAX('11'!$C$42+0,MIN('935'!K539+0,'11'!$C$37+0))</f>
        <v>0</v>
      </c>
      <c r="C603" s="6">
        <f>MAX('11'!$D$42+0,MIN('935'!L539+0,'11'!$D$37+0))</f>
        <v>0</v>
      </c>
      <c r="D603" s="6">
        <f>MAX('11'!$E$42+0,MIN('935'!M539+0,'11'!$E$37+0))</f>
        <v>0</v>
      </c>
      <c r="E603" s="6">
        <f>MAX('11'!$F$42+0,MIN('935'!N539+0,'11'!$F$37+0))</f>
        <v>0</v>
      </c>
      <c r="F603" s="6">
        <f>MAX('11'!$G$42+0,MIN('935'!O539+0,'11'!$G$37+0))</f>
        <v>0</v>
      </c>
      <c r="G603" s="10"/>
    </row>
    <row r="604" spans="1:7">
      <c r="A604" s="21">
        <v>534</v>
      </c>
      <c r="B604" s="6">
        <f>MAX('11'!$C$42+0,MIN('935'!K540+0,'11'!$C$37+0))</f>
        <v>0</v>
      </c>
      <c r="C604" s="6">
        <f>MAX('11'!$D$42+0,MIN('935'!L540+0,'11'!$D$37+0))</f>
        <v>0</v>
      </c>
      <c r="D604" s="6">
        <f>MAX('11'!$E$42+0,MIN('935'!M540+0,'11'!$E$37+0))</f>
        <v>0</v>
      </c>
      <c r="E604" s="6">
        <f>MAX('11'!$F$42+0,MIN('935'!N540+0,'11'!$F$37+0))</f>
        <v>0</v>
      </c>
      <c r="F604" s="6">
        <f>MAX('11'!$G$42+0,MIN('935'!O540+0,'11'!$G$37+0))</f>
        <v>0</v>
      </c>
      <c r="G604" s="10"/>
    </row>
    <row r="605" spans="1:7">
      <c r="A605" s="21">
        <v>535</v>
      </c>
      <c r="B605" s="6">
        <f>MAX('11'!$C$42+0,MIN('935'!K541+0,'11'!$C$37+0))</f>
        <v>0</v>
      </c>
      <c r="C605" s="6">
        <f>MAX('11'!$D$42+0,MIN('935'!L541+0,'11'!$D$37+0))</f>
        <v>0</v>
      </c>
      <c r="D605" s="6">
        <f>MAX('11'!$E$42+0,MIN('935'!M541+0,'11'!$E$37+0))</f>
        <v>0</v>
      </c>
      <c r="E605" s="6">
        <f>MAX('11'!$F$42+0,MIN('935'!N541+0,'11'!$F$37+0))</f>
        <v>0</v>
      </c>
      <c r="F605" s="6">
        <f>MAX('11'!$G$42+0,MIN('935'!O541+0,'11'!$G$37+0))</f>
        <v>0</v>
      </c>
      <c r="G605" s="10"/>
    </row>
    <row r="606" spans="1:7">
      <c r="A606" s="21">
        <v>536</v>
      </c>
      <c r="B606" s="6">
        <f>MAX('11'!$C$42+0,MIN('935'!K542+0,'11'!$C$37+0))</f>
        <v>0</v>
      </c>
      <c r="C606" s="6">
        <f>MAX('11'!$D$42+0,MIN('935'!L542+0,'11'!$D$37+0))</f>
        <v>0</v>
      </c>
      <c r="D606" s="6">
        <f>MAX('11'!$E$42+0,MIN('935'!M542+0,'11'!$E$37+0))</f>
        <v>0</v>
      </c>
      <c r="E606" s="6">
        <f>MAX('11'!$F$42+0,MIN('935'!N542+0,'11'!$F$37+0))</f>
        <v>0</v>
      </c>
      <c r="F606" s="6">
        <f>MAX('11'!$G$42+0,MIN('935'!O542+0,'11'!$G$37+0))</f>
        <v>0</v>
      </c>
      <c r="G606" s="10"/>
    </row>
    <row r="607" spans="1:7">
      <c r="A607" s="21">
        <v>537</v>
      </c>
      <c r="B607" s="6">
        <f>MAX('11'!$C$42+0,MIN('935'!K543+0,'11'!$C$37+0))</f>
        <v>0</v>
      </c>
      <c r="C607" s="6">
        <f>MAX('11'!$D$42+0,MIN('935'!L543+0,'11'!$D$37+0))</f>
        <v>0</v>
      </c>
      <c r="D607" s="6">
        <f>MAX('11'!$E$42+0,MIN('935'!M543+0,'11'!$E$37+0))</f>
        <v>0</v>
      </c>
      <c r="E607" s="6">
        <f>MAX('11'!$F$42+0,MIN('935'!N543+0,'11'!$F$37+0))</f>
        <v>0</v>
      </c>
      <c r="F607" s="6">
        <f>MAX('11'!$G$42+0,MIN('935'!O543+0,'11'!$G$37+0))</f>
        <v>0</v>
      </c>
      <c r="G607" s="10"/>
    </row>
    <row r="608" spans="1:7">
      <c r="A608" s="21">
        <v>538</v>
      </c>
      <c r="B608" s="6">
        <f>MAX('11'!$C$42+0,MIN('935'!K544+0,'11'!$C$37+0))</f>
        <v>0</v>
      </c>
      <c r="C608" s="6">
        <f>MAX('11'!$D$42+0,MIN('935'!L544+0,'11'!$D$37+0))</f>
        <v>0</v>
      </c>
      <c r="D608" s="6">
        <f>MAX('11'!$E$42+0,MIN('935'!M544+0,'11'!$E$37+0))</f>
        <v>0</v>
      </c>
      <c r="E608" s="6">
        <f>MAX('11'!$F$42+0,MIN('935'!N544+0,'11'!$F$37+0))</f>
        <v>0</v>
      </c>
      <c r="F608" s="6">
        <f>MAX('11'!$G$42+0,MIN('935'!O544+0,'11'!$G$37+0))</f>
        <v>0</v>
      </c>
      <c r="G608" s="10"/>
    </row>
    <row r="609" spans="1:7">
      <c r="A609" s="21">
        <v>539</v>
      </c>
      <c r="B609" s="6">
        <f>MAX('11'!$C$42+0,MIN('935'!K545+0,'11'!$C$37+0))</f>
        <v>0</v>
      </c>
      <c r="C609" s="6">
        <f>MAX('11'!$D$42+0,MIN('935'!L545+0,'11'!$D$37+0))</f>
        <v>0</v>
      </c>
      <c r="D609" s="6">
        <f>MAX('11'!$E$42+0,MIN('935'!M545+0,'11'!$E$37+0))</f>
        <v>0</v>
      </c>
      <c r="E609" s="6">
        <f>MAX('11'!$F$42+0,MIN('935'!N545+0,'11'!$F$37+0))</f>
        <v>0</v>
      </c>
      <c r="F609" s="6">
        <f>MAX('11'!$G$42+0,MIN('935'!O545+0,'11'!$G$37+0))</f>
        <v>0</v>
      </c>
      <c r="G609" s="10"/>
    </row>
    <row r="610" spans="1:7">
      <c r="A610" s="21">
        <v>540</v>
      </c>
      <c r="B610" s="6">
        <f>MAX('11'!$C$42+0,MIN('935'!K546+0,'11'!$C$37+0))</f>
        <v>0</v>
      </c>
      <c r="C610" s="6">
        <f>MAX('11'!$D$42+0,MIN('935'!L546+0,'11'!$D$37+0))</f>
        <v>0</v>
      </c>
      <c r="D610" s="6">
        <f>MAX('11'!$E$42+0,MIN('935'!M546+0,'11'!$E$37+0))</f>
        <v>0</v>
      </c>
      <c r="E610" s="6">
        <f>MAX('11'!$F$42+0,MIN('935'!N546+0,'11'!$F$37+0))</f>
        <v>0</v>
      </c>
      <c r="F610" s="6">
        <f>MAX('11'!$G$42+0,MIN('935'!O546+0,'11'!$G$37+0))</f>
        <v>0</v>
      </c>
      <c r="G610" s="10"/>
    </row>
    <row r="611" spans="1:7">
      <c r="A611" s="21">
        <v>541</v>
      </c>
      <c r="B611" s="6">
        <f>MAX('11'!$C$42+0,MIN('935'!K547+0,'11'!$C$37+0))</f>
        <v>0</v>
      </c>
      <c r="C611" s="6">
        <f>MAX('11'!$D$42+0,MIN('935'!L547+0,'11'!$D$37+0))</f>
        <v>0</v>
      </c>
      <c r="D611" s="6">
        <f>MAX('11'!$E$42+0,MIN('935'!M547+0,'11'!$E$37+0))</f>
        <v>0</v>
      </c>
      <c r="E611" s="6">
        <f>MAX('11'!$F$42+0,MIN('935'!N547+0,'11'!$F$37+0))</f>
        <v>0</v>
      </c>
      <c r="F611" s="6">
        <f>MAX('11'!$G$42+0,MIN('935'!O547+0,'11'!$G$37+0))</f>
        <v>0</v>
      </c>
      <c r="G611" s="10"/>
    </row>
    <row r="612" spans="1:7">
      <c r="A612" s="21">
        <v>542</v>
      </c>
      <c r="B612" s="6">
        <f>MAX('11'!$C$42+0,MIN('935'!K548+0,'11'!$C$37+0))</f>
        <v>0</v>
      </c>
      <c r="C612" s="6">
        <f>MAX('11'!$D$42+0,MIN('935'!L548+0,'11'!$D$37+0))</f>
        <v>0</v>
      </c>
      <c r="D612" s="6">
        <f>MAX('11'!$E$42+0,MIN('935'!M548+0,'11'!$E$37+0))</f>
        <v>0</v>
      </c>
      <c r="E612" s="6">
        <f>MAX('11'!$F$42+0,MIN('935'!N548+0,'11'!$F$37+0))</f>
        <v>0</v>
      </c>
      <c r="F612" s="6">
        <f>MAX('11'!$G$42+0,MIN('935'!O548+0,'11'!$G$37+0))</f>
        <v>0</v>
      </c>
      <c r="G612" s="10"/>
    </row>
    <row r="613" spans="1:7">
      <c r="A613" s="21">
        <v>543</v>
      </c>
      <c r="B613" s="6">
        <f>MAX('11'!$C$42+0,MIN('935'!K549+0,'11'!$C$37+0))</f>
        <v>0</v>
      </c>
      <c r="C613" s="6">
        <f>MAX('11'!$D$42+0,MIN('935'!L549+0,'11'!$D$37+0))</f>
        <v>0</v>
      </c>
      <c r="D613" s="6">
        <f>MAX('11'!$E$42+0,MIN('935'!M549+0,'11'!$E$37+0))</f>
        <v>0</v>
      </c>
      <c r="E613" s="6">
        <f>MAX('11'!$F$42+0,MIN('935'!N549+0,'11'!$F$37+0))</f>
        <v>0</v>
      </c>
      <c r="F613" s="6">
        <f>MAX('11'!$G$42+0,MIN('935'!O549+0,'11'!$G$37+0))</f>
        <v>0</v>
      </c>
      <c r="G613" s="10"/>
    </row>
    <row r="614" spans="1:7">
      <c r="A614" s="21">
        <v>544</v>
      </c>
      <c r="B614" s="6">
        <f>MAX('11'!$C$42+0,MIN('935'!K550+0,'11'!$C$37+0))</f>
        <v>0</v>
      </c>
      <c r="C614" s="6">
        <f>MAX('11'!$D$42+0,MIN('935'!L550+0,'11'!$D$37+0))</f>
        <v>0</v>
      </c>
      <c r="D614" s="6">
        <f>MAX('11'!$E$42+0,MIN('935'!M550+0,'11'!$E$37+0))</f>
        <v>0</v>
      </c>
      <c r="E614" s="6">
        <f>MAX('11'!$F$42+0,MIN('935'!N550+0,'11'!$F$37+0))</f>
        <v>0</v>
      </c>
      <c r="F614" s="6">
        <f>MAX('11'!$G$42+0,MIN('935'!O550+0,'11'!$G$37+0))</f>
        <v>0</v>
      </c>
      <c r="G614" s="10"/>
    </row>
    <row r="615" spans="1:7">
      <c r="A615" s="21">
        <v>545</v>
      </c>
      <c r="B615" s="6">
        <f>MAX('11'!$C$42+0,MIN('935'!K551+0,'11'!$C$37+0))</f>
        <v>0</v>
      </c>
      <c r="C615" s="6">
        <f>MAX('11'!$D$42+0,MIN('935'!L551+0,'11'!$D$37+0))</f>
        <v>0</v>
      </c>
      <c r="D615" s="6">
        <f>MAX('11'!$E$42+0,MIN('935'!M551+0,'11'!$E$37+0))</f>
        <v>0</v>
      </c>
      <c r="E615" s="6">
        <f>MAX('11'!$F$42+0,MIN('935'!N551+0,'11'!$F$37+0))</f>
        <v>0</v>
      </c>
      <c r="F615" s="6">
        <f>MAX('11'!$G$42+0,MIN('935'!O551+0,'11'!$G$37+0))</f>
        <v>0</v>
      </c>
      <c r="G615" s="10"/>
    </row>
    <row r="616" spans="1:7">
      <c r="A616" s="21">
        <v>546</v>
      </c>
      <c r="B616" s="6">
        <f>MAX('11'!$C$42+0,MIN('935'!K552+0,'11'!$C$37+0))</f>
        <v>0</v>
      </c>
      <c r="C616" s="6">
        <f>MAX('11'!$D$42+0,MIN('935'!L552+0,'11'!$D$37+0))</f>
        <v>0</v>
      </c>
      <c r="D616" s="6">
        <f>MAX('11'!$E$42+0,MIN('935'!M552+0,'11'!$E$37+0))</f>
        <v>0</v>
      </c>
      <c r="E616" s="6">
        <f>MAX('11'!$F$42+0,MIN('935'!N552+0,'11'!$F$37+0))</f>
        <v>0</v>
      </c>
      <c r="F616" s="6">
        <f>MAX('11'!$G$42+0,MIN('935'!O552+0,'11'!$G$37+0))</f>
        <v>0</v>
      </c>
      <c r="G616" s="10"/>
    </row>
    <row r="617" spans="1:7">
      <c r="A617" s="21">
        <v>547</v>
      </c>
      <c r="B617" s="6">
        <f>MAX('11'!$C$42+0,MIN('935'!K553+0,'11'!$C$37+0))</f>
        <v>0</v>
      </c>
      <c r="C617" s="6">
        <f>MAX('11'!$D$42+0,MIN('935'!L553+0,'11'!$D$37+0))</f>
        <v>0</v>
      </c>
      <c r="D617" s="6">
        <f>MAX('11'!$E$42+0,MIN('935'!M553+0,'11'!$E$37+0))</f>
        <v>0</v>
      </c>
      <c r="E617" s="6">
        <f>MAX('11'!$F$42+0,MIN('935'!N553+0,'11'!$F$37+0))</f>
        <v>0</v>
      </c>
      <c r="F617" s="6">
        <f>MAX('11'!$G$42+0,MIN('935'!O553+0,'11'!$G$37+0))</f>
        <v>0</v>
      </c>
      <c r="G617" s="10"/>
    </row>
    <row r="618" spans="1:7">
      <c r="A618" s="21">
        <v>548</v>
      </c>
      <c r="B618" s="6">
        <f>MAX('11'!$C$42+0,MIN('935'!K554+0,'11'!$C$37+0))</f>
        <v>0</v>
      </c>
      <c r="C618" s="6">
        <f>MAX('11'!$D$42+0,MIN('935'!L554+0,'11'!$D$37+0))</f>
        <v>0</v>
      </c>
      <c r="D618" s="6">
        <f>MAX('11'!$E$42+0,MIN('935'!M554+0,'11'!$E$37+0))</f>
        <v>0</v>
      </c>
      <c r="E618" s="6">
        <f>MAX('11'!$F$42+0,MIN('935'!N554+0,'11'!$F$37+0))</f>
        <v>0</v>
      </c>
      <c r="F618" s="6">
        <f>MAX('11'!$G$42+0,MIN('935'!O554+0,'11'!$G$37+0))</f>
        <v>0</v>
      </c>
      <c r="G618" s="10"/>
    </row>
    <row r="619" spans="1:7">
      <c r="A619" s="21">
        <v>549</v>
      </c>
      <c r="B619" s="6">
        <f>MAX('11'!$C$42+0,MIN('935'!K555+0,'11'!$C$37+0))</f>
        <v>0</v>
      </c>
      <c r="C619" s="6">
        <f>MAX('11'!$D$42+0,MIN('935'!L555+0,'11'!$D$37+0))</f>
        <v>0</v>
      </c>
      <c r="D619" s="6">
        <f>MAX('11'!$E$42+0,MIN('935'!M555+0,'11'!$E$37+0))</f>
        <v>0</v>
      </c>
      <c r="E619" s="6">
        <f>MAX('11'!$F$42+0,MIN('935'!N555+0,'11'!$F$37+0))</f>
        <v>0</v>
      </c>
      <c r="F619" s="6">
        <f>MAX('11'!$G$42+0,MIN('935'!O555+0,'11'!$G$37+0))</f>
        <v>0</v>
      </c>
      <c r="G619" s="10"/>
    </row>
    <row r="620" spans="1:7">
      <c r="A620" s="21">
        <v>550</v>
      </c>
      <c r="B620" s="6">
        <f>MAX('11'!$C$42+0,MIN('935'!K556+0,'11'!$C$37+0))</f>
        <v>0</v>
      </c>
      <c r="C620" s="6">
        <f>MAX('11'!$D$42+0,MIN('935'!L556+0,'11'!$D$37+0))</f>
        <v>0</v>
      </c>
      <c r="D620" s="6">
        <f>MAX('11'!$E$42+0,MIN('935'!M556+0,'11'!$E$37+0))</f>
        <v>0</v>
      </c>
      <c r="E620" s="6">
        <f>MAX('11'!$F$42+0,MIN('935'!N556+0,'11'!$F$37+0))</f>
        <v>0</v>
      </c>
      <c r="F620" s="6">
        <f>MAX('11'!$G$42+0,MIN('935'!O556+0,'11'!$G$37+0))</f>
        <v>0</v>
      </c>
      <c r="G620" s="10"/>
    </row>
    <row r="621" spans="1:7">
      <c r="A621" s="21">
        <v>551</v>
      </c>
      <c r="B621" s="6">
        <f>MAX('11'!$C$42+0,MIN('935'!K557+0,'11'!$C$37+0))</f>
        <v>0</v>
      </c>
      <c r="C621" s="6">
        <f>MAX('11'!$D$42+0,MIN('935'!L557+0,'11'!$D$37+0))</f>
        <v>0</v>
      </c>
      <c r="D621" s="6">
        <f>MAX('11'!$E$42+0,MIN('935'!M557+0,'11'!$E$37+0))</f>
        <v>0</v>
      </c>
      <c r="E621" s="6">
        <f>MAX('11'!$F$42+0,MIN('935'!N557+0,'11'!$F$37+0))</f>
        <v>0</v>
      </c>
      <c r="F621" s="6">
        <f>MAX('11'!$G$42+0,MIN('935'!O557+0,'11'!$G$37+0))</f>
        <v>0</v>
      </c>
      <c r="G621" s="10"/>
    </row>
    <row r="622" spans="1:7">
      <c r="A622" s="21">
        <v>552</v>
      </c>
      <c r="B622" s="6">
        <f>MAX('11'!$C$42+0,MIN('935'!K558+0,'11'!$C$37+0))</f>
        <v>0</v>
      </c>
      <c r="C622" s="6">
        <f>MAX('11'!$D$42+0,MIN('935'!L558+0,'11'!$D$37+0))</f>
        <v>0</v>
      </c>
      <c r="D622" s="6">
        <f>MAX('11'!$E$42+0,MIN('935'!M558+0,'11'!$E$37+0))</f>
        <v>0</v>
      </c>
      <c r="E622" s="6">
        <f>MAX('11'!$F$42+0,MIN('935'!N558+0,'11'!$F$37+0))</f>
        <v>0</v>
      </c>
      <c r="F622" s="6">
        <f>MAX('11'!$G$42+0,MIN('935'!O558+0,'11'!$G$37+0))</f>
        <v>0</v>
      </c>
      <c r="G622" s="10"/>
    </row>
    <row r="623" spans="1:7">
      <c r="A623" s="21">
        <v>553</v>
      </c>
      <c r="B623" s="6">
        <f>MAX('11'!$C$42+0,MIN('935'!K559+0,'11'!$C$37+0))</f>
        <v>0</v>
      </c>
      <c r="C623" s="6">
        <f>MAX('11'!$D$42+0,MIN('935'!L559+0,'11'!$D$37+0))</f>
        <v>0</v>
      </c>
      <c r="D623" s="6">
        <f>MAX('11'!$E$42+0,MIN('935'!M559+0,'11'!$E$37+0))</f>
        <v>0</v>
      </c>
      <c r="E623" s="6">
        <f>MAX('11'!$F$42+0,MIN('935'!N559+0,'11'!$F$37+0))</f>
        <v>0</v>
      </c>
      <c r="F623" s="6">
        <f>MAX('11'!$G$42+0,MIN('935'!O559+0,'11'!$G$37+0))</f>
        <v>0</v>
      </c>
      <c r="G623" s="10"/>
    </row>
    <row r="624" spans="1:7">
      <c r="A624" s="21">
        <v>554</v>
      </c>
      <c r="B624" s="6">
        <f>MAX('11'!$C$42+0,MIN('935'!K560+0,'11'!$C$37+0))</f>
        <v>0</v>
      </c>
      <c r="C624" s="6">
        <f>MAX('11'!$D$42+0,MIN('935'!L560+0,'11'!$D$37+0))</f>
        <v>0</v>
      </c>
      <c r="D624" s="6">
        <f>MAX('11'!$E$42+0,MIN('935'!M560+0,'11'!$E$37+0))</f>
        <v>0</v>
      </c>
      <c r="E624" s="6">
        <f>MAX('11'!$F$42+0,MIN('935'!N560+0,'11'!$F$37+0))</f>
        <v>0</v>
      </c>
      <c r="F624" s="6">
        <f>MAX('11'!$G$42+0,MIN('935'!O560+0,'11'!$G$37+0))</f>
        <v>0</v>
      </c>
      <c r="G624" s="10"/>
    </row>
    <row r="625" spans="1:7">
      <c r="A625" s="21">
        <v>555</v>
      </c>
      <c r="B625" s="6">
        <f>MAX('11'!$C$42+0,MIN('935'!K561+0,'11'!$C$37+0))</f>
        <v>0</v>
      </c>
      <c r="C625" s="6">
        <f>MAX('11'!$D$42+0,MIN('935'!L561+0,'11'!$D$37+0))</f>
        <v>0</v>
      </c>
      <c r="D625" s="6">
        <f>MAX('11'!$E$42+0,MIN('935'!M561+0,'11'!$E$37+0))</f>
        <v>0</v>
      </c>
      <c r="E625" s="6">
        <f>MAX('11'!$F$42+0,MIN('935'!N561+0,'11'!$F$37+0))</f>
        <v>0</v>
      </c>
      <c r="F625" s="6">
        <f>MAX('11'!$G$42+0,MIN('935'!O561+0,'11'!$G$37+0))</f>
        <v>0</v>
      </c>
      <c r="G625" s="10"/>
    </row>
    <row r="626" spans="1:7">
      <c r="A626" s="21">
        <v>556</v>
      </c>
      <c r="B626" s="6">
        <f>MAX('11'!$C$42+0,MIN('935'!K562+0,'11'!$C$37+0))</f>
        <v>0</v>
      </c>
      <c r="C626" s="6">
        <f>MAX('11'!$D$42+0,MIN('935'!L562+0,'11'!$D$37+0))</f>
        <v>0</v>
      </c>
      <c r="D626" s="6">
        <f>MAX('11'!$E$42+0,MIN('935'!M562+0,'11'!$E$37+0))</f>
        <v>0</v>
      </c>
      <c r="E626" s="6">
        <f>MAX('11'!$F$42+0,MIN('935'!N562+0,'11'!$F$37+0))</f>
        <v>0</v>
      </c>
      <c r="F626" s="6">
        <f>MAX('11'!$G$42+0,MIN('935'!O562+0,'11'!$G$37+0))</f>
        <v>0</v>
      </c>
      <c r="G626" s="10"/>
    </row>
    <row r="627" spans="1:7">
      <c r="A627" s="21">
        <v>557</v>
      </c>
      <c r="B627" s="6">
        <f>MAX('11'!$C$42+0,MIN('935'!K563+0,'11'!$C$37+0))</f>
        <v>0</v>
      </c>
      <c r="C627" s="6">
        <f>MAX('11'!$D$42+0,MIN('935'!L563+0,'11'!$D$37+0))</f>
        <v>0</v>
      </c>
      <c r="D627" s="6">
        <f>MAX('11'!$E$42+0,MIN('935'!M563+0,'11'!$E$37+0))</f>
        <v>0</v>
      </c>
      <c r="E627" s="6">
        <f>MAX('11'!$F$42+0,MIN('935'!N563+0,'11'!$F$37+0))</f>
        <v>0</v>
      </c>
      <c r="F627" s="6">
        <f>MAX('11'!$G$42+0,MIN('935'!O563+0,'11'!$G$37+0))</f>
        <v>0</v>
      </c>
      <c r="G627" s="10"/>
    </row>
    <row r="628" spans="1:7">
      <c r="A628" s="21">
        <v>558</v>
      </c>
      <c r="B628" s="6">
        <f>MAX('11'!$C$42+0,MIN('935'!K564+0,'11'!$C$37+0))</f>
        <v>0</v>
      </c>
      <c r="C628" s="6">
        <f>MAX('11'!$D$42+0,MIN('935'!L564+0,'11'!$D$37+0))</f>
        <v>0</v>
      </c>
      <c r="D628" s="6">
        <f>MAX('11'!$E$42+0,MIN('935'!M564+0,'11'!$E$37+0))</f>
        <v>0</v>
      </c>
      <c r="E628" s="6">
        <f>MAX('11'!$F$42+0,MIN('935'!N564+0,'11'!$F$37+0))</f>
        <v>0</v>
      </c>
      <c r="F628" s="6">
        <f>MAX('11'!$G$42+0,MIN('935'!O564+0,'11'!$G$37+0))</f>
        <v>0</v>
      </c>
      <c r="G628" s="10"/>
    </row>
    <row r="629" spans="1:7">
      <c r="A629" s="21">
        <v>559</v>
      </c>
      <c r="B629" s="6">
        <f>MAX('11'!$C$42+0,MIN('935'!K565+0,'11'!$C$37+0))</f>
        <v>0</v>
      </c>
      <c r="C629" s="6">
        <f>MAX('11'!$D$42+0,MIN('935'!L565+0,'11'!$D$37+0))</f>
        <v>0</v>
      </c>
      <c r="D629" s="6">
        <f>MAX('11'!$E$42+0,MIN('935'!M565+0,'11'!$E$37+0))</f>
        <v>0</v>
      </c>
      <c r="E629" s="6">
        <f>MAX('11'!$F$42+0,MIN('935'!N565+0,'11'!$F$37+0))</f>
        <v>0</v>
      </c>
      <c r="F629" s="6">
        <f>MAX('11'!$G$42+0,MIN('935'!O565+0,'11'!$G$37+0))</f>
        <v>0</v>
      </c>
      <c r="G629" s="10"/>
    </row>
    <row r="630" spans="1:7">
      <c r="A630" s="21">
        <v>560</v>
      </c>
      <c r="B630" s="6">
        <f>MAX('11'!$C$42+0,MIN('935'!K566+0,'11'!$C$37+0))</f>
        <v>0</v>
      </c>
      <c r="C630" s="6">
        <f>MAX('11'!$D$42+0,MIN('935'!L566+0,'11'!$D$37+0))</f>
        <v>0</v>
      </c>
      <c r="D630" s="6">
        <f>MAX('11'!$E$42+0,MIN('935'!M566+0,'11'!$E$37+0))</f>
        <v>0</v>
      </c>
      <c r="E630" s="6">
        <f>MAX('11'!$F$42+0,MIN('935'!N566+0,'11'!$F$37+0))</f>
        <v>0</v>
      </c>
      <c r="F630" s="6">
        <f>MAX('11'!$G$42+0,MIN('935'!O566+0,'11'!$G$37+0))</f>
        <v>0</v>
      </c>
      <c r="G630" s="10"/>
    </row>
    <row r="631" spans="1:7">
      <c r="A631" s="21">
        <v>561</v>
      </c>
      <c r="B631" s="6">
        <f>MAX('11'!$C$42+0,MIN('935'!K567+0,'11'!$C$37+0))</f>
        <v>0</v>
      </c>
      <c r="C631" s="6">
        <f>MAX('11'!$D$42+0,MIN('935'!L567+0,'11'!$D$37+0))</f>
        <v>0</v>
      </c>
      <c r="D631" s="6">
        <f>MAX('11'!$E$42+0,MIN('935'!M567+0,'11'!$E$37+0))</f>
        <v>0</v>
      </c>
      <c r="E631" s="6">
        <f>MAX('11'!$F$42+0,MIN('935'!N567+0,'11'!$F$37+0))</f>
        <v>0</v>
      </c>
      <c r="F631" s="6">
        <f>MAX('11'!$G$42+0,MIN('935'!O567+0,'11'!$G$37+0))</f>
        <v>0</v>
      </c>
      <c r="G631" s="10"/>
    </row>
    <row r="632" spans="1:7">
      <c r="A632" s="21">
        <v>562</v>
      </c>
      <c r="B632" s="6">
        <f>MAX('11'!$C$42+0,MIN('935'!K568+0,'11'!$C$37+0))</f>
        <v>0</v>
      </c>
      <c r="C632" s="6">
        <f>MAX('11'!$D$42+0,MIN('935'!L568+0,'11'!$D$37+0))</f>
        <v>0</v>
      </c>
      <c r="D632" s="6">
        <f>MAX('11'!$E$42+0,MIN('935'!M568+0,'11'!$E$37+0))</f>
        <v>0</v>
      </c>
      <c r="E632" s="6">
        <f>MAX('11'!$F$42+0,MIN('935'!N568+0,'11'!$F$37+0))</f>
        <v>0</v>
      </c>
      <c r="F632" s="6">
        <f>MAX('11'!$G$42+0,MIN('935'!O568+0,'11'!$G$37+0))</f>
        <v>0</v>
      </c>
      <c r="G632" s="10"/>
    </row>
    <row r="633" spans="1:7">
      <c r="A633" s="21">
        <v>563</v>
      </c>
      <c r="B633" s="6">
        <f>MAX('11'!$C$42+0,MIN('935'!K569+0,'11'!$C$37+0))</f>
        <v>0</v>
      </c>
      <c r="C633" s="6">
        <f>MAX('11'!$D$42+0,MIN('935'!L569+0,'11'!$D$37+0))</f>
        <v>0</v>
      </c>
      <c r="D633" s="6">
        <f>MAX('11'!$E$42+0,MIN('935'!M569+0,'11'!$E$37+0))</f>
        <v>0</v>
      </c>
      <c r="E633" s="6">
        <f>MAX('11'!$F$42+0,MIN('935'!N569+0,'11'!$F$37+0))</f>
        <v>0</v>
      </c>
      <c r="F633" s="6">
        <f>MAX('11'!$G$42+0,MIN('935'!O569+0,'11'!$G$37+0))</f>
        <v>0</v>
      </c>
      <c r="G633" s="10"/>
    </row>
    <row r="634" spans="1:7">
      <c r="A634" s="21">
        <v>564</v>
      </c>
      <c r="B634" s="6">
        <f>MAX('11'!$C$42+0,MIN('935'!K570+0,'11'!$C$37+0))</f>
        <v>0</v>
      </c>
      <c r="C634" s="6">
        <f>MAX('11'!$D$42+0,MIN('935'!L570+0,'11'!$D$37+0))</f>
        <v>0</v>
      </c>
      <c r="D634" s="6">
        <f>MAX('11'!$E$42+0,MIN('935'!M570+0,'11'!$E$37+0))</f>
        <v>0</v>
      </c>
      <c r="E634" s="6">
        <f>MAX('11'!$F$42+0,MIN('935'!N570+0,'11'!$F$37+0))</f>
        <v>0</v>
      </c>
      <c r="F634" s="6">
        <f>MAX('11'!$G$42+0,MIN('935'!O570+0,'11'!$G$37+0))</f>
        <v>0</v>
      </c>
      <c r="G634" s="10"/>
    </row>
    <row r="635" spans="1:7">
      <c r="A635" s="21">
        <v>565</v>
      </c>
      <c r="B635" s="6">
        <f>MAX('11'!$C$42+0,MIN('935'!K571+0,'11'!$C$37+0))</f>
        <v>0</v>
      </c>
      <c r="C635" s="6">
        <f>MAX('11'!$D$42+0,MIN('935'!L571+0,'11'!$D$37+0))</f>
        <v>0</v>
      </c>
      <c r="D635" s="6">
        <f>MAX('11'!$E$42+0,MIN('935'!M571+0,'11'!$E$37+0))</f>
        <v>0</v>
      </c>
      <c r="E635" s="6">
        <f>MAX('11'!$F$42+0,MIN('935'!N571+0,'11'!$F$37+0))</f>
        <v>0</v>
      </c>
      <c r="F635" s="6">
        <f>MAX('11'!$G$42+0,MIN('935'!O571+0,'11'!$G$37+0))</f>
        <v>0</v>
      </c>
      <c r="G635" s="10"/>
    </row>
    <row r="636" spans="1:7">
      <c r="A636" s="21">
        <v>566</v>
      </c>
      <c r="B636" s="6">
        <f>MAX('11'!$C$42+0,MIN('935'!K572+0,'11'!$C$37+0))</f>
        <v>0</v>
      </c>
      <c r="C636" s="6">
        <f>MAX('11'!$D$42+0,MIN('935'!L572+0,'11'!$D$37+0))</f>
        <v>0</v>
      </c>
      <c r="D636" s="6">
        <f>MAX('11'!$E$42+0,MIN('935'!M572+0,'11'!$E$37+0))</f>
        <v>0</v>
      </c>
      <c r="E636" s="6">
        <f>MAX('11'!$F$42+0,MIN('935'!N572+0,'11'!$F$37+0))</f>
        <v>0</v>
      </c>
      <c r="F636" s="6">
        <f>MAX('11'!$G$42+0,MIN('935'!O572+0,'11'!$G$37+0))</f>
        <v>0</v>
      </c>
      <c r="G636" s="10"/>
    </row>
    <row r="637" spans="1:7">
      <c r="A637" s="21">
        <v>567</v>
      </c>
      <c r="B637" s="6">
        <f>MAX('11'!$C$42+0,MIN('935'!K573+0,'11'!$C$37+0))</f>
        <v>0</v>
      </c>
      <c r="C637" s="6">
        <f>MAX('11'!$D$42+0,MIN('935'!L573+0,'11'!$D$37+0))</f>
        <v>0</v>
      </c>
      <c r="D637" s="6">
        <f>MAX('11'!$E$42+0,MIN('935'!M573+0,'11'!$E$37+0))</f>
        <v>0</v>
      </c>
      <c r="E637" s="6">
        <f>MAX('11'!$F$42+0,MIN('935'!N573+0,'11'!$F$37+0))</f>
        <v>0</v>
      </c>
      <c r="F637" s="6">
        <f>MAX('11'!$G$42+0,MIN('935'!O573+0,'11'!$G$37+0))</f>
        <v>0</v>
      </c>
      <c r="G637" s="10"/>
    </row>
    <row r="638" spans="1:7">
      <c r="A638" s="21">
        <v>568</v>
      </c>
      <c r="B638" s="6">
        <f>MAX('11'!$C$42+0,MIN('935'!K574+0,'11'!$C$37+0))</f>
        <v>0</v>
      </c>
      <c r="C638" s="6">
        <f>MAX('11'!$D$42+0,MIN('935'!L574+0,'11'!$D$37+0))</f>
        <v>0</v>
      </c>
      <c r="D638" s="6">
        <f>MAX('11'!$E$42+0,MIN('935'!M574+0,'11'!$E$37+0))</f>
        <v>0</v>
      </c>
      <c r="E638" s="6">
        <f>MAX('11'!$F$42+0,MIN('935'!N574+0,'11'!$F$37+0))</f>
        <v>0</v>
      </c>
      <c r="F638" s="6">
        <f>MAX('11'!$G$42+0,MIN('935'!O574+0,'11'!$G$37+0))</f>
        <v>0</v>
      </c>
      <c r="G638" s="10"/>
    </row>
    <row r="639" spans="1:7">
      <c r="A639" s="21">
        <v>569</v>
      </c>
      <c r="B639" s="6">
        <f>MAX('11'!$C$42+0,MIN('935'!K575+0,'11'!$C$37+0))</f>
        <v>0</v>
      </c>
      <c r="C639" s="6">
        <f>MAX('11'!$D$42+0,MIN('935'!L575+0,'11'!$D$37+0))</f>
        <v>0</v>
      </c>
      <c r="D639" s="6">
        <f>MAX('11'!$E$42+0,MIN('935'!M575+0,'11'!$E$37+0))</f>
        <v>0</v>
      </c>
      <c r="E639" s="6">
        <f>MAX('11'!$F$42+0,MIN('935'!N575+0,'11'!$F$37+0))</f>
        <v>0</v>
      </c>
      <c r="F639" s="6">
        <f>MAX('11'!$G$42+0,MIN('935'!O575+0,'11'!$G$37+0))</f>
        <v>0</v>
      </c>
      <c r="G639" s="10"/>
    </row>
    <row r="640" spans="1:7">
      <c r="A640" s="21">
        <v>570</v>
      </c>
      <c r="B640" s="6">
        <f>MAX('11'!$C$42+0,MIN('935'!K576+0,'11'!$C$37+0))</f>
        <v>0</v>
      </c>
      <c r="C640" s="6">
        <f>MAX('11'!$D$42+0,MIN('935'!L576+0,'11'!$D$37+0))</f>
        <v>0</v>
      </c>
      <c r="D640" s="6">
        <f>MAX('11'!$E$42+0,MIN('935'!M576+0,'11'!$E$37+0))</f>
        <v>0</v>
      </c>
      <c r="E640" s="6">
        <f>MAX('11'!$F$42+0,MIN('935'!N576+0,'11'!$F$37+0))</f>
        <v>0</v>
      </c>
      <c r="F640" s="6">
        <f>MAX('11'!$G$42+0,MIN('935'!O576+0,'11'!$G$37+0))</f>
        <v>0</v>
      </c>
      <c r="G640" s="10"/>
    </row>
    <row r="641" spans="1:7">
      <c r="A641" s="21">
        <v>571</v>
      </c>
      <c r="B641" s="6">
        <f>MAX('11'!$C$42+0,MIN('935'!K577+0,'11'!$C$37+0))</f>
        <v>0</v>
      </c>
      <c r="C641" s="6">
        <f>MAX('11'!$D$42+0,MIN('935'!L577+0,'11'!$D$37+0))</f>
        <v>0</v>
      </c>
      <c r="D641" s="6">
        <f>MAX('11'!$E$42+0,MIN('935'!M577+0,'11'!$E$37+0))</f>
        <v>0</v>
      </c>
      <c r="E641" s="6">
        <f>MAX('11'!$F$42+0,MIN('935'!N577+0,'11'!$F$37+0))</f>
        <v>0</v>
      </c>
      <c r="F641" s="6">
        <f>MAX('11'!$G$42+0,MIN('935'!O577+0,'11'!$G$37+0))</f>
        <v>0</v>
      </c>
      <c r="G641" s="10"/>
    </row>
    <row r="642" spans="1:7">
      <c r="A642" s="21">
        <v>572</v>
      </c>
      <c r="B642" s="6">
        <f>MAX('11'!$C$42+0,MIN('935'!K578+0,'11'!$C$37+0))</f>
        <v>0</v>
      </c>
      <c r="C642" s="6">
        <f>MAX('11'!$D$42+0,MIN('935'!L578+0,'11'!$D$37+0))</f>
        <v>0</v>
      </c>
      <c r="D642" s="6">
        <f>MAX('11'!$E$42+0,MIN('935'!M578+0,'11'!$E$37+0))</f>
        <v>0</v>
      </c>
      <c r="E642" s="6">
        <f>MAX('11'!$F$42+0,MIN('935'!N578+0,'11'!$F$37+0))</f>
        <v>0</v>
      </c>
      <c r="F642" s="6">
        <f>MAX('11'!$G$42+0,MIN('935'!O578+0,'11'!$G$37+0))</f>
        <v>0</v>
      </c>
      <c r="G642" s="10"/>
    </row>
    <row r="643" spans="1:7">
      <c r="A643" s="21">
        <v>573</v>
      </c>
      <c r="B643" s="6">
        <f>MAX('11'!$C$42+0,MIN('935'!K579+0,'11'!$C$37+0))</f>
        <v>0</v>
      </c>
      <c r="C643" s="6">
        <f>MAX('11'!$D$42+0,MIN('935'!L579+0,'11'!$D$37+0))</f>
        <v>0</v>
      </c>
      <c r="D643" s="6">
        <f>MAX('11'!$E$42+0,MIN('935'!M579+0,'11'!$E$37+0))</f>
        <v>0</v>
      </c>
      <c r="E643" s="6">
        <f>MAX('11'!$F$42+0,MIN('935'!N579+0,'11'!$F$37+0))</f>
        <v>0</v>
      </c>
      <c r="F643" s="6">
        <f>MAX('11'!$G$42+0,MIN('935'!O579+0,'11'!$G$37+0))</f>
        <v>0</v>
      </c>
      <c r="G643" s="10"/>
    </row>
    <row r="644" spans="1:7">
      <c r="A644" s="21">
        <v>574</v>
      </c>
      <c r="B644" s="6">
        <f>MAX('11'!$C$42+0,MIN('935'!K580+0,'11'!$C$37+0))</f>
        <v>0</v>
      </c>
      <c r="C644" s="6">
        <f>MAX('11'!$D$42+0,MIN('935'!L580+0,'11'!$D$37+0))</f>
        <v>0</v>
      </c>
      <c r="D644" s="6">
        <f>MAX('11'!$E$42+0,MIN('935'!M580+0,'11'!$E$37+0))</f>
        <v>0</v>
      </c>
      <c r="E644" s="6">
        <f>MAX('11'!$F$42+0,MIN('935'!N580+0,'11'!$F$37+0))</f>
        <v>0</v>
      </c>
      <c r="F644" s="6">
        <f>MAX('11'!$G$42+0,MIN('935'!O580+0,'11'!$G$37+0))</f>
        <v>0</v>
      </c>
      <c r="G644" s="10"/>
    </row>
    <row r="645" spans="1:7">
      <c r="A645" s="21">
        <v>575</v>
      </c>
      <c r="B645" s="6">
        <f>MAX('11'!$C$42+0,MIN('935'!K581+0,'11'!$C$37+0))</f>
        <v>0</v>
      </c>
      <c r="C645" s="6">
        <f>MAX('11'!$D$42+0,MIN('935'!L581+0,'11'!$D$37+0))</f>
        <v>0</v>
      </c>
      <c r="D645" s="6">
        <f>MAX('11'!$E$42+0,MIN('935'!M581+0,'11'!$E$37+0))</f>
        <v>0</v>
      </c>
      <c r="E645" s="6">
        <f>MAX('11'!$F$42+0,MIN('935'!N581+0,'11'!$F$37+0))</f>
        <v>0</v>
      </c>
      <c r="F645" s="6">
        <f>MAX('11'!$G$42+0,MIN('935'!O581+0,'11'!$G$37+0))</f>
        <v>0</v>
      </c>
      <c r="G645" s="10"/>
    </row>
    <row r="646" spans="1:7">
      <c r="A646" s="21">
        <v>576</v>
      </c>
      <c r="B646" s="6">
        <f>MAX('11'!$C$42+0,MIN('935'!K582+0,'11'!$C$37+0))</f>
        <v>0</v>
      </c>
      <c r="C646" s="6">
        <f>MAX('11'!$D$42+0,MIN('935'!L582+0,'11'!$D$37+0))</f>
        <v>0</v>
      </c>
      <c r="D646" s="6">
        <f>MAX('11'!$E$42+0,MIN('935'!M582+0,'11'!$E$37+0))</f>
        <v>0</v>
      </c>
      <c r="E646" s="6">
        <f>MAX('11'!$F$42+0,MIN('935'!N582+0,'11'!$F$37+0))</f>
        <v>0</v>
      </c>
      <c r="F646" s="6">
        <f>MAX('11'!$G$42+0,MIN('935'!O582+0,'11'!$G$37+0))</f>
        <v>0</v>
      </c>
      <c r="G646" s="10"/>
    </row>
    <row r="647" spans="1:7">
      <c r="A647" s="21">
        <v>577</v>
      </c>
      <c r="B647" s="6">
        <f>MAX('11'!$C$42+0,MIN('935'!K583+0,'11'!$C$37+0))</f>
        <v>0</v>
      </c>
      <c r="C647" s="6">
        <f>MAX('11'!$D$42+0,MIN('935'!L583+0,'11'!$D$37+0))</f>
        <v>0</v>
      </c>
      <c r="D647" s="6">
        <f>MAX('11'!$E$42+0,MIN('935'!M583+0,'11'!$E$37+0))</f>
        <v>0</v>
      </c>
      <c r="E647" s="6">
        <f>MAX('11'!$F$42+0,MIN('935'!N583+0,'11'!$F$37+0))</f>
        <v>0</v>
      </c>
      <c r="F647" s="6">
        <f>MAX('11'!$G$42+0,MIN('935'!O583+0,'11'!$G$37+0))</f>
        <v>0</v>
      </c>
      <c r="G647" s="10"/>
    </row>
    <row r="648" spans="1:7">
      <c r="A648" s="21">
        <v>578</v>
      </c>
      <c r="B648" s="6">
        <f>MAX('11'!$C$42+0,MIN('935'!K584+0,'11'!$C$37+0))</f>
        <v>0</v>
      </c>
      <c r="C648" s="6">
        <f>MAX('11'!$D$42+0,MIN('935'!L584+0,'11'!$D$37+0))</f>
        <v>0</v>
      </c>
      <c r="D648" s="6">
        <f>MAX('11'!$E$42+0,MIN('935'!M584+0,'11'!$E$37+0))</f>
        <v>0</v>
      </c>
      <c r="E648" s="6">
        <f>MAX('11'!$F$42+0,MIN('935'!N584+0,'11'!$F$37+0))</f>
        <v>0</v>
      </c>
      <c r="F648" s="6">
        <f>MAX('11'!$G$42+0,MIN('935'!O584+0,'11'!$G$37+0))</f>
        <v>0</v>
      </c>
      <c r="G648" s="10"/>
    </row>
    <row r="649" spans="1:7">
      <c r="A649" s="21">
        <v>579</v>
      </c>
      <c r="B649" s="6">
        <f>MAX('11'!$C$42+0,MIN('935'!K585+0,'11'!$C$37+0))</f>
        <v>0</v>
      </c>
      <c r="C649" s="6">
        <f>MAX('11'!$D$42+0,MIN('935'!L585+0,'11'!$D$37+0))</f>
        <v>0</v>
      </c>
      <c r="D649" s="6">
        <f>MAX('11'!$E$42+0,MIN('935'!M585+0,'11'!$E$37+0))</f>
        <v>0</v>
      </c>
      <c r="E649" s="6">
        <f>MAX('11'!$F$42+0,MIN('935'!N585+0,'11'!$F$37+0))</f>
        <v>0</v>
      </c>
      <c r="F649" s="6">
        <f>MAX('11'!$G$42+0,MIN('935'!O585+0,'11'!$G$37+0))</f>
        <v>0</v>
      </c>
      <c r="G649" s="10"/>
    </row>
    <row r="650" spans="1:7">
      <c r="A650" s="21">
        <v>580</v>
      </c>
      <c r="B650" s="6">
        <f>MAX('11'!$C$42+0,MIN('935'!K586+0,'11'!$C$37+0))</f>
        <v>0</v>
      </c>
      <c r="C650" s="6">
        <f>MAX('11'!$D$42+0,MIN('935'!L586+0,'11'!$D$37+0))</f>
        <v>0</v>
      </c>
      <c r="D650" s="6">
        <f>MAX('11'!$E$42+0,MIN('935'!M586+0,'11'!$E$37+0))</f>
        <v>0</v>
      </c>
      <c r="E650" s="6">
        <f>MAX('11'!$F$42+0,MIN('935'!N586+0,'11'!$F$37+0))</f>
        <v>0</v>
      </c>
      <c r="F650" s="6">
        <f>MAX('11'!$G$42+0,MIN('935'!O586+0,'11'!$G$37+0))</f>
        <v>0</v>
      </c>
      <c r="G650" s="10"/>
    </row>
    <row r="651" spans="1:7">
      <c r="A651" s="21">
        <v>581</v>
      </c>
      <c r="B651" s="6">
        <f>MAX('11'!$C$42+0,MIN('935'!K587+0,'11'!$C$37+0))</f>
        <v>0</v>
      </c>
      <c r="C651" s="6">
        <f>MAX('11'!$D$42+0,MIN('935'!L587+0,'11'!$D$37+0))</f>
        <v>0</v>
      </c>
      <c r="D651" s="6">
        <f>MAX('11'!$E$42+0,MIN('935'!M587+0,'11'!$E$37+0))</f>
        <v>0</v>
      </c>
      <c r="E651" s="6">
        <f>MAX('11'!$F$42+0,MIN('935'!N587+0,'11'!$F$37+0))</f>
        <v>0</v>
      </c>
      <c r="F651" s="6">
        <f>MAX('11'!$G$42+0,MIN('935'!O587+0,'11'!$G$37+0))</f>
        <v>0</v>
      </c>
      <c r="G651" s="10"/>
    </row>
    <row r="652" spans="1:7">
      <c r="A652" s="21">
        <v>582</v>
      </c>
      <c r="B652" s="6">
        <f>MAX('11'!$C$42+0,MIN('935'!K588+0,'11'!$C$37+0))</f>
        <v>0</v>
      </c>
      <c r="C652" s="6">
        <f>MAX('11'!$D$42+0,MIN('935'!L588+0,'11'!$D$37+0))</f>
        <v>0</v>
      </c>
      <c r="D652" s="6">
        <f>MAX('11'!$E$42+0,MIN('935'!M588+0,'11'!$E$37+0))</f>
        <v>0</v>
      </c>
      <c r="E652" s="6">
        <f>MAX('11'!$F$42+0,MIN('935'!N588+0,'11'!$F$37+0))</f>
        <v>0</v>
      </c>
      <c r="F652" s="6">
        <f>MAX('11'!$G$42+0,MIN('935'!O588+0,'11'!$G$37+0))</f>
        <v>0</v>
      </c>
      <c r="G652" s="10"/>
    </row>
    <row r="653" spans="1:7">
      <c r="A653" s="21">
        <v>583</v>
      </c>
      <c r="B653" s="6">
        <f>MAX('11'!$C$42+0,MIN('935'!K589+0,'11'!$C$37+0))</f>
        <v>0</v>
      </c>
      <c r="C653" s="6">
        <f>MAX('11'!$D$42+0,MIN('935'!L589+0,'11'!$D$37+0))</f>
        <v>0</v>
      </c>
      <c r="D653" s="6">
        <f>MAX('11'!$E$42+0,MIN('935'!M589+0,'11'!$E$37+0))</f>
        <v>0</v>
      </c>
      <c r="E653" s="6">
        <f>MAX('11'!$F$42+0,MIN('935'!N589+0,'11'!$F$37+0))</f>
        <v>0</v>
      </c>
      <c r="F653" s="6">
        <f>MAX('11'!$G$42+0,MIN('935'!O589+0,'11'!$G$37+0))</f>
        <v>0</v>
      </c>
      <c r="G653" s="10"/>
    </row>
    <row r="654" spans="1:7">
      <c r="A654" s="21">
        <v>584</v>
      </c>
      <c r="B654" s="6">
        <f>MAX('11'!$C$42+0,MIN('935'!K590+0,'11'!$C$37+0))</f>
        <v>0</v>
      </c>
      <c r="C654" s="6">
        <f>MAX('11'!$D$42+0,MIN('935'!L590+0,'11'!$D$37+0))</f>
        <v>0</v>
      </c>
      <c r="D654" s="6">
        <f>MAX('11'!$E$42+0,MIN('935'!M590+0,'11'!$E$37+0))</f>
        <v>0</v>
      </c>
      <c r="E654" s="6">
        <f>MAX('11'!$F$42+0,MIN('935'!N590+0,'11'!$F$37+0))</f>
        <v>0</v>
      </c>
      <c r="F654" s="6">
        <f>MAX('11'!$G$42+0,MIN('935'!O590+0,'11'!$G$37+0))</f>
        <v>0</v>
      </c>
      <c r="G654" s="10"/>
    </row>
    <row r="655" spans="1:7">
      <c r="A655" s="21">
        <v>585</v>
      </c>
      <c r="B655" s="6">
        <f>MAX('11'!$C$42+0,MIN('935'!K591+0,'11'!$C$37+0))</f>
        <v>0</v>
      </c>
      <c r="C655" s="6">
        <f>MAX('11'!$D$42+0,MIN('935'!L591+0,'11'!$D$37+0))</f>
        <v>0</v>
      </c>
      <c r="D655" s="6">
        <f>MAX('11'!$E$42+0,MIN('935'!M591+0,'11'!$E$37+0))</f>
        <v>0</v>
      </c>
      <c r="E655" s="6">
        <f>MAX('11'!$F$42+0,MIN('935'!N591+0,'11'!$F$37+0))</f>
        <v>0</v>
      </c>
      <c r="F655" s="6">
        <f>MAX('11'!$G$42+0,MIN('935'!O591+0,'11'!$G$37+0))</f>
        <v>0</v>
      </c>
      <c r="G655" s="10"/>
    </row>
    <row r="656" spans="1:7">
      <c r="A656" s="21">
        <v>586</v>
      </c>
      <c r="B656" s="6">
        <f>MAX('11'!$C$42+0,MIN('935'!K592+0,'11'!$C$37+0))</f>
        <v>0</v>
      </c>
      <c r="C656" s="6">
        <f>MAX('11'!$D$42+0,MIN('935'!L592+0,'11'!$D$37+0))</f>
        <v>0</v>
      </c>
      <c r="D656" s="6">
        <f>MAX('11'!$E$42+0,MIN('935'!M592+0,'11'!$E$37+0))</f>
        <v>0</v>
      </c>
      <c r="E656" s="6">
        <f>MAX('11'!$F$42+0,MIN('935'!N592+0,'11'!$F$37+0))</f>
        <v>0</v>
      </c>
      <c r="F656" s="6">
        <f>MAX('11'!$G$42+0,MIN('935'!O592+0,'11'!$G$37+0))</f>
        <v>0</v>
      </c>
      <c r="G656" s="10"/>
    </row>
    <row r="657" spans="1:7">
      <c r="A657" s="21">
        <v>587</v>
      </c>
      <c r="B657" s="6">
        <f>MAX('11'!$C$42+0,MIN('935'!K593+0,'11'!$C$37+0))</f>
        <v>0</v>
      </c>
      <c r="C657" s="6">
        <f>MAX('11'!$D$42+0,MIN('935'!L593+0,'11'!$D$37+0))</f>
        <v>0</v>
      </c>
      <c r="D657" s="6">
        <f>MAX('11'!$E$42+0,MIN('935'!M593+0,'11'!$E$37+0))</f>
        <v>0</v>
      </c>
      <c r="E657" s="6">
        <f>MAX('11'!$F$42+0,MIN('935'!N593+0,'11'!$F$37+0))</f>
        <v>0</v>
      </c>
      <c r="F657" s="6">
        <f>MAX('11'!$G$42+0,MIN('935'!O593+0,'11'!$G$37+0))</f>
        <v>0</v>
      </c>
      <c r="G657" s="10"/>
    </row>
    <row r="658" spans="1:7">
      <c r="A658" s="21">
        <v>588</v>
      </c>
      <c r="B658" s="6">
        <f>MAX('11'!$C$42+0,MIN('935'!K594+0,'11'!$C$37+0))</f>
        <v>0</v>
      </c>
      <c r="C658" s="6">
        <f>MAX('11'!$D$42+0,MIN('935'!L594+0,'11'!$D$37+0))</f>
        <v>0</v>
      </c>
      <c r="D658" s="6">
        <f>MAX('11'!$E$42+0,MIN('935'!M594+0,'11'!$E$37+0))</f>
        <v>0</v>
      </c>
      <c r="E658" s="6">
        <f>MAX('11'!$F$42+0,MIN('935'!N594+0,'11'!$F$37+0))</f>
        <v>0</v>
      </c>
      <c r="F658" s="6">
        <f>MAX('11'!$G$42+0,MIN('935'!O594+0,'11'!$G$37+0))</f>
        <v>0</v>
      </c>
      <c r="G658" s="10"/>
    </row>
    <row r="659" spans="1:7">
      <c r="A659" s="21">
        <v>589</v>
      </c>
      <c r="B659" s="6">
        <f>MAX('11'!$C$42+0,MIN('935'!K595+0,'11'!$C$37+0))</f>
        <v>0</v>
      </c>
      <c r="C659" s="6">
        <f>MAX('11'!$D$42+0,MIN('935'!L595+0,'11'!$D$37+0))</f>
        <v>0</v>
      </c>
      <c r="D659" s="6">
        <f>MAX('11'!$E$42+0,MIN('935'!M595+0,'11'!$E$37+0))</f>
        <v>0</v>
      </c>
      <c r="E659" s="6">
        <f>MAX('11'!$F$42+0,MIN('935'!N595+0,'11'!$F$37+0))</f>
        <v>0</v>
      </c>
      <c r="F659" s="6">
        <f>MAX('11'!$G$42+0,MIN('935'!O595+0,'11'!$G$37+0))</f>
        <v>0</v>
      </c>
      <c r="G659" s="10"/>
    </row>
    <row r="660" spans="1:7">
      <c r="A660" s="21">
        <v>590</v>
      </c>
      <c r="B660" s="6">
        <f>MAX('11'!$C$42+0,MIN('935'!K596+0,'11'!$C$37+0))</f>
        <v>0</v>
      </c>
      <c r="C660" s="6">
        <f>MAX('11'!$D$42+0,MIN('935'!L596+0,'11'!$D$37+0))</f>
        <v>0</v>
      </c>
      <c r="D660" s="6">
        <f>MAX('11'!$E$42+0,MIN('935'!M596+0,'11'!$E$37+0))</f>
        <v>0</v>
      </c>
      <c r="E660" s="6">
        <f>MAX('11'!$F$42+0,MIN('935'!N596+0,'11'!$F$37+0))</f>
        <v>0</v>
      </c>
      <c r="F660" s="6">
        <f>MAX('11'!$G$42+0,MIN('935'!O596+0,'11'!$G$37+0))</f>
        <v>0</v>
      </c>
      <c r="G660" s="10"/>
    </row>
    <row r="661" spans="1:7">
      <c r="A661" s="21">
        <v>591</v>
      </c>
      <c r="B661" s="6">
        <f>MAX('11'!$C$42+0,MIN('935'!K597+0,'11'!$C$37+0))</f>
        <v>0</v>
      </c>
      <c r="C661" s="6">
        <f>MAX('11'!$D$42+0,MIN('935'!L597+0,'11'!$D$37+0))</f>
        <v>0</v>
      </c>
      <c r="D661" s="6">
        <f>MAX('11'!$E$42+0,MIN('935'!M597+0,'11'!$E$37+0))</f>
        <v>0</v>
      </c>
      <c r="E661" s="6">
        <f>MAX('11'!$F$42+0,MIN('935'!N597+0,'11'!$F$37+0))</f>
        <v>0</v>
      </c>
      <c r="F661" s="6">
        <f>MAX('11'!$G$42+0,MIN('935'!O597+0,'11'!$G$37+0))</f>
        <v>0</v>
      </c>
      <c r="G661" s="10"/>
    </row>
    <row r="662" spans="1:7">
      <c r="A662" s="21">
        <v>592</v>
      </c>
      <c r="B662" s="6">
        <f>MAX('11'!$C$42+0,MIN('935'!K598+0,'11'!$C$37+0))</f>
        <v>0</v>
      </c>
      <c r="C662" s="6">
        <f>MAX('11'!$D$42+0,MIN('935'!L598+0,'11'!$D$37+0))</f>
        <v>0</v>
      </c>
      <c r="D662" s="6">
        <f>MAX('11'!$E$42+0,MIN('935'!M598+0,'11'!$E$37+0))</f>
        <v>0</v>
      </c>
      <c r="E662" s="6">
        <f>MAX('11'!$F$42+0,MIN('935'!N598+0,'11'!$F$37+0))</f>
        <v>0</v>
      </c>
      <c r="F662" s="6">
        <f>MAX('11'!$G$42+0,MIN('935'!O598+0,'11'!$G$37+0))</f>
        <v>0</v>
      </c>
      <c r="G662" s="10"/>
    </row>
    <row r="663" spans="1:7">
      <c r="A663" s="21">
        <v>593</v>
      </c>
      <c r="B663" s="6">
        <f>MAX('11'!$C$42+0,MIN('935'!K599+0,'11'!$C$37+0))</f>
        <v>0</v>
      </c>
      <c r="C663" s="6">
        <f>MAX('11'!$D$42+0,MIN('935'!L599+0,'11'!$D$37+0))</f>
        <v>0</v>
      </c>
      <c r="D663" s="6">
        <f>MAX('11'!$E$42+0,MIN('935'!M599+0,'11'!$E$37+0))</f>
        <v>0</v>
      </c>
      <c r="E663" s="6">
        <f>MAX('11'!$F$42+0,MIN('935'!N599+0,'11'!$F$37+0))</f>
        <v>0</v>
      </c>
      <c r="F663" s="6">
        <f>MAX('11'!$G$42+0,MIN('935'!O599+0,'11'!$G$37+0))</f>
        <v>0</v>
      </c>
      <c r="G663" s="10"/>
    </row>
    <row r="664" spans="1:7">
      <c r="A664" s="21">
        <v>594</v>
      </c>
      <c r="B664" s="6">
        <f>MAX('11'!$C$42+0,MIN('935'!K600+0,'11'!$C$37+0))</f>
        <v>0</v>
      </c>
      <c r="C664" s="6">
        <f>MAX('11'!$D$42+0,MIN('935'!L600+0,'11'!$D$37+0))</f>
        <v>0</v>
      </c>
      <c r="D664" s="6">
        <f>MAX('11'!$E$42+0,MIN('935'!M600+0,'11'!$E$37+0))</f>
        <v>0</v>
      </c>
      <c r="E664" s="6">
        <f>MAX('11'!$F$42+0,MIN('935'!N600+0,'11'!$F$37+0))</f>
        <v>0</v>
      </c>
      <c r="F664" s="6">
        <f>MAX('11'!$G$42+0,MIN('935'!O600+0,'11'!$G$37+0))</f>
        <v>0</v>
      </c>
      <c r="G664" s="10"/>
    </row>
    <row r="665" spans="1:7">
      <c r="A665" s="21">
        <v>595</v>
      </c>
      <c r="B665" s="6">
        <f>MAX('11'!$C$42+0,MIN('935'!K601+0,'11'!$C$37+0))</f>
        <v>0</v>
      </c>
      <c r="C665" s="6">
        <f>MAX('11'!$D$42+0,MIN('935'!L601+0,'11'!$D$37+0))</f>
        <v>0</v>
      </c>
      <c r="D665" s="6">
        <f>MAX('11'!$E$42+0,MIN('935'!M601+0,'11'!$E$37+0))</f>
        <v>0</v>
      </c>
      <c r="E665" s="6">
        <f>MAX('11'!$F$42+0,MIN('935'!N601+0,'11'!$F$37+0))</f>
        <v>0</v>
      </c>
      <c r="F665" s="6">
        <f>MAX('11'!$G$42+0,MIN('935'!O601+0,'11'!$G$37+0))</f>
        <v>0</v>
      </c>
      <c r="G665" s="10"/>
    </row>
    <row r="666" spans="1:7">
      <c r="A666" s="21">
        <v>596</v>
      </c>
      <c r="B666" s="6">
        <f>MAX('11'!$C$42+0,MIN('935'!K602+0,'11'!$C$37+0))</f>
        <v>0</v>
      </c>
      <c r="C666" s="6">
        <f>MAX('11'!$D$42+0,MIN('935'!L602+0,'11'!$D$37+0))</f>
        <v>0</v>
      </c>
      <c r="D666" s="6">
        <f>MAX('11'!$E$42+0,MIN('935'!M602+0,'11'!$E$37+0))</f>
        <v>0</v>
      </c>
      <c r="E666" s="6">
        <f>MAX('11'!$F$42+0,MIN('935'!N602+0,'11'!$F$37+0))</f>
        <v>0</v>
      </c>
      <c r="F666" s="6">
        <f>MAX('11'!$G$42+0,MIN('935'!O602+0,'11'!$G$37+0))</f>
        <v>0</v>
      </c>
      <c r="G666" s="10"/>
    </row>
    <row r="667" spans="1:7">
      <c r="A667" s="21">
        <v>597</v>
      </c>
      <c r="B667" s="6">
        <f>MAX('11'!$C$42+0,MIN('935'!K603+0,'11'!$C$37+0))</f>
        <v>0</v>
      </c>
      <c r="C667" s="6">
        <f>MAX('11'!$D$42+0,MIN('935'!L603+0,'11'!$D$37+0))</f>
        <v>0</v>
      </c>
      <c r="D667" s="6">
        <f>MAX('11'!$E$42+0,MIN('935'!M603+0,'11'!$E$37+0))</f>
        <v>0</v>
      </c>
      <c r="E667" s="6">
        <f>MAX('11'!$F$42+0,MIN('935'!N603+0,'11'!$F$37+0))</f>
        <v>0</v>
      </c>
      <c r="F667" s="6">
        <f>MAX('11'!$G$42+0,MIN('935'!O603+0,'11'!$G$37+0))</f>
        <v>0</v>
      </c>
      <c r="G667" s="10"/>
    </row>
    <row r="668" spans="1:7">
      <c r="A668" s="21">
        <v>598</v>
      </c>
      <c r="B668" s="6">
        <f>MAX('11'!$C$42+0,MIN('935'!K604+0,'11'!$C$37+0))</f>
        <v>0</v>
      </c>
      <c r="C668" s="6">
        <f>MAX('11'!$D$42+0,MIN('935'!L604+0,'11'!$D$37+0))</f>
        <v>0</v>
      </c>
      <c r="D668" s="6">
        <f>MAX('11'!$E$42+0,MIN('935'!M604+0,'11'!$E$37+0))</f>
        <v>0</v>
      </c>
      <c r="E668" s="6">
        <f>MAX('11'!$F$42+0,MIN('935'!N604+0,'11'!$F$37+0))</f>
        <v>0</v>
      </c>
      <c r="F668" s="6">
        <f>MAX('11'!$G$42+0,MIN('935'!O604+0,'11'!$G$37+0))</f>
        <v>0</v>
      </c>
      <c r="G668" s="10"/>
    </row>
    <row r="669" spans="1:7">
      <c r="A669" s="21">
        <v>599</v>
      </c>
      <c r="B669" s="6">
        <f>MAX('11'!$C$42+0,MIN('935'!K605+0,'11'!$C$37+0))</f>
        <v>0</v>
      </c>
      <c r="C669" s="6">
        <f>MAX('11'!$D$42+0,MIN('935'!L605+0,'11'!$D$37+0))</f>
        <v>0</v>
      </c>
      <c r="D669" s="6">
        <f>MAX('11'!$E$42+0,MIN('935'!M605+0,'11'!$E$37+0))</f>
        <v>0</v>
      </c>
      <c r="E669" s="6">
        <f>MAX('11'!$F$42+0,MIN('935'!N605+0,'11'!$F$37+0))</f>
        <v>0</v>
      </c>
      <c r="F669" s="6">
        <f>MAX('11'!$G$42+0,MIN('935'!O605+0,'11'!$G$37+0))</f>
        <v>0</v>
      </c>
      <c r="G669" s="10"/>
    </row>
    <row r="670" spans="1:7">
      <c r="A670" s="21">
        <v>600</v>
      </c>
      <c r="B670" s="6">
        <f>MAX('11'!$C$42+0,MIN('935'!K606+0,'11'!$C$37+0))</f>
        <v>0</v>
      </c>
      <c r="C670" s="6">
        <f>MAX('11'!$D$42+0,MIN('935'!L606+0,'11'!$D$37+0))</f>
        <v>0</v>
      </c>
      <c r="D670" s="6">
        <f>MAX('11'!$E$42+0,MIN('935'!M606+0,'11'!$E$37+0))</f>
        <v>0</v>
      </c>
      <c r="E670" s="6">
        <f>MAX('11'!$F$42+0,MIN('935'!N606+0,'11'!$F$37+0))</f>
        <v>0</v>
      </c>
      <c r="F670" s="6">
        <f>MAX('11'!$G$42+0,MIN('935'!O606+0,'11'!$G$37+0))</f>
        <v>0</v>
      </c>
      <c r="G670" s="10"/>
    </row>
    <row r="672" spans="1:7" ht="21" customHeight="1">
      <c r="A672" s="1" t="s">
        <v>628</v>
      </c>
    </row>
    <row r="673" spans="1:3">
      <c r="A673" s="2" t="s">
        <v>254</v>
      </c>
    </row>
    <row r="674" spans="1:3">
      <c r="A674" s="12" t="s">
        <v>286</v>
      </c>
    </row>
    <row r="675" spans="1:3">
      <c r="A675" s="12" t="s">
        <v>287</v>
      </c>
    </row>
    <row r="676" spans="1:3">
      <c r="A676" s="12" t="s">
        <v>288</v>
      </c>
    </row>
    <row r="677" spans="1:3">
      <c r="A677" s="12" t="s">
        <v>289</v>
      </c>
    </row>
    <row r="678" spans="1:3">
      <c r="A678" s="12" t="s">
        <v>629</v>
      </c>
    </row>
    <row r="679" spans="1:3">
      <c r="A679" s="2" t="s">
        <v>291</v>
      </c>
    </row>
    <row r="681" spans="1:3">
      <c r="B681" s="3" t="s">
        <v>12</v>
      </c>
    </row>
    <row r="682" spans="1:3">
      <c r="A682" s="21">
        <v>1</v>
      </c>
      <c r="B682" s="6">
        <f>IF(ISNUMBER(SEARCH("D?001",'Calc1'!$B24)),'Calc1'!$G$1857*'Calc1'!$B1240/(1+'11'!$G$12)*$F71,0)</f>
        <v>0</v>
      </c>
      <c r="C682" s="10"/>
    </row>
    <row r="683" spans="1:3">
      <c r="A683" s="21">
        <v>2</v>
      </c>
      <c r="B683" s="6">
        <f>IF(ISNUMBER(SEARCH("D?001",'Calc1'!$B25)),'Calc1'!$G$1857*'Calc1'!$B1241/(1+'11'!$G$12)*$F72,0)</f>
        <v>0</v>
      </c>
      <c r="C683" s="10"/>
    </row>
    <row r="684" spans="1:3">
      <c r="A684" s="21">
        <v>3</v>
      </c>
      <c r="B684" s="6">
        <f>IF(ISNUMBER(SEARCH("D?001",'Calc1'!$B26)),'Calc1'!$G$1857*'Calc1'!$B1242/(1+'11'!$G$12)*$F73,0)</f>
        <v>0</v>
      </c>
      <c r="C684" s="10"/>
    </row>
    <row r="685" spans="1:3">
      <c r="A685" s="21">
        <v>4</v>
      </c>
      <c r="B685" s="6">
        <f>IF(ISNUMBER(SEARCH("D?001",'Calc1'!$B27)),'Calc1'!$G$1857*'Calc1'!$B1243/(1+'11'!$G$12)*$F74,0)</f>
        <v>0</v>
      </c>
      <c r="C685" s="10"/>
    </row>
    <row r="686" spans="1:3">
      <c r="A686" s="21">
        <v>5</v>
      </c>
      <c r="B686" s="6">
        <f>IF(ISNUMBER(SEARCH("D?001",'Calc1'!$B28)),'Calc1'!$G$1857*'Calc1'!$B1244/(1+'11'!$G$12)*$F75,0)</f>
        <v>0</v>
      </c>
      <c r="C686" s="10"/>
    </row>
    <row r="687" spans="1:3">
      <c r="A687" s="21">
        <v>6</v>
      </c>
      <c r="B687" s="6">
        <f>IF(ISNUMBER(SEARCH("D?001",'Calc1'!$B29)),'Calc1'!$G$1857*'Calc1'!$B1245/(1+'11'!$G$12)*$F76,0)</f>
        <v>0</v>
      </c>
      <c r="C687" s="10"/>
    </row>
    <row r="688" spans="1:3">
      <c r="A688" s="21">
        <v>7</v>
      </c>
      <c r="B688" s="6">
        <f>IF(ISNUMBER(SEARCH("D?001",'Calc1'!$B30)),'Calc1'!$G$1857*'Calc1'!$B1246/(1+'11'!$G$12)*$F77,0)</f>
        <v>0</v>
      </c>
      <c r="C688" s="10"/>
    </row>
    <row r="689" spans="1:3">
      <c r="A689" s="21">
        <v>8</v>
      </c>
      <c r="B689" s="6">
        <f>IF(ISNUMBER(SEARCH("D?001",'Calc1'!$B31)),'Calc1'!$G$1857*'Calc1'!$B1247/(1+'11'!$G$12)*$F78,0)</f>
        <v>0</v>
      </c>
      <c r="C689" s="10"/>
    </row>
    <row r="690" spans="1:3">
      <c r="A690" s="21">
        <v>9</v>
      </c>
      <c r="B690" s="6">
        <f>IF(ISNUMBER(SEARCH("D?001",'Calc1'!$B32)),'Calc1'!$G$1857*'Calc1'!$B1248/(1+'11'!$G$12)*$F79,0)</f>
        <v>0</v>
      </c>
      <c r="C690" s="10"/>
    </row>
    <row r="691" spans="1:3">
      <c r="A691" s="21">
        <v>10</v>
      </c>
      <c r="B691" s="6">
        <f>IF(ISNUMBER(SEARCH("D?001",'Calc1'!$B33)),'Calc1'!$G$1857*'Calc1'!$B1249/(1+'11'!$G$12)*$F80,0)</f>
        <v>0</v>
      </c>
      <c r="C691" s="10"/>
    </row>
    <row r="692" spans="1:3">
      <c r="A692" s="21">
        <v>11</v>
      </c>
      <c r="B692" s="6">
        <f>IF(ISNUMBER(SEARCH("D?001",'Calc1'!$B34)),'Calc1'!$G$1857*'Calc1'!$B1250/(1+'11'!$G$12)*$F81,0)</f>
        <v>0</v>
      </c>
      <c r="C692" s="10"/>
    </row>
    <row r="693" spans="1:3">
      <c r="A693" s="21">
        <v>12</v>
      </c>
      <c r="B693" s="6">
        <f>IF(ISNUMBER(SEARCH("D?001",'Calc1'!$B35)),'Calc1'!$G$1857*'Calc1'!$B1251/(1+'11'!$G$12)*$F82,0)</f>
        <v>0</v>
      </c>
      <c r="C693" s="10"/>
    </row>
    <row r="694" spans="1:3">
      <c r="A694" s="21">
        <v>13</v>
      </c>
      <c r="B694" s="6">
        <f>IF(ISNUMBER(SEARCH("D?001",'Calc1'!$B36)),'Calc1'!$G$1857*'Calc1'!$B1252/(1+'11'!$G$12)*$F83,0)</f>
        <v>0</v>
      </c>
      <c r="C694" s="10"/>
    </row>
    <row r="695" spans="1:3">
      <c r="A695" s="21">
        <v>14</v>
      </c>
      <c r="B695" s="6">
        <f>IF(ISNUMBER(SEARCH("D?001",'Calc1'!$B37)),'Calc1'!$G$1857*'Calc1'!$B1253/(1+'11'!$G$12)*$F84,0)</f>
        <v>0</v>
      </c>
      <c r="C695" s="10"/>
    </row>
    <row r="696" spans="1:3">
      <c r="A696" s="21">
        <v>15</v>
      </c>
      <c r="B696" s="6">
        <f>IF(ISNUMBER(SEARCH("D?001",'Calc1'!$B38)),'Calc1'!$G$1857*'Calc1'!$B1254/(1+'11'!$G$12)*$F85,0)</f>
        <v>0</v>
      </c>
      <c r="C696" s="10"/>
    </row>
    <row r="697" spans="1:3">
      <c r="A697" s="21">
        <v>16</v>
      </c>
      <c r="B697" s="6">
        <f>IF(ISNUMBER(SEARCH("D?001",'Calc1'!$B39)),'Calc1'!$G$1857*'Calc1'!$B1255/(1+'11'!$G$12)*$F86,0)</f>
        <v>0</v>
      </c>
      <c r="C697" s="10"/>
    </row>
    <row r="698" spans="1:3">
      <c r="A698" s="21">
        <v>17</v>
      </c>
      <c r="B698" s="6">
        <f>IF(ISNUMBER(SEARCH("D?001",'Calc1'!$B40)),'Calc1'!$G$1857*'Calc1'!$B1256/(1+'11'!$G$12)*$F87,0)</f>
        <v>0</v>
      </c>
      <c r="C698" s="10"/>
    </row>
    <row r="699" spans="1:3">
      <c r="A699" s="21">
        <v>18</v>
      </c>
      <c r="B699" s="6">
        <f>IF(ISNUMBER(SEARCH("D?001",'Calc1'!$B41)),'Calc1'!$G$1857*'Calc1'!$B1257/(1+'11'!$G$12)*$F88,0)</f>
        <v>0</v>
      </c>
      <c r="C699" s="10"/>
    </row>
    <row r="700" spans="1:3">
      <c r="A700" s="21">
        <v>19</v>
      </c>
      <c r="B700" s="6">
        <f>IF(ISNUMBER(SEARCH("D?001",'Calc1'!$B42)),'Calc1'!$G$1857*'Calc1'!$B1258/(1+'11'!$G$12)*$F89,0)</f>
        <v>0</v>
      </c>
      <c r="C700" s="10"/>
    </row>
    <row r="701" spans="1:3">
      <c r="A701" s="21">
        <v>20</v>
      </c>
      <c r="B701" s="6">
        <f>IF(ISNUMBER(SEARCH("D?001",'Calc1'!$B43)),'Calc1'!$G$1857*'Calc1'!$B1259/(1+'11'!$G$12)*$F90,0)</f>
        <v>0</v>
      </c>
      <c r="C701" s="10"/>
    </row>
    <row r="702" spans="1:3">
      <c r="A702" s="21">
        <v>21</v>
      </c>
      <c r="B702" s="6">
        <f>IF(ISNUMBER(SEARCH("D?001",'Calc1'!$B44)),'Calc1'!$G$1857*'Calc1'!$B1260/(1+'11'!$G$12)*$F91,0)</f>
        <v>0</v>
      </c>
      <c r="C702" s="10"/>
    </row>
    <row r="703" spans="1:3">
      <c r="A703" s="21">
        <v>22</v>
      </c>
      <c r="B703" s="6">
        <f>IF(ISNUMBER(SEARCH("D?001",'Calc1'!$B45)),'Calc1'!$G$1857*'Calc1'!$B1261/(1+'11'!$G$12)*$F92,0)</f>
        <v>0</v>
      </c>
      <c r="C703" s="10"/>
    </row>
    <row r="704" spans="1:3">
      <c r="A704" s="21">
        <v>23</v>
      </c>
      <c r="B704" s="6">
        <f>IF(ISNUMBER(SEARCH("D?001",'Calc1'!$B46)),'Calc1'!$G$1857*'Calc1'!$B1262/(1+'11'!$G$12)*$F93,0)</f>
        <v>0</v>
      </c>
      <c r="C704" s="10"/>
    </row>
    <row r="705" spans="1:3">
      <c r="A705" s="21">
        <v>24</v>
      </c>
      <c r="B705" s="6">
        <f>IF(ISNUMBER(SEARCH("D?001",'Calc1'!$B47)),'Calc1'!$G$1857*'Calc1'!$B1263/(1+'11'!$G$12)*$F94,0)</f>
        <v>0</v>
      </c>
      <c r="C705" s="10"/>
    </row>
    <row r="706" spans="1:3">
      <c r="A706" s="21">
        <v>25</v>
      </c>
      <c r="B706" s="6">
        <f>IF(ISNUMBER(SEARCH("D?001",'Calc1'!$B48)),'Calc1'!$G$1857*'Calc1'!$B1264/(1+'11'!$G$12)*$F95,0)</f>
        <v>0</v>
      </c>
      <c r="C706" s="10"/>
    </row>
    <row r="707" spans="1:3">
      <c r="A707" s="21">
        <v>26</v>
      </c>
      <c r="B707" s="6">
        <f>IF(ISNUMBER(SEARCH("D?001",'Calc1'!$B49)),'Calc1'!$G$1857*'Calc1'!$B1265/(1+'11'!$G$12)*$F96,0)</f>
        <v>0</v>
      </c>
      <c r="C707" s="10"/>
    </row>
    <row r="708" spans="1:3">
      <c r="A708" s="21">
        <v>27</v>
      </c>
      <c r="B708" s="6">
        <f>IF(ISNUMBER(SEARCH("D?001",'Calc1'!$B50)),'Calc1'!$G$1857*'Calc1'!$B1266/(1+'11'!$G$12)*$F97,0)</f>
        <v>0</v>
      </c>
      <c r="C708" s="10"/>
    </row>
    <row r="709" spans="1:3">
      <c r="A709" s="21">
        <v>28</v>
      </c>
      <c r="B709" s="6">
        <f>IF(ISNUMBER(SEARCH("D?001",'Calc1'!$B51)),'Calc1'!$G$1857*'Calc1'!$B1267/(1+'11'!$G$12)*$F98,0)</f>
        <v>0</v>
      </c>
      <c r="C709" s="10"/>
    </row>
    <row r="710" spans="1:3">
      <c r="A710" s="21">
        <v>29</v>
      </c>
      <c r="B710" s="6">
        <f>IF(ISNUMBER(SEARCH("D?001",'Calc1'!$B52)),'Calc1'!$G$1857*'Calc1'!$B1268/(1+'11'!$G$12)*$F99,0)</f>
        <v>0</v>
      </c>
      <c r="C710" s="10"/>
    </row>
    <row r="711" spans="1:3">
      <c r="A711" s="21">
        <v>30</v>
      </c>
      <c r="B711" s="6">
        <f>IF(ISNUMBER(SEARCH("D?001",'Calc1'!$B53)),'Calc1'!$G$1857*'Calc1'!$B1269/(1+'11'!$G$12)*$F100,0)</f>
        <v>0</v>
      </c>
      <c r="C711" s="10"/>
    </row>
    <row r="712" spans="1:3">
      <c r="A712" s="21">
        <v>31</v>
      </c>
      <c r="B712" s="6">
        <f>IF(ISNUMBER(SEARCH("D?001",'Calc1'!$B54)),'Calc1'!$G$1857*'Calc1'!$B1270/(1+'11'!$G$12)*$F101,0)</f>
        <v>0</v>
      </c>
      <c r="C712" s="10"/>
    </row>
    <row r="713" spans="1:3">
      <c r="A713" s="21">
        <v>32</v>
      </c>
      <c r="B713" s="6">
        <f>IF(ISNUMBER(SEARCH("D?001",'Calc1'!$B55)),'Calc1'!$G$1857*'Calc1'!$B1271/(1+'11'!$G$12)*$F102,0)</f>
        <v>0</v>
      </c>
      <c r="C713" s="10"/>
    </row>
    <row r="714" spans="1:3">
      <c r="A714" s="21">
        <v>33</v>
      </c>
      <c r="B714" s="6">
        <f>IF(ISNUMBER(SEARCH("D?001",'Calc1'!$B56)),'Calc1'!$G$1857*'Calc1'!$B1272/(1+'11'!$G$12)*$F103,0)</f>
        <v>0</v>
      </c>
      <c r="C714" s="10"/>
    </row>
    <row r="715" spans="1:3">
      <c r="A715" s="21">
        <v>34</v>
      </c>
      <c r="B715" s="6">
        <f>IF(ISNUMBER(SEARCH("D?001",'Calc1'!$B57)),'Calc1'!$G$1857*'Calc1'!$B1273/(1+'11'!$G$12)*$F104,0)</f>
        <v>0</v>
      </c>
      <c r="C715" s="10"/>
    </row>
    <row r="716" spans="1:3">
      <c r="A716" s="21">
        <v>35</v>
      </c>
      <c r="B716" s="6">
        <f>IF(ISNUMBER(SEARCH("D?001",'Calc1'!$B58)),'Calc1'!$G$1857*'Calc1'!$B1274/(1+'11'!$G$12)*$F105,0)</f>
        <v>0</v>
      </c>
      <c r="C716" s="10"/>
    </row>
    <row r="717" spans="1:3">
      <c r="A717" s="21">
        <v>36</v>
      </c>
      <c r="B717" s="6">
        <f>IF(ISNUMBER(SEARCH("D?001",'Calc1'!$B59)),'Calc1'!$G$1857*'Calc1'!$B1275/(1+'11'!$G$12)*$F106,0)</f>
        <v>0</v>
      </c>
      <c r="C717" s="10"/>
    </row>
    <row r="718" spans="1:3">
      <c r="A718" s="21">
        <v>37</v>
      </c>
      <c r="B718" s="6">
        <f>IF(ISNUMBER(SEARCH("D?001",'Calc1'!$B60)),'Calc1'!$G$1857*'Calc1'!$B1276/(1+'11'!$G$12)*$F107,0)</f>
        <v>0</v>
      </c>
      <c r="C718" s="10"/>
    </row>
    <row r="719" spans="1:3">
      <c r="A719" s="21">
        <v>38</v>
      </c>
      <c r="B719" s="6">
        <f>IF(ISNUMBER(SEARCH("D?001",'Calc1'!$B61)),'Calc1'!$G$1857*'Calc1'!$B1277/(1+'11'!$G$12)*$F108,0)</f>
        <v>0</v>
      </c>
      <c r="C719" s="10"/>
    </row>
    <row r="720" spans="1:3">
      <c r="A720" s="21">
        <v>39</v>
      </c>
      <c r="B720" s="6">
        <f>IF(ISNUMBER(SEARCH("D?001",'Calc1'!$B62)),'Calc1'!$G$1857*'Calc1'!$B1278/(1+'11'!$G$12)*$F109,0)</f>
        <v>0</v>
      </c>
      <c r="C720" s="10"/>
    </row>
    <row r="721" spans="1:3">
      <c r="A721" s="21">
        <v>40</v>
      </c>
      <c r="B721" s="6">
        <f>IF(ISNUMBER(SEARCH("D?001",'Calc1'!$B63)),'Calc1'!$G$1857*'Calc1'!$B1279/(1+'11'!$G$12)*$F110,0)</f>
        <v>0</v>
      </c>
      <c r="C721" s="10"/>
    </row>
    <row r="722" spans="1:3">
      <c r="A722" s="21">
        <v>41</v>
      </c>
      <c r="B722" s="6">
        <f>IF(ISNUMBER(SEARCH("D?001",'Calc1'!$B64)),'Calc1'!$G$1857*'Calc1'!$B1280/(1+'11'!$G$12)*$F111,0)</f>
        <v>0</v>
      </c>
      <c r="C722" s="10"/>
    </row>
    <row r="723" spans="1:3">
      <c r="A723" s="21">
        <v>42</v>
      </c>
      <c r="B723" s="6">
        <f>IF(ISNUMBER(SEARCH("D?001",'Calc1'!$B65)),'Calc1'!$G$1857*'Calc1'!$B1281/(1+'11'!$G$12)*$F112,0)</f>
        <v>0</v>
      </c>
      <c r="C723" s="10"/>
    </row>
    <row r="724" spans="1:3">
      <c r="A724" s="21">
        <v>43</v>
      </c>
      <c r="B724" s="6">
        <f>IF(ISNUMBER(SEARCH("D?001",'Calc1'!$B66)),'Calc1'!$G$1857*'Calc1'!$B1282/(1+'11'!$G$12)*$F113,0)</f>
        <v>0</v>
      </c>
      <c r="C724" s="10"/>
    </row>
    <row r="725" spans="1:3">
      <c r="A725" s="21">
        <v>44</v>
      </c>
      <c r="B725" s="6">
        <f>IF(ISNUMBER(SEARCH("D?001",'Calc1'!$B67)),'Calc1'!$G$1857*'Calc1'!$B1283/(1+'11'!$G$12)*$F114,0)</f>
        <v>0</v>
      </c>
      <c r="C725" s="10"/>
    </row>
    <row r="726" spans="1:3">
      <c r="A726" s="21">
        <v>45</v>
      </c>
      <c r="B726" s="6">
        <f>IF(ISNUMBER(SEARCH("D?001",'Calc1'!$B68)),'Calc1'!$G$1857*'Calc1'!$B1284/(1+'11'!$G$12)*$F115,0)</f>
        <v>0</v>
      </c>
      <c r="C726" s="10"/>
    </row>
    <row r="727" spans="1:3">
      <c r="A727" s="21">
        <v>46</v>
      </c>
      <c r="B727" s="6">
        <f>IF(ISNUMBER(SEARCH("D?001",'Calc1'!$B69)),'Calc1'!$G$1857*'Calc1'!$B1285/(1+'11'!$G$12)*$F116,0)</f>
        <v>0</v>
      </c>
      <c r="C727" s="10"/>
    </row>
    <row r="728" spans="1:3">
      <c r="A728" s="21">
        <v>47</v>
      </c>
      <c r="B728" s="6">
        <f>IF(ISNUMBER(SEARCH("D?001",'Calc1'!$B70)),'Calc1'!$G$1857*'Calc1'!$B1286/(1+'11'!$G$12)*$F117,0)</f>
        <v>0</v>
      </c>
      <c r="C728" s="10"/>
    </row>
    <row r="729" spans="1:3">
      <c r="A729" s="21">
        <v>48</v>
      </c>
      <c r="B729" s="6">
        <f>IF(ISNUMBER(SEARCH("D?001",'Calc1'!$B71)),'Calc1'!$G$1857*'Calc1'!$B1287/(1+'11'!$G$12)*$F118,0)</f>
        <v>0</v>
      </c>
      <c r="C729" s="10"/>
    </row>
    <row r="730" spans="1:3">
      <c r="A730" s="21">
        <v>49</v>
      </c>
      <c r="B730" s="6">
        <f>IF(ISNUMBER(SEARCH("D?001",'Calc1'!$B72)),'Calc1'!$G$1857*'Calc1'!$B1288/(1+'11'!$G$12)*$F119,0)</f>
        <v>0</v>
      </c>
      <c r="C730" s="10"/>
    </row>
    <row r="731" spans="1:3">
      <c r="A731" s="21">
        <v>50</v>
      </c>
      <c r="B731" s="6">
        <f>IF(ISNUMBER(SEARCH("D?001",'Calc1'!$B73)),'Calc1'!$G$1857*'Calc1'!$B1289/(1+'11'!$G$12)*$F120,0)</f>
        <v>0</v>
      </c>
      <c r="C731" s="10"/>
    </row>
    <row r="732" spans="1:3">
      <c r="A732" s="21">
        <v>51</v>
      </c>
      <c r="B732" s="6">
        <f>IF(ISNUMBER(SEARCH("D?001",'Calc1'!$B74)),'Calc1'!$G$1857*'Calc1'!$B1290/(1+'11'!$G$12)*$F121,0)</f>
        <v>0</v>
      </c>
      <c r="C732" s="10"/>
    </row>
    <row r="733" spans="1:3">
      <c r="A733" s="21">
        <v>52</v>
      </c>
      <c r="B733" s="6">
        <f>IF(ISNUMBER(SEARCH("D?001",'Calc1'!$B75)),'Calc1'!$G$1857*'Calc1'!$B1291/(1+'11'!$G$12)*$F122,0)</f>
        <v>0</v>
      </c>
      <c r="C733" s="10"/>
    </row>
    <row r="734" spans="1:3">
      <c r="A734" s="21">
        <v>53</v>
      </c>
      <c r="B734" s="6">
        <f>IF(ISNUMBER(SEARCH("D?001",'Calc1'!$B76)),'Calc1'!$G$1857*'Calc1'!$B1292/(1+'11'!$G$12)*$F123,0)</f>
        <v>0</v>
      </c>
      <c r="C734" s="10"/>
    </row>
    <row r="735" spans="1:3">
      <c r="A735" s="21">
        <v>54</v>
      </c>
      <c r="B735" s="6">
        <f>IF(ISNUMBER(SEARCH("D?001",'Calc1'!$B77)),'Calc1'!$G$1857*'Calc1'!$B1293/(1+'11'!$G$12)*$F124,0)</f>
        <v>0</v>
      </c>
      <c r="C735" s="10"/>
    </row>
    <row r="736" spans="1:3">
      <c r="A736" s="21">
        <v>55</v>
      </c>
      <c r="B736" s="6">
        <f>IF(ISNUMBER(SEARCH("D?001",'Calc1'!$B78)),'Calc1'!$G$1857*'Calc1'!$B1294/(1+'11'!$G$12)*$F125,0)</f>
        <v>0</v>
      </c>
      <c r="C736" s="10"/>
    </row>
    <row r="737" spans="1:3">
      <c r="A737" s="21">
        <v>56</v>
      </c>
      <c r="B737" s="6">
        <f>IF(ISNUMBER(SEARCH("D?001",'Calc1'!$B79)),'Calc1'!$G$1857*'Calc1'!$B1295/(1+'11'!$G$12)*$F126,0)</f>
        <v>0</v>
      </c>
      <c r="C737" s="10"/>
    </row>
    <row r="738" spans="1:3">
      <c r="A738" s="21">
        <v>57</v>
      </c>
      <c r="B738" s="6">
        <f>IF(ISNUMBER(SEARCH("D?001",'Calc1'!$B80)),'Calc1'!$G$1857*'Calc1'!$B1296/(1+'11'!$G$12)*$F127,0)</f>
        <v>0</v>
      </c>
      <c r="C738" s="10"/>
    </row>
    <row r="739" spans="1:3">
      <c r="A739" s="21">
        <v>58</v>
      </c>
      <c r="B739" s="6">
        <f>IF(ISNUMBER(SEARCH("D?001",'Calc1'!$B81)),'Calc1'!$G$1857*'Calc1'!$B1297/(1+'11'!$G$12)*$F128,0)</f>
        <v>0</v>
      </c>
      <c r="C739" s="10"/>
    </row>
    <row r="740" spans="1:3">
      <c r="A740" s="21">
        <v>59</v>
      </c>
      <c r="B740" s="6">
        <f>IF(ISNUMBER(SEARCH("D?001",'Calc1'!$B82)),'Calc1'!$G$1857*'Calc1'!$B1298/(1+'11'!$G$12)*$F129,0)</f>
        <v>0</v>
      </c>
      <c r="C740" s="10"/>
    </row>
    <row r="741" spans="1:3">
      <c r="A741" s="21">
        <v>60</v>
      </c>
      <c r="B741" s="6">
        <f>IF(ISNUMBER(SEARCH("D?001",'Calc1'!$B83)),'Calc1'!$G$1857*'Calc1'!$B1299/(1+'11'!$G$12)*$F130,0)</f>
        <v>0</v>
      </c>
      <c r="C741" s="10"/>
    </row>
    <row r="742" spans="1:3">
      <c r="A742" s="21">
        <v>61</v>
      </c>
      <c r="B742" s="6">
        <f>IF(ISNUMBER(SEARCH("D?001",'Calc1'!$B84)),'Calc1'!$G$1857*'Calc1'!$B1300/(1+'11'!$G$12)*$F131,0)</f>
        <v>0</v>
      </c>
      <c r="C742" s="10"/>
    </row>
    <row r="743" spans="1:3">
      <c r="A743" s="21">
        <v>62</v>
      </c>
      <c r="B743" s="6">
        <f>IF(ISNUMBER(SEARCH("D?001",'Calc1'!$B85)),'Calc1'!$G$1857*'Calc1'!$B1301/(1+'11'!$G$12)*$F132,0)</f>
        <v>0</v>
      </c>
      <c r="C743" s="10"/>
    </row>
    <row r="744" spans="1:3">
      <c r="A744" s="21">
        <v>63</v>
      </c>
      <c r="B744" s="6">
        <f>IF(ISNUMBER(SEARCH("D?001",'Calc1'!$B86)),'Calc1'!$G$1857*'Calc1'!$B1302/(1+'11'!$G$12)*$F133,0)</f>
        <v>0</v>
      </c>
      <c r="C744" s="10"/>
    </row>
    <row r="745" spans="1:3">
      <c r="A745" s="21">
        <v>64</v>
      </c>
      <c r="B745" s="6">
        <f>IF(ISNUMBER(SEARCH("D?001",'Calc1'!$B87)),'Calc1'!$G$1857*'Calc1'!$B1303/(1+'11'!$G$12)*$F134,0)</f>
        <v>0</v>
      </c>
      <c r="C745" s="10"/>
    </row>
    <row r="746" spans="1:3">
      <c r="A746" s="21">
        <v>65</v>
      </c>
      <c r="B746" s="6">
        <f>IF(ISNUMBER(SEARCH("D?001",'Calc1'!$B88)),'Calc1'!$G$1857*'Calc1'!$B1304/(1+'11'!$G$12)*$F135,0)</f>
        <v>0</v>
      </c>
      <c r="C746" s="10"/>
    </row>
    <row r="747" spans="1:3">
      <c r="A747" s="21">
        <v>66</v>
      </c>
      <c r="B747" s="6">
        <f>IF(ISNUMBER(SEARCH("D?001",'Calc1'!$B89)),'Calc1'!$G$1857*'Calc1'!$B1305/(1+'11'!$G$12)*$F136,0)</f>
        <v>0</v>
      </c>
      <c r="C747" s="10"/>
    </row>
    <row r="748" spans="1:3">
      <c r="A748" s="21">
        <v>67</v>
      </c>
      <c r="B748" s="6">
        <f>IF(ISNUMBER(SEARCH("D?001",'Calc1'!$B90)),'Calc1'!$G$1857*'Calc1'!$B1306/(1+'11'!$G$12)*$F137,0)</f>
        <v>0</v>
      </c>
      <c r="C748" s="10"/>
    </row>
    <row r="749" spans="1:3">
      <c r="A749" s="21">
        <v>68</v>
      </c>
      <c r="B749" s="6">
        <f>IF(ISNUMBER(SEARCH("D?001",'Calc1'!$B91)),'Calc1'!$G$1857*'Calc1'!$B1307/(1+'11'!$G$12)*$F138,0)</f>
        <v>0</v>
      </c>
      <c r="C749" s="10"/>
    </row>
    <row r="750" spans="1:3">
      <c r="A750" s="21">
        <v>69</v>
      </c>
      <c r="B750" s="6">
        <f>IF(ISNUMBER(SEARCH("D?001",'Calc1'!$B92)),'Calc1'!$G$1857*'Calc1'!$B1308/(1+'11'!$G$12)*$F139,0)</f>
        <v>0</v>
      </c>
      <c r="C750" s="10"/>
    </row>
    <row r="751" spans="1:3">
      <c r="A751" s="21">
        <v>70</v>
      </c>
      <c r="B751" s="6">
        <f>IF(ISNUMBER(SEARCH("D?001",'Calc1'!$B93)),'Calc1'!$G$1857*'Calc1'!$B1309/(1+'11'!$G$12)*$F140,0)</f>
        <v>0</v>
      </c>
      <c r="C751" s="10"/>
    </row>
    <row r="752" spans="1:3">
      <c r="A752" s="21">
        <v>71</v>
      </c>
      <c r="B752" s="6">
        <f>IF(ISNUMBER(SEARCH("D?001",'Calc1'!$B94)),'Calc1'!$G$1857*'Calc1'!$B1310/(1+'11'!$G$12)*$F141,0)</f>
        <v>0</v>
      </c>
      <c r="C752" s="10"/>
    </row>
    <row r="753" spans="1:3">
      <c r="A753" s="21">
        <v>72</v>
      </c>
      <c r="B753" s="6">
        <f>IF(ISNUMBER(SEARCH("D?001",'Calc1'!$B95)),'Calc1'!$G$1857*'Calc1'!$B1311/(1+'11'!$G$12)*$F142,0)</f>
        <v>0</v>
      </c>
      <c r="C753" s="10"/>
    </row>
    <row r="754" spans="1:3">
      <c r="A754" s="21">
        <v>73</v>
      </c>
      <c r="B754" s="6">
        <f>IF(ISNUMBER(SEARCH("D?001",'Calc1'!$B96)),'Calc1'!$G$1857*'Calc1'!$B1312/(1+'11'!$G$12)*$F143,0)</f>
        <v>0</v>
      </c>
      <c r="C754" s="10"/>
    </row>
    <row r="755" spans="1:3">
      <c r="A755" s="21">
        <v>74</v>
      </c>
      <c r="B755" s="6">
        <f>IF(ISNUMBER(SEARCH("D?001",'Calc1'!$B97)),'Calc1'!$G$1857*'Calc1'!$B1313/(1+'11'!$G$12)*$F144,0)</f>
        <v>0</v>
      </c>
      <c r="C755" s="10"/>
    </row>
    <row r="756" spans="1:3">
      <c r="A756" s="21">
        <v>75</v>
      </c>
      <c r="B756" s="6">
        <f>IF(ISNUMBER(SEARCH("D?001",'Calc1'!$B98)),'Calc1'!$G$1857*'Calc1'!$B1314/(1+'11'!$G$12)*$F145,0)</f>
        <v>0</v>
      </c>
      <c r="C756" s="10"/>
    </row>
    <row r="757" spans="1:3">
      <c r="A757" s="21">
        <v>76</v>
      </c>
      <c r="B757" s="6">
        <f>IF(ISNUMBER(SEARCH("D?001",'Calc1'!$B99)),'Calc1'!$G$1857*'Calc1'!$B1315/(1+'11'!$G$12)*$F146,0)</f>
        <v>0</v>
      </c>
      <c r="C757" s="10"/>
    </row>
    <row r="758" spans="1:3">
      <c r="A758" s="21">
        <v>77</v>
      </c>
      <c r="B758" s="6">
        <f>IF(ISNUMBER(SEARCH("D?001",'Calc1'!$B100)),'Calc1'!$G$1857*'Calc1'!$B1316/(1+'11'!$G$12)*$F147,0)</f>
        <v>0</v>
      </c>
      <c r="C758" s="10"/>
    </row>
    <row r="759" spans="1:3">
      <c r="A759" s="21">
        <v>78</v>
      </c>
      <c r="B759" s="6">
        <f>IF(ISNUMBER(SEARCH("D?001",'Calc1'!$B101)),'Calc1'!$G$1857*'Calc1'!$B1317/(1+'11'!$G$12)*$F148,0)</f>
        <v>0</v>
      </c>
      <c r="C759" s="10"/>
    </row>
    <row r="760" spans="1:3">
      <c r="A760" s="21">
        <v>79</v>
      </c>
      <c r="B760" s="6">
        <f>IF(ISNUMBER(SEARCH("D?001",'Calc1'!$B102)),'Calc1'!$G$1857*'Calc1'!$B1318/(1+'11'!$G$12)*$F149,0)</f>
        <v>0</v>
      </c>
      <c r="C760" s="10"/>
    </row>
    <row r="761" spans="1:3">
      <c r="A761" s="21">
        <v>80</v>
      </c>
      <c r="B761" s="6">
        <f>IF(ISNUMBER(SEARCH("D?001",'Calc1'!$B103)),'Calc1'!$G$1857*'Calc1'!$B1319/(1+'11'!$G$12)*$F150,0)</f>
        <v>0</v>
      </c>
      <c r="C761" s="10"/>
    </row>
    <row r="762" spans="1:3">
      <c r="A762" s="21">
        <v>81</v>
      </c>
      <c r="B762" s="6">
        <f>IF(ISNUMBER(SEARCH("D?001",'Calc1'!$B104)),'Calc1'!$G$1857*'Calc1'!$B1320/(1+'11'!$G$12)*$F151,0)</f>
        <v>0</v>
      </c>
      <c r="C762" s="10"/>
    </row>
    <row r="763" spans="1:3">
      <c r="A763" s="21">
        <v>82</v>
      </c>
      <c r="B763" s="6">
        <f>IF(ISNUMBER(SEARCH("D?001",'Calc1'!$B105)),'Calc1'!$G$1857*'Calc1'!$B1321/(1+'11'!$G$12)*$F152,0)</f>
        <v>0</v>
      </c>
      <c r="C763" s="10"/>
    </row>
    <row r="764" spans="1:3">
      <c r="A764" s="21">
        <v>83</v>
      </c>
      <c r="B764" s="6">
        <f>IF(ISNUMBER(SEARCH("D?001",'Calc1'!$B106)),'Calc1'!$G$1857*'Calc1'!$B1322/(1+'11'!$G$12)*$F153,0)</f>
        <v>0</v>
      </c>
      <c r="C764" s="10"/>
    </row>
    <row r="765" spans="1:3">
      <c r="A765" s="21">
        <v>84</v>
      </c>
      <c r="B765" s="6">
        <f>IF(ISNUMBER(SEARCH("D?001",'Calc1'!$B107)),'Calc1'!$G$1857*'Calc1'!$B1323/(1+'11'!$G$12)*$F154,0)</f>
        <v>0</v>
      </c>
      <c r="C765" s="10"/>
    </row>
    <row r="766" spans="1:3">
      <c r="A766" s="21">
        <v>85</v>
      </c>
      <c r="B766" s="6">
        <f>IF(ISNUMBER(SEARCH("D?001",'Calc1'!$B108)),'Calc1'!$G$1857*'Calc1'!$B1324/(1+'11'!$G$12)*$F155,0)</f>
        <v>0</v>
      </c>
      <c r="C766" s="10"/>
    </row>
    <row r="767" spans="1:3">
      <c r="A767" s="21">
        <v>86</v>
      </c>
      <c r="B767" s="6">
        <f>IF(ISNUMBER(SEARCH("D?001",'Calc1'!$B109)),'Calc1'!$G$1857*'Calc1'!$B1325/(1+'11'!$G$12)*$F156,0)</f>
        <v>0</v>
      </c>
      <c r="C767" s="10"/>
    </row>
    <row r="768" spans="1:3">
      <c r="A768" s="21">
        <v>87</v>
      </c>
      <c r="B768" s="6">
        <f>IF(ISNUMBER(SEARCH("D?001",'Calc1'!$B110)),'Calc1'!$G$1857*'Calc1'!$B1326/(1+'11'!$G$12)*$F157,0)</f>
        <v>0</v>
      </c>
      <c r="C768" s="10"/>
    </row>
    <row r="769" spans="1:3">
      <c r="A769" s="21">
        <v>88</v>
      </c>
      <c r="B769" s="6">
        <f>IF(ISNUMBER(SEARCH("D?001",'Calc1'!$B111)),'Calc1'!$G$1857*'Calc1'!$B1327/(1+'11'!$G$12)*$F158,0)</f>
        <v>0</v>
      </c>
      <c r="C769" s="10"/>
    </row>
    <row r="770" spans="1:3">
      <c r="A770" s="21">
        <v>89</v>
      </c>
      <c r="B770" s="6">
        <f>IF(ISNUMBER(SEARCH("D?001",'Calc1'!$B112)),'Calc1'!$G$1857*'Calc1'!$B1328/(1+'11'!$G$12)*$F159,0)</f>
        <v>0</v>
      </c>
      <c r="C770" s="10"/>
    </row>
    <row r="771" spans="1:3">
      <c r="A771" s="21">
        <v>90</v>
      </c>
      <c r="B771" s="6">
        <f>IF(ISNUMBER(SEARCH("D?001",'Calc1'!$B113)),'Calc1'!$G$1857*'Calc1'!$B1329/(1+'11'!$G$12)*$F160,0)</f>
        <v>0</v>
      </c>
      <c r="C771" s="10"/>
    </row>
    <row r="772" spans="1:3">
      <c r="A772" s="21">
        <v>91</v>
      </c>
      <c r="B772" s="6">
        <f>IF(ISNUMBER(SEARCH("D?001",'Calc1'!$B114)),'Calc1'!$G$1857*'Calc1'!$B1330/(1+'11'!$G$12)*$F161,0)</f>
        <v>0</v>
      </c>
      <c r="C772" s="10"/>
    </row>
    <row r="773" spans="1:3">
      <c r="A773" s="21">
        <v>92</v>
      </c>
      <c r="B773" s="6">
        <f>IF(ISNUMBER(SEARCH("D?001",'Calc1'!$B115)),'Calc1'!$G$1857*'Calc1'!$B1331/(1+'11'!$G$12)*$F162,0)</f>
        <v>0</v>
      </c>
      <c r="C773" s="10"/>
    </row>
    <row r="774" spans="1:3">
      <c r="A774" s="21">
        <v>93</v>
      </c>
      <c r="B774" s="6">
        <f>IF(ISNUMBER(SEARCH("D?001",'Calc1'!$B116)),'Calc1'!$G$1857*'Calc1'!$B1332/(1+'11'!$G$12)*$F163,0)</f>
        <v>0</v>
      </c>
      <c r="C774" s="10"/>
    </row>
    <row r="775" spans="1:3">
      <c r="A775" s="21">
        <v>94</v>
      </c>
      <c r="B775" s="6">
        <f>IF(ISNUMBER(SEARCH("D?001",'Calc1'!$B117)),'Calc1'!$G$1857*'Calc1'!$B1333/(1+'11'!$G$12)*$F164,0)</f>
        <v>0</v>
      </c>
      <c r="C775" s="10"/>
    </row>
    <row r="776" spans="1:3">
      <c r="A776" s="21">
        <v>95</v>
      </c>
      <c r="B776" s="6">
        <f>IF(ISNUMBER(SEARCH("D?001",'Calc1'!$B118)),'Calc1'!$G$1857*'Calc1'!$B1334/(1+'11'!$G$12)*$F165,0)</f>
        <v>0</v>
      </c>
      <c r="C776" s="10"/>
    </row>
    <row r="777" spans="1:3">
      <c r="A777" s="21">
        <v>96</v>
      </c>
      <c r="B777" s="6">
        <f>IF(ISNUMBER(SEARCH("D?001",'Calc1'!$B119)),'Calc1'!$G$1857*'Calc1'!$B1335/(1+'11'!$G$12)*$F166,0)</f>
        <v>0</v>
      </c>
      <c r="C777" s="10"/>
    </row>
    <row r="778" spans="1:3">
      <c r="A778" s="21">
        <v>97</v>
      </c>
      <c r="B778" s="6">
        <f>IF(ISNUMBER(SEARCH("D?001",'Calc1'!$B120)),'Calc1'!$G$1857*'Calc1'!$B1336/(1+'11'!$G$12)*$F167,0)</f>
        <v>0</v>
      </c>
      <c r="C778" s="10"/>
    </row>
    <row r="779" spans="1:3">
      <c r="A779" s="21">
        <v>98</v>
      </c>
      <c r="B779" s="6">
        <f>IF(ISNUMBER(SEARCH("D?001",'Calc1'!$B121)),'Calc1'!$G$1857*'Calc1'!$B1337/(1+'11'!$G$12)*$F168,0)</f>
        <v>0</v>
      </c>
      <c r="C779" s="10"/>
    </row>
    <row r="780" spans="1:3">
      <c r="A780" s="21">
        <v>99</v>
      </c>
      <c r="B780" s="6">
        <f>IF(ISNUMBER(SEARCH("D?001",'Calc1'!$B122)),'Calc1'!$G$1857*'Calc1'!$B1338/(1+'11'!$G$12)*$F169,0)</f>
        <v>0</v>
      </c>
      <c r="C780" s="10"/>
    </row>
    <row r="781" spans="1:3">
      <c r="A781" s="21">
        <v>100</v>
      </c>
      <c r="B781" s="6">
        <f>IF(ISNUMBER(SEARCH("D?001",'Calc1'!$B123)),'Calc1'!$G$1857*'Calc1'!$B1339/(1+'11'!$G$12)*$F170,0)</f>
        <v>0</v>
      </c>
      <c r="C781" s="10"/>
    </row>
    <row r="782" spans="1:3">
      <c r="A782" s="21">
        <v>101</v>
      </c>
      <c r="B782" s="6">
        <f>IF(ISNUMBER(SEARCH("D?001",'Calc1'!$B124)),'Calc1'!$G$1857*'Calc1'!$B1340/(1+'11'!$G$12)*$F171,0)</f>
        <v>0</v>
      </c>
      <c r="C782" s="10"/>
    </row>
    <row r="783" spans="1:3">
      <c r="A783" s="21">
        <v>102</v>
      </c>
      <c r="B783" s="6">
        <f>IF(ISNUMBER(SEARCH("D?001",'Calc1'!$B125)),'Calc1'!$G$1857*'Calc1'!$B1341/(1+'11'!$G$12)*$F172,0)</f>
        <v>0</v>
      </c>
      <c r="C783" s="10"/>
    </row>
    <row r="784" spans="1:3">
      <c r="A784" s="21">
        <v>103</v>
      </c>
      <c r="B784" s="6">
        <f>IF(ISNUMBER(SEARCH("D?001",'Calc1'!$B126)),'Calc1'!$G$1857*'Calc1'!$B1342/(1+'11'!$G$12)*$F173,0)</f>
        <v>0</v>
      </c>
      <c r="C784" s="10"/>
    </row>
    <row r="785" spans="1:3">
      <c r="A785" s="21">
        <v>104</v>
      </c>
      <c r="B785" s="6">
        <f>IF(ISNUMBER(SEARCH("D?001",'Calc1'!$B127)),'Calc1'!$G$1857*'Calc1'!$B1343/(1+'11'!$G$12)*$F174,0)</f>
        <v>0</v>
      </c>
      <c r="C785" s="10"/>
    </row>
    <row r="786" spans="1:3">
      <c r="A786" s="21">
        <v>105</v>
      </c>
      <c r="B786" s="6">
        <f>IF(ISNUMBER(SEARCH("D?001",'Calc1'!$B128)),'Calc1'!$G$1857*'Calc1'!$B1344/(1+'11'!$G$12)*$F175,0)</f>
        <v>0</v>
      </c>
      <c r="C786" s="10"/>
    </row>
    <row r="787" spans="1:3">
      <c r="A787" s="21">
        <v>106</v>
      </c>
      <c r="B787" s="6">
        <f>IF(ISNUMBER(SEARCH("D?001",'Calc1'!$B129)),'Calc1'!$G$1857*'Calc1'!$B1345/(1+'11'!$G$12)*$F176,0)</f>
        <v>0</v>
      </c>
      <c r="C787" s="10"/>
    </row>
    <row r="788" spans="1:3">
      <c r="A788" s="21">
        <v>107</v>
      </c>
      <c r="B788" s="6">
        <f>IF(ISNUMBER(SEARCH("D?001",'Calc1'!$B130)),'Calc1'!$G$1857*'Calc1'!$B1346/(1+'11'!$G$12)*$F177,0)</f>
        <v>0</v>
      </c>
      <c r="C788" s="10"/>
    </row>
    <row r="789" spans="1:3">
      <c r="A789" s="21">
        <v>108</v>
      </c>
      <c r="B789" s="6">
        <f>IF(ISNUMBER(SEARCH("D?001",'Calc1'!$B131)),'Calc1'!$G$1857*'Calc1'!$B1347/(1+'11'!$G$12)*$F178,0)</f>
        <v>0</v>
      </c>
      <c r="C789" s="10"/>
    </row>
    <row r="790" spans="1:3">
      <c r="A790" s="21">
        <v>109</v>
      </c>
      <c r="B790" s="6">
        <f>IF(ISNUMBER(SEARCH("D?001",'Calc1'!$B132)),'Calc1'!$G$1857*'Calc1'!$B1348/(1+'11'!$G$12)*$F179,0)</f>
        <v>0</v>
      </c>
      <c r="C790" s="10"/>
    </row>
    <row r="791" spans="1:3">
      <c r="A791" s="21">
        <v>110</v>
      </c>
      <c r="B791" s="6">
        <f>IF(ISNUMBER(SEARCH("D?001",'Calc1'!$B133)),'Calc1'!$G$1857*'Calc1'!$B1349/(1+'11'!$G$12)*$F180,0)</f>
        <v>0</v>
      </c>
      <c r="C791" s="10"/>
    </row>
    <row r="792" spans="1:3">
      <c r="A792" s="21">
        <v>111</v>
      </c>
      <c r="B792" s="6">
        <f>IF(ISNUMBER(SEARCH("D?001",'Calc1'!$B134)),'Calc1'!$G$1857*'Calc1'!$B1350/(1+'11'!$G$12)*$F181,0)</f>
        <v>0</v>
      </c>
      <c r="C792" s="10"/>
    </row>
    <row r="793" spans="1:3">
      <c r="A793" s="21">
        <v>112</v>
      </c>
      <c r="B793" s="6">
        <f>IF(ISNUMBER(SEARCH("D?001",'Calc1'!$B135)),'Calc1'!$G$1857*'Calc1'!$B1351/(1+'11'!$G$12)*$F182,0)</f>
        <v>0</v>
      </c>
      <c r="C793" s="10"/>
    </row>
    <row r="794" spans="1:3">
      <c r="A794" s="21">
        <v>113</v>
      </c>
      <c r="B794" s="6">
        <f>IF(ISNUMBER(SEARCH("D?001",'Calc1'!$B136)),'Calc1'!$G$1857*'Calc1'!$B1352/(1+'11'!$G$12)*$F183,0)</f>
        <v>0</v>
      </c>
      <c r="C794" s="10"/>
    </row>
    <row r="795" spans="1:3">
      <c r="A795" s="21">
        <v>114</v>
      </c>
      <c r="B795" s="6">
        <f>IF(ISNUMBER(SEARCH("D?001",'Calc1'!$B137)),'Calc1'!$G$1857*'Calc1'!$B1353/(1+'11'!$G$12)*$F184,0)</f>
        <v>0</v>
      </c>
      <c r="C795" s="10"/>
    </row>
    <row r="796" spans="1:3">
      <c r="A796" s="21">
        <v>115</v>
      </c>
      <c r="B796" s="6">
        <f>IF(ISNUMBER(SEARCH("D?001",'Calc1'!$B138)),'Calc1'!$G$1857*'Calc1'!$B1354/(1+'11'!$G$12)*$F185,0)</f>
        <v>0</v>
      </c>
      <c r="C796" s="10"/>
    </row>
    <row r="797" spans="1:3">
      <c r="A797" s="21">
        <v>116</v>
      </c>
      <c r="B797" s="6">
        <f>IF(ISNUMBER(SEARCH("D?001",'Calc1'!$B139)),'Calc1'!$G$1857*'Calc1'!$B1355/(1+'11'!$G$12)*$F186,0)</f>
        <v>0</v>
      </c>
      <c r="C797" s="10"/>
    </row>
    <row r="798" spans="1:3">
      <c r="A798" s="21">
        <v>117</v>
      </c>
      <c r="B798" s="6">
        <f>IF(ISNUMBER(SEARCH("D?001",'Calc1'!$B140)),'Calc1'!$G$1857*'Calc1'!$B1356/(1+'11'!$G$12)*$F187,0)</f>
        <v>0</v>
      </c>
      <c r="C798" s="10"/>
    </row>
    <row r="799" spans="1:3">
      <c r="A799" s="21">
        <v>118</v>
      </c>
      <c r="B799" s="6">
        <f>IF(ISNUMBER(SEARCH("D?001",'Calc1'!$B141)),'Calc1'!$G$1857*'Calc1'!$B1357/(1+'11'!$G$12)*$F188,0)</f>
        <v>0</v>
      </c>
      <c r="C799" s="10"/>
    </row>
    <row r="800" spans="1:3">
      <c r="A800" s="21">
        <v>119</v>
      </c>
      <c r="B800" s="6">
        <f>IF(ISNUMBER(SEARCH("D?001",'Calc1'!$B142)),'Calc1'!$G$1857*'Calc1'!$B1358/(1+'11'!$G$12)*$F189,0)</f>
        <v>0</v>
      </c>
      <c r="C800" s="10"/>
    </row>
    <row r="801" spans="1:3">
      <c r="A801" s="21">
        <v>120</v>
      </c>
      <c r="B801" s="6">
        <f>IF(ISNUMBER(SEARCH("D?001",'Calc1'!$B143)),'Calc1'!$G$1857*'Calc1'!$B1359/(1+'11'!$G$12)*$F190,0)</f>
        <v>0</v>
      </c>
      <c r="C801" s="10"/>
    </row>
    <row r="802" spans="1:3">
      <c r="A802" s="21">
        <v>121</v>
      </c>
      <c r="B802" s="6">
        <f>IF(ISNUMBER(SEARCH("D?001",'Calc1'!$B144)),'Calc1'!$G$1857*'Calc1'!$B1360/(1+'11'!$G$12)*$F191,0)</f>
        <v>0</v>
      </c>
      <c r="C802" s="10"/>
    </row>
    <row r="803" spans="1:3">
      <c r="A803" s="21">
        <v>122</v>
      </c>
      <c r="B803" s="6">
        <f>IF(ISNUMBER(SEARCH("D?001",'Calc1'!$B145)),'Calc1'!$G$1857*'Calc1'!$B1361/(1+'11'!$G$12)*$F192,0)</f>
        <v>0</v>
      </c>
      <c r="C803" s="10"/>
    </row>
    <row r="804" spans="1:3">
      <c r="A804" s="21">
        <v>123</v>
      </c>
      <c r="B804" s="6">
        <f>IF(ISNUMBER(SEARCH("D?001",'Calc1'!$B146)),'Calc1'!$G$1857*'Calc1'!$B1362/(1+'11'!$G$12)*$F193,0)</f>
        <v>0</v>
      </c>
      <c r="C804" s="10"/>
    </row>
    <row r="805" spans="1:3">
      <c r="A805" s="21">
        <v>124</v>
      </c>
      <c r="B805" s="6">
        <f>IF(ISNUMBER(SEARCH("D?001",'Calc1'!$B147)),'Calc1'!$G$1857*'Calc1'!$B1363/(1+'11'!$G$12)*$F194,0)</f>
        <v>0</v>
      </c>
      <c r="C805" s="10"/>
    </row>
    <row r="806" spans="1:3">
      <c r="A806" s="21">
        <v>125</v>
      </c>
      <c r="B806" s="6">
        <f>IF(ISNUMBER(SEARCH("D?001",'Calc1'!$B148)),'Calc1'!$G$1857*'Calc1'!$B1364/(1+'11'!$G$12)*$F195,0)</f>
        <v>0</v>
      </c>
      <c r="C806" s="10"/>
    </row>
    <row r="807" spans="1:3">
      <c r="A807" s="21">
        <v>126</v>
      </c>
      <c r="B807" s="6">
        <f>IF(ISNUMBER(SEARCH("D?001",'Calc1'!$B149)),'Calc1'!$G$1857*'Calc1'!$B1365/(1+'11'!$G$12)*$F196,0)</f>
        <v>0</v>
      </c>
      <c r="C807" s="10"/>
    </row>
    <row r="808" spans="1:3">
      <c r="A808" s="21">
        <v>127</v>
      </c>
      <c r="B808" s="6">
        <f>IF(ISNUMBER(SEARCH("D?001",'Calc1'!$B150)),'Calc1'!$G$1857*'Calc1'!$B1366/(1+'11'!$G$12)*$F197,0)</f>
        <v>0</v>
      </c>
      <c r="C808" s="10"/>
    </row>
    <row r="809" spans="1:3">
      <c r="A809" s="21">
        <v>128</v>
      </c>
      <c r="B809" s="6">
        <f>IF(ISNUMBER(SEARCH("D?001",'Calc1'!$B151)),'Calc1'!$G$1857*'Calc1'!$B1367/(1+'11'!$G$12)*$F198,0)</f>
        <v>0</v>
      </c>
      <c r="C809" s="10"/>
    </row>
    <row r="810" spans="1:3">
      <c r="A810" s="21">
        <v>129</v>
      </c>
      <c r="B810" s="6">
        <f>IF(ISNUMBER(SEARCH("D?001",'Calc1'!$B152)),'Calc1'!$G$1857*'Calc1'!$B1368/(1+'11'!$G$12)*$F199,0)</f>
        <v>0</v>
      </c>
      <c r="C810" s="10"/>
    </row>
    <row r="811" spans="1:3">
      <c r="A811" s="21">
        <v>130</v>
      </c>
      <c r="B811" s="6">
        <f>IF(ISNUMBER(SEARCH("D?001",'Calc1'!$B153)),'Calc1'!$G$1857*'Calc1'!$B1369/(1+'11'!$G$12)*$F200,0)</f>
        <v>0</v>
      </c>
      <c r="C811" s="10"/>
    </row>
    <row r="812" spans="1:3">
      <c r="A812" s="21">
        <v>131</v>
      </c>
      <c r="B812" s="6">
        <f>IF(ISNUMBER(SEARCH("D?001",'Calc1'!$B154)),'Calc1'!$G$1857*'Calc1'!$B1370/(1+'11'!$G$12)*$F201,0)</f>
        <v>0</v>
      </c>
      <c r="C812" s="10"/>
    </row>
    <row r="813" spans="1:3">
      <c r="A813" s="21">
        <v>132</v>
      </c>
      <c r="B813" s="6">
        <f>IF(ISNUMBER(SEARCH("D?001",'Calc1'!$B155)),'Calc1'!$G$1857*'Calc1'!$B1371/(1+'11'!$G$12)*$F202,0)</f>
        <v>0</v>
      </c>
      <c r="C813" s="10"/>
    </row>
    <row r="814" spans="1:3">
      <c r="A814" s="21">
        <v>133</v>
      </c>
      <c r="B814" s="6">
        <f>IF(ISNUMBER(SEARCH("D?001",'Calc1'!$B156)),'Calc1'!$G$1857*'Calc1'!$B1372/(1+'11'!$G$12)*$F203,0)</f>
        <v>0</v>
      </c>
      <c r="C814" s="10"/>
    </row>
    <row r="815" spans="1:3">
      <c r="A815" s="21">
        <v>134</v>
      </c>
      <c r="B815" s="6">
        <f>IF(ISNUMBER(SEARCH("D?001",'Calc1'!$B157)),'Calc1'!$G$1857*'Calc1'!$B1373/(1+'11'!$G$12)*$F204,0)</f>
        <v>0</v>
      </c>
      <c r="C815" s="10"/>
    </row>
    <row r="816" spans="1:3">
      <c r="A816" s="21">
        <v>135</v>
      </c>
      <c r="B816" s="6">
        <f>IF(ISNUMBER(SEARCH("D?001",'Calc1'!$B158)),'Calc1'!$G$1857*'Calc1'!$B1374/(1+'11'!$G$12)*$F205,0)</f>
        <v>0</v>
      </c>
      <c r="C816" s="10"/>
    </row>
    <row r="817" spans="1:3">
      <c r="A817" s="21">
        <v>136</v>
      </c>
      <c r="B817" s="6">
        <f>IF(ISNUMBER(SEARCH("D?001",'Calc1'!$B159)),'Calc1'!$G$1857*'Calc1'!$B1375/(1+'11'!$G$12)*$F206,0)</f>
        <v>0</v>
      </c>
      <c r="C817" s="10"/>
    </row>
    <row r="818" spans="1:3">
      <c r="A818" s="21">
        <v>137</v>
      </c>
      <c r="B818" s="6">
        <f>IF(ISNUMBER(SEARCH("D?001",'Calc1'!$B160)),'Calc1'!$G$1857*'Calc1'!$B1376/(1+'11'!$G$12)*$F207,0)</f>
        <v>0</v>
      </c>
      <c r="C818" s="10"/>
    </row>
    <row r="819" spans="1:3">
      <c r="A819" s="21">
        <v>138</v>
      </c>
      <c r="B819" s="6">
        <f>IF(ISNUMBER(SEARCH("D?001",'Calc1'!$B161)),'Calc1'!$G$1857*'Calc1'!$B1377/(1+'11'!$G$12)*$F208,0)</f>
        <v>0</v>
      </c>
      <c r="C819" s="10"/>
    </row>
    <row r="820" spans="1:3">
      <c r="A820" s="21">
        <v>139</v>
      </c>
      <c r="B820" s="6">
        <f>IF(ISNUMBER(SEARCH("D?001",'Calc1'!$B162)),'Calc1'!$G$1857*'Calc1'!$B1378/(1+'11'!$G$12)*$F209,0)</f>
        <v>0</v>
      </c>
      <c r="C820" s="10"/>
    </row>
    <row r="821" spans="1:3">
      <c r="A821" s="21">
        <v>140</v>
      </c>
      <c r="B821" s="6">
        <f>IF(ISNUMBER(SEARCH("D?001",'Calc1'!$B163)),'Calc1'!$G$1857*'Calc1'!$B1379/(1+'11'!$G$12)*$F210,0)</f>
        <v>0</v>
      </c>
      <c r="C821" s="10"/>
    </row>
    <row r="822" spans="1:3">
      <c r="A822" s="21">
        <v>141</v>
      </c>
      <c r="B822" s="6">
        <f>IF(ISNUMBER(SEARCH("D?001",'Calc1'!$B164)),'Calc1'!$G$1857*'Calc1'!$B1380/(1+'11'!$G$12)*$F211,0)</f>
        <v>0</v>
      </c>
      <c r="C822" s="10"/>
    </row>
    <row r="823" spans="1:3">
      <c r="A823" s="21">
        <v>142</v>
      </c>
      <c r="B823" s="6">
        <f>IF(ISNUMBER(SEARCH("D?001",'Calc1'!$B165)),'Calc1'!$G$1857*'Calc1'!$B1381/(1+'11'!$G$12)*$F212,0)</f>
        <v>0</v>
      </c>
      <c r="C823" s="10"/>
    </row>
    <row r="824" spans="1:3">
      <c r="A824" s="21">
        <v>143</v>
      </c>
      <c r="B824" s="6">
        <f>IF(ISNUMBER(SEARCH("D?001",'Calc1'!$B166)),'Calc1'!$G$1857*'Calc1'!$B1382/(1+'11'!$G$12)*$F213,0)</f>
        <v>0</v>
      </c>
      <c r="C824" s="10"/>
    </row>
    <row r="825" spans="1:3">
      <c r="A825" s="21">
        <v>144</v>
      </c>
      <c r="B825" s="6">
        <f>IF(ISNUMBER(SEARCH("D?001",'Calc1'!$B167)),'Calc1'!$G$1857*'Calc1'!$B1383/(1+'11'!$G$12)*$F214,0)</f>
        <v>0</v>
      </c>
      <c r="C825" s="10"/>
    </row>
    <row r="826" spans="1:3">
      <c r="A826" s="21">
        <v>145</v>
      </c>
      <c r="B826" s="6">
        <f>IF(ISNUMBER(SEARCH("D?001",'Calc1'!$B168)),'Calc1'!$G$1857*'Calc1'!$B1384/(1+'11'!$G$12)*$F215,0)</f>
        <v>0</v>
      </c>
      <c r="C826" s="10"/>
    </row>
    <row r="827" spans="1:3">
      <c r="A827" s="21">
        <v>146</v>
      </c>
      <c r="B827" s="6">
        <f>IF(ISNUMBER(SEARCH("D?001",'Calc1'!$B169)),'Calc1'!$G$1857*'Calc1'!$B1385/(1+'11'!$G$12)*$F216,0)</f>
        <v>0</v>
      </c>
      <c r="C827" s="10"/>
    </row>
    <row r="828" spans="1:3">
      <c r="A828" s="21">
        <v>147</v>
      </c>
      <c r="B828" s="6">
        <f>IF(ISNUMBER(SEARCH("D?001",'Calc1'!$B170)),'Calc1'!$G$1857*'Calc1'!$B1386/(1+'11'!$G$12)*$F217,0)</f>
        <v>0</v>
      </c>
      <c r="C828" s="10"/>
    </row>
    <row r="829" spans="1:3">
      <c r="A829" s="21">
        <v>148</v>
      </c>
      <c r="B829" s="6">
        <f>IF(ISNUMBER(SEARCH("D?001",'Calc1'!$B171)),'Calc1'!$G$1857*'Calc1'!$B1387/(1+'11'!$G$12)*$F218,0)</f>
        <v>0</v>
      </c>
      <c r="C829" s="10"/>
    </row>
    <row r="830" spans="1:3">
      <c r="A830" s="21">
        <v>149</v>
      </c>
      <c r="B830" s="6">
        <f>IF(ISNUMBER(SEARCH("D?001",'Calc1'!$B172)),'Calc1'!$G$1857*'Calc1'!$B1388/(1+'11'!$G$12)*$F219,0)</f>
        <v>0</v>
      </c>
      <c r="C830" s="10"/>
    </row>
    <row r="831" spans="1:3">
      <c r="A831" s="21">
        <v>150</v>
      </c>
      <c r="B831" s="6">
        <f>IF(ISNUMBER(SEARCH("D?001",'Calc1'!$B173)),'Calc1'!$G$1857*'Calc1'!$B1389/(1+'11'!$G$12)*$F220,0)</f>
        <v>0</v>
      </c>
      <c r="C831" s="10"/>
    </row>
    <row r="832" spans="1:3">
      <c r="A832" s="21">
        <v>151</v>
      </c>
      <c r="B832" s="6">
        <f>IF(ISNUMBER(SEARCH("D?001",'Calc1'!$B174)),'Calc1'!$G$1857*'Calc1'!$B1390/(1+'11'!$G$12)*$F221,0)</f>
        <v>0</v>
      </c>
      <c r="C832" s="10"/>
    </row>
    <row r="833" spans="1:3">
      <c r="A833" s="21">
        <v>152</v>
      </c>
      <c r="B833" s="6">
        <f>IF(ISNUMBER(SEARCH("D?001",'Calc1'!$B175)),'Calc1'!$G$1857*'Calc1'!$B1391/(1+'11'!$G$12)*$F222,0)</f>
        <v>0</v>
      </c>
      <c r="C833" s="10"/>
    </row>
    <row r="834" spans="1:3">
      <c r="A834" s="21">
        <v>153</v>
      </c>
      <c r="B834" s="6">
        <f>IF(ISNUMBER(SEARCH("D?001",'Calc1'!$B176)),'Calc1'!$G$1857*'Calc1'!$B1392/(1+'11'!$G$12)*$F223,0)</f>
        <v>0</v>
      </c>
      <c r="C834" s="10"/>
    </row>
    <row r="835" spans="1:3">
      <c r="A835" s="21">
        <v>154</v>
      </c>
      <c r="B835" s="6">
        <f>IF(ISNUMBER(SEARCH("D?001",'Calc1'!$B177)),'Calc1'!$G$1857*'Calc1'!$B1393/(1+'11'!$G$12)*$F224,0)</f>
        <v>0</v>
      </c>
      <c r="C835" s="10"/>
    </row>
    <row r="836" spans="1:3">
      <c r="A836" s="21">
        <v>155</v>
      </c>
      <c r="B836" s="6">
        <f>IF(ISNUMBER(SEARCH("D?001",'Calc1'!$B178)),'Calc1'!$G$1857*'Calc1'!$B1394/(1+'11'!$G$12)*$F225,0)</f>
        <v>0</v>
      </c>
      <c r="C836" s="10"/>
    </row>
    <row r="837" spans="1:3">
      <c r="A837" s="21">
        <v>156</v>
      </c>
      <c r="B837" s="6">
        <f>IF(ISNUMBER(SEARCH("D?001",'Calc1'!$B179)),'Calc1'!$G$1857*'Calc1'!$B1395/(1+'11'!$G$12)*$F226,0)</f>
        <v>0</v>
      </c>
      <c r="C837" s="10"/>
    </row>
    <row r="838" spans="1:3">
      <c r="A838" s="21">
        <v>157</v>
      </c>
      <c r="B838" s="6">
        <f>IF(ISNUMBER(SEARCH("D?001",'Calc1'!$B180)),'Calc1'!$G$1857*'Calc1'!$B1396/(1+'11'!$G$12)*$F227,0)</f>
        <v>0</v>
      </c>
      <c r="C838" s="10"/>
    </row>
    <row r="839" spans="1:3">
      <c r="A839" s="21">
        <v>158</v>
      </c>
      <c r="B839" s="6">
        <f>IF(ISNUMBER(SEARCH("D?001",'Calc1'!$B181)),'Calc1'!$G$1857*'Calc1'!$B1397/(1+'11'!$G$12)*$F228,0)</f>
        <v>0</v>
      </c>
      <c r="C839" s="10"/>
    </row>
    <row r="840" spans="1:3">
      <c r="A840" s="21">
        <v>159</v>
      </c>
      <c r="B840" s="6">
        <f>IF(ISNUMBER(SEARCH("D?001",'Calc1'!$B182)),'Calc1'!$G$1857*'Calc1'!$B1398/(1+'11'!$G$12)*$F229,0)</f>
        <v>0</v>
      </c>
      <c r="C840" s="10"/>
    </row>
    <row r="841" spans="1:3">
      <c r="A841" s="21">
        <v>160</v>
      </c>
      <c r="B841" s="6">
        <f>IF(ISNUMBER(SEARCH("D?001",'Calc1'!$B183)),'Calc1'!$G$1857*'Calc1'!$B1399/(1+'11'!$G$12)*$F230,0)</f>
        <v>0</v>
      </c>
      <c r="C841" s="10"/>
    </row>
    <row r="842" spans="1:3">
      <c r="A842" s="21">
        <v>161</v>
      </c>
      <c r="B842" s="6">
        <f>IF(ISNUMBER(SEARCH("D?001",'Calc1'!$B184)),'Calc1'!$G$1857*'Calc1'!$B1400/(1+'11'!$G$12)*$F231,0)</f>
        <v>0</v>
      </c>
      <c r="C842" s="10"/>
    </row>
    <row r="843" spans="1:3">
      <c r="A843" s="21">
        <v>162</v>
      </c>
      <c r="B843" s="6">
        <f>IF(ISNUMBER(SEARCH("D?001",'Calc1'!$B185)),'Calc1'!$G$1857*'Calc1'!$B1401/(1+'11'!$G$12)*$F232,0)</f>
        <v>0</v>
      </c>
      <c r="C843" s="10"/>
    </row>
    <row r="844" spans="1:3">
      <c r="A844" s="21">
        <v>163</v>
      </c>
      <c r="B844" s="6">
        <f>IF(ISNUMBER(SEARCH("D?001",'Calc1'!$B186)),'Calc1'!$G$1857*'Calc1'!$B1402/(1+'11'!$G$12)*$F233,0)</f>
        <v>0</v>
      </c>
      <c r="C844" s="10"/>
    </row>
    <row r="845" spans="1:3">
      <c r="A845" s="21">
        <v>164</v>
      </c>
      <c r="B845" s="6">
        <f>IF(ISNUMBER(SEARCH("D?001",'Calc1'!$B187)),'Calc1'!$G$1857*'Calc1'!$B1403/(1+'11'!$G$12)*$F234,0)</f>
        <v>0</v>
      </c>
      <c r="C845" s="10"/>
    </row>
    <row r="846" spans="1:3">
      <c r="A846" s="21">
        <v>165</v>
      </c>
      <c r="B846" s="6">
        <f>IF(ISNUMBER(SEARCH("D?001",'Calc1'!$B188)),'Calc1'!$G$1857*'Calc1'!$B1404/(1+'11'!$G$12)*$F235,0)</f>
        <v>0</v>
      </c>
      <c r="C846" s="10"/>
    </row>
    <row r="847" spans="1:3">
      <c r="A847" s="21">
        <v>166</v>
      </c>
      <c r="B847" s="6">
        <f>IF(ISNUMBER(SEARCH("D?001",'Calc1'!$B189)),'Calc1'!$G$1857*'Calc1'!$B1405/(1+'11'!$G$12)*$F236,0)</f>
        <v>0</v>
      </c>
      <c r="C847" s="10"/>
    </row>
    <row r="848" spans="1:3">
      <c r="A848" s="21">
        <v>167</v>
      </c>
      <c r="B848" s="6">
        <f>IF(ISNUMBER(SEARCH("D?001",'Calc1'!$B190)),'Calc1'!$G$1857*'Calc1'!$B1406/(1+'11'!$G$12)*$F237,0)</f>
        <v>0</v>
      </c>
      <c r="C848" s="10"/>
    </row>
    <row r="849" spans="1:3">
      <c r="A849" s="21">
        <v>168</v>
      </c>
      <c r="B849" s="6">
        <f>IF(ISNUMBER(SEARCH("D?001",'Calc1'!$B191)),'Calc1'!$G$1857*'Calc1'!$B1407/(1+'11'!$G$12)*$F238,0)</f>
        <v>0</v>
      </c>
      <c r="C849" s="10"/>
    </row>
    <row r="850" spans="1:3">
      <c r="A850" s="21">
        <v>169</v>
      </c>
      <c r="B850" s="6">
        <f>IF(ISNUMBER(SEARCH("D?001",'Calc1'!$B192)),'Calc1'!$G$1857*'Calc1'!$B1408/(1+'11'!$G$12)*$F239,0)</f>
        <v>0</v>
      </c>
      <c r="C850" s="10"/>
    </row>
    <row r="851" spans="1:3">
      <c r="A851" s="21">
        <v>170</v>
      </c>
      <c r="B851" s="6">
        <f>IF(ISNUMBER(SEARCH("D?001",'Calc1'!$B193)),'Calc1'!$G$1857*'Calc1'!$B1409/(1+'11'!$G$12)*$F240,0)</f>
        <v>0</v>
      </c>
      <c r="C851" s="10"/>
    </row>
    <row r="852" spans="1:3">
      <c r="A852" s="21">
        <v>171</v>
      </c>
      <c r="B852" s="6">
        <f>IF(ISNUMBER(SEARCH("D?001",'Calc1'!$B194)),'Calc1'!$G$1857*'Calc1'!$B1410/(1+'11'!$G$12)*$F241,0)</f>
        <v>0</v>
      </c>
      <c r="C852" s="10"/>
    </row>
    <row r="853" spans="1:3">
      <c r="A853" s="21">
        <v>172</v>
      </c>
      <c r="B853" s="6">
        <f>IF(ISNUMBER(SEARCH("D?001",'Calc1'!$B195)),'Calc1'!$G$1857*'Calc1'!$B1411/(1+'11'!$G$12)*$F242,0)</f>
        <v>0</v>
      </c>
      <c r="C853" s="10"/>
    </row>
    <row r="854" spans="1:3">
      <c r="A854" s="21">
        <v>173</v>
      </c>
      <c r="B854" s="6">
        <f>IF(ISNUMBER(SEARCH("D?001",'Calc1'!$B196)),'Calc1'!$G$1857*'Calc1'!$B1412/(1+'11'!$G$12)*$F243,0)</f>
        <v>0</v>
      </c>
      <c r="C854" s="10"/>
    </row>
    <row r="855" spans="1:3">
      <c r="A855" s="21">
        <v>174</v>
      </c>
      <c r="B855" s="6">
        <f>IF(ISNUMBER(SEARCH("D?001",'Calc1'!$B197)),'Calc1'!$G$1857*'Calc1'!$B1413/(1+'11'!$G$12)*$F244,0)</f>
        <v>0</v>
      </c>
      <c r="C855" s="10"/>
    </row>
    <row r="856" spans="1:3">
      <c r="A856" s="21">
        <v>175</v>
      </c>
      <c r="B856" s="6">
        <f>IF(ISNUMBER(SEARCH("D?001",'Calc1'!$B198)),'Calc1'!$G$1857*'Calc1'!$B1414/(1+'11'!$G$12)*$F245,0)</f>
        <v>0</v>
      </c>
      <c r="C856" s="10"/>
    </row>
    <row r="857" spans="1:3">
      <c r="A857" s="21">
        <v>176</v>
      </c>
      <c r="B857" s="6">
        <f>IF(ISNUMBER(SEARCH("D?001",'Calc1'!$B199)),'Calc1'!$G$1857*'Calc1'!$B1415/(1+'11'!$G$12)*$F246,0)</f>
        <v>0</v>
      </c>
      <c r="C857" s="10"/>
    </row>
    <row r="858" spans="1:3">
      <c r="A858" s="21">
        <v>177</v>
      </c>
      <c r="B858" s="6">
        <f>IF(ISNUMBER(SEARCH("D?001",'Calc1'!$B200)),'Calc1'!$G$1857*'Calc1'!$B1416/(1+'11'!$G$12)*$F247,0)</f>
        <v>0</v>
      </c>
      <c r="C858" s="10"/>
    </row>
    <row r="859" spans="1:3">
      <c r="A859" s="21">
        <v>178</v>
      </c>
      <c r="B859" s="6">
        <f>IF(ISNUMBER(SEARCH("D?001",'Calc1'!$B201)),'Calc1'!$G$1857*'Calc1'!$B1417/(1+'11'!$G$12)*$F248,0)</f>
        <v>0</v>
      </c>
      <c r="C859" s="10"/>
    </row>
    <row r="860" spans="1:3">
      <c r="A860" s="21">
        <v>179</v>
      </c>
      <c r="B860" s="6">
        <f>IF(ISNUMBER(SEARCH("D?001",'Calc1'!$B202)),'Calc1'!$G$1857*'Calc1'!$B1418/(1+'11'!$G$12)*$F249,0)</f>
        <v>0</v>
      </c>
      <c r="C860" s="10"/>
    </row>
    <row r="861" spans="1:3">
      <c r="A861" s="21">
        <v>180</v>
      </c>
      <c r="B861" s="6">
        <f>IF(ISNUMBER(SEARCH("D?001",'Calc1'!$B203)),'Calc1'!$G$1857*'Calc1'!$B1419/(1+'11'!$G$12)*$F250,0)</f>
        <v>0</v>
      </c>
      <c r="C861" s="10"/>
    </row>
    <row r="862" spans="1:3">
      <c r="A862" s="21">
        <v>181</v>
      </c>
      <c r="B862" s="6">
        <f>IF(ISNUMBER(SEARCH("D?001",'Calc1'!$B204)),'Calc1'!$G$1857*'Calc1'!$B1420/(1+'11'!$G$12)*$F251,0)</f>
        <v>0</v>
      </c>
      <c r="C862" s="10"/>
    </row>
    <row r="863" spans="1:3">
      <c r="A863" s="21">
        <v>182</v>
      </c>
      <c r="B863" s="6">
        <f>IF(ISNUMBER(SEARCH("D?001",'Calc1'!$B205)),'Calc1'!$G$1857*'Calc1'!$B1421/(1+'11'!$G$12)*$F252,0)</f>
        <v>0</v>
      </c>
      <c r="C863" s="10"/>
    </row>
    <row r="864" spans="1:3">
      <c r="A864" s="21">
        <v>183</v>
      </c>
      <c r="B864" s="6">
        <f>IF(ISNUMBER(SEARCH("D?001",'Calc1'!$B206)),'Calc1'!$G$1857*'Calc1'!$B1422/(1+'11'!$G$12)*$F253,0)</f>
        <v>0</v>
      </c>
      <c r="C864" s="10"/>
    </row>
    <row r="865" spans="1:3">
      <c r="A865" s="21">
        <v>184</v>
      </c>
      <c r="B865" s="6">
        <f>IF(ISNUMBER(SEARCH("D?001",'Calc1'!$B207)),'Calc1'!$G$1857*'Calc1'!$B1423/(1+'11'!$G$12)*$F254,0)</f>
        <v>0</v>
      </c>
      <c r="C865" s="10"/>
    </row>
    <row r="866" spans="1:3">
      <c r="A866" s="21">
        <v>185</v>
      </c>
      <c r="B866" s="6">
        <f>IF(ISNUMBER(SEARCH("D?001",'Calc1'!$B208)),'Calc1'!$G$1857*'Calc1'!$B1424/(1+'11'!$G$12)*$F255,0)</f>
        <v>0</v>
      </c>
      <c r="C866" s="10"/>
    </row>
    <row r="867" spans="1:3">
      <c r="A867" s="21">
        <v>186</v>
      </c>
      <c r="B867" s="6">
        <f>IF(ISNUMBER(SEARCH("D?001",'Calc1'!$B209)),'Calc1'!$G$1857*'Calc1'!$B1425/(1+'11'!$G$12)*$F256,0)</f>
        <v>0</v>
      </c>
      <c r="C867" s="10"/>
    </row>
    <row r="868" spans="1:3">
      <c r="A868" s="21">
        <v>187</v>
      </c>
      <c r="B868" s="6">
        <f>IF(ISNUMBER(SEARCH("D?001",'Calc1'!$B210)),'Calc1'!$G$1857*'Calc1'!$B1426/(1+'11'!$G$12)*$F257,0)</f>
        <v>0</v>
      </c>
      <c r="C868" s="10"/>
    </row>
    <row r="869" spans="1:3">
      <c r="A869" s="21">
        <v>188</v>
      </c>
      <c r="B869" s="6">
        <f>IF(ISNUMBER(SEARCH("D?001",'Calc1'!$B211)),'Calc1'!$G$1857*'Calc1'!$B1427/(1+'11'!$G$12)*$F258,0)</f>
        <v>0</v>
      </c>
      <c r="C869" s="10"/>
    </row>
    <row r="870" spans="1:3">
      <c r="A870" s="21">
        <v>189</v>
      </c>
      <c r="B870" s="6">
        <f>IF(ISNUMBER(SEARCH("D?001",'Calc1'!$B212)),'Calc1'!$G$1857*'Calc1'!$B1428/(1+'11'!$G$12)*$F259,0)</f>
        <v>0</v>
      </c>
      <c r="C870" s="10"/>
    </row>
    <row r="871" spans="1:3">
      <c r="A871" s="21">
        <v>190</v>
      </c>
      <c r="B871" s="6">
        <f>IF(ISNUMBER(SEARCH("D?001",'Calc1'!$B213)),'Calc1'!$G$1857*'Calc1'!$B1429/(1+'11'!$G$12)*$F260,0)</f>
        <v>0</v>
      </c>
      <c r="C871" s="10"/>
    </row>
    <row r="872" spans="1:3">
      <c r="A872" s="21">
        <v>191</v>
      </c>
      <c r="B872" s="6">
        <f>IF(ISNUMBER(SEARCH("D?001",'Calc1'!$B214)),'Calc1'!$G$1857*'Calc1'!$B1430/(1+'11'!$G$12)*$F261,0)</f>
        <v>0</v>
      </c>
      <c r="C872" s="10"/>
    </row>
    <row r="873" spans="1:3">
      <c r="A873" s="21">
        <v>192</v>
      </c>
      <c r="B873" s="6">
        <f>IF(ISNUMBER(SEARCH("D?001",'Calc1'!$B215)),'Calc1'!$G$1857*'Calc1'!$B1431/(1+'11'!$G$12)*$F262,0)</f>
        <v>0</v>
      </c>
      <c r="C873" s="10"/>
    </row>
    <row r="874" spans="1:3">
      <c r="A874" s="21">
        <v>193</v>
      </c>
      <c r="B874" s="6">
        <f>IF(ISNUMBER(SEARCH("D?001",'Calc1'!$B216)),'Calc1'!$G$1857*'Calc1'!$B1432/(1+'11'!$G$12)*$F263,0)</f>
        <v>0</v>
      </c>
      <c r="C874" s="10"/>
    </row>
    <row r="875" spans="1:3">
      <c r="A875" s="21">
        <v>194</v>
      </c>
      <c r="B875" s="6">
        <f>IF(ISNUMBER(SEARCH("D?001",'Calc1'!$B217)),'Calc1'!$G$1857*'Calc1'!$B1433/(1+'11'!$G$12)*$F264,0)</f>
        <v>0</v>
      </c>
      <c r="C875" s="10"/>
    </row>
    <row r="876" spans="1:3">
      <c r="A876" s="21">
        <v>195</v>
      </c>
      <c r="B876" s="6">
        <f>IF(ISNUMBER(SEARCH("D?001",'Calc1'!$B218)),'Calc1'!$G$1857*'Calc1'!$B1434/(1+'11'!$G$12)*$F265,0)</f>
        <v>0</v>
      </c>
      <c r="C876" s="10"/>
    </row>
    <row r="877" spans="1:3">
      <c r="A877" s="21">
        <v>196</v>
      </c>
      <c r="B877" s="6">
        <f>IF(ISNUMBER(SEARCH("D?001",'Calc1'!$B219)),'Calc1'!$G$1857*'Calc1'!$B1435/(1+'11'!$G$12)*$F266,0)</f>
        <v>0</v>
      </c>
      <c r="C877" s="10"/>
    </row>
    <row r="878" spans="1:3">
      <c r="A878" s="21">
        <v>197</v>
      </c>
      <c r="B878" s="6">
        <f>IF(ISNUMBER(SEARCH("D?001",'Calc1'!$B220)),'Calc1'!$G$1857*'Calc1'!$B1436/(1+'11'!$G$12)*$F267,0)</f>
        <v>0</v>
      </c>
      <c r="C878" s="10"/>
    </row>
    <row r="879" spans="1:3">
      <c r="A879" s="21">
        <v>198</v>
      </c>
      <c r="B879" s="6">
        <f>IF(ISNUMBER(SEARCH("D?001",'Calc1'!$B221)),'Calc1'!$G$1857*'Calc1'!$B1437/(1+'11'!$G$12)*$F268,0)</f>
        <v>0</v>
      </c>
      <c r="C879" s="10"/>
    </row>
    <row r="880" spans="1:3">
      <c r="A880" s="21">
        <v>199</v>
      </c>
      <c r="B880" s="6">
        <f>IF(ISNUMBER(SEARCH("D?001",'Calc1'!$B222)),'Calc1'!$G$1857*'Calc1'!$B1438/(1+'11'!$G$12)*$F269,0)</f>
        <v>0</v>
      </c>
      <c r="C880" s="10"/>
    </row>
    <row r="881" spans="1:3">
      <c r="A881" s="21">
        <v>200</v>
      </c>
      <c r="B881" s="6">
        <f>IF(ISNUMBER(SEARCH("D?001",'Calc1'!$B223)),'Calc1'!$G$1857*'Calc1'!$B1439/(1+'11'!$G$12)*$F270,0)</f>
        <v>0</v>
      </c>
      <c r="C881" s="10"/>
    </row>
    <row r="882" spans="1:3">
      <c r="A882" s="21">
        <v>201</v>
      </c>
      <c r="B882" s="6">
        <f>IF(ISNUMBER(SEARCH("D?001",'Calc1'!$B224)),'Calc1'!$G$1857*'Calc1'!$B1440/(1+'11'!$G$12)*$F271,0)</f>
        <v>0</v>
      </c>
      <c r="C882" s="10"/>
    </row>
    <row r="883" spans="1:3">
      <c r="A883" s="21">
        <v>202</v>
      </c>
      <c r="B883" s="6">
        <f>IF(ISNUMBER(SEARCH("D?001",'Calc1'!$B225)),'Calc1'!$G$1857*'Calc1'!$B1441/(1+'11'!$G$12)*$F272,0)</f>
        <v>0</v>
      </c>
      <c r="C883" s="10"/>
    </row>
    <row r="884" spans="1:3">
      <c r="A884" s="21">
        <v>203</v>
      </c>
      <c r="B884" s="6">
        <f>IF(ISNUMBER(SEARCH("D?001",'Calc1'!$B226)),'Calc1'!$G$1857*'Calc1'!$B1442/(1+'11'!$G$12)*$F273,0)</f>
        <v>0</v>
      </c>
      <c r="C884" s="10"/>
    </row>
    <row r="885" spans="1:3">
      <c r="A885" s="21">
        <v>204</v>
      </c>
      <c r="B885" s="6">
        <f>IF(ISNUMBER(SEARCH("D?001",'Calc1'!$B227)),'Calc1'!$G$1857*'Calc1'!$B1443/(1+'11'!$G$12)*$F274,0)</f>
        <v>0</v>
      </c>
      <c r="C885" s="10"/>
    </row>
    <row r="886" spans="1:3">
      <c r="A886" s="21">
        <v>205</v>
      </c>
      <c r="B886" s="6">
        <f>IF(ISNUMBER(SEARCH("D?001",'Calc1'!$B228)),'Calc1'!$G$1857*'Calc1'!$B1444/(1+'11'!$G$12)*$F275,0)</f>
        <v>0</v>
      </c>
      <c r="C886" s="10"/>
    </row>
    <row r="887" spans="1:3">
      <c r="A887" s="21">
        <v>206</v>
      </c>
      <c r="B887" s="6">
        <f>IF(ISNUMBER(SEARCH("D?001",'Calc1'!$B229)),'Calc1'!$G$1857*'Calc1'!$B1445/(1+'11'!$G$12)*$F276,0)</f>
        <v>0</v>
      </c>
      <c r="C887" s="10"/>
    </row>
    <row r="888" spans="1:3">
      <c r="A888" s="21">
        <v>207</v>
      </c>
      <c r="B888" s="6">
        <f>IF(ISNUMBER(SEARCH("D?001",'Calc1'!$B230)),'Calc1'!$G$1857*'Calc1'!$B1446/(1+'11'!$G$12)*$F277,0)</f>
        <v>0</v>
      </c>
      <c r="C888" s="10"/>
    </row>
    <row r="889" spans="1:3">
      <c r="A889" s="21">
        <v>208</v>
      </c>
      <c r="B889" s="6">
        <f>IF(ISNUMBER(SEARCH("D?001",'Calc1'!$B231)),'Calc1'!$G$1857*'Calc1'!$B1447/(1+'11'!$G$12)*$F278,0)</f>
        <v>0</v>
      </c>
      <c r="C889" s="10"/>
    </row>
    <row r="890" spans="1:3">
      <c r="A890" s="21">
        <v>209</v>
      </c>
      <c r="B890" s="6">
        <f>IF(ISNUMBER(SEARCH("D?001",'Calc1'!$B232)),'Calc1'!$G$1857*'Calc1'!$B1448/(1+'11'!$G$12)*$F279,0)</f>
        <v>0</v>
      </c>
      <c r="C890" s="10"/>
    </row>
    <row r="891" spans="1:3">
      <c r="A891" s="21">
        <v>210</v>
      </c>
      <c r="B891" s="6">
        <f>IF(ISNUMBER(SEARCH("D?001",'Calc1'!$B233)),'Calc1'!$G$1857*'Calc1'!$B1449/(1+'11'!$G$12)*$F280,0)</f>
        <v>0</v>
      </c>
      <c r="C891" s="10"/>
    </row>
    <row r="892" spans="1:3">
      <c r="A892" s="21">
        <v>211</v>
      </c>
      <c r="B892" s="6">
        <f>IF(ISNUMBER(SEARCH("D?001",'Calc1'!$B234)),'Calc1'!$G$1857*'Calc1'!$B1450/(1+'11'!$G$12)*$F281,0)</f>
        <v>0</v>
      </c>
      <c r="C892" s="10"/>
    </row>
    <row r="893" spans="1:3">
      <c r="A893" s="21">
        <v>212</v>
      </c>
      <c r="B893" s="6">
        <f>IF(ISNUMBER(SEARCH("D?001",'Calc1'!$B235)),'Calc1'!$G$1857*'Calc1'!$B1451/(1+'11'!$G$12)*$F282,0)</f>
        <v>0</v>
      </c>
      <c r="C893" s="10"/>
    </row>
    <row r="894" spans="1:3">
      <c r="A894" s="21">
        <v>213</v>
      </c>
      <c r="B894" s="6">
        <f>IF(ISNUMBER(SEARCH("D?001",'Calc1'!$B236)),'Calc1'!$G$1857*'Calc1'!$B1452/(1+'11'!$G$12)*$F283,0)</f>
        <v>0</v>
      </c>
      <c r="C894" s="10"/>
    </row>
    <row r="895" spans="1:3">
      <c r="A895" s="21">
        <v>214</v>
      </c>
      <c r="B895" s="6">
        <f>IF(ISNUMBER(SEARCH("D?001",'Calc1'!$B237)),'Calc1'!$G$1857*'Calc1'!$B1453/(1+'11'!$G$12)*$F284,0)</f>
        <v>0</v>
      </c>
      <c r="C895" s="10"/>
    </row>
    <row r="896" spans="1:3">
      <c r="A896" s="21">
        <v>215</v>
      </c>
      <c r="B896" s="6">
        <f>IF(ISNUMBER(SEARCH("D?001",'Calc1'!$B238)),'Calc1'!$G$1857*'Calc1'!$B1454/(1+'11'!$G$12)*$F285,0)</f>
        <v>0</v>
      </c>
      <c r="C896" s="10"/>
    </row>
    <row r="897" spans="1:3">
      <c r="A897" s="21">
        <v>216</v>
      </c>
      <c r="B897" s="6">
        <f>IF(ISNUMBER(SEARCH("D?001",'Calc1'!$B239)),'Calc1'!$G$1857*'Calc1'!$B1455/(1+'11'!$G$12)*$F286,0)</f>
        <v>0</v>
      </c>
      <c r="C897" s="10"/>
    </row>
    <row r="898" spans="1:3">
      <c r="A898" s="21">
        <v>217</v>
      </c>
      <c r="B898" s="6">
        <f>IF(ISNUMBER(SEARCH("D?001",'Calc1'!$B240)),'Calc1'!$G$1857*'Calc1'!$B1456/(1+'11'!$G$12)*$F287,0)</f>
        <v>0</v>
      </c>
      <c r="C898" s="10"/>
    </row>
    <row r="899" spans="1:3">
      <c r="A899" s="21">
        <v>218</v>
      </c>
      <c r="B899" s="6">
        <f>IF(ISNUMBER(SEARCH("D?001",'Calc1'!$B241)),'Calc1'!$G$1857*'Calc1'!$B1457/(1+'11'!$G$12)*$F288,0)</f>
        <v>0</v>
      </c>
      <c r="C899" s="10"/>
    </row>
    <row r="900" spans="1:3">
      <c r="A900" s="21">
        <v>219</v>
      </c>
      <c r="B900" s="6">
        <f>IF(ISNUMBER(SEARCH("D?001",'Calc1'!$B242)),'Calc1'!$G$1857*'Calc1'!$B1458/(1+'11'!$G$12)*$F289,0)</f>
        <v>0</v>
      </c>
      <c r="C900" s="10"/>
    </row>
    <row r="901" spans="1:3">
      <c r="A901" s="21">
        <v>220</v>
      </c>
      <c r="B901" s="6">
        <f>IF(ISNUMBER(SEARCH("D?001",'Calc1'!$B243)),'Calc1'!$G$1857*'Calc1'!$B1459/(1+'11'!$G$12)*$F290,0)</f>
        <v>0</v>
      </c>
      <c r="C901" s="10"/>
    </row>
    <row r="902" spans="1:3">
      <c r="A902" s="21">
        <v>221</v>
      </c>
      <c r="B902" s="6">
        <f>IF(ISNUMBER(SEARCH("D?001",'Calc1'!$B244)),'Calc1'!$G$1857*'Calc1'!$B1460/(1+'11'!$G$12)*$F291,0)</f>
        <v>0</v>
      </c>
      <c r="C902" s="10"/>
    </row>
    <row r="903" spans="1:3">
      <c r="A903" s="21">
        <v>222</v>
      </c>
      <c r="B903" s="6">
        <f>IF(ISNUMBER(SEARCH("D?001",'Calc1'!$B245)),'Calc1'!$G$1857*'Calc1'!$B1461/(1+'11'!$G$12)*$F292,0)</f>
        <v>0</v>
      </c>
      <c r="C903" s="10"/>
    </row>
    <row r="904" spans="1:3">
      <c r="A904" s="21">
        <v>223</v>
      </c>
      <c r="B904" s="6">
        <f>IF(ISNUMBER(SEARCH("D?001",'Calc1'!$B246)),'Calc1'!$G$1857*'Calc1'!$B1462/(1+'11'!$G$12)*$F293,0)</f>
        <v>0</v>
      </c>
      <c r="C904" s="10"/>
    </row>
    <row r="905" spans="1:3">
      <c r="A905" s="21">
        <v>224</v>
      </c>
      <c r="B905" s="6">
        <f>IF(ISNUMBER(SEARCH("D?001",'Calc1'!$B247)),'Calc1'!$G$1857*'Calc1'!$B1463/(1+'11'!$G$12)*$F294,0)</f>
        <v>0</v>
      </c>
      <c r="C905" s="10"/>
    </row>
    <row r="906" spans="1:3">
      <c r="A906" s="21">
        <v>225</v>
      </c>
      <c r="B906" s="6">
        <f>IF(ISNUMBER(SEARCH("D?001",'Calc1'!$B248)),'Calc1'!$G$1857*'Calc1'!$B1464/(1+'11'!$G$12)*$F295,0)</f>
        <v>0</v>
      </c>
      <c r="C906" s="10"/>
    </row>
    <row r="907" spans="1:3">
      <c r="A907" s="21">
        <v>226</v>
      </c>
      <c r="B907" s="6">
        <f>IF(ISNUMBER(SEARCH("D?001",'Calc1'!$B249)),'Calc1'!$G$1857*'Calc1'!$B1465/(1+'11'!$G$12)*$F296,0)</f>
        <v>0</v>
      </c>
      <c r="C907" s="10"/>
    </row>
    <row r="908" spans="1:3">
      <c r="A908" s="21">
        <v>227</v>
      </c>
      <c r="B908" s="6">
        <f>IF(ISNUMBER(SEARCH("D?001",'Calc1'!$B250)),'Calc1'!$G$1857*'Calc1'!$B1466/(1+'11'!$G$12)*$F297,0)</f>
        <v>0</v>
      </c>
      <c r="C908" s="10"/>
    </row>
    <row r="909" spans="1:3">
      <c r="A909" s="21">
        <v>228</v>
      </c>
      <c r="B909" s="6">
        <f>IF(ISNUMBER(SEARCH("D?001",'Calc1'!$B251)),'Calc1'!$G$1857*'Calc1'!$B1467/(1+'11'!$G$12)*$F298,0)</f>
        <v>0</v>
      </c>
      <c r="C909" s="10"/>
    </row>
    <row r="910" spans="1:3">
      <c r="A910" s="21">
        <v>229</v>
      </c>
      <c r="B910" s="6">
        <f>IF(ISNUMBER(SEARCH("D?001",'Calc1'!$B252)),'Calc1'!$G$1857*'Calc1'!$B1468/(1+'11'!$G$12)*$F299,0)</f>
        <v>0</v>
      </c>
      <c r="C910" s="10"/>
    </row>
    <row r="911" spans="1:3">
      <c r="A911" s="21">
        <v>230</v>
      </c>
      <c r="B911" s="6">
        <f>IF(ISNUMBER(SEARCH("D?001",'Calc1'!$B253)),'Calc1'!$G$1857*'Calc1'!$B1469/(1+'11'!$G$12)*$F300,0)</f>
        <v>0</v>
      </c>
      <c r="C911" s="10"/>
    </row>
    <row r="912" spans="1:3">
      <c r="A912" s="21">
        <v>231</v>
      </c>
      <c r="B912" s="6">
        <f>IF(ISNUMBER(SEARCH("D?001",'Calc1'!$B254)),'Calc1'!$G$1857*'Calc1'!$B1470/(1+'11'!$G$12)*$F301,0)</f>
        <v>0</v>
      </c>
      <c r="C912" s="10"/>
    </row>
    <row r="913" spans="1:3">
      <c r="A913" s="21">
        <v>232</v>
      </c>
      <c r="B913" s="6">
        <f>IF(ISNUMBER(SEARCH("D?001",'Calc1'!$B255)),'Calc1'!$G$1857*'Calc1'!$B1471/(1+'11'!$G$12)*$F302,0)</f>
        <v>0</v>
      </c>
      <c r="C913" s="10"/>
    </row>
    <row r="914" spans="1:3">
      <c r="A914" s="21">
        <v>233</v>
      </c>
      <c r="B914" s="6">
        <f>IF(ISNUMBER(SEARCH("D?001",'Calc1'!$B256)),'Calc1'!$G$1857*'Calc1'!$B1472/(1+'11'!$G$12)*$F303,0)</f>
        <v>0</v>
      </c>
      <c r="C914" s="10"/>
    </row>
    <row r="915" spans="1:3">
      <c r="A915" s="21">
        <v>234</v>
      </c>
      <c r="B915" s="6">
        <f>IF(ISNUMBER(SEARCH("D?001",'Calc1'!$B257)),'Calc1'!$G$1857*'Calc1'!$B1473/(1+'11'!$G$12)*$F304,0)</f>
        <v>0</v>
      </c>
      <c r="C915" s="10"/>
    </row>
    <row r="916" spans="1:3">
      <c r="A916" s="21">
        <v>235</v>
      </c>
      <c r="B916" s="6">
        <f>IF(ISNUMBER(SEARCH("D?001",'Calc1'!$B258)),'Calc1'!$G$1857*'Calc1'!$B1474/(1+'11'!$G$12)*$F305,0)</f>
        <v>0</v>
      </c>
      <c r="C916" s="10"/>
    </row>
    <row r="917" spans="1:3">
      <c r="A917" s="21">
        <v>236</v>
      </c>
      <c r="B917" s="6">
        <f>IF(ISNUMBER(SEARCH("D?001",'Calc1'!$B259)),'Calc1'!$G$1857*'Calc1'!$B1475/(1+'11'!$G$12)*$F306,0)</f>
        <v>0</v>
      </c>
      <c r="C917" s="10"/>
    </row>
    <row r="918" spans="1:3">
      <c r="A918" s="21">
        <v>237</v>
      </c>
      <c r="B918" s="6">
        <f>IF(ISNUMBER(SEARCH("D?001",'Calc1'!$B260)),'Calc1'!$G$1857*'Calc1'!$B1476/(1+'11'!$G$12)*$F307,0)</f>
        <v>0</v>
      </c>
      <c r="C918" s="10"/>
    </row>
    <row r="919" spans="1:3">
      <c r="A919" s="21">
        <v>238</v>
      </c>
      <c r="B919" s="6">
        <f>IF(ISNUMBER(SEARCH("D?001",'Calc1'!$B261)),'Calc1'!$G$1857*'Calc1'!$B1477/(1+'11'!$G$12)*$F308,0)</f>
        <v>0</v>
      </c>
      <c r="C919" s="10"/>
    </row>
    <row r="920" spans="1:3">
      <c r="A920" s="21">
        <v>239</v>
      </c>
      <c r="B920" s="6">
        <f>IF(ISNUMBER(SEARCH("D?001",'Calc1'!$B262)),'Calc1'!$G$1857*'Calc1'!$B1478/(1+'11'!$G$12)*$F309,0)</f>
        <v>0</v>
      </c>
      <c r="C920" s="10"/>
    </row>
    <row r="921" spans="1:3">
      <c r="A921" s="21">
        <v>240</v>
      </c>
      <c r="B921" s="6">
        <f>IF(ISNUMBER(SEARCH("D?001",'Calc1'!$B263)),'Calc1'!$G$1857*'Calc1'!$B1479/(1+'11'!$G$12)*$F310,0)</f>
        <v>0</v>
      </c>
      <c r="C921" s="10"/>
    </row>
    <row r="922" spans="1:3">
      <c r="A922" s="21">
        <v>241</v>
      </c>
      <c r="B922" s="6">
        <f>IF(ISNUMBER(SEARCH("D?001",'Calc1'!$B264)),'Calc1'!$G$1857*'Calc1'!$B1480/(1+'11'!$G$12)*$F311,0)</f>
        <v>0</v>
      </c>
      <c r="C922" s="10"/>
    </row>
    <row r="923" spans="1:3">
      <c r="A923" s="21">
        <v>242</v>
      </c>
      <c r="B923" s="6">
        <f>IF(ISNUMBER(SEARCH("D?001",'Calc1'!$B265)),'Calc1'!$G$1857*'Calc1'!$B1481/(1+'11'!$G$12)*$F312,0)</f>
        <v>0</v>
      </c>
      <c r="C923" s="10"/>
    </row>
    <row r="924" spans="1:3">
      <c r="A924" s="21">
        <v>243</v>
      </c>
      <c r="B924" s="6">
        <f>IF(ISNUMBER(SEARCH("D?001",'Calc1'!$B266)),'Calc1'!$G$1857*'Calc1'!$B1482/(1+'11'!$G$12)*$F313,0)</f>
        <v>0</v>
      </c>
      <c r="C924" s="10"/>
    </row>
    <row r="925" spans="1:3">
      <c r="A925" s="21">
        <v>244</v>
      </c>
      <c r="B925" s="6">
        <f>IF(ISNUMBER(SEARCH("D?001",'Calc1'!$B267)),'Calc1'!$G$1857*'Calc1'!$B1483/(1+'11'!$G$12)*$F314,0)</f>
        <v>0</v>
      </c>
      <c r="C925" s="10"/>
    </row>
    <row r="926" spans="1:3">
      <c r="A926" s="21">
        <v>245</v>
      </c>
      <c r="B926" s="6">
        <f>IF(ISNUMBER(SEARCH("D?001",'Calc1'!$B268)),'Calc1'!$G$1857*'Calc1'!$B1484/(1+'11'!$G$12)*$F315,0)</f>
        <v>0</v>
      </c>
      <c r="C926" s="10"/>
    </row>
    <row r="927" spans="1:3">
      <c r="A927" s="21">
        <v>246</v>
      </c>
      <c r="B927" s="6">
        <f>IF(ISNUMBER(SEARCH("D?001",'Calc1'!$B269)),'Calc1'!$G$1857*'Calc1'!$B1485/(1+'11'!$G$12)*$F316,0)</f>
        <v>0</v>
      </c>
      <c r="C927" s="10"/>
    </row>
    <row r="928" spans="1:3">
      <c r="A928" s="21">
        <v>247</v>
      </c>
      <c r="B928" s="6">
        <f>IF(ISNUMBER(SEARCH("D?001",'Calc1'!$B270)),'Calc1'!$G$1857*'Calc1'!$B1486/(1+'11'!$G$12)*$F317,0)</f>
        <v>0</v>
      </c>
      <c r="C928" s="10"/>
    </row>
    <row r="929" spans="1:3">
      <c r="A929" s="21">
        <v>248</v>
      </c>
      <c r="B929" s="6">
        <f>IF(ISNUMBER(SEARCH("D?001",'Calc1'!$B271)),'Calc1'!$G$1857*'Calc1'!$B1487/(1+'11'!$G$12)*$F318,0)</f>
        <v>0</v>
      </c>
      <c r="C929" s="10"/>
    </row>
    <row r="930" spans="1:3">
      <c r="A930" s="21">
        <v>249</v>
      </c>
      <c r="B930" s="6">
        <f>IF(ISNUMBER(SEARCH("D?001",'Calc1'!$B272)),'Calc1'!$G$1857*'Calc1'!$B1488/(1+'11'!$G$12)*$F319,0)</f>
        <v>0</v>
      </c>
      <c r="C930" s="10"/>
    </row>
    <row r="931" spans="1:3">
      <c r="A931" s="21">
        <v>250</v>
      </c>
      <c r="B931" s="6">
        <f>IF(ISNUMBER(SEARCH("D?001",'Calc1'!$B273)),'Calc1'!$G$1857*'Calc1'!$B1489/(1+'11'!$G$12)*$F320,0)</f>
        <v>0</v>
      </c>
      <c r="C931" s="10"/>
    </row>
    <row r="932" spans="1:3">
      <c r="A932" s="21">
        <v>251</v>
      </c>
      <c r="B932" s="6">
        <f>IF(ISNUMBER(SEARCH("D?001",'Calc1'!$B274)),'Calc1'!$G$1857*'Calc1'!$B1490/(1+'11'!$G$12)*$F321,0)</f>
        <v>0</v>
      </c>
      <c r="C932" s="10"/>
    </row>
    <row r="933" spans="1:3">
      <c r="A933" s="21">
        <v>252</v>
      </c>
      <c r="B933" s="6">
        <f>IF(ISNUMBER(SEARCH("D?001",'Calc1'!$B275)),'Calc1'!$G$1857*'Calc1'!$B1491/(1+'11'!$G$12)*$F322,0)</f>
        <v>0</v>
      </c>
      <c r="C933" s="10"/>
    </row>
    <row r="934" spans="1:3">
      <c r="A934" s="21">
        <v>253</v>
      </c>
      <c r="B934" s="6">
        <f>IF(ISNUMBER(SEARCH("D?001",'Calc1'!$B276)),'Calc1'!$G$1857*'Calc1'!$B1492/(1+'11'!$G$12)*$F323,0)</f>
        <v>0</v>
      </c>
      <c r="C934" s="10"/>
    </row>
    <row r="935" spans="1:3">
      <c r="A935" s="21">
        <v>254</v>
      </c>
      <c r="B935" s="6">
        <f>IF(ISNUMBER(SEARCH("D?001",'Calc1'!$B277)),'Calc1'!$G$1857*'Calc1'!$B1493/(1+'11'!$G$12)*$F324,0)</f>
        <v>0</v>
      </c>
      <c r="C935" s="10"/>
    </row>
    <row r="936" spans="1:3">
      <c r="A936" s="21">
        <v>255</v>
      </c>
      <c r="B936" s="6">
        <f>IF(ISNUMBER(SEARCH("D?001",'Calc1'!$B278)),'Calc1'!$G$1857*'Calc1'!$B1494/(1+'11'!$G$12)*$F325,0)</f>
        <v>0</v>
      </c>
      <c r="C936" s="10"/>
    </row>
    <row r="937" spans="1:3">
      <c r="A937" s="21">
        <v>256</v>
      </c>
      <c r="B937" s="6">
        <f>IF(ISNUMBER(SEARCH("D?001",'Calc1'!$B279)),'Calc1'!$G$1857*'Calc1'!$B1495/(1+'11'!$G$12)*$F326,0)</f>
        <v>0</v>
      </c>
      <c r="C937" s="10"/>
    </row>
    <row r="938" spans="1:3">
      <c r="A938" s="21">
        <v>257</v>
      </c>
      <c r="B938" s="6">
        <f>IF(ISNUMBER(SEARCH("D?001",'Calc1'!$B280)),'Calc1'!$G$1857*'Calc1'!$B1496/(1+'11'!$G$12)*$F327,0)</f>
        <v>0</v>
      </c>
      <c r="C938" s="10"/>
    </row>
    <row r="939" spans="1:3">
      <c r="A939" s="21">
        <v>258</v>
      </c>
      <c r="B939" s="6">
        <f>IF(ISNUMBER(SEARCH("D?001",'Calc1'!$B281)),'Calc1'!$G$1857*'Calc1'!$B1497/(1+'11'!$G$12)*$F328,0)</f>
        <v>0</v>
      </c>
      <c r="C939" s="10"/>
    </row>
    <row r="940" spans="1:3">
      <c r="A940" s="21">
        <v>259</v>
      </c>
      <c r="B940" s="6">
        <f>IF(ISNUMBER(SEARCH("D?001",'Calc1'!$B282)),'Calc1'!$G$1857*'Calc1'!$B1498/(1+'11'!$G$12)*$F329,0)</f>
        <v>0</v>
      </c>
      <c r="C940" s="10"/>
    </row>
    <row r="941" spans="1:3">
      <c r="A941" s="21">
        <v>260</v>
      </c>
      <c r="B941" s="6">
        <f>IF(ISNUMBER(SEARCH("D?001",'Calc1'!$B283)),'Calc1'!$G$1857*'Calc1'!$B1499/(1+'11'!$G$12)*$F330,0)</f>
        <v>0</v>
      </c>
      <c r="C941" s="10"/>
    </row>
    <row r="942" spans="1:3">
      <c r="A942" s="21">
        <v>261</v>
      </c>
      <c r="B942" s="6">
        <f>IF(ISNUMBER(SEARCH("D?001",'Calc1'!$B284)),'Calc1'!$G$1857*'Calc1'!$B1500/(1+'11'!$G$12)*$F331,0)</f>
        <v>0</v>
      </c>
      <c r="C942" s="10"/>
    </row>
    <row r="943" spans="1:3">
      <c r="A943" s="21">
        <v>262</v>
      </c>
      <c r="B943" s="6">
        <f>IF(ISNUMBER(SEARCH("D?001",'Calc1'!$B285)),'Calc1'!$G$1857*'Calc1'!$B1501/(1+'11'!$G$12)*$F332,0)</f>
        <v>0</v>
      </c>
      <c r="C943" s="10"/>
    </row>
    <row r="944" spans="1:3">
      <c r="A944" s="21">
        <v>263</v>
      </c>
      <c r="B944" s="6">
        <f>IF(ISNUMBER(SEARCH("D?001",'Calc1'!$B286)),'Calc1'!$G$1857*'Calc1'!$B1502/(1+'11'!$G$12)*$F333,0)</f>
        <v>0</v>
      </c>
      <c r="C944" s="10"/>
    </row>
    <row r="945" spans="1:3">
      <c r="A945" s="21">
        <v>264</v>
      </c>
      <c r="B945" s="6">
        <f>IF(ISNUMBER(SEARCH("D?001",'Calc1'!$B287)),'Calc1'!$G$1857*'Calc1'!$B1503/(1+'11'!$G$12)*$F334,0)</f>
        <v>0</v>
      </c>
      <c r="C945" s="10"/>
    </row>
    <row r="946" spans="1:3">
      <c r="A946" s="21">
        <v>265</v>
      </c>
      <c r="B946" s="6">
        <f>IF(ISNUMBER(SEARCH("D?001",'Calc1'!$B288)),'Calc1'!$G$1857*'Calc1'!$B1504/(1+'11'!$G$12)*$F335,0)</f>
        <v>0</v>
      </c>
      <c r="C946" s="10"/>
    </row>
    <row r="947" spans="1:3">
      <c r="A947" s="21">
        <v>266</v>
      </c>
      <c r="B947" s="6">
        <f>IF(ISNUMBER(SEARCH("D?001",'Calc1'!$B289)),'Calc1'!$G$1857*'Calc1'!$B1505/(1+'11'!$G$12)*$F336,0)</f>
        <v>0</v>
      </c>
      <c r="C947" s="10"/>
    </row>
    <row r="948" spans="1:3">
      <c r="A948" s="21">
        <v>267</v>
      </c>
      <c r="B948" s="6">
        <f>IF(ISNUMBER(SEARCH("D?001",'Calc1'!$B290)),'Calc1'!$G$1857*'Calc1'!$B1506/(1+'11'!$G$12)*$F337,0)</f>
        <v>0</v>
      </c>
      <c r="C948" s="10"/>
    </row>
    <row r="949" spans="1:3">
      <c r="A949" s="21">
        <v>268</v>
      </c>
      <c r="B949" s="6">
        <f>IF(ISNUMBER(SEARCH("D?001",'Calc1'!$B291)),'Calc1'!$G$1857*'Calc1'!$B1507/(1+'11'!$G$12)*$F338,0)</f>
        <v>0</v>
      </c>
      <c r="C949" s="10"/>
    </row>
    <row r="950" spans="1:3">
      <c r="A950" s="21">
        <v>269</v>
      </c>
      <c r="B950" s="6">
        <f>IF(ISNUMBER(SEARCH("D?001",'Calc1'!$B292)),'Calc1'!$G$1857*'Calc1'!$B1508/(1+'11'!$G$12)*$F339,0)</f>
        <v>0</v>
      </c>
      <c r="C950" s="10"/>
    </row>
    <row r="951" spans="1:3">
      <c r="A951" s="21">
        <v>270</v>
      </c>
      <c r="B951" s="6">
        <f>IF(ISNUMBER(SEARCH("D?001",'Calc1'!$B293)),'Calc1'!$G$1857*'Calc1'!$B1509/(1+'11'!$G$12)*$F340,0)</f>
        <v>0</v>
      </c>
      <c r="C951" s="10"/>
    </row>
    <row r="952" spans="1:3">
      <c r="A952" s="21">
        <v>271</v>
      </c>
      <c r="B952" s="6">
        <f>IF(ISNUMBER(SEARCH("D?001",'Calc1'!$B294)),'Calc1'!$G$1857*'Calc1'!$B1510/(1+'11'!$G$12)*$F341,0)</f>
        <v>0</v>
      </c>
      <c r="C952" s="10"/>
    </row>
    <row r="953" spans="1:3">
      <c r="A953" s="21">
        <v>272</v>
      </c>
      <c r="B953" s="6">
        <f>IF(ISNUMBER(SEARCH("D?001",'Calc1'!$B295)),'Calc1'!$G$1857*'Calc1'!$B1511/(1+'11'!$G$12)*$F342,0)</f>
        <v>0</v>
      </c>
      <c r="C953" s="10"/>
    </row>
    <row r="954" spans="1:3">
      <c r="A954" s="21">
        <v>273</v>
      </c>
      <c r="B954" s="6">
        <f>IF(ISNUMBER(SEARCH("D?001",'Calc1'!$B296)),'Calc1'!$G$1857*'Calc1'!$B1512/(1+'11'!$G$12)*$F343,0)</f>
        <v>0</v>
      </c>
      <c r="C954" s="10"/>
    </row>
    <row r="955" spans="1:3">
      <c r="A955" s="21">
        <v>274</v>
      </c>
      <c r="B955" s="6">
        <f>IF(ISNUMBER(SEARCH("D?001",'Calc1'!$B297)),'Calc1'!$G$1857*'Calc1'!$B1513/(1+'11'!$G$12)*$F344,0)</f>
        <v>0</v>
      </c>
      <c r="C955" s="10"/>
    </row>
    <row r="956" spans="1:3">
      <c r="A956" s="21">
        <v>275</v>
      </c>
      <c r="B956" s="6">
        <f>IF(ISNUMBER(SEARCH("D?001",'Calc1'!$B298)),'Calc1'!$G$1857*'Calc1'!$B1514/(1+'11'!$G$12)*$F345,0)</f>
        <v>0</v>
      </c>
      <c r="C956" s="10"/>
    </row>
    <row r="957" spans="1:3">
      <c r="A957" s="21">
        <v>276</v>
      </c>
      <c r="B957" s="6">
        <f>IF(ISNUMBER(SEARCH("D?001",'Calc1'!$B299)),'Calc1'!$G$1857*'Calc1'!$B1515/(1+'11'!$G$12)*$F346,0)</f>
        <v>0</v>
      </c>
      <c r="C957" s="10"/>
    </row>
    <row r="958" spans="1:3">
      <c r="A958" s="21">
        <v>277</v>
      </c>
      <c r="B958" s="6">
        <f>IF(ISNUMBER(SEARCH("D?001",'Calc1'!$B300)),'Calc1'!$G$1857*'Calc1'!$B1516/(1+'11'!$G$12)*$F347,0)</f>
        <v>0</v>
      </c>
      <c r="C958" s="10"/>
    </row>
    <row r="959" spans="1:3">
      <c r="A959" s="21">
        <v>278</v>
      </c>
      <c r="B959" s="6">
        <f>IF(ISNUMBER(SEARCH("D?001",'Calc1'!$B301)),'Calc1'!$G$1857*'Calc1'!$B1517/(1+'11'!$G$12)*$F348,0)</f>
        <v>0</v>
      </c>
      <c r="C959" s="10"/>
    </row>
    <row r="960" spans="1:3">
      <c r="A960" s="21">
        <v>279</v>
      </c>
      <c r="B960" s="6">
        <f>IF(ISNUMBER(SEARCH("D?001",'Calc1'!$B302)),'Calc1'!$G$1857*'Calc1'!$B1518/(1+'11'!$G$12)*$F349,0)</f>
        <v>0</v>
      </c>
      <c r="C960" s="10"/>
    </row>
    <row r="961" spans="1:3">
      <c r="A961" s="21">
        <v>280</v>
      </c>
      <c r="B961" s="6">
        <f>IF(ISNUMBER(SEARCH("D?001",'Calc1'!$B303)),'Calc1'!$G$1857*'Calc1'!$B1519/(1+'11'!$G$12)*$F350,0)</f>
        <v>0</v>
      </c>
      <c r="C961" s="10"/>
    </row>
    <row r="962" spans="1:3">
      <c r="A962" s="21">
        <v>281</v>
      </c>
      <c r="B962" s="6">
        <f>IF(ISNUMBER(SEARCH("D?001",'Calc1'!$B304)),'Calc1'!$G$1857*'Calc1'!$B1520/(1+'11'!$G$12)*$F351,0)</f>
        <v>0</v>
      </c>
      <c r="C962" s="10"/>
    </row>
    <row r="963" spans="1:3">
      <c r="A963" s="21">
        <v>282</v>
      </c>
      <c r="B963" s="6">
        <f>IF(ISNUMBER(SEARCH("D?001",'Calc1'!$B305)),'Calc1'!$G$1857*'Calc1'!$B1521/(1+'11'!$G$12)*$F352,0)</f>
        <v>0</v>
      </c>
      <c r="C963" s="10"/>
    </row>
    <row r="964" spans="1:3">
      <c r="A964" s="21">
        <v>283</v>
      </c>
      <c r="B964" s="6">
        <f>IF(ISNUMBER(SEARCH("D?001",'Calc1'!$B306)),'Calc1'!$G$1857*'Calc1'!$B1522/(1+'11'!$G$12)*$F353,0)</f>
        <v>0</v>
      </c>
      <c r="C964" s="10"/>
    </row>
    <row r="965" spans="1:3">
      <c r="A965" s="21">
        <v>284</v>
      </c>
      <c r="B965" s="6">
        <f>IF(ISNUMBER(SEARCH("D?001",'Calc1'!$B307)),'Calc1'!$G$1857*'Calc1'!$B1523/(1+'11'!$G$12)*$F354,0)</f>
        <v>0</v>
      </c>
      <c r="C965" s="10"/>
    </row>
    <row r="966" spans="1:3">
      <c r="A966" s="21">
        <v>285</v>
      </c>
      <c r="B966" s="6">
        <f>IF(ISNUMBER(SEARCH("D?001",'Calc1'!$B308)),'Calc1'!$G$1857*'Calc1'!$B1524/(1+'11'!$G$12)*$F355,0)</f>
        <v>0</v>
      </c>
      <c r="C966" s="10"/>
    </row>
    <row r="967" spans="1:3">
      <c r="A967" s="21">
        <v>286</v>
      </c>
      <c r="B967" s="6">
        <f>IF(ISNUMBER(SEARCH("D?001",'Calc1'!$B309)),'Calc1'!$G$1857*'Calc1'!$B1525/(1+'11'!$G$12)*$F356,0)</f>
        <v>0</v>
      </c>
      <c r="C967" s="10"/>
    </row>
    <row r="968" spans="1:3">
      <c r="A968" s="21">
        <v>287</v>
      </c>
      <c r="B968" s="6">
        <f>IF(ISNUMBER(SEARCH("D?001",'Calc1'!$B310)),'Calc1'!$G$1857*'Calc1'!$B1526/(1+'11'!$G$12)*$F357,0)</f>
        <v>0</v>
      </c>
      <c r="C968" s="10"/>
    </row>
    <row r="969" spans="1:3">
      <c r="A969" s="21">
        <v>288</v>
      </c>
      <c r="B969" s="6">
        <f>IF(ISNUMBER(SEARCH("D?001",'Calc1'!$B311)),'Calc1'!$G$1857*'Calc1'!$B1527/(1+'11'!$G$12)*$F358,0)</f>
        <v>0</v>
      </c>
      <c r="C969" s="10"/>
    </row>
    <row r="970" spans="1:3">
      <c r="A970" s="21">
        <v>289</v>
      </c>
      <c r="B970" s="6">
        <f>IF(ISNUMBER(SEARCH("D?001",'Calc1'!$B312)),'Calc1'!$G$1857*'Calc1'!$B1528/(1+'11'!$G$12)*$F359,0)</f>
        <v>0</v>
      </c>
      <c r="C970" s="10"/>
    </row>
    <row r="971" spans="1:3">
      <c r="A971" s="21">
        <v>290</v>
      </c>
      <c r="B971" s="6">
        <f>IF(ISNUMBER(SEARCH("D?001",'Calc1'!$B313)),'Calc1'!$G$1857*'Calc1'!$B1529/(1+'11'!$G$12)*$F360,0)</f>
        <v>0</v>
      </c>
      <c r="C971" s="10"/>
    </row>
    <row r="972" spans="1:3">
      <c r="A972" s="21">
        <v>291</v>
      </c>
      <c r="B972" s="6">
        <f>IF(ISNUMBER(SEARCH("D?001",'Calc1'!$B314)),'Calc1'!$G$1857*'Calc1'!$B1530/(1+'11'!$G$12)*$F361,0)</f>
        <v>0</v>
      </c>
      <c r="C972" s="10"/>
    </row>
    <row r="973" spans="1:3">
      <c r="A973" s="21">
        <v>292</v>
      </c>
      <c r="B973" s="6">
        <f>IF(ISNUMBER(SEARCH("D?001",'Calc1'!$B315)),'Calc1'!$G$1857*'Calc1'!$B1531/(1+'11'!$G$12)*$F362,0)</f>
        <v>0</v>
      </c>
      <c r="C973" s="10"/>
    </row>
    <row r="974" spans="1:3">
      <c r="A974" s="21">
        <v>293</v>
      </c>
      <c r="B974" s="6">
        <f>IF(ISNUMBER(SEARCH("D?001",'Calc1'!$B316)),'Calc1'!$G$1857*'Calc1'!$B1532/(1+'11'!$G$12)*$F363,0)</f>
        <v>0</v>
      </c>
      <c r="C974" s="10"/>
    </row>
    <row r="975" spans="1:3">
      <c r="A975" s="21">
        <v>294</v>
      </c>
      <c r="B975" s="6">
        <f>IF(ISNUMBER(SEARCH("D?001",'Calc1'!$B317)),'Calc1'!$G$1857*'Calc1'!$B1533/(1+'11'!$G$12)*$F364,0)</f>
        <v>0</v>
      </c>
      <c r="C975" s="10"/>
    </row>
    <row r="976" spans="1:3">
      <c r="A976" s="21">
        <v>295</v>
      </c>
      <c r="B976" s="6">
        <f>IF(ISNUMBER(SEARCH("D?001",'Calc1'!$B318)),'Calc1'!$G$1857*'Calc1'!$B1534/(1+'11'!$G$12)*$F365,0)</f>
        <v>0</v>
      </c>
      <c r="C976" s="10"/>
    </row>
    <row r="977" spans="1:3">
      <c r="A977" s="21">
        <v>296</v>
      </c>
      <c r="B977" s="6">
        <f>IF(ISNUMBER(SEARCH("D?001",'Calc1'!$B319)),'Calc1'!$G$1857*'Calc1'!$B1535/(1+'11'!$G$12)*$F366,0)</f>
        <v>0</v>
      </c>
      <c r="C977" s="10"/>
    </row>
    <row r="978" spans="1:3">
      <c r="A978" s="21">
        <v>297</v>
      </c>
      <c r="B978" s="6">
        <f>IF(ISNUMBER(SEARCH("D?001",'Calc1'!$B320)),'Calc1'!$G$1857*'Calc1'!$B1536/(1+'11'!$G$12)*$F367,0)</f>
        <v>0</v>
      </c>
      <c r="C978" s="10"/>
    </row>
    <row r="979" spans="1:3">
      <c r="A979" s="21">
        <v>298</v>
      </c>
      <c r="B979" s="6">
        <f>IF(ISNUMBER(SEARCH("D?001",'Calc1'!$B321)),'Calc1'!$G$1857*'Calc1'!$B1537/(1+'11'!$G$12)*$F368,0)</f>
        <v>0</v>
      </c>
      <c r="C979" s="10"/>
    </row>
    <row r="980" spans="1:3">
      <c r="A980" s="21">
        <v>299</v>
      </c>
      <c r="B980" s="6">
        <f>IF(ISNUMBER(SEARCH("D?001",'Calc1'!$B322)),'Calc1'!$G$1857*'Calc1'!$B1538/(1+'11'!$G$12)*$F369,0)</f>
        <v>0</v>
      </c>
      <c r="C980" s="10"/>
    </row>
    <row r="981" spans="1:3">
      <c r="A981" s="21">
        <v>300</v>
      </c>
      <c r="B981" s="6">
        <f>IF(ISNUMBER(SEARCH("D?001",'Calc1'!$B323)),'Calc1'!$G$1857*'Calc1'!$B1539/(1+'11'!$G$12)*$F370,0)</f>
        <v>0</v>
      </c>
      <c r="C981" s="10"/>
    </row>
    <row r="982" spans="1:3">
      <c r="A982" s="21">
        <v>301</v>
      </c>
      <c r="B982" s="6">
        <f>IF(ISNUMBER(SEARCH("D?001",'Calc1'!$B324)),'Calc1'!$G$1857*'Calc1'!$B1540/(1+'11'!$G$12)*$F371,0)</f>
        <v>0</v>
      </c>
      <c r="C982" s="10"/>
    </row>
    <row r="983" spans="1:3">
      <c r="A983" s="21">
        <v>302</v>
      </c>
      <c r="B983" s="6">
        <f>IF(ISNUMBER(SEARCH("D?001",'Calc1'!$B325)),'Calc1'!$G$1857*'Calc1'!$B1541/(1+'11'!$G$12)*$F372,0)</f>
        <v>0</v>
      </c>
      <c r="C983" s="10"/>
    </row>
    <row r="984" spans="1:3">
      <c r="A984" s="21">
        <v>303</v>
      </c>
      <c r="B984" s="6">
        <f>IF(ISNUMBER(SEARCH("D?001",'Calc1'!$B326)),'Calc1'!$G$1857*'Calc1'!$B1542/(1+'11'!$G$12)*$F373,0)</f>
        <v>0</v>
      </c>
      <c r="C984" s="10"/>
    </row>
    <row r="985" spans="1:3">
      <c r="A985" s="21">
        <v>304</v>
      </c>
      <c r="B985" s="6">
        <f>IF(ISNUMBER(SEARCH("D?001",'Calc1'!$B327)),'Calc1'!$G$1857*'Calc1'!$B1543/(1+'11'!$G$12)*$F374,0)</f>
        <v>0</v>
      </c>
      <c r="C985" s="10"/>
    </row>
    <row r="986" spans="1:3">
      <c r="A986" s="21">
        <v>305</v>
      </c>
      <c r="B986" s="6">
        <f>IF(ISNUMBER(SEARCH("D?001",'Calc1'!$B328)),'Calc1'!$G$1857*'Calc1'!$B1544/(1+'11'!$G$12)*$F375,0)</f>
        <v>0</v>
      </c>
      <c r="C986" s="10"/>
    </row>
    <row r="987" spans="1:3">
      <c r="A987" s="21">
        <v>306</v>
      </c>
      <c r="B987" s="6">
        <f>IF(ISNUMBER(SEARCH("D?001",'Calc1'!$B329)),'Calc1'!$G$1857*'Calc1'!$B1545/(1+'11'!$G$12)*$F376,0)</f>
        <v>0</v>
      </c>
      <c r="C987" s="10"/>
    </row>
    <row r="988" spans="1:3">
      <c r="A988" s="21">
        <v>307</v>
      </c>
      <c r="B988" s="6">
        <f>IF(ISNUMBER(SEARCH("D?001",'Calc1'!$B330)),'Calc1'!$G$1857*'Calc1'!$B1546/(1+'11'!$G$12)*$F377,0)</f>
        <v>0</v>
      </c>
      <c r="C988" s="10"/>
    </row>
    <row r="989" spans="1:3">
      <c r="A989" s="21">
        <v>308</v>
      </c>
      <c r="B989" s="6">
        <f>IF(ISNUMBER(SEARCH("D?001",'Calc1'!$B331)),'Calc1'!$G$1857*'Calc1'!$B1547/(1+'11'!$G$12)*$F378,0)</f>
        <v>0</v>
      </c>
      <c r="C989" s="10"/>
    </row>
    <row r="990" spans="1:3">
      <c r="A990" s="21">
        <v>309</v>
      </c>
      <c r="B990" s="6">
        <f>IF(ISNUMBER(SEARCH("D?001",'Calc1'!$B332)),'Calc1'!$G$1857*'Calc1'!$B1548/(1+'11'!$G$12)*$F379,0)</f>
        <v>0</v>
      </c>
      <c r="C990" s="10"/>
    </row>
    <row r="991" spans="1:3">
      <c r="A991" s="21">
        <v>310</v>
      </c>
      <c r="B991" s="6">
        <f>IF(ISNUMBER(SEARCH("D?001",'Calc1'!$B333)),'Calc1'!$G$1857*'Calc1'!$B1549/(1+'11'!$G$12)*$F380,0)</f>
        <v>0</v>
      </c>
      <c r="C991" s="10"/>
    </row>
    <row r="992" spans="1:3">
      <c r="A992" s="21">
        <v>311</v>
      </c>
      <c r="B992" s="6">
        <f>IF(ISNUMBER(SEARCH("D?001",'Calc1'!$B334)),'Calc1'!$G$1857*'Calc1'!$B1550/(1+'11'!$G$12)*$F381,0)</f>
        <v>0</v>
      </c>
      <c r="C992" s="10"/>
    </row>
    <row r="993" spans="1:3">
      <c r="A993" s="21">
        <v>312</v>
      </c>
      <c r="B993" s="6">
        <f>IF(ISNUMBER(SEARCH("D?001",'Calc1'!$B335)),'Calc1'!$G$1857*'Calc1'!$B1551/(1+'11'!$G$12)*$F382,0)</f>
        <v>0</v>
      </c>
      <c r="C993" s="10"/>
    </row>
    <row r="994" spans="1:3">
      <c r="A994" s="21">
        <v>313</v>
      </c>
      <c r="B994" s="6">
        <f>IF(ISNUMBER(SEARCH("D?001",'Calc1'!$B336)),'Calc1'!$G$1857*'Calc1'!$B1552/(1+'11'!$G$12)*$F383,0)</f>
        <v>0</v>
      </c>
      <c r="C994" s="10"/>
    </row>
    <row r="995" spans="1:3">
      <c r="A995" s="21">
        <v>314</v>
      </c>
      <c r="B995" s="6">
        <f>IF(ISNUMBER(SEARCH("D?001",'Calc1'!$B337)),'Calc1'!$G$1857*'Calc1'!$B1553/(1+'11'!$G$12)*$F384,0)</f>
        <v>0</v>
      </c>
      <c r="C995" s="10"/>
    </row>
    <row r="996" spans="1:3">
      <c r="A996" s="21">
        <v>315</v>
      </c>
      <c r="B996" s="6">
        <f>IF(ISNUMBER(SEARCH("D?001",'Calc1'!$B338)),'Calc1'!$G$1857*'Calc1'!$B1554/(1+'11'!$G$12)*$F385,0)</f>
        <v>0</v>
      </c>
      <c r="C996" s="10"/>
    </row>
    <row r="997" spans="1:3">
      <c r="A997" s="21">
        <v>316</v>
      </c>
      <c r="B997" s="6">
        <f>IF(ISNUMBER(SEARCH("D?001",'Calc1'!$B339)),'Calc1'!$G$1857*'Calc1'!$B1555/(1+'11'!$G$12)*$F386,0)</f>
        <v>0</v>
      </c>
      <c r="C997" s="10"/>
    </row>
    <row r="998" spans="1:3">
      <c r="A998" s="21">
        <v>317</v>
      </c>
      <c r="B998" s="6">
        <f>IF(ISNUMBER(SEARCH("D?001",'Calc1'!$B340)),'Calc1'!$G$1857*'Calc1'!$B1556/(1+'11'!$G$12)*$F387,0)</f>
        <v>0</v>
      </c>
      <c r="C998" s="10"/>
    </row>
    <row r="999" spans="1:3">
      <c r="A999" s="21">
        <v>318</v>
      </c>
      <c r="B999" s="6">
        <f>IF(ISNUMBER(SEARCH("D?001",'Calc1'!$B341)),'Calc1'!$G$1857*'Calc1'!$B1557/(1+'11'!$G$12)*$F388,0)</f>
        <v>0</v>
      </c>
      <c r="C999" s="10"/>
    </row>
    <row r="1000" spans="1:3">
      <c r="A1000" s="21">
        <v>319</v>
      </c>
      <c r="B1000" s="6">
        <f>IF(ISNUMBER(SEARCH("D?001",'Calc1'!$B342)),'Calc1'!$G$1857*'Calc1'!$B1558/(1+'11'!$G$12)*$F389,0)</f>
        <v>0</v>
      </c>
      <c r="C1000" s="10"/>
    </row>
    <row r="1001" spans="1:3">
      <c r="A1001" s="21">
        <v>320</v>
      </c>
      <c r="B1001" s="6">
        <f>IF(ISNUMBER(SEARCH("D?001",'Calc1'!$B343)),'Calc1'!$G$1857*'Calc1'!$B1559/(1+'11'!$G$12)*$F390,0)</f>
        <v>0</v>
      </c>
      <c r="C1001" s="10"/>
    </row>
    <row r="1002" spans="1:3">
      <c r="A1002" s="21">
        <v>321</v>
      </c>
      <c r="B1002" s="6">
        <f>IF(ISNUMBER(SEARCH("D?001",'Calc1'!$B344)),'Calc1'!$G$1857*'Calc1'!$B1560/(1+'11'!$G$12)*$F391,0)</f>
        <v>0</v>
      </c>
      <c r="C1002" s="10"/>
    </row>
    <row r="1003" spans="1:3">
      <c r="A1003" s="21">
        <v>322</v>
      </c>
      <c r="B1003" s="6">
        <f>IF(ISNUMBER(SEARCH("D?001",'Calc1'!$B345)),'Calc1'!$G$1857*'Calc1'!$B1561/(1+'11'!$G$12)*$F392,0)</f>
        <v>0</v>
      </c>
      <c r="C1003" s="10"/>
    </row>
    <row r="1004" spans="1:3">
      <c r="A1004" s="21">
        <v>323</v>
      </c>
      <c r="B1004" s="6">
        <f>IF(ISNUMBER(SEARCH("D?001",'Calc1'!$B346)),'Calc1'!$G$1857*'Calc1'!$B1562/(1+'11'!$G$12)*$F393,0)</f>
        <v>0</v>
      </c>
      <c r="C1004" s="10"/>
    </row>
    <row r="1005" spans="1:3">
      <c r="A1005" s="21">
        <v>324</v>
      </c>
      <c r="B1005" s="6">
        <f>IF(ISNUMBER(SEARCH("D?001",'Calc1'!$B347)),'Calc1'!$G$1857*'Calc1'!$B1563/(1+'11'!$G$12)*$F394,0)</f>
        <v>0</v>
      </c>
      <c r="C1005" s="10"/>
    </row>
    <row r="1006" spans="1:3">
      <c r="A1006" s="21">
        <v>325</v>
      </c>
      <c r="B1006" s="6">
        <f>IF(ISNUMBER(SEARCH("D?001",'Calc1'!$B348)),'Calc1'!$G$1857*'Calc1'!$B1564/(1+'11'!$G$12)*$F395,0)</f>
        <v>0</v>
      </c>
      <c r="C1006" s="10"/>
    </row>
    <row r="1007" spans="1:3">
      <c r="A1007" s="21">
        <v>326</v>
      </c>
      <c r="B1007" s="6">
        <f>IF(ISNUMBER(SEARCH("D?001",'Calc1'!$B349)),'Calc1'!$G$1857*'Calc1'!$B1565/(1+'11'!$G$12)*$F396,0)</f>
        <v>0</v>
      </c>
      <c r="C1007" s="10"/>
    </row>
    <row r="1008" spans="1:3">
      <c r="A1008" s="21">
        <v>327</v>
      </c>
      <c r="B1008" s="6">
        <f>IF(ISNUMBER(SEARCH("D?001",'Calc1'!$B350)),'Calc1'!$G$1857*'Calc1'!$B1566/(1+'11'!$G$12)*$F397,0)</f>
        <v>0</v>
      </c>
      <c r="C1008" s="10"/>
    </row>
    <row r="1009" spans="1:3">
      <c r="A1009" s="21">
        <v>328</v>
      </c>
      <c r="B1009" s="6">
        <f>IF(ISNUMBER(SEARCH("D?001",'Calc1'!$B351)),'Calc1'!$G$1857*'Calc1'!$B1567/(1+'11'!$G$12)*$F398,0)</f>
        <v>0</v>
      </c>
      <c r="C1009" s="10"/>
    </row>
    <row r="1010" spans="1:3">
      <c r="A1010" s="21">
        <v>329</v>
      </c>
      <c r="B1010" s="6">
        <f>IF(ISNUMBER(SEARCH("D?001",'Calc1'!$B352)),'Calc1'!$G$1857*'Calc1'!$B1568/(1+'11'!$G$12)*$F399,0)</f>
        <v>0</v>
      </c>
      <c r="C1010" s="10"/>
    </row>
    <row r="1011" spans="1:3">
      <c r="A1011" s="21">
        <v>330</v>
      </c>
      <c r="B1011" s="6">
        <f>IF(ISNUMBER(SEARCH("D?001",'Calc1'!$B353)),'Calc1'!$G$1857*'Calc1'!$B1569/(1+'11'!$G$12)*$F400,0)</f>
        <v>0</v>
      </c>
      <c r="C1011" s="10"/>
    </row>
    <row r="1012" spans="1:3">
      <c r="A1012" s="21">
        <v>331</v>
      </c>
      <c r="B1012" s="6">
        <f>IF(ISNUMBER(SEARCH("D?001",'Calc1'!$B354)),'Calc1'!$G$1857*'Calc1'!$B1570/(1+'11'!$G$12)*$F401,0)</f>
        <v>0</v>
      </c>
      <c r="C1012" s="10"/>
    </row>
    <row r="1013" spans="1:3">
      <c r="A1013" s="21">
        <v>332</v>
      </c>
      <c r="B1013" s="6">
        <f>IF(ISNUMBER(SEARCH("D?001",'Calc1'!$B355)),'Calc1'!$G$1857*'Calc1'!$B1571/(1+'11'!$G$12)*$F402,0)</f>
        <v>0</v>
      </c>
      <c r="C1013" s="10"/>
    </row>
    <row r="1014" spans="1:3">
      <c r="A1014" s="21">
        <v>333</v>
      </c>
      <c r="B1014" s="6">
        <f>IF(ISNUMBER(SEARCH("D?001",'Calc1'!$B356)),'Calc1'!$G$1857*'Calc1'!$B1572/(1+'11'!$G$12)*$F403,0)</f>
        <v>0</v>
      </c>
      <c r="C1014" s="10"/>
    </row>
    <row r="1015" spans="1:3">
      <c r="A1015" s="21">
        <v>334</v>
      </c>
      <c r="B1015" s="6">
        <f>IF(ISNUMBER(SEARCH("D?001",'Calc1'!$B357)),'Calc1'!$G$1857*'Calc1'!$B1573/(1+'11'!$G$12)*$F404,0)</f>
        <v>0</v>
      </c>
      <c r="C1015" s="10"/>
    </row>
    <row r="1016" spans="1:3">
      <c r="A1016" s="21">
        <v>335</v>
      </c>
      <c r="B1016" s="6">
        <f>IF(ISNUMBER(SEARCH("D?001",'Calc1'!$B358)),'Calc1'!$G$1857*'Calc1'!$B1574/(1+'11'!$G$12)*$F405,0)</f>
        <v>0</v>
      </c>
      <c r="C1016" s="10"/>
    </row>
    <row r="1017" spans="1:3">
      <c r="A1017" s="21">
        <v>336</v>
      </c>
      <c r="B1017" s="6">
        <f>IF(ISNUMBER(SEARCH("D?001",'Calc1'!$B359)),'Calc1'!$G$1857*'Calc1'!$B1575/(1+'11'!$G$12)*$F406,0)</f>
        <v>0</v>
      </c>
      <c r="C1017" s="10"/>
    </row>
    <row r="1018" spans="1:3">
      <c r="A1018" s="21">
        <v>337</v>
      </c>
      <c r="B1018" s="6">
        <f>IF(ISNUMBER(SEARCH("D?001",'Calc1'!$B360)),'Calc1'!$G$1857*'Calc1'!$B1576/(1+'11'!$G$12)*$F407,0)</f>
        <v>0</v>
      </c>
      <c r="C1018" s="10"/>
    </row>
    <row r="1019" spans="1:3">
      <c r="A1019" s="21">
        <v>338</v>
      </c>
      <c r="B1019" s="6">
        <f>IF(ISNUMBER(SEARCH("D?001",'Calc1'!$B361)),'Calc1'!$G$1857*'Calc1'!$B1577/(1+'11'!$G$12)*$F408,0)</f>
        <v>0</v>
      </c>
      <c r="C1019" s="10"/>
    </row>
    <row r="1020" spans="1:3">
      <c r="A1020" s="21">
        <v>339</v>
      </c>
      <c r="B1020" s="6">
        <f>IF(ISNUMBER(SEARCH("D?001",'Calc1'!$B362)),'Calc1'!$G$1857*'Calc1'!$B1578/(1+'11'!$G$12)*$F409,0)</f>
        <v>0</v>
      </c>
      <c r="C1020" s="10"/>
    </row>
    <row r="1021" spans="1:3">
      <c r="A1021" s="21">
        <v>340</v>
      </c>
      <c r="B1021" s="6">
        <f>IF(ISNUMBER(SEARCH("D?001",'Calc1'!$B363)),'Calc1'!$G$1857*'Calc1'!$B1579/(1+'11'!$G$12)*$F410,0)</f>
        <v>0</v>
      </c>
      <c r="C1021" s="10"/>
    </row>
    <row r="1022" spans="1:3">
      <c r="A1022" s="21">
        <v>341</v>
      </c>
      <c r="B1022" s="6">
        <f>IF(ISNUMBER(SEARCH("D?001",'Calc1'!$B364)),'Calc1'!$G$1857*'Calc1'!$B1580/(1+'11'!$G$12)*$F411,0)</f>
        <v>0</v>
      </c>
      <c r="C1022" s="10"/>
    </row>
    <row r="1023" spans="1:3">
      <c r="A1023" s="21">
        <v>342</v>
      </c>
      <c r="B1023" s="6">
        <f>IF(ISNUMBER(SEARCH("D?001",'Calc1'!$B365)),'Calc1'!$G$1857*'Calc1'!$B1581/(1+'11'!$G$12)*$F412,0)</f>
        <v>0</v>
      </c>
      <c r="C1023" s="10"/>
    </row>
    <row r="1024" spans="1:3">
      <c r="A1024" s="21">
        <v>343</v>
      </c>
      <c r="B1024" s="6">
        <f>IF(ISNUMBER(SEARCH("D?001",'Calc1'!$B366)),'Calc1'!$G$1857*'Calc1'!$B1582/(1+'11'!$G$12)*$F413,0)</f>
        <v>0</v>
      </c>
      <c r="C1024" s="10"/>
    </row>
    <row r="1025" spans="1:3">
      <c r="A1025" s="21">
        <v>344</v>
      </c>
      <c r="B1025" s="6">
        <f>IF(ISNUMBER(SEARCH("D?001",'Calc1'!$B367)),'Calc1'!$G$1857*'Calc1'!$B1583/(1+'11'!$G$12)*$F414,0)</f>
        <v>0</v>
      </c>
      <c r="C1025" s="10"/>
    </row>
    <row r="1026" spans="1:3">
      <c r="A1026" s="21">
        <v>345</v>
      </c>
      <c r="B1026" s="6">
        <f>IF(ISNUMBER(SEARCH("D?001",'Calc1'!$B368)),'Calc1'!$G$1857*'Calc1'!$B1584/(1+'11'!$G$12)*$F415,0)</f>
        <v>0</v>
      </c>
      <c r="C1026" s="10"/>
    </row>
    <row r="1027" spans="1:3">
      <c r="A1027" s="21">
        <v>346</v>
      </c>
      <c r="B1027" s="6">
        <f>IF(ISNUMBER(SEARCH("D?001",'Calc1'!$B369)),'Calc1'!$G$1857*'Calc1'!$B1585/(1+'11'!$G$12)*$F416,0)</f>
        <v>0</v>
      </c>
      <c r="C1027" s="10"/>
    </row>
    <row r="1028" spans="1:3">
      <c r="A1028" s="21">
        <v>347</v>
      </c>
      <c r="B1028" s="6">
        <f>IF(ISNUMBER(SEARCH("D?001",'Calc1'!$B370)),'Calc1'!$G$1857*'Calc1'!$B1586/(1+'11'!$G$12)*$F417,0)</f>
        <v>0</v>
      </c>
      <c r="C1028" s="10"/>
    </row>
    <row r="1029" spans="1:3">
      <c r="A1029" s="21">
        <v>348</v>
      </c>
      <c r="B1029" s="6">
        <f>IF(ISNUMBER(SEARCH("D?001",'Calc1'!$B371)),'Calc1'!$G$1857*'Calc1'!$B1587/(1+'11'!$G$12)*$F418,0)</f>
        <v>0</v>
      </c>
      <c r="C1029" s="10"/>
    </row>
    <row r="1030" spans="1:3">
      <c r="A1030" s="21">
        <v>349</v>
      </c>
      <c r="B1030" s="6">
        <f>IF(ISNUMBER(SEARCH("D?001",'Calc1'!$B372)),'Calc1'!$G$1857*'Calc1'!$B1588/(1+'11'!$G$12)*$F419,0)</f>
        <v>0</v>
      </c>
      <c r="C1030" s="10"/>
    </row>
    <row r="1031" spans="1:3">
      <c r="A1031" s="21">
        <v>350</v>
      </c>
      <c r="B1031" s="6">
        <f>IF(ISNUMBER(SEARCH("D?001",'Calc1'!$B373)),'Calc1'!$G$1857*'Calc1'!$B1589/(1+'11'!$G$12)*$F420,0)</f>
        <v>0</v>
      </c>
      <c r="C1031" s="10"/>
    </row>
    <row r="1032" spans="1:3">
      <c r="A1032" s="21">
        <v>351</v>
      </c>
      <c r="B1032" s="6">
        <f>IF(ISNUMBER(SEARCH("D?001",'Calc1'!$B374)),'Calc1'!$G$1857*'Calc1'!$B1590/(1+'11'!$G$12)*$F421,0)</f>
        <v>0</v>
      </c>
      <c r="C1032" s="10"/>
    </row>
    <row r="1033" spans="1:3">
      <c r="A1033" s="21">
        <v>352</v>
      </c>
      <c r="B1033" s="6">
        <f>IF(ISNUMBER(SEARCH("D?001",'Calc1'!$B375)),'Calc1'!$G$1857*'Calc1'!$B1591/(1+'11'!$G$12)*$F422,0)</f>
        <v>0</v>
      </c>
      <c r="C1033" s="10"/>
    </row>
    <row r="1034" spans="1:3">
      <c r="A1034" s="21">
        <v>353</v>
      </c>
      <c r="B1034" s="6">
        <f>IF(ISNUMBER(SEARCH("D?001",'Calc1'!$B376)),'Calc1'!$G$1857*'Calc1'!$B1592/(1+'11'!$G$12)*$F423,0)</f>
        <v>0</v>
      </c>
      <c r="C1034" s="10"/>
    </row>
    <row r="1035" spans="1:3">
      <c r="A1035" s="21">
        <v>354</v>
      </c>
      <c r="B1035" s="6">
        <f>IF(ISNUMBER(SEARCH("D?001",'Calc1'!$B377)),'Calc1'!$G$1857*'Calc1'!$B1593/(1+'11'!$G$12)*$F424,0)</f>
        <v>0</v>
      </c>
      <c r="C1035" s="10"/>
    </row>
    <row r="1036" spans="1:3">
      <c r="A1036" s="21">
        <v>355</v>
      </c>
      <c r="B1036" s="6">
        <f>IF(ISNUMBER(SEARCH("D?001",'Calc1'!$B378)),'Calc1'!$G$1857*'Calc1'!$B1594/(1+'11'!$G$12)*$F425,0)</f>
        <v>0</v>
      </c>
      <c r="C1036" s="10"/>
    </row>
    <row r="1037" spans="1:3">
      <c r="A1037" s="21">
        <v>356</v>
      </c>
      <c r="B1037" s="6">
        <f>IF(ISNUMBER(SEARCH("D?001",'Calc1'!$B379)),'Calc1'!$G$1857*'Calc1'!$B1595/(1+'11'!$G$12)*$F426,0)</f>
        <v>0</v>
      </c>
      <c r="C1037" s="10"/>
    </row>
    <row r="1038" spans="1:3">
      <c r="A1038" s="21">
        <v>357</v>
      </c>
      <c r="B1038" s="6">
        <f>IF(ISNUMBER(SEARCH("D?001",'Calc1'!$B380)),'Calc1'!$G$1857*'Calc1'!$B1596/(1+'11'!$G$12)*$F427,0)</f>
        <v>0</v>
      </c>
      <c r="C1038" s="10"/>
    </row>
    <row r="1039" spans="1:3">
      <c r="A1039" s="21">
        <v>358</v>
      </c>
      <c r="B1039" s="6">
        <f>IF(ISNUMBER(SEARCH("D?001",'Calc1'!$B381)),'Calc1'!$G$1857*'Calc1'!$B1597/(1+'11'!$G$12)*$F428,0)</f>
        <v>0</v>
      </c>
      <c r="C1039" s="10"/>
    </row>
    <row r="1040" spans="1:3">
      <c r="A1040" s="21">
        <v>359</v>
      </c>
      <c r="B1040" s="6">
        <f>IF(ISNUMBER(SEARCH("D?001",'Calc1'!$B382)),'Calc1'!$G$1857*'Calc1'!$B1598/(1+'11'!$G$12)*$F429,0)</f>
        <v>0</v>
      </c>
      <c r="C1040" s="10"/>
    </row>
    <row r="1041" spans="1:3">
      <c r="A1041" s="21">
        <v>360</v>
      </c>
      <c r="B1041" s="6">
        <f>IF(ISNUMBER(SEARCH("D?001",'Calc1'!$B383)),'Calc1'!$G$1857*'Calc1'!$B1599/(1+'11'!$G$12)*$F430,0)</f>
        <v>0</v>
      </c>
      <c r="C1041" s="10"/>
    </row>
    <row r="1042" spans="1:3">
      <c r="A1042" s="21">
        <v>361</v>
      </c>
      <c r="B1042" s="6">
        <f>IF(ISNUMBER(SEARCH("D?001",'Calc1'!$B384)),'Calc1'!$G$1857*'Calc1'!$B1600/(1+'11'!$G$12)*$F431,0)</f>
        <v>0</v>
      </c>
      <c r="C1042" s="10"/>
    </row>
    <row r="1043" spans="1:3">
      <c r="A1043" s="21">
        <v>362</v>
      </c>
      <c r="B1043" s="6">
        <f>IF(ISNUMBER(SEARCH("D?001",'Calc1'!$B385)),'Calc1'!$G$1857*'Calc1'!$B1601/(1+'11'!$G$12)*$F432,0)</f>
        <v>0</v>
      </c>
      <c r="C1043" s="10"/>
    </row>
    <row r="1044" spans="1:3">
      <c r="A1044" s="21">
        <v>363</v>
      </c>
      <c r="B1044" s="6">
        <f>IF(ISNUMBER(SEARCH("D?001",'Calc1'!$B386)),'Calc1'!$G$1857*'Calc1'!$B1602/(1+'11'!$G$12)*$F433,0)</f>
        <v>0</v>
      </c>
      <c r="C1044" s="10"/>
    </row>
    <row r="1045" spans="1:3">
      <c r="A1045" s="21">
        <v>364</v>
      </c>
      <c r="B1045" s="6">
        <f>IF(ISNUMBER(SEARCH("D?001",'Calc1'!$B387)),'Calc1'!$G$1857*'Calc1'!$B1603/(1+'11'!$G$12)*$F434,0)</f>
        <v>0</v>
      </c>
      <c r="C1045" s="10"/>
    </row>
    <row r="1046" spans="1:3">
      <c r="A1046" s="21">
        <v>365</v>
      </c>
      <c r="B1046" s="6">
        <f>IF(ISNUMBER(SEARCH("D?001",'Calc1'!$B388)),'Calc1'!$G$1857*'Calc1'!$B1604/(1+'11'!$G$12)*$F435,0)</f>
        <v>0</v>
      </c>
      <c r="C1046" s="10"/>
    </row>
    <row r="1047" spans="1:3">
      <c r="A1047" s="21">
        <v>366</v>
      </c>
      <c r="B1047" s="6">
        <f>IF(ISNUMBER(SEARCH("D?001",'Calc1'!$B389)),'Calc1'!$G$1857*'Calc1'!$B1605/(1+'11'!$G$12)*$F436,0)</f>
        <v>0</v>
      </c>
      <c r="C1047" s="10"/>
    </row>
    <row r="1048" spans="1:3">
      <c r="A1048" s="21">
        <v>367</v>
      </c>
      <c r="B1048" s="6">
        <f>IF(ISNUMBER(SEARCH("D?001",'Calc1'!$B390)),'Calc1'!$G$1857*'Calc1'!$B1606/(1+'11'!$G$12)*$F437,0)</f>
        <v>0</v>
      </c>
      <c r="C1048" s="10"/>
    </row>
    <row r="1049" spans="1:3">
      <c r="A1049" s="21">
        <v>368</v>
      </c>
      <c r="B1049" s="6">
        <f>IF(ISNUMBER(SEARCH("D?001",'Calc1'!$B391)),'Calc1'!$G$1857*'Calc1'!$B1607/(1+'11'!$G$12)*$F438,0)</f>
        <v>0</v>
      </c>
      <c r="C1049" s="10"/>
    </row>
    <row r="1050" spans="1:3">
      <c r="A1050" s="21">
        <v>369</v>
      </c>
      <c r="B1050" s="6">
        <f>IF(ISNUMBER(SEARCH("D?001",'Calc1'!$B392)),'Calc1'!$G$1857*'Calc1'!$B1608/(1+'11'!$G$12)*$F439,0)</f>
        <v>0</v>
      </c>
      <c r="C1050" s="10"/>
    </row>
    <row r="1051" spans="1:3">
      <c r="A1051" s="21">
        <v>370</v>
      </c>
      <c r="B1051" s="6">
        <f>IF(ISNUMBER(SEARCH("D?001",'Calc1'!$B393)),'Calc1'!$G$1857*'Calc1'!$B1609/(1+'11'!$G$12)*$F440,0)</f>
        <v>0</v>
      </c>
      <c r="C1051" s="10"/>
    </row>
    <row r="1052" spans="1:3">
      <c r="A1052" s="21">
        <v>371</v>
      </c>
      <c r="B1052" s="6">
        <f>IF(ISNUMBER(SEARCH("D?001",'Calc1'!$B394)),'Calc1'!$G$1857*'Calc1'!$B1610/(1+'11'!$G$12)*$F441,0)</f>
        <v>0</v>
      </c>
      <c r="C1052" s="10"/>
    </row>
    <row r="1053" spans="1:3">
      <c r="A1053" s="21">
        <v>372</v>
      </c>
      <c r="B1053" s="6">
        <f>IF(ISNUMBER(SEARCH("D?001",'Calc1'!$B395)),'Calc1'!$G$1857*'Calc1'!$B1611/(1+'11'!$G$12)*$F442,0)</f>
        <v>0</v>
      </c>
      <c r="C1053" s="10"/>
    </row>
    <row r="1054" spans="1:3">
      <c r="A1054" s="21">
        <v>373</v>
      </c>
      <c r="B1054" s="6">
        <f>IF(ISNUMBER(SEARCH("D?001",'Calc1'!$B396)),'Calc1'!$G$1857*'Calc1'!$B1612/(1+'11'!$G$12)*$F443,0)</f>
        <v>0</v>
      </c>
      <c r="C1054" s="10"/>
    </row>
    <row r="1055" spans="1:3">
      <c r="A1055" s="21">
        <v>374</v>
      </c>
      <c r="B1055" s="6">
        <f>IF(ISNUMBER(SEARCH("D?001",'Calc1'!$B397)),'Calc1'!$G$1857*'Calc1'!$B1613/(1+'11'!$G$12)*$F444,0)</f>
        <v>0</v>
      </c>
      <c r="C1055" s="10"/>
    </row>
    <row r="1056" spans="1:3">
      <c r="A1056" s="21">
        <v>375</v>
      </c>
      <c r="B1056" s="6">
        <f>IF(ISNUMBER(SEARCH("D?001",'Calc1'!$B398)),'Calc1'!$G$1857*'Calc1'!$B1614/(1+'11'!$G$12)*$F445,0)</f>
        <v>0</v>
      </c>
      <c r="C1056" s="10"/>
    </row>
    <row r="1057" spans="1:3">
      <c r="A1057" s="21">
        <v>376</v>
      </c>
      <c r="B1057" s="6">
        <f>IF(ISNUMBER(SEARCH("D?001",'Calc1'!$B399)),'Calc1'!$G$1857*'Calc1'!$B1615/(1+'11'!$G$12)*$F446,0)</f>
        <v>0</v>
      </c>
      <c r="C1057" s="10"/>
    </row>
    <row r="1058" spans="1:3">
      <c r="A1058" s="21">
        <v>377</v>
      </c>
      <c r="B1058" s="6">
        <f>IF(ISNUMBER(SEARCH("D?001",'Calc1'!$B400)),'Calc1'!$G$1857*'Calc1'!$B1616/(1+'11'!$G$12)*$F447,0)</f>
        <v>0</v>
      </c>
      <c r="C1058" s="10"/>
    </row>
    <row r="1059" spans="1:3">
      <c r="A1059" s="21">
        <v>378</v>
      </c>
      <c r="B1059" s="6">
        <f>IF(ISNUMBER(SEARCH("D?001",'Calc1'!$B401)),'Calc1'!$G$1857*'Calc1'!$B1617/(1+'11'!$G$12)*$F448,0)</f>
        <v>0</v>
      </c>
      <c r="C1059" s="10"/>
    </row>
    <row r="1060" spans="1:3">
      <c r="A1060" s="21">
        <v>379</v>
      </c>
      <c r="B1060" s="6">
        <f>IF(ISNUMBER(SEARCH("D?001",'Calc1'!$B402)),'Calc1'!$G$1857*'Calc1'!$B1618/(1+'11'!$G$12)*$F449,0)</f>
        <v>0</v>
      </c>
      <c r="C1060" s="10"/>
    </row>
    <row r="1061" spans="1:3">
      <c r="A1061" s="21">
        <v>380</v>
      </c>
      <c r="B1061" s="6">
        <f>IF(ISNUMBER(SEARCH("D?001",'Calc1'!$B403)),'Calc1'!$G$1857*'Calc1'!$B1619/(1+'11'!$G$12)*$F450,0)</f>
        <v>0</v>
      </c>
      <c r="C1061" s="10"/>
    </row>
    <row r="1062" spans="1:3">
      <c r="A1062" s="21">
        <v>381</v>
      </c>
      <c r="B1062" s="6">
        <f>IF(ISNUMBER(SEARCH("D?001",'Calc1'!$B404)),'Calc1'!$G$1857*'Calc1'!$B1620/(1+'11'!$G$12)*$F451,0)</f>
        <v>0</v>
      </c>
      <c r="C1062" s="10"/>
    </row>
    <row r="1063" spans="1:3">
      <c r="A1063" s="21">
        <v>382</v>
      </c>
      <c r="B1063" s="6">
        <f>IF(ISNUMBER(SEARCH("D?001",'Calc1'!$B405)),'Calc1'!$G$1857*'Calc1'!$B1621/(1+'11'!$G$12)*$F452,0)</f>
        <v>0</v>
      </c>
      <c r="C1063" s="10"/>
    </row>
    <row r="1064" spans="1:3">
      <c r="A1064" s="21">
        <v>383</v>
      </c>
      <c r="B1064" s="6">
        <f>IF(ISNUMBER(SEARCH("D?001",'Calc1'!$B406)),'Calc1'!$G$1857*'Calc1'!$B1622/(1+'11'!$G$12)*$F453,0)</f>
        <v>0</v>
      </c>
      <c r="C1064" s="10"/>
    </row>
    <row r="1065" spans="1:3">
      <c r="A1065" s="21">
        <v>384</v>
      </c>
      <c r="B1065" s="6">
        <f>IF(ISNUMBER(SEARCH("D?001",'Calc1'!$B407)),'Calc1'!$G$1857*'Calc1'!$B1623/(1+'11'!$G$12)*$F454,0)</f>
        <v>0</v>
      </c>
      <c r="C1065" s="10"/>
    </row>
    <row r="1066" spans="1:3">
      <c r="A1066" s="21">
        <v>385</v>
      </c>
      <c r="B1066" s="6">
        <f>IF(ISNUMBER(SEARCH("D?001",'Calc1'!$B408)),'Calc1'!$G$1857*'Calc1'!$B1624/(1+'11'!$G$12)*$F455,0)</f>
        <v>0</v>
      </c>
      <c r="C1066" s="10"/>
    </row>
    <row r="1067" spans="1:3">
      <c r="A1067" s="21">
        <v>386</v>
      </c>
      <c r="B1067" s="6">
        <f>IF(ISNUMBER(SEARCH("D?001",'Calc1'!$B409)),'Calc1'!$G$1857*'Calc1'!$B1625/(1+'11'!$G$12)*$F456,0)</f>
        <v>0</v>
      </c>
      <c r="C1067" s="10"/>
    </row>
    <row r="1068" spans="1:3">
      <c r="A1068" s="21">
        <v>387</v>
      </c>
      <c r="B1068" s="6">
        <f>IF(ISNUMBER(SEARCH("D?001",'Calc1'!$B410)),'Calc1'!$G$1857*'Calc1'!$B1626/(1+'11'!$G$12)*$F457,0)</f>
        <v>0</v>
      </c>
      <c r="C1068" s="10"/>
    </row>
    <row r="1069" spans="1:3">
      <c r="A1069" s="21">
        <v>388</v>
      </c>
      <c r="B1069" s="6">
        <f>IF(ISNUMBER(SEARCH("D?001",'Calc1'!$B411)),'Calc1'!$G$1857*'Calc1'!$B1627/(1+'11'!$G$12)*$F458,0)</f>
        <v>0</v>
      </c>
      <c r="C1069" s="10"/>
    </row>
    <row r="1070" spans="1:3">
      <c r="A1070" s="21">
        <v>389</v>
      </c>
      <c r="B1070" s="6">
        <f>IF(ISNUMBER(SEARCH("D?001",'Calc1'!$B412)),'Calc1'!$G$1857*'Calc1'!$B1628/(1+'11'!$G$12)*$F459,0)</f>
        <v>0</v>
      </c>
      <c r="C1070" s="10"/>
    </row>
    <row r="1071" spans="1:3">
      <c r="A1071" s="21">
        <v>390</v>
      </c>
      <c r="B1071" s="6">
        <f>IF(ISNUMBER(SEARCH("D?001",'Calc1'!$B413)),'Calc1'!$G$1857*'Calc1'!$B1629/(1+'11'!$G$12)*$F460,0)</f>
        <v>0</v>
      </c>
      <c r="C1071" s="10"/>
    </row>
    <row r="1072" spans="1:3">
      <c r="A1072" s="21">
        <v>391</v>
      </c>
      <c r="B1072" s="6">
        <f>IF(ISNUMBER(SEARCH("D?001",'Calc1'!$B414)),'Calc1'!$G$1857*'Calc1'!$B1630/(1+'11'!$G$12)*$F461,0)</f>
        <v>0</v>
      </c>
      <c r="C1072" s="10"/>
    </row>
    <row r="1073" spans="1:3">
      <c r="A1073" s="21">
        <v>392</v>
      </c>
      <c r="B1073" s="6">
        <f>IF(ISNUMBER(SEARCH("D?001",'Calc1'!$B415)),'Calc1'!$G$1857*'Calc1'!$B1631/(1+'11'!$G$12)*$F462,0)</f>
        <v>0</v>
      </c>
      <c r="C1073" s="10"/>
    </row>
    <row r="1074" spans="1:3">
      <c r="A1074" s="21">
        <v>393</v>
      </c>
      <c r="B1074" s="6">
        <f>IF(ISNUMBER(SEARCH("D?001",'Calc1'!$B416)),'Calc1'!$G$1857*'Calc1'!$B1632/(1+'11'!$G$12)*$F463,0)</f>
        <v>0</v>
      </c>
      <c r="C1074" s="10"/>
    </row>
    <row r="1075" spans="1:3">
      <c r="A1075" s="21">
        <v>394</v>
      </c>
      <c r="B1075" s="6">
        <f>IF(ISNUMBER(SEARCH("D?001",'Calc1'!$B417)),'Calc1'!$G$1857*'Calc1'!$B1633/(1+'11'!$G$12)*$F464,0)</f>
        <v>0</v>
      </c>
      <c r="C1075" s="10"/>
    </row>
    <row r="1076" spans="1:3">
      <c r="A1076" s="21">
        <v>395</v>
      </c>
      <c r="B1076" s="6">
        <f>IF(ISNUMBER(SEARCH("D?001",'Calc1'!$B418)),'Calc1'!$G$1857*'Calc1'!$B1634/(1+'11'!$G$12)*$F465,0)</f>
        <v>0</v>
      </c>
      <c r="C1076" s="10"/>
    </row>
    <row r="1077" spans="1:3">
      <c r="A1077" s="21">
        <v>396</v>
      </c>
      <c r="B1077" s="6">
        <f>IF(ISNUMBER(SEARCH("D?001",'Calc1'!$B419)),'Calc1'!$G$1857*'Calc1'!$B1635/(1+'11'!$G$12)*$F466,0)</f>
        <v>0</v>
      </c>
      <c r="C1077" s="10"/>
    </row>
    <row r="1078" spans="1:3">
      <c r="A1078" s="21">
        <v>397</v>
      </c>
      <c r="B1078" s="6">
        <f>IF(ISNUMBER(SEARCH("D?001",'Calc1'!$B420)),'Calc1'!$G$1857*'Calc1'!$B1636/(1+'11'!$G$12)*$F467,0)</f>
        <v>0</v>
      </c>
      <c r="C1078" s="10"/>
    </row>
    <row r="1079" spans="1:3">
      <c r="A1079" s="21">
        <v>398</v>
      </c>
      <c r="B1079" s="6">
        <f>IF(ISNUMBER(SEARCH("D?001",'Calc1'!$B421)),'Calc1'!$G$1857*'Calc1'!$B1637/(1+'11'!$G$12)*$F468,0)</f>
        <v>0</v>
      </c>
      <c r="C1079" s="10"/>
    </row>
    <row r="1080" spans="1:3">
      <c r="A1080" s="21">
        <v>399</v>
      </c>
      <c r="B1080" s="6">
        <f>IF(ISNUMBER(SEARCH("D?001",'Calc1'!$B422)),'Calc1'!$G$1857*'Calc1'!$B1638/(1+'11'!$G$12)*$F469,0)</f>
        <v>0</v>
      </c>
      <c r="C1080" s="10"/>
    </row>
    <row r="1081" spans="1:3">
      <c r="A1081" s="21">
        <v>400</v>
      </c>
      <c r="B1081" s="6">
        <f>IF(ISNUMBER(SEARCH("D?001",'Calc1'!$B423)),'Calc1'!$G$1857*'Calc1'!$B1639/(1+'11'!$G$12)*$F470,0)</f>
        <v>0</v>
      </c>
      <c r="C1081" s="10"/>
    </row>
    <row r="1082" spans="1:3">
      <c r="A1082" s="21">
        <v>401</v>
      </c>
      <c r="B1082" s="6">
        <f>IF(ISNUMBER(SEARCH("D?001",'Calc1'!$B424)),'Calc1'!$G$1857*'Calc1'!$B1640/(1+'11'!$G$12)*$F471,0)</f>
        <v>0</v>
      </c>
      <c r="C1082" s="10"/>
    </row>
    <row r="1083" spans="1:3">
      <c r="A1083" s="21">
        <v>402</v>
      </c>
      <c r="B1083" s="6">
        <f>IF(ISNUMBER(SEARCH("D?001",'Calc1'!$B425)),'Calc1'!$G$1857*'Calc1'!$B1641/(1+'11'!$G$12)*$F472,0)</f>
        <v>0</v>
      </c>
      <c r="C1083" s="10"/>
    </row>
    <row r="1084" spans="1:3">
      <c r="A1084" s="21">
        <v>403</v>
      </c>
      <c r="B1084" s="6">
        <f>IF(ISNUMBER(SEARCH("D?001",'Calc1'!$B426)),'Calc1'!$G$1857*'Calc1'!$B1642/(1+'11'!$G$12)*$F473,0)</f>
        <v>0</v>
      </c>
      <c r="C1084" s="10"/>
    </row>
    <row r="1085" spans="1:3">
      <c r="A1085" s="21">
        <v>404</v>
      </c>
      <c r="B1085" s="6">
        <f>IF(ISNUMBER(SEARCH("D?001",'Calc1'!$B427)),'Calc1'!$G$1857*'Calc1'!$B1643/(1+'11'!$G$12)*$F474,0)</f>
        <v>0</v>
      </c>
      <c r="C1085" s="10"/>
    </row>
    <row r="1086" spans="1:3">
      <c r="A1086" s="21">
        <v>405</v>
      </c>
      <c r="B1086" s="6">
        <f>IF(ISNUMBER(SEARCH("D?001",'Calc1'!$B428)),'Calc1'!$G$1857*'Calc1'!$B1644/(1+'11'!$G$12)*$F475,0)</f>
        <v>0</v>
      </c>
      <c r="C1086" s="10"/>
    </row>
    <row r="1087" spans="1:3">
      <c r="A1087" s="21">
        <v>406</v>
      </c>
      <c r="B1087" s="6">
        <f>IF(ISNUMBER(SEARCH("D?001",'Calc1'!$B429)),'Calc1'!$G$1857*'Calc1'!$B1645/(1+'11'!$G$12)*$F476,0)</f>
        <v>0</v>
      </c>
      <c r="C1087" s="10"/>
    </row>
    <row r="1088" spans="1:3">
      <c r="A1088" s="21">
        <v>407</v>
      </c>
      <c r="B1088" s="6">
        <f>IF(ISNUMBER(SEARCH("D?001",'Calc1'!$B430)),'Calc1'!$G$1857*'Calc1'!$B1646/(1+'11'!$G$12)*$F477,0)</f>
        <v>0</v>
      </c>
      <c r="C1088" s="10"/>
    </row>
    <row r="1089" spans="1:3">
      <c r="A1089" s="21">
        <v>408</v>
      </c>
      <c r="B1089" s="6">
        <f>IF(ISNUMBER(SEARCH("D?001",'Calc1'!$B431)),'Calc1'!$G$1857*'Calc1'!$B1647/(1+'11'!$G$12)*$F478,0)</f>
        <v>0</v>
      </c>
      <c r="C1089" s="10"/>
    </row>
    <row r="1090" spans="1:3">
      <c r="A1090" s="21">
        <v>409</v>
      </c>
      <c r="B1090" s="6">
        <f>IF(ISNUMBER(SEARCH("D?001",'Calc1'!$B432)),'Calc1'!$G$1857*'Calc1'!$B1648/(1+'11'!$G$12)*$F479,0)</f>
        <v>0</v>
      </c>
      <c r="C1090" s="10"/>
    </row>
    <row r="1091" spans="1:3">
      <c r="A1091" s="21">
        <v>410</v>
      </c>
      <c r="B1091" s="6">
        <f>IF(ISNUMBER(SEARCH("D?001",'Calc1'!$B433)),'Calc1'!$G$1857*'Calc1'!$B1649/(1+'11'!$G$12)*$F480,0)</f>
        <v>0</v>
      </c>
      <c r="C1091" s="10"/>
    </row>
    <row r="1092" spans="1:3">
      <c r="A1092" s="21">
        <v>411</v>
      </c>
      <c r="B1092" s="6">
        <f>IF(ISNUMBER(SEARCH("D?001",'Calc1'!$B434)),'Calc1'!$G$1857*'Calc1'!$B1650/(1+'11'!$G$12)*$F481,0)</f>
        <v>0</v>
      </c>
      <c r="C1092" s="10"/>
    </row>
    <row r="1093" spans="1:3">
      <c r="A1093" s="21">
        <v>412</v>
      </c>
      <c r="B1093" s="6">
        <f>IF(ISNUMBER(SEARCH("D?001",'Calc1'!$B435)),'Calc1'!$G$1857*'Calc1'!$B1651/(1+'11'!$G$12)*$F482,0)</f>
        <v>0</v>
      </c>
      <c r="C1093" s="10"/>
    </row>
    <row r="1094" spans="1:3">
      <c r="A1094" s="21">
        <v>413</v>
      </c>
      <c r="B1094" s="6">
        <f>IF(ISNUMBER(SEARCH("D?001",'Calc1'!$B436)),'Calc1'!$G$1857*'Calc1'!$B1652/(1+'11'!$G$12)*$F483,0)</f>
        <v>0</v>
      </c>
      <c r="C1094" s="10"/>
    </row>
    <row r="1095" spans="1:3">
      <c r="A1095" s="21">
        <v>414</v>
      </c>
      <c r="B1095" s="6">
        <f>IF(ISNUMBER(SEARCH("D?001",'Calc1'!$B437)),'Calc1'!$G$1857*'Calc1'!$B1653/(1+'11'!$G$12)*$F484,0)</f>
        <v>0</v>
      </c>
      <c r="C1095" s="10"/>
    </row>
    <row r="1096" spans="1:3">
      <c r="A1096" s="21">
        <v>415</v>
      </c>
      <c r="B1096" s="6">
        <f>IF(ISNUMBER(SEARCH("D?001",'Calc1'!$B438)),'Calc1'!$G$1857*'Calc1'!$B1654/(1+'11'!$G$12)*$F485,0)</f>
        <v>0</v>
      </c>
      <c r="C1096" s="10"/>
    </row>
    <row r="1097" spans="1:3">
      <c r="A1097" s="21">
        <v>416</v>
      </c>
      <c r="B1097" s="6">
        <f>IF(ISNUMBER(SEARCH("D?001",'Calc1'!$B439)),'Calc1'!$G$1857*'Calc1'!$B1655/(1+'11'!$G$12)*$F486,0)</f>
        <v>0</v>
      </c>
      <c r="C1097" s="10"/>
    </row>
    <row r="1098" spans="1:3">
      <c r="A1098" s="21">
        <v>417</v>
      </c>
      <c r="B1098" s="6">
        <f>IF(ISNUMBER(SEARCH("D?001",'Calc1'!$B440)),'Calc1'!$G$1857*'Calc1'!$B1656/(1+'11'!$G$12)*$F487,0)</f>
        <v>0</v>
      </c>
      <c r="C1098" s="10"/>
    </row>
    <row r="1099" spans="1:3">
      <c r="A1099" s="21">
        <v>418</v>
      </c>
      <c r="B1099" s="6">
        <f>IF(ISNUMBER(SEARCH("D?001",'Calc1'!$B441)),'Calc1'!$G$1857*'Calc1'!$B1657/(1+'11'!$G$12)*$F488,0)</f>
        <v>0</v>
      </c>
      <c r="C1099" s="10"/>
    </row>
    <row r="1100" spans="1:3">
      <c r="A1100" s="21">
        <v>419</v>
      </c>
      <c r="B1100" s="6">
        <f>IF(ISNUMBER(SEARCH("D?001",'Calc1'!$B442)),'Calc1'!$G$1857*'Calc1'!$B1658/(1+'11'!$G$12)*$F489,0)</f>
        <v>0</v>
      </c>
      <c r="C1100" s="10"/>
    </row>
    <row r="1101" spans="1:3">
      <c r="A1101" s="21">
        <v>420</v>
      </c>
      <c r="B1101" s="6">
        <f>IF(ISNUMBER(SEARCH("D?001",'Calc1'!$B443)),'Calc1'!$G$1857*'Calc1'!$B1659/(1+'11'!$G$12)*$F490,0)</f>
        <v>0</v>
      </c>
      <c r="C1101" s="10"/>
    </row>
    <row r="1102" spans="1:3">
      <c r="A1102" s="21">
        <v>421</v>
      </c>
      <c r="B1102" s="6">
        <f>IF(ISNUMBER(SEARCH("D?001",'Calc1'!$B444)),'Calc1'!$G$1857*'Calc1'!$B1660/(1+'11'!$G$12)*$F491,0)</f>
        <v>0</v>
      </c>
      <c r="C1102" s="10"/>
    </row>
    <row r="1103" spans="1:3">
      <c r="A1103" s="21">
        <v>422</v>
      </c>
      <c r="B1103" s="6">
        <f>IF(ISNUMBER(SEARCH("D?001",'Calc1'!$B445)),'Calc1'!$G$1857*'Calc1'!$B1661/(1+'11'!$G$12)*$F492,0)</f>
        <v>0</v>
      </c>
      <c r="C1103" s="10"/>
    </row>
    <row r="1104" spans="1:3">
      <c r="A1104" s="21">
        <v>423</v>
      </c>
      <c r="B1104" s="6">
        <f>IF(ISNUMBER(SEARCH("D?001",'Calc1'!$B446)),'Calc1'!$G$1857*'Calc1'!$B1662/(1+'11'!$G$12)*$F493,0)</f>
        <v>0</v>
      </c>
      <c r="C1104" s="10"/>
    </row>
    <row r="1105" spans="1:3">
      <c r="A1105" s="21">
        <v>424</v>
      </c>
      <c r="B1105" s="6">
        <f>IF(ISNUMBER(SEARCH("D?001",'Calc1'!$B447)),'Calc1'!$G$1857*'Calc1'!$B1663/(1+'11'!$G$12)*$F494,0)</f>
        <v>0</v>
      </c>
      <c r="C1105" s="10"/>
    </row>
    <row r="1106" spans="1:3">
      <c r="A1106" s="21">
        <v>425</v>
      </c>
      <c r="B1106" s="6">
        <f>IF(ISNUMBER(SEARCH("D?001",'Calc1'!$B448)),'Calc1'!$G$1857*'Calc1'!$B1664/(1+'11'!$G$12)*$F495,0)</f>
        <v>0</v>
      </c>
      <c r="C1106" s="10"/>
    </row>
    <row r="1107" spans="1:3">
      <c r="A1107" s="21">
        <v>426</v>
      </c>
      <c r="B1107" s="6">
        <f>IF(ISNUMBER(SEARCH("D?001",'Calc1'!$B449)),'Calc1'!$G$1857*'Calc1'!$B1665/(1+'11'!$G$12)*$F496,0)</f>
        <v>0</v>
      </c>
      <c r="C1107" s="10"/>
    </row>
    <row r="1108" spans="1:3">
      <c r="A1108" s="21">
        <v>427</v>
      </c>
      <c r="B1108" s="6">
        <f>IF(ISNUMBER(SEARCH("D?001",'Calc1'!$B450)),'Calc1'!$G$1857*'Calc1'!$B1666/(1+'11'!$G$12)*$F497,0)</f>
        <v>0</v>
      </c>
      <c r="C1108" s="10"/>
    </row>
    <row r="1109" spans="1:3">
      <c r="A1109" s="21">
        <v>428</v>
      </c>
      <c r="B1109" s="6">
        <f>IF(ISNUMBER(SEARCH("D?001",'Calc1'!$B451)),'Calc1'!$G$1857*'Calc1'!$B1667/(1+'11'!$G$12)*$F498,0)</f>
        <v>0</v>
      </c>
      <c r="C1109" s="10"/>
    </row>
    <row r="1110" spans="1:3">
      <c r="A1110" s="21">
        <v>429</v>
      </c>
      <c r="B1110" s="6">
        <f>IF(ISNUMBER(SEARCH("D?001",'Calc1'!$B452)),'Calc1'!$G$1857*'Calc1'!$B1668/(1+'11'!$G$12)*$F499,0)</f>
        <v>0</v>
      </c>
      <c r="C1110" s="10"/>
    </row>
    <row r="1111" spans="1:3">
      <c r="A1111" s="21">
        <v>430</v>
      </c>
      <c r="B1111" s="6">
        <f>IF(ISNUMBER(SEARCH("D?001",'Calc1'!$B453)),'Calc1'!$G$1857*'Calc1'!$B1669/(1+'11'!$G$12)*$F500,0)</f>
        <v>0</v>
      </c>
      <c r="C1111" s="10"/>
    </row>
    <row r="1112" spans="1:3">
      <c r="A1112" s="21">
        <v>431</v>
      </c>
      <c r="B1112" s="6">
        <f>IF(ISNUMBER(SEARCH("D?001",'Calc1'!$B454)),'Calc1'!$G$1857*'Calc1'!$B1670/(1+'11'!$G$12)*$F501,0)</f>
        <v>0</v>
      </c>
      <c r="C1112" s="10"/>
    </row>
    <row r="1113" spans="1:3">
      <c r="A1113" s="21">
        <v>432</v>
      </c>
      <c r="B1113" s="6">
        <f>IF(ISNUMBER(SEARCH("D?001",'Calc1'!$B455)),'Calc1'!$G$1857*'Calc1'!$B1671/(1+'11'!$G$12)*$F502,0)</f>
        <v>0</v>
      </c>
      <c r="C1113" s="10"/>
    </row>
    <row r="1114" spans="1:3">
      <c r="A1114" s="21">
        <v>433</v>
      </c>
      <c r="B1114" s="6">
        <f>IF(ISNUMBER(SEARCH("D?001",'Calc1'!$B456)),'Calc1'!$G$1857*'Calc1'!$B1672/(1+'11'!$G$12)*$F503,0)</f>
        <v>0</v>
      </c>
      <c r="C1114" s="10"/>
    </row>
    <row r="1115" spans="1:3">
      <c r="A1115" s="21">
        <v>434</v>
      </c>
      <c r="B1115" s="6">
        <f>IF(ISNUMBER(SEARCH("D?001",'Calc1'!$B457)),'Calc1'!$G$1857*'Calc1'!$B1673/(1+'11'!$G$12)*$F504,0)</f>
        <v>0</v>
      </c>
      <c r="C1115" s="10"/>
    </row>
    <row r="1116" spans="1:3">
      <c r="A1116" s="21">
        <v>435</v>
      </c>
      <c r="B1116" s="6">
        <f>IF(ISNUMBER(SEARCH("D?001",'Calc1'!$B458)),'Calc1'!$G$1857*'Calc1'!$B1674/(1+'11'!$G$12)*$F505,0)</f>
        <v>0</v>
      </c>
      <c r="C1116" s="10"/>
    </row>
    <row r="1117" spans="1:3">
      <c r="A1117" s="21">
        <v>436</v>
      </c>
      <c r="B1117" s="6">
        <f>IF(ISNUMBER(SEARCH("D?001",'Calc1'!$B459)),'Calc1'!$G$1857*'Calc1'!$B1675/(1+'11'!$G$12)*$F506,0)</f>
        <v>0</v>
      </c>
      <c r="C1117" s="10"/>
    </row>
    <row r="1118" spans="1:3">
      <c r="A1118" s="21">
        <v>437</v>
      </c>
      <c r="B1118" s="6">
        <f>IF(ISNUMBER(SEARCH("D?001",'Calc1'!$B460)),'Calc1'!$G$1857*'Calc1'!$B1676/(1+'11'!$G$12)*$F507,0)</f>
        <v>0</v>
      </c>
      <c r="C1118" s="10"/>
    </row>
    <row r="1119" spans="1:3">
      <c r="A1119" s="21">
        <v>438</v>
      </c>
      <c r="B1119" s="6">
        <f>IF(ISNUMBER(SEARCH("D?001",'Calc1'!$B461)),'Calc1'!$G$1857*'Calc1'!$B1677/(1+'11'!$G$12)*$F508,0)</f>
        <v>0</v>
      </c>
      <c r="C1119" s="10"/>
    </row>
    <row r="1120" spans="1:3">
      <c r="A1120" s="21">
        <v>439</v>
      </c>
      <c r="B1120" s="6">
        <f>IF(ISNUMBER(SEARCH("D?001",'Calc1'!$B462)),'Calc1'!$G$1857*'Calc1'!$B1678/(1+'11'!$G$12)*$F509,0)</f>
        <v>0</v>
      </c>
      <c r="C1120" s="10"/>
    </row>
    <row r="1121" spans="1:3">
      <c r="A1121" s="21">
        <v>440</v>
      </c>
      <c r="B1121" s="6">
        <f>IF(ISNUMBER(SEARCH("D?001",'Calc1'!$B463)),'Calc1'!$G$1857*'Calc1'!$B1679/(1+'11'!$G$12)*$F510,0)</f>
        <v>0</v>
      </c>
      <c r="C1121" s="10"/>
    </row>
    <row r="1122" spans="1:3">
      <c r="A1122" s="21">
        <v>441</v>
      </c>
      <c r="B1122" s="6">
        <f>IF(ISNUMBER(SEARCH("D?001",'Calc1'!$B464)),'Calc1'!$G$1857*'Calc1'!$B1680/(1+'11'!$G$12)*$F511,0)</f>
        <v>0</v>
      </c>
      <c r="C1122" s="10"/>
    </row>
    <row r="1123" spans="1:3">
      <c r="A1123" s="21">
        <v>442</v>
      </c>
      <c r="B1123" s="6">
        <f>IF(ISNUMBER(SEARCH("D?001",'Calc1'!$B465)),'Calc1'!$G$1857*'Calc1'!$B1681/(1+'11'!$G$12)*$F512,0)</f>
        <v>0</v>
      </c>
      <c r="C1123" s="10"/>
    </row>
    <row r="1124" spans="1:3">
      <c r="A1124" s="21">
        <v>443</v>
      </c>
      <c r="B1124" s="6">
        <f>IF(ISNUMBER(SEARCH("D?001",'Calc1'!$B466)),'Calc1'!$G$1857*'Calc1'!$B1682/(1+'11'!$G$12)*$F513,0)</f>
        <v>0</v>
      </c>
      <c r="C1124" s="10"/>
    </row>
    <row r="1125" spans="1:3">
      <c r="A1125" s="21">
        <v>444</v>
      </c>
      <c r="B1125" s="6">
        <f>IF(ISNUMBER(SEARCH("D?001",'Calc1'!$B467)),'Calc1'!$G$1857*'Calc1'!$B1683/(1+'11'!$G$12)*$F514,0)</f>
        <v>0</v>
      </c>
      <c r="C1125" s="10"/>
    </row>
    <row r="1126" spans="1:3">
      <c r="A1126" s="21">
        <v>445</v>
      </c>
      <c r="B1126" s="6">
        <f>IF(ISNUMBER(SEARCH("D?001",'Calc1'!$B468)),'Calc1'!$G$1857*'Calc1'!$B1684/(1+'11'!$G$12)*$F515,0)</f>
        <v>0</v>
      </c>
      <c r="C1126" s="10"/>
    </row>
    <row r="1127" spans="1:3">
      <c r="A1127" s="21">
        <v>446</v>
      </c>
      <c r="B1127" s="6">
        <f>IF(ISNUMBER(SEARCH("D?001",'Calc1'!$B469)),'Calc1'!$G$1857*'Calc1'!$B1685/(1+'11'!$G$12)*$F516,0)</f>
        <v>0</v>
      </c>
      <c r="C1127" s="10"/>
    </row>
    <row r="1128" spans="1:3">
      <c r="A1128" s="21">
        <v>447</v>
      </c>
      <c r="B1128" s="6">
        <f>IF(ISNUMBER(SEARCH("D?001",'Calc1'!$B470)),'Calc1'!$G$1857*'Calc1'!$B1686/(1+'11'!$G$12)*$F517,0)</f>
        <v>0</v>
      </c>
      <c r="C1128" s="10"/>
    </row>
    <row r="1129" spans="1:3">
      <c r="A1129" s="21">
        <v>448</v>
      </c>
      <c r="B1129" s="6">
        <f>IF(ISNUMBER(SEARCH("D?001",'Calc1'!$B471)),'Calc1'!$G$1857*'Calc1'!$B1687/(1+'11'!$G$12)*$F518,0)</f>
        <v>0</v>
      </c>
      <c r="C1129" s="10"/>
    </row>
    <row r="1130" spans="1:3">
      <c r="A1130" s="21">
        <v>449</v>
      </c>
      <c r="B1130" s="6">
        <f>IF(ISNUMBER(SEARCH("D?001",'Calc1'!$B472)),'Calc1'!$G$1857*'Calc1'!$B1688/(1+'11'!$G$12)*$F519,0)</f>
        <v>0</v>
      </c>
      <c r="C1130" s="10"/>
    </row>
    <row r="1131" spans="1:3">
      <c r="A1131" s="21">
        <v>450</v>
      </c>
      <c r="B1131" s="6">
        <f>IF(ISNUMBER(SEARCH("D?001",'Calc1'!$B473)),'Calc1'!$G$1857*'Calc1'!$B1689/(1+'11'!$G$12)*$F520,0)</f>
        <v>0</v>
      </c>
      <c r="C1131" s="10"/>
    </row>
    <row r="1132" spans="1:3">
      <c r="A1132" s="21">
        <v>451</v>
      </c>
      <c r="B1132" s="6">
        <f>IF(ISNUMBER(SEARCH("D?001",'Calc1'!$B474)),'Calc1'!$G$1857*'Calc1'!$B1690/(1+'11'!$G$12)*$F521,0)</f>
        <v>0</v>
      </c>
      <c r="C1132" s="10"/>
    </row>
    <row r="1133" spans="1:3">
      <c r="A1133" s="21">
        <v>452</v>
      </c>
      <c r="B1133" s="6">
        <f>IF(ISNUMBER(SEARCH("D?001",'Calc1'!$B475)),'Calc1'!$G$1857*'Calc1'!$B1691/(1+'11'!$G$12)*$F522,0)</f>
        <v>0</v>
      </c>
      <c r="C1133" s="10"/>
    </row>
    <row r="1134" spans="1:3">
      <c r="A1134" s="21">
        <v>453</v>
      </c>
      <c r="B1134" s="6">
        <f>IF(ISNUMBER(SEARCH("D?001",'Calc1'!$B476)),'Calc1'!$G$1857*'Calc1'!$B1692/(1+'11'!$G$12)*$F523,0)</f>
        <v>0</v>
      </c>
      <c r="C1134" s="10"/>
    </row>
    <row r="1135" spans="1:3">
      <c r="A1135" s="21">
        <v>454</v>
      </c>
      <c r="B1135" s="6">
        <f>IF(ISNUMBER(SEARCH("D?001",'Calc1'!$B477)),'Calc1'!$G$1857*'Calc1'!$B1693/(1+'11'!$G$12)*$F524,0)</f>
        <v>0</v>
      </c>
      <c r="C1135" s="10"/>
    </row>
    <row r="1136" spans="1:3">
      <c r="A1136" s="21">
        <v>455</v>
      </c>
      <c r="B1136" s="6">
        <f>IF(ISNUMBER(SEARCH("D?001",'Calc1'!$B478)),'Calc1'!$G$1857*'Calc1'!$B1694/(1+'11'!$G$12)*$F525,0)</f>
        <v>0</v>
      </c>
      <c r="C1136" s="10"/>
    </row>
    <row r="1137" spans="1:3">
      <c r="A1137" s="21">
        <v>456</v>
      </c>
      <c r="B1137" s="6">
        <f>IF(ISNUMBER(SEARCH("D?001",'Calc1'!$B479)),'Calc1'!$G$1857*'Calc1'!$B1695/(1+'11'!$G$12)*$F526,0)</f>
        <v>0</v>
      </c>
      <c r="C1137" s="10"/>
    </row>
    <row r="1138" spans="1:3">
      <c r="A1138" s="21">
        <v>457</v>
      </c>
      <c r="B1138" s="6">
        <f>IF(ISNUMBER(SEARCH("D?001",'Calc1'!$B480)),'Calc1'!$G$1857*'Calc1'!$B1696/(1+'11'!$G$12)*$F527,0)</f>
        <v>0</v>
      </c>
      <c r="C1138" s="10"/>
    </row>
    <row r="1139" spans="1:3">
      <c r="A1139" s="21">
        <v>458</v>
      </c>
      <c r="B1139" s="6">
        <f>IF(ISNUMBER(SEARCH("D?001",'Calc1'!$B481)),'Calc1'!$G$1857*'Calc1'!$B1697/(1+'11'!$G$12)*$F528,0)</f>
        <v>0</v>
      </c>
      <c r="C1139" s="10"/>
    </row>
    <row r="1140" spans="1:3">
      <c r="A1140" s="21">
        <v>459</v>
      </c>
      <c r="B1140" s="6">
        <f>IF(ISNUMBER(SEARCH("D?001",'Calc1'!$B482)),'Calc1'!$G$1857*'Calc1'!$B1698/(1+'11'!$G$12)*$F529,0)</f>
        <v>0</v>
      </c>
      <c r="C1140" s="10"/>
    </row>
    <row r="1141" spans="1:3">
      <c r="A1141" s="21">
        <v>460</v>
      </c>
      <c r="B1141" s="6">
        <f>IF(ISNUMBER(SEARCH("D?001",'Calc1'!$B483)),'Calc1'!$G$1857*'Calc1'!$B1699/(1+'11'!$G$12)*$F530,0)</f>
        <v>0</v>
      </c>
      <c r="C1141" s="10"/>
    </row>
    <row r="1142" spans="1:3">
      <c r="A1142" s="21">
        <v>461</v>
      </c>
      <c r="B1142" s="6">
        <f>IF(ISNUMBER(SEARCH("D?001",'Calc1'!$B484)),'Calc1'!$G$1857*'Calc1'!$B1700/(1+'11'!$G$12)*$F531,0)</f>
        <v>0</v>
      </c>
      <c r="C1142" s="10"/>
    </row>
    <row r="1143" spans="1:3">
      <c r="A1143" s="21">
        <v>462</v>
      </c>
      <c r="B1143" s="6">
        <f>IF(ISNUMBER(SEARCH("D?001",'Calc1'!$B485)),'Calc1'!$G$1857*'Calc1'!$B1701/(1+'11'!$G$12)*$F532,0)</f>
        <v>0</v>
      </c>
      <c r="C1143" s="10"/>
    </row>
    <row r="1144" spans="1:3">
      <c r="A1144" s="21">
        <v>463</v>
      </c>
      <c r="B1144" s="6">
        <f>IF(ISNUMBER(SEARCH("D?001",'Calc1'!$B486)),'Calc1'!$G$1857*'Calc1'!$B1702/(1+'11'!$G$12)*$F533,0)</f>
        <v>0</v>
      </c>
      <c r="C1144" s="10"/>
    </row>
    <row r="1145" spans="1:3">
      <c r="A1145" s="21">
        <v>464</v>
      </c>
      <c r="B1145" s="6">
        <f>IF(ISNUMBER(SEARCH("D?001",'Calc1'!$B487)),'Calc1'!$G$1857*'Calc1'!$B1703/(1+'11'!$G$12)*$F534,0)</f>
        <v>0</v>
      </c>
      <c r="C1145" s="10"/>
    </row>
    <row r="1146" spans="1:3">
      <c r="A1146" s="21">
        <v>465</v>
      </c>
      <c r="B1146" s="6">
        <f>IF(ISNUMBER(SEARCH("D?001",'Calc1'!$B488)),'Calc1'!$G$1857*'Calc1'!$B1704/(1+'11'!$G$12)*$F535,0)</f>
        <v>0</v>
      </c>
      <c r="C1146" s="10"/>
    </row>
    <row r="1147" spans="1:3">
      <c r="A1147" s="21">
        <v>466</v>
      </c>
      <c r="B1147" s="6">
        <f>IF(ISNUMBER(SEARCH("D?001",'Calc1'!$B489)),'Calc1'!$G$1857*'Calc1'!$B1705/(1+'11'!$G$12)*$F536,0)</f>
        <v>0</v>
      </c>
      <c r="C1147" s="10"/>
    </row>
    <row r="1148" spans="1:3">
      <c r="A1148" s="21">
        <v>467</v>
      </c>
      <c r="B1148" s="6">
        <f>IF(ISNUMBER(SEARCH("D?001",'Calc1'!$B490)),'Calc1'!$G$1857*'Calc1'!$B1706/(1+'11'!$G$12)*$F537,0)</f>
        <v>0</v>
      </c>
      <c r="C1148" s="10"/>
    </row>
    <row r="1149" spans="1:3">
      <c r="A1149" s="21">
        <v>468</v>
      </c>
      <c r="B1149" s="6">
        <f>IF(ISNUMBER(SEARCH("D?001",'Calc1'!$B491)),'Calc1'!$G$1857*'Calc1'!$B1707/(1+'11'!$G$12)*$F538,0)</f>
        <v>0</v>
      </c>
      <c r="C1149" s="10"/>
    </row>
    <row r="1150" spans="1:3">
      <c r="A1150" s="21">
        <v>469</v>
      </c>
      <c r="B1150" s="6">
        <f>IF(ISNUMBER(SEARCH("D?001",'Calc1'!$B492)),'Calc1'!$G$1857*'Calc1'!$B1708/(1+'11'!$G$12)*$F539,0)</f>
        <v>0</v>
      </c>
      <c r="C1150" s="10"/>
    </row>
    <row r="1151" spans="1:3">
      <c r="A1151" s="21">
        <v>470</v>
      </c>
      <c r="B1151" s="6">
        <f>IF(ISNUMBER(SEARCH("D?001",'Calc1'!$B493)),'Calc1'!$G$1857*'Calc1'!$B1709/(1+'11'!$G$12)*$F540,0)</f>
        <v>0</v>
      </c>
      <c r="C1151" s="10"/>
    </row>
    <row r="1152" spans="1:3">
      <c r="A1152" s="21">
        <v>471</v>
      </c>
      <c r="B1152" s="6">
        <f>IF(ISNUMBER(SEARCH("D?001",'Calc1'!$B494)),'Calc1'!$G$1857*'Calc1'!$B1710/(1+'11'!$G$12)*$F541,0)</f>
        <v>0</v>
      </c>
      <c r="C1152" s="10"/>
    </row>
    <row r="1153" spans="1:3">
      <c r="A1153" s="21">
        <v>472</v>
      </c>
      <c r="B1153" s="6">
        <f>IF(ISNUMBER(SEARCH("D?001",'Calc1'!$B495)),'Calc1'!$G$1857*'Calc1'!$B1711/(1+'11'!$G$12)*$F542,0)</f>
        <v>0</v>
      </c>
      <c r="C1153" s="10"/>
    </row>
    <row r="1154" spans="1:3">
      <c r="A1154" s="21">
        <v>473</v>
      </c>
      <c r="B1154" s="6">
        <f>IF(ISNUMBER(SEARCH("D?001",'Calc1'!$B496)),'Calc1'!$G$1857*'Calc1'!$B1712/(1+'11'!$G$12)*$F543,0)</f>
        <v>0</v>
      </c>
      <c r="C1154" s="10"/>
    </row>
    <row r="1155" spans="1:3">
      <c r="A1155" s="21">
        <v>474</v>
      </c>
      <c r="B1155" s="6">
        <f>IF(ISNUMBER(SEARCH("D?001",'Calc1'!$B497)),'Calc1'!$G$1857*'Calc1'!$B1713/(1+'11'!$G$12)*$F544,0)</f>
        <v>0</v>
      </c>
      <c r="C1155" s="10"/>
    </row>
    <row r="1156" spans="1:3">
      <c r="A1156" s="21">
        <v>475</v>
      </c>
      <c r="B1156" s="6">
        <f>IF(ISNUMBER(SEARCH("D?001",'Calc1'!$B498)),'Calc1'!$G$1857*'Calc1'!$B1714/(1+'11'!$G$12)*$F545,0)</f>
        <v>0</v>
      </c>
      <c r="C1156" s="10"/>
    </row>
    <row r="1157" spans="1:3">
      <c r="A1157" s="21">
        <v>476</v>
      </c>
      <c r="B1157" s="6">
        <f>IF(ISNUMBER(SEARCH("D?001",'Calc1'!$B499)),'Calc1'!$G$1857*'Calc1'!$B1715/(1+'11'!$G$12)*$F546,0)</f>
        <v>0</v>
      </c>
      <c r="C1157" s="10"/>
    </row>
    <row r="1158" spans="1:3">
      <c r="A1158" s="21">
        <v>477</v>
      </c>
      <c r="B1158" s="6">
        <f>IF(ISNUMBER(SEARCH("D?001",'Calc1'!$B500)),'Calc1'!$G$1857*'Calc1'!$B1716/(1+'11'!$G$12)*$F547,0)</f>
        <v>0</v>
      </c>
      <c r="C1158" s="10"/>
    </row>
    <row r="1159" spans="1:3">
      <c r="A1159" s="21">
        <v>478</v>
      </c>
      <c r="B1159" s="6">
        <f>IF(ISNUMBER(SEARCH("D?001",'Calc1'!$B501)),'Calc1'!$G$1857*'Calc1'!$B1717/(1+'11'!$G$12)*$F548,0)</f>
        <v>0</v>
      </c>
      <c r="C1159" s="10"/>
    </row>
    <row r="1160" spans="1:3">
      <c r="A1160" s="21">
        <v>479</v>
      </c>
      <c r="B1160" s="6">
        <f>IF(ISNUMBER(SEARCH("D?001",'Calc1'!$B502)),'Calc1'!$G$1857*'Calc1'!$B1718/(1+'11'!$G$12)*$F549,0)</f>
        <v>0</v>
      </c>
      <c r="C1160" s="10"/>
    </row>
    <row r="1161" spans="1:3">
      <c r="A1161" s="21">
        <v>480</v>
      </c>
      <c r="B1161" s="6">
        <f>IF(ISNUMBER(SEARCH("D?001",'Calc1'!$B503)),'Calc1'!$G$1857*'Calc1'!$B1719/(1+'11'!$G$12)*$F550,0)</f>
        <v>0</v>
      </c>
      <c r="C1161" s="10"/>
    </row>
    <row r="1162" spans="1:3">
      <c r="A1162" s="21">
        <v>481</v>
      </c>
      <c r="B1162" s="6">
        <f>IF(ISNUMBER(SEARCH("D?001",'Calc1'!$B504)),'Calc1'!$G$1857*'Calc1'!$B1720/(1+'11'!$G$12)*$F551,0)</f>
        <v>0</v>
      </c>
      <c r="C1162" s="10"/>
    </row>
    <row r="1163" spans="1:3">
      <c r="A1163" s="21">
        <v>482</v>
      </c>
      <c r="B1163" s="6">
        <f>IF(ISNUMBER(SEARCH("D?001",'Calc1'!$B505)),'Calc1'!$G$1857*'Calc1'!$B1721/(1+'11'!$G$12)*$F552,0)</f>
        <v>0</v>
      </c>
      <c r="C1163" s="10"/>
    </row>
    <row r="1164" spans="1:3">
      <c r="A1164" s="21">
        <v>483</v>
      </c>
      <c r="B1164" s="6">
        <f>IF(ISNUMBER(SEARCH("D?001",'Calc1'!$B506)),'Calc1'!$G$1857*'Calc1'!$B1722/(1+'11'!$G$12)*$F553,0)</f>
        <v>0</v>
      </c>
      <c r="C1164" s="10"/>
    </row>
    <row r="1165" spans="1:3">
      <c r="A1165" s="21">
        <v>484</v>
      </c>
      <c r="B1165" s="6">
        <f>IF(ISNUMBER(SEARCH("D?001",'Calc1'!$B507)),'Calc1'!$G$1857*'Calc1'!$B1723/(1+'11'!$G$12)*$F554,0)</f>
        <v>0</v>
      </c>
      <c r="C1165" s="10"/>
    </row>
    <row r="1166" spans="1:3">
      <c r="A1166" s="21">
        <v>485</v>
      </c>
      <c r="B1166" s="6">
        <f>IF(ISNUMBER(SEARCH("D?001",'Calc1'!$B508)),'Calc1'!$G$1857*'Calc1'!$B1724/(1+'11'!$G$12)*$F555,0)</f>
        <v>0</v>
      </c>
      <c r="C1166" s="10"/>
    </row>
    <row r="1167" spans="1:3">
      <c r="A1167" s="21">
        <v>486</v>
      </c>
      <c r="B1167" s="6">
        <f>IF(ISNUMBER(SEARCH("D?001",'Calc1'!$B509)),'Calc1'!$G$1857*'Calc1'!$B1725/(1+'11'!$G$12)*$F556,0)</f>
        <v>0</v>
      </c>
      <c r="C1167" s="10"/>
    </row>
    <row r="1168" spans="1:3">
      <c r="A1168" s="21">
        <v>487</v>
      </c>
      <c r="B1168" s="6">
        <f>IF(ISNUMBER(SEARCH("D?001",'Calc1'!$B510)),'Calc1'!$G$1857*'Calc1'!$B1726/(1+'11'!$G$12)*$F557,0)</f>
        <v>0</v>
      </c>
      <c r="C1168" s="10"/>
    </row>
    <row r="1169" spans="1:3">
      <c r="A1169" s="21">
        <v>488</v>
      </c>
      <c r="B1169" s="6">
        <f>IF(ISNUMBER(SEARCH("D?001",'Calc1'!$B511)),'Calc1'!$G$1857*'Calc1'!$B1727/(1+'11'!$G$12)*$F558,0)</f>
        <v>0</v>
      </c>
      <c r="C1169" s="10"/>
    </row>
    <row r="1170" spans="1:3">
      <c r="A1170" s="21">
        <v>489</v>
      </c>
      <c r="B1170" s="6">
        <f>IF(ISNUMBER(SEARCH("D?001",'Calc1'!$B512)),'Calc1'!$G$1857*'Calc1'!$B1728/(1+'11'!$G$12)*$F559,0)</f>
        <v>0</v>
      </c>
      <c r="C1170" s="10"/>
    </row>
    <row r="1171" spans="1:3">
      <c r="A1171" s="21">
        <v>490</v>
      </c>
      <c r="B1171" s="6">
        <f>IF(ISNUMBER(SEARCH("D?001",'Calc1'!$B513)),'Calc1'!$G$1857*'Calc1'!$B1729/(1+'11'!$G$12)*$F560,0)</f>
        <v>0</v>
      </c>
      <c r="C1171" s="10"/>
    </row>
    <row r="1172" spans="1:3">
      <c r="A1172" s="21">
        <v>491</v>
      </c>
      <c r="B1172" s="6">
        <f>IF(ISNUMBER(SEARCH("D?001",'Calc1'!$B514)),'Calc1'!$G$1857*'Calc1'!$B1730/(1+'11'!$G$12)*$F561,0)</f>
        <v>0</v>
      </c>
      <c r="C1172" s="10"/>
    </row>
    <row r="1173" spans="1:3">
      <c r="A1173" s="21">
        <v>492</v>
      </c>
      <c r="B1173" s="6">
        <f>IF(ISNUMBER(SEARCH("D?001",'Calc1'!$B515)),'Calc1'!$G$1857*'Calc1'!$B1731/(1+'11'!$G$12)*$F562,0)</f>
        <v>0</v>
      </c>
      <c r="C1173" s="10"/>
    </row>
    <row r="1174" spans="1:3">
      <c r="A1174" s="21">
        <v>493</v>
      </c>
      <c r="B1174" s="6">
        <f>IF(ISNUMBER(SEARCH("D?001",'Calc1'!$B516)),'Calc1'!$G$1857*'Calc1'!$B1732/(1+'11'!$G$12)*$F563,0)</f>
        <v>0</v>
      </c>
      <c r="C1174" s="10"/>
    </row>
    <row r="1175" spans="1:3">
      <c r="A1175" s="21">
        <v>494</v>
      </c>
      <c r="B1175" s="6">
        <f>IF(ISNUMBER(SEARCH("D?001",'Calc1'!$B517)),'Calc1'!$G$1857*'Calc1'!$B1733/(1+'11'!$G$12)*$F564,0)</f>
        <v>0</v>
      </c>
      <c r="C1175" s="10"/>
    </row>
    <row r="1176" spans="1:3">
      <c r="A1176" s="21">
        <v>495</v>
      </c>
      <c r="B1176" s="6">
        <f>IF(ISNUMBER(SEARCH("D?001",'Calc1'!$B518)),'Calc1'!$G$1857*'Calc1'!$B1734/(1+'11'!$G$12)*$F565,0)</f>
        <v>0</v>
      </c>
      <c r="C1176" s="10"/>
    </row>
    <row r="1177" spans="1:3">
      <c r="A1177" s="21">
        <v>496</v>
      </c>
      <c r="B1177" s="6">
        <f>IF(ISNUMBER(SEARCH("D?001",'Calc1'!$B519)),'Calc1'!$G$1857*'Calc1'!$B1735/(1+'11'!$G$12)*$F566,0)</f>
        <v>0</v>
      </c>
      <c r="C1177" s="10"/>
    </row>
    <row r="1178" spans="1:3">
      <c r="A1178" s="21">
        <v>497</v>
      </c>
      <c r="B1178" s="6">
        <f>IF(ISNUMBER(SEARCH("D?001",'Calc1'!$B520)),'Calc1'!$G$1857*'Calc1'!$B1736/(1+'11'!$G$12)*$F567,0)</f>
        <v>0</v>
      </c>
      <c r="C1178" s="10"/>
    </row>
    <row r="1179" spans="1:3">
      <c r="A1179" s="21">
        <v>498</v>
      </c>
      <c r="B1179" s="6">
        <f>IF(ISNUMBER(SEARCH("D?001",'Calc1'!$B521)),'Calc1'!$G$1857*'Calc1'!$B1737/(1+'11'!$G$12)*$F568,0)</f>
        <v>0</v>
      </c>
      <c r="C1179" s="10"/>
    </row>
    <row r="1180" spans="1:3">
      <c r="A1180" s="21">
        <v>499</v>
      </c>
      <c r="B1180" s="6">
        <f>IF(ISNUMBER(SEARCH("D?001",'Calc1'!$B522)),'Calc1'!$G$1857*'Calc1'!$B1738/(1+'11'!$G$12)*$F569,0)</f>
        <v>0</v>
      </c>
      <c r="C1180" s="10"/>
    </row>
    <row r="1181" spans="1:3">
      <c r="A1181" s="21">
        <v>500</v>
      </c>
      <c r="B1181" s="6">
        <f>IF(ISNUMBER(SEARCH("D?001",'Calc1'!$B523)),'Calc1'!$G$1857*'Calc1'!$B1739/(1+'11'!$G$12)*$F570,0)</f>
        <v>0</v>
      </c>
      <c r="C1181" s="10"/>
    </row>
    <row r="1182" spans="1:3">
      <c r="A1182" s="21">
        <v>501</v>
      </c>
      <c r="B1182" s="6">
        <f>IF(ISNUMBER(SEARCH("D?001",'Calc1'!$B524)),'Calc1'!$G$1857*'Calc1'!$B1740/(1+'11'!$G$12)*$F571,0)</f>
        <v>0</v>
      </c>
      <c r="C1182" s="10"/>
    </row>
    <row r="1183" spans="1:3">
      <c r="A1183" s="21">
        <v>502</v>
      </c>
      <c r="B1183" s="6">
        <f>IF(ISNUMBER(SEARCH("D?001",'Calc1'!$B525)),'Calc1'!$G$1857*'Calc1'!$B1741/(1+'11'!$G$12)*$F572,0)</f>
        <v>0</v>
      </c>
      <c r="C1183" s="10"/>
    </row>
    <row r="1184" spans="1:3">
      <c r="A1184" s="21">
        <v>503</v>
      </c>
      <c r="B1184" s="6">
        <f>IF(ISNUMBER(SEARCH("D?001",'Calc1'!$B526)),'Calc1'!$G$1857*'Calc1'!$B1742/(1+'11'!$G$12)*$F573,0)</f>
        <v>0</v>
      </c>
      <c r="C1184" s="10"/>
    </row>
    <row r="1185" spans="1:3">
      <c r="A1185" s="21">
        <v>504</v>
      </c>
      <c r="B1185" s="6">
        <f>IF(ISNUMBER(SEARCH("D?001",'Calc1'!$B527)),'Calc1'!$G$1857*'Calc1'!$B1743/(1+'11'!$G$12)*$F574,0)</f>
        <v>0</v>
      </c>
      <c r="C1185" s="10"/>
    </row>
    <row r="1186" spans="1:3">
      <c r="A1186" s="21">
        <v>505</v>
      </c>
      <c r="B1186" s="6">
        <f>IF(ISNUMBER(SEARCH("D?001",'Calc1'!$B528)),'Calc1'!$G$1857*'Calc1'!$B1744/(1+'11'!$G$12)*$F575,0)</f>
        <v>0</v>
      </c>
      <c r="C1186" s="10"/>
    </row>
    <row r="1187" spans="1:3">
      <c r="A1187" s="21">
        <v>506</v>
      </c>
      <c r="B1187" s="6">
        <f>IF(ISNUMBER(SEARCH("D?001",'Calc1'!$B529)),'Calc1'!$G$1857*'Calc1'!$B1745/(1+'11'!$G$12)*$F576,0)</f>
        <v>0</v>
      </c>
      <c r="C1187" s="10"/>
    </row>
    <row r="1188" spans="1:3">
      <c r="A1188" s="21">
        <v>507</v>
      </c>
      <c r="B1188" s="6">
        <f>IF(ISNUMBER(SEARCH("D?001",'Calc1'!$B530)),'Calc1'!$G$1857*'Calc1'!$B1746/(1+'11'!$G$12)*$F577,0)</f>
        <v>0</v>
      </c>
      <c r="C1188" s="10"/>
    </row>
    <row r="1189" spans="1:3">
      <c r="A1189" s="21">
        <v>508</v>
      </c>
      <c r="B1189" s="6">
        <f>IF(ISNUMBER(SEARCH("D?001",'Calc1'!$B531)),'Calc1'!$G$1857*'Calc1'!$B1747/(1+'11'!$G$12)*$F578,0)</f>
        <v>0</v>
      </c>
      <c r="C1189" s="10"/>
    </row>
    <row r="1190" spans="1:3">
      <c r="A1190" s="21">
        <v>509</v>
      </c>
      <c r="B1190" s="6">
        <f>IF(ISNUMBER(SEARCH("D?001",'Calc1'!$B532)),'Calc1'!$G$1857*'Calc1'!$B1748/(1+'11'!$G$12)*$F579,0)</f>
        <v>0</v>
      </c>
      <c r="C1190" s="10"/>
    </row>
    <row r="1191" spans="1:3">
      <c r="A1191" s="21">
        <v>510</v>
      </c>
      <c r="B1191" s="6">
        <f>IF(ISNUMBER(SEARCH("D?001",'Calc1'!$B533)),'Calc1'!$G$1857*'Calc1'!$B1749/(1+'11'!$G$12)*$F580,0)</f>
        <v>0</v>
      </c>
      <c r="C1191" s="10"/>
    </row>
    <row r="1192" spans="1:3">
      <c r="A1192" s="21">
        <v>511</v>
      </c>
      <c r="B1192" s="6">
        <f>IF(ISNUMBER(SEARCH("D?001",'Calc1'!$B534)),'Calc1'!$G$1857*'Calc1'!$B1750/(1+'11'!$G$12)*$F581,0)</f>
        <v>0</v>
      </c>
      <c r="C1192" s="10"/>
    </row>
    <row r="1193" spans="1:3">
      <c r="A1193" s="21">
        <v>512</v>
      </c>
      <c r="B1193" s="6">
        <f>IF(ISNUMBER(SEARCH("D?001",'Calc1'!$B535)),'Calc1'!$G$1857*'Calc1'!$B1751/(1+'11'!$G$12)*$F582,0)</f>
        <v>0</v>
      </c>
      <c r="C1193" s="10"/>
    </row>
    <row r="1194" spans="1:3">
      <c r="A1194" s="21">
        <v>513</v>
      </c>
      <c r="B1194" s="6">
        <f>IF(ISNUMBER(SEARCH("D?001",'Calc1'!$B536)),'Calc1'!$G$1857*'Calc1'!$B1752/(1+'11'!$G$12)*$F583,0)</f>
        <v>0</v>
      </c>
      <c r="C1194" s="10"/>
    </row>
    <row r="1195" spans="1:3">
      <c r="A1195" s="21">
        <v>514</v>
      </c>
      <c r="B1195" s="6">
        <f>IF(ISNUMBER(SEARCH("D?001",'Calc1'!$B537)),'Calc1'!$G$1857*'Calc1'!$B1753/(1+'11'!$G$12)*$F584,0)</f>
        <v>0</v>
      </c>
      <c r="C1195" s="10"/>
    </row>
    <row r="1196" spans="1:3">
      <c r="A1196" s="21">
        <v>515</v>
      </c>
      <c r="B1196" s="6">
        <f>IF(ISNUMBER(SEARCH("D?001",'Calc1'!$B538)),'Calc1'!$G$1857*'Calc1'!$B1754/(1+'11'!$G$12)*$F585,0)</f>
        <v>0</v>
      </c>
      <c r="C1196" s="10"/>
    </row>
    <row r="1197" spans="1:3">
      <c r="A1197" s="21">
        <v>516</v>
      </c>
      <c r="B1197" s="6">
        <f>IF(ISNUMBER(SEARCH("D?001",'Calc1'!$B539)),'Calc1'!$G$1857*'Calc1'!$B1755/(1+'11'!$G$12)*$F586,0)</f>
        <v>0</v>
      </c>
      <c r="C1197" s="10"/>
    </row>
    <row r="1198" spans="1:3">
      <c r="A1198" s="21">
        <v>517</v>
      </c>
      <c r="B1198" s="6">
        <f>IF(ISNUMBER(SEARCH("D?001",'Calc1'!$B540)),'Calc1'!$G$1857*'Calc1'!$B1756/(1+'11'!$G$12)*$F587,0)</f>
        <v>0</v>
      </c>
      <c r="C1198" s="10"/>
    </row>
    <row r="1199" spans="1:3">
      <c r="A1199" s="21">
        <v>518</v>
      </c>
      <c r="B1199" s="6">
        <f>IF(ISNUMBER(SEARCH("D?001",'Calc1'!$B541)),'Calc1'!$G$1857*'Calc1'!$B1757/(1+'11'!$G$12)*$F588,0)</f>
        <v>0</v>
      </c>
      <c r="C1199" s="10"/>
    </row>
    <row r="1200" spans="1:3">
      <c r="A1200" s="21">
        <v>519</v>
      </c>
      <c r="B1200" s="6">
        <f>IF(ISNUMBER(SEARCH("D?001",'Calc1'!$B542)),'Calc1'!$G$1857*'Calc1'!$B1758/(1+'11'!$G$12)*$F589,0)</f>
        <v>0</v>
      </c>
      <c r="C1200" s="10"/>
    </row>
    <row r="1201" spans="1:3">
      <c r="A1201" s="21">
        <v>520</v>
      </c>
      <c r="B1201" s="6">
        <f>IF(ISNUMBER(SEARCH("D?001",'Calc1'!$B543)),'Calc1'!$G$1857*'Calc1'!$B1759/(1+'11'!$G$12)*$F590,0)</f>
        <v>0</v>
      </c>
      <c r="C1201" s="10"/>
    </row>
    <row r="1202" spans="1:3">
      <c r="A1202" s="21">
        <v>521</v>
      </c>
      <c r="B1202" s="6">
        <f>IF(ISNUMBER(SEARCH("D?001",'Calc1'!$B544)),'Calc1'!$G$1857*'Calc1'!$B1760/(1+'11'!$G$12)*$F591,0)</f>
        <v>0</v>
      </c>
      <c r="C1202" s="10"/>
    </row>
    <row r="1203" spans="1:3">
      <c r="A1203" s="21">
        <v>522</v>
      </c>
      <c r="B1203" s="6">
        <f>IF(ISNUMBER(SEARCH("D?001",'Calc1'!$B545)),'Calc1'!$G$1857*'Calc1'!$B1761/(1+'11'!$G$12)*$F592,0)</f>
        <v>0</v>
      </c>
      <c r="C1203" s="10"/>
    </row>
    <row r="1204" spans="1:3">
      <c r="A1204" s="21">
        <v>523</v>
      </c>
      <c r="B1204" s="6">
        <f>IF(ISNUMBER(SEARCH("D?001",'Calc1'!$B546)),'Calc1'!$G$1857*'Calc1'!$B1762/(1+'11'!$G$12)*$F593,0)</f>
        <v>0</v>
      </c>
      <c r="C1204" s="10"/>
    </row>
    <row r="1205" spans="1:3">
      <c r="A1205" s="21">
        <v>524</v>
      </c>
      <c r="B1205" s="6">
        <f>IF(ISNUMBER(SEARCH("D?001",'Calc1'!$B547)),'Calc1'!$G$1857*'Calc1'!$B1763/(1+'11'!$G$12)*$F594,0)</f>
        <v>0</v>
      </c>
      <c r="C1205" s="10"/>
    </row>
    <row r="1206" spans="1:3">
      <c r="A1206" s="21">
        <v>525</v>
      </c>
      <c r="B1206" s="6">
        <f>IF(ISNUMBER(SEARCH("D?001",'Calc1'!$B548)),'Calc1'!$G$1857*'Calc1'!$B1764/(1+'11'!$G$12)*$F595,0)</f>
        <v>0</v>
      </c>
      <c r="C1206" s="10"/>
    </row>
    <row r="1207" spans="1:3">
      <c r="A1207" s="21">
        <v>526</v>
      </c>
      <c r="B1207" s="6">
        <f>IF(ISNUMBER(SEARCH("D?001",'Calc1'!$B549)),'Calc1'!$G$1857*'Calc1'!$B1765/(1+'11'!$G$12)*$F596,0)</f>
        <v>0</v>
      </c>
      <c r="C1207" s="10"/>
    </row>
    <row r="1208" spans="1:3">
      <c r="A1208" s="21">
        <v>527</v>
      </c>
      <c r="B1208" s="6">
        <f>IF(ISNUMBER(SEARCH("D?001",'Calc1'!$B550)),'Calc1'!$G$1857*'Calc1'!$B1766/(1+'11'!$G$12)*$F597,0)</f>
        <v>0</v>
      </c>
      <c r="C1208" s="10"/>
    </row>
    <row r="1209" spans="1:3">
      <c r="A1209" s="21">
        <v>528</v>
      </c>
      <c r="B1209" s="6">
        <f>IF(ISNUMBER(SEARCH("D?001",'Calc1'!$B551)),'Calc1'!$G$1857*'Calc1'!$B1767/(1+'11'!$G$12)*$F598,0)</f>
        <v>0</v>
      </c>
      <c r="C1209" s="10"/>
    </row>
    <row r="1210" spans="1:3">
      <c r="A1210" s="21">
        <v>529</v>
      </c>
      <c r="B1210" s="6">
        <f>IF(ISNUMBER(SEARCH("D?001",'Calc1'!$B552)),'Calc1'!$G$1857*'Calc1'!$B1768/(1+'11'!$G$12)*$F599,0)</f>
        <v>0</v>
      </c>
      <c r="C1210" s="10"/>
    </row>
    <row r="1211" spans="1:3">
      <c r="A1211" s="21">
        <v>530</v>
      </c>
      <c r="B1211" s="6">
        <f>IF(ISNUMBER(SEARCH("D?001",'Calc1'!$B553)),'Calc1'!$G$1857*'Calc1'!$B1769/(1+'11'!$G$12)*$F600,0)</f>
        <v>0</v>
      </c>
      <c r="C1211" s="10"/>
    </row>
    <row r="1212" spans="1:3">
      <c r="A1212" s="21">
        <v>531</v>
      </c>
      <c r="B1212" s="6">
        <f>IF(ISNUMBER(SEARCH("D?001",'Calc1'!$B554)),'Calc1'!$G$1857*'Calc1'!$B1770/(1+'11'!$G$12)*$F601,0)</f>
        <v>0</v>
      </c>
      <c r="C1212" s="10"/>
    </row>
    <row r="1213" spans="1:3">
      <c r="A1213" s="21">
        <v>532</v>
      </c>
      <c r="B1213" s="6">
        <f>IF(ISNUMBER(SEARCH("D?001",'Calc1'!$B555)),'Calc1'!$G$1857*'Calc1'!$B1771/(1+'11'!$G$12)*$F602,0)</f>
        <v>0</v>
      </c>
      <c r="C1213" s="10"/>
    </row>
    <row r="1214" spans="1:3">
      <c r="A1214" s="21">
        <v>533</v>
      </c>
      <c r="B1214" s="6">
        <f>IF(ISNUMBER(SEARCH("D?001",'Calc1'!$B556)),'Calc1'!$G$1857*'Calc1'!$B1772/(1+'11'!$G$12)*$F603,0)</f>
        <v>0</v>
      </c>
      <c r="C1214" s="10"/>
    </row>
    <row r="1215" spans="1:3">
      <c r="A1215" s="21">
        <v>534</v>
      </c>
      <c r="B1215" s="6">
        <f>IF(ISNUMBER(SEARCH("D?001",'Calc1'!$B557)),'Calc1'!$G$1857*'Calc1'!$B1773/(1+'11'!$G$12)*$F604,0)</f>
        <v>0</v>
      </c>
      <c r="C1215" s="10"/>
    </row>
    <row r="1216" spans="1:3">
      <c r="A1216" s="21">
        <v>535</v>
      </c>
      <c r="B1216" s="6">
        <f>IF(ISNUMBER(SEARCH("D?001",'Calc1'!$B558)),'Calc1'!$G$1857*'Calc1'!$B1774/(1+'11'!$G$12)*$F605,0)</f>
        <v>0</v>
      </c>
      <c r="C1216" s="10"/>
    </row>
    <row r="1217" spans="1:3">
      <c r="A1217" s="21">
        <v>536</v>
      </c>
      <c r="B1217" s="6">
        <f>IF(ISNUMBER(SEARCH("D?001",'Calc1'!$B559)),'Calc1'!$G$1857*'Calc1'!$B1775/(1+'11'!$G$12)*$F606,0)</f>
        <v>0</v>
      </c>
      <c r="C1217" s="10"/>
    </row>
    <row r="1218" spans="1:3">
      <c r="A1218" s="21">
        <v>537</v>
      </c>
      <c r="B1218" s="6">
        <f>IF(ISNUMBER(SEARCH("D?001",'Calc1'!$B560)),'Calc1'!$G$1857*'Calc1'!$B1776/(1+'11'!$G$12)*$F607,0)</f>
        <v>0</v>
      </c>
      <c r="C1218" s="10"/>
    </row>
    <row r="1219" spans="1:3">
      <c r="A1219" s="21">
        <v>538</v>
      </c>
      <c r="B1219" s="6">
        <f>IF(ISNUMBER(SEARCH("D?001",'Calc1'!$B561)),'Calc1'!$G$1857*'Calc1'!$B1777/(1+'11'!$G$12)*$F608,0)</f>
        <v>0</v>
      </c>
      <c r="C1219" s="10"/>
    </row>
    <row r="1220" spans="1:3">
      <c r="A1220" s="21">
        <v>539</v>
      </c>
      <c r="B1220" s="6">
        <f>IF(ISNUMBER(SEARCH("D?001",'Calc1'!$B562)),'Calc1'!$G$1857*'Calc1'!$B1778/(1+'11'!$G$12)*$F609,0)</f>
        <v>0</v>
      </c>
      <c r="C1220" s="10"/>
    </row>
    <row r="1221" spans="1:3">
      <c r="A1221" s="21">
        <v>540</v>
      </c>
      <c r="B1221" s="6">
        <f>IF(ISNUMBER(SEARCH("D?001",'Calc1'!$B563)),'Calc1'!$G$1857*'Calc1'!$B1779/(1+'11'!$G$12)*$F610,0)</f>
        <v>0</v>
      </c>
      <c r="C1221" s="10"/>
    </row>
    <row r="1222" spans="1:3">
      <c r="A1222" s="21">
        <v>541</v>
      </c>
      <c r="B1222" s="6">
        <f>IF(ISNUMBER(SEARCH("D?001",'Calc1'!$B564)),'Calc1'!$G$1857*'Calc1'!$B1780/(1+'11'!$G$12)*$F611,0)</f>
        <v>0</v>
      </c>
      <c r="C1222" s="10"/>
    </row>
    <row r="1223" spans="1:3">
      <c r="A1223" s="21">
        <v>542</v>
      </c>
      <c r="B1223" s="6">
        <f>IF(ISNUMBER(SEARCH("D?001",'Calc1'!$B565)),'Calc1'!$G$1857*'Calc1'!$B1781/(1+'11'!$G$12)*$F612,0)</f>
        <v>0</v>
      </c>
      <c r="C1223" s="10"/>
    </row>
    <row r="1224" spans="1:3">
      <c r="A1224" s="21">
        <v>543</v>
      </c>
      <c r="B1224" s="6">
        <f>IF(ISNUMBER(SEARCH("D?001",'Calc1'!$B566)),'Calc1'!$G$1857*'Calc1'!$B1782/(1+'11'!$G$12)*$F613,0)</f>
        <v>0</v>
      </c>
      <c r="C1224" s="10"/>
    </row>
    <row r="1225" spans="1:3">
      <c r="A1225" s="21">
        <v>544</v>
      </c>
      <c r="B1225" s="6">
        <f>IF(ISNUMBER(SEARCH("D?001",'Calc1'!$B567)),'Calc1'!$G$1857*'Calc1'!$B1783/(1+'11'!$G$12)*$F614,0)</f>
        <v>0</v>
      </c>
      <c r="C1225" s="10"/>
    </row>
    <row r="1226" spans="1:3">
      <c r="A1226" s="21">
        <v>545</v>
      </c>
      <c r="B1226" s="6">
        <f>IF(ISNUMBER(SEARCH("D?001",'Calc1'!$B568)),'Calc1'!$G$1857*'Calc1'!$B1784/(1+'11'!$G$12)*$F615,0)</f>
        <v>0</v>
      </c>
      <c r="C1226" s="10"/>
    </row>
    <row r="1227" spans="1:3">
      <c r="A1227" s="21">
        <v>546</v>
      </c>
      <c r="B1227" s="6">
        <f>IF(ISNUMBER(SEARCH("D?001",'Calc1'!$B569)),'Calc1'!$G$1857*'Calc1'!$B1785/(1+'11'!$G$12)*$F616,0)</f>
        <v>0</v>
      </c>
      <c r="C1227" s="10"/>
    </row>
    <row r="1228" spans="1:3">
      <c r="A1228" s="21">
        <v>547</v>
      </c>
      <c r="B1228" s="6">
        <f>IF(ISNUMBER(SEARCH("D?001",'Calc1'!$B570)),'Calc1'!$G$1857*'Calc1'!$B1786/(1+'11'!$G$12)*$F617,0)</f>
        <v>0</v>
      </c>
      <c r="C1228" s="10"/>
    </row>
    <row r="1229" spans="1:3">
      <c r="A1229" s="21">
        <v>548</v>
      </c>
      <c r="B1229" s="6">
        <f>IF(ISNUMBER(SEARCH("D?001",'Calc1'!$B571)),'Calc1'!$G$1857*'Calc1'!$B1787/(1+'11'!$G$12)*$F618,0)</f>
        <v>0</v>
      </c>
      <c r="C1229" s="10"/>
    </row>
    <row r="1230" spans="1:3">
      <c r="A1230" s="21">
        <v>549</v>
      </c>
      <c r="B1230" s="6">
        <f>IF(ISNUMBER(SEARCH("D?001",'Calc1'!$B572)),'Calc1'!$G$1857*'Calc1'!$B1788/(1+'11'!$G$12)*$F619,0)</f>
        <v>0</v>
      </c>
      <c r="C1230" s="10"/>
    </row>
    <row r="1231" spans="1:3">
      <c r="A1231" s="21">
        <v>550</v>
      </c>
      <c r="B1231" s="6">
        <f>IF(ISNUMBER(SEARCH("D?001",'Calc1'!$B573)),'Calc1'!$G$1857*'Calc1'!$B1789/(1+'11'!$G$12)*$F620,0)</f>
        <v>0</v>
      </c>
      <c r="C1231" s="10"/>
    </row>
    <row r="1232" spans="1:3">
      <c r="A1232" s="21">
        <v>551</v>
      </c>
      <c r="B1232" s="6">
        <f>IF(ISNUMBER(SEARCH("D?001",'Calc1'!$B574)),'Calc1'!$G$1857*'Calc1'!$B1790/(1+'11'!$G$12)*$F621,0)</f>
        <v>0</v>
      </c>
      <c r="C1232" s="10"/>
    </row>
    <row r="1233" spans="1:3">
      <c r="A1233" s="21">
        <v>552</v>
      </c>
      <c r="B1233" s="6">
        <f>IF(ISNUMBER(SEARCH("D?001",'Calc1'!$B575)),'Calc1'!$G$1857*'Calc1'!$B1791/(1+'11'!$G$12)*$F622,0)</f>
        <v>0</v>
      </c>
      <c r="C1233" s="10"/>
    </row>
    <row r="1234" spans="1:3">
      <c r="A1234" s="21">
        <v>553</v>
      </c>
      <c r="B1234" s="6">
        <f>IF(ISNUMBER(SEARCH("D?001",'Calc1'!$B576)),'Calc1'!$G$1857*'Calc1'!$B1792/(1+'11'!$G$12)*$F623,0)</f>
        <v>0</v>
      </c>
      <c r="C1234" s="10"/>
    </row>
    <row r="1235" spans="1:3">
      <c r="A1235" s="21">
        <v>554</v>
      </c>
      <c r="B1235" s="6">
        <f>IF(ISNUMBER(SEARCH("D?001",'Calc1'!$B577)),'Calc1'!$G$1857*'Calc1'!$B1793/(1+'11'!$G$12)*$F624,0)</f>
        <v>0</v>
      </c>
      <c r="C1235" s="10"/>
    </row>
    <row r="1236" spans="1:3">
      <c r="A1236" s="21">
        <v>555</v>
      </c>
      <c r="B1236" s="6">
        <f>IF(ISNUMBER(SEARCH("D?001",'Calc1'!$B578)),'Calc1'!$G$1857*'Calc1'!$B1794/(1+'11'!$G$12)*$F625,0)</f>
        <v>0</v>
      </c>
      <c r="C1236" s="10"/>
    </row>
    <row r="1237" spans="1:3">
      <c r="A1237" s="21">
        <v>556</v>
      </c>
      <c r="B1237" s="6">
        <f>IF(ISNUMBER(SEARCH("D?001",'Calc1'!$B579)),'Calc1'!$G$1857*'Calc1'!$B1795/(1+'11'!$G$12)*$F626,0)</f>
        <v>0</v>
      </c>
      <c r="C1237" s="10"/>
    </row>
    <row r="1238" spans="1:3">
      <c r="A1238" s="21">
        <v>557</v>
      </c>
      <c r="B1238" s="6">
        <f>IF(ISNUMBER(SEARCH("D?001",'Calc1'!$B580)),'Calc1'!$G$1857*'Calc1'!$B1796/(1+'11'!$G$12)*$F627,0)</f>
        <v>0</v>
      </c>
      <c r="C1238" s="10"/>
    </row>
    <row r="1239" spans="1:3">
      <c r="A1239" s="21">
        <v>558</v>
      </c>
      <c r="B1239" s="6">
        <f>IF(ISNUMBER(SEARCH("D?001",'Calc1'!$B581)),'Calc1'!$G$1857*'Calc1'!$B1797/(1+'11'!$G$12)*$F628,0)</f>
        <v>0</v>
      </c>
      <c r="C1239" s="10"/>
    </row>
    <row r="1240" spans="1:3">
      <c r="A1240" s="21">
        <v>559</v>
      </c>
      <c r="B1240" s="6">
        <f>IF(ISNUMBER(SEARCH("D?001",'Calc1'!$B582)),'Calc1'!$G$1857*'Calc1'!$B1798/(1+'11'!$G$12)*$F629,0)</f>
        <v>0</v>
      </c>
      <c r="C1240" s="10"/>
    </row>
    <row r="1241" spans="1:3">
      <c r="A1241" s="21">
        <v>560</v>
      </c>
      <c r="B1241" s="6">
        <f>IF(ISNUMBER(SEARCH("D?001",'Calc1'!$B583)),'Calc1'!$G$1857*'Calc1'!$B1799/(1+'11'!$G$12)*$F630,0)</f>
        <v>0</v>
      </c>
      <c r="C1241" s="10"/>
    </row>
    <row r="1242" spans="1:3">
      <c r="A1242" s="21">
        <v>561</v>
      </c>
      <c r="B1242" s="6">
        <f>IF(ISNUMBER(SEARCH("D?001",'Calc1'!$B584)),'Calc1'!$G$1857*'Calc1'!$B1800/(1+'11'!$G$12)*$F631,0)</f>
        <v>0</v>
      </c>
      <c r="C1242" s="10"/>
    </row>
    <row r="1243" spans="1:3">
      <c r="A1243" s="21">
        <v>562</v>
      </c>
      <c r="B1243" s="6">
        <f>IF(ISNUMBER(SEARCH("D?001",'Calc1'!$B585)),'Calc1'!$G$1857*'Calc1'!$B1801/(1+'11'!$G$12)*$F632,0)</f>
        <v>0</v>
      </c>
      <c r="C1243" s="10"/>
    </row>
    <row r="1244" spans="1:3">
      <c r="A1244" s="21">
        <v>563</v>
      </c>
      <c r="B1244" s="6">
        <f>IF(ISNUMBER(SEARCH("D?001",'Calc1'!$B586)),'Calc1'!$G$1857*'Calc1'!$B1802/(1+'11'!$G$12)*$F633,0)</f>
        <v>0</v>
      </c>
      <c r="C1244" s="10"/>
    </row>
    <row r="1245" spans="1:3">
      <c r="A1245" s="21">
        <v>564</v>
      </c>
      <c r="B1245" s="6">
        <f>IF(ISNUMBER(SEARCH("D?001",'Calc1'!$B587)),'Calc1'!$G$1857*'Calc1'!$B1803/(1+'11'!$G$12)*$F634,0)</f>
        <v>0</v>
      </c>
      <c r="C1245" s="10"/>
    </row>
    <row r="1246" spans="1:3">
      <c r="A1246" s="21">
        <v>565</v>
      </c>
      <c r="B1246" s="6">
        <f>IF(ISNUMBER(SEARCH("D?001",'Calc1'!$B588)),'Calc1'!$G$1857*'Calc1'!$B1804/(1+'11'!$G$12)*$F635,0)</f>
        <v>0</v>
      </c>
      <c r="C1246" s="10"/>
    </row>
    <row r="1247" spans="1:3">
      <c r="A1247" s="21">
        <v>566</v>
      </c>
      <c r="B1247" s="6">
        <f>IF(ISNUMBER(SEARCH("D?001",'Calc1'!$B589)),'Calc1'!$G$1857*'Calc1'!$B1805/(1+'11'!$G$12)*$F636,0)</f>
        <v>0</v>
      </c>
      <c r="C1247" s="10"/>
    </row>
    <row r="1248" spans="1:3">
      <c r="A1248" s="21">
        <v>567</v>
      </c>
      <c r="B1248" s="6">
        <f>IF(ISNUMBER(SEARCH("D?001",'Calc1'!$B590)),'Calc1'!$G$1857*'Calc1'!$B1806/(1+'11'!$G$12)*$F637,0)</f>
        <v>0</v>
      </c>
      <c r="C1248" s="10"/>
    </row>
    <row r="1249" spans="1:3">
      <c r="A1249" s="21">
        <v>568</v>
      </c>
      <c r="B1249" s="6">
        <f>IF(ISNUMBER(SEARCH("D?001",'Calc1'!$B591)),'Calc1'!$G$1857*'Calc1'!$B1807/(1+'11'!$G$12)*$F638,0)</f>
        <v>0</v>
      </c>
      <c r="C1249" s="10"/>
    </row>
    <row r="1250" spans="1:3">
      <c r="A1250" s="21">
        <v>569</v>
      </c>
      <c r="B1250" s="6">
        <f>IF(ISNUMBER(SEARCH("D?001",'Calc1'!$B592)),'Calc1'!$G$1857*'Calc1'!$B1808/(1+'11'!$G$12)*$F639,0)</f>
        <v>0</v>
      </c>
      <c r="C1250" s="10"/>
    </row>
    <row r="1251" spans="1:3">
      <c r="A1251" s="21">
        <v>570</v>
      </c>
      <c r="B1251" s="6">
        <f>IF(ISNUMBER(SEARCH("D?001",'Calc1'!$B593)),'Calc1'!$G$1857*'Calc1'!$B1809/(1+'11'!$G$12)*$F640,0)</f>
        <v>0</v>
      </c>
      <c r="C1251" s="10"/>
    </row>
    <row r="1252" spans="1:3">
      <c r="A1252" s="21">
        <v>571</v>
      </c>
      <c r="B1252" s="6">
        <f>IF(ISNUMBER(SEARCH("D?001",'Calc1'!$B594)),'Calc1'!$G$1857*'Calc1'!$B1810/(1+'11'!$G$12)*$F641,0)</f>
        <v>0</v>
      </c>
      <c r="C1252" s="10"/>
    </row>
    <row r="1253" spans="1:3">
      <c r="A1253" s="21">
        <v>572</v>
      </c>
      <c r="B1253" s="6">
        <f>IF(ISNUMBER(SEARCH("D?001",'Calc1'!$B595)),'Calc1'!$G$1857*'Calc1'!$B1811/(1+'11'!$G$12)*$F642,0)</f>
        <v>0</v>
      </c>
      <c r="C1253" s="10"/>
    </row>
    <row r="1254" spans="1:3">
      <c r="A1254" s="21">
        <v>573</v>
      </c>
      <c r="B1254" s="6">
        <f>IF(ISNUMBER(SEARCH("D?001",'Calc1'!$B596)),'Calc1'!$G$1857*'Calc1'!$B1812/(1+'11'!$G$12)*$F643,0)</f>
        <v>0</v>
      </c>
      <c r="C1254" s="10"/>
    </row>
    <row r="1255" spans="1:3">
      <c r="A1255" s="21">
        <v>574</v>
      </c>
      <c r="B1255" s="6">
        <f>IF(ISNUMBER(SEARCH("D?001",'Calc1'!$B597)),'Calc1'!$G$1857*'Calc1'!$B1813/(1+'11'!$G$12)*$F644,0)</f>
        <v>0</v>
      </c>
      <c r="C1255" s="10"/>
    </row>
    <row r="1256" spans="1:3">
      <c r="A1256" s="21">
        <v>575</v>
      </c>
      <c r="B1256" s="6">
        <f>IF(ISNUMBER(SEARCH("D?001",'Calc1'!$B598)),'Calc1'!$G$1857*'Calc1'!$B1814/(1+'11'!$G$12)*$F645,0)</f>
        <v>0</v>
      </c>
      <c r="C1256" s="10"/>
    </row>
    <row r="1257" spans="1:3">
      <c r="A1257" s="21">
        <v>576</v>
      </c>
      <c r="B1257" s="6">
        <f>IF(ISNUMBER(SEARCH("D?001",'Calc1'!$B599)),'Calc1'!$G$1857*'Calc1'!$B1815/(1+'11'!$G$12)*$F646,0)</f>
        <v>0</v>
      </c>
      <c r="C1257" s="10"/>
    </row>
    <row r="1258" spans="1:3">
      <c r="A1258" s="21">
        <v>577</v>
      </c>
      <c r="B1258" s="6">
        <f>IF(ISNUMBER(SEARCH("D?001",'Calc1'!$B600)),'Calc1'!$G$1857*'Calc1'!$B1816/(1+'11'!$G$12)*$F647,0)</f>
        <v>0</v>
      </c>
      <c r="C1258" s="10"/>
    </row>
    <row r="1259" spans="1:3">
      <c r="A1259" s="21">
        <v>578</v>
      </c>
      <c r="B1259" s="6">
        <f>IF(ISNUMBER(SEARCH("D?001",'Calc1'!$B601)),'Calc1'!$G$1857*'Calc1'!$B1817/(1+'11'!$G$12)*$F648,0)</f>
        <v>0</v>
      </c>
      <c r="C1259" s="10"/>
    </row>
    <row r="1260" spans="1:3">
      <c r="A1260" s="21">
        <v>579</v>
      </c>
      <c r="B1260" s="6">
        <f>IF(ISNUMBER(SEARCH("D?001",'Calc1'!$B602)),'Calc1'!$G$1857*'Calc1'!$B1818/(1+'11'!$G$12)*$F649,0)</f>
        <v>0</v>
      </c>
      <c r="C1260" s="10"/>
    </row>
    <row r="1261" spans="1:3">
      <c r="A1261" s="21">
        <v>580</v>
      </c>
      <c r="B1261" s="6">
        <f>IF(ISNUMBER(SEARCH("D?001",'Calc1'!$B603)),'Calc1'!$G$1857*'Calc1'!$B1819/(1+'11'!$G$12)*$F650,0)</f>
        <v>0</v>
      </c>
      <c r="C1261" s="10"/>
    </row>
    <row r="1262" spans="1:3">
      <c r="A1262" s="21">
        <v>581</v>
      </c>
      <c r="B1262" s="6">
        <f>IF(ISNUMBER(SEARCH("D?001",'Calc1'!$B604)),'Calc1'!$G$1857*'Calc1'!$B1820/(1+'11'!$G$12)*$F651,0)</f>
        <v>0</v>
      </c>
      <c r="C1262" s="10"/>
    </row>
    <row r="1263" spans="1:3">
      <c r="A1263" s="21">
        <v>582</v>
      </c>
      <c r="B1263" s="6">
        <f>IF(ISNUMBER(SEARCH("D?001",'Calc1'!$B605)),'Calc1'!$G$1857*'Calc1'!$B1821/(1+'11'!$G$12)*$F652,0)</f>
        <v>0</v>
      </c>
      <c r="C1263" s="10"/>
    </row>
    <row r="1264" spans="1:3">
      <c r="A1264" s="21">
        <v>583</v>
      </c>
      <c r="B1264" s="6">
        <f>IF(ISNUMBER(SEARCH("D?001",'Calc1'!$B606)),'Calc1'!$G$1857*'Calc1'!$B1822/(1+'11'!$G$12)*$F653,0)</f>
        <v>0</v>
      </c>
      <c r="C1264" s="10"/>
    </row>
    <row r="1265" spans="1:3">
      <c r="A1265" s="21">
        <v>584</v>
      </c>
      <c r="B1265" s="6">
        <f>IF(ISNUMBER(SEARCH("D?001",'Calc1'!$B607)),'Calc1'!$G$1857*'Calc1'!$B1823/(1+'11'!$G$12)*$F654,0)</f>
        <v>0</v>
      </c>
      <c r="C1265" s="10"/>
    </row>
    <row r="1266" spans="1:3">
      <c r="A1266" s="21">
        <v>585</v>
      </c>
      <c r="B1266" s="6">
        <f>IF(ISNUMBER(SEARCH("D?001",'Calc1'!$B608)),'Calc1'!$G$1857*'Calc1'!$B1824/(1+'11'!$G$12)*$F655,0)</f>
        <v>0</v>
      </c>
      <c r="C1266" s="10"/>
    </row>
    <row r="1267" spans="1:3">
      <c r="A1267" s="21">
        <v>586</v>
      </c>
      <c r="B1267" s="6">
        <f>IF(ISNUMBER(SEARCH("D?001",'Calc1'!$B609)),'Calc1'!$G$1857*'Calc1'!$B1825/(1+'11'!$G$12)*$F656,0)</f>
        <v>0</v>
      </c>
      <c r="C1267" s="10"/>
    </row>
    <row r="1268" spans="1:3">
      <c r="A1268" s="21">
        <v>587</v>
      </c>
      <c r="B1268" s="6">
        <f>IF(ISNUMBER(SEARCH("D?001",'Calc1'!$B610)),'Calc1'!$G$1857*'Calc1'!$B1826/(1+'11'!$G$12)*$F657,0)</f>
        <v>0</v>
      </c>
      <c r="C1268" s="10"/>
    </row>
    <row r="1269" spans="1:3">
      <c r="A1269" s="21">
        <v>588</v>
      </c>
      <c r="B1269" s="6">
        <f>IF(ISNUMBER(SEARCH("D?001",'Calc1'!$B611)),'Calc1'!$G$1857*'Calc1'!$B1827/(1+'11'!$G$12)*$F658,0)</f>
        <v>0</v>
      </c>
      <c r="C1269" s="10"/>
    </row>
    <row r="1270" spans="1:3">
      <c r="A1270" s="21">
        <v>589</v>
      </c>
      <c r="B1270" s="6">
        <f>IF(ISNUMBER(SEARCH("D?001",'Calc1'!$B612)),'Calc1'!$G$1857*'Calc1'!$B1828/(1+'11'!$G$12)*$F659,0)</f>
        <v>0</v>
      </c>
      <c r="C1270" s="10"/>
    </row>
    <row r="1271" spans="1:3">
      <c r="A1271" s="21">
        <v>590</v>
      </c>
      <c r="B1271" s="6">
        <f>IF(ISNUMBER(SEARCH("D?001",'Calc1'!$B613)),'Calc1'!$G$1857*'Calc1'!$B1829/(1+'11'!$G$12)*$F660,0)</f>
        <v>0</v>
      </c>
      <c r="C1271" s="10"/>
    </row>
    <row r="1272" spans="1:3">
      <c r="A1272" s="21">
        <v>591</v>
      </c>
      <c r="B1272" s="6">
        <f>IF(ISNUMBER(SEARCH("D?001",'Calc1'!$B614)),'Calc1'!$G$1857*'Calc1'!$B1830/(1+'11'!$G$12)*$F661,0)</f>
        <v>0</v>
      </c>
      <c r="C1272" s="10"/>
    </row>
    <row r="1273" spans="1:3">
      <c r="A1273" s="21">
        <v>592</v>
      </c>
      <c r="B1273" s="6">
        <f>IF(ISNUMBER(SEARCH("D?001",'Calc1'!$B615)),'Calc1'!$G$1857*'Calc1'!$B1831/(1+'11'!$G$12)*$F662,0)</f>
        <v>0</v>
      </c>
      <c r="C1273" s="10"/>
    </row>
    <row r="1274" spans="1:3">
      <c r="A1274" s="21">
        <v>593</v>
      </c>
      <c r="B1274" s="6">
        <f>IF(ISNUMBER(SEARCH("D?001",'Calc1'!$B616)),'Calc1'!$G$1857*'Calc1'!$B1832/(1+'11'!$G$12)*$F663,0)</f>
        <v>0</v>
      </c>
      <c r="C1274" s="10"/>
    </row>
    <row r="1275" spans="1:3">
      <c r="A1275" s="21">
        <v>594</v>
      </c>
      <c r="B1275" s="6">
        <f>IF(ISNUMBER(SEARCH("D?001",'Calc1'!$B617)),'Calc1'!$G$1857*'Calc1'!$B1833/(1+'11'!$G$12)*$F664,0)</f>
        <v>0</v>
      </c>
      <c r="C1275" s="10"/>
    </row>
    <row r="1276" spans="1:3">
      <c r="A1276" s="21">
        <v>595</v>
      </c>
      <c r="B1276" s="6">
        <f>IF(ISNUMBER(SEARCH("D?001",'Calc1'!$B618)),'Calc1'!$G$1857*'Calc1'!$B1834/(1+'11'!$G$12)*$F665,0)</f>
        <v>0</v>
      </c>
      <c r="C1276" s="10"/>
    </row>
    <row r="1277" spans="1:3">
      <c r="A1277" s="21">
        <v>596</v>
      </c>
      <c r="B1277" s="6">
        <f>IF(ISNUMBER(SEARCH("D?001",'Calc1'!$B619)),'Calc1'!$G$1857*'Calc1'!$B1835/(1+'11'!$G$12)*$F666,0)</f>
        <v>0</v>
      </c>
      <c r="C1277" s="10"/>
    </row>
    <row r="1278" spans="1:3">
      <c r="A1278" s="21">
        <v>597</v>
      </c>
      <c r="B1278" s="6">
        <f>IF(ISNUMBER(SEARCH("D?001",'Calc1'!$B620)),'Calc1'!$G$1857*'Calc1'!$B1836/(1+'11'!$G$12)*$F667,0)</f>
        <v>0</v>
      </c>
      <c r="C1278" s="10"/>
    </row>
    <row r="1279" spans="1:3">
      <c r="A1279" s="21">
        <v>598</v>
      </c>
      <c r="B1279" s="6">
        <f>IF(ISNUMBER(SEARCH("D?001",'Calc1'!$B621)),'Calc1'!$G$1857*'Calc1'!$B1837/(1+'11'!$G$12)*$F668,0)</f>
        <v>0</v>
      </c>
      <c r="C1279" s="10"/>
    </row>
    <row r="1280" spans="1:3">
      <c r="A1280" s="21">
        <v>599</v>
      </c>
      <c r="B1280" s="6">
        <f>IF(ISNUMBER(SEARCH("D?001",'Calc1'!$B622)),'Calc1'!$G$1857*'Calc1'!$B1838/(1+'11'!$G$12)*$F669,0)</f>
        <v>0</v>
      </c>
      <c r="C1280" s="10"/>
    </row>
    <row r="1281" spans="1:3">
      <c r="A1281" s="21">
        <v>600</v>
      </c>
      <c r="B1281" s="6">
        <f>IF(ISNUMBER(SEARCH("D?001",'Calc1'!$B623)),'Calc1'!$G$1857*'Calc1'!$B1839/(1+'11'!$G$12)*$F670,0)</f>
        <v>0</v>
      </c>
      <c r="C1281" s="10"/>
    </row>
    <row r="1283" spans="1:3" ht="21" customHeight="1">
      <c r="A1283" s="1" t="s">
        <v>630</v>
      </c>
    </row>
    <row r="1284" spans="1:3">
      <c r="A1284" s="2" t="s">
        <v>254</v>
      </c>
    </row>
    <row r="1285" spans="1:3">
      <c r="A1285" s="12" t="s">
        <v>286</v>
      </c>
    </row>
    <row r="1286" spans="1:3">
      <c r="A1286" s="12" t="s">
        <v>287</v>
      </c>
    </row>
    <row r="1287" spans="1:3">
      <c r="A1287" s="12" t="s">
        <v>288</v>
      </c>
    </row>
    <row r="1288" spans="1:3">
      <c r="A1288" s="12" t="s">
        <v>289</v>
      </c>
    </row>
    <row r="1289" spans="1:3">
      <c r="A1289" s="12" t="s">
        <v>629</v>
      </c>
    </row>
    <row r="1290" spans="1:3">
      <c r="A1290" s="2" t="s">
        <v>293</v>
      </c>
    </row>
    <row r="1292" spans="1:3">
      <c r="B1292" s="3" t="s">
        <v>10</v>
      </c>
    </row>
    <row r="1293" spans="1:3">
      <c r="A1293" s="21">
        <v>1</v>
      </c>
      <c r="B1293" s="6">
        <f>IF(ISNUMBER(SEARCH("D??10",'Calc1'!$B24)),'Calc1'!$E$1857*'Calc1'!$B1240/(1+'11'!$E$12)*$D71,0)</f>
        <v>0</v>
      </c>
      <c r="C1293" s="10"/>
    </row>
    <row r="1294" spans="1:3">
      <c r="A1294" s="21">
        <v>2</v>
      </c>
      <c r="B1294" s="6">
        <f>IF(ISNUMBER(SEARCH("D??10",'Calc1'!$B25)),'Calc1'!$E$1857*'Calc1'!$B1241/(1+'11'!$E$12)*$D72,0)</f>
        <v>0</v>
      </c>
      <c r="C1294" s="10"/>
    </row>
    <row r="1295" spans="1:3">
      <c r="A1295" s="21">
        <v>3</v>
      </c>
      <c r="B1295" s="6">
        <f>IF(ISNUMBER(SEARCH("D??10",'Calc1'!$B26)),'Calc1'!$E$1857*'Calc1'!$B1242/(1+'11'!$E$12)*$D73,0)</f>
        <v>0</v>
      </c>
      <c r="C1295" s="10"/>
    </row>
    <row r="1296" spans="1:3">
      <c r="A1296" s="21">
        <v>4</v>
      </c>
      <c r="B1296" s="6">
        <f>IF(ISNUMBER(SEARCH("D??10",'Calc1'!$B27)),'Calc1'!$E$1857*'Calc1'!$B1243/(1+'11'!$E$12)*$D74,0)</f>
        <v>0</v>
      </c>
      <c r="C1296" s="10"/>
    </row>
    <row r="1297" spans="1:3">
      <c r="A1297" s="21">
        <v>5</v>
      </c>
      <c r="B1297" s="6">
        <f>IF(ISNUMBER(SEARCH("D??10",'Calc1'!$B28)),'Calc1'!$E$1857*'Calc1'!$B1244/(1+'11'!$E$12)*$D75,0)</f>
        <v>0</v>
      </c>
      <c r="C1297" s="10"/>
    </row>
    <row r="1298" spans="1:3">
      <c r="A1298" s="21">
        <v>6</v>
      </c>
      <c r="B1298" s="6">
        <f>IF(ISNUMBER(SEARCH("D??10",'Calc1'!$B29)),'Calc1'!$E$1857*'Calc1'!$B1245/(1+'11'!$E$12)*$D76,0)</f>
        <v>0</v>
      </c>
      <c r="C1298" s="10"/>
    </row>
    <row r="1299" spans="1:3">
      <c r="A1299" s="21">
        <v>7</v>
      </c>
      <c r="B1299" s="6">
        <f>IF(ISNUMBER(SEARCH("D??10",'Calc1'!$B30)),'Calc1'!$E$1857*'Calc1'!$B1246/(1+'11'!$E$12)*$D77,0)</f>
        <v>0</v>
      </c>
      <c r="C1299" s="10"/>
    </row>
    <row r="1300" spans="1:3">
      <c r="A1300" s="21">
        <v>8</v>
      </c>
      <c r="B1300" s="6">
        <f>IF(ISNUMBER(SEARCH("D??10",'Calc1'!$B31)),'Calc1'!$E$1857*'Calc1'!$B1247/(1+'11'!$E$12)*$D78,0)</f>
        <v>0</v>
      </c>
      <c r="C1300" s="10"/>
    </row>
    <row r="1301" spans="1:3">
      <c r="A1301" s="21">
        <v>9</v>
      </c>
      <c r="B1301" s="6">
        <f>IF(ISNUMBER(SEARCH("D??10",'Calc1'!$B32)),'Calc1'!$E$1857*'Calc1'!$B1248/(1+'11'!$E$12)*$D79,0)</f>
        <v>0</v>
      </c>
      <c r="C1301" s="10"/>
    </row>
    <row r="1302" spans="1:3">
      <c r="A1302" s="21">
        <v>10</v>
      </c>
      <c r="B1302" s="6">
        <f>IF(ISNUMBER(SEARCH("D??10",'Calc1'!$B33)),'Calc1'!$E$1857*'Calc1'!$B1249/(1+'11'!$E$12)*$D80,0)</f>
        <v>0</v>
      </c>
      <c r="C1302" s="10"/>
    </row>
    <row r="1303" spans="1:3">
      <c r="A1303" s="21">
        <v>11</v>
      </c>
      <c r="B1303" s="6">
        <f>IF(ISNUMBER(SEARCH("D??10",'Calc1'!$B34)),'Calc1'!$E$1857*'Calc1'!$B1250/(1+'11'!$E$12)*$D81,0)</f>
        <v>0</v>
      </c>
      <c r="C1303" s="10"/>
    </row>
    <row r="1304" spans="1:3">
      <c r="A1304" s="21">
        <v>12</v>
      </c>
      <c r="B1304" s="6">
        <f>IF(ISNUMBER(SEARCH("D??10",'Calc1'!$B35)),'Calc1'!$E$1857*'Calc1'!$B1251/(1+'11'!$E$12)*$D82,0)</f>
        <v>0</v>
      </c>
      <c r="C1304" s="10"/>
    </row>
    <row r="1305" spans="1:3">
      <c r="A1305" s="21">
        <v>13</v>
      </c>
      <c r="B1305" s="6">
        <f>IF(ISNUMBER(SEARCH("D??10",'Calc1'!$B36)),'Calc1'!$E$1857*'Calc1'!$B1252/(1+'11'!$E$12)*$D83,0)</f>
        <v>0</v>
      </c>
      <c r="C1305" s="10"/>
    </row>
    <row r="1306" spans="1:3">
      <c r="A1306" s="21">
        <v>14</v>
      </c>
      <c r="B1306" s="6">
        <f>IF(ISNUMBER(SEARCH("D??10",'Calc1'!$B37)),'Calc1'!$E$1857*'Calc1'!$B1253/(1+'11'!$E$12)*$D84,0)</f>
        <v>0</v>
      </c>
      <c r="C1306" s="10"/>
    </row>
    <row r="1307" spans="1:3">
      <c r="A1307" s="21">
        <v>15</v>
      </c>
      <c r="B1307" s="6">
        <f>IF(ISNUMBER(SEARCH("D??10",'Calc1'!$B38)),'Calc1'!$E$1857*'Calc1'!$B1254/(1+'11'!$E$12)*$D85,0)</f>
        <v>0</v>
      </c>
      <c r="C1307" s="10"/>
    </row>
    <row r="1308" spans="1:3">
      <c r="A1308" s="21">
        <v>16</v>
      </c>
      <c r="B1308" s="6">
        <f>IF(ISNUMBER(SEARCH("D??10",'Calc1'!$B39)),'Calc1'!$E$1857*'Calc1'!$B1255/(1+'11'!$E$12)*$D86,0)</f>
        <v>0</v>
      </c>
      <c r="C1308" s="10"/>
    </row>
    <row r="1309" spans="1:3">
      <c r="A1309" s="21">
        <v>17</v>
      </c>
      <c r="B1309" s="6">
        <f>IF(ISNUMBER(SEARCH("D??10",'Calc1'!$B40)),'Calc1'!$E$1857*'Calc1'!$B1256/(1+'11'!$E$12)*$D87,0)</f>
        <v>0</v>
      </c>
      <c r="C1309" s="10"/>
    </row>
    <row r="1310" spans="1:3">
      <c r="A1310" s="21">
        <v>18</v>
      </c>
      <c r="B1310" s="6">
        <f>IF(ISNUMBER(SEARCH("D??10",'Calc1'!$B41)),'Calc1'!$E$1857*'Calc1'!$B1257/(1+'11'!$E$12)*$D88,0)</f>
        <v>0</v>
      </c>
      <c r="C1310" s="10"/>
    </row>
    <row r="1311" spans="1:3">
      <c r="A1311" s="21">
        <v>19</v>
      </c>
      <c r="B1311" s="6">
        <f>IF(ISNUMBER(SEARCH("D??10",'Calc1'!$B42)),'Calc1'!$E$1857*'Calc1'!$B1258/(1+'11'!$E$12)*$D89,0)</f>
        <v>0</v>
      </c>
      <c r="C1311" s="10"/>
    </row>
    <row r="1312" spans="1:3">
      <c r="A1312" s="21">
        <v>20</v>
      </c>
      <c r="B1312" s="6">
        <f>IF(ISNUMBER(SEARCH("D??10",'Calc1'!$B43)),'Calc1'!$E$1857*'Calc1'!$B1259/(1+'11'!$E$12)*$D90,0)</f>
        <v>0</v>
      </c>
      <c r="C1312" s="10"/>
    </row>
    <row r="1313" spans="1:3">
      <c r="A1313" s="21">
        <v>21</v>
      </c>
      <c r="B1313" s="6">
        <f>IF(ISNUMBER(SEARCH("D??10",'Calc1'!$B44)),'Calc1'!$E$1857*'Calc1'!$B1260/(1+'11'!$E$12)*$D91,0)</f>
        <v>0</v>
      </c>
      <c r="C1313" s="10"/>
    </row>
    <row r="1314" spans="1:3">
      <c r="A1314" s="21">
        <v>22</v>
      </c>
      <c r="B1314" s="6">
        <f>IF(ISNUMBER(SEARCH("D??10",'Calc1'!$B45)),'Calc1'!$E$1857*'Calc1'!$B1261/(1+'11'!$E$12)*$D92,0)</f>
        <v>0</v>
      </c>
      <c r="C1314" s="10"/>
    </row>
    <row r="1315" spans="1:3">
      <c r="A1315" s="21">
        <v>23</v>
      </c>
      <c r="B1315" s="6">
        <f>IF(ISNUMBER(SEARCH("D??10",'Calc1'!$B46)),'Calc1'!$E$1857*'Calc1'!$B1262/(1+'11'!$E$12)*$D93,0)</f>
        <v>0</v>
      </c>
      <c r="C1315" s="10"/>
    </row>
    <row r="1316" spans="1:3">
      <c r="A1316" s="21">
        <v>24</v>
      </c>
      <c r="B1316" s="6">
        <f>IF(ISNUMBER(SEARCH("D??10",'Calc1'!$B47)),'Calc1'!$E$1857*'Calc1'!$B1263/(1+'11'!$E$12)*$D94,0)</f>
        <v>0</v>
      </c>
      <c r="C1316" s="10"/>
    </row>
    <row r="1317" spans="1:3">
      <c r="A1317" s="21">
        <v>25</v>
      </c>
      <c r="B1317" s="6">
        <f>IF(ISNUMBER(SEARCH("D??10",'Calc1'!$B48)),'Calc1'!$E$1857*'Calc1'!$B1264/(1+'11'!$E$12)*$D95,0)</f>
        <v>0</v>
      </c>
      <c r="C1317" s="10"/>
    </row>
    <row r="1318" spans="1:3">
      <c r="A1318" s="21">
        <v>26</v>
      </c>
      <c r="B1318" s="6">
        <f>IF(ISNUMBER(SEARCH("D??10",'Calc1'!$B49)),'Calc1'!$E$1857*'Calc1'!$B1265/(1+'11'!$E$12)*$D96,0)</f>
        <v>0</v>
      </c>
      <c r="C1318" s="10"/>
    </row>
    <row r="1319" spans="1:3">
      <c r="A1319" s="21">
        <v>27</v>
      </c>
      <c r="B1319" s="6">
        <f>IF(ISNUMBER(SEARCH("D??10",'Calc1'!$B50)),'Calc1'!$E$1857*'Calc1'!$B1266/(1+'11'!$E$12)*$D97,0)</f>
        <v>0</v>
      </c>
      <c r="C1319" s="10"/>
    </row>
    <row r="1320" spans="1:3">
      <c r="A1320" s="21">
        <v>28</v>
      </c>
      <c r="B1320" s="6">
        <f>IF(ISNUMBER(SEARCH("D??10",'Calc1'!$B51)),'Calc1'!$E$1857*'Calc1'!$B1267/(1+'11'!$E$12)*$D98,0)</f>
        <v>0</v>
      </c>
      <c r="C1320" s="10"/>
    </row>
    <row r="1321" spans="1:3">
      <c r="A1321" s="21">
        <v>29</v>
      </c>
      <c r="B1321" s="6">
        <f>IF(ISNUMBER(SEARCH("D??10",'Calc1'!$B52)),'Calc1'!$E$1857*'Calc1'!$B1268/(1+'11'!$E$12)*$D99,0)</f>
        <v>0</v>
      </c>
      <c r="C1321" s="10"/>
    </row>
    <row r="1322" spans="1:3">
      <c r="A1322" s="21">
        <v>30</v>
      </c>
      <c r="B1322" s="6">
        <f>IF(ISNUMBER(SEARCH("D??10",'Calc1'!$B53)),'Calc1'!$E$1857*'Calc1'!$B1269/(1+'11'!$E$12)*$D100,0)</f>
        <v>0</v>
      </c>
      <c r="C1322" s="10"/>
    </row>
    <row r="1323" spans="1:3">
      <c r="A1323" s="21">
        <v>31</v>
      </c>
      <c r="B1323" s="6">
        <f>IF(ISNUMBER(SEARCH("D??10",'Calc1'!$B54)),'Calc1'!$E$1857*'Calc1'!$B1270/(1+'11'!$E$12)*$D101,0)</f>
        <v>0</v>
      </c>
      <c r="C1323" s="10"/>
    </row>
    <row r="1324" spans="1:3">
      <c r="A1324" s="21">
        <v>32</v>
      </c>
      <c r="B1324" s="6">
        <f>IF(ISNUMBER(SEARCH("D??10",'Calc1'!$B55)),'Calc1'!$E$1857*'Calc1'!$B1271/(1+'11'!$E$12)*$D102,0)</f>
        <v>0</v>
      </c>
      <c r="C1324" s="10"/>
    </row>
    <row r="1325" spans="1:3">
      <c r="A1325" s="21">
        <v>33</v>
      </c>
      <c r="B1325" s="6">
        <f>IF(ISNUMBER(SEARCH("D??10",'Calc1'!$B56)),'Calc1'!$E$1857*'Calc1'!$B1272/(1+'11'!$E$12)*$D103,0)</f>
        <v>0</v>
      </c>
      <c r="C1325" s="10"/>
    </row>
    <row r="1326" spans="1:3">
      <c r="A1326" s="21">
        <v>34</v>
      </c>
      <c r="B1326" s="6">
        <f>IF(ISNUMBER(SEARCH("D??10",'Calc1'!$B57)),'Calc1'!$E$1857*'Calc1'!$B1273/(1+'11'!$E$12)*$D104,0)</f>
        <v>0</v>
      </c>
      <c r="C1326" s="10"/>
    </row>
    <row r="1327" spans="1:3">
      <c r="A1327" s="21">
        <v>35</v>
      </c>
      <c r="B1327" s="6">
        <f>IF(ISNUMBER(SEARCH("D??10",'Calc1'!$B58)),'Calc1'!$E$1857*'Calc1'!$B1274/(1+'11'!$E$12)*$D105,0)</f>
        <v>0</v>
      </c>
      <c r="C1327" s="10"/>
    </row>
    <row r="1328" spans="1:3">
      <c r="A1328" s="21">
        <v>36</v>
      </c>
      <c r="B1328" s="6">
        <f>IF(ISNUMBER(SEARCH("D??10",'Calc1'!$B59)),'Calc1'!$E$1857*'Calc1'!$B1275/(1+'11'!$E$12)*$D106,0)</f>
        <v>0</v>
      </c>
      <c r="C1328" s="10"/>
    </row>
    <row r="1329" spans="1:3">
      <c r="A1329" s="21">
        <v>37</v>
      </c>
      <c r="B1329" s="6">
        <f>IF(ISNUMBER(SEARCH("D??10",'Calc1'!$B60)),'Calc1'!$E$1857*'Calc1'!$B1276/(1+'11'!$E$12)*$D107,0)</f>
        <v>0</v>
      </c>
      <c r="C1329" s="10"/>
    </row>
    <row r="1330" spans="1:3">
      <c r="A1330" s="21">
        <v>38</v>
      </c>
      <c r="B1330" s="6">
        <f>IF(ISNUMBER(SEARCH("D??10",'Calc1'!$B61)),'Calc1'!$E$1857*'Calc1'!$B1277/(1+'11'!$E$12)*$D108,0)</f>
        <v>0</v>
      </c>
      <c r="C1330" s="10"/>
    </row>
    <row r="1331" spans="1:3">
      <c r="A1331" s="21">
        <v>39</v>
      </c>
      <c r="B1331" s="6">
        <f>IF(ISNUMBER(SEARCH("D??10",'Calc1'!$B62)),'Calc1'!$E$1857*'Calc1'!$B1278/(1+'11'!$E$12)*$D109,0)</f>
        <v>0</v>
      </c>
      <c r="C1331" s="10"/>
    </row>
    <row r="1332" spans="1:3">
      <c r="A1332" s="21">
        <v>40</v>
      </c>
      <c r="B1332" s="6">
        <f>IF(ISNUMBER(SEARCH("D??10",'Calc1'!$B63)),'Calc1'!$E$1857*'Calc1'!$B1279/(1+'11'!$E$12)*$D110,0)</f>
        <v>0</v>
      </c>
      <c r="C1332" s="10"/>
    </row>
    <row r="1333" spans="1:3">
      <c r="A1333" s="21">
        <v>41</v>
      </c>
      <c r="B1333" s="6">
        <f>IF(ISNUMBER(SEARCH("D??10",'Calc1'!$B64)),'Calc1'!$E$1857*'Calc1'!$B1280/(1+'11'!$E$12)*$D111,0)</f>
        <v>0</v>
      </c>
      <c r="C1333" s="10"/>
    </row>
    <row r="1334" spans="1:3">
      <c r="A1334" s="21">
        <v>42</v>
      </c>
      <c r="B1334" s="6">
        <f>IF(ISNUMBER(SEARCH("D??10",'Calc1'!$B65)),'Calc1'!$E$1857*'Calc1'!$B1281/(1+'11'!$E$12)*$D112,0)</f>
        <v>0</v>
      </c>
      <c r="C1334" s="10"/>
    </row>
    <row r="1335" spans="1:3">
      <c r="A1335" s="21">
        <v>43</v>
      </c>
      <c r="B1335" s="6">
        <f>IF(ISNUMBER(SEARCH("D??10",'Calc1'!$B66)),'Calc1'!$E$1857*'Calc1'!$B1282/(1+'11'!$E$12)*$D113,0)</f>
        <v>0</v>
      </c>
      <c r="C1335" s="10"/>
    </row>
    <row r="1336" spans="1:3">
      <c r="A1336" s="21">
        <v>44</v>
      </c>
      <c r="B1336" s="6">
        <f>IF(ISNUMBER(SEARCH("D??10",'Calc1'!$B67)),'Calc1'!$E$1857*'Calc1'!$B1283/(1+'11'!$E$12)*$D114,0)</f>
        <v>0</v>
      </c>
      <c r="C1336" s="10"/>
    </row>
    <row r="1337" spans="1:3">
      <c r="A1337" s="21">
        <v>45</v>
      </c>
      <c r="B1337" s="6">
        <f>IF(ISNUMBER(SEARCH("D??10",'Calc1'!$B68)),'Calc1'!$E$1857*'Calc1'!$B1284/(1+'11'!$E$12)*$D115,0)</f>
        <v>0</v>
      </c>
      <c r="C1337" s="10"/>
    </row>
    <row r="1338" spans="1:3">
      <c r="A1338" s="21">
        <v>46</v>
      </c>
      <c r="B1338" s="6">
        <f>IF(ISNUMBER(SEARCH("D??10",'Calc1'!$B69)),'Calc1'!$E$1857*'Calc1'!$B1285/(1+'11'!$E$12)*$D116,0)</f>
        <v>0</v>
      </c>
      <c r="C1338" s="10"/>
    </row>
    <row r="1339" spans="1:3">
      <c r="A1339" s="21">
        <v>47</v>
      </c>
      <c r="B1339" s="6">
        <f>IF(ISNUMBER(SEARCH("D??10",'Calc1'!$B70)),'Calc1'!$E$1857*'Calc1'!$B1286/(1+'11'!$E$12)*$D117,0)</f>
        <v>0</v>
      </c>
      <c r="C1339" s="10"/>
    </row>
    <row r="1340" spans="1:3">
      <c r="A1340" s="21">
        <v>48</v>
      </c>
      <c r="B1340" s="6">
        <f>IF(ISNUMBER(SEARCH("D??10",'Calc1'!$B71)),'Calc1'!$E$1857*'Calc1'!$B1287/(1+'11'!$E$12)*$D118,0)</f>
        <v>0</v>
      </c>
      <c r="C1340" s="10"/>
    </row>
    <row r="1341" spans="1:3">
      <c r="A1341" s="21">
        <v>49</v>
      </c>
      <c r="B1341" s="6">
        <f>IF(ISNUMBER(SEARCH("D??10",'Calc1'!$B72)),'Calc1'!$E$1857*'Calc1'!$B1288/(1+'11'!$E$12)*$D119,0)</f>
        <v>0</v>
      </c>
      <c r="C1341" s="10"/>
    </row>
    <row r="1342" spans="1:3">
      <c r="A1342" s="21">
        <v>50</v>
      </c>
      <c r="B1342" s="6">
        <f>IF(ISNUMBER(SEARCH("D??10",'Calc1'!$B73)),'Calc1'!$E$1857*'Calc1'!$B1289/(1+'11'!$E$12)*$D120,0)</f>
        <v>0</v>
      </c>
      <c r="C1342" s="10"/>
    </row>
    <row r="1343" spans="1:3">
      <c r="A1343" s="21">
        <v>51</v>
      </c>
      <c r="B1343" s="6">
        <f>IF(ISNUMBER(SEARCH("D??10",'Calc1'!$B74)),'Calc1'!$E$1857*'Calc1'!$B1290/(1+'11'!$E$12)*$D121,0)</f>
        <v>0</v>
      </c>
      <c r="C1343" s="10"/>
    </row>
    <row r="1344" spans="1:3">
      <c r="A1344" s="21">
        <v>52</v>
      </c>
      <c r="B1344" s="6">
        <f>IF(ISNUMBER(SEARCH("D??10",'Calc1'!$B75)),'Calc1'!$E$1857*'Calc1'!$B1291/(1+'11'!$E$12)*$D122,0)</f>
        <v>0</v>
      </c>
      <c r="C1344" s="10"/>
    </row>
    <row r="1345" spans="1:3">
      <c r="A1345" s="21">
        <v>53</v>
      </c>
      <c r="B1345" s="6">
        <f>IF(ISNUMBER(SEARCH("D??10",'Calc1'!$B76)),'Calc1'!$E$1857*'Calc1'!$B1292/(1+'11'!$E$12)*$D123,0)</f>
        <v>0</v>
      </c>
      <c r="C1345" s="10"/>
    </row>
    <row r="1346" spans="1:3">
      <c r="A1346" s="21">
        <v>54</v>
      </c>
      <c r="B1346" s="6">
        <f>IF(ISNUMBER(SEARCH("D??10",'Calc1'!$B77)),'Calc1'!$E$1857*'Calc1'!$B1293/(1+'11'!$E$12)*$D124,0)</f>
        <v>0</v>
      </c>
      <c r="C1346" s="10"/>
    </row>
    <row r="1347" spans="1:3">
      <c r="A1347" s="21">
        <v>55</v>
      </c>
      <c r="B1347" s="6">
        <f>IF(ISNUMBER(SEARCH("D??10",'Calc1'!$B78)),'Calc1'!$E$1857*'Calc1'!$B1294/(1+'11'!$E$12)*$D125,0)</f>
        <v>0</v>
      </c>
      <c r="C1347" s="10"/>
    </row>
    <row r="1348" spans="1:3">
      <c r="A1348" s="21">
        <v>56</v>
      </c>
      <c r="B1348" s="6">
        <f>IF(ISNUMBER(SEARCH("D??10",'Calc1'!$B79)),'Calc1'!$E$1857*'Calc1'!$B1295/(1+'11'!$E$12)*$D126,0)</f>
        <v>0</v>
      </c>
      <c r="C1348" s="10"/>
    </row>
    <row r="1349" spans="1:3">
      <c r="A1349" s="21">
        <v>57</v>
      </c>
      <c r="B1349" s="6">
        <f>IF(ISNUMBER(SEARCH("D??10",'Calc1'!$B80)),'Calc1'!$E$1857*'Calc1'!$B1296/(1+'11'!$E$12)*$D127,0)</f>
        <v>0</v>
      </c>
      <c r="C1349" s="10"/>
    </row>
    <row r="1350" spans="1:3">
      <c r="A1350" s="21">
        <v>58</v>
      </c>
      <c r="B1350" s="6">
        <f>IF(ISNUMBER(SEARCH("D??10",'Calc1'!$B81)),'Calc1'!$E$1857*'Calc1'!$B1297/(1+'11'!$E$12)*$D128,0)</f>
        <v>0</v>
      </c>
      <c r="C1350" s="10"/>
    </row>
    <row r="1351" spans="1:3">
      <c r="A1351" s="21">
        <v>59</v>
      </c>
      <c r="B1351" s="6">
        <f>IF(ISNUMBER(SEARCH("D??10",'Calc1'!$B82)),'Calc1'!$E$1857*'Calc1'!$B1298/(1+'11'!$E$12)*$D129,0)</f>
        <v>0</v>
      </c>
      <c r="C1351" s="10"/>
    </row>
    <row r="1352" spans="1:3">
      <c r="A1352" s="21">
        <v>60</v>
      </c>
      <c r="B1352" s="6">
        <f>IF(ISNUMBER(SEARCH("D??10",'Calc1'!$B83)),'Calc1'!$E$1857*'Calc1'!$B1299/(1+'11'!$E$12)*$D130,0)</f>
        <v>0</v>
      </c>
      <c r="C1352" s="10"/>
    </row>
    <row r="1353" spans="1:3">
      <c r="A1353" s="21">
        <v>61</v>
      </c>
      <c r="B1353" s="6">
        <f>IF(ISNUMBER(SEARCH("D??10",'Calc1'!$B84)),'Calc1'!$E$1857*'Calc1'!$B1300/(1+'11'!$E$12)*$D131,0)</f>
        <v>0</v>
      </c>
      <c r="C1353" s="10"/>
    </row>
    <row r="1354" spans="1:3">
      <c r="A1354" s="21">
        <v>62</v>
      </c>
      <c r="B1354" s="6">
        <f>IF(ISNUMBER(SEARCH("D??10",'Calc1'!$B85)),'Calc1'!$E$1857*'Calc1'!$B1301/(1+'11'!$E$12)*$D132,0)</f>
        <v>0</v>
      </c>
      <c r="C1354" s="10"/>
    </row>
    <row r="1355" spans="1:3">
      <c r="A1355" s="21">
        <v>63</v>
      </c>
      <c r="B1355" s="6">
        <f>IF(ISNUMBER(SEARCH("D??10",'Calc1'!$B86)),'Calc1'!$E$1857*'Calc1'!$B1302/(1+'11'!$E$12)*$D133,0)</f>
        <v>0</v>
      </c>
      <c r="C1355" s="10"/>
    </row>
    <row r="1356" spans="1:3">
      <c r="A1356" s="21">
        <v>64</v>
      </c>
      <c r="B1356" s="6">
        <f>IF(ISNUMBER(SEARCH("D??10",'Calc1'!$B87)),'Calc1'!$E$1857*'Calc1'!$B1303/(1+'11'!$E$12)*$D134,0)</f>
        <v>0</v>
      </c>
      <c r="C1356" s="10"/>
    </row>
    <row r="1357" spans="1:3">
      <c r="A1357" s="21">
        <v>65</v>
      </c>
      <c r="B1357" s="6">
        <f>IF(ISNUMBER(SEARCH("D??10",'Calc1'!$B88)),'Calc1'!$E$1857*'Calc1'!$B1304/(1+'11'!$E$12)*$D135,0)</f>
        <v>0</v>
      </c>
      <c r="C1357" s="10"/>
    </row>
    <row r="1358" spans="1:3">
      <c r="A1358" s="21">
        <v>66</v>
      </c>
      <c r="B1358" s="6">
        <f>IF(ISNUMBER(SEARCH("D??10",'Calc1'!$B89)),'Calc1'!$E$1857*'Calc1'!$B1305/(1+'11'!$E$12)*$D136,0)</f>
        <v>0</v>
      </c>
      <c r="C1358" s="10"/>
    </row>
    <row r="1359" spans="1:3">
      <c r="A1359" s="21">
        <v>67</v>
      </c>
      <c r="B1359" s="6">
        <f>IF(ISNUMBER(SEARCH("D??10",'Calc1'!$B90)),'Calc1'!$E$1857*'Calc1'!$B1306/(1+'11'!$E$12)*$D137,0)</f>
        <v>0</v>
      </c>
      <c r="C1359" s="10"/>
    </row>
    <row r="1360" spans="1:3">
      <c r="A1360" s="21">
        <v>68</v>
      </c>
      <c r="B1360" s="6">
        <f>IF(ISNUMBER(SEARCH("D??10",'Calc1'!$B91)),'Calc1'!$E$1857*'Calc1'!$B1307/(1+'11'!$E$12)*$D138,0)</f>
        <v>0</v>
      </c>
      <c r="C1360" s="10"/>
    </row>
    <row r="1361" spans="1:3">
      <c r="A1361" s="21">
        <v>69</v>
      </c>
      <c r="B1361" s="6">
        <f>IF(ISNUMBER(SEARCH("D??10",'Calc1'!$B92)),'Calc1'!$E$1857*'Calc1'!$B1308/(1+'11'!$E$12)*$D139,0)</f>
        <v>0</v>
      </c>
      <c r="C1361" s="10"/>
    </row>
    <row r="1362" spans="1:3">
      <c r="A1362" s="21">
        <v>70</v>
      </c>
      <c r="B1362" s="6">
        <f>IF(ISNUMBER(SEARCH("D??10",'Calc1'!$B93)),'Calc1'!$E$1857*'Calc1'!$B1309/(1+'11'!$E$12)*$D140,0)</f>
        <v>0</v>
      </c>
      <c r="C1362" s="10"/>
    </row>
    <row r="1363" spans="1:3">
      <c r="A1363" s="21">
        <v>71</v>
      </c>
      <c r="B1363" s="6">
        <f>IF(ISNUMBER(SEARCH("D??10",'Calc1'!$B94)),'Calc1'!$E$1857*'Calc1'!$B1310/(1+'11'!$E$12)*$D141,0)</f>
        <v>0</v>
      </c>
      <c r="C1363" s="10"/>
    </row>
    <row r="1364" spans="1:3">
      <c r="A1364" s="21">
        <v>72</v>
      </c>
      <c r="B1364" s="6">
        <f>IF(ISNUMBER(SEARCH("D??10",'Calc1'!$B95)),'Calc1'!$E$1857*'Calc1'!$B1311/(1+'11'!$E$12)*$D142,0)</f>
        <v>0</v>
      </c>
      <c r="C1364" s="10"/>
    </row>
    <row r="1365" spans="1:3">
      <c r="A1365" s="21">
        <v>73</v>
      </c>
      <c r="B1365" s="6">
        <f>IF(ISNUMBER(SEARCH("D??10",'Calc1'!$B96)),'Calc1'!$E$1857*'Calc1'!$B1312/(1+'11'!$E$12)*$D143,0)</f>
        <v>0</v>
      </c>
      <c r="C1365" s="10"/>
    </row>
    <row r="1366" spans="1:3">
      <c r="A1366" s="21">
        <v>74</v>
      </c>
      <c r="B1366" s="6">
        <f>IF(ISNUMBER(SEARCH("D??10",'Calc1'!$B97)),'Calc1'!$E$1857*'Calc1'!$B1313/(1+'11'!$E$12)*$D144,0)</f>
        <v>0</v>
      </c>
      <c r="C1366" s="10"/>
    </row>
    <row r="1367" spans="1:3">
      <c r="A1367" s="21">
        <v>75</v>
      </c>
      <c r="B1367" s="6">
        <f>IF(ISNUMBER(SEARCH("D??10",'Calc1'!$B98)),'Calc1'!$E$1857*'Calc1'!$B1314/(1+'11'!$E$12)*$D145,0)</f>
        <v>0</v>
      </c>
      <c r="C1367" s="10"/>
    </row>
    <row r="1368" spans="1:3">
      <c r="A1368" s="21">
        <v>76</v>
      </c>
      <c r="B1368" s="6">
        <f>IF(ISNUMBER(SEARCH("D??10",'Calc1'!$B99)),'Calc1'!$E$1857*'Calc1'!$B1315/(1+'11'!$E$12)*$D146,0)</f>
        <v>0</v>
      </c>
      <c r="C1368" s="10"/>
    </row>
    <row r="1369" spans="1:3">
      <c r="A1369" s="21">
        <v>77</v>
      </c>
      <c r="B1369" s="6">
        <f>IF(ISNUMBER(SEARCH("D??10",'Calc1'!$B100)),'Calc1'!$E$1857*'Calc1'!$B1316/(1+'11'!$E$12)*$D147,0)</f>
        <v>0</v>
      </c>
      <c r="C1369" s="10"/>
    </row>
    <row r="1370" spans="1:3">
      <c r="A1370" s="21">
        <v>78</v>
      </c>
      <c r="B1370" s="6">
        <f>IF(ISNUMBER(SEARCH("D??10",'Calc1'!$B101)),'Calc1'!$E$1857*'Calc1'!$B1317/(1+'11'!$E$12)*$D148,0)</f>
        <v>0</v>
      </c>
      <c r="C1370" s="10"/>
    </row>
    <row r="1371" spans="1:3">
      <c r="A1371" s="21">
        <v>79</v>
      </c>
      <c r="B1371" s="6">
        <f>IF(ISNUMBER(SEARCH("D??10",'Calc1'!$B102)),'Calc1'!$E$1857*'Calc1'!$B1318/(1+'11'!$E$12)*$D149,0)</f>
        <v>0</v>
      </c>
      <c r="C1371" s="10"/>
    </row>
    <row r="1372" spans="1:3">
      <c r="A1372" s="21">
        <v>80</v>
      </c>
      <c r="B1372" s="6">
        <f>IF(ISNUMBER(SEARCH("D??10",'Calc1'!$B103)),'Calc1'!$E$1857*'Calc1'!$B1319/(1+'11'!$E$12)*$D150,0)</f>
        <v>0</v>
      </c>
      <c r="C1372" s="10"/>
    </row>
    <row r="1373" spans="1:3">
      <c r="A1373" s="21">
        <v>81</v>
      </c>
      <c r="B1373" s="6">
        <f>IF(ISNUMBER(SEARCH("D??10",'Calc1'!$B104)),'Calc1'!$E$1857*'Calc1'!$B1320/(1+'11'!$E$12)*$D151,0)</f>
        <v>0</v>
      </c>
      <c r="C1373" s="10"/>
    </row>
    <row r="1374" spans="1:3">
      <c r="A1374" s="21">
        <v>82</v>
      </c>
      <c r="B1374" s="6">
        <f>IF(ISNUMBER(SEARCH("D??10",'Calc1'!$B105)),'Calc1'!$E$1857*'Calc1'!$B1321/(1+'11'!$E$12)*$D152,0)</f>
        <v>0</v>
      </c>
      <c r="C1374" s="10"/>
    </row>
    <row r="1375" spans="1:3">
      <c r="A1375" s="21">
        <v>83</v>
      </c>
      <c r="B1375" s="6">
        <f>IF(ISNUMBER(SEARCH("D??10",'Calc1'!$B106)),'Calc1'!$E$1857*'Calc1'!$B1322/(1+'11'!$E$12)*$D153,0)</f>
        <v>0</v>
      </c>
      <c r="C1375" s="10"/>
    </row>
    <row r="1376" spans="1:3">
      <c r="A1376" s="21">
        <v>84</v>
      </c>
      <c r="B1376" s="6">
        <f>IF(ISNUMBER(SEARCH("D??10",'Calc1'!$B107)),'Calc1'!$E$1857*'Calc1'!$B1323/(1+'11'!$E$12)*$D154,0)</f>
        <v>0</v>
      </c>
      <c r="C1376" s="10"/>
    </row>
    <row r="1377" spans="1:3">
      <c r="A1377" s="21">
        <v>85</v>
      </c>
      <c r="B1377" s="6">
        <f>IF(ISNUMBER(SEARCH("D??10",'Calc1'!$B108)),'Calc1'!$E$1857*'Calc1'!$B1324/(1+'11'!$E$12)*$D155,0)</f>
        <v>0</v>
      </c>
      <c r="C1377" s="10"/>
    </row>
    <row r="1378" spans="1:3">
      <c r="A1378" s="21">
        <v>86</v>
      </c>
      <c r="B1378" s="6">
        <f>IF(ISNUMBER(SEARCH("D??10",'Calc1'!$B109)),'Calc1'!$E$1857*'Calc1'!$B1325/(1+'11'!$E$12)*$D156,0)</f>
        <v>0</v>
      </c>
      <c r="C1378" s="10"/>
    </row>
    <row r="1379" spans="1:3">
      <c r="A1379" s="21">
        <v>87</v>
      </c>
      <c r="B1379" s="6">
        <f>IF(ISNUMBER(SEARCH("D??10",'Calc1'!$B110)),'Calc1'!$E$1857*'Calc1'!$B1326/(1+'11'!$E$12)*$D157,0)</f>
        <v>0</v>
      </c>
      <c r="C1379" s="10"/>
    </row>
    <row r="1380" spans="1:3">
      <c r="A1380" s="21">
        <v>88</v>
      </c>
      <c r="B1380" s="6">
        <f>IF(ISNUMBER(SEARCH("D??10",'Calc1'!$B111)),'Calc1'!$E$1857*'Calc1'!$B1327/(1+'11'!$E$12)*$D158,0)</f>
        <v>0</v>
      </c>
      <c r="C1380" s="10"/>
    </row>
    <row r="1381" spans="1:3">
      <c r="A1381" s="21">
        <v>89</v>
      </c>
      <c r="B1381" s="6">
        <f>IF(ISNUMBER(SEARCH("D??10",'Calc1'!$B112)),'Calc1'!$E$1857*'Calc1'!$B1328/(1+'11'!$E$12)*$D159,0)</f>
        <v>0</v>
      </c>
      <c r="C1381" s="10"/>
    </row>
    <row r="1382" spans="1:3">
      <c r="A1382" s="21">
        <v>90</v>
      </c>
      <c r="B1382" s="6">
        <f>IF(ISNUMBER(SEARCH("D??10",'Calc1'!$B113)),'Calc1'!$E$1857*'Calc1'!$B1329/(1+'11'!$E$12)*$D160,0)</f>
        <v>0</v>
      </c>
      <c r="C1382" s="10"/>
    </row>
    <row r="1383" spans="1:3">
      <c r="A1383" s="21">
        <v>91</v>
      </c>
      <c r="B1383" s="6">
        <f>IF(ISNUMBER(SEARCH("D??10",'Calc1'!$B114)),'Calc1'!$E$1857*'Calc1'!$B1330/(1+'11'!$E$12)*$D161,0)</f>
        <v>0</v>
      </c>
      <c r="C1383" s="10"/>
    </row>
    <row r="1384" spans="1:3">
      <c r="A1384" s="21">
        <v>92</v>
      </c>
      <c r="B1384" s="6">
        <f>IF(ISNUMBER(SEARCH("D??10",'Calc1'!$B115)),'Calc1'!$E$1857*'Calc1'!$B1331/(1+'11'!$E$12)*$D162,0)</f>
        <v>0</v>
      </c>
      <c r="C1384" s="10"/>
    </row>
    <row r="1385" spans="1:3">
      <c r="A1385" s="21">
        <v>93</v>
      </c>
      <c r="B1385" s="6">
        <f>IF(ISNUMBER(SEARCH("D??10",'Calc1'!$B116)),'Calc1'!$E$1857*'Calc1'!$B1332/(1+'11'!$E$12)*$D163,0)</f>
        <v>0</v>
      </c>
      <c r="C1385" s="10"/>
    </row>
    <row r="1386" spans="1:3">
      <c r="A1386" s="21">
        <v>94</v>
      </c>
      <c r="B1386" s="6">
        <f>IF(ISNUMBER(SEARCH("D??10",'Calc1'!$B117)),'Calc1'!$E$1857*'Calc1'!$B1333/(1+'11'!$E$12)*$D164,0)</f>
        <v>0</v>
      </c>
      <c r="C1386" s="10"/>
    </row>
    <row r="1387" spans="1:3">
      <c r="A1387" s="21">
        <v>95</v>
      </c>
      <c r="B1387" s="6">
        <f>IF(ISNUMBER(SEARCH("D??10",'Calc1'!$B118)),'Calc1'!$E$1857*'Calc1'!$B1334/(1+'11'!$E$12)*$D165,0)</f>
        <v>0</v>
      </c>
      <c r="C1387" s="10"/>
    </row>
    <row r="1388" spans="1:3">
      <c r="A1388" s="21">
        <v>96</v>
      </c>
      <c r="B1388" s="6">
        <f>IF(ISNUMBER(SEARCH("D??10",'Calc1'!$B119)),'Calc1'!$E$1857*'Calc1'!$B1335/(1+'11'!$E$12)*$D166,0)</f>
        <v>0</v>
      </c>
      <c r="C1388" s="10"/>
    </row>
    <row r="1389" spans="1:3">
      <c r="A1389" s="21">
        <v>97</v>
      </c>
      <c r="B1389" s="6">
        <f>IF(ISNUMBER(SEARCH("D??10",'Calc1'!$B120)),'Calc1'!$E$1857*'Calc1'!$B1336/(1+'11'!$E$12)*$D167,0)</f>
        <v>0</v>
      </c>
      <c r="C1389" s="10"/>
    </row>
    <row r="1390" spans="1:3">
      <c r="A1390" s="21">
        <v>98</v>
      </c>
      <c r="B1390" s="6">
        <f>IF(ISNUMBER(SEARCH("D??10",'Calc1'!$B121)),'Calc1'!$E$1857*'Calc1'!$B1337/(1+'11'!$E$12)*$D168,0)</f>
        <v>0</v>
      </c>
      <c r="C1390" s="10"/>
    </row>
    <row r="1391" spans="1:3">
      <c r="A1391" s="21">
        <v>99</v>
      </c>
      <c r="B1391" s="6">
        <f>IF(ISNUMBER(SEARCH("D??10",'Calc1'!$B122)),'Calc1'!$E$1857*'Calc1'!$B1338/(1+'11'!$E$12)*$D169,0)</f>
        <v>0</v>
      </c>
      <c r="C1391" s="10"/>
    </row>
    <row r="1392" spans="1:3">
      <c r="A1392" s="21">
        <v>100</v>
      </c>
      <c r="B1392" s="6">
        <f>IF(ISNUMBER(SEARCH("D??10",'Calc1'!$B123)),'Calc1'!$E$1857*'Calc1'!$B1339/(1+'11'!$E$12)*$D170,0)</f>
        <v>0</v>
      </c>
      <c r="C1392" s="10"/>
    </row>
    <row r="1393" spans="1:3">
      <c r="A1393" s="21">
        <v>101</v>
      </c>
      <c r="B1393" s="6">
        <f>IF(ISNUMBER(SEARCH("D??10",'Calc1'!$B124)),'Calc1'!$E$1857*'Calc1'!$B1340/(1+'11'!$E$12)*$D171,0)</f>
        <v>0</v>
      </c>
      <c r="C1393" s="10"/>
    </row>
    <row r="1394" spans="1:3">
      <c r="A1394" s="21">
        <v>102</v>
      </c>
      <c r="B1394" s="6">
        <f>IF(ISNUMBER(SEARCH("D??10",'Calc1'!$B125)),'Calc1'!$E$1857*'Calc1'!$B1341/(1+'11'!$E$12)*$D172,0)</f>
        <v>0</v>
      </c>
      <c r="C1394" s="10"/>
    </row>
    <row r="1395" spans="1:3">
      <c r="A1395" s="21">
        <v>103</v>
      </c>
      <c r="B1395" s="6">
        <f>IF(ISNUMBER(SEARCH("D??10",'Calc1'!$B126)),'Calc1'!$E$1857*'Calc1'!$B1342/(1+'11'!$E$12)*$D173,0)</f>
        <v>0</v>
      </c>
      <c r="C1395" s="10"/>
    </row>
    <row r="1396" spans="1:3">
      <c r="A1396" s="21">
        <v>104</v>
      </c>
      <c r="B1396" s="6">
        <f>IF(ISNUMBER(SEARCH("D??10",'Calc1'!$B127)),'Calc1'!$E$1857*'Calc1'!$B1343/(1+'11'!$E$12)*$D174,0)</f>
        <v>0</v>
      </c>
      <c r="C1396" s="10"/>
    </row>
    <row r="1397" spans="1:3">
      <c r="A1397" s="21">
        <v>105</v>
      </c>
      <c r="B1397" s="6">
        <f>IF(ISNUMBER(SEARCH("D??10",'Calc1'!$B128)),'Calc1'!$E$1857*'Calc1'!$B1344/(1+'11'!$E$12)*$D175,0)</f>
        <v>0</v>
      </c>
      <c r="C1397" s="10"/>
    </row>
    <row r="1398" spans="1:3">
      <c r="A1398" s="21">
        <v>106</v>
      </c>
      <c r="B1398" s="6">
        <f>IF(ISNUMBER(SEARCH("D??10",'Calc1'!$B129)),'Calc1'!$E$1857*'Calc1'!$B1345/(1+'11'!$E$12)*$D176,0)</f>
        <v>0</v>
      </c>
      <c r="C1398" s="10"/>
    </row>
    <row r="1399" spans="1:3">
      <c r="A1399" s="21">
        <v>107</v>
      </c>
      <c r="B1399" s="6">
        <f>IF(ISNUMBER(SEARCH("D??10",'Calc1'!$B130)),'Calc1'!$E$1857*'Calc1'!$B1346/(1+'11'!$E$12)*$D177,0)</f>
        <v>0</v>
      </c>
      <c r="C1399" s="10"/>
    </row>
    <row r="1400" spans="1:3">
      <c r="A1400" s="21">
        <v>108</v>
      </c>
      <c r="B1400" s="6">
        <f>IF(ISNUMBER(SEARCH("D??10",'Calc1'!$B131)),'Calc1'!$E$1857*'Calc1'!$B1347/(1+'11'!$E$12)*$D178,0)</f>
        <v>0</v>
      </c>
      <c r="C1400" s="10"/>
    </row>
    <row r="1401" spans="1:3">
      <c r="A1401" s="21">
        <v>109</v>
      </c>
      <c r="B1401" s="6">
        <f>IF(ISNUMBER(SEARCH("D??10",'Calc1'!$B132)),'Calc1'!$E$1857*'Calc1'!$B1348/(1+'11'!$E$12)*$D179,0)</f>
        <v>0</v>
      </c>
      <c r="C1401" s="10"/>
    </row>
    <row r="1402" spans="1:3">
      <c r="A1402" s="21">
        <v>110</v>
      </c>
      <c r="B1402" s="6">
        <f>IF(ISNUMBER(SEARCH("D??10",'Calc1'!$B133)),'Calc1'!$E$1857*'Calc1'!$B1349/(1+'11'!$E$12)*$D180,0)</f>
        <v>0</v>
      </c>
      <c r="C1402" s="10"/>
    </row>
    <row r="1403" spans="1:3">
      <c r="A1403" s="21">
        <v>111</v>
      </c>
      <c r="B1403" s="6">
        <f>IF(ISNUMBER(SEARCH("D??10",'Calc1'!$B134)),'Calc1'!$E$1857*'Calc1'!$B1350/(1+'11'!$E$12)*$D181,0)</f>
        <v>0</v>
      </c>
      <c r="C1403" s="10"/>
    </row>
    <row r="1404" spans="1:3">
      <c r="A1404" s="21">
        <v>112</v>
      </c>
      <c r="B1404" s="6">
        <f>IF(ISNUMBER(SEARCH("D??10",'Calc1'!$B135)),'Calc1'!$E$1857*'Calc1'!$B1351/(1+'11'!$E$12)*$D182,0)</f>
        <v>0</v>
      </c>
      <c r="C1404" s="10"/>
    </row>
    <row r="1405" spans="1:3">
      <c r="A1405" s="21">
        <v>113</v>
      </c>
      <c r="B1405" s="6">
        <f>IF(ISNUMBER(SEARCH("D??10",'Calc1'!$B136)),'Calc1'!$E$1857*'Calc1'!$B1352/(1+'11'!$E$12)*$D183,0)</f>
        <v>0</v>
      </c>
      <c r="C1405" s="10"/>
    </row>
    <row r="1406" spans="1:3">
      <c r="A1406" s="21">
        <v>114</v>
      </c>
      <c r="B1406" s="6">
        <f>IF(ISNUMBER(SEARCH("D??10",'Calc1'!$B137)),'Calc1'!$E$1857*'Calc1'!$B1353/(1+'11'!$E$12)*$D184,0)</f>
        <v>0</v>
      </c>
      <c r="C1406" s="10"/>
    </row>
    <row r="1407" spans="1:3">
      <c r="A1407" s="21">
        <v>115</v>
      </c>
      <c r="B1407" s="6">
        <f>IF(ISNUMBER(SEARCH("D??10",'Calc1'!$B138)),'Calc1'!$E$1857*'Calc1'!$B1354/(1+'11'!$E$12)*$D185,0)</f>
        <v>0</v>
      </c>
      <c r="C1407" s="10"/>
    </row>
    <row r="1408" spans="1:3">
      <c r="A1408" s="21">
        <v>116</v>
      </c>
      <c r="B1408" s="6">
        <f>IF(ISNUMBER(SEARCH("D??10",'Calc1'!$B139)),'Calc1'!$E$1857*'Calc1'!$B1355/(1+'11'!$E$12)*$D186,0)</f>
        <v>0</v>
      </c>
      <c r="C1408" s="10"/>
    </row>
    <row r="1409" spans="1:3">
      <c r="A1409" s="21">
        <v>117</v>
      </c>
      <c r="B1409" s="6">
        <f>IF(ISNUMBER(SEARCH("D??10",'Calc1'!$B140)),'Calc1'!$E$1857*'Calc1'!$B1356/(1+'11'!$E$12)*$D187,0)</f>
        <v>0</v>
      </c>
      <c r="C1409" s="10"/>
    </row>
    <row r="1410" spans="1:3">
      <c r="A1410" s="21">
        <v>118</v>
      </c>
      <c r="B1410" s="6">
        <f>IF(ISNUMBER(SEARCH("D??10",'Calc1'!$B141)),'Calc1'!$E$1857*'Calc1'!$B1357/(1+'11'!$E$12)*$D188,0)</f>
        <v>0</v>
      </c>
      <c r="C1410" s="10"/>
    </row>
    <row r="1411" spans="1:3">
      <c r="A1411" s="21">
        <v>119</v>
      </c>
      <c r="B1411" s="6">
        <f>IF(ISNUMBER(SEARCH("D??10",'Calc1'!$B142)),'Calc1'!$E$1857*'Calc1'!$B1358/(1+'11'!$E$12)*$D189,0)</f>
        <v>0</v>
      </c>
      <c r="C1411" s="10"/>
    </row>
    <row r="1412" spans="1:3">
      <c r="A1412" s="21">
        <v>120</v>
      </c>
      <c r="B1412" s="6">
        <f>IF(ISNUMBER(SEARCH("D??10",'Calc1'!$B143)),'Calc1'!$E$1857*'Calc1'!$B1359/(1+'11'!$E$12)*$D190,0)</f>
        <v>0</v>
      </c>
      <c r="C1412" s="10"/>
    </row>
    <row r="1413" spans="1:3">
      <c r="A1413" s="21">
        <v>121</v>
      </c>
      <c r="B1413" s="6">
        <f>IF(ISNUMBER(SEARCH("D??10",'Calc1'!$B144)),'Calc1'!$E$1857*'Calc1'!$B1360/(1+'11'!$E$12)*$D191,0)</f>
        <v>0</v>
      </c>
      <c r="C1413" s="10"/>
    </row>
    <row r="1414" spans="1:3">
      <c r="A1414" s="21">
        <v>122</v>
      </c>
      <c r="B1414" s="6">
        <f>IF(ISNUMBER(SEARCH("D??10",'Calc1'!$B145)),'Calc1'!$E$1857*'Calc1'!$B1361/(1+'11'!$E$12)*$D192,0)</f>
        <v>0</v>
      </c>
      <c r="C1414" s="10"/>
    </row>
    <row r="1415" spans="1:3">
      <c r="A1415" s="21">
        <v>123</v>
      </c>
      <c r="B1415" s="6">
        <f>IF(ISNUMBER(SEARCH("D??10",'Calc1'!$B146)),'Calc1'!$E$1857*'Calc1'!$B1362/(1+'11'!$E$12)*$D193,0)</f>
        <v>0</v>
      </c>
      <c r="C1415" s="10"/>
    </row>
    <row r="1416" spans="1:3">
      <c r="A1416" s="21">
        <v>124</v>
      </c>
      <c r="B1416" s="6">
        <f>IF(ISNUMBER(SEARCH("D??10",'Calc1'!$B147)),'Calc1'!$E$1857*'Calc1'!$B1363/(1+'11'!$E$12)*$D194,0)</f>
        <v>0</v>
      </c>
      <c r="C1416" s="10"/>
    </row>
    <row r="1417" spans="1:3">
      <c r="A1417" s="21">
        <v>125</v>
      </c>
      <c r="B1417" s="6">
        <f>IF(ISNUMBER(SEARCH("D??10",'Calc1'!$B148)),'Calc1'!$E$1857*'Calc1'!$B1364/(1+'11'!$E$12)*$D195,0)</f>
        <v>0</v>
      </c>
      <c r="C1417" s="10"/>
    </row>
    <row r="1418" spans="1:3">
      <c r="A1418" s="21">
        <v>126</v>
      </c>
      <c r="B1418" s="6">
        <f>IF(ISNUMBER(SEARCH("D??10",'Calc1'!$B149)),'Calc1'!$E$1857*'Calc1'!$B1365/(1+'11'!$E$12)*$D196,0)</f>
        <v>0</v>
      </c>
      <c r="C1418" s="10"/>
    </row>
    <row r="1419" spans="1:3">
      <c r="A1419" s="21">
        <v>127</v>
      </c>
      <c r="B1419" s="6">
        <f>IF(ISNUMBER(SEARCH("D??10",'Calc1'!$B150)),'Calc1'!$E$1857*'Calc1'!$B1366/(1+'11'!$E$12)*$D197,0)</f>
        <v>0</v>
      </c>
      <c r="C1419" s="10"/>
    </row>
    <row r="1420" spans="1:3">
      <c r="A1420" s="21">
        <v>128</v>
      </c>
      <c r="B1420" s="6">
        <f>IF(ISNUMBER(SEARCH("D??10",'Calc1'!$B151)),'Calc1'!$E$1857*'Calc1'!$B1367/(1+'11'!$E$12)*$D198,0)</f>
        <v>0</v>
      </c>
      <c r="C1420" s="10"/>
    </row>
    <row r="1421" spans="1:3">
      <c r="A1421" s="21">
        <v>129</v>
      </c>
      <c r="B1421" s="6">
        <f>IF(ISNUMBER(SEARCH("D??10",'Calc1'!$B152)),'Calc1'!$E$1857*'Calc1'!$B1368/(1+'11'!$E$12)*$D199,0)</f>
        <v>0</v>
      </c>
      <c r="C1421" s="10"/>
    </row>
    <row r="1422" spans="1:3">
      <c r="A1422" s="21">
        <v>130</v>
      </c>
      <c r="B1422" s="6">
        <f>IF(ISNUMBER(SEARCH("D??10",'Calc1'!$B153)),'Calc1'!$E$1857*'Calc1'!$B1369/(1+'11'!$E$12)*$D200,0)</f>
        <v>0</v>
      </c>
      <c r="C1422" s="10"/>
    </row>
    <row r="1423" spans="1:3">
      <c r="A1423" s="21">
        <v>131</v>
      </c>
      <c r="B1423" s="6">
        <f>IF(ISNUMBER(SEARCH("D??10",'Calc1'!$B154)),'Calc1'!$E$1857*'Calc1'!$B1370/(1+'11'!$E$12)*$D201,0)</f>
        <v>0</v>
      </c>
      <c r="C1423" s="10"/>
    </row>
    <row r="1424" spans="1:3">
      <c r="A1424" s="21">
        <v>132</v>
      </c>
      <c r="B1424" s="6">
        <f>IF(ISNUMBER(SEARCH("D??10",'Calc1'!$B155)),'Calc1'!$E$1857*'Calc1'!$B1371/(1+'11'!$E$12)*$D202,0)</f>
        <v>0</v>
      </c>
      <c r="C1424" s="10"/>
    </row>
    <row r="1425" spans="1:3">
      <c r="A1425" s="21">
        <v>133</v>
      </c>
      <c r="B1425" s="6">
        <f>IF(ISNUMBER(SEARCH("D??10",'Calc1'!$B156)),'Calc1'!$E$1857*'Calc1'!$B1372/(1+'11'!$E$12)*$D203,0)</f>
        <v>0</v>
      </c>
      <c r="C1425" s="10"/>
    </row>
    <row r="1426" spans="1:3">
      <c r="A1426" s="21">
        <v>134</v>
      </c>
      <c r="B1426" s="6">
        <f>IF(ISNUMBER(SEARCH("D??10",'Calc1'!$B157)),'Calc1'!$E$1857*'Calc1'!$B1373/(1+'11'!$E$12)*$D204,0)</f>
        <v>0</v>
      </c>
      <c r="C1426" s="10"/>
    </row>
    <row r="1427" spans="1:3">
      <c r="A1427" s="21">
        <v>135</v>
      </c>
      <c r="B1427" s="6">
        <f>IF(ISNUMBER(SEARCH("D??10",'Calc1'!$B158)),'Calc1'!$E$1857*'Calc1'!$B1374/(1+'11'!$E$12)*$D205,0)</f>
        <v>0</v>
      </c>
      <c r="C1427" s="10"/>
    </row>
    <row r="1428" spans="1:3">
      <c r="A1428" s="21">
        <v>136</v>
      </c>
      <c r="B1428" s="6">
        <f>IF(ISNUMBER(SEARCH("D??10",'Calc1'!$B159)),'Calc1'!$E$1857*'Calc1'!$B1375/(1+'11'!$E$12)*$D206,0)</f>
        <v>0</v>
      </c>
      <c r="C1428" s="10"/>
    </row>
    <row r="1429" spans="1:3">
      <c r="A1429" s="21">
        <v>137</v>
      </c>
      <c r="B1429" s="6">
        <f>IF(ISNUMBER(SEARCH("D??10",'Calc1'!$B160)),'Calc1'!$E$1857*'Calc1'!$B1376/(1+'11'!$E$12)*$D207,0)</f>
        <v>0</v>
      </c>
      <c r="C1429" s="10"/>
    </row>
    <row r="1430" spans="1:3">
      <c r="A1430" s="21">
        <v>138</v>
      </c>
      <c r="B1430" s="6">
        <f>IF(ISNUMBER(SEARCH("D??10",'Calc1'!$B161)),'Calc1'!$E$1857*'Calc1'!$B1377/(1+'11'!$E$12)*$D208,0)</f>
        <v>0</v>
      </c>
      <c r="C1430" s="10"/>
    </row>
    <row r="1431" spans="1:3">
      <c r="A1431" s="21">
        <v>139</v>
      </c>
      <c r="B1431" s="6">
        <f>IF(ISNUMBER(SEARCH("D??10",'Calc1'!$B162)),'Calc1'!$E$1857*'Calc1'!$B1378/(1+'11'!$E$12)*$D209,0)</f>
        <v>0</v>
      </c>
      <c r="C1431" s="10"/>
    </row>
    <row r="1432" spans="1:3">
      <c r="A1432" s="21">
        <v>140</v>
      </c>
      <c r="B1432" s="6">
        <f>IF(ISNUMBER(SEARCH("D??10",'Calc1'!$B163)),'Calc1'!$E$1857*'Calc1'!$B1379/(1+'11'!$E$12)*$D210,0)</f>
        <v>0</v>
      </c>
      <c r="C1432" s="10"/>
    </row>
    <row r="1433" spans="1:3">
      <c r="A1433" s="21">
        <v>141</v>
      </c>
      <c r="B1433" s="6">
        <f>IF(ISNUMBER(SEARCH("D??10",'Calc1'!$B164)),'Calc1'!$E$1857*'Calc1'!$B1380/(1+'11'!$E$12)*$D211,0)</f>
        <v>0</v>
      </c>
      <c r="C1433" s="10"/>
    </row>
    <row r="1434" spans="1:3">
      <c r="A1434" s="21">
        <v>142</v>
      </c>
      <c r="B1434" s="6">
        <f>IF(ISNUMBER(SEARCH("D??10",'Calc1'!$B165)),'Calc1'!$E$1857*'Calc1'!$B1381/(1+'11'!$E$12)*$D212,0)</f>
        <v>0</v>
      </c>
      <c r="C1434" s="10"/>
    </row>
    <row r="1435" spans="1:3">
      <c r="A1435" s="21">
        <v>143</v>
      </c>
      <c r="B1435" s="6">
        <f>IF(ISNUMBER(SEARCH("D??10",'Calc1'!$B166)),'Calc1'!$E$1857*'Calc1'!$B1382/(1+'11'!$E$12)*$D213,0)</f>
        <v>0</v>
      </c>
      <c r="C1435" s="10"/>
    </row>
    <row r="1436" spans="1:3">
      <c r="A1436" s="21">
        <v>144</v>
      </c>
      <c r="B1436" s="6">
        <f>IF(ISNUMBER(SEARCH("D??10",'Calc1'!$B167)),'Calc1'!$E$1857*'Calc1'!$B1383/(1+'11'!$E$12)*$D214,0)</f>
        <v>0</v>
      </c>
      <c r="C1436" s="10"/>
    </row>
    <row r="1437" spans="1:3">
      <c r="A1437" s="21">
        <v>145</v>
      </c>
      <c r="B1437" s="6">
        <f>IF(ISNUMBER(SEARCH("D??10",'Calc1'!$B168)),'Calc1'!$E$1857*'Calc1'!$B1384/(1+'11'!$E$12)*$D215,0)</f>
        <v>0</v>
      </c>
      <c r="C1437" s="10"/>
    </row>
    <row r="1438" spans="1:3">
      <c r="A1438" s="21">
        <v>146</v>
      </c>
      <c r="B1438" s="6">
        <f>IF(ISNUMBER(SEARCH("D??10",'Calc1'!$B169)),'Calc1'!$E$1857*'Calc1'!$B1385/(1+'11'!$E$12)*$D216,0)</f>
        <v>0</v>
      </c>
      <c r="C1438" s="10"/>
    </row>
    <row r="1439" spans="1:3">
      <c r="A1439" s="21">
        <v>147</v>
      </c>
      <c r="B1439" s="6">
        <f>IF(ISNUMBER(SEARCH("D??10",'Calc1'!$B170)),'Calc1'!$E$1857*'Calc1'!$B1386/(1+'11'!$E$12)*$D217,0)</f>
        <v>0</v>
      </c>
      <c r="C1439" s="10"/>
    </row>
    <row r="1440" spans="1:3">
      <c r="A1440" s="21">
        <v>148</v>
      </c>
      <c r="B1440" s="6">
        <f>IF(ISNUMBER(SEARCH("D??10",'Calc1'!$B171)),'Calc1'!$E$1857*'Calc1'!$B1387/(1+'11'!$E$12)*$D218,0)</f>
        <v>0</v>
      </c>
      <c r="C1440" s="10"/>
    </row>
    <row r="1441" spans="1:3">
      <c r="A1441" s="21">
        <v>149</v>
      </c>
      <c r="B1441" s="6">
        <f>IF(ISNUMBER(SEARCH("D??10",'Calc1'!$B172)),'Calc1'!$E$1857*'Calc1'!$B1388/(1+'11'!$E$12)*$D219,0)</f>
        <v>0</v>
      </c>
      <c r="C1441" s="10"/>
    </row>
    <row r="1442" spans="1:3">
      <c r="A1442" s="21">
        <v>150</v>
      </c>
      <c r="B1442" s="6">
        <f>IF(ISNUMBER(SEARCH("D??10",'Calc1'!$B173)),'Calc1'!$E$1857*'Calc1'!$B1389/(1+'11'!$E$12)*$D220,0)</f>
        <v>0</v>
      </c>
      <c r="C1442" s="10"/>
    </row>
    <row r="1443" spans="1:3">
      <c r="A1443" s="21">
        <v>151</v>
      </c>
      <c r="B1443" s="6">
        <f>IF(ISNUMBER(SEARCH("D??10",'Calc1'!$B174)),'Calc1'!$E$1857*'Calc1'!$B1390/(1+'11'!$E$12)*$D221,0)</f>
        <v>0</v>
      </c>
      <c r="C1443" s="10"/>
    </row>
    <row r="1444" spans="1:3">
      <c r="A1444" s="21">
        <v>152</v>
      </c>
      <c r="B1444" s="6">
        <f>IF(ISNUMBER(SEARCH("D??10",'Calc1'!$B175)),'Calc1'!$E$1857*'Calc1'!$B1391/(1+'11'!$E$12)*$D222,0)</f>
        <v>0</v>
      </c>
      <c r="C1444" s="10"/>
    </row>
    <row r="1445" spans="1:3">
      <c r="A1445" s="21">
        <v>153</v>
      </c>
      <c r="B1445" s="6">
        <f>IF(ISNUMBER(SEARCH("D??10",'Calc1'!$B176)),'Calc1'!$E$1857*'Calc1'!$B1392/(1+'11'!$E$12)*$D223,0)</f>
        <v>0</v>
      </c>
      <c r="C1445" s="10"/>
    </row>
    <row r="1446" spans="1:3">
      <c r="A1446" s="21">
        <v>154</v>
      </c>
      <c r="B1446" s="6">
        <f>IF(ISNUMBER(SEARCH("D??10",'Calc1'!$B177)),'Calc1'!$E$1857*'Calc1'!$B1393/(1+'11'!$E$12)*$D224,0)</f>
        <v>0</v>
      </c>
      <c r="C1446" s="10"/>
    </row>
    <row r="1447" spans="1:3">
      <c r="A1447" s="21">
        <v>155</v>
      </c>
      <c r="B1447" s="6">
        <f>IF(ISNUMBER(SEARCH("D??10",'Calc1'!$B178)),'Calc1'!$E$1857*'Calc1'!$B1394/(1+'11'!$E$12)*$D225,0)</f>
        <v>0</v>
      </c>
      <c r="C1447" s="10"/>
    </row>
    <row r="1448" spans="1:3">
      <c r="A1448" s="21">
        <v>156</v>
      </c>
      <c r="B1448" s="6">
        <f>IF(ISNUMBER(SEARCH("D??10",'Calc1'!$B179)),'Calc1'!$E$1857*'Calc1'!$B1395/(1+'11'!$E$12)*$D226,0)</f>
        <v>0</v>
      </c>
      <c r="C1448" s="10"/>
    </row>
    <row r="1449" spans="1:3">
      <c r="A1449" s="21">
        <v>157</v>
      </c>
      <c r="B1449" s="6">
        <f>IF(ISNUMBER(SEARCH("D??10",'Calc1'!$B180)),'Calc1'!$E$1857*'Calc1'!$B1396/(1+'11'!$E$12)*$D227,0)</f>
        <v>0</v>
      </c>
      <c r="C1449" s="10"/>
    </row>
    <row r="1450" spans="1:3">
      <c r="A1450" s="21">
        <v>158</v>
      </c>
      <c r="B1450" s="6">
        <f>IF(ISNUMBER(SEARCH("D??10",'Calc1'!$B181)),'Calc1'!$E$1857*'Calc1'!$B1397/(1+'11'!$E$12)*$D228,0)</f>
        <v>0</v>
      </c>
      <c r="C1450" s="10"/>
    </row>
    <row r="1451" spans="1:3">
      <c r="A1451" s="21">
        <v>159</v>
      </c>
      <c r="B1451" s="6">
        <f>IF(ISNUMBER(SEARCH("D??10",'Calc1'!$B182)),'Calc1'!$E$1857*'Calc1'!$B1398/(1+'11'!$E$12)*$D229,0)</f>
        <v>0</v>
      </c>
      <c r="C1451" s="10"/>
    </row>
    <row r="1452" spans="1:3">
      <c r="A1452" s="21">
        <v>160</v>
      </c>
      <c r="B1452" s="6">
        <f>IF(ISNUMBER(SEARCH("D??10",'Calc1'!$B183)),'Calc1'!$E$1857*'Calc1'!$B1399/(1+'11'!$E$12)*$D230,0)</f>
        <v>0</v>
      </c>
      <c r="C1452" s="10"/>
    </row>
    <row r="1453" spans="1:3">
      <c r="A1453" s="21">
        <v>161</v>
      </c>
      <c r="B1453" s="6">
        <f>IF(ISNUMBER(SEARCH("D??10",'Calc1'!$B184)),'Calc1'!$E$1857*'Calc1'!$B1400/(1+'11'!$E$12)*$D231,0)</f>
        <v>0</v>
      </c>
      <c r="C1453" s="10"/>
    </row>
    <row r="1454" spans="1:3">
      <c r="A1454" s="21">
        <v>162</v>
      </c>
      <c r="B1454" s="6">
        <f>IF(ISNUMBER(SEARCH("D??10",'Calc1'!$B185)),'Calc1'!$E$1857*'Calc1'!$B1401/(1+'11'!$E$12)*$D232,0)</f>
        <v>0</v>
      </c>
      <c r="C1454" s="10"/>
    </row>
    <row r="1455" spans="1:3">
      <c r="A1455" s="21">
        <v>163</v>
      </c>
      <c r="B1455" s="6">
        <f>IF(ISNUMBER(SEARCH("D??10",'Calc1'!$B186)),'Calc1'!$E$1857*'Calc1'!$B1402/(1+'11'!$E$12)*$D233,0)</f>
        <v>0</v>
      </c>
      <c r="C1455" s="10"/>
    </row>
    <row r="1456" spans="1:3">
      <c r="A1456" s="21">
        <v>164</v>
      </c>
      <c r="B1456" s="6">
        <f>IF(ISNUMBER(SEARCH("D??10",'Calc1'!$B187)),'Calc1'!$E$1857*'Calc1'!$B1403/(1+'11'!$E$12)*$D234,0)</f>
        <v>0</v>
      </c>
      <c r="C1456" s="10"/>
    </row>
    <row r="1457" spans="1:3">
      <c r="A1457" s="21">
        <v>165</v>
      </c>
      <c r="B1457" s="6">
        <f>IF(ISNUMBER(SEARCH("D??10",'Calc1'!$B188)),'Calc1'!$E$1857*'Calc1'!$B1404/(1+'11'!$E$12)*$D235,0)</f>
        <v>0</v>
      </c>
      <c r="C1457" s="10"/>
    </row>
    <row r="1458" spans="1:3">
      <c r="A1458" s="21">
        <v>166</v>
      </c>
      <c r="B1458" s="6">
        <f>IF(ISNUMBER(SEARCH("D??10",'Calc1'!$B189)),'Calc1'!$E$1857*'Calc1'!$B1405/(1+'11'!$E$12)*$D236,0)</f>
        <v>0</v>
      </c>
      <c r="C1458" s="10"/>
    </row>
    <row r="1459" spans="1:3">
      <c r="A1459" s="21">
        <v>167</v>
      </c>
      <c r="B1459" s="6">
        <f>IF(ISNUMBER(SEARCH("D??10",'Calc1'!$B190)),'Calc1'!$E$1857*'Calc1'!$B1406/(1+'11'!$E$12)*$D237,0)</f>
        <v>0</v>
      </c>
      <c r="C1459" s="10"/>
    </row>
    <row r="1460" spans="1:3">
      <c r="A1460" s="21">
        <v>168</v>
      </c>
      <c r="B1460" s="6">
        <f>IF(ISNUMBER(SEARCH("D??10",'Calc1'!$B191)),'Calc1'!$E$1857*'Calc1'!$B1407/(1+'11'!$E$12)*$D238,0)</f>
        <v>0</v>
      </c>
      <c r="C1460" s="10"/>
    </row>
    <row r="1461" spans="1:3">
      <c r="A1461" s="21">
        <v>169</v>
      </c>
      <c r="B1461" s="6">
        <f>IF(ISNUMBER(SEARCH("D??10",'Calc1'!$B192)),'Calc1'!$E$1857*'Calc1'!$B1408/(1+'11'!$E$12)*$D239,0)</f>
        <v>0</v>
      </c>
      <c r="C1461" s="10"/>
    </row>
    <row r="1462" spans="1:3">
      <c r="A1462" s="21">
        <v>170</v>
      </c>
      <c r="B1462" s="6">
        <f>IF(ISNUMBER(SEARCH("D??10",'Calc1'!$B193)),'Calc1'!$E$1857*'Calc1'!$B1409/(1+'11'!$E$12)*$D240,0)</f>
        <v>0</v>
      </c>
      <c r="C1462" s="10"/>
    </row>
    <row r="1463" spans="1:3">
      <c r="A1463" s="21">
        <v>171</v>
      </c>
      <c r="B1463" s="6">
        <f>IF(ISNUMBER(SEARCH("D??10",'Calc1'!$B194)),'Calc1'!$E$1857*'Calc1'!$B1410/(1+'11'!$E$12)*$D241,0)</f>
        <v>0</v>
      </c>
      <c r="C1463" s="10"/>
    </row>
    <row r="1464" spans="1:3">
      <c r="A1464" s="21">
        <v>172</v>
      </c>
      <c r="B1464" s="6">
        <f>IF(ISNUMBER(SEARCH("D??10",'Calc1'!$B195)),'Calc1'!$E$1857*'Calc1'!$B1411/(1+'11'!$E$12)*$D242,0)</f>
        <v>0</v>
      </c>
      <c r="C1464" s="10"/>
    </row>
    <row r="1465" spans="1:3">
      <c r="A1465" s="21">
        <v>173</v>
      </c>
      <c r="B1465" s="6">
        <f>IF(ISNUMBER(SEARCH("D??10",'Calc1'!$B196)),'Calc1'!$E$1857*'Calc1'!$B1412/(1+'11'!$E$12)*$D243,0)</f>
        <v>0</v>
      </c>
      <c r="C1465" s="10"/>
    </row>
    <row r="1466" spans="1:3">
      <c r="A1466" s="21">
        <v>174</v>
      </c>
      <c r="B1466" s="6">
        <f>IF(ISNUMBER(SEARCH("D??10",'Calc1'!$B197)),'Calc1'!$E$1857*'Calc1'!$B1413/(1+'11'!$E$12)*$D244,0)</f>
        <v>0</v>
      </c>
      <c r="C1466" s="10"/>
    </row>
    <row r="1467" spans="1:3">
      <c r="A1467" s="21">
        <v>175</v>
      </c>
      <c r="B1467" s="6">
        <f>IF(ISNUMBER(SEARCH("D??10",'Calc1'!$B198)),'Calc1'!$E$1857*'Calc1'!$B1414/(1+'11'!$E$12)*$D245,0)</f>
        <v>0</v>
      </c>
      <c r="C1467" s="10"/>
    </row>
    <row r="1468" spans="1:3">
      <c r="A1468" s="21">
        <v>176</v>
      </c>
      <c r="B1468" s="6">
        <f>IF(ISNUMBER(SEARCH("D??10",'Calc1'!$B199)),'Calc1'!$E$1857*'Calc1'!$B1415/(1+'11'!$E$12)*$D246,0)</f>
        <v>0</v>
      </c>
      <c r="C1468" s="10"/>
    </row>
    <row r="1469" spans="1:3">
      <c r="A1469" s="21">
        <v>177</v>
      </c>
      <c r="B1469" s="6">
        <f>IF(ISNUMBER(SEARCH("D??10",'Calc1'!$B200)),'Calc1'!$E$1857*'Calc1'!$B1416/(1+'11'!$E$12)*$D247,0)</f>
        <v>0</v>
      </c>
      <c r="C1469" s="10"/>
    </row>
    <row r="1470" spans="1:3">
      <c r="A1470" s="21">
        <v>178</v>
      </c>
      <c r="B1470" s="6">
        <f>IF(ISNUMBER(SEARCH("D??10",'Calc1'!$B201)),'Calc1'!$E$1857*'Calc1'!$B1417/(1+'11'!$E$12)*$D248,0)</f>
        <v>0</v>
      </c>
      <c r="C1470" s="10"/>
    </row>
    <row r="1471" spans="1:3">
      <c r="A1471" s="21">
        <v>179</v>
      </c>
      <c r="B1471" s="6">
        <f>IF(ISNUMBER(SEARCH("D??10",'Calc1'!$B202)),'Calc1'!$E$1857*'Calc1'!$B1418/(1+'11'!$E$12)*$D249,0)</f>
        <v>0</v>
      </c>
      <c r="C1471" s="10"/>
    </row>
    <row r="1472" spans="1:3">
      <c r="A1472" s="21">
        <v>180</v>
      </c>
      <c r="B1472" s="6">
        <f>IF(ISNUMBER(SEARCH("D??10",'Calc1'!$B203)),'Calc1'!$E$1857*'Calc1'!$B1419/(1+'11'!$E$12)*$D250,0)</f>
        <v>0</v>
      </c>
      <c r="C1472" s="10"/>
    </row>
    <row r="1473" spans="1:3">
      <c r="A1473" s="21">
        <v>181</v>
      </c>
      <c r="B1473" s="6">
        <f>IF(ISNUMBER(SEARCH("D??10",'Calc1'!$B204)),'Calc1'!$E$1857*'Calc1'!$B1420/(1+'11'!$E$12)*$D251,0)</f>
        <v>0</v>
      </c>
      <c r="C1473" s="10"/>
    </row>
    <row r="1474" spans="1:3">
      <c r="A1474" s="21">
        <v>182</v>
      </c>
      <c r="B1474" s="6">
        <f>IF(ISNUMBER(SEARCH("D??10",'Calc1'!$B205)),'Calc1'!$E$1857*'Calc1'!$B1421/(1+'11'!$E$12)*$D252,0)</f>
        <v>0</v>
      </c>
      <c r="C1474" s="10"/>
    </row>
    <row r="1475" spans="1:3">
      <c r="A1475" s="21">
        <v>183</v>
      </c>
      <c r="B1475" s="6">
        <f>IF(ISNUMBER(SEARCH("D??10",'Calc1'!$B206)),'Calc1'!$E$1857*'Calc1'!$B1422/(1+'11'!$E$12)*$D253,0)</f>
        <v>0</v>
      </c>
      <c r="C1475" s="10"/>
    </row>
    <row r="1476" spans="1:3">
      <c r="A1476" s="21">
        <v>184</v>
      </c>
      <c r="B1476" s="6">
        <f>IF(ISNUMBER(SEARCH("D??10",'Calc1'!$B207)),'Calc1'!$E$1857*'Calc1'!$B1423/(1+'11'!$E$12)*$D254,0)</f>
        <v>0</v>
      </c>
      <c r="C1476" s="10"/>
    </row>
    <row r="1477" spans="1:3">
      <c r="A1477" s="21">
        <v>185</v>
      </c>
      <c r="B1477" s="6">
        <f>IF(ISNUMBER(SEARCH("D??10",'Calc1'!$B208)),'Calc1'!$E$1857*'Calc1'!$B1424/(1+'11'!$E$12)*$D255,0)</f>
        <v>0</v>
      </c>
      <c r="C1477" s="10"/>
    </row>
    <row r="1478" spans="1:3">
      <c r="A1478" s="21">
        <v>186</v>
      </c>
      <c r="B1478" s="6">
        <f>IF(ISNUMBER(SEARCH("D??10",'Calc1'!$B209)),'Calc1'!$E$1857*'Calc1'!$B1425/(1+'11'!$E$12)*$D256,0)</f>
        <v>0</v>
      </c>
      <c r="C1478" s="10"/>
    </row>
    <row r="1479" spans="1:3">
      <c r="A1479" s="21">
        <v>187</v>
      </c>
      <c r="B1479" s="6">
        <f>IF(ISNUMBER(SEARCH("D??10",'Calc1'!$B210)),'Calc1'!$E$1857*'Calc1'!$B1426/(1+'11'!$E$12)*$D257,0)</f>
        <v>0</v>
      </c>
      <c r="C1479" s="10"/>
    </row>
    <row r="1480" spans="1:3">
      <c r="A1480" s="21">
        <v>188</v>
      </c>
      <c r="B1480" s="6">
        <f>IF(ISNUMBER(SEARCH("D??10",'Calc1'!$B211)),'Calc1'!$E$1857*'Calc1'!$B1427/(1+'11'!$E$12)*$D258,0)</f>
        <v>0</v>
      </c>
      <c r="C1480" s="10"/>
    </row>
    <row r="1481" spans="1:3">
      <c r="A1481" s="21">
        <v>189</v>
      </c>
      <c r="B1481" s="6">
        <f>IF(ISNUMBER(SEARCH("D??10",'Calc1'!$B212)),'Calc1'!$E$1857*'Calc1'!$B1428/(1+'11'!$E$12)*$D259,0)</f>
        <v>0</v>
      </c>
      <c r="C1481" s="10"/>
    </row>
    <row r="1482" spans="1:3">
      <c r="A1482" s="21">
        <v>190</v>
      </c>
      <c r="B1482" s="6">
        <f>IF(ISNUMBER(SEARCH("D??10",'Calc1'!$B213)),'Calc1'!$E$1857*'Calc1'!$B1429/(1+'11'!$E$12)*$D260,0)</f>
        <v>0</v>
      </c>
      <c r="C1482" s="10"/>
    </row>
    <row r="1483" spans="1:3">
      <c r="A1483" s="21">
        <v>191</v>
      </c>
      <c r="B1483" s="6">
        <f>IF(ISNUMBER(SEARCH("D??10",'Calc1'!$B214)),'Calc1'!$E$1857*'Calc1'!$B1430/(1+'11'!$E$12)*$D261,0)</f>
        <v>0</v>
      </c>
      <c r="C1483" s="10"/>
    </row>
    <row r="1484" spans="1:3">
      <c r="A1484" s="21">
        <v>192</v>
      </c>
      <c r="B1484" s="6">
        <f>IF(ISNUMBER(SEARCH("D??10",'Calc1'!$B215)),'Calc1'!$E$1857*'Calc1'!$B1431/(1+'11'!$E$12)*$D262,0)</f>
        <v>0</v>
      </c>
      <c r="C1484" s="10"/>
    </row>
    <row r="1485" spans="1:3">
      <c r="A1485" s="21">
        <v>193</v>
      </c>
      <c r="B1485" s="6">
        <f>IF(ISNUMBER(SEARCH("D??10",'Calc1'!$B216)),'Calc1'!$E$1857*'Calc1'!$B1432/(1+'11'!$E$12)*$D263,0)</f>
        <v>0</v>
      </c>
      <c r="C1485" s="10"/>
    </row>
    <row r="1486" spans="1:3">
      <c r="A1486" s="21">
        <v>194</v>
      </c>
      <c r="B1486" s="6">
        <f>IF(ISNUMBER(SEARCH("D??10",'Calc1'!$B217)),'Calc1'!$E$1857*'Calc1'!$B1433/(1+'11'!$E$12)*$D264,0)</f>
        <v>0</v>
      </c>
      <c r="C1486" s="10"/>
    </row>
    <row r="1487" spans="1:3">
      <c r="A1487" s="21">
        <v>195</v>
      </c>
      <c r="B1487" s="6">
        <f>IF(ISNUMBER(SEARCH("D??10",'Calc1'!$B218)),'Calc1'!$E$1857*'Calc1'!$B1434/(1+'11'!$E$12)*$D265,0)</f>
        <v>0</v>
      </c>
      <c r="C1487" s="10"/>
    </row>
    <row r="1488" spans="1:3">
      <c r="A1488" s="21">
        <v>196</v>
      </c>
      <c r="B1488" s="6">
        <f>IF(ISNUMBER(SEARCH("D??10",'Calc1'!$B219)),'Calc1'!$E$1857*'Calc1'!$B1435/(1+'11'!$E$12)*$D266,0)</f>
        <v>0</v>
      </c>
      <c r="C1488" s="10"/>
    </row>
    <row r="1489" spans="1:3">
      <c r="A1489" s="21">
        <v>197</v>
      </c>
      <c r="B1489" s="6">
        <f>IF(ISNUMBER(SEARCH("D??10",'Calc1'!$B220)),'Calc1'!$E$1857*'Calc1'!$B1436/(1+'11'!$E$12)*$D267,0)</f>
        <v>0</v>
      </c>
      <c r="C1489" s="10"/>
    </row>
    <row r="1490" spans="1:3">
      <c r="A1490" s="21">
        <v>198</v>
      </c>
      <c r="B1490" s="6">
        <f>IF(ISNUMBER(SEARCH("D??10",'Calc1'!$B221)),'Calc1'!$E$1857*'Calc1'!$B1437/(1+'11'!$E$12)*$D268,0)</f>
        <v>0</v>
      </c>
      <c r="C1490" s="10"/>
    </row>
    <row r="1491" spans="1:3">
      <c r="A1491" s="21">
        <v>199</v>
      </c>
      <c r="B1491" s="6">
        <f>IF(ISNUMBER(SEARCH("D??10",'Calc1'!$B222)),'Calc1'!$E$1857*'Calc1'!$B1438/(1+'11'!$E$12)*$D269,0)</f>
        <v>0</v>
      </c>
      <c r="C1491" s="10"/>
    </row>
    <row r="1492" spans="1:3">
      <c r="A1492" s="21">
        <v>200</v>
      </c>
      <c r="B1492" s="6">
        <f>IF(ISNUMBER(SEARCH("D??10",'Calc1'!$B223)),'Calc1'!$E$1857*'Calc1'!$B1439/(1+'11'!$E$12)*$D270,0)</f>
        <v>0</v>
      </c>
      <c r="C1492" s="10"/>
    </row>
    <row r="1493" spans="1:3">
      <c r="A1493" s="21">
        <v>201</v>
      </c>
      <c r="B1493" s="6">
        <f>IF(ISNUMBER(SEARCH("D??10",'Calc1'!$B224)),'Calc1'!$E$1857*'Calc1'!$B1440/(1+'11'!$E$12)*$D271,0)</f>
        <v>0</v>
      </c>
      <c r="C1493" s="10"/>
    </row>
    <row r="1494" spans="1:3">
      <c r="A1494" s="21">
        <v>202</v>
      </c>
      <c r="B1494" s="6">
        <f>IF(ISNUMBER(SEARCH("D??10",'Calc1'!$B225)),'Calc1'!$E$1857*'Calc1'!$B1441/(1+'11'!$E$12)*$D272,0)</f>
        <v>0</v>
      </c>
      <c r="C1494" s="10"/>
    </row>
    <row r="1495" spans="1:3">
      <c r="A1495" s="21">
        <v>203</v>
      </c>
      <c r="B1495" s="6">
        <f>IF(ISNUMBER(SEARCH("D??10",'Calc1'!$B226)),'Calc1'!$E$1857*'Calc1'!$B1442/(1+'11'!$E$12)*$D273,0)</f>
        <v>0</v>
      </c>
      <c r="C1495" s="10"/>
    </row>
    <row r="1496" spans="1:3">
      <c r="A1496" s="21">
        <v>204</v>
      </c>
      <c r="B1496" s="6">
        <f>IF(ISNUMBER(SEARCH("D??10",'Calc1'!$B227)),'Calc1'!$E$1857*'Calc1'!$B1443/(1+'11'!$E$12)*$D274,0)</f>
        <v>0</v>
      </c>
      <c r="C1496" s="10"/>
    </row>
    <row r="1497" spans="1:3">
      <c r="A1497" s="21">
        <v>205</v>
      </c>
      <c r="B1497" s="6">
        <f>IF(ISNUMBER(SEARCH("D??10",'Calc1'!$B228)),'Calc1'!$E$1857*'Calc1'!$B1444/(1+'11'!$E$12)*$D275,0)</f>
        <v>0</v>
      </c>
      <c r="C1497" s="10"/>
    </row>
    <row r="1498" spans="1:3">
      <c r="A1498" s="21">
        <v>206</v>
      </c>
      <c r="B1498" s="6">
        <f>IF(ISNUMBER(SEARCH("D??10",'Calc1'!$B229)),'Calc1'!$E$1857*'Calc1'!$B1445/(1+'11'!$E$12)*$D276,0)</f>
        <v>0</v>
      </c>
      <c r="C1498" s="10"/>
    </row>
    <row r="1499" spans="1:3">
      <c r="A1499" s="21">
        <v>207</v>
      </c>
      <c r="B1499" s="6">
        <f>IF(ISNUMBER(SEARCH("D??10",'Calc1'!$B230)),'Calc1'!$E$1857*'Calc1'!$B1446/(1+'11'!$E$12)*$D277,0)</f>
        <v>0</v>
      </c>
      <c r="C1499" s="10"/>
    </row>
    <row r="1500" spans="1:3">
      <c r="A1500" s="21">
        <v>208</v>
      </c>
      <c r="B1500" s="6">
        <f>IF(ISNUMBER(SEARCH("D??10",'Calc1'!$B231)),'Calc1'!$E$1857*'Calc1'!$B1447/(1+'11'!$E$12)*$D278,0)</f>
        <v>0</v>
      </c>
      <c r="C1500" s="10"/>
    </row>
    <row r="1501" spans="1:3">
      <c r="A1501" s="21">
        <v>209</v>
      </c>
      <c r="B1501" s="6">
        <f>IF(ISNUMBER(SEARCH("D??10",'Calc1'!$B232)),'Calc1'!$E$1857*'Calc1'!$B1448/(1+'11'!$E$12)*$D279,0)</f>
        <v>0</v>
      </c>
      <c r="C1501" s="10"/>
    </row>
    <row r="1502" spans="1:3">
      <c r="A1502" s="21">
        <v>210</v>
      </c>
      <c r="B1502" s="6">
        <f>IF(ISNUMBER(SEARCH("D??10",'Calc1'!$B233)),'Calc1'!$E$1857*'Calc1'!$B1449/(1+'11'!$E$12)*$D280,0)</f>
        <v>0</v>
      </c>
      <c r="C1502" s="10"/>
    </row>
    <row r="1503" spans="1:3">
      <c r="A1503" s="21">
        <v>211</v>
      </c>
      <c r="B1503" s="6">
        <f>IF(ISNUMBER(SEARCH("D??10",'Calc1'!$B234)),'Calc1'!$E$1857*'Calc1'!$B1450/(1+'11'!$E$12)*$D281,0)</f>
        <v>0</v>
      </c>
      <c r="C1503" s="10"/>
    </row>
    <row r="1504" spans="1:3">
      <c r="A1504" s="21">
        <v>212</v>
      </c>
      <c r="B1504" s="6">
        <f>IF(ISNUMBER(SEARCH("D??10",'Calc1'!$B235)),'Calc1'!$E$1857*'Calc1'!$B1451/(1+'11'!$E$12)*$D282,0)</f>
        <v>0</v>
      </c>
      <c r="C1504" s="10"/>
    </row>
    <row r="1505" spans="1:3">
      <c r="A1505" s="21">
        <v>213</v>
      </c>
      <c r="B1505" s="6">
        <f>IF(ISNUMBER(SEARCH("D??10",'Calc1'!$B236)),'Calc1'!$E$1857*'Calc1'!$B1452/(1+'11'!$E$12)*$D283,0)</f>
        <v>0</v>
      </c>
      <c r="C1505" s="10"/>
    </row>
    <row r="1506" spans="1:3">
      <c r="A1506" s="21">
        <v>214</v>
      </c>
      <c r="B1506" s="6">
        <f>IF(ISNUMBER(SEARCH("D??10",'Calc1'!$B237)),'Calc1'!$E$1857*'Calc1'!$B1453/(1+'11'!$E$12)*$D284,0)</f>
        <v>0</v>
      </c>
      <c r="C1506" s="10"/>
    </row>
    <row r="1507" spans="1:3">
      <c r="A1507" s="21">
        <v>215</v>
      </c>
      <c r="B1507" s="6">
        <f>IF(ISNUMBER(SEARCH("D??10",'Calc1'!$B238)),'Calc1'!$E$1857*'Calc1'!$B1454/(1+'11'!$E$12)*$D285,0)</f>
        <v>0</v>
      </c>
      <c r="C1507" s="10"/>
    </row>
    <row r="1508" spans="1:3">
      <c r="A1508" s="21">
        <v>216</v>
      </c>
      <c r="B1508" s="6">
        <f>IF(ISNUMBER(SEARCH("D??10",'Calc1'!$B239)),'Calc1'!$E$1857*'Calc1'!$B1455/(1+'11'!$E$12)*$D286,0)</f>
        <v>0</v>
      </c>
      <c r="C1508" s="10"/>
    </row>
    <row r="1509" spans="1:3">
      <c r="A1509" s="21">
        <v>217</v>
      </c>
      <c r="B1509" s="6">
        <f>IF(ISNUMBER(SEARCH("D??10",'Calc1'!$B240)),'Calc1'!$E$1857*'Calc1'!$B1456/(1+'11'!$E$12)*$D287,0)</f>
        <v>0</v>
      </c>
      <c r="C1509" s="10"/>
    </row>
    <row r="1510" spans="1:3">
      <c r="A1510" s="21">
        <v>218</v>
      </c>
      <c r="B1510" s="6">
        <f>IF(ISNUMBER(SEARCH("D??10",'Calc1'!$B241)),'Calc1'!$E$1857*'Calc1'!$B1457/(1+'11'!$E$12)*$D288,0)</f>
        <v>0</v>
      </c>
      <c r="C1510" s="10"/>
    </row>
    <row r="1511" spans="1:3">
      <c r="A1511" s="21">
        <v>219</v>
      </c>
      <c r="B1511" s="6">
        <f>IF(ISNUMBER(SEARCH("D??10",'Calc1'!$B242)),'Calc1'!$E$1857*'Calc1'!$B1458/(1+'11'!$E$12)*$D289,0)</f>
        <v>0</v>
      </c>
      <c r="C1511" s="10"/>
    </row>
    <row r="1512" spans="1:3">
      <c r="A1512" s="21">
        <v>220</v>
      </c>
      <c r="B1512" s="6">
        <f>IF(ISNUMBER(SEARCH("D??10",'Calc1'!$B243)),'Calc1'!$E$1857*'Calc1'!$B1459/(1+'11'!$E$12)*$D290,0)</f>
        <v>0</v>
      </c>
      <c r="C1512" s="10"/>
    </row>
    <row r="1513" spans="1:3">
      <c r="A1513" s="21">
        <v>221</v>
      </c>
      <c r="B1513" s="6">
        <f>IF(ISNUMBER(SEARCH("D??10",'Calc1'!$B244)),'Calc1'!$E$1857*'Calc1'!$B1460/(1+'11'!$E$12)*$D291,0)</f>
        <v>0</v>
      </c>
      <c r="C1513" s="10"/>
    </row>
    <row r="1514" spans="1:3">
      <c r="A1514" s="21">
        <v>222</v>
      </c>
      <c r="B1514" s="6">
        <f>IF(ISNUMBER(SEARCH("D??10",'Calc1'!$B245)),'Calc1'!$E$1857*'Calc1'!$B1461/(1+'11'!$E$12)*$D292,0)</f>
        <v>0</v>
      </c>
      <c r="C1514" s="10"/>
    </row>
    <row r="1515" spans="1:3">
      <c r="A1515" s="21">
        <v>223</v>
      </c>
      <c r="B1515" s="6">
        <f>IF(ISNUMBER(SEARCH("D??10",'Calc1'!$B246)),'Calc1'!$E$1857*'Calc1'!$B1462/(1+'11'!$E$12)*$D293,0)</f>
        <v>0</v>
      </c>
      <c r="C1515" s="10"/>
    </row>
    <row r="1516" spans="1:3">
      <c r="A1516" s="21">
        <v>224</v>
      </c>
      <c r="B1516" s="6">
        <f>IF(ISNUMBER(SEARCH("D??10",'Calc1'!$B247)),'Calc1'!$E$1857*'Calc1'!$B1463/(1+'11'!$E$12)*$D294,0)</f>
        <v>0</v>
      </c>
      <c r="C1516" s="10"/>
    </row>
    <row r="1517" spans="1:3">
      <c r="A1517" s="21">
        <v>225</v>
      </c>
      <c r="B1517" s="6">
        <f>IF(ISNUMBER(SEARCH("D??10",'Calc1'!$B248)),'Calc1'!$E$1857*'Calc1'!$B1464/(1+'11'!$E$12)*$D295,0)</f>
        <v>0</v>
      </c>
      <c r="C1517" s="10"/>
    </row>
    <row r="1518" spans="1:3">
      <c r="A1518" s="21">
        <v>226</v>
      </c>
      <c r="B1518" s="6">
        <f>IF(ISNUMBER(SEARCH("D??10",'Calc1'!$B249)),'Calc1'!$E$1857*'Calc1'!$B1465/(1+'11'!$E$12)*$D296,0)</f>
        <v>0</v>
      </c>
      <c r="C1518" s="10"/>
    </row>
    <row r="1519" spans="1:3">
      <c r="A1519" s="21">
        <v>227</v>
      </c>
      <c r="B1519" s="6">
        <f>IF(ISNUMBER(SEARCH("D??10",'Calc1'!$B250)),'Calc1'!$E$1857*'Calc1'!$B1466/(1+'11'!$E$12)*$D297,0)</f>
        <v>0</v>
      </c>
      <c r="C1519" s="10"/>
    </row>
    <row r="1520" spans="1:3">
      <c r="A1520" s="21">
        <v>228</v>
      </c>
      <c r="B1520" s="6">
        <f>IF(ISNUMBER(SEARCH("D??10",'Calc1'!$B251)),'Calc1'!$E$1857*'Calc1'!$B1467/(1+'11'!$E$12)*$D298,0)</f>
        <v>0</v>
      </c>
      <c r="C1520" s="10"/>
    </row>
    <row r="1521" spans="1:3">
      <c r="A1521" s="21">
        <v>229</v>
      </c>
      <c r="B1521" s="6">
        <f>IF(ISNUMBER(SEARCH("D??10",'Calc1'!$B252)),'Calc1'!$E$1857*'Calc1'!$B1468/(1+'11'!$E$12)*$D299,0)</f>
        <v>0</v>
      </c>
      <c r="C1521" s="10"/>
    </row>
    <row r="1522" spans="1:3">
      <c r="A1522" s="21">
        <v>230</v>
      </c>
      <c r="B1522" s="6">
        <f>IF(ISNUMBER(SEARCH("D??10",'Calc1'!$B253)),'Calc1'!$E$1857*'Calc1'!$B1469/(1+'11'!$E$12)*$D300,0)</f>
        <v>0</v>
      </c>
      <c r="C1522" s="10"/>
    </row>
    <row r="1523" spans="1:3">
      <c r="A1523" s="21">
        <v>231</v>
      </c>
      <c r="B1523" s="6">
        <f>IF(ISNUMBER(SEARCH("D??10",'Calc1'!$B254)),'Calc1'!$E$1857*'Calc1'!$B1470/(1+'11'!$E$12)*$D301,0)</f>
        <v>0</v>
      </c>
      <c r="C1523" s="10"/>
    </row>
    <row r="1524" spans="1:3">
      <c r="A1524" s="21">
        <v>232</v>
      </c>
      <c r="B1524" s="6">
        <f>IF(ISNUMBER(SEARCH("D??10",'Calc1'!$B255)),'Calc1'!$E$1857*'Calc1'!$B1471/(1+'11'!$E$12)*$D302,0)</f>
        <v>0</v>
      </c>
      <c r="C1524" s="10"/>
    </row>
    <row r="1525" spans="1:3">
      <c r="A1525" s="21">
        <v>233</v>
      </c>
      <c r="B1525" s="6">
        <f>IF(ISNUMBER(SEARCH("D??10",'Calc1'!$B256)),'Calc1'!$E$1857*'Calc1'!$B1472/(1+'11'!$E$12)*$D303,0)</f>
        <v>0</v>
      </c>
      <c r="C1525" s="10"/>
    </row>
    <row r="1526" spans="1:3">
      <c r="A1526" s="21">
        <v>234</v>
      </c>
      <c r="B1526" s="6">
        <f>IF(ISNUMBER(SEARCH("D??10",'Calc1'!$B257)),'Calc1'!$E$1857*'Calc1'!$B1473/(1+'11'!$E$12)*$D304,0)</f>
        <v>0</v>
      </c>
      <c r="C1526" s="10"/>
    </row>
    <row r="1527" spans="1:3">
      <c r="A1527" s="21">
        <v>235</v>
      </c>
      <c r="B1527" s="6">
        <f>IF(ISNUMBER(SEARCH("D??10",'Calc1'!$B258)),'Calc1'!$E$1857*'Calc1'!$B1474/(1+'11'!$E$12)*$D305,0)</f>
        <v>0</v>
      </c>
      <c r="C1527" s="10"/>
    </row>
    <row r="1528" spans="1:3">
      <c r="A1528" s="21">
        <v>236</v>
      </c>
      <c r="B1528" s="6">
        <f>IF(ISNUMBER(SEARCH("D??10",'Calc1'!$B259)),'Calc1'!$E$1857*'Calc1'!$B1475/(1+'11'!$E$12)*$D306,0)</f>
        <v>0</v>
      </c>
      <c r="C1528" s="10"/>
    </row>
    <row r="1529" spans="1:3">
      <c r="A1529" s="21">
        <v>237</v>
      </c>
      <c r="B1529" s="6">
        <f>IF(ISNUMBER(SEARCH("D??10",'Calc1'!$B260)),'Calc1'!$E$1857*'Calc1'!$B1476/(1+'11'!$E$12)*$D307,0)</f>
        <v>0</v>
      </c>
      <c r="C1529" s="10"/>
    </row>
    <row r="1530" spans="1:3">
      <c r="A1530" s="21">
        <v>238</v>
      </c>
      <c r="B1530" s="6">
        <f>IF(ISNUMBER(SEARCH("D??10",'Calc1'!$B261)),'Calc1'!$E$1857*'Calc1'!$B1477/(1+'11'!$E$12)*$D308,0)</f>
        <v>0</v>
      </c>
      <c r="C1530" s="10"/>
    </row>
    <row r="1531" spans="1:3">
      <c r="A1531" s="21">
        <v>239</v>
      </c>
      <c r="B1531" s="6">
        <f>IF(ISNUMBER(SEARCH("D??10",'Calc1'!$B262)),'Calc1'!$E$1857*'Calc1'!$B1478/(1+'11'!$E$12)*$D309,0)</f>
        <v>0</v>
      </c>
      <c r="C1531" s="10"/>
    </row>
    <row r="1532" spans="1:3">
      <c r="A1532" s="21">
        <v>240</v>
      </c>
      <c r="B1532" s="6">
        <f>IF(ISNUMBER(SEARCH("D??10",'Calc1'!$B263)),'Calc1'!$E$1857*'Calc1'!$B1479/(1+'11'!$E$12)*$D310,0)</f>
        <v>0</v>
      </c>
      <c r="C1532" s="10"/>
    </row>
    <row r="1533" spans="1:3">
      <c r="A1533" s="21">
        <v>241</v>
      </c>
      <c r="B1533" s="6">
        <f>IF(ISNUMBER(SEARCH("D??10",'Calc1'!$B264)),'Calc1'!$E$1857*'Calc1'!$B1480/(1+'11'!$E$12)*$D311,0)</f>
        <v>0</v>
      </c>
      <c r="C1533" s="10"/>
    </row>
    <row r="1534" spans="1:3">
      <c r="A1534" s="21">
        <v>242</v>
      </c>
      <c r="B1534" s="6">
        <f>IF(ISNUMBER(SEARCH("D??10",'Calc1'!$B265)),'Calc1'!$E$1857*'Calc1'!$B1481/(1+'11'!$E$12)*$D312,0)</f>
        <v>0</v>
      </c>
      <c r="C1534" s="10"/>
    </row>
    <row r="1535" spans="1:3">
      <c r="A1535" s="21">
        <v>243</v>
      </c>
      <c r="B1535" s="6">
        <f>IF(ISNUMBER(SEARCH("D??10",'Calc1'!$B266)),'Calc1'!$E$1857*'Calc1'!$B1482/(1+'11'!$E$12)*$D313,0)</f>
        <v>0</v>
      </c>
      <c r="C1535" s="10"/>
    </row>
    <row r="1536" spans="1:3">
      <c r="A1536" s="21">
        <v>244</v>
      </c>
      <c r="B1536" s="6">
        <f>IF(ISNUMBER(SEARCH("D??10",'Calc1'!$B267)),'Calc1'!$E$1857*'Calc1'!$B1483/(1+'11'!$E$12)*$D314,0)</f>
        <v>0</v>
      </c>
      <c r="C1536" s="10"/>
    </row>
    <row r="1537" spans="1:3">
      <c r="A1537" s="21">
        <v>245</v>
      </c>
      <c r="B1537" s="6">
        <f>IF(ISNUMBER(SEARCH("D??10",'Calc1'!$B268)),'Calc1'!$E$1857*'Calc1'!$B1484/(1+'11'!$E$12)*$D315,0)</f>
        <v>0</v>
      </c>
      <c r="C1537" s="10"/>
    </row>
    <row r="1538" spans="1:3">
      <c r="A1538" s="21">
        <v>246</v>
      </c>
      <c r="B1538" s="6">
        <f>IF(ISNUMBER(SEARCH("D??10",'Calc1'!$B269)),'Calc1'!$E$1857*'Calc1'!$B1485/(1+'11'!$E$12)*$D316,0)</f>
        <v>0</v>
      </c>
      <c r="C1538" s="10"/>
    </row>
    <row r="1539" spans="1:3">
      <c r="A1539" s="21">
        <v>247</v>
      </c>
      <c r="B1539" s="6">
        <f>IF(ISNUMBER(SEARCH("D??10",'Calc1'!$B270)),'Calc1'!$E$1857*'Calc1'!$B1486/(1+'11'!$E$12)*$D317,0)</f>
        <v>0</v>
      </c>
      <c r="C1539" s="10"/>
    </row>
    <row r="1540" spans="1:3">
      <c r="A1540" s="21">
        <v>248</v>
      </c>
      <c r="B1540" s="6">
        <f>IF(ISNUMBER(SEARCH("D??10",'Calc1'!$B271)),'Calc1'!$E$1857*'Calc1'!$B1487/(1+'11'!$E$12)*$D318,0)</f>
        <v>0</v>
      </c>
      <c r="C1540" s="10"/>
    </row>
    <row r="1541" spans="1:3">
      <c r="A1541" s="21">
        <v>249</v>
      </c>
      <c r="B1541" s="6">
        <f>IF(ISNUMBER(SEARCH("D??10",'Calc1'!$B272)),'Calc1'!$E$1857*'Calc1'!$B1488/(1+'11'!$E$12)*$D319,0)</f>
        <v>0</v>
      </c>
      <c r="C1541" s="10"/>
    </row>
    <row r="1542" spans="1:3">
      <c r="A1542" s="21">
        <v>250</v>
      </c>
      <c r="B1542" s="6">
        <f>IF(ISNUMBER(SEARCH("D??10",'Calc1'!$B273)),'Calc1'!$E$1857*'Calc1'!$B1489/(1+'11'!$E$12)*$D320,0)</f>
        <v>0</v>
      </c>
      <c r="C1542" s="10"/>
    </row>
    <row r="1543" spans="1:3">
      <c r="A1543" s="21">
        <v>251</v>
      </c>
      <c r="B1543" s="6">
        <f>IF(ISNUMBER(SEARCH("D??10",'Calc1'!$B274)),'Calc1'!$E$1857*'Calc1'!$B1490/(1+'11'!$E$12)*$D321,0)</f>
        <v>0</v>
      </c>
      <c r="C1543" s="10"/>
    </row>
    <row r="1544" spans="1:3">
      <c r="A1544" s="21">
        <v>252</v>
      </c>
      <c r="B1544" s="6">
        <f>IF(ISNUMBER(SEARCH("D??10",'Calc1'!$B275)),'Calc1'!$E$1857*'Calc1'!$B1491/(1+'11'!$E$12)*$D322,0)</f>
        <v>0</v>
      </c>
      <c r="C1544" s="10"/>
    </row>
    <row r="1545" spans="1:3">
      <c r="A1545" s="21">
        <v>253</v>
      </c>
      <c r="B1545" s="6">
        <f>IF(ISNUMBER(SEARCH("D??10",'Calc1'!$B276)),'Calc1'!$E$1857*'Calc1'!$B1492/(1+'11'!$E$12)*$D323,0)</f>
        <v>0</v>
      </c>
      <c r="C1545" s="10"/>
    </row>
    <row r="1546" spans="1:3">
      <c r="A1546" s="21">
        <v>254</v>
      </c>
      <c r="B1546" s="6">
        <f>IF(ISNUMBER(SEARCH("D??10",'Calc1'!$B277)),'Calc1'!$E$1857*'Calc1'!$B1493/(1+'11'!$E$12)*$D324,0)</f>
        <v>0</v>
      </c>
      <c r="C1546" s="10"/>
    </row>
    <row r="1547" spans="1:3">
      <c r="A1547" s="21">
        <v>255</v>
      </c>
      <c r="B1547" s="6">
        <f>IF(ISNUMBER(SEARCH("D??10",'Calc1'!$B278)),'Calc1'!$E$1857*'Calc1'!$B1494/(1+'11'!$E$12)*$D325,0)</f>
        <v>0</v>
      </c>
      <c r="C1547" s="10"/>
    </row>
    <row r="1548" spans="1:3">
      <c r="A1548" s="21">
        <v>256</v>
      </c>
      <c r="B1548" s="6">
        <f>IF(ISNUMBER(SEARCH("D??10",'Calc1'!$B279)),'Calc1'!$E$1857*'Calc1'!$B1495/(1+'11'!$E$12)*$D326,0)</f>
        <v>0</v>
      </c>
      <c r="C1548" s="10"/>
    </row>
    <row r="1549" spans="1:3">
      <c r="A1549" s="21">
        <v>257</v>
      </c>
      <c r="B1549" s="6">
        <f>IF(ISNUMBER(SEARCH("D??10",'Calc1'!$B280)),'Calc1'!$E$1857*'Calc1'!$B1496/(1+'11'!$E$12)*$D327,0)</f>
        <v>0</v>
      </c>
      <c r="C1549" s="10"/>
    </row>
    <row r="1550" spans="1:3">
      <c r="A1550" s="21">
        <v>258</v>
      </c>
      <c r="B1550" s="6">
        <f>IF(ISNUMBER(SEARCH("D??10",'Calc1'!$B281)),'Calc1'!$E$1857*'Calc1'!$B1497/(1+'11'!$E$12)*$D328,0)</f>
        <v>0</v>
      </c>
      <c r="C1550" s="10"/>
    </row>
    <row r="1551" spans="1:3">
      <c r="A1551" s="21">
        <v>259</v>
      </c>
      <c r="B1551" s="6">
        <f>IF(ISNUMBER(SEARCH("D??10",'Calc1'!$B282)),'Calc1'!$E$1857*'Calc1'!$B1498/(1+'11'!$E$12)*$D329,0)</f>
        <v>0</v>
      </c>
      <c r="C1551" s="10"/>
    </row>
    <row r="1552" spans="1:3">
      <c r="A1552" s="21">
        <v>260</v>
      </c>
      <c r="B1552" s="6">
        <f>IF(ISNUMBER(SEARCH("D??10",'Calc1'!$B283)),'Calc1'!$E$1857*'Calc1'!$B1499/(1+'11'!$E$12)*$D330,0)</f>
        <v>0</v>
      </c>
      <c r="C1552" s="10"/>
    </row>
    <row r="1553" spans="1:3">
      <c r="A1553" s="21">
        <v>261</v>
      </c>
      <c r="B1553" s="6">
        <f>IF(ISNUMBER(SEARCH("D??10",'Calc1'!$B284)),'Calc1'!$E$1857*'Calc1'!$B1500/(1+'11'!$E$12)*$D331,0)</f>
        <v>0</v>
      </c>
      <c r="C1553" s="10"/>
    </row>
    <row r="1554" spans="1:3">
      <c r="A1554" s="21">
        <v>262</v>
      </c>
      <c r="B1554" s="6">
        <f>IF(ISNUMBER(SEARCH("D??10",'Calc1'!$B285)),'Calc1'!$E$1857*'Calc1'!$B1501/(1+'11'!$E$12)*$D332,0)</f>
        <v>0</v>
      </c>
      <c r="C1554" s="10"/>
    </row>
    <row r="1555" spans="1:3">
      <c r="A1555" s="21">
        <v>263</v>
      </c>
      <c r="B1555" s="6">
        <f>IF(ISNUMBER(SEARCH("D??10",'Calc1'!$B286)),'Calc1'!$E$1857*'Calc1'!$B1502/(1+'11'!$E$12)*$D333,0)</f>
        <v>0</v>
      </c>
      <c r="C1555" s="10"/>
    </row>
    <row r="1556" spans="1:3">
      <c r="A1556" s="21">
        <v>264</v>
      </c>
      <c r="B1556" s="6">
        <f>IF(ISNUMBER(SEARCH("D??10",'Calc1'!$B287)),'Calc1'!$E$1857*'Calc1'!$B1503/(1+'11'!$E$12)*$D334,0)</f>
        <v>0</v>
      </c>
      <c r="C1556" s="10"/>
    </row>
    <row r="1557" spans="1:3">
      <c r="A1557" s="21">
        <v>265</v>
      </c>
      <c r="B1557" s="6">
        <f>IF(ISNUMBER(SEARCH("D??10",'Calc1'!$B288)),'Calc1'!$E$1857*'Calc1'!$B1504/(1+'11'!$E$12)*$D335,0)</f>
        <v>0</v>
      </c>
      <c r="C1557" s="10"/>
    </row>
    <row r="1558" spans="1:3">
      <c r="A1558" s="21">
        <v>266</v>
      </c>
      <c r="B1558" s="6">
        <f>IF(ISNUMBER(SEARCH("D??10",'Calc1'!$B289)),'Calc1'!$E$1857*'Calc1'!$B1505/(1+'11'!$E$12)*$D336,0)</f>
        <v>0</v>
      </c>
      <c r="C1558" s="10"/>
    </row>
    <row r="1559" spans="1:3">
      <c r="A1559" s="21">
        <v>267</v>
      </c>
      <c r="B1559" s="6">
        <f>IF(ISNUMBER(SEARCH("D??10",'Calc1'!$B290)),'Calc1'!$E$1857*'Calc1'!$B1506/(1+'11'!$E$12)*$D337,0)</f>
        <v>0</v>
      </c>
      <c r="C1559" s="10"/>
    </row>
    <row r="1560" spans="1:3">
      <c r="A1560" s="21">
        <v>268</v>
      </c>
      <c r="B1560" s="6">
        <f>IF(ISNUMBER(SEARCH("D??10",'Calc1'!$B291)),'Calc1'!$E$1857*'Calc1'!$B1507/(1+'11'!$E$12)*$D338,0)</f>
        <v>0</v>
      </c>
      <c r="C1560" s="10"/>
    </row>
    <row r="1561" spans="1:3">
      <c r="A1561" s="21">
        <v>269</v>
      </c>
      <c r="B1561" s="6">
        <f>IF(ISNUMBER(SEARCH("D??10",'Calc1'!$B292)),'Calc1'!$E$1857*'Calc1'!$B1508/(1+'11'!$E$12)*$D339,0)</f>
        <v>0</v>
      </c>
      <c r="C1561" s="10"/>
    </row>
    <row r="1562" spans="1:3">
      <c r="A1562" s="21">
        <v>270</v>
      </c>
      <c r="B1562" s="6">
        <f>IF(ISNUMBER(SEARCH("D??10",'Calc1'!$B293)),'Calc1'!$E$1857*'Calc1'!$B1509/(1+'11'!$E$12)*$D340,0)</f>
        <v>0</v>
      </c>
      <c r="C1562" s="10"/>
    </row>
    <row r="1563" spans="1:3">
      <c r="A1563" s="21">
        <v>271</v>
      </c>
      <c r="B1563" s="6">
        <f>IF(ISNUMBER(SEARCH("D??10",'Calc1'!$B294)),'Calc1'!$E$1857*'Calc1'!$B1510/(1+'11'!$E$12)*$D341,0)</f>
        <v>0</v>
      </c>
      <c r="C1563" s="10"/>
    </row>
    <row r="1564" spans="1:3">
      <c r="A1564" s="21">
        <v>272</v>
      </c>
      <c r="B1564" s="6">
        <f>IF(ISNUMBER(SEARCH("D??10",'Calc1'!$B295)),'Calc1'!$E$1857*'Calc1'!$B1511/(1+'11'!$E$12)*$D342,0)</f>
        <v>0</v>
      </c>
      <c r="C1564" s="10"/>
    </row>
    <row r="1565" spans="1:3">
      <c r="A1565" s="21">
        <v>273</v>
      </c>
      <c r="B1565" s="6">
        <f>IF(ISNUMBER(SEARCH("D??10",'Calc1'!$B296)),'Calc1'!$E$1857*'Calc1'!$B1512/(1+'11'!$E$12)*$D343,0)</f>
        <v>0</v>
      </c>
      <c r="C1565" s="10"/>
    </row>
    <row r="1566" spans="1:3">
      <c r="A1566" s="21">
        <v>274</v>
      </c>
      <c r="B1566" s="6">
        <f>IF(ISNUMBER(SEARCH("D??10",'Calc1'!$B297)),'Calc1'!$E$1857*'Calc1'!$B1513/(1+'11'!$E$12)*$D344,0)</f>
        <v>0</v>
      </c>
      <c r="C1566" s="10"/>
    </row>
    <row r="1567" spans="1:3">
      <c r="A1567" s="21">
        <v>275</v>
      </c>
      <c r="B1567" s="6">
        <f>IF(ISNUMBER(SEARCH("D??10",'Calc1'!$B298)),'Calc1'!$E$1857*'Calc1'!$B1514/(1+'11'!$E$12)*$D345,0)</f>
        <v>0</v>
      </c>
      <c r="C1567" s="10"/>
    </row>
    <row r="1568" spans="1:3">
      <c r="A1568" s="21">
        <v>276</v>
      </c>
      <c r="B1568" s="6">
        <f>IF(ISNUMBER(SEARCH("D??10",'Calc1'!$B299)),'Calc1'!$E$1857*'Calc1'!$B1515/(1+'11'!$E$12)*$D346,0)</f>
        <v>0</v>
      </c>
      <c r="C1568" s="10"/>
    </row>
    <row r="1569" spans="1:3">
      <c r="A1569" s="21">
        <v>277</v>
      </c>
      <c r="B1569" s="6">
        <f>IF(ISNUMBER(SEARCH("D??10",'Calc1'!$B300)),'Calc1'!$E$1857*'Calc1'!$B1516/(1+'11'!$E$12)*$D347,0)</f>
        <v>0</v>
      </c>
      <c r="C1569" s="10"/>
    </row>
    <row r="1570" spans="1:3">
      <c r="A1570" s="21">
        <v>278</v>
      </c>
      <c r="B1570" s="6">
        <f>IF(ISNUMBER(SEARCH("D??10",'Calc1'!$B301)),'Calc1'!$E$1857*'Calc1'!$B1517/(1+'11'!$E$12)*$D348,0)</f>
        <v>0</v>
      </c>
      <c r="C1570" s="10"/>
    </row>
    <row r="1571" spans="1:3">
      <c r="A1571" s="21">
        <v>279</v>
      </c>
      <c r="B1571" s="6">
        <f>IF(ISNUMBER(SEARCH("D??10",'Calc1'!$B302)),'Calc1'!$E$1857*'Calc1'!$B1518/(1+'11'!$E$12)*$D349,0)</f>
        <v>0</v>
      </c>
      <c r="C1571" s="10"/>
    </row>
    <row r="1572" spans="1:3">
      <c r="A1572" s="21">
        <v>280</v>
      </c>
      <c r="B1572" s="6">
        <f>IF(ISNUMBER(SEARCH("D??10",'Calc1'!$B303)),'Calc1'!$E$1857*'Calc1'!$B1519/(1+'11'!$E$12)*$D350,0)</f>
        <v>0</v>
      </c>
      <c r="C1572" s="10"/>
    </row>
    <row r="1573" spans="1:3">
      <c r="A1573" s="21">
        <v>281</v>
      </c>
      <c r="B1573" s="6">
        <f>IF(ISNUMBER(SEARCH("D??10",'Calc1'!$B304)),'Calc1'!$E$1857*'Calc1'!$B1520/(1+'11'!$E$12)*$D351,0)</f>
        <v>0</v>
      </c>
      <c r="C1573" s="10"/>
    </row>
    <row r="1574" spans="1:3">
      <c r="A1574" s="21">
        <v>282</v>
      </c>
      <c r="B1574" s="6">
        <f>IF(ISNUMBER(SEARCH("D??10",'Calc1'!$B305)),'Calc1'!$E$1857*'Calc1'!$B1521/(1+'11'!$E$12)*$D352,0)</f>
        <v>0</v>
      </c>
      <c r="C1574" s="10"/>
    </row>
    <row r="1575" spans="1:3">
      <c r="A1575" s="21">
        <v>283</v>
      </c>
      <c r="B1575" s="6">
        <f>IF(ISNUMBER(SEARCH("D??10",'Calc1'!$B306)),'Calc1'!$E$1857*'Calc1'!$B1522/(1+'11'!$E$12)*$D353,0)</f>
        <v>0</v>
      </c>
      <c r="C1575" s="10"/>
    </row>
    <row r="1576" spans="1:3">
      <c r="A1576" s="21">
        <v>284</v>
      </c>
      <c r="B1576" s="6">
        <f>IF(ISNUMBER(SEARCH("D??10",'Calc1'!$B307)),'Calc1'!$E$1857*'Calc1'!$B1523/(1+'11'!$E$12)*$D354,0)</f>
        <v>0</v>
      </c>
      <c r="C1576" s="10"/>
    </row>
    <row r="1577" spans="1:3">
      <c r="A1577" s="21">
        <v>285</v>
      </c>
      <c r="B1577" s="6">
        <f>IF(ISNUMBER(SEARCH("D??10",'Calc1'!$B308)),'Calc1'!$E$1857*'Calc1'!$B1524/(1+'11'!$E$12)*$D355,0)</f>
        <v>0</v>
      </c>
      <c r="C1577" s="10"/>
    </row>
    <row r="1578" spans="1:3">
      <c r="A1578" s="21">
        <v>286</v>
      </c>
      <c r="B1578" s="6">
        <f>IF(ISNUMBER(SEARCH("D??10",'Calc1'!$B309)),'Calc1'!$E$1857*'Calc1'!$B1525/(1+'11'!$E$12)*$D356,0)</f>
        <v>0</v>
      </c>
      <c r="C1578" s="10"/>
    </row>
    <row r="1579" spans="1:3">
      <c r="A1579" s="21">
        <v>287</v>
      </c>
      <c r="B1579" s="6">
        <f>IF(ISNUMBER(SEARCH("D??10",'Calc1'!$B310)),'Calc1'!$E$1857*'Calc1'!$B1526/(1+'11'!$E$12)*$D357,0)</f>
        <v>0</v>
      </c>
      <c r="C1579" s="10"/>
    </row>
    <row r="1580" spans="1:3">
      <c r="A1580" s="21">
        <v>288</v>
      </c>
      <c r="B1580" s="6">
        <f>IF(ISNUMBER(SEARCH("D??10",'Calc1'!$B311)),'Calc1'!$E$1857*'Calc1'!$B1527/(1+'11'!$E$12)*$D358,0)</f>
        <v>0</v>
      </c>
      <c r="C1580" s="10"/>
    </row>
    <row r="1581" spans="1:3">
      <c r="A1581" s="21">
        <v>289</v>
      </c>
      <c r="B1581" s="6">
        <f>IF(ISNUMBER(SEARCH("D??10",'Calc1'!$B312)),'Calc1'!$E$1857*'Calc1'!$B1528/(1+'11'!$E$12)*$D359,0)</f>
        <v>0</v>
      </c>
      <c r="C1581" s="10"/>
    </row>
    <row r="1582" spans="1:3">
      <c r="A1582" s="21">
        <v>290</v>
      </c>
      <c r="B1582" s="6">
        <f>IF(ISNUMBER(SEARCH("D??10",'Calc1'!$B313)),'Calc1'!$E$1857*'Calc1'!$B1529/(1+'11'!$E$12)*$D360,0)</f>
        <v>0</v>
      </c>
      <c r="C1582" s="10"/>
    </row>
    <row r="1583" spans="1:3">
      <c r="A1583" s="21">
        <v>291</v>
      </c>
      <c r="B1583" s="6">
        <f>IF(ISNUMBER(SEARCH("D??10",'Calc1'!$B314)),'Calc1'!$E$1857*'Calc1'!$B1530/(1+'11'!$E$12)*$D361,0)</f>
        <v>0</v>
      </c>
      <c r="C1583" s="10"/>
    </row>
    <row r="1584" spans="1:3">
      <c r="A1584" s="21">
        <v>292</v>
      </c>
      <c r="B1584" s="6">
        <f>IF(ISNUMBER(SEARCH("D??10",'Calc1'!$B315)),'Calc1'!$E$1857*'Calc1'!$B1531/(1+'11'!$E$12)*$D362,0)</f>
        <v>0</v>
      </c>
      <c r="C1584" s="10"/>
    </row>
    <row r="1585" spans="1:3">
      <c r="A1585" s="21">
        <v>293</v>
      </c>
      <c r="B1585" s="6">
        <f>IF(ISNUMBER(SEARCH("D??10",'Calc1'!$B316)),'Calc1'!$E$1857*'Calc1'!$B1532/(1+'11'!$E$12)*$D363,0)</f>
        <v>0</v>
      </c>
      <c r="C1585" s="10"/>
    </row>
    <row r="1586" spans="1:3">
      <c r="A1586" s="21">
        <v>294</v>
      </c>
      <c r="B1586" s="6">
        <f>IF(ISNUMBER(SEARCH("D??10",'Calc1'!$B317)),'Calc1'!$E$1857*'Calc1'!$B1533/(1+'11'!$E$12)*$D364,0)</f>
        <v>0</v>
      </c>
      <c r="C1586" s="10"/>
    </row>
    <row r="1587" spans="1:3">
      <c r="A1587" s="21">
        <v>295</v>
      </c>
      <c r="B1587" s="6">
        <f>IF(ISNUMBER(SEARCH("D??10",'Calc1'!$B318)),'Calc1'!$E$1857*'Calc1'!$B1534/(1+'11'!$E$12)*$D365,0)</f>
        <v>0</v>
      </c>
      <c r="C1587" s="10"/>
    </row>
    <row r="1588" spans="1:3">
      <c r="A1588" s="21">
        <v>296</v>
      </c>
      <c r="B1588" s="6">
        <f>IF(ISNUMBER(SEARCH("D??10",'Calc1'!$B319)),'Calc1'!$E$1857*'Calc1'!$B1535/(1+'11'!$E$12)*$D366,0)</f>
        <v>0</v>
      </c>
      <c r="C1588" s="10"/>
    </row>
    <row r="1589" spans="1:3">
      <c r="A1589" s="21">
        <v>297</v>
      </c>
      <c r="B1589" s="6">
        <f>IF(ISNUMBER(SEARCH("D??10",'Calc1'!$B320)),'Calc1'!$E$1857*'Calc1'!$B1536/(1+'11'!$E$12)*$D367,0)</f>
        <v>0</v>
      </c>
      <c r="C1589" s="10"/>
    </row>
    <row r="1590" spans="1:3">
      <c r="A1590" s="21">
        <v>298</v>
      </c>
      <c r="B1590" s="6">
        <f>IF(ISNUMBER(SEARCH("D??10",'Calc1'!$B321)),'Calc1'!$E$1857*'Calc1'!$B1537/(1+'11'!$E$12)*$D368,0)</f>
        <v>0</v>
      </c>
      <c r="C1590" s="10"/>
    </row>
    <row r="1591" spans="1:3">
      <c r="A1591" s="21">
        <v>299</v>
      </c>
      <c r="B1591" s="6">
        <f>IF(ISNUMBER(SEARCH("D??10",'Calc1'!$B322)),'Calc1'!$E$1857*'Calc1'!$B1538/(1+'11'!$E$12)*$D369,0)</f>
        <v>0</v>
      </c>
      <c r="C1591" s="10"/>
    </row>
    <row r="1592" spans="1:3">
      <c r="A1592" s="21">
        <v>300</v>
      </c>
      <c r="B1592" s="6">
        <f>IF(ISNUMBER(SEARCH("D??10",'Calc1'!$B323)),'Calc1'!$E$1857*'Calc1'!$B1539/(1+'11'!$E$12)*$D370,0)</f>
        <v>0</v>
      </c>
      <c r="C1592" s="10"/>
    </row>
    <row r="1593" spans="1:3">
      <c r="A1593" s="21">
        <v>301</v>
      </c>
      <c r="B1593" s="6">
        <f>IF(ISNUMBER(SEARCH("D??10",'Calc1'!$B324)),'Calc1'!$E$1857*'Calc1'!$B1540/(1+'11'!$E$12)*$D371,0)</f>
        <v>0</v>
      </c>
      <c r="C1593" s="10"/>
    </row>
    <row r="1594" spans="1:3">
      <c r="A1594" s="21">
        <v>302</v>
      </c>
      <c r="B1594" s="6">
        <f>IF(ISNUMBER(SEARCH("D??10",'Calc1'!$B325)),'Calc1'!$E$1857*'Calc1'!$B1541/(1+'11'!$E$12)*$D372,0)</f>
        <v>0</v>
      </c>
      <c r="C1594" s="10"/>
    </row>
    <row r="1595" spans="1:3">
      <c r="A1595" s="21">
        <v>303</v>
      </c>
      <c r="B1595" s="6">
        <f>IF(ISNUMBER(SEARCH("D??10",'Calc1'!$B326)),'Calc1'!$E$1857*'Calc1'!$B1542/(1+'11'!$E$12)*$D373,0)</f>
        <v>0</v>
      </c>
      <c r="C1595" s="10"/>
    </row>
    <row r="1596" spans="1:3">
      <c r="A1596" s="21">
        <v>304</v>
      </c>
      <c r="B1596" s="6">
        <f>IF(ISNUMBER(SEARCH("D??10",'Calc1'!$B327)),'Calc1'!$E$1857*'Calc1'!$B1543/(1+'11'!$E$12)*$D374,0)</f>
        <v>0</v>
      </c>
      <c r="C1596" s="10"/>
    </row>
    <row r="1597" spans="1:3">
      <c r="A1597" s="21">
        <v>305</v>
      </c>
      <c r="B1597" s="6">
        <f>IF(ISNUMBER(SEARCH("D??10",'Calc1'!$B328)),'Calc1'!$E$1857*'Calc1'!$B1544/(1+'11'!$E$12)*$D375,0)</f>
        <v>0</v>
      </c>
      <c r="C1597" s="10"/>
    </row>
    <row r="1598" spans="1:3">
      <c r="A1598" s="21">
        <v>306</v>
      </c>
      <c r="B1598" s="6">
        <f>IF(ISNUMBER(SEARCH("D??10",'Calc1'!$B329)),'Calc1'!$E$1857*'Calc1'!$B1545/(1+'11'!$E$12)*$D376,0)</f>
        <v>0</v>
      </c>
      <c r="C1598" s="10"/>
    </row>
    <row r="1599" spans="1:3">
      <c r="A1599" s="21">
        <v>307</v>
      </c>
      <c r="B1599" s="6">
        <f>IF(ISNUMBER(SEARCH("D??10",'Calc1'!$B330)),'Calc1'!$E$1857*'Calc1'!$B1546/(1+'11'!$E$12)*$D377,0)</f>
        <v>0</v>
      </c>
      <c r="C1599" s="10"/>
    </row>
    <row r="1600" spans="1:3">
      <c r="A1600" s="21">
        <v>308</v>
      </c>
      <c r="B1600" s="6">
        <f>IF(ISNUMBER(SEARCH("D??10",'Calc1'!$B331)),'Calc1'!$E$1857*'Calc1'!$B1547/(1+'11'!$E$12)*$D378,0)</f>
        <v>0</v>
      </c>
      <c r="C1600" s="10"/>
    </row>
    <row r="1601" spans="1:3">
      <c r="A1601" s="21">
        <v>309</v>
      </c>
      <c r="B1601" s="6">
        <f>IF(ISNUMBER(SEARCH("D??10",'Calc1'!$B332)),'Calc1'!$E$1857*'Calc1'!$B1548/(1+'11'!$E$12)*$D379,0)</f>
        <v>0</v>
      </c>
      <c r="C1601" s="10"/>
    </row>
    <row r="1602" spans="1:3">
      <c r="A1602" s="21">
        <v>310</v>
      </c>
      <c r="B1602" s="6">
        <f>IF(ISNUMBER(SEARCH("D??10",'Calc1'!$B333)),'Calc1'!$E$1857*'Calc1'!$B1549/(1+'11'!$E$12)*$D380,0)</f>
        <v>0</v>
      </c>
      <c r="C1602" s="10"/>
    </row>
    <row r="1603" spans="1:3">
      <c r="A1603" s="21">
        <v>311</v>
      </c>
      <c r="B1603" s="6">
        <f>IF(ISNUMBER(SEARCH("D??10",'Calc1'!$B334)),'Calc1'!$E$1857*'Calc1'!$B1550/(1+'11'!$E$12)*$D381,0)</f>
        <v>0</v>
      </c>
      <c r="C1603" s="10"/>
    </row>
    <row r="1604" spans="1:3">
      <c r="A1604" s="21">
        <v>312</v>
      </c>
      <c r="B1604" s="6">
        <f>IF(ISNUMBER(SEARCH("D??10",'Calc1'!$B335)),'Calc1'!$E$1857*'Calc1'!$B1551/(1+'11'!$E$12)*$D382,0)</f>
        <v>0</v>
      </c>
      <c r="C1604" s="10"/>
    </row>
    <row r="1605" spans="1:3">
      <c r="A1605" s="21">
        <v>313</v>
      </c>
      <c r="B1605" s="6">
        <f>IF(ISNUMBER(SEARCH("D??10",'Calc1'!$B336)),'Calc1'!$E$1857*'Calc1'!$B1552/(1+'11'!$E$12)*$D383,0)</f>
        <v>0</v>
      </c>
      <c r="C1605" s="10"/>
    </row>
    <row r="1606" spans="1:3">
      <c r="A1606" s="21">
        <v>314</v>
      </c>
      <c r="B1606" s="6">
        <f>IF(ISNUMBER(SEARCH("D??10",'Calc1'!$B337)),'Calc1'!$E$1857*'Calc1'!$B1553/(1+'11'!$E$12)*$D384,0)</f>
        <v>0</v>
      </c>
      <c r="C1606" s="10"/>
    </row>
    <row r="1607" spans="1:3">
      <c r="A1607" s="21">
        <v>315</v>
      </c>
      <c r="B1607" s="6">
        <f>IF(ISNUMBER(SEARCH("D??10",'Calc1'!$B338)),'Calc1'!$E$1857*'Calc1'!$B1554/(1+'11'!$E$12)*$D385,0)</f>
        <v>0</v>
      </c>
      <c r="C1607" s="10"/>
    </row>
    <row r="1608" spans="1:3">
      <c r="A1608" s="21">
        <v>316</v>
      </c>
      <c r="B1608" s="6">
        <f>IF(ISNUMBER(SEARCH("D??10",'Calc1'!$B339)),'Calc1'!$E$1857*'Calc1'!$B1555/(1+'11'!$E$12)*$D386,0)</f>
        <v>0</v>
      </c>
      <c r="C1608" s="10"/>
    </row>
    <row r="1609" spans="1:3">
      <c r="A1609" s="21">
        <v>317</v>
      </c>
      <c r="B1609" s="6">
        <f>IF(ISNUMBER(SEARCH("D??10",'Calc1'!$B340)),'Calc1'!$E$1857*'Calc1'!$B1556/(1+'11'!$E$12)*$D387,0)</f>
        <v>0</v>
      </c>
      <c r="C1609" s="10"/>
    </row>
    <row r="1610" spans="1:3">
      <c r="A1610" s="21">
        <v>318</v>
      </c>
      <c r="B1610" s="6">
        <f>IF(ISNUMBER(SEARCH("D??10",'Calc1'!$B341)),'Calc1'!$E$1857*'Calc1'!$B1557/(1+'11'!$E$12)*$D388,0)</f>
        <v>0</v>
      </c>
      <c r="C1610" s="10"/>
    </row>
    <row r="1611" spans="1:3">
      <c r="A1611" s="21">
        <v>319</v>
      </c>
      <c r="B1611" s="6">
        <f>IF(ISNUMBER(SEARCH("D??10",'Calc1'!$B342)),'Calc1'!$E$1857*'Calc1'!$B1558/(1+'11'!$E$12)*$D389,0)</f>
        <v>0</v>
      </c>
      <c r="C1611" s="10"/>
    </row>
    <row r="1612" spans="1:3">
      <c r="A1612" s="21">
        <v>320</v>
      </c>
      <c r="B1612" s="6">
        <f>IF(ISNUMBER(SEARCH("D??10",'Calc1'!$B343)),'Calc1'!$E$1857*'Calc1'!$B1559/(1+'11'!$E$12)*$D390,0)</f>
        <v>0</v>
      </c>
      <c r="C1612" s="10"/>
    </row>
    <row r="1613" spans="1:3">
      <c r="A1613" s="21">
        <v>321</v>
      </c>
      <c r="B1613" s="6">
        <f>IF(ISNUMBER(SEARCH("D??10",'Calc1'!$B344)),'Calc1'!$E$1857*'Calc1'!$B1560/(1+'11'!$E$12)*$D391,0)</f>
        <v>0</v>
      </c>
      <c r="C1613" s="10"/>
    </row>
    <row r="1614" spans="1:3">
      <c r="A1614" s="21">
        <v>322</v>
      </c>
      <c r="B1614" s="6">
        <f>IF(ISNUMBER(SEARCH("D??10",'Calc1'!$B345)),'Calc1'!$E$1857*'Calc1'!$B1561/(1+'11'!$E$12)*$D392,0)</f>
        <v>0</v>
      </c>
      <c r="C1614" s="10"/>
    </row>
    <row r="1615" spans="1:3">
      <c r="A1615" s="21">
        <v>323</v>
      </c>
      <c r="B1615" s="6">
        <f>IF(ISNUMBER(SEARCH("D??10",'Calc1'!$B346)),'Calc1'!$E$1857*'Calc1'!$B1562/(1+'11'!$E$12)*$D393,0)</f>
        <v>0</v>
      </c>
      <c r="C1615" s="10"/>
    </row>
    <row r="1616" spans="1:3">
      <c r="A1616" s="21">
        <v>324</v>
      </c>
      <c r="B1616" s="6">
        <f>IF(ISNUMBER(SEARCH("D??10",'Calc1'!$B347)),'Calc1'!$E$1857*'Calc1'!$B1563/(1+'11'!$E$12)*$D394,0)</f>
        <v>0</v>
      </c>
      <c r="C1616" s="10"/>
    </row>
    <row r="1617" spans="1:3">
      <c r="A1617" s="21">
        <v>325</v>
      </c>
      <c r="B1617" s="6">
        <f>IF(ISNUMBER(SEARCH("D??10",'Calc1'!$B348)),'Calc1'!$E$1857*'Calc1'!$B1564/(1+'11'!$E$12)*$D395,0)</f>
        <v>0</v>
      </c>
      <c r="C1617" s="10"/>
    </row>
    <row r="1618" spans="1:3">
      <c r="A1618" s="21">
        <v>326</v>
      </c>
      <c r="B1618" s="6">
        <f>IF(ISNUMBER(SEARCH("D??10",'Calc1'!$B349)),'Calc1'!$E$1857*'Calc1'!$B1565/(1+'11'!$E$12)*$D396,0)</f>
        <v>0</v>
      </c>
      <c r="C1618" s="10"/>
    </row>
    <row r="1619" spans="1:3">
      <c r="A1619" s="21">
        <v>327</v>
      </c>
      <c r="B1619" s="6">
        <f>IF(ISNUMBER(SEARCH("D??10",'Calc1'!$B350)),'Calc1'!$E$1857*'Calc1'!$B1566/(1+'11'!$E$12)*$D397,0)</f>
        <v>0</v>
      </c>
      <c r="C1619" s="10"/>
    </row>
    <row r="1620" spans="1:3">
      <c r="A1620" s="21">
        <v>328</v>
      </c>
      <c r="B1620" s="6">
        <f>IF(ISNUMBER(SEARCH("D??10",'Calc1'!$B351)),'Calc1'!$E$1857*'Calc1'!$B1567/(1+'11'!$E$12)*$D398,0)</f>
        <v>0</v>
      </c>
      <c r="C1620" s="10"/>
    </row>
    <row r="1621" spans="1:3">
      <c r="A1621" s="21">
        <v>329</v>
      </c>
      <c r="B1621" s="6">
        <f>IF(ISNUMBER(SEARCH("D??10",'Calc1'!$B352)),'Calc1'!$E$1857*'Calc1'!$B1568/(1+'11'!$E$12)*$D399,0)</f>
        <v>0</v>
      </c>
      <c r="C1621" s="10"/>
    </row>
    <row r="1622" spans="1:3">
      <c r="A1622" s="21">
        <v>330</v>
      </c>
      <c r="B1622" s="6">
        <f>IF(ISNUMBER(SEARCH("D??10",'Calc1'!$B353)),'Calc1'!$E$1857*'Calc1'!$B1569/(1+'11'!$E$12)*$D400,0)</f>
        <v>0</v>
      </c>
      <c r="C1622" s="10"/>
    </row>
    <row r="1623" spans="1:3">
      <c r="A1623" s="21">
        <v>331</v>
      </c>
      <c r="B1623" s="6">
        <f>IF(ISNUMBER(SEARCH("D??10",'Calc1'!$B354)),'Calc1'!$E$1857*'Calc1'!$B1570/(1+'11'!$E$12)*$D401,0)</f>
        <v>0</v>
      </c>
      <c r="C1623" s="10"/>
    </row>
    <row r="1624" spans="1:3">
      <c r="A1624" s="21">
        <v>332</v>
      </c>
      <c r="B1624" s="6">
        <f>IF(ISNUMBER(SEARCH("D??10",'Calc1'!$B355)),'Calc1'!$E$1857*'Calc1'!$B1571/(1+'11'!$E$12)*$D402,0)</f>
        <v>0</v>
      </c>
      <c r="C1624" s="10"/>
    </row>
    <row r="1625" spans="1:3">
      <c r="A1625" s="21">
        <v>333</v>
      </c>
      <c r="B1625" s="6">
        <f>IF(ISNUMBER(SEARCH("D??10",'Calc1'!$B356)),'Calc1'!$E$1857*'Calc1'!$B1572/(1+'11'!$E$12)*$D403,0)</f>
        <v>0</v>
      </c>
      <c r="C1625" s="10"/>
    </row>
    <row r="1626" spans="1:3">
      <c r="A1626" s="21">
        <v>334</v>
      </c>
      <c r="B1626" s="6">
        <f>IF(ISNUMBER(SEARCH("D??10",'Calc1'!$B357)),'Calc1'!$E$1857*'Calc1'!$B1573/(1+'11'!$E$12)*$D404,0)</f>
        <v>0</v>
      </c>
      <c r="C1626" s="10"/>
    </row>
    <row r="1627" spans="1:3">
      <c r="A1627" s="21">
        <v>335</v>
      </c>
      <c r="B1627" s="6">
        <f>IF(ISNUMBER(SEARCH("D??10",'Calc1'!$B358)),'Calc1'!$E$1857*'Calc1'!$B1574/(1+'11'!$E$12)*$D405,0)</f>
        <v>0</v>
      </c>
      <c r="C1627" s="10"/>
    </row>
    <row r="1628" spans="1:3">
      <c r="A1628" s="21">
        <v>336</v>
      </c>
      <c r="B1628" s="6">
        <f>IF(ISNUMBER(SEARCH("D??10",'Calc1'!$B359)),'Calc1'!$E$1857*'Calc1'!$B1575/(1+'11'!$E$12)*$D406,0)</f>
        <v>0</v>
      </c>
      <c r="C1628" s="10"/>
    </row>
    <row r="1629" spans="1:3">
      <c r="A1629" s="21">
        <v>337</v>
      </c>
      <c r="B1629" s="6">
        <f>IF(ISNUMBER(SEARCH("D??10",'Calc1'!$B360)),'Calc1'!$E$1857*'Calc1'!$B1576/(1+'11'!$E$12)*$D407,0)</f>
        <v>0</v>
      </c>
      <c r="C1629" s="10"/>
    </row>
    <row r="1630" spans="1:3">
      <c r="A1630" s="21">
        <v>338</v>
      </c>
      <c r="B1630" s="6">
        <f>IF(ISNUMBER(SEARCH("D??10",'Calc1'!$B361)),'Calc1'!$E$1857*'Calc1'!$B1577/(1+'11'!$E$12)*$D408,0)</f>
        <v>0</v>
      </c>
      <c r="C1630" s="10"/>
    </row>
    <row r="1631" spans="1:3">
      <c r="A1631" s="21">
        <v>339</v>
      </c>
      <c r="B1631" s="6">
        <f>IF(ISNUMBER(SEARCH("D??10",'Calc1'!$B362)),'Calc1'!$E$1857*'Calc1'!$B1578/(1+'11'!$E$12)*$D409,0)</f>
        <v>0</v>
      </c>
      <c r="C1631" s="10"/>
    </row>
    <row r="1632" spans="1:3">
      <c r="A1632" s="21">
        <v>340</v>
      </c>
      <c r="B1632" s="6">
        <f>IF(ISNUMBER(SEARCH("D??10",'Calc1'!$B363)),'Calc1'!$E$1857*'Calc1'!$B1579/(1+'11'!$E$12)*$D410,0)</f>
        <v>0</v>
      </c>
      <c r="C1632" s="10"/>
    </row>
    <row r="1633" spans="1:3">
      <c r="A1633" s="21">
        <v>341</v>
      </c>
      <c r="B1633" s="6">
        <f>IF(ISNUMBER(SEARCH("D??10",'Calc1'!$B364)),'Calc1'!$E$1857*'Calc1'!$B1580/(1+'11'!$E$12)*$D411,0)</f>
        <v>0</v>
      </c>
      <c r="C1633" s="10"/>
    </row>
    <row r="1634" spans="1:3">
      <c r="A1634" s="21">
        <v>342</v>
      </c>
      <c r="B1634" s="6">
        <f>IF(ISNUMBER(SEARCH("D??10",'Calc1'!$B365)),'Calc1'!$E$1857*'Calc1'!$B1581/(1+'11'!$E$12)*$D412,0)</f>
        <v>0</v>
      </c>
      <c r="C1634" s="10"/>
    </row>
    <row r="1635" spans="1:3">
      <c r="A1635" s="21">
        <v>343</v>
      </c>
      <c r="B1635" s="6">
        <f>IF(ISNUMBER(SEARCH("D??10",'Calc1'!$B366)),'Calc1'!$E$1857*'Calc1'!$B1582/(1+'11'!$E$12)*$D413,0)</f>
        <v>0</v>
      </c>
      <c r="C1635" s="10"/>
    </row>
    <row r="1636" spans="1:3">
      <c r="A1636" s="21">
        <v>344</v>
      </c>
      <c r="B1636" s="6">
        <f>IF(ISNUMBER(SEARCH("D??10",'Calc1'!$B367)),'Calc1'!$E$1857*'Calc1'!$B1583/(1+'11'!$E$12)*$D414,0)</f>
        <v>0</v>
      </c>
      <c r="C1636" s="10"/>
    </row>
    <row r="1637" spans="1:3">
      <c r="A1637" s="21">
        <v>345</v>
      </c>
      <c r="B1637" s="6">
        <f>IF(ISNUMBER(SEARCH("D??10",'Calc1'!$B368)),'Calc1'!$E$1857*'Calc1'!$B1584/(1+'11'!$E$12)*$D415,0)</f>
        <v>0</v>
      </c>
      <c r="C1637" s="10"/>
    </row>
    <row r="1638" spans="1:3">
      <c r="A1638" s="21">
        <v>346</v>
      </c>
      <c r="B1638" s="6">
        <f>IF(ISNUMBER(SEARCH("D??10",'Calc1'!$B369)),'Calc1'!$E$1857*'Calc1'!$B1585/(1+'11'!$E$12)*$D416,0)</f>
        <v>0</v>
      </c>
      <c r="C1638" s="10"/>
    </row>
    <row r="1639" spans="1:3">
      <c r="A1639" s="21">
        <v>347</v>
      </c>
      <c r="B1639" s="6">
        <f>IF(ISNUMBER(SEARCH("D??10",'Calc1'!$B370)),'Calc1'!$E$1857*'Calc1'!$B1586/(1+'11'!$E$12)*$D417,0)</f>
        <v>0</v>
      </c>
      <c r="C1639" s="10"/>
    </row>
    <row r="1640" spans="1:3">
      <c r="A1640" s="21">
        <v>348</v>
      </c>
      <c r="B1640" s="6">
        <f>IF(ISNUMBER(SEARCH("D??10",'Calc1'!$B371)),'Calc1'!$E$1857*'Calc1'!$B1587/(1+'11'!$E$12)*$D418,0)</f>
        <v>0</v>
      </c>
      <c r="C1640" s="10"/>
    </row>
    <row r="1641" spans="1:3">
      <c r="A1641" s="21">
        <v>349</v>
      </c>
      <c r="B1641" s="6">
        <f>IF(ISNUMBER(SEARCH("D??10",'Calc1'!$B372)),'Calc1'!$E$1857*'Calc1'!$B1588/(1+'11'!$E$12)*$D419,0)</f>
        <v>0</v>
      </c>
      <c r="C1641" s="10"/>
    </row>
    <row r="1642" spans="1:3">
      <c r="A1642" s="21">
        <v>350</v>
      </c>
      <c r="B1642" s="6">
        <f>IF(ISNUMBER(SEARCH("D??10",'Calc1'!$B373)),'Calc1'!$E$1857*'Calc1'!$B1589/(1+'11'!$E$12)*$D420,0)</f>
        <v>0</v>
      </c>
      <c r="C1642" s="10"/>
    </row>
    <row r="1643" spans="1:3">
      <c r="A1643" s="21">
        <v>351</v>
      </c>
      <c r="B1643" s="6">
        <f>IF(ISNUMBER(SEARCH("D??10",'Calc1'!$B374)),'Calc1'!$E$1857*'Calc1'!$B1590/(1+'11'!$E$12)*$D421,0)</f>
        <v>0</v>
      </c>
      <c r="C1643" s="10"/>
    </row>
    <row r="1644" spans="1:3">
      <c r="A1644" s="21">
        <v>352</v>
      </c>
      <c r="B1644" s="6">
        <f>IF(ISNUMBER(SEARCH("D??10",'Calc1'!$B375)),'Calc1'!$E$1857*'Calc1'!$B1591/(1+'11'!$E$12)*$D422,0)</f>
        <v>0</v>
      </c>
      <c r="C1644" s="10"/>
    </row>
    <row r="1645" spans="1:3">
      <c r="A1645" s="21">
        <v>353</v>
      </c>
      <c r="B1645" s="6">
        <f>IF(ISNUMBER(SEARCH("D??10",'Calc1'!$B376)),'Calc1'!$E$1857*'Calc1'!$B1592/(1+'11'!$E$12)*$D423,0)</f>
        <v>0</v>
      </c>
      <c r="C1645" s="10"/>
    </row>
    <row r="1646" spans="1:3">
      <c r="A1646" s="21">
        <v>354</v>
      </c>
      <c r="B1646" s="6">
        <f>IF(ISNUMBER(SEARCH("D??10",'Calc1'!$B377)),'Calc1'!$E$1857*'Calc1'!$B1593/(1+'11'!$E$12)*$D424,0)</f>
        <v>0</v>
      </c>
      <c r="C1646" s="10"/>
    </row>
    <row r="1647" spans="1:3">
      <c r="A1647" s="21">
        <v>355</v>
      </c>
      <c r="B1647" s="6">
        <f>IF(ISNUMBER(SEARCH("D??10",'Calc1'!$B378)),'Calc1'!$E$1857*'Calc1'!$B1594/(1+'11'!$E$12)*$D425,0)</f>
        <v>0</v>
      </c>
      <c r="C1647" s="10"/>
    </row>
    <row r="1648" spans="1:3">
      <c r="A1648" s="21">
        <v>356</v>
      </c>
      <c r="B1648" s="6">
        <f>IF(ISNUMBER(SEARCH("D??10",'Calc1'!$B379)),'Calc1'!$E$1857*'Calc1'!$B1595/(1+'11'!$E$12)*$D426,0)</f>
        <v>0</v>
      </c>
      <c r="C1648" s="10"/>
    </row>
    <row r="1649" spans="1:3">
      <c r="A1649" s="21">
        <v>357</v>
      </c>
      <c r="B1649" s="6">
        <f>IF(ISNUMBER(SEARCH("D??10",'Calc1'!$B380)),'Calc1'!$E$1857*'Calc1'!$B1596/(1+'11'!$E$12)*$D427,0)</f>
        <v>0</v>
      </c>
      <c r="C1649" s="10"/>
    </row>
    <row r="1650" spans="1:3">
      <c r="A1650" s="21">
        <v>358</v>
      </c>
      <c r="B1650" s="6">
        <f>IF(ISNUMBER(SEARCH("D??10",'Calc1'!$B381)),'Calc1'!$E$1857*'Calc1'!$B1597/(1+'11'!$E$12)*$D428,0)</f>
        <v>0</v>
      </c>
      <c r="C1650" s="10"/>
    </row>
    <row r="1651" spans="1:3">
      <c r="A1651" s="21">
        <v>359</v>
      </c>
      <c r="B1651" s="6">
        <f>IF(ISNUMBER(SEARCH("D??10",'Calc1'!$B382)),'Calc1'!$E$1857*'Calc1'!$B1598/(1+'11'!$E$12)*$D429,0)</f>
        <v>0</v>
      </c>
      <c r="C1651" s="10"/>
    </row>
    <row r="1652" spans="1:3">
      <c r="A1652" s="21">
        <v>360</v>
      </c>
      <c r="B1652" s="6">
        <f>IF(ISNUMBER(SEARCH("D??10",'Calc1'!$B383)),'Calc1'!$E$1857*'Calc1'!$B1599/(1+'11'!$E$12)*$D430,0)</f>
        <v>0</v>
      </c>
      <c r="C1652" s="10"/>
    </row>
    <row r="1653" spans="1:3">
      <c r="A1653" s="21">
        <v>361</v>
      </c>
      <c r="B1653" s="6">
        <f>IF(ISNUMBER(SEARCH("D??10",'Calc1'!$B384)),'Calc1'!$E$1857*'Calc1'!$B1600/(1+'11'!$E$12)*$D431,0)</f>
        <v>0</v>
      </c>
      <c r="C1653" s="10"/>
    </row>
    <row r="1654" spans="1:3">
      <c r="A1654" s="21">
        <v>362</v>
      </c>
      <c r="B1654" s="6">
        <f>IF(ISNUMBER(SEARCH("D??10",'Calc1'!$B385)),'Calc1'!$E$1857*'Calc1'!$B1601/(1+'11'!$E$12)*$D432,0)</f>
        <v>0</v>
      </c>
      <c r="C1654" s="10"/>
    </row>
    <row r="1655" spans="1:3">
      <c r="A1655" s="21">
        <v>363</v>
      </c>
      <c r="B1655" s="6">
        <f>IF(ISNUMBER(SEARCH("D??10",'Calc1'!$B386)),'Calc1'!$E$1857*'Calc1'!$B1602/(1+'11'!$E$12)*$D433,0)</f>
        <v>0</v>
      </c>
      <c r="C1655" s="10"/>
    </row>
    <row r="1656" spans="1:3">
      <c r="A1656" s="21">
        <v>364</v>
      </c>
      <c r="B1656" s="6">
        <f>IF(ISNUMBER(SEARCH("D??10",'Calc1'!$B387)),'Calc1'!$E$1857*'Calc1'!$B1603/(1+'11'!$E$12)*$D434,0)</f>
        <v>0</v>
      </c>
      <c r="C1656" s="10"/>
    </row>
    <row r="1657" spans="1:3">
      <c r="A1657" s="21">
        <v>365</v>
      </c>
      <c r="B1657" s="6">
        <f>IF(ISNUMBER(SEARCH("D??10",'Calc1'!$B388)),'Calc1'!$E$1857*'Calc1'!$B1604/(1+'11'!$E$12)*$D435,0)</f>
        <v>0</v>
      </c>
      <c r="C1657" s="10"/>
    </row>
    <row r="1658" spans="1:3">
      <c r="A1658" s="21">
        <v>366</v>
      </c>
      <c r="B1658" s="6">
        <f>IF(ISNUMBER(SEARCH("D??10",'Calc1'!$B389)),'Calc1'!$E$1857*'Calc1'!$B1605/(1+'11'!$E$12)*$D436,0)</f>
        <v>0</v>
      </c>
      <c r="C1658" s="10"/>
    </row>
    <row r="1659" spans="1:3">
      <c r="A1659" s="21">
        <v>367</v>
      </c>
      <c r="B1659" s="6">
        <f>IF(ISNUMBER(SEARCH("D??10",'Calc1'!$B390)),'Calc1'!$E$1857*'Calc1'!$B1606/(1+'11'!$E$12)*$D437,0)</f>
        <v>0</v>
      </c>
      <c r="C1659" s="10"/>
    </row>
    <row r="1660" spans="1:3">
      <c r="A1660" s="21">
        <v>368</v>
      </c>
      <c r="B1660" s="6">
        <f>IF(ISNUMBER(SEARCH("D??10",'Calc1'!$B391)),'Calc1'!$E$1857*'Calc1'!$B1607/(1+'11'!$E$12)*$D438,0)</f>
        <v>0</v>
      </c>
      <c r="C1660" s="10"/>
    </row>
    <row r="1661" spans="1:3">
      <c r="A1661" s="21">
        <v>369</v>
      </c>
      <c r="B1661" s="6">
        <f>IF(ISNUMBER(SEARCH("D??10",'Calc1'!$B392)),'Calc1'!$E$1857*'Calc1'!$B1608/(1+'11'!$E$12)*$D439,0)</f>
        <v>0</v>
      </c>
      <c r="C1661" s="10"/>
    </row>
    <row r="1662" spans="1:3">
      <c r="A1662" s="21">
        <v>370</v>
      </c>
      <c r="B1662" s="6">
        <f>IF(ISNUMBER(SEARCH("D??10",'Calc1'!$B393)),'Calc1'!$E$1857*'Calc1'!$B1609/(1+'11'!$E$12)*$D440,0)</f>
        <v>0</v>
      </c>
      <c r="C1662" s="10"/>
    </row>
    <row r="1663" spans="1:3">
      <c r="A1663" s="21">
        <v>371</v>
      </c>
      <c r="B1663" s="6">
        <f>IF(ISNUMBER(SEARCH("D??10",'Calc1'!$B394)),'Calc1'!$E$1857*'Calc1'!$B1610/(1+'11'!$E$12)*$D441,0)</f>
        <v>0</v>
      </c>
      <c r="C1663" s="10"/>
    </row>
    <row r="1664" spans="1:3">
      <c r="A1664" s="21">
        <v>372</v>
      </c>
      <c r="B1664" s="6">
        <f>IF(ISNUMBER(SEARCH("D??10",'Calc1'!$B395)),'Calc1'!$E$1857*'Calc1'!$B1611/(1+'11'!$E$12)*$D442,0)</f>
        <v>0</v>
      </c>
      <c r="C1664" s="10"/>
    </row>
    <row r="1665" spans="1:3">
      <c r="A1665" s="21">
        <v>373</v>
      </c>
      <c r="B1665" s="6">
        <f>IF(ISNUMBER(SEARCH("D??10",'Calc1'!$B396)),'Calc1'!$E$1857*'Calc1'!$B1612/(1+'11'!$E$12)*$D443,0)</f>
        <v>0</v>
      </c>
      <c r="C1665" s="10"/>
    </row>
    <row r="1666" spans="1:3">
      <c r="A1666" s="21">
        <v>374</v>
      </c>
      <c r="B1666" s="6">
        <f>IF(ISNUMBER(SEARCH("D??10",'Calc1'!$B397)),'Calc1'!$E$1857*'Calc1'!$B1613/(1+'11'!$E$12)*$D444,0)</f>
        <v>0</v>
      </c>
      <c r="C1666" s="10"/>
    </row>
    <row r="1667" spans="1:3">
      <c r="A1667" s="21">
        <v>375</v>
      </c>
      <c r="B1667" s="6">
        <f>IF(ISNUMBER(SEARCH("D??10",'Calc1'!$B398)),'Calc1'!$E$1857*'Calc1'!$B1614/(1+'11'!$E$12)*$D445,0)</f>
        <v>0</v>
      </c>
      <c r="C1667" s="10"/>
    </row>
    <row r="1668" spans="1:3">
      <c r="A1668" s="21">
        <v>376</v>
      </c>
      <c r="B1668" s="6">
        <f>IF(ISNUMBER(SEARCH("D??10",'Calc1'!$B399)),'Calc1'!$E$1857*'Calc1'!$B1615/(1+'11'!$E$12)*$D446,0)</f>
        <v>0</v>
      </c>
      <c r="C1668" s="10"/>
    </row>
    <row r="1669" spans="1:3">
      <c r="A1669" s="21">
        <v>377</v>
      </c>
      <c r="B1669" s="6">
        <f>IF(ISNUMBER(SEARCH("D??10",'Calc1'!$B400)),'Calc1'!$E$1857*'Calc1'!$B1616/(1+'11'!$E$12)*$D447,0)</f>
        <v>0</v>
      </c>
      <c r="C1669" s="10"/>
    </row>
    <row r="1670" spans="1:3">
      <c r="A1670" s="21">
        <v>378</v>
      </c>
      <c r="B1670" s="6">
        <f>IF(ISNUMBER(SEARCH("D??10",'Calc1'!$B401)),'Calc1'!$E$1857*'Calc1'!$B1617/(1+'11'!$E$12)*$D448,0)</f>
        <v>0</v>
      </c>
      <c r="C1670" s="10"/>
    </row>
    <row r="1671" spans="1:3">
      <c r="A1671" s="21">
        <v>379</v>
      </c>
      <c r="B1671" s="6">
        <f>IF(ISNUMBER(SEARCH("D??10",'Calc1'!$B402)),'Calc1'!$E$1857*'Calc1'!$B1618/(1+'11'!$E$12)*$D449,0)</f>
        <v>0</v>
      </c>
      <c r="C1671" s="10"/>
    </row>
    <row r="1672" spans="1:3">
      <c r="A1672" s="21">
        <v>380</v>
      </c>
      <c r="B1672" s="6">
        <f>IF(ISNUMBER(SEARCH("D??10",'Calc1'!$B403)),'Calc1'!$E$1857*'Calc1'!$B1619/(1+'11'!$E$12)*$D450,0)</f>
        <v>0</v>
      </c>
      <c r="C1672" s="10"/>
    </row>
    <row r="1673" spans="1:3">
      <c r="A1673" s="21">
        <v>381</v>
      </c>
      <c r="B1673" s="6">
        <f>IF(ISNUMBER(SEARCH("D??10",'Calc1'!$B404)),'Calc1'!$E$1857*'Calc1'!$B1620/(1+'11'!$E$12)*$D451,0)</f>
        <v>0</v>
      </c>
      <c r="C1673" s="10"/>
    </row>
    <row r="1674" spans="1:3">
      <c r="A1674" s="21">
        <v>382</v>
      </c>
      <c r="B1674" s="6">
        <f>IF(ISNUMBER(SEARCH("D??10",'Calc1'!$B405)),'Calc1'!$E$1857*'Calc1'!$B1621/(1+'11'!$E$12)*$D452,0)</f>
        <v>0</v>
      </c>
      <c r="C1674" s="10"/>
    </row>
    <row r="1675" spans="1:3">
      <c r="A1675" s="21">
        <v>383</v>
      </c>
      <c r="B1675" s="6">
        <f>IF(ISNUMBER(SEARCH("D??10",'Calc1'!$B406)),'Calc1'!$E$1857*'Calc1'!$B1622/(1+'11'!$E$12)*$D453,0)</f>
        <v>0</v>
      </c>
      <c r="C1675" s="10"/>
    </row>
    <row r="1676" spans="1:3">
      <c r="A1676" s="21">
        <v>384</v>
      </c>
      <c r="B1676" s="6">
        <f>IF(ISNUMBER(SEARCH("D??10",'Calc1'!$B407)),'Calc1'!$E$1857*'Calc1'!$B1623/(1+'11'!$E$12)*$D454,0)</f>
        <v>0</v>
      </c>
      <c r="C1676" s="10"/>
    </row>
    <row r="1677" spans="1:3">
      <c r="A1677" s="21">
        <v>385</v>
      </c>
      <c r="B1677" s="6">
        <f>IF(ISNUMBER(SEARCH("D??10",'Calc1'!$B408)),'Calc1'!$E$1857*'Calc1'!$B1624/(1+'11'!$E$12)*$D455,0)</f>
        <v>0</v>
      </c>
      <c r="C1677" s="10"/>
    </row>
    <row r="1678" spans="1:3">
      <c r="A1678" s="21">
        <v>386</v>
      </c>
      <c r="B1678" s="6">
        <f>IF(ISNUMBER(SEARCH("D??10",'Calc1'!$B409)),'Calc1'!$E$1857*'Calc1'!$B1625/(1+'11'!$E$12)*$D456,0)</f>
        <v>0</v>
      </c>
      <c r="C1678" s="10"/>
    </row>
    <row r="1679" spans="1:3">
      <c r="A1679" s="21">
        <v>387</v>
      </c>
      <c r="B1679" s="6">
        <f>IF(ISNUMBER(SEARCH("D??10",'Calc1'!$B410)),'Calc1'!$E$1857*'Calc1'!$B1626/(1+'11'!$E$12)*$D457,0)</f>
        <v>0</v>
      </c>
      <c r="C1679" s="10"/>
    </row>
    <row r="1680" spans="1:3">
      <c r="A1680" s="21">
        <v>388</v>
      </c>
      <c r="B1680" s="6">
        <f>IF(ISNUMBER(SEARCH("D??10",'Calc1'!$B411)),'Calc1'!$E$1857*'Calc1'!$B1627/(1+'11'!$E$12)*$D458,0)</f>
        <v>0</v>
      </c>
      <c r="C1680" s="10"/>
    </row>
    <row r="1681" spans="1:3">
      <c r="A1681" s="21">
        <v>389</v>
      </c>
      <c r="B1681" s="6">
        <f>IF(ISNUMBER(SEARCH("D??10",'Calc1'!$B412)),'Calc1'!$E$1857*'Calc1'!$B1628/(1+'11'!$E$12)*$D459,0)</f>
        <v>0</v>
      </c>
      <c r="C1681" s="10"/>
    </row>
    <row r="1682" spans="1:3">
      <c r="A1682" s="21">
        <v>390</v>
      </c>
      <c r="B1682" s="6">
        <f>IF(ISNUMBER(SEARCH("D??10",'Calc1'!$B413)),'Calc1'!$E$1857*'Calc1'!$B1629/(1+'11'!$E$12)*$D460,0)</f>
        <v>0</v>
      </c>
      <c r="C1682" s="10"/>
    </row>
    <row r="1683" spans="1:3">
      <c r="A1683" s="21">
        <v>391</v>
      </c>
      <c r="B1683" s="6">
        <f>IF(ISNUMBER(SEARCH("D??10",'Calc1'!$B414)),'Calc1'!$E$1857*'Calc1'!$B1630/(1+'11'!$E$12)*$D461,0)</f>
        <v>0</v>
      </c>
      <c r="C1683" s="10"/>
    </row>
    <row r="1684" spans="1:3">
      <c r="A1684" s="21">
        <v>392</v>
      </c>
      <c r="B1684" s="6">
        <f>IF(ISNUMBER(SEARCH("D??10",'Calc1'!$B415)),'Calc1'!$E$1857*'Calc1'!$B1631/(1+'11'!$E$12)*$D462,0)</f>
        <v>0</v>
      </c>
      <c r="C1684" s="10"/>
    </row>
    <row r="1685" spans="1:3">
      <c r="A1685" s="21">
        <v>393</v>
      </c>
      <c r="B1685" s="6">
        <f>IF(ISNUMBER(SEARCH("D??10",'Calc1'!$B416)),'Calc1'!$E$1857*'Calc1'!$B1632/(1+'11'!$E$12)*$D463,0)</f>
        <v>0</v>
      </c>
      <c r="C1685" s="10"/>
    </row>
    <row r="1686" spans="1:3">
      <c r="A1686" s="21">
        <v>394</v>
      </c>
      <c r="B1686" s="6">
        <f>IF(ISNUMBER(SEARCH("D??10",'Calc1'!$B417)),'Calc1'!$E$1857*'Calc1'!$B1633/(1+'11'!$E$12)*$D464,0)</f>
        <v>0</v>
      </c>
      <c r="C1686" s="10"/>
    </row>
    <row r="1687" spans="1:3">
      <c r="A1687" s="21">
        <v>395</v>
      </c>
      <c r="B1687" s="6">
        <f>IF(ISNUMBER(SEARCH("D??10",'Calc1'!$B418)),'Calc1'!$E$1857*'Calc1'!$B1634/(1+'11'!$E$12)*$D465,0)</f>
        <v>0</v>
      </c>
      <c r="C1687" s="10"/>
    </row>
    <row r="1688" spans="1:3">
      <c r="A1688" s="21">
        <v>396</v>
      </c>
      <c r="B1688" s="6">
        <f>IF(ISNUMBER(SEARCH("D??10",'Calc1'!$B419)),'Calc1'!$E$1857*'Calc1'!$B1635/(1+'11'!$E$12)*$D466,0)</f>
        <v>0</v>
      </c>
      <c r="C1688" s="10"/>
    </row>
    <row r="1689" spans="1:3">
      <c r="A1689" s="21">
        <v>397</v>
      </c>
      <c r="B1689" s="6">
        <f>IF(ISNUMBER(SEARCH("D??10",'Calc1'!$B420)),'Calc1'!$E$1857*'Calc1'!$B1636/(1+'11'!$E$12)*$D467,0)</f>
        <v>0</v>
      </c>
      <c r="C1689" s="10"/>
    </row>
    <row r="1690" spans="1:3">
      <c r="A1690" s="21">
        <v>398</v>
      </c>
      <c r="B1690" s="6">
        <f>IF(ISNUMBER(SEARCH("D??10",'Calc1'!$B421)),'Calc1'!$E$1857*'Calc1'!$B1637/(1+'11'!$E$12)*$D468,0)</f>
        <v>0</v>
      </c>
      <c r="C1690" s="10"/>
    </row>
    <row r="1691" spans="1:3">
      <c r="A1691" s="21">
        <v>399</v>
      </c>
      <c r="B1691" s="6">
        <f>IF(ISNUMBER(SEARCH("D??10",'Calc1'!$B422)),'Calc1'!$E$1857*'Calc1'!$B1638/(1+'11'!$E$12)*$D469,0)</f>
        <v>0</v>
      </c>
      <c r="C1691" s="10"/>
    </row>
    <row r="1692" spans="1:3">
      <c r="A1692" s="21">
        <v>400</v>
      </c>
      <c r="B1692" s="6">
        <f>IF(ISNUMBER(SEARCH("D??10",'Calc1'!$B423)),'Calc1'!$E$1857*'Calc1'!$B1639/(1+'11'!$E$12)*$D470,0)</f>
        <v>0</v>
      </c>
      <c r="C1692" s="10"/>
    </row>
    <row r="1693" spans="1:3">
      <c r="A1693" s="21">
        <v>401</v>
      </c>
      <c r="B1693" s="6">
        <f>IF(ISNUMBER(SEARCH("D??10",'Calc1'!$B424)),'Calc1'!$E$1857*'Calc1'!$B1640/(1+'11'!$E$12)*$D471,0)</f>
        <v>0</v>
      </c>
      <c r="C1693" s="10"/>
    </row>
    <row r="1694" spans="1:3">
      <c r="A1694" s="21">
        <v>402</v>
      </c>
      <c r="B1694" s="6">
        <f>IF(ISNUMBER(SEARCH("D??10",'Calc1'!$B425)),'Calc1'!$E$1857*'Calc1'!$B1641/(1+'11'!$E$12)*$D472,0)</f>
        <v>0</v>
      </c>
      <c r="C1694" s="10"/>
    </row>
    <row r="1695" spans="1:3">
      <c r="A1695" s="21">
        <v>403</v>
      </c>
      <c r="B1695" s="6">
        <f>IF(ISNUMBER(SEARCH("D??10",'Calc1'!$B426)),'Calc1'!$E$1857*'Calc1'!$B1642/(1+'11'!$E$12)*$D473,0)</f>
        <v>0</v>
      </c>
      <c r="C1695" s="10"/>
    </row>
    <row r="1696" spans="1:3">
      <c r="A1696" s="21">
        <v>404</v>
      </c>
      <c r="B1696" s="6">
        <f>IF(ISNUMBER(SEARCH("D??10",'Calc1'!$B427)),'Calc1'!$E$1857*'Calc1'!$B1643/(1+'11'!$E$12)*$D474,0)</f>
        <v>0</v>
      </c>
      <c r="C1696" s="10"/>
    </row>
    <row r="1697" spans="1:3">
      <c r="A1697" s="21">
        <v>405</v>
      </c>
      <c r="B1697" s="6">
        <f>IF(ISNUMBER(SEARCH("D??10",'Calc1'!$B428)),'Calc1'!$E$1857*'Calc1'!$B1644/(1+'11'!$E$12)*$D475,0)</f>
        <v>0</v>
      </c>
      <c r="C1697" s="10"/>
    </row>
    <row r="1698" spans="1:3">
      <c r="A1698" s="21">
        <v>406</v>
      </c>
      <c r="B1698" s="6">
        <f>IF(ISNUMBER(SEARCH("D??10",'Calc1'!$B429)),'Calc1'!$E$1857*'Calc1'!$B1645/(1+'11'!$E$12)*$D476,0)</f>
        <v>0</v>
      </c>
      <c r="C1698" s="10"/>
    </row>
    <row r="1699" spans="1:3">
      <c r="A1699" s="21">
        <v>407</v>
      </c>
      <c r="B1699" s="6">
        <f>IF(ISNUMBER(SEARCH("D??10",'Calc1'!$B430)),'Calc1'!$E$1857*'Calc1'!$B1646/(1+'11'!$E$12)*$D477,0)</f>
        <v>0</v>
      </c>
      <c r="C1699" s="10"/>
    </row>
    <row r="1700" spans="1:3">
      <c r="A1700" s="21">
        <v>408</v>
      </c>
      <c r="B1700" s="6">
        <f>IF(ISNUMBER(SEARCH("D??10",'Calc1'!$B431)),'Calc1'!$E$1857*'Calc1'!$B1647/(1+'11'!$E$12)*$D478,0)</f>
        <v>0</v>
      </c>
      <c r="C1700" s="10"/>
    </row>
    <row r="1701" spans="1:3">
      <c r="A1701" s="21">
        <v>409</v>
      </c>
      <c r="B1701" s="6">
        <f>IF(ISNUMBER(SEARCH("D??10",'Calc1'!$B432)),'Calc1'!$E$1857*'Calc1'!$B1648/(1+'11'!$E$12)*$D479,0)</f>
        <v>0</v>
      </c>
      <c r="C1701" s="10"/>
    </row>
    <row r="1702" spans="1:3">
      <c r="A1702" s="21">
        <v>410</v>
      </c>
      <c r="B1702" s="6">
        <f>IF(ISNUMBER(SEARCH("D??10",'Calc1'!$B433)),'Calc1'!$E$1857*'Calc1'!$B1649/(1+'11'!$E$12)*$D480,0)</f>
        <v>0</v>
      </c>
      <c r="C1702" s="10"/>
    </row>
    <row r="1703" spans="1:3">
      <c r="A1703" s="21">
        <v>411</v>
      </c>
      <c r="B1703" s="6">
        <f>IF(ISNUMBER(SEARCH("D??10",'Calc1'!$B434)),'Calc1'!$E$1857*'Calc1'!$B1650/(1+'11'!$E$12)*$D481,0)</f>
        <v>0</v>
      </c>
      <c r="C1703" s="10"/>
    </row>
    <row r="1704" spans="1:3">
      <c r="A1704" s="21">
        <v>412</v>
      </c>
      <c r="B1704" s="6">
        <f>IF(ISNUMBER(SEARCH("D??10",'Calc1'!$B435)),'Calc1'!$E$1857*'Calc1'!$B1651/(1+'11'!$E$12)*$D482,0)</f>
        <v>0</v>
      </c>
      <c r="C1704" s="10"/>
    </row>
    <row r="1705" spans="1:3">
      <c r="A1705" s="21">
        <v>413</v>
      </c>
      <c r="B1705" s="6">
        <f>IF(ISNUMBER(SEARCH("D??10",'Calc1'!$B436)),'Calc1'!$E$1857*'Calc1'!$B1652/(1+'11'!$E$12)*$D483,0)</f>
        <v>0</v>
      </c>
      <c r="C1705" s="10"/>
    </row>
    <row r="1706" spans="1:3">
      <c r="A1706" s="21">
        <v>414</v>
      </c>
      <c r="B1706" s="6">
        <f>IF(ISNUMBER(SEARCH("D??10",'Calc1'!$B437)),'Calc1'!$E$1857*'Calc1'!$B1653/(1+'11'!$E$12)*$D484,0)</f>
        <v>0</v>
      </c>
      <c r="C1706" s="10"/>
    </row>
    <row r="1707" spans="1:3">
      <c r="A1707" s="21">
        <v>415</v>
      </c>
      <c r="B1707" s="6">
        <f>IF(ISNUMBER(SEARCH("D??10",'Calc1'!$B438)),'Calc1'!$E$1857*'Calc1'!$B1654/(1+'11'!$E$12)*$D485,0)</f>
        <v>0</v>
      </c>
      <c r="C1707" s="10"/>
    </row>
    <row r="1708" spans="1:3">
      <c r="A1708" s="21">
        <v>416</v>
      </c>
      <c r="B1708" s="6">
        <f>IF(ISNUMBER(SEARCH("D??10",'Calc1'!$B439)),'Calc1'!$E$1857*'Calc1'!$B1655/(1+'11'!$E$12)*$D486,0)</f>
        <v>0</v>
      </c>
      <c r="C1708" s="10"/>
    </row>
    <row r="1709" spans="1:3">
      <c r="A1709" s="21">
        <v>417</v>
      </c>
      <c r="B1709" s="6">
        <f>IF(ISNUMBER(SEARCH("D??10",'Calc1'!$B440)),'Calc1'!$E$1857*'Calc1'!$B1656/(1+'11'!$E$12)*$D487,0)</f>
        <v>0</v>
      </c>
      <c r="C1709" s="10"/>
    </row>
    <row r="1710" spans="1:3">
      <c r="A1710" s="21">
        <v>418</v>
      </c>
      <c r="B1710" s="6">
        <f>IF(ISNUMBER(SEARCH("D??10",'Calc1'!$B441)),'Calc1'!$E$1857*'Calc1'!$B1657/(1+'11'!$E$12)*$D488,0)</f>
        <v>0</v>
      </c>
      <c r="C1710" s="10"/>
    </row>
    <row r="1711" spans="1:3">
      <c r="A1711" s="21">
        <v>419</v>
      </c>
      <c r="B1711" s="6">
        <f>IF(ISNUMBER(SEARCH("D??10",'Calc1'!$B442)),'Calc1'!$E$1857*'Calc1'!$B1658/(1+'11'!$E$12)*$D489,0)</f>
        <v>0</v>
      </c>
      <c r="C1711" s="10"/>
    </row>
    <row r="1712" spans="1:3">
      <c r="A1712" s="21">
        <v>420</v>
      </c>
      <c r="B1712" s="6">
        <f>IF(ISNUMBER(SEARCH("D??10",'Calc1'!$B443)),'Calc1'!$E$1857*'Calc1'!$B1659/(1+'11'!$E$12)*$D490,0)</f>
        <v>0</v>
      </c>
      <c r="C1712" s="10"/>
    </row>
    <row r="1713" spans="1:3">
      <c r="A1713" s="21">
        <v>421</v>
      </c>
      <c r="B1713" s="6">
        <f>IF(ISNUMBER(SEARCH("D??10",'Calc1'!$B444)),'Calc1'!$E$1857*'Calc1'!$B1660/(1+'11'!$E$12)*$D491,0)</f>
        <v>0</v>
      </c>
      <c r="C1713" s="10"/>
    </row>
    <row r="1714" spans="1:3">
      <c r="A1714" s="21">
        <v>422</v>
      </c>
      <c r="B1714" s="6">
        <f>IF(ISNUMBER(SEARCH("D??10",'Calc1'!$B445)),'Calc1'!$E$1857*'Calc1'!$B1661/(1+'11'!$E$12)*$D492,0)</f>
        <v>0</v>
      </c>
      <c r="C1714" s="10"/>
    </row>
    <row r="1715" spans="1:3">
      <c r="A1715" s="21">
        <v>423</v>
      </c>
      <c r="B1715" s="6">
        <f>IF(ISNUMBER(SEARCH("D??10",'Calc1'!$B446)),'Calc1'!$E$1857*'Calc1'!$B1662/(1+'11'!$E$12)*$D493,0)</f>
        <v>0</v>
      </c>
      <c r="C1715" s="10"/>
    </row>
    <row r="1716" spans="1:3">
      <c r="A1716" s="21">
        <v>424</v>
      </c>
      <c r="B1716" s="6">
        <f>IF(ISNUMBER(SEARCH("D??10",'Calc1'!$B447)),'Calc1'!$E$1857*'Calc1'!$B1663/(1+'11'!$E$12)*$D494,0)</f>
        <v>0</v>
      </c>
      <c r="C1716" s="10"/>
    </row>
    <row r="1717" spans="1:3">
      <c r="A1717" s="21">
        <v>425</v>
      </c>
      <c r="B1717" s="6">
        <f>IF(ISNUMBER(SEARCH("D??10",'Calc1'!$B448)),'Calc1'!$E$1857*'Calc1'!$B1664/(1+'11'!$E$12)*$D495,0)</f>
        <v>0</v>
      </c>
      <c r="C1717" s="10"/>
    </row>
    <row r="1718" spans="1:3">
      <c r="A1718" s="21">
        <v>426</v>
      </c>
      <c r="B1718" s="6">
        <f>IF(ISNUMBER(SEARCH("D??10",'Calc1'!$B449)),'Calc1'!$E$1857*'Calc1'!$B1665/(1+'11'!$E$12)*$D496,0)</f>
        <v>0</v>
      </c>
      <c r="C1718" s="10"/>
    </row>
    <row r="1719" spans="1:3">
      <c r="A1719" s="21">
        <v>427</v>
      </c>
      <c r="B1719" s="6">
        <f>IF(ISNUMBER(SEARCH("D??10",'Calc1'!$B450)),'Calc1'!$E$1857*'Calc1'!$B1666/(1+'11'!$E$12)*$D497,0)</f>
        <v>0</v>
      </c>
      <c r="C1719" s="10"/>
    </row>
    <row r="1720" spans="1:3">
      <c r="A1720" s="21">
        <v>428</v>
      </c>
      <c r="B1720" s="6">
        <f>IF(ISNUMBER(SEARCH("D??10",'Calc1'!$B451)),'Calc1'!$E$1857*'Calc1'!$B1667/(1+'11'!$E$12)*$D498,0)</f>
        <v>0</v>
      </c>
      <c r="C1720" s="10"/>
    </row>
    <row r="1721" spans="1:3">
      <c r="A1721" s="21">
        <v>429</v>
      </c>
      <c r="B1721" s="6">
        <f>IF(ISNUMBER(SEARCH("D??10",'Calc1'!$B452)),'Calc1'!$E$1857*'Calc1'!$B1668/(1+'11'!$E$12)*$D499,0)</f>
        <v>0</v>
      </c>
      <c r="C1721" s="10"/>
    </row>
    <row r="1722" spans="1:3">
      <c r="A1722" s="21">
        <v>430</v>
      </c>
      <c r="B1722" s="6">
        <f>IF(ISNUMBER(SEARCH("D??10",'Calc1'!$B453)),'Calc1'!$E$1857*'Calc1'!$B1669/(1+'11'!$E$12)*$D500,0)</f>
        <v>0</v>
      </c>
      <c r="C1722" s="10"/>
    </row>
    <row r="1723" spans="1:3">
      <c r="A1723" s="21">
        <v>431</v>
      </c>
      <c r="B1723" s="6">
        <f>IF(ISNUMBER(SEARCH("D??10",'Calc1'!$B454)),'Calc1'!$E$1857*'Calc1'!$B1670/(1+'11'!$E$12)*$D501,0)</f>
        <v>0</v>
      </c>
      <c r="C1723" s="10"/>
    </row>
    <row r="1724" spans="1:3">
      <c r="A1724" s="21">
        <v>432</v>
      </c>
      <c r="B1724" s="6">
        <f>IF(ISNUMBER(SEARCH("D??10",'Calc1'!$B455)),'Calc1'!$E$1857*'Calc1'!$B1671/(1+'11'!$E$12)*$D502,0)</f>
        <v>0</v>
      </c>
      <c r="C1724" s="10"/>
    </row>
    <row r="1725" spans="1:3">
      <c r="A1725" s="21">
        <v>433</v>
      </c>
      <c r="B1725" s="6">
        <f>IF(ISNUMBER(SEARCH("D??10",'Calc1'!$B456)),'Calc1'!$E$1857*'Calc1'!$B1672/(1+'11'!$E$12)*$D503,0)</f>
        <v>0</v>
      </c>
      <c r="C1725" s="10"/>
    </row>
    <row r="1726" spans="1:3">
      <c r="A1726" s="21">
        <v>434</v>
      </c>
      <c r="B1726" s="6">
        <f>IF(ISNUMBER(SEARCH("D??10",'Calc1'!$B457)),'Calc1'!$E$1857*'Calc1'!$B1673/(1+'11'!$E$12)*$D504,0)</f>
        <v>0</v>
      </c>
      <c r="C1726" s="10"/>
    </row>
    <row r="1727" spans="1:3">
      <c r="A1727" s="21">
        <v>435</v>
      </c>
      <c r="B1727" s="6">
        <f>IF(ISNUMBER(SEARCH("D??10",'Calc1'!$B458)),'Calc1'!$E$1857*'Calc1'!$B1674/(1+'11'!$E$12)*$D505,0)</f>
        <v>0</v>
      </c>
      <c r="C1727" s="10"/>
    </row>
    <row r="1728" spans="1:3">
      <c r="A1728" s="21">
        <v>436</v>
      </c>
      <c r="B1728" s="6">
        <f>IF(ISNUMBER(SEARCH("D??10",'Calc1'!$B459)),'Calc1'!$E$1857*'Calc1'!$B1675/(1+'11'!$E$12)*$D506,0)</f>
        <v>0</v>
      </c>
      <c r="C1728" s="10"/>
    </row>
    <row r="1729" spans="1:3">
      <c r="A1729" s="21">
        <v>437</v>
      </c>
      <c r="B1729" s="6">
        <f>IF(ISNUMBER(SEARCH("D??10",'Calc1'!$B460)),'Calc1'!$E$1857*'Calc1'!$B1676/(1+'11'!$E$12)*$D507,0)</f>
        <v>0</v>
      </c>
      <c r="C1729" s="10"/>
    </row>
    <row r="1730" spans="1:3">
      <c r="A1730" s="21">
        <v>438</v>
      </c>
      <c r="B1730" s="6">
        <f>IF(ISNUMBER(SEARCH("D??10",'Calc1'!$B461)),'Calc1'!$E$1857*'Calc1'!$B1677/(1+'11'!$E$12)*$D508,0)</f>
        <v>0</v>
      </c>
      <c r="C1730" s="10"/>
    </row>
    <row r="1731" spans="1:3">
      <c r="A1731" s="21">
        <v>439</v>
      </c>
      <c r="B1731" s="6">
        <f>IF(ISNUMBER(SEARCH("D??10",'Calc1'!$B462)),'Calc1'!$E$1857*'Calc1'!$B1678/(1+'11'!$E$12)*$D509,0)</f>
        <v>0</v>
      </c>
      <c r="C1731" s="10"/>
    </row>
    <row r="1732" spans="1:3">
      <c r="A1732" s="21">
        <v>440</v>
      </c>
      <c r="B1732" s="6">
        <f>IF(ISNUMBER(SEARCH("D??10",'Calc1'!$B463)),'Calc1'!$E$1857*'Calc1'!$B1679/(1+'11'!$E$12)*$D510,0)</f>
        <v>0</v>
      </c>
      <c r="C1732" s="10"/>
    </row>
    <row r="1733" spans="1:3">
      <c r="A1733" s="21">
        <v>441</v>
      </c>
      <c r="B1733" s="6">
        <f>IF(ISNUMBER(SEARCH("D??10",'Calc1'!$B464)),'Calc1'!$E$1857*'Calc1'!$B1680/(1+'11'!$E$12)*$D511,0)</f>
        <v>0</v>
      </c>
      <c r="C1733" s="10"/>
    </row>
    <row r="1734" spans="1:3">
      <c r="A1734" s="21">
        <v>442</v>
      </c>
      <c r="B1734" s="6">
        <f>IF(ISNUMBER(SEARCH("D??10",'Calc1'!$B465)),'Calc1'!$E$1857*'Calc1'!$B1681/(1+'11'!$E$12)*$D512,0)</f>
        <v>0</v>
      </c>
      <c r="C1734" s="10"/>
    </row>
    <row r="1735" spans="1:3">
      <c r="A1735" s="21">
        <v>443</v>
      </c>
      <c r="B1735" s="6">
        <f>IF(ISNUMBER(SEARCH("D??10",'Calc1'!$B466)),'Calc1'!$E$1857*'Calc1'!$B1682/(1+'11'!$E$12)*$D513,0)</f>
        <v>0</v>
      </c>
      <c r="C1735" s="10"/>
    </row>
    <row r="1736" spans="1:3">
      <c r="A1736" s="21">
        <v>444</v>
      </c>
      <c r="B1736" s="6">
        <f>IF(ISNUMBER(SEARCH("D??10",'Calc1'!$B467)),'Calc1'!$E$1857*'Calc1'!$B1683/(1+'11'!$E$12)*$D514,0)</f>
        <v>0</v>
      </c>
      <c r="C1736" s="10"/>
    </row>
    <row r="1737" spans="1:3">
      <c r="A1737" s="21">
        <v>445</v>
      </c>
      <c r="B1737" s="6">
        <f>IF(ISNUMBER(SEARCH("D??10",'Calc1'!$B468)),'Calc1'!$E$1857*'Calc1'!$B1684/(1+'11'!$E$12)*$D515,0)</f>
        <v>0</v>
      </c>
      <c r="C1737" s="10"/>
    </row>
    <row r="1738" spans="1:3">
      <c r="A1738" s="21">
        <v>446</v>
      </c>
      <c r="B1738" s="6">
        <f>IF(ISNUMBER(SEARCH("D??10",'Calc1'!$B469)),'Calc1'!$E$1857*'Calc1'!$B1685/(1+'11'!$E$12)*$D516,0)</f>
        <v>0</v>
      </c>
      <c r="C1738" s="10"/>
    </row>
    <row r="1739" spans="1:3">
      <c r="A1739" s="21">
        <v>447</v>
      </c>
      <c r="B1739" s="6">
        <f>IF(ISNUMBER(SEARCH("D??10",'Calc1'!$B470)),'Calc1'!$E$1857*'Calc1'!$B1686/(1+'11'!$E$12)*$D517,0)</f>
        <v>0</v>
      </c>
      <c r="C1739" s="10"/>
    </row>
    <row r="1740" spans="1:3">
      <c r="A1740" s="21">
        <v>448</v>
      </c>
      <c r="B1740" s="6">
        <f>IF(ISNUMBER(SEARCH("D??10",'Calc1'!$B471)),'Calc1'!$E$1857*'Calc1'!$B1687/(1+'11'!$E$12)*$D518,0)</f>
        <v>0</v>
      </c>
      <c r="C1740" s="10"/>
    </row>
    <row r="1741" spans="1:3">
      <c r="A1741" s="21">
        <v>449</v>
      </c>
      <c r="B1741" s="6">
        <f>IF(ISNUMBER(SEARCH("D??10",'Calc1'!$B472)),'Calc1'!$E$1857*'Calc1'!$B1688/(1+'11'!$E$12)*$D519,0)</f>
        <v>0</v>
      </c>
      <c r="C1741" s="10"/>
    </row>
    <row r="1742" spans="1:3">
      <c r="A1742" s="21">
        <v>450</v>
      </c>
      <c r="B1742" s="6">
        <f>IF(ISNUMBER(SEARCH("D??10",'Calc1'!$B473)),'Calc1'!$E$1857*'Calc1'!$B1689/(1+'11'!$E$12)*$D520,0)</f>
        <v>0</v>
      </c>
      <c r="C1742" s="10"/>
    </row>
    <row r="1743" spans="1:3">
      <c r="A1743" s="21">
        <v>451</v>
      </c>
      <c r="B1743" s="6">
        <f>IF(ISNUMBER(SEARCH("D??10",'Calc1'!$B474)),'Calc1'!$E$1857*'Calc1'!$B1690/(1+'11'!$E$12)*$D521,0)</f>
        <v>0</v>
      </c>
      <c r="C1743" s="10"/>
    </row>
    <row r="1744" spans="1:3">
      <c r="A1744" s="21">
        <v>452</v>
      </c>
      <c r="B1744" s="6">
        <f>IF(ISNUMBER(SEARCH("D??10",'Calc1'!$B475)),'Calc1'!$E$1857*'Calc1'!$B1691/(1+'11'!$E$12)*$D522,0)</f>
        <v>0</v>
      </c>
      <c r="C1744" s="10"/>
    </row>
    <row r="1745" spans="1:3">
      <c r="A1745" s="21">
        <v>453</v>
      </c>
      <c r="B1745" s="6">
        <f>IF(ISNUMBER(SEARCH("D??10",'Calc1'!$B476)),'Calc1'!$E$1857*'Calc1'!$B1692/(1+'11'!$E$12)*$D523,0)</f>
        <v>0</v>
      </c>
      <c r="C1745" s="10"/>
    </row>
    <row r="1746" spans="1:3">
      <c r="A1746" s="21">
        <v>454</v>
      </c>
      <c r="B1746" s="6">
        <f>IF(ISNUMBER(SEARCH("D??10",'Calc1'!$B477)),'Calc1'!$E$1857*'Calc1'!$B1693/(1+'11'!$E$12)*$D524,0)</f>
        <v>0</v>
      </c>
      <c r="C1746" s="10"/>
    </row>
    <row r="1747" spans="1:3">
      <c r="A1747" s="21">
        <v>455</v>
      </c>
      <c r="B1747" s="6">
        <f>IF(ISNUMBER(SEARCH("D??10",'Calc1'!$B478)),'Calc1'!$E$1857*'Calc1'!$B1694/(1+'11'!$E$12)*$D525,0)</f>
        <v>0</v>
      </c>
      <c r="C1747" s="10"/>
    </row>
    <row r="1748" spans="1:3">
      <c r="A1748" s="21">
        <v>456</v>
      </c>
      <c r="B1748" s="6">
        <f>IF(ISNUMBER(SEARCH("D??10",'Calc1'!$B479)),'Calc1'!$E$1857*'Calc1'!$B1695/(1+'11'!$E$12)*$D526,0)</f>
        <v>0</v>
      </c>
      <c r="C1748" s="10"/>
    </row>
    <row r="1749" spans="1:3">
      <c r="A1749" s="21">
        <v>457</v>
      </c>
      <c r="B1749" s="6">
        <f>IF(ISNUMBER(SEARCH("D??10",'Calc1'!$B480)),'Calc1'!$E$1857*'Calc1'!$B1696/(1+'11'!$E$12)*$D527,0)</f>
        <v>0</v>
      </c>
      <c r="C1749" s="10"/>
    </row>
    <row r="1750" spans="1:3">
      <c r="A1750" s="21">
        <v>458</v>
      </c>
      <c r="B1750" s="6">
        <f>IF(ISNUMBER(SEARCH("D??10",'Calc1'!$B481)),'Calc1'!$E$1857*'Calc1'!$B1697/(1+'11'!$E$12)*$D528,0)</f>
        <v>0</v>
      </c>
      <c r="C1750" s="10"/>
    </row>
    <row r="1751" spans="1:3">
      <c r="A1751" s="21">
        <v>459</v>
      </c>
      <c r="B1751" s="6">
        <f>IF(ISNUMBER(SEARCH("D??10",'Calc1'!$B482)),'Calc1'!$E$1857*'Calc1'!$B1698/(1+'11'!$E$12)*$D529,0)</f>
        <v>0</v>
      </c>
      <c r="C1751" s="10"/>
    </row>
    <row r="1752" spans="1:3">
      <c r="A1752" s="21">
        <v>460</v>
      </c>
      <c r="B1752" s="6">
        <f>IF(ISNUMBER(SEARCH("D??10",'Calc1'!$B483)),'Calc1'!$E$1857*'Calc1'!$B1699/(1+'11'!$E$12)*$D530,0)</f>
        <v>0</v>
      </c>
      <c r="C1752" s="10"/>
    </row>
    <row r="1753" spans="1:3">
      <c r="A1753" s="21">
        <v>461</v>
      </c>
      <c r="B1753" s="6">
        <f>IF(ISNUMBER(SEARCH("D??10",'Calc1'!$B484)),'Calc1'!$E$1857*'Calc1'!$B1700/(1+'11'!$E$12)*$D531,0)</f>
        <v>0</v>
      </c>
      <c r="C1753" s="10"/>
    </row>
    <row r="1754" spans="1:3">
      <c r="A1754" s="21">
        <v>462</v>
      </c>
      <c r="B1754" s="6">
        <f>IF(ISNUMBER(SEARCH("D??10",'Calc1'!$B485)),'Calc1'!$E$1857*'Calc1'!$B1701/(1+'11'!$E$12)*$D532,0)</f>
        <v>0</v>
      </c>
      <c r="C1754" s="10"/>
    </row>
    <row r="1755" spans="1:3">
      <c r="A1755" s="21">
        <v>463</v>
      </c>
      <c r="B1755" s="6">
        <f>IF(ISNUMBER(SEARCH("D??10",'Calc1'!$B486)),'Calc1'!$E$1857*'Calc1'!$B1702/(1+'11'!$E$12)*$D533,0)</f>
        <v>0</v>
      </c>
      <c r="C1755" s="10"/>
    </row>
    <row r="1756" spans="1:3">
      <c r="A1756" s="21">
        <v>464</v>
      </c>
      <c r="B1756" s="6">
        <f>IF(ISNUMBER(SEARCH("D??10",'Calc1'!$B487)),'Calc1'!$E$1857*'Calc1'!$B1703/(1+'11'!$E$12)*$D534,0)</f>
        <v>0</v>
      </c>
      <c r="C1756" s="10"/>
    </row>
    <row r="1757" spans="1:3">
      <c r="A1757" s="21">
        <v>465</v>
      </c>
      <c r="B1757" s="6">
        <f>IF(ISNUMBER(SEARCH("D??10",'Calc1'!$B488)),'Calc1'!$E$1857*'Calc1'!$B1704/(1+'11'!$E$12)*$D535,0)</f>
        <v>0</v>
      </c>
      <c r="C1757" s="10"/>
    </row>
    <row r="1758" spans="1:3">
      <c r="A1758" s="21">
        <v>466</v>
      </c>
      <c r="B1758" s="6">
        <f>IF(ISNUMBER(SEARCH("D??10",'Calc1'!$B489)),'Calc1'!$E$1857*'Calc1'!$B1705/(1+'11'!$E$12)*$D536,0)</f>
        <v>0</v>
      </c>
      <c r="C1758" s="10"/>
    </row>
    <row r="1759" spans="1:3">
      <c r="A1759" s="21">
        <v>467</v>
      </c>
      <c r="B1759" s="6">
        <f>IF(ISNUMBER(SEARCH("D??10",'Calc1'!$B490)),'Calc1'!$E$1857*'Calc1'!$B1706/(1+'11'!$E$12)*$D537,0)</f>
        <v>0</v>
      </c>
      <c r="C1759" s="10"/>
    </row>
    <row r="1760" spans="1:3">
      <c r="A1760" s="21">
        <v>468</v>
      </c>
      <c r="B1760" s="6">
        <f>IF(ISNUMBER(SEARCH("D??10",'Calc1'!$B491)),'Calc1'!$E$1857*'Calc1'!$B1707/(1+'11'!$E$12)*$D538,0)</f>
        <v>0</v>
      </c>
      <c r="C1760" s="10"/>
    </row>
    <row r="1761" spans="1:3">
      <c r="A1761" s="21">
        <v>469</v>
      </c>
      <c r="B1761" s="6">
        <f>IF(ISNUMBER(SEARCH("D??10",'Calc1'!$B492)),'Calc1'!$E$1857*'Calc1'!$B1708/(1+'11'!$E$12)*$D539,0)</f>
        <v>0</v>
      </c>
      <c r="C1761" s="10"/>
    </row>
    <row r="1762" spans="1:3">
      <c r="A1762" s="21">
        <v>470</v>
      </c>
      <c r="B1762" s="6">
        <f>IF(ISNUMBER(SEARCH("D??10",'Calc1'!$B493)),'Calc1'!$E$1857*'Calc1'!$B1709/(1+'11'!$E$12)*$D540,0)</f>
        <v>0</v>
      </c>
      <c r="C1762" s="10"/>
    </row>
    <row r="1763" spans="1:3">
      <c r="A1763" s="21">
        <v>471</v>
      </c>
      <c r="B1763" s="6">
        <f>IF(ISNUMBER(SEARCH("D??10",'Calc1'!$B494)),'Calc1'!$E$1857*'Calc1'!$B1710/(1+'11'!$E$12)*$D541,0)</f>
        <v>0</v>
      </c>
      <c r="C1763" s="10"/>
    </row>
    <row r="1764" spans="1:3">
      <c r="A1764" s="21">
        <v>472</v>
      </c>
      <c r="B1764" s="6">
        <f>IF(ISNUMBER(SEARCH("D??10",'Calc1'!$B495)),'Calc1'!$E$1857*'Calc1'!$B1711/(1+'11'!$E$12)*$D542,0)</f>
        <v>0</v>
      </c>
      <c r="C1764" s="10"/>
    </row>
    <row r="1765" spans="1:3">
      <c r="A1765" s="21">
        <v>473</v>
      </c>
      <c r="B1765" s="6">
        <f>IF(ISNUMBER(SEARCH("D??10",'Calc1'!$B496)),'Calc1'!$E$1857*'Calc1'!$B1712/(1+'11'!$E$12)*$D543,0)</f>
        <v>0</v>
      </c>
      <c r="C1765" s="10"/>
    </row>
    <row r="1766" spans="1:3">
      <c r="A1766" s="21">
        <v>474</v>
      </c>
      <c r="B1766" s="6">
        <f>IF(ISNUMBER(SEARCH("D??10",'Calc1'!$B497)),'Calc1'!$E$1857*'Calc1'!$B1713/(1+'11'!$E$12)*$D544,0)</f>
        <v>0</v>
      </c>
      <c r="C1766" s="10"/>
    </row>
    <row r="1767" spans="1:3">
      <c r="A1767" s="21">
        <v>475</v>
      </c>
      <c r="B1767" s="6">
        <f>IF(ISNUMBER(SEARCH("D??10",'Calc1'!$B498)),'Calc1'!$E$1857*'Calc1'!$B1714/(1+'11'!$E$12)*$D545,0)</f>
        <v>0</v>
      </c>
      <c r="C1767" s="10"/>
    </row>
    <row r="1768" spans="1:3">
      <c r="A1768" s="21">
        <v>476</v>
      </c>
      <c r="B1768" s="6">
        <f>IF(ISNUMBER(SEARCH("D??10",'Calc1'!$B499)),'Calc1'!$E$1857*'Calc1'!$B1715/(1+'11'!$E$12)*$D546,0)</f>
        <v>0</v>
      </c>
      <c r="C1768" s="10"/>
    </row>
    <row r="1769" spans="1:3">
      <c r="A1769" s="21">
        <v>477</v>
      </c>
      <c r="B1769" s="6">
        <f>IF(ISNUMBER(SEARCH("D??10",'Calc1'!$B500)),'Calc1'!$E$1857*'Calc1'!$B1716/(1+'11'!$E$12)*$D547,0)</f>
        <v>0</v>
      </c>
      <c r="C1769" s="10"/>
    </row>
    <row r="1770" spans="1:3">
      <c r="A1770" s="21">
        <v>478</v>
      </c>
      <c r="B1770" s="6">
        <f>IF(ISNUMBER(SEARCH("D??10",'Calc1'!$B501)),'Calc1'!$E$1857*'Calc1'!$B1717/(1+'11'!$E$12)*$D548,0)</f>
        <v>0</v>
      </c>
      <c r="C1770" s="10"/>
    </row>
    <row r="1771" spans="1:3">
      <c r="A1771" s="21">
        <v>479</v>
      </c>
      <c r="B1771" s="6">
        <f>IF(ISNUMBER(SEARCH("D??10",'Calc1'!$B502)),'Calc1'!$E$1857*'Calc1'!$B1718/(1+'11'!$E$12)*$D549,0)</f>
        <v>0</v>
      </c>
      <c r="C1771" s="10"/>
    </row>
    <row r="1772" spans="1:3">
      <c r="A1772" s="21">
        <v>480</v>
      </c>
      <c r="B1772" s="6">
        <f>IF(ISNUMBER(SEARCH("D??10",'Calc1'!$B503)),'Calc1'!$E$1857*'Calc1'!$B1719/(1+'11'!$E$12)*$D550,0)</f>
        <v>0</v>
      </c>
      <c r="C1772" s="10"/>
    </row>
    <row r="1773" spans="1:3">
      <c r="A1773" s="21">
        <v>481</v>
      </c>
      <c r="B1773" s="6">
        <f>IF(ISNUMBER(SEARCH("D??10",'Calc1'!$B504)),'Calc1'!$E$1857*'Calc1'!$B1720/(1+'11'!$E$12)*$D551,0)</f>
        <v>0</v>
      </c>
      <c r="C1773" s="10"/>
    </row>
    <row r="1774" spans="1:3">
      <c r="A1774" s="21">
        <v>482</v>
      </c>
      <c r="B1774" s="6">
        <f>IF(ISNUMBER(SEARCH("D??10",'Calc1'!$B505)),'Calc1'!$E$1857*'Calc1'!$B1721/(1+'11'!$E$12)*$D552,0)</f>
        <v>0</v>
      </c>
      <c r="C1774" s="10"/>
    </row>
    <row r="1775" spans="1:3">
      <c r="A1775" s="21">
        <v>483</v>
      </c>
      <c r="B1775" s="6">
        <f>IF(ISNUMBER(SEARCH("D??10",'Calc1'!$B506)),'Calc1'!$E$1857*'Calc1'!$B1722/(1+'11'!$E$12)*$D553,0)</f>
        <v>0</v>
      </c>
      <c r="C1775" s="10"/>
    </row>
    <row r="1776" spans="1:3">
      <c r="A1776" s="21">
        <v>484</v>
      </c>
      <c r="B1776" s="6">
        <f>IF(ISNUMBER(SEARCH("D??10",'Calc1'!$B507)),'Calc1'!$E$1857*'Calc1'!$B1723/(1+'11'!$E$12)*$D554,0)</f>
        <v>0</v>
      </c>
      <c r="C1776" s="10"/>
    </row>
    <row r="1777" spans="1:3">
      <c r="A1777" s="21">
        <v>485</v>
      </c>
      <c r="B1777" s="6">
        <f>IF(ISNUMBER(SEARCH("D??10",'Calc1'!$B508)),'Calc1'!$E$1857*'Calc1'!$B1724/(1+'11'!$E$12)*$D555,0)</f>
        <v>0</v>
      </c>
      <c r="C1777" s="10"/>
    </row>
    <row r="1778" spans="1:3">
      <c r="A1778" s="21">
        <v>486</v>
      </c>
      <c r="B1778" s="6">
        <f>IF(ISNUMBER(SEARCH("D??10",'Calc1'!$B509)),'Calc1'!$E$1857*'Calc1'!$B1725/(1+'11'!$E$12)*$D556,0)</f>
        <v>0</v>
      </c>
      <c r="C1778" s="10"/>
    </row>
    <row r="1779" spans="1:3">
      <c r="A1779" s="21">
        <v>487</v>
      </c>
      <c r="B1779" s="6">
        <f>IF(ISNUMBER(SEARCH("D??10",'Calc1'!$B510)),'Calc1'!$E$1857*'Calc1'!$B1726/(1+'11'!$E$12)*$D557,0)</f>
        <v>0</v>
      </c>
      <c r="C1779" s="10"/>
    </row>
    <row r="1780" spans="1:3">
      <c r="A1780" s="21">
        <v>488</v>
      </c>
      <c r="B1780" s="6">
        <f>IF(ISNUMBER(SEARCH("D??10",'Calc1'!$B511)),'Calc1'!$E$1857*'Calc1'!$B1727/(1+'11'!$E$12)*$D558,0)</f>
        <v>0</v>
      </c>
      <c r="C1780" s="10"/>
    </row>
    <row r="1781" spans="1:3">
      <c r="A1781" s="21">
        <v>489</v>
      </c>
      <c r="B1781" s="6">
        <f>IF(ISNUMBER(SEARCH("D??10",'Calc1'!$B512)),'Calc1'!$E$1857*'Calc1'!$B1728/(1+'11'!$E$12)*$D559,0)</f>
        <v>0</v>
      </c>
      <c r="C1781" s="10"/>
    </row>
    <row r="1782" spans="1:3">
      <c r="A1782" s="21">
        <v>490</v>
      </c>
      <c r="B1782" s="6">
        <f>IF(ISNUMBER(SEARCH("D??10",'Calc1'!$B513)),'Calc1'!$E$1857*'Calc1'!$B1729/(1+'11'!$E$12)*$D560,0)</f>
        <v>0</v>
      </c>
      <c r="C1782" s="10"/>
    </row>
    <row r="1783" spans="1:3">
      <c r="A1783" s="21">
        <v>491</v>
      </c>
      <c r="B1783" s="6">
        <f>IF(ISNUMBER(SEARCH("D??10",'Calc1'!$B514)),'Calc1'!$E$1857*'Calc1'!$B1730/(1+'11'!$E$12)*$D561,0)</f>
        <v>0</v>
      </c>
      <c r="C1783" s="10"/>
    </row>
    <row r="1784" spans="1:3">
      <c r="A1784" s="21">
        <v>492</v>
      </c>
      <c r="B1784" s="6">
        <f>IF(ISNUMBER(SEARCH("D??10",'Calc1'!$B515)),'Calc1'!$E$1857*'Calc1'!$B1731/(1+'11'!$E$12)*$D562,0)</f>
        <v>0</v>
      </c>
      <c r="C1784" s="10"/>
    </row>
    <row r="1785" spans="1:3">
      <c r="A1785" s="21">
        <v>493</v>
      </c>
      <c r="B1785" s="6">
        <f>IF(ISNUMBER(SEARCH("D??10",'Calc1'!$B516)),'Calc1'!$E$1857*'Calc1'!$B1732/(1+'11'!$E$12)*$D563,0)</f>
        <v>0</v>
      </c>
      <c r="C1785" s="10"/>
    </row>
    <row r="1786" spans="1:3">
      <c r="A1786" s="21">
        <v>494</v>
      </c>
      <c r="B1786" s="6">
        <f>IF(ISNUMBER(SEARCH("D??10",'Calc1'!$B517)),'Calc1'!$E$1857*'Calc1'!$B1733/(1+'11'!$E$12)*$D564,0)</f>
        <v>0</v>
      </c>
      <c r="C1786" s="10"/>
    </row>
    <row r="1787" spans="1:3">
      <c r="A1787" s="21">
        <v>495</v>
      </c>
      <c r="B1787" s="6">
        <f>IF(ISNUMBER(SEARCH("D??10",'Calc1'!$B518)),'Calc1'!$E$1857*'Calc1'!$B1734/(1+'11'!$E$12)*$D565,0)</f>
        <v>0</v>
      </c>
      <c r="C1787" s="10"/>
    </row>
    <row r="1788" spans="1:3">
      <c r="A1788" s="21">
        <v>496</v>
      </c>
      <c r="B1788" s="6">
        <f>IF(ISNUMBER(SEARCH("D??10",'Calc1'!$B519)),'Calc1'!$E$1857*'Calc1'!$B1735/(1+'11'!$E$12)*$D566,0)</f>
        <v>0</v>
      </c>
      <c r="C1788" s="10"/>
    </row>
    <row r="1789" spans="1:3">
      <c r="A1789" s="21">
        <v>497</v>
      </c>
      <c r="B1789" s="6">
        <f>IF(ISNUMBER(SEARCH("D??10",'Calc1'!$B520)),'Calc1'!$E$1857*'Calc1'!$B1736/(1+'11'!$E$12)*$D567,0)</f>
        <v>0</v>
      </c>
      <c r="C1789" s="10"/>
    </row>
    <row r="1790" spans="1:3">
      <c r="A1790" s="21">
        <v>498</v>
      </c>
      <c r="B1790" s="6">
        <f>IF(ISNUMBER(SEARCH("D??10",'Calc1'!$B521)),'Calc1'!$E$1857*'Calc1'!$B1737/(1+'11'!$E$12)*$D568,0)</f>
        <v>0</v>
      </c>
      <c r="C1790" s="10"/>
    </row>
    <row r="1791" spans="1:3">
      <c r="A1791" s="21">
        <v>499</v>
      </c>
      <c r="B1791" s="6">
        <f>IF(ISNUMBER(SEARCH("D??10",'Calc1'!$B522)),'Calc1'!$E$1857*'Calc1'!$B1738/(1+'11'!$E$12)*$D569,0)</f>
        <v>0</v>
      </c>
      <c r="C1791" s="10"/>
    </row>
    <row r="1792" spans="1:3">
      <c r="A1792" s="21">
        <v>500</v>
      </c>
      <c r="B1792" s="6">
        <f>IF(ISNUMBER(SEARCH("D??10",'Calc1'!$B523)),'Calc1'!$E$1857*'Calc1'!$B1739/(1+'11'!$E$12)*$D570,0)</f>
        <v>0</v>
      </c>
      <c r="C1792" s="10"/>
    </row>
    <row r="1793" spans="1:3">
      <c r="A1793" s="21">
        <v>501</v>
      </c>
      <c r="B1793" s="6">
        <f>IF(ISNUMBER(SEARCH("D??10",'Calc1'!$B524)),'Calc1'!$E$1857*'Calc1'!$B1740/(1+'11'!$E$12)*$D571,0)</f>
        <v>0</v>
      </c>
      <c r="C1793" s="10"/>
    </row>
    <row r="1794" spans="1:3">
      <c r="A1794" s="21">
        <v>502</v>
      </c>
      <c r="B1794" s="6">
        <f>IF(ISNUMBER(SEARCH("D??10",'Calc1'!$B525)),'Calc1'!$E$1857*'Calc1'!$B1741/(1+'11'!$E$12)*$D572,0)</f>
        <v>0</v>
      </c>
      <c r="C1794" s="10"/>
    </row>
    <row r="1795" spans="1:3">
      <c r="A1795" s="21">
        <v>503</v>
      </c>
      <c r="B1795" s="6">
        <f>IF(ISNUMBER(SEARCH("D??10",'Calc1'!$B526)),'Calc1'!$E$1857*'Calc1'!$B1742/(1+'11'!$E$12)*$D573,0)</f>
        <v>0</v>
      </c>
      <c r="C1795" s="10"/>
    </row>
    <row r="1796" spans="1:3">
      <c r="A1796" s="21">
        <v>504</v>
      </c>
      <c r="B1796" s="6">
        <f>IF(ISNUMBER(SEARCH("D??10",'Calc1'!$B527)),'Calc1'!$E$1857*'Calc1'!$B1743/(1+'11'!$E$12)*$D574,0)</f>
        <v>0</v>
      </c>
      <c r="C1796" s="10"/>
    </row>
    <row r="1797" spans="1:3">
      <c r="A1797" s="21">
        <v>505</v>
      </c>
      <c r="B1797" s="6">
        <f>IF(ISNUMBER(SEARCH("D??10",'Calc1'!$B528)),'Calc1'!$E$1857*'Calc1'!$B1744/(1+'11'!$E$12)*$D575,0)</f>
        <v>0</v>
      </c>
      <c r="C1797" s="10"/>
    </row>
    <row r="1798" spans="1:3">
      <c r="A1798" s="21">
        <v>506</v>
      </c>
      <c r="B1798" s="6">
        <f>IF(ISNUMBER(SEARCH("D??10",'Calc1'!$B529)),'Calc1'!$E$1857*'Calc1'!$B1745/(1+'11'!$E$12)*$D576,0)</f>
        <v>0</v>
      </c>
      <c r="C1798" s="10"/>
    </row>
    <row r="1799" spans="1:3">
      <c r="A1799" s="21">
        <v>507</v>
      </c>
      <c r="B1799" s="6">
        <f>IF(ISNUMBER(SEARCH("D??10",'Calc1'!$B530)),'Calc1'!$E$1857*'Calc1'!$B1746/(1+'11'!$E$12)*$D577,0)</f>
        <v>0</v>
      </c>
      <c r="C1799" s="10"/>
    </row>
    <row r="1800" spans="1:3">
      <c r="A1800" s="21">
        <v>508</v>
      </c>
      <c r="B1800" s="6">
        <f>IF(ISNUMBER(SEARCH("D??10",'Calc1'!$B531)),'Calc1'!$E$1857*'Calc1'!$B1747/(1+'11'!$E$12)*$D578,0)</f>
        <v>0</v>
      </c>
      <c r="C1800" s="10"/>
    </row>
    <row r="1801" spans="1:3">
      <c r="A1801" s="21">
        <v>509</v>
      </c>
      <c r="B1801" s="6">
        <f>IF(ISNUMBER(SEARCH("D??10",'Calc1'!$B532)),'Calc1'!$E$1857*'Calc1'!$B1748/(1+'11'!$E$12)*$D579,0)</f>
        <v>0</v>
      </c>
      <c r="C1801" s="10"/>
    </row>
    <row r="1802" spans="1:3">
      <c r="A1802" s="21">
        <v>510</v>
      </c>
      <c r="B1802" s="6">
        <f>IF(ISNUMBER(SEARCH("D??10",'Calc1'!$B533)),'Calc1'!$E$1857*'Calc1'!$B1749/(1+'11'!$E$12)*$D580,0)</f>
        <v>0</v>
      </c>
      <c r="C1802" s="10"/>
    </row>
    <row r="1803" spans="1:3">
      <c r="A1803" s="21">
        <v>511</v>
      </c>
      <c r="B1803" s="6">
        <f>IF(ISNUMBER(SEARCH("D??10",'Calc1'!$B534)),'Calc1'!$E$1857*'Calc1'!$B1750/(1+'11'!$E$12)*$D581,0)</f>
        <v>0</v>
      </c>
      <c r="C1803" s="10"/>
    </row>
    <row r="1804" spans="1:3">
      <c r="A1804" s="21">
        <v>512</v>
      </c>
      <c r="B1804" s="6">
        <f>IF(ISNUMBER(SEARCH("D??10",'Calc1'!$B535)),'Calc1'!$E$1857*'Calc1'!$B1751/(1+'11'!$E$12)*$D582,0)</f>
        <v>0</v>
      </c>
      <c r="C1804" s="10"/>
    </row>
    <row r="1805" spans="1:3">
      <c r="A1805" s="21">
        <v>513</v>
      </c>
      <c r="B1805" s="6">
        <f>IF(ISNUMBER(SEARCH("D??10",'Calc1'!$B536)),'Calc1'!$E$1857*'Calc1'!$B1752/(1+'11'!$E$12)*$D583,0)</f>
        <v>0</v>
      </c>
      <c r="C1805" s="10"/>
    </row>
    <row r="1806" spans="1:3">
      <c r="A1806" s="21">
        <v>514</v>
      </c>
      <c r="B1806" s="6">
        <f>IF(ISNUMBER(SEARCH("D??10",'Calc1'!$B537)),'Calc1'!$E$1857*'Calc1'!$B1753/(1+'11'!$E$12)*$D584,0)</f>
        <v>0</v>
      </c>
      <c r="C1806" s="10"/>
    </row>
    <row r="1807" spans="1:3">
      <c r="A1807" s="21">
        <v>515</v>
      </c>
      <c r="B1807" s="6">
        <f>IF(ISNUMBER(SEARCH("D??10",'Calc1'!$B538)),'Calc1'!$E$1857*'Calc1'!$B1754/(1+'11'!$E$12)*$D585,0)</f>
        <v>0</v>
      </c>
      <c r="C1807" s="10"/>
    </row>
    <row r="1808" spans="1:3">
      <c r="A1808" s="21">
        <v>516</v>
      </c>
      <c r="B1808" s="6">
        <f>IF(ISNUMBER(SEARCH("D??10",'Calc1'!$B539)),'Calc1'!$E$1857*'Calc1'!$B1755/(1+'11'!$E$12)*$D586,0)</f>
        <v>0</v>
      </c>
      <c r="C1808" s="10"/>
    </row>
    <row r="1809" spans="1:3">
      <c r="A1809" s="21">
        <v>517</v>
      </c>
      <c r="B1809" s="6">
        <f>IF(ISNUMBER(SEARCH("D??10",'Calc1'!$B540)),'Calc1'!$E$1857*'Calc1'!$B1756/(1+'11'!$E$12)*$D587,0)</f>
        <v>0</v>
      </c>
      <c r="C1809" s="10"/>
    </row>
    <row r="1810" spans="1:3">
      <c r="A1810" s="21">
        <v>518</v>
      </c>
      <c r="B1810" s="6">
        <f>IF(ISNUMBER(SEARCH("D??10",'Calc1'!$B541)),'Calc1'!$E$1857*'Calc1'!$B1757/(1+'11'!$E$12)*$D588,0)</f>
        <v>0</v>
      </c>
      <c r="C1810" s="10"/>
    </row>
    <row r="1811" spans="1:3">
      <c r="A1811" s="21">
        <v>519</v>
      </c>
      <c r="B1811" s="6">
        <f>IF(ISNUMBER(SEARCH("D??10",'Calc1'!$B542)),'Calc1'!$E$1857*'Calc1'!$B1758/(1+'11'!$E$12)*$D589,0)</f>
        <v>0</v>
      </c>
      <c r="C1811" s="10"/>
    </row>
    <row r="1812" spans="1:3">
      <c r="A1812" s="21">
        <v>520</v>
      </c>
      <c r="B1812" s="6">
        <f>IF(ISNUMBER(SEARCH("D??10",'Calc1'!$B543)),'Calc1'!$E$1857*'Calc1'!$B1759/(1+'11'!$E$12)*$D590,0)</f>
        <v>0</v>
      </c>
      <c r="C1812" s="10"/>
    </row>
    <row r="1813" spans="1:3">
      <c r="A1813" s="21">
        <v>521</v>
      </c>
      <c r="B1813" s="6">
        <f>IF(ISNUMBER(SEARCH("D??10",'Calc1'!$B544)),'Calc1'!$E$1857*'Calc1'!$B1760/(1+'11'!$E$12)*$D591,0)</f>
        <v>0</v>
      </c>
      <c r="C1813" s="10"/>
    </row>
    <row r="1814" spans="1:3">
      <c r="A1814" s="21">
        <v>522</v>
      </c>
      <c r="B1814" s="6">
        <f>IF(ISNUMBER(SEARCH("D??10",'Calc1'!$B545)),'Calc1'!$E$1857*'Calc1'!$B1761/(1+'11'!$E$12)*$D592,0)</f>
        <v>0</v>
      </c>
      <c r="C1814" s="10"/>
    </row>
    <row r="1815" spans="1:3">
      <c r="A1815" s="21">
        <v>523</v>
      </c>
      <c r="B1815" s="6">
        <f>IF(ISNUMBER(SEARCH("D??10",'Calc1'!$B546)),'Calc1'!$E$1857*'Calc1'!$B1762/(1+'11'!$E$12)*$D593,0)</f>
        <v>0</v>
      </c>
      <c r="C1815" s="10"/>
    </row>
    <row r="1816" spans="1:3">
      <c r="A1816" s="21">
        <v>524</v>
      </c>
      <c r="B1816" s="6">
        <f>IF(ISNUMBER(SEARCH("D??10",'Calc1'!$B547)),'Calc1'!$E$1857*'Calc1'!$B1763/(1+'11'!$E$12)*$D594,0)</f>
        <v>0</v>
      </c>
      <c r="C1816" s="10"/>
    </row>
    <row r="1817" spans="1:3">
      <c r="A1817" s="21">
        <v>525</v>
      </c>
      <c r="B1817" s="6">
        <f>IF(ISNUMBER(SEARCH("D??10",'Calc1'!$B548)),'Calc1'!$E$1857*'Calc1'!$B1764/(1+'11'!$E$12)*$D595,0)</f>
        <v>0</v>
      </c>
      <c r="C1817" s="10"/>
    </row>
    <row r="1818" spans="1:3">
      <c r="A1818" s="21">
        <v>526</v>
      </c>
      <c r="B1818" s="6">
        <f>IF(ISNUMBER(SEARCH("D??10",'Calc1'!$B549)),'Calc1'!$E$1857*'Calc1'!$B1765/(1+'11'!$E$12)*$D596,0)</f>
        <v>0</v>
      </c>
      <c r="C1818" s="10"/>
    </row>
    <row r="1819" spans="1:3">
      <c r="A1819" s="21">
        <v>527</v>
      </c>
      <c r="B1819" s="6">
        <f>IF(ISNUMBER(SEARCH("D??10",'Calc1'!$B550)),'Calc1'!$E$1857*'Calc1'!$B1766/(1+'11'!$E$12)*$D597,0)</f>
        <v>0</v>
      </c>
      <c r="C1819" s="10"/>
    </row>
    <row r="1820" spans="1:3">
      <c r="A1820" s="21">
        <v>528</v>
      </c>
      <c r="B1820" s="6">
        <f>IF(ISNUMBER(SEARCH("D??10",'Calc1'!$B551)),'Calc1'!$E$1857*'Calc1'!$B1767/(1+'11'!$E$12)*$D598,0)</f>
        <v>0</v>
      </c>
      <c r="C1820" s="10"/>
    </row>
    <row r="1821" spans="1:3">
      <c r="A1821" s="21">
        <v>529</v>
      </c>
      <c r="B1821" s="6">
        <f>IF(ISNUMBER(SEARCH("D??10",'Calc1'!$B552)),'Calc1'!$E$1857*'Calc1'!$B1768/(1+'11'!$E$12)*$D599,0)</f>
        <v>0</v>
      </c>
      <c r="C1821" s="10"/>
    </row>
    <row r="1822" spans="1:3">
      <c r="A1822" s="21">
        <v>530</v>
      </c>
      <c r="B1822" s="6">
        <f>IF(ISNUMBER(SEARCH("D??10",'Calc1'!$B553)),'Calc1'!$E$1857*'Calc1'!$B1769/(1+'11'!$E$12)*$D600,0)</f>
        <v>0</v>
      </c>
      <c r="C1822" s="10"/>
    </row>
    <row r="1823" spans="1:3">
      <c r="A1823" s="21">
        <v>531</v>
      </c>
      <c r="B1823" s="6">
        <f>IF(ISNUMBER(SEARCH("D??10",'Calc1'!$B554)),'Calc1'!$E$1857*'Calc1'!$B1770/(1+'11'!$E$12)*$D601,0)</f>
        <v>0</v>
      </c>
      <c r="C1823" s="10"/>
    </row>
    <row r="1824" spans="1:3">
      <c r="A1824" s="21">
        <v>532</v>
      </c>
      <c r="B1824" s="6">
        <f>IF(ISNUMBER(SEARCH("D??10",'Calc1'!$B555)),'Calc1'!$E$1857*'Calc1'!$B1771/(1+'11'!$E$12)*$D602,0)</f>
        <v>0</v>
      </c>
      <c r="C1824" s="10"/>
    </row>
    <row r="1825" spans="1:3">
      <c r="A1825" s="21">
        <v>533</v>
      </c>
      <c r="B1825" s="6">
        <f>IF(ISNUMBER(SEARCH("D??10",'Calc1'!$B556)),'Calc1'!$E$1857*'Calc1'!$B1772/(1+'11'!$E$12)*$D603,0)</f>
        <v>0</v>
      </c>
      <c r="C1825" s="10"/>
    </row>
    <row r="1826" spans="1:3">
      <c r="A1826" s="21">
        <v>534</v>
      </c>
      <c r="B1826" s="6">
        <f>IF(ISNUMBER(SEARCH("D??10",'Calc1'!$B557)),'Calc1'!$E$1857*'Calc1'!$B1773/(1+'11'!$E$12)*$D604,0)</f>
        <v>0</v>
      </c>
      <c r="C1826" s="10"/>
    </row>
    <row r="1827" spans="1:3">
      <c r="A1827" s="21">
        <v>535</v>
      </c>
      <c r="B1827" s="6">
        <f>IF(ISNUMBER(SEARCH("D??10",'Calc1'!$B558)),'Calc1'!$E$1857*'Calc1'!$B1774/(1+'11'!$E$12)*$D605,0)</f>
        <v>0</v>
      </c>
      <c r="C1827" s="10"/>
    </row>
    <row r="1828" spans="1:3">
      <c r="A1828" s="21">
        <v>536</v>
      </c>
      <c r="B1828" s="6">
        <f>IF(ISNUMBER(SEARCH("D??10",'Calc1'!$B559)),'Calc1'!$E$1857*'Calc1'!$B1775/(1+'11'!$E$12)*$D606,0)</f>
        <v>0</v>
      </c>
      <c r="C1828" s="10"/>
    </row>
    <row r="1829" spans="1:3">
      <c r="A1829" s="21">
        <v>537</v>
      </c>
      <c r="B1829" s="6">
        <f>IF(ISNUMBER(SEARCH("D??10",'Calc1'!$B560)),'Calc1'!$E$1857*'Calc1'!$B1776/(1+'11'!$E$12)*$D607,0)</f>
        <v>0</v>
      </c>
      <c r="C1829" s="10"/>
    </row>
    <row r="1830" spans="1:3">
      <c r="A1830" s="21">
        <v>538</v>
      </c>
      <c r="B1830" s="6">
        <f>IF(ISNUMBER(SEARCH("D??10",'Calc1'!$B561)),'Calc1'!$E$1857*'Calc1'!$B1777/(1+'11'!$E$12)*$D608,0)</f>
        <v>0</v>
      </c>
      <c r="C1830" s="10"/>
    </row>
    <row r="1831" spans="1:3">
      <c r="A1831" s="21">
        <v>539</v>
      </c>
      <c r="B1831" s="6">
        <f>IF(ISNUMBER(SEARCH("D??10",'Calc1'!$B562)),'Calc1'!$E$1857*'Calc1'!$B1778/(1+'11'!$E$12)*$D609,0)</f>
        <v>0</v>
      </c>
      <c r="C1831" s="10"/>
    </row>
    <row r="1832" spans="1:3">
      <c r="A1832" s="21">
        <v>540</v>
      </c>
      <c r="B1832" s="6">
        <f>IF(ISNUMBER(SEARCH("D??10",'Calc1'!$B563)),'Calc1'!$E$1857*'Calc1'!$B1779/(1+'11'!$E$12)*$D610,0)</f>
        <v>0</v>
      </c>
      <c r="C1832" s="10"/>
    </row>
    <row r="1833" spans="1:3">
      <c r="A1833" s="21">
        <v>541</v>
      </c>
      <c r="B1833" s="6">
        <f>IF(ISNUMBER(SEARCH("D??10",'Calc1'!$B564)),'Calc1'!$E$1857*'Calc1'!$B1780/(1+'11'!$E$12)*$D611,0)</f>
        <v>0</v>
      </c>
      <c r="C1833" s="10"/>
    </row>
    <row r="1834" spans="1:3">
      <c r="A1834" s="21">
        <v>542</v>
      </c>
      <c r="B1834" s="6">
        <f>IF(ISNUMBER(SEARCH("D??10",'Calc1'!$B565)),'Calc1'!$E$1857*'Calc1'!$B1781/(1+'11'!$E$12)*$D612,0)</f>
        <v>0</v>
      </c>
      <c r="C1834" s="10"/>
    </row>
    <row r="1835" spans="1:3">
      <c r="A1835" s="21">
        <v>543</v>
      </c>
      <c r="B1835" s="6">
        <f>IF(ISNUMBER(SEARCH("D??10",'Calc1'!$B566)),'Calc1'!$E$1857*'Calc1'!$B1782/(1+'11'!$E$12)*$D613,0)</f>
        <v>0</v>
      </c>
      <c r="C1835" s="10"/>
    </row>
    <row r="1836" spans="1:3">
      <c r="A1836" s="21">
        <v>544</v>
      </c>
      <c r="B1836" s="6">
        <f>IF(ISNUMBER(SEARCH("D??10",'Calc1'!$B567)),'Calc1'!$E$1857*'Calc1'!$B1783/(1+'11'!$E$12)*$D614,0)</f>
        <v>0</v>
      </c>
      <c r="C1836" s="10"/>
    </row>
    <row r="1837" spans="1:3">
      <c r="A1837" s="21">
        <v>545</v>
      </c>
      <c r="B1837" s="6">
        <f>IF(ISNUMBER(SEARCH("D??10",'Calc1'!$B568)),'Calc1'!$E$1857*'Calc1'!$B1784/(1+'11'!$E$12)*$D615,0)</f>
        <v>0</v>
      </c>
      <c r="C1837" s="10"/>
    </row>
    <row r="1838" spans="1:3">
      <c r="A1838" s="21">
        <v>546</v>
      </c>
      <c r="B1838" s="6">
        <f>IF(ISNUMBER(SEARCH("D??10",'Calc1'!$B569)),'Calc1'!$E$1857*'Calc1'!$B1785/(1+'11'!$E$12)*$D616,0)</f>
        <v>0</v>
      </c>
      <c r="C1838" s="10"/>
    </row>
    <row r="1839" spans="1:3">
      <c r="A1839" s="21">
        <v>547</v>
      </c>
      <c r="B1839" s="6">
        <f>IF(ISNUMBER(SEARCH("D??10",'Calc1'!$B570)),'Calc1'!$E$1857*'Calc1'!$B1786/(1+'11'!$E$12)*$D617,0)</f>
        <v>0</v>
      </c>
      <c r="C1839" s="10"/>
    </row>
    <row r="1840" spans="1:3">
      <c r="A1840" s="21">
        <v>548</v>
      </c>
      <c r="B1840" s="6">
        <f>IF(ISNUMBER(SEARCH("D??10",'Calc1'!$B571)),'Calc1'!$E$1857*'Calc1'!$B1787/(1+'11'!$E$12)*$D618,0)</f>
        <v>0</v>
      </c>
      <c r="C1840" s="10"/>
    </row>
    <row r="1841" spans="1:3">
      <c r="A1841" s="21">
        <v>549</v>
      </c>
      <c r="B1841" s="6">
        <f>IF(ISNUMBER(SEARCH("D??10",'Calc1'!$B572)),'Calc1'!$E$1857*'Calc1'!$B1788/(1+'11'!$E$12)*$D619,0)</f>
        <v>0</v>
      </c>
      <c r="C1841" s="10"/>
    </row>
    <row r="1842" spans="1:3">
      <c r="A1842" s="21">
        <v>550</v>
      </c>
      <c r="B1842" s="6">
        <f>IF(ISNUMBER(SEARCH("D??10",'Calc1'!$B573)),'Calc1'!$E$1857*'Calc1'!$B1789/(1+'11'!$E$12)*$D620,0)</f>
        <v>0</v>
      </c>
      <c r="C1842" s="10"/>
    </row>
    <row r="1843" spans="1:3">
      <c r="A1843" s="21">
        <v>551</v>
      </c>
      <c r="B1843" s="6">
        <f>IF(ISNUMBER(SEARCH("D??10",'Calc1'!$B574)),'Calc1'!$E$1857*'Calc1'!$B1790/(1+'11'!$E$12)*$D621,0)</f>
        <v>0</v>
      </c>
      <c r="C1843" s="10"/>
    </row>
    <row r="1844" spans="1:3">
      <c r="A1844" s="21">
        <v>552</v>
      </c>
      <c r="B1844" s="6">
        <f>IF(ISNUMBER(SEARCH("D??10",'Calc1'!$B575)),'Calc1'!$E$1857*'Calc1'!$B1791/(1+'11'!$E$12)*$D622,0)</f>
        <v>0</v>
      </c>
      <c r="C1844" s="10"/>
    </row>
    <row r="1845" spans="1:3">
      <c r="A1845" s="21">
        <v>553</v>
      </c>
      <c r="B1845" s="6">
        <f>IF(ISNUMBER(SEARCH("D??10",'Calc1'!$B576)),'Calc1'!$E$1857*'Calc1'!$B1792/(1+'11'!$E$12)*$D623,0)</f>
        <v>0</v>
      </c>
      <c r="C1845" s="10"/>
    </row>
    <row r="1846" spans="1:3">
      <c r="A1846" s="21">
        <v>554</v>
      </c>
      <c r="B1846" s="6">
        <f>IF(ISNUMBER(SEARCH("D??10",'Calc1'!$B577)),'Calc1'!$E$1857*'Calc1'!$B1793/(1+'11'!$E$12)*$D624,0)</f>
        <v>0</v>
      </c>
      <c r="C1846" s="10"/>
    </row>
    <row r="1847" spans="1:3">
      <c r="A1847" s="21">
        <v>555</v>
      </c>
      <c r="B1847" s="6">
        <f>IF(ISNUMBER(SEARCH("D??10",'Calc1'!$B578)),'Calc1'!$E$1857*'Calc1'!$B1794/(1+'11'!$E$12)*$D625,0)</f>
        <v>0</v>
      </c>
      <c r="C1847" s="10"/>
    </row>
    <row r="1848" spans="1:3">
      <c r="A1848" s="21">
        <v>556</v>
      </c>
      <c r="B1848" s="6">
        <f>IF(ISNUMBER(SEARCH("D??10",'Calc1'!$B579)),'Calc1'!$E$1857*'Calc1'!$B1795/(1+'11'!$E$12)*$D626,0)</f>
        <v>0</v>
      </c>
      <c r="C1848" s="10"/>
    </row>
    <row r="1849" spans="1:3">
      <c r="A1849" s="21">
        <v>557</v>
      </c>
      <c r="B1849" s="6">
        <f>IF(ISNUMBER(SEARCH("D??10",'Calc1'!$B580)),'Calc1'!$E$1857*'Calc1'!$B1796/(1+'11'!$E$12)*$D627,0)</f>
        <v>0</v>
      </c>
      <c r="C1849" s="10"/>
    </row>
    <row r="1850" spans="1:3">
      <c r="A1850" s="21">
        <v>558</v>
      </c>
      <c r="B1850" s="6">
        <f>IF(ISNUMBER(SEARCH("D??10",'Calc1'!$B581)),'Calc1'!$E$1857*'Calc1'!$B1797/(1+'11'!$E$12)*$D628,0)</f>
        <v>0</v>
      </c>
      <c r="C1850" s="10"/>
    </row>
    <row r="1851" spans="1:3">
      <c r="A1851" s="21">
        <v>559</v>
      </c>
      <c r="B1851" s="6">
        <f>IF(ISNUMBER(SEARCH("D??10",'Calc1'!$B582)),'Calc1'!$E$1857*'Calc1'!$B1798/(1+'11'!$E$12)*$D629,0)</f>
        <v>0</v>
      </c>
      <c r="C1851" s="10"/>
    </row>
    <row r="1852" spans="1:3">
      <c r="A1852" s="21">
        <v>560</v>
      </c>
      <c r="B1852" s="6">
        <f>IF(ISNUMBER(SEARCH("D??10",'Calc1'!$B583)),'Calc1'!$E$1857*'Calc1'!$B1799/(1+'11'!$E$12)*$D630,0)</f>
        <v>0</v>
      </c>
      <c r="C1852" s="10"/>
    </row>
    <row r="1853" spans="1:3">
      <c r="A1853" s="21">
        <v>561</v>
      </c>
      <c r="B1853" s="6">
        <f>IF(ISNUMBER(SEARCH("D??10",'Calc1'!$B584)),'Calc1'!$E$1857*'Calc1'!$B1800/(1+'11'!$E$12)*$D631,0)</f>
        <v>0</v>
      </c>
      <c r="C1853" s="10"/>
    </row>
    <row r="1854" spans="1:3">
      <c r="A1854" s="21">
        <v>562</v>
      </c>
      <c r="B1854" s="6">
        <f>IF(ISNUMBER(SEARCH("D??10",'Calc1'!$B585)),'Calc1'!$E$1857*'Calc1'!$B1801/(1+'11'!$E$12)*$D632,0)</f>
        <v>0</v>
      </c>
      <c r="C1854" s="10"/>
    </row>
    <row r="1855" spans="1:3">
      <c r="A1855" s="21">
        <v>563</v>
      </c>
      <c r="B1855" s="6">
        <f>IF(ISNUMBER(SEARCH("D??10",'Calc1'!$B586)),'Calc1'!$E$1857*'Calc1'!$B1802/(1+'11'!$E$12)*$D633,0)</f>
        <v>0</v>
      </c>
      <c r="C1855" s="10"/>
    </row>
    <row r="1856" spans="1:3">
      <c r="A1856" s="21">
        <v>564</v>
      </c>
      <c r="B1856" s="6">
        <f>IF(ISNUMBER(SEARCH("D??10",'Calc1'!$B587)),'Calc1'!$E$1857*'Calc1'!$B1803/(1+'11'!$E$12)*$D634,0)</f>
        <v>0</v>
      </c>
      <c r="C1856" s="10"/>
    </row>
    <row r="1857" spans="1:3">
      <c r="A1857" s="21">
        <v>565</v>
      </c>
      <c r="B1857" s="6">
        <f>IF(ISNUMBER(SEARCH("D??10",'Calc1'!$B588)),'Calc1'!$E$1857*'Calc1'!$B1804/(1+'11'!$E$12)*$D635,0)</f>
        <v>0</v>
      </c>
      <c r="C1857" s="10"/>
    </row>
    <row r="1858" spans="1:3">
      <c r="A1858" s="21">
        <v>566</v>
      </c>
      <c r="B1858" s="6">
        <f>IF(ISNUMBER(SEARCH("D??10",'Calc1'!$B589)),'Calc1'!$E$1857*'Calc1'!$B1805/(1+'11'!$E$12)*$D636,0)</f>
        <v>0</v>
      </c>
      <c r="C1858" s="10"/>
    </row>
    <row r="1859" spans="1:3">
      <c r="A1859" s="21">
        <v>567</v>
      </c>
      <c r="B1859" s="6">
        <f>IF(ISNUMBER(SEARCH("D??10",'Calc1'!$B590)),'Calc1'!$E$1857*'Calc1'!$B1806/(1+'11'!$E$12)*$D637,0)</f>
        <v>0</v>
      </c>
      <c r="C1859" s="10"/>
    </row>
    <row r="1860" spans="1:3">
      <c r="A1860" s="21">
        <v>568</v>
      </c>
      <c r="B1860" s="6">
        <f>IF(ISNUMBER(SEARCH("D??10",'Calc1'!$B591)),'Calc1'!$E$1857*'Calc1'!$B1807/(1+'11'!$E$12)*$D638,0)</f>
        <v>0</v>
      </c>
      <c r="C1860" s="10"/>
    </row>
    <row r="1861" spans="1:3">
      <c r="A1861" s="21">
        <v>569</v>
      </c>
      <c r="B1861" s="6">
        <f>IF(ISNUMBER(SEARCH("D??10",'Calc1'!$B592)),'Calc1'!$E$1857*'Calc1'!$B1808/(1+'11'!$E$12)*$D639,0)</f>
        <v>0</v>
      </c>
      <c r="C1861" s="10"/>
    </row>
    <row r="1862" spans="1:3">
      <c r="A1862" s="21">
        <v>570</v>
      </c>
      <c r="B1862" s="6">
        <f>IF(ISNUMBER(SEARCH("D??10",'Calc1'!$B593)),'Calc1'!$E$1857*'Calc1'!$B1809/(1+'11'!$E$12)*$D640,0)</f>
        <v>0</v>
      </c>
      <c r="C1862" s="10"/>
    </row>
    <row r="1863" spans="1:3">
      <c r="A1863" s="21">
        <v>571</v>
      </c>
      <c r="B1863" s="6">
        <f>IF(ISNUMBER(SEARCH("D??10",'Calc1'!$B594)),'Calc1'!$E$1857*'Calc1'!$B1810/(1+'11'!$E$12)*$D641,0)</f>
        <v>0</v>
      </c>
      <c r="C1863" s="10"/>
    </row>
    <row r="1864" spans="1:3">
      <c r="A1864" s="21">
        <v>572</v>
      </c>
      <c r="B1864" s="6">
        <f>IF(ISNUMBER(SEARCH("D??10",'Calc1'!$B595)),'Calc1'!$E$1857*'Calc1'!$B1811/(1+'11'!$E$12)*$D642,0)</f>
        <v>0</v>
      </c>
      <c r="C1864" s="10"/>
    </row>
    <row r="1865" spans="1:3">
      <c r="A1865" s="21">
        <v>573</v>
      </c>
      <c r="B1865" s="6">
        <f>IF(ISNUMBER(SEARCH("D??10",'Calc1'!$B596)),'Calc1'!$E$1857*'Calc1'!$B1812/(1+'11'!$E$12)*$D643,0)</f>
        <v>0</v>
      </c>
      <c r="C1865" s="10"/>
    </row>
    <row r="1866" spans="1:3">
      <c r="A1866" s="21">
        <v>574</v>
      </c>
      <c r="B1866" s="6">
        <f>IF(ISNUMBER(SEARCH("D??10",'Calc1'!$B597)),'Calc1'!$E$1857*'Calc1'!$B1813/(1+'11'!$E$12)*$D644,0)</f>
        <v>0</v>
      </c>
      <c r="C1866" s="10"/>
    </row>
    <row r="1867" spans="1:3">
      <c r="A1867" s="21">
        <v>575</v>
      </c>
      <c r="B1867" s="6">
        <f>IF(ISNUMBER(SEARCH("D??10",'Calc1'!$B598)),'Calc1'!$E$1857*'Calc1'!$B1814/(1+'11'!$E$12)*$D645,0)</f>
        <v>0</v>
      </c>
      <c r="C1867" s="10"/>
    </row>
    <row r="1868" spans="1:3">
      <c r="A1868" s="21">
        <v>576</v>
      </c>
      <c r="B1868" s="6">
        <f>IF(ISNUMBER(SEARCH("D??10",'Calc1'!$B599)),'Calc1'!$E$1857*'Calc1'!$B1815/(1+'11'!$E$12)*$D646,0)</f>
        <v>0</v>
      </c>
      <c r="C1868" s="10"/>
    </row>
    <row r="1869" spans="1:3">
      <c r="A1869" s="21">
        <v>577</v>
      </c>
      <c r="B1869" s="6">
        <f>IF(ISNUMBER(SEARCH("D??10",'Calc1'!$B600)),'Calc1'!$E$1857*'Calc1'!$B1816/(1+'11'!$E$12)*$D647,0)</f>
        <v>0</v>
      </c>
      <c r="C1869" s="10"/>
    </row>
    <row r="1870" spans="1:3">
      <c r="A1870" s="21">
        <v>578</v>
      </c>
      <c r="B1870" s="6">
        <f>IF(ISNUMBER(SEARCH("D??10",'Calc1'!$B601)),'Calc1'!$E$1857*'Calc1'!$B1817/(1+'11'!$E$12)*$D648,0)</f>
        <v>0</v>
      </c>
      <c r="C1870" s="10"/>
    </row>
    <row r="1871" spans="1:3">
      <c r="A1871" s="21">
        <v>579</v>
      </c>
      <c r="B1871" s="6">
        <f>IF(ISNUMBER(SEARCH("D??10",'Calc1'!$B602)),'Calc1'!$E$1857*'Calc1'!$B1818/(1+'11'!$E$12)*$D649,0)</f>
        <v>0</v>
      </c>
      <c r="C1871" s="10"/>
    </row>
    <row r="1872" spans="1:3">
      <c r="A1872" s="21">
        <v>580</v>
      </c>
      <c r="B1872" s="6">
        <f>IF(ISNUMBER(SEARCH("D??10",'Calc1'!$B603)),'Calc1'!$E$1857*'Calc1'!$B1819/(1+'11'!$E$12)*$D650,0)</f>
        <v>0</v>
      </c>
      <c r="C1872" s="10"/>
    </row>
    <row r="1873" spans="1:3">
      <c r="A1873" s="21">
        <v>581</v>
      </c>
      <c r="B1873" s="6">
        <f>IF(ISNUMBER(SEARCH("D??10",'Calc1'!$B604)),'Calc1'!$E$1857*'Calc1'!$B1820/(1+'11'!$E$12)*$D651,0)</f>
        <v>0</v>
      </c>
      <c r="C1873" s="10"/>
    </row>
    <row r="1874" spans="1:3">
      <c r="A1874" s="21">
        <v>582</v>
      </c>
      <c r="B1874" s="6">
        <f>IF(ISNUMBER(SEARCH("D??10",'Calc1'!$B605)),'Calc1'!$E$1857*'Calc1'!$B1821/(1+'11'!$E$12)*$D652,0)</f>
        <v>0</v>
      </c>
      <c r="C1874" s="10"/>
    </row>
    <row r="1875" spans="1:3">
      <c r="A1875" s="21">
        <v>583</v>
      </c>
      <c r="B1875" s="6">
        <f>IF(ISNUMBER(SEARCH("D??10",'Calc1'!$B606)),'Calc1'!$E$1857*'Calc1'!$B1822/(1+'11'!$E$12)*$D653,0)</f>
        <v>0</v>
      </c>
      <c r="C1875" s="10"/>
    </row>
    <row r="1876" spans="1:3">
      <c r="A1876" s="21">
        <v>584</v>
      </c>
      <c r="B1876" s="6">
        <f>IF(ISNUMBER(SEARCH("D??10",'Calc1'!$B607)),'Calc1'!$E$1857*'Calc1'!$B1823/(1+'11'!$E$12)*$D654,0)</f>
        <v>0</v>
      </c>
      <c r="C1876" s="10"/>
    </row>
    <row r="1877" spans="1:3">
      <c r="A1877" s="21">
        <v>585</v>
      </c>
      <c r="B1877" s="6">
        <f>IF(ISNUMBER(SEARCH("D??10",'Calc1'!$B608)),'Calc1'!$E$1857*'Calc1'!$B1824/(1+'11'!$E$12)*$D655,0)</f>
        <v>0</v>
      </c>
      <c r="C1877" s="10"/>
    </row>
    <row r="1878" spans="1:3">
      <c r="A1878" s="21">
        <v>586</v>
      </c>
      <c r="B1878" s="6">
        <f>IF(ISNUMBER(SEARCH("D??10",'Calc1'!$B609)),'Calc1'!$E$1857*'Calc1'!$B1825/(1+'11'!$E$12)*$D656,0)</f>
        <v>0</v>
      </c>
      <c r="C1878" s="10"/>
    </row>
    <row r="1879" spans="1:3">
      <c r="A1879" s="21">
        <v>587</v>
      </c>
      <c r="B1879" s="6">
        <f>IF(ISNUMBER(SEARCH("D??10",'Calc1'!$B610)),'Calc1'!$E$1857*'Calc1'!$B1826/(1+'11'!$E$12)*$D657,0)</f>
        <v>0</v>
      </c>
      <c r="C1879" s="10"/>
    </row>
    <row r="1880" spans="1:3">
      <c r="A1880" s="21">
        <v>588</v>
      </c>
      <c r="B1880" s="6">
        <f>IF(ISNUMBER(SEARCH("D??10",'Calc1'!$B611)),'Calc1'!$E$1857*'Calc1'!$B1827/(1+'11'!$E$12)*$D658,0)</f>
        <v>0</v>
      </c>
      <c r="C1880" s="10"/>
    </row>
    <row r="1881" spans="1:3">
      <c r="A1881" s="21">
        <v>589</v>
      </c>
      <c r="B1881" s="6">
        <f>IF(ISNUMBER(SEARCH("D??10",'Calc1'!$B612)),'Calc1'!$E$1857*'Calc1'!$B1828/(1+'11'!$E$12)*$D659,0)</f>
        <v>0</v>
      </c>
      <c r="C1881" s="10"/>
    </row>
    <row r="1882" spans="1:3">
      <c r="A1882" s="21">
        <v>590</v>
      </c>
      <c r="B1882" s="6">
        <f>IF(ISNUMBER(SEARCH("D??10",'Calc1'!$B613)),'Calc1'!$E$1857*'Calc1'!$B1829/(1+'11'!$E$12)*$D660,0)</f>
        <v>0</v>
      </c>
      <c r="C1882" s="10"/>
    </row>
    <row r="1883" spans="1:3">
      <c r="A1883" s="21">
        <v>591</v>
      </c>
      <c r="B1883" s="6">
        <f>IF(ISNUMBER(SEARCH("D??10",'Calc1'!$B614)),'Calc1'!$E$1857*'Calc1'!$B1830/(1+'11'!$E$12)*$D661,0)</f>
        <v>0</v>
      </c>
      <c r="C1883" s="10"/>
    </row>
    <row r="1884" spans="1:3">
      <c r="A1884" s="21">
        <v>592</v>
      </c>
      <c r="B1884" s="6">
        <f>IF(ISNUMBER(SEARCH("D??10",'Calc1'!$B615)),'Calc1'!$E$1857*'Calc1'!$B1831/(1+'11'!$E$12)*$D662,0)</f>
        <v>0</v>
      </c>
      <c r="C1884" s="10"/>
    </row>
    <row r="1885" spans="1:3">
      <c r="A1885" s="21">
        <v>593</v>
      </c>
      <c r="B1885" s="6">
        <f>IF(ISNUMBER(SEARCH("D??10",'Calc1'!$B616)),'Calc1'!$E$1857*'Calc1'!$B1832/(1+'11'!$E$12)*$D663,0)</f>
        <v>0</v>
      </c>
      <c r="C1885" s="10"/>
    </row>
    <row r="1886" spans="1:3">
      <c r="A1886" s="21">
        <v>594</v>
      </c>
      <c r="B1886" s="6">
        <f>IF(ISNUMBER(SEARCH("D??10",'Calc1'!$B617)),'Calc1'!$E$1857*'Calc1'!$B1833/(1+'11'!$E$12)*$D664,0)</f>
        <v>0</v>
      </c>
      <c r="C1886" s="10"/>
    </row>
    <row r="1887" spans="1:3">
      <c r="A1887" s="21">
        <v>595</v>
      </c>
      <c r="B1887" s="6">
        <f>IF(ISNUMBER(SEARCH("D??10",'Calc1'!$B618)),'Calc1'!$E$1857*'Calc1'!$B1834/(1+'11'!$E$12)*$D665,0)</f>
        <v>0</v>
      </c>
      <c r="C1887" s="10"/>
    </row>
    <row r="1888" spans="1:3">
      <c r="A1888" s="21">
        <v>596</v>
      </c>
      <c r="B1888" s="6">
        <f>IF(ISNUMBER(SEARCH("D??10",'Calc1'!$B619)),'Calc1'!$E$1857*'Calc1'!$B1835/(1+'11'!$E$12)*$D666,0)</f>
        <v>0</v>
      </c>
      <c r="C1888" s="10"/>
    </row>
    <row r="1889" spans="1:3">
      <c r="A1889" s="21">
        <v>597</v>
      </c>
      <c r="B1889" s="6">
        <f>IF(ISNUMBER(SEARCH("D??10",'Calc1'!$B620)),'Calc1'!$E$1857*'Calc1'!$B1836/(1+'11'!$E$12)*$D667,0)</f>
        <v>0</v>
      </c>
      <c r="C1889" s="10"/>
    </row>
    <row r="1890" spans="1:3">
      <c r="A1890" s="21">
        <v>598</v>
      </c>
      <c r="B1890" s="6">
        <f>IF(ISNUMBER(SEARCH("D??10",'Calc1'!$B621)),'Calc1'!$E$1857*'Calc1'!$B1837/(1+'11'!$E$12)*$D668,0)</f>
        <v>0</v>
      </c>
      <c r="C1890" s="10"/>
    </row>
    <row r="1891" spans="1:3">
      <c r="A1891" s="21">
        <v>599</v>
      </c>
      <c r="B1891" s="6">
        <f>IF(ISNUMBER(SEARCH("D??10",'Calc1'!$B622)),'Calc1'!$E$1857*'Calc1'!$B1838/(1+'11'!$E$12)*$D669,0)</f>
        <v>0</v>
      </c>
      <c r="C1891" s="10"/>
    </row>
    <row r="1892" spans="1:3">
      <c r="A1892" s="21">
        <v>600</v>
      </c>
      <c r="B1892" s="6">
        <f>IF(ISNUMBER(SEARCH("D??10",'Calc1'!$B623)),'Calc1'!$E$1857*'Calc1'!$B1839/(1+'11'!$E$12)*$D670,0)</f>
        <v>0</v>
      </c>
      <c r="C1892" s="10"/>
    </row>
    <row r="1894" spans="1:3" ht="21" customHeight="1">
      <c r="A1894" s="1" t="s">
        <v>631</v>
      </c>
    </row>
    <row r="1895" spans="1:3">
      <c r="A1895" s="2" t="s">
        <v>254</v>
      </c>
    </row>
    <row r="1896" spans="1:3">
      <c r="A1896" s="12" t="s">
        <v>286</v>
      </c>
    </row>
    <row r="1897" spans="1:3">
      <c r="A1897" s="12" t="s">
        <v>287</v>
      </c>
    </row>
    <row r="1898" spans="1:3">
      <c r="A1898" s="12" t="s">
        <v>288</v>
      </c>
    </row>
    <row r="1899" spans="1:3">
      <c r="A1899" s="12" t="s">
        <v>289</v>
      </c>
    </row>
    <row r="1900" spans="1:3">
      <c r="A1900" s="12" t="s">
        <v>629</v>
      </c>
    </row>
    <row r="1901" spans="1:3">
      <c r="A1901" s="2" t="s">
        <v>295</v>
      </c>
    </row>
    <row r="1903" spans="1:3">
      <c r="B1903" s="3" t="s">
        <v>9</v>
      </c>
    </row>
    <row r="1904" spans="1:3">
      <c r="A1904" s="21">
        <v>1</v>
      </c>
      <c r="B1904" s="6">
        <f>IF(ISNUMBER(SEARCH("D?100",'Calc1'!$B24)),'Calc1'!$D$1857*'Calc1'!$B1240/(1+'11'!$D$12)*$C71,0)</f>
        <v>0</v>
      </c>
      <c r="C1904" s="10"/>
    </row>
    <row r="1905" spans="1:3">
      <c r="A1905" s="21">
        <v>2</v>
      </c>
      <c r="B1905" s="6">
        <f>IF(ISNUMBER(SEARCH("D?100",'Calc1'!$B25)),'Calc1'!$D$1857*'Calc1'!$B1241/(1+'11'!$D$12)*$C72,0)</f>
        <v>0</v>
      </c>
      <c r="C1905" s="10"/>
    </row>
    <row r="1906" spans="1:3">
      <c r="A1906" s="21">
        <v>3</v>
      </c>
      <c r="B1906" s="6">
        <f>IF(ISNUMBER(SEARCH("D?100",'Calc1'!$B26)),'Calc1'!$D$1857*'Calc1'!$B1242/(1+'11'!$D$12)*$C73,0)</f>
        <v>0</v>
      </c>
      <c r="C1906" s="10"/>
    </row>
    <row r="1907" spans="1:3">
      <c r="A1907" s="21">
        <v>4</v>
      </c>
      <c r="B1907" s="6">
        <f>IF(ISNUMBER(SEARCH("D?100",'Calc1'!$B27)),'Calc1'!$D$1857*'Calc1'!$B1243/(1+'11'!$D$12)*$C74,0)</f>
        <v>0</v>
      </c>
      <c r="C1907" s="10"/>
    </row>
    <row r="1908" spans="1:3">
      <c r="A1908" s="21">
        <v>5</v>
      </c>
      <c r="B1908" s="6">
        <f>IF(ISNUMBER(SEARCH("D?100",'Calc1'!$B28)),'Calc1'!$D$1857*'Calc1'!$B1244/(1+'11'!$D$12)*$C75,0)</f>
        <v>0</v>
      </c>
      <c r="C1908" s="10"/>
    </row>
    <row r="1909" spans="1:3">
      <c r="A1909" s="21">
        <v>6</v>
      </c>
      <c r="B1909" s="6">
        <f>IF(ISNUMBER(SEARCH("D?100",'Calc1'!$B29)),'Calc1'!$D$1857*'Calc1'!$B1245/(1+'11'!$D$12)*$C76,0)</f>
        <v>0</v>
      </c>
      <c r="C1909" s="10"/>
    </row>
    <row r="1910" spans="1:3">
      <c r="A1910" s="21">
        <v>7</v>
      </c>
      <c r="B1910" s="6">
        <f>IF(ISNUMBER(SEARCH("D?100",'Calc1'!$B30)),'Calc1'!$D$1857*'Calc1'!$B1246/(1+'11'!$D$12)*$C77,0)</f>
        <v>0</v>
      </c>
      <c r="C1910" s="10"/>
    </row>
    <row r="1911" spans="1:3">
      <c r="A1911" s="21">
        <v>8</v>
      </c>
      <c r="B1911" s="6">
        <f>IF(ISNUMBER(SEARCH("D?100",'Calc1'!$B31)),'Calc1'!$D$1857*'Calc1'!$B1247/(1+'11'!$D$12)*$C78,0)</f>
        <v>0</v>
      </c>
      <c r="C1911" s="10"/>
    </row>
    <row r="1912" spans="1:3">
      <c r="A1912" s="21">
        <v>9</v>
      </c>
      <c r="B1912" s="6">
        <f>IF(ISNUMBER(SEARCH("D?100",'Calc1'!$B32)),'Calc1'!$D$1857*'Calc1'!$B1248/(1+'11'!$D$12)*$C79,0)</f>
        <v>0</v>
      </c>
      <c r="C1912" s="10"/>
    </row>
    <row r="1913" spans="1:3">
      <c r="A1913" s="21">
        <v>10</v>
      </c>
      <c r="B1913" s="6">
        <f>IF(ISNUMBER(SEARCH("D?100",'Calc1'!$B33)),'Calc1'!$D$1857*'Calc1'!$B1249/(1+'11'!$D$12)*$C80,0)</f>
        <v>0</v>
      </c>
      <c r="C1913" s="10"/>
    </row>
    <row r="1914" spans="1:3">
      <c r="A1914" s="21">
        <v>11</v>
      </c>
      <c r="B1914" s="6">
        <f>IF(ISNUMBER(SEARCH("D?100",'Calc1'!$B34)),'Calc1'!$D$1857*'Calc1'!$B1250/(1+'11'!$D$12)*$C81,0)</f>
        <v>0</v>
      </c>
      <c r="C1914" s="10"/>
    </row>
    <row r="1915" spans="1:3">
      <c r="A1915" s="21">
        <v>12</v>
      </c>
      <c r="B1915" s="6">
        <f>IF(ISNUMBER(SEARCH("D?100",'Calc1'!$B35)),'Calc1'!$D$1857*'Calc1'!$B1251/(1+'11'!$D$12)*$C82,0)</f>
        <v>0</v>
      </c>
      <c r="C1915" s="10"/>
    </row>
    <row r="1916" spans="1:3">
      <c r="A1916" s="21">
        <v>13</v>
      </c>
      <c r="B1916" s="6">
        <f>IF(ISNUMBER(SEARCH("D?100",'Calc1'!$B36)),'Calc1'!$D$1857*'Calc1'!$B1252/(1+'11'!$D$12)*$C83,0)</f>
        <v>0</v>
      </c>
      <c r="C1916" s="10"/>
    </row>
    <row r="1917" spans="1:3">
      <c r="A1917" s="21">
        <v>14</v>
      </c>
      <c r="B1917" s="6">
        <f>IF(ISNUMBER(SEARCH("D?100",'Calc1'!$B37)),'Calc1'!$D$1857*'Calc1'!$B1253/(1+'11'!$D$12)*$C84,0)</f>
        <v>0</v>
      </c>
      <c r="C1917" s="10"/>
    </row>
    <row r="1918" spans="1:3">
      <c r="A1918" s="21">
        <v>15</v>
      </c>
      <c r="B1918" s="6">
        <f>IF(ISNUMBER(SEARCH("D?100",'Calc1'!$B38)),'Calc1'!$D$1857*'Calc1'!$B1254/(1+'11'!$D$12)*$C85,0)</f>
        <v>0</v>
      </c>
      <c r="C1918" s="10"/>
    </row>
    <row r="1919" spans="1:3">
      <c r="A1919" s="21">
        <v>16</v>
      </c>
      <c r="B1919" s="6">
        <f>IF(ISNUMBER(SEARCH("D?100",'Calc1'!$B39)),'Calc1'!$D$1857*'Calc1'!$B1255/(1+'11'!$D$12)*$C86,0)</f>
        <v>0</v>
      </c>
      <c r="C1919" s="10"/>
    </row>
    <row r="1920" spans="1:3">
      <c r="A1920" s="21">
        <v>17</v>
      </c>
      <c r="B1920" s="6">
        <f>IF(ISNUMBER(SEARCH("D?100",'Calc1'!$B40)),'Calc1'!$D$1857*'Calc1'!$B1256/(1+'11'!$D$12)*$C87,0)</f>
        <v>0</v>
      </c>
      <c r="C1920" s="10"/>
    </row>
    <row r="1921" spans="1:3">
      <c r="A1921" s="21">
        <v>18</v>
      </c>
      <c r="B1921" s="6">
        <f>IF(ISNUMBER(SEARCH("D?100",'Calc1'!$B41)),'Calc1'!$D$1857*'Calc1'!$B1257/(1+'11'!$D$12)*$C88,0)</f>
        <v>0</v>
      </c>
      <c r="C1921" s="10"/>
    </row>
    <row r="1922" spans="1:3">
      <c r="A1922" s="21">
        <v>19</v>
      </c>
      <c r="B1922" s="6">
        <f>IF(ISNUMBER(SEARCH("D?100",'Calc1'!$B42)),'Calc1'!$D$1857*'Calc1'!$B1258/(1+'11'!$D$12)*$C89,0)</f>
        <v>0</v>
      </c>
      <c r="C1922" s="10"/>
    </row>
    <row r="1923" spans="1:3">
      <c r="A1923" s="21">
        <v>20</v>
      </c>
      <c r="B1923" s="6">
        <f>IF(ISNUMBER(SEARCH("D?100",'Calc1'!$B43)),'Calc1'!$D$1857*'Calc1'!$B1259/(1+'11'!$D$12)*$C90,0)</f>
        <v>0</v>
      </c>
      <c r="C1923" s="10"/>
    </row>
    <row r="1924" spans="1:3">
      <c r="A1924" s="21">
        <v>21</v>
      </c>
      <c r="B1924" s="6">
        <f>IF(ISNUMBER(SEARCH("D?100",'Calc1'!$B44)),'Calc1'!$D$1857*'Calc1'!$B1260/(1+'11'!$D$12)*$C91,0)</f>
        <v>0</v>
      </c>
      <c r="C1924" s="10"/>
    </row>
    <row r="1925" spans="1:3">
      <c r="A1925" s="21">
        <v>22</v>
      </c>
      <c r="B1925" s="6">
        <f>IF(ISNUMBER(SEARCH("D?100",'Calc1'!$B45)),'Calc1'!$D$1857*'Calc1'!$B1261/(1+'11'!$D$12)*$C92,0)</f>
        <v>0</v>
      </c>
      <c r="C1925" s="10"/>
    </row>
    <row r="1926" spans="1:3">
      <c r="A1926" s="21">
        <v>23</v>
      </c>
      <c r="B1926" s="6">
        <f>IF(ISNUMBER(SEARCH("D?100",'Calc1'!$B46)),'Calc1'!$D$1857*'Calc1'!$B1262/(1+'11'!$D$12)*$C93,0)</f>
        <v>0</v>
      </c>
      <c r="C1926" s="10"/>
    </row>
    <row r="1927" spans="1:3">
      <c r="A1927" s="21">
        <v>24</v>
      </c>
      <c r="B1927" s="6">
        <f>IF(ISNUMBER(SEARCH("D?100",'Calc1'!$B47)),'Calc1'!$D$1857*'Calc1'!$B1263/(1+'11'!$D$12)*$C94,0)</f>
        <v>0</v>
      </c>
      <c r="C1927" s="10"/>
    </row>
    <row r="1928" spans="1:3">
      <c r="A1928" s="21">
        <v>25</v>
      </c>
      <c r="B1928" s="6">
        <f>IF(ISNUMBER(SEARCH("D?100",'Calc1'!$B48)),'Calc1'!$D$1857*'Calc1'!$B1264/(1+'11'!$D$12)*$C95,0)</f>
        <v>0</v>
      </c>
      <c r="C1928" s="10"/>
    </row>
    <row r="1929" spans="1:3">
      <c r="A1929" s="21">
        <v>26</v>
      </c>
      <c r="B1929" s="6">
        <f>IF(ISNUMBER(SEARCH("D?100",'Calc1'!$B49)),'Calc1'!$D$1857*'Calc1'!$B1265/(1+'11'!$D$12)*$C96,0)</f>
        <v>0</v>
      </c>
      <c r="C1929" s="10"/>
    </row>
    <row r="1930" spans="1:3">
      <c r="A1930" s="21">
        <v>27</v>
      </c>
      <c r="B1930" s="6">
        <f>IF(ISNUMBER(SEARCH("D?100",'Calc1'!$B50)),'Calc1'!$D$1857*'Calc1'!$B1266/(1+'11'!$D$12)*$C97,0)</f>
        <v>0</v>
      </c>
      <c r="C1930" s="10"/>
    </row>
    <row r="1931" spans="1:3">
      <c r="A1931" s="21">
        <v>28</v>
      </c>
      <c r="B1931" s="6">
        <f>IF(ISNUMBER(SEARCH("D?100",'Calc1'!$B51)),'Calc1'!$D$1857*'Calc1'!$B1267/(1+'11'!$D$12)*$C98,0)</f>
        <v>0</v>
      </c>
      <c r="C1931" s="10"/>
    </row>
    <row r="1932" spans="1:3">
      <c r="A1932" s="21">
        <v>29</v>
      </c>
      <c r="B1932" s="6">
        <f>IF(ISNUMBER(SEARCH("D?100",'Calc1'!$B52)),'Calc1'!$D$1857*'Calc1'!$B1268/(1+'11'!$D$12)*$C99,0)</f>
        <v>0</v>
      </c>
      <c r="C1932" s="10"/>
    </row>
    <row r="1933" spans="1:3">
      <c r="A1933" s="21">
        <v>30</v>
      </c>
      <c r="B1933" s="6">
        <f>IF(ISNUMBER(SEARCH("D?100",'Calc1'!$B53)),'Calc1'!$D$1857*'Calc1'!$B1269/(1+'11'!$D$12)*$C100,0)</f>
        <v>0</v>
      </c>
      <c r="C1933" s="10"/>
    </row>
    <row r="1934" spans="1:3">
      <c r="A1934" s="21">
        <v>31</v>
      </c>
      <c r="B1934" s="6">
        <f>IF(ISNUMBER(SEARCH("D?100",'Calc1'!$B54)),'Calc1'!$D$1857*'Calc1'!$B1270/(1+'11'!$D$12)*$C101,0)</f>
        <v>0</v>
      </c>
      <c r="C1934" s="10"/>
    </row>
    <row r="1935" spans="1:3">
      <c r="A1935" s="21">
        <v>32</v>
      </c>
      <c r="B1935" s="6">
        <f>IF(ISNUMBER(SEARCH("D?100",'Calc1'!$B55)),'Calc1'!$D$1857*'Calc1'!$B1271/(1+'11'!$D$12)*$C102,0)</f>
        <v>0</v>
      </c>
      <c r="C1935" s="10"/>
    </row>
    <row r="1936" spans="1:3">
      <c r="A1936" s="21">
        <v>33</v>
      </c>
      <c r="B1936" s="6">
        <f>IF(ISNUMBER(SEARCH("D?100",'Calc1'!$B56)),'Calc1'!$D$1857*'Calc1'!$B1272/(1+'11'!$D$12)*$C103,0)</f>
        <v>0</v>
      </c>
      <c r="C1936" s="10"/>
    </row>
    <row r="1937" spans="1:3">
      <c r="A1937" s="21">
        <v>34</v>
      </c>
      <c r="B1937" s="6">
        <f>IF(ISNUMBER(SEARCH("D?100",'Calc1'!$B57)),'Calc1'!$D$1857*'Calc1'!$B1273/(1+'11'!$D$12)*$C104,0)</f>
        <v>0</v>
      </c>
      <c r="C1937" s="10"/>
    </row>
    <row r="1938" spans="1:3">
      <c r="A1938" s="21">
        <v>35</v>
      </c>
      <c r="B1938" s="6">
        <f>IF(ISNUMBER(SEARCH("D?100",'Calc1'!$B58)),'Calc1'!$D$1857*'Calc1'!$B1274/(1+'11'!$D$12)*$C105,0)</f>
        <v>0</v>
      </c>
      <c r="C1938" s="10"/>
    </row>
    <row r="1939" spans="1:3">
      <c r="A1939" s="21">
        <v>36</v>
      </c>
      <c r="B1939" s="6">
        <f>IF(ISNUMBER(SEARCH("D?100",'Calc1'!$B59)),'Calc1'!$D$1857*'Calc1'!$B1275/(1+'11'!$D$12)*$C106,0)</f>
        <v>0</v>
      </c>
      <c r="C1939" s="10"/>
    </row>
    <row r="1940" spans="1:3">
      <c r="A1940" s="21">
        <v>37</v>
      </c>
      <c r="B1940" s="6">
        <f>IF(ISNUMBER(SEARCH("D?100",'Calc1'!$B60)),'Calc1'!$D$1857*'Calc1'!$B1276/(1+'11'!$D$12)*$C107,0)</f>
        <v>0</v>
      </c>
      <c r="C1940" s="10"/>
    </row>
    <row r="1941" spans="1:3">
      <c r="A1941" s="21">
        <v>38</v>
      </c>
      <c r="B1941" s="6">
        <f>IF(ISNUMBER(SEARCH("D?100",'Calc1'!$B61)),'Calc1'!$D$1857*'Calc1'!$B1277/(1+'11'!$D$12)*$C108,0)</f>
        <v>0</v>
      </c>
      <c r="C1941" s="10"/>
    </row>
    <row r="1942" spans="1:3">
      <c r="A1942" s="21">
        <v>39</v>
      </c>
      <c r="B1942" s="6">
        <f>IF(ISNUMBER(SEARCH("D?100",'Calc1'!$B62)),'Calc1'!$D$1857*'Calc1'!$B1278/(1+'11'!$D$12)*$C109,0)</f>
        <v>0</v>
      </c>
      <c r="C1942" s="10"/>
    </row>
    <row r="1943" spans="1:3">
      <c r="A1943" s="21">
        <v>40</v>
      </c>
      <c r="B1943" s="6">
        <f>IF(ISNUMBER(SEARCH("D?100",'Calc1'!$B63)),'Calc1'!$D$1857*'Calc1'!$B1279/(1+'11'!$D$12)*$C110,0)</f>
        <v>0</v>
      </c>
      <c r="C1943" s="10"/>
    </row>
    <row r="1944" spans="1:3">
      <c r="A1944" s="21">
        <v>41</v>
      </c>
      <c r="B1944" s="6">
        <f>IF(ISNUMBER(SEARCH("D?100",'Calc1'!$B64)),'Calc1'!$D$1857*'Calc1'!$B1280/(1+'11'!$D$12)*$C111,0)</f>
        <v>0</v>
      </c>
      <c r="C1944" s="10"/>
    </row>
    <row r="1945" spans="1:3">
      <c r="A1945" s="21">
        <v>42</v>
      </c>
      <c r="B1945" s="6">
        <f>IF(ISNUMBER(SEARCH("D?100",'Calc1'!$B65)),'Calc1'!$D$1857*'Calc1'!$B1281/(1+'11'!$D$12)*$C112,0)</f>
        <v>0</v>
      </c>
      <c r="C1945" s="10"/>
    </row>
    <row r="1946" spans="1:3">
      <c r="A1946" s="21">
        <v>43</v>
      </c>
      <c r="B1946" s="6">
        <f>IF(ISNUMBER(SEARCH("D?100",'Calc1'!$B66)),'Calc1'!$D$1857*'Calc1'!$B1282/(1+'11'!$D$12)*$C113,0)</f>
        <v>0</v>
      </c>
      <c r="C1946" s="10"/>
    </row>
    <row r="1947" spans="1:3">
      <c r="A1947" s="21">
        <v>44</v>
      </c>
      <c r="B1947" s="6">
        <f>IF(ISNUMBER(SEARCH("D?100",'Calc1'!$B67)),'Calc1'!$D$1857*'Calc1'!$B1283/(1+'11'!$D$12)*$C114,0)</f>
        <v>0</v>
      </c>
      <c r="C1947" s="10"/>
    </row>
    <row r="1948" spans="1:3">
      <c r="A1948" s="21">
        <v>45</v>
      </c>
      <c r="B1948" s="6">
        <f>IF(ISNUMBER(SEARCH("D?100",'Calc1'!$B68)),'Calc1'!$D$1857*'Calc1'!$B1284/(1+'11'!$D$12)*$C115,0)</f>
        <v>0</v>
      </c>
      <c r="C1948" s="10"/>
    </row>
    <row r="1949" spans="1:3">
      <c r="A1949" s="21">
        <v>46</v>
      </c>
      <c r="B1949" s="6">
        <f>IF(ISNUMBER(SEARCH("D?100",'Calc1'!$B69)),'Calc1'!$D$1857*'Calc1'!$B1285/(1+'11'!$D$12)*$C116,0)</f>
        <v>0</v>
      </c>
      <c r="C1949" s="10"/>
    </row>
    <row r="1950" spans="1:3">
      <c r="A1950" s="21">
        <v>47</v>
      </c>
      <c r="B1950" s="6">
        <f>IF(ISNUMBER(SEARCH("D?100",'Calc1'!$B70)),'Calc1'!$D$1857*'Calc1'!$B1286/(1+'11'!$D$12)*$C117,0)</f>
        <v>0</v>
      </c>
      <c r="C1950" s="10"/>
    </row>
    <row r="1951" spans="1:3">
      <c r="A1951" s="21">
        <v>48</v>
      </c>
      <c r="B1951" s="6">
        <f>IF(ISNUMBER(SEARCH("D?100",'Calc1'!$B71)),'Calc1'!$D$1857*'Calc1'!$B1287/(1+'11'!$D$12)*$C118,0)</f>
        <v>0</v>
      </c>
      <c r="C1951" s="10"/>
    </row>
    <row r="1952" spans="1:3">
      <c r="A1952" s="21">
        <v>49</v>
      </c>
      <c r="B1952" s="6">
        <f>IF(ISNUMBER(SEARCH("D?100",'Calc1'!$B72)),'Calc1'!$D$1857*'Calc1'!$B1288/(1+'11'!$D$12)*$C119,0)</f>
        <v>0</v>
      </c>
      <c r="C1952" s="10"/>
    </row>
    <row r="1953" spans="1:3">
      <c r="A1953" s="21">
        <v>50</v>
      </c>
      <c r="B1953" s="6">
        <f>IF(ISNUMBER(SEARCH("D?100",'Calc1'!$B73)),'Calc1'!$D$1857*'Calc1'!$B1289/(1+'11'!$D$12)*$C120,0)</f>
        <v>0</v>
      </c>
      <c r="C1953" s="10"/>
    </row>
    <row r="1954" spans="1:3">
      <c r="A1954" s="21">
        <v>51</v>
      </c>
      <c r="B1954" s="6">
        <f>IF(ISNUMBER(SEARCH("D?100",'Calc1'!$B74)),'Calc1'!$D$1857*'Calc1'!$B1290/(1+'11'!$D$12)*$C121,0)</f>
        <v>0</v>
      </c>
      <c r="C1954" s="10"/>
    </row>
    <row r="1955" spans="1:3">
      <c r="A1955" s="21">
        <v>52</v>
      </c>
      <c r="B1955" s="6">
        <f>IF(ISNUMBER(SEARCH("D?100",'Calc1'!$B75)),'Calc1'!$D$1857*'Calc1'!$B1291/(1+'11'!$D$12)*$C122,0)</f>
        <v>0</v>
      </c>
      <c r="C1955" s="10"/>
    </row>
    <row r="1956" spans="1:3">
      <c r="A1956" s="21">
        <v>53</v>
      </c>
      <c r="B1956" s="6">
        <f>IF(ISNUMBER(SEARCH("D?100",'Calc1'!$B76)),'Calc1'!$D$1857*'Calc1'!$B1292/(1+'11'!$D$12)*$C123,0)</f>
        <v>0</v>
      </c>
      <c r="C1956" s="10"/>
    </row>
    <row r="1957" spans="1:3">
      <c r="A1957" s="21">
        <v>54</v>
      </c>
      <c r="B1957" s="6">
        <f>IF(ISNUMBER(SEARCH("D?100",'Calc1'!$B77)),'Calc1'!$D$1857*'Calc1'!$B1293/(1+'11'!$D$12)*$C124,0)</f>
        <v>0</v>
      </c>
      <c r="C1957" s="10"/>
    </row>
    <row r="1958" spans="1:3">
      <c r="A1958" s="21">
        <v>55</v>
      </c>
      <c r="B1958" s="6">
        <f>IF(ISNUMBER(SEARCH("D?100",'Calc1'!$B78)),'Calc1'!$D$1857*'Calc1'!$B1294/(1+'11'!$D$12)*$C125,0)</f>
        <v>0</v>
      </c>
      <c r="C1958" s="10"/>
    </row>
    <row r="1959" spans="1:3">
      <c r="A1959" s="21">
        <v>56</v>
      </c>
      <c r="B1959" s="6">
        <f>IF(ISNUMBER(SEARCH("D?100",'Calc1'!$B79)),'Calc1'!$D$1857*'Calc1'!$B1295/(1+'11'!$D$12)*$C126,0)</f>
        <v>0</v>
      </c>
      <c r="C1959" s="10"/>
    </row>
    <row r="1960" spans="1:3">
      <c r="A1960" s="21">
        <v>57</v>
      </c>
      <c r="B1960" s="6">
        <f>IF(ISNUMBER(SEARCH("D?100",'Calc1'!$B80)),'Calc1'!$D$1857*'Calc1'!$B1296/(1+'11'!$D$12)*$C127,0)</f>
        <v>0</v>
      </c>
      <c r="C1960" s="10"/>
    </row>
    <row r="1961" spans="1:3">
      <c r="A1961" s="21">
        <v>58</v>
      </c>
      <c r="B1961" s="6">
        <f>IF(ISNUMBER(SEARCH("D?100",'Calc1'!$B81)),'Calc1'!$D$1857*'Calc1'!$B1297/(1+'11'!$D$12)*$C128,0)</f>
        <v>0</v>
      </c>
      <c r="C1961" s="10"/>
    </row>
    <row r="1962" spans="1:3">
      <c r="A1962" s="21">
        <v>59</v>
      </c>
      <c r="B1962" s="6">
        <f>IF(ISNUMBER(SEARCH("D?100",'Calc1'!$B82)),'Calc1'!$D$1857*'Calc1'!$B1298/(1+'11'!$D$12)*$C129,0)</f>
        <v>0</v>
      </c>
      <c r="C1962" s="10"/>
    </row>
    <row r="1963" spans="1:3">
      <c r="A1963" s="21">
        <v>60</v>
      </c>
      <c r="B1963" s="6">
        <f>IF(ISNUMBER(SEARCH("D?100",'Calc1'!$B83)),'Calc1'!$D$1857*'Calc1'!$B1299/(1+'11'!$D$12)*$C130,0)</f>
        <v>0</v>
      </c>
      <c r="C1963" s="10"/>
    </row>
    <row r="1964" spans="1:3">
      <c r="A1964" s="21">
        <v>61</v>
      </c>
      <c r="B1964" s="6">
        <f>IF(ISNUMBER(SEARCH("D?100",'Calc1'!$B84)),'Calc1'!$D$1857*'Calc1'!$B1300/(1+'11'!$D$12)*$C131,0)</f>
        <v>0</v>
      </c>
      <c r="C1964" s="10"/>
    </row>
    <row r="1965" spans="1:3">
      <c r="A1965" s="21">
        <v>62</v>
      </c>
      <c r="B1965" s="6">
        <f>IF(ISNUMBER(SEARCH("D?100",'Calc1'!$B85)),'Calc1'!$D$1857*'Calc1'!$B1301/(1+'11'!$D$12)*$C132,0)</f>
        <v>0</v>
      </c>
      <c r="C1965" s="10"/>
    </row>
    <row r="1966" spans="1:3">
      <c r="A1966" s="21">
        <v>63</v>
      </c>
      <c r="B1966" s="6">
        <f>IF(ISNUMBER(SEARCH("D?100",'Calc1'!$B86)),'Calc1'!$D$1857*'Calc1'!$B1302/(1+'11'!$D$12)*$C133,0)</f>
        <v>0</v>
      </c>
      <c r="C1966" s="10"/>
    </row>
    <row r="1967" spans="1:3">
      <c r="A1967" s="21">
        <v>64</v>
      </c>
      <c r="B1967" s="6">
        <f>IF(ISNUMBER(SEARCH("D?100",'Calc1'!$B87)),'Calc1'!$D$1857*'Calc1'!$B1303/(1+'11'!$D$12)*$C134,0)</f>
        <v>0</v>
      </c>
      <c r="C1967" s="10"/>
    </row>
    <row r="1968" spans="1:3">
      <c r="A1968" s="21">
        <v>65</v>
      </c>
      <c r="B1968" s="6">
        <f>IF(ISNUMBER(SEARCH("D?100",'Calc1'!$B88)),'Calc1'!$D$1857*'Calc1'!$B1304/(1+'11'!$D$12)*$C135,0)</f>
        <v>0</v>
      </c>
      <c r="C1968" s="10"/>
    </row>
    <row r="1969" spans="1:3">
      <c r="A1969" s="21">
        <v>66</v>
      </c>
      <c r="B1969" s="6">
        <f>IF(ISNUMBER(SEARCH("D?100",'Calc1'!$B89)),'Calc1'!$D$1857*'Calc1'!$B1305/(1+'11'!$D$12)*$C136,0)</f>
        <v>0</v>
      </c>
      <c r="C1969" s="10"/>
    </row>
    <row r="1970" spans="1:3">
      <c r="A1970" s="21">
        <v>67</v>
      </c>
      <c r="B1970" s="6">
        <f>IF(ISNUMBER(SEARCH("D?100",'Calc1'!$B90)),'Calc1'!$D$1857*'Calc1'!$B1306/(1+'11'!$D$12)*$C137,0)</f>
        <v>0</v>
      </c>
      <c r="C1970" s="10"/>
    </row>
    <row r="1971" spans="1:3">
      <c r="A1971" s="21">
        <v>68</v>
      </c>
      <c r="B1971" s="6">
        <f>IF(ISNUMBER(SEARCH("D?100",'Calc1'!$B91)),'Calc1'!$D$1857*'Calc1'!$B1307/(1+'11'!$D$12)*$C138,0)</f>
        <v>0</v>
      </c>
      <c r="C1971" s="10"/>
    </row>
    <row r="1972" spans="1:3">
      <c r="A1972" s="21">
        <v>69</v>
      </c>
      <c r="B1972" s="6">
        <f>IF(ISNUMBER(SEARCH("D?100",'Calc1'!$B92)),'Calc1'!$D$1857*'Calc1'!$B1308/(1+'11'!$D$12)*$C139,0)</f>
        <v>0</v>
      </c>
      <c r="C1972" s="10"/>
    </row>
    <row r="1973" spans="1:3">
      <c r="A1973" s="21">
        <v>70</v>
      </c>
      <c r="B1973" s="6">
        <f>IF(ISNUMBER(SEARCH("D?100",'Calc1'!$B93)),'Calc1'!$D$1857*'Calc1'!$B1309/(1+'11'!$D$12)*$C140,0)</f>
        <v>0</v>
      </c>
      <c r="C1973" s="10"/>
    </row>
    <row r="1974" spans="1:3">
      <c r="A1974" s="21">
        <v>71</v>
      </c>
      <c r="B1974" s="6">
        <f>IF(ISNUMBER(SEARCH("D?100",'Calc1'!$B94)),'Calc1'!$D$1857*'Calc1'!$B1310/(1+'11'!$D$12)*$C141,0)</f>
        <v>0</v>
      </c>
      <c r="C1974" s="10"/>
    </row>
    <row r="1975" spans="1:3">
      <c r="A1975" s="21">
        <v>72</v>
      </c>
      <c r="B1975" s="6">
        <f>IF(ISNUMBER(SEARCH("D?100",'Calc1'!$B95)),'Calc1'!$D$1857*'Calc1'!$B1311/(1+'11'!$D$12)*$C142,0)</f>
        <v>0</v>
      </c>
      <c r="C1975" s="10"/>
    </row>
    <row r="1976" spans="1:3">
      <c r="A1976" s="21">
        <v>73</v>
      </c>
      <c r="B1976" s="6">
        <f>IF(ISNUMBER(SEARCH("D?100",'Calc1'!$B96)),'Calc1'!$D$1857*'Calc1'!$B1312/(1+'11'!$D$12)*$C143,0)</f>
        <v>0</v>
      </c>
      <c r="C1976" s="10"/>
    </row>
    <row r="1977" spans="1:3">
      <c r="A1977" s="21">
        <v>74</v>
      </c>
      <c r="B1977" s="6">
        <f>IF(ISNUMBER(SEARCH("D?100",'Calc1'!$B97)),'Calc1'!$D$1857*'Calc1'!$B1313/(1+'11'!$D$12)*$C144,0)</f>
        <v>0</v>
      </c>
      <c r="C1977" s="10"/>
    </row>
    <row r="1978" spans="1:3">
      <c r="A1978" s="21">
        <v>75</v>
      </c>
      <c r="B1978" s="6">
        <f>IF(ISNUMBER(SEARCH("D?100",'Calc1'!$B98)),'Calc1'!$D$1857*'Calc1'!$B1314/(1+'11'!$D$12)*$C145,0)</f>
        <v>0</v>
      </c>
      <c r="C1978" s="10"/>
    </row>
    <row r="1979" spans="1:3">
      <c r="A1979" s="21">
        <v>76</v>
      </c>
      <c r="B1979" s="6">
        <f>IF(ISNUMBER(SEARCH("D?100",'Calc1'!$B99)),'Calc1'!$D$1857*'Calc1'!$B1315/(1+'11'!$D$12)*$C146,0)</f>
        <v>0</v>
      </c>
      <c r="C1979" s="10"/>
    </row>
    <row r="1980" spans="1:3">
      <c r="A1980" s="21">
        <v>77</v>
      </c>
      <c r="B1980" s="6">
        <f>IF(ISNUMBER(SEARCH("D?100",'Calc1'!$B100)),'Calc1'!$D$1857*'Calc1'!$B1316/(1+'11'!$D$12)*$C147,0)</f>
        <v>0</v>
      </c>
      <c r="C1980" s="10"/>
    </row>
    <row r="1981" spans="1:3">
      <c r="A1981" s="21">
        <v>78</v>
      </c>
      <c r="B1981" s="6">
        <f>IF(ISNUMBER(SEARCH("D?100",'Calc1'!$B101)),'Calc1'!$D$1857*'Calc1'!$B1317/(1+'11'!$D$12)*$C148,0)</f>
        <v>0</v>
      </c>
      <c r="C1981" s="10"/>
    </row>
    <row r="1982" spans="1:3">
      <c r="A1982" s="21">
        <v>79</v>
      </c>
      <c r="B1982" s="6">
        <f>IF(ISNUMBER(SEARCH("D?100",'Calc1'!$B102)),'Calc1'!$D$1857*'Calc1'!$B1318/(1+'11'!$D$12)*$C149,0)</f>
        <v>0</v>
      </c>
      <c r="C1982" s="10"/>
    </row>
    <row r="1983" spans="1:3">
      <c r="A1983" s="21">
        <v>80</v>
      </c>
      <c r="B1983" s="6">
        <f>IF(ISNUMBER(SEARCH("D?100",'Calc1'!$B103)),'Calc1'!$D$1857*'Calc1'!$B1319/(1+'11'!$D$12)*$C150,0)</f>
        <v>0</v>
      </c>
      <c r="C1983" s="10"/>
    </row>
    <row r="1984" spans="1:3">
      <c r="A1984" s="21">
        <v>81</v>
      </c>
      <c r="B1984" s="6">
        <f>IF(ISNUMBER(SEARCH("D?100",'Calc1'!$B104)),'Calc1'!$D$1857*'Calc1'!$B1320/(1+'11'!$D$12)*$C151,0)</f>
        <v>0</v>
      </c>
      <c r="C1984" s="10"/>
    </row>
    <row r="1985" spans="1:3">
      <c r="A1985" s="21">
        <v>82</v>
      </c>
      <c r="B1985" s="6">
        <f>IF(ISNUMBER(SEARCH("D?100",'Calc1'!$B105)),'Calc1'!$D$1857*'Calc1'!$B1321/(1+'11'!$D$12)*$C152,0)</f>
        <v>0</v>
      </c>
      <c r="C1985" s="10"/>
    </row>
    <row r="1986" spans="1:3">
      <c r="A1986" s="21">
        <v>83</v>
      </c>
      <c r="B1986" s="6">
        <f>IF(ISNUMBER(SEARCH("D?100",'Calc1'!$B106)),'Calc1'!$D$1857*'Calc1'!$B1322/(1+'11'!$D$12)*$C153,0)</f>
        <v>0</v>
      </c>
      <c r="C1986" s="10"/>
    </row>
    <row r="1987" spans="1:3">
      <c r="A1987" s="21">
        <v>84</v>
      </c>
      <c r="B1987" s="6">
        <f>IF(ISNUMBER(SEARCH("D?100",'Calc1'!$B107)),'Calc1'!$D$1857*'Calc1'!$B1323/(1+'11'!$D$12)*$C154,0)</f>
        <v>0</v>
      </c>
      <c r="C1987" s="10"/>
    </row>
    <row r="1988" spans="1:3">
      <c r="A1988" s="21">
        <v>85</v>
      </c>
      <c r="B1988" s="6">
        <f>IF(ISNUMBER(SEARCH("D?100",'Calc1'!$B108)),'Calc1'!$D$1857*'Calc1'!$B1324/(1+'11'!$D$12)*$C155,0)</f>
        <v>0</v>
      </c>
      <c r="C1988" s="10"/>
    </row>
    <row r="1989" spans="1:3">
      <c r="A1989" s="21">
        <v>86</v>
      </c>
      <c r="B1989" s="6">
        <f>IF(ISNUMBER(SEARCH("D?100",'Calc1'!$B109)),'Calc1'!$D$1857*'Calc1'!$B1325/(1+'11'!$D$12)*$C156,0)</f>
        <v>0</v>
      </c>
      <c r="C1989" s="10"/>
    </row>
    <row r="1990" spans="1:3">
      <c r="A1990" s="21">
        <v>87</v>
      </c>
      <c r="B1990" s="6">
        <f>IF(ISNUMBER(SEARCH("D?100",'Calc1'!$B110)),'Calc1'!$D$1857*'Calc1'!$B1326/(1+'11'!$D$12)*$C157,0)</f>
        <v>0</v>
      </c>
      <c r="C1990" s="10"/>
    </row>
    <row r="1991" spans="1:3">
      <c r="A1991" s="21">
        <v>88</v>
      </c>
      <c r="B1991" s="6">
        <f>IF(ISNUMBER(SEARCH("D?100",'Calc1'!$B111)),'Calc1'!$D$1857*'Calc1'!$B1327/(1+'11'!$D$12)*$C158,0)</f>
        <v>0</v>
      </c>
      <c r="C1991" s="10"/>
    </row>
    <row r="1992" spans="1:3">
      <c r="A1992" s="21">
        <v>89</v>
      </c>
      <c r="B1992" s="6">
        <f>IF(ISNUMBER(SEARCH("D?100",'Calc1'!$B112)),'Calc1'!$D$1857*'Calc1'!$B1328/(1+'11'!$D$12)*$C159,0)</f>
        <v>0</v>
      </c>
      <c r="C1992" s="10"/>
    </row>
    <row r="1993" spans="1:3">
      <c r="A1993" s="21">
        <v>90</v>
      </c>
      <c r="B1993" s="6">
        <f>IF(ISNUMBER(SEARCH("D?100",'Calc1'!$B113)),'Calc1'!$D$1857*'Calc1'!$B1329/(1+'11'!$D$12)*$C160,0)</f>
        <v>0</v>
      </c>
      <c r="C1993" s="10"/>
    </row>
    <row r="1994" spans="1:3">
      <c r="A1994" s="21">
        <v>91</v>
      </c>
      <c r="B1994" s="6">
        <f>IF(ISNUMBER(SEARCH("D?100",'Calc1'!$B114)),'Calc1'!$D$1857*'Calc1'!$B1330/(1+'11'!$D$12)*$C161,0)</f>
        <v>0</v>
      </c>
      <c r="C1994" s="10"/>
    </row>
    <row r="1995" spans="1:3">
      <c r="A1995" s="21">
        <v>92</v>
      </c>
      <c r="B1995" s="6">
        <f>IF(ISNUMBER(SEARCH("D?100",'Calc1'!$B115)),'Calc1'!$D$1857*'Calc1'!$B1331/(1+'11'!$D$12)*$C162,0)</f>
        <v>0</v>
      </c>
      <c r="C1995" s="10"/>
    </row>
    <row r="1996" spans="1:3">
      <c r="A1996" s="21">
        <v>93</v>
      </c>
      <c r="B1996" s="6">
        <f>IF(ISNUMBER(SEARCH("D?100",'Calc1'!$B116)),'Calc1'!$D$1857*'Calc1'!$B1332/(1+'11'!$D$12)*$C163,0)</f>
        <v>0</v>
      </c>
      <c r="C1996" s="10"/>
    </row>
    <row r="1997" spans="1:3">
      <c r="A1997" s="21">
        <v>94</v>
      </c>
      <c r="B1997" s="6">
        <f>IF(ISNUMBER(SEARCH("D?100",'Calc1'!$B117)),'Calc1'!$D$1857*'Calc1'!$B1333/(1+'11'!$D$12)*$C164,0)</f>
        <v>0</v>
      </c>
      <c r="C1997" s="10"/>
    </row>
    <row r="1998" spans="1:3">
      <c r="A1998" s="21">
        <v>95</v>
      </c>
      <c r="B1998" s="6">
        <f>IF(ISNUMBER(SEARCH("D?100",'Calc1'!$B118)),'Calc1'!$D$1857*'Calc1'!$B1334/(1+'11'!$D$12)*$C165,0)</f>
        <v>0</v>
      </c>
      <c r="C1998" s="10"/>
    </row>
    <row r="1999" spans="1:3">
      <c r="A1999" s="21">
        <v>96</v>
      </c>
      <c r="B1999" s="6">
        <f>IF(ISNUMBER(SEARCH("D?100",'Calc1'!$B119)),'Calc1'!$D$1857*'Calc1'!$B1335/(1+'11'!$D$12)*$C166,0)</f>
        <v>0</v>
      </c>
      <c r="C1999" s="10"/>
    </row>
    <row r="2000" spans="1:3">
      <c r="A2000" s="21">
        <v>97</v>
      </c>
      <c r="B2000" s="6">
        <f>IF(ISNUMBER(SEARCH("D?100",'Calc1'!$B120)),'Calc1'!$D$1857*'Calc1'!$B1336/(1+'11'!$D$12)*$C167,0)</f>
        <v>0</v>
      </c>
      <c r="C2000" s="10"/>
    </row>
    <row r="2001" spans="1:3">
      <c r="A2001" s="21">
        <v>98</v>
      </c>
      <c r="B2001" s="6">
        <f>IF(ISNUMBER(SEARCH("D?100",'Calc1'!$B121)),'Calc1'!$D$1857*'Calc1'!$B1337/(1+'11'!$D$12)*$C168,0)</f>
        <v>0</v>
      </c>
      <c r="C2001" s="10"/>
    </row>
    <row r="2002" spans="1:3">
      <c r="A2002" s="21">
        <v>99</v>
      </c>
      <c r="B2002" s="6">
        <f>IF(ISNUMBER(SEARCH("D?100",'Calc1'!$B122)),'Calc1'!$D$1857*'Calc1'!$B1338/(1+'11'!$D$12)*$C169,0)</f>
        <v>0</v>
      </c>
      <c r="C2002" s="10"/>
    </row>
    <row r="2003" spans="1:3">
      <c r="A2003" s="21">
        <v>100</v>
      </c>
      <c r="B2003" s="6">
        <f>IF(ISNUMBER(SEARCH("D?100",'Calc1'!$B123)),'Calc1'!$D$1857*'Calc1'!$B1339/(1+'11'!$D$12)*$C170,0)</f>
        <v>0</v>
      </c>
      <c r="C2003" s="10"/>
    </row>
    <row r="2004" spans="1:3">
      <c r="A2004" s="21">
        <v>101</v>
      </c>
      <c r="B2004" s="6">
        <f>IF(ISNUMBER(SEARCH("D?100",'Calc1'!$B124)),'Calc1'!$D$1857*'Calc1'!$B1340/(1+'11'!$D$12)*$C171,0)</f>
        <v>0</v>
      </c>
      <c r="C2004" s="10"/>
    </row>
    <row r="2005" spans="1:3">
      <c r="A2005" s="21">
        <v>102</v>
      </c>
      <c r="B2005" s="6">
        <f>IF(ISNUMBER(SEARCH("D?100",'Calc1'!$B125)),'Calc1'!$D$1857*'Calc1'!$B1341/(1+'11'!$D$12)*$C172,0)</f>
        <v>0</v>
      </c>
      <c r="C2005" s="10"/>
    </row>
    <row r="2006" spans="1:3">
      <c r="A2006" s="21">
        <v>103</v>
      </c>
      <c r="B2006" s="6">
        <f>IF(ISNUMBER(SEARCH("D?100",'Calc1'!$B126)),'Calc1'!$D$1857*'Calc1'!$B1342/(1+'11'!$D$12)*$C173,0)</f>
        <v>0</v>
      </c>
      <c r="C2006" s="10"/>
    </row>
    <row r="2007" spans="1:3">
      <c r="A2007" s="21">
        <v>104</v>
      </c>
      <c r="B2007" s="6">
        <f>IF(ISNUMBER(SEARCH("D?100",'Calc1'!$B127)),'Calc1'!$D$1857*'Calc1'!$B1343/(1+'11'!$D$12)*$C174,0)</f>
        <v>0</v>
      </c>
      <c r="C2007" s="10"/>
    </row>
    <row r="2008" spans="1:3">
      <c r="A2008" s="21">
        <v>105</v>
      </c>
      <c r="B2008" s="6">
        <f>IF(ISNUMBER(SEARCH("D?100",'Calc1'!$B128)),'Calc1'!$D$1857*'Calc1'!$B1344/(1+'11'!$D$12)*$C175,0)</f>
        <v>0</v>
      </c>
      <c r="C2008" s="10"/>
    </row>
    <row r="2009" spans="1:3">
      <c r="A2009" s="21">
        <v>106</v>
      </c>
      <c r="B2009" s="6">
        <f>IF(ISNUMBER(SEARCH("D?100",'Calc1'!$B129)),'Calc1'!$D$1857*'Calc1'!$B1345/(1+'11'!$D$12)*$C176,0)</f>
        <v>0</v>
      </c>
      <c r="C2009" s="10"/>
    </row>
    <row r="2010" spans="1:3">
      <c r="A2010" s="21">
        <v>107</v>
      </c>
      <c r="B2010" s="6">
        <f>IF(ISNUMBER(SEARCH("D?100",'Calc1'!$B130)),'Calc1'!$D$1857*'Calc1'!$B1346/(1+'11'!$D$12)*$C177,0)</f>
        <v>0</v>
      </c>
      <c r="C2010" s="10"/>
    </row>
    <row r="2011" spans="1:3">
      <c r="A2011" s="21">
        <v>108</v>
      </c>
      <c r="B2011" s="6">
        <f>IF(ISNUMBER(SEARCH("D?100",'Calc1'!$B131)),'Calc1'!$D$1857*'Calc1'!$B1347/(1+'11'!$D$12)*$C178,0)</f>
        <v>0</v>
      </c>
      <c r="C2011" s="10"/>
    </row>
    <row r="2012" spans="1:3">
      <c r="A2012" s="21">
        <v>109</v>
      </c>
      <c r="B2012" s="6">
        <f>IF(ISNUMBER(SEARCH("D?100",'Calc1'!$B132)),'Calc1'!$D$1857*'Calc1'!$B1348/(1+'11'!$D$12)*$C179,0)</f>
        <v>0</v>
      </c>
      <c r="C2012" s="10"/>
    </row>
    <row r="2013" spans="1:3">
      <c r="A2013" s="21">
        <v>110</v>
      </c>
      <c r="B2013" s="6">
        <f>IF(ISNUMBER(SEARCH("D?100",'Calc1'!$B133)),'Calc1'!$D$1857*'Calc1'!$B1349/(1+'11'!$D$12)*$C180,0)</f>
        <v>0</v>
      </c>
      <c r="C2013" s="10"/>
    </row>
    <row r="2014" spans="1:3">
      <c r="A2014" s="21">
        <v>111</v>
      </c>
      <c r="B2014" s="6">
        <f>IF(ISNUMBER(SEARCH("D?100",'Calc1'!$B134)),'Calc1'!$D$1857*'Calc1'!$B1350/(1+'11'!$D$12)*$C181,0)</f>
        <v>0</v>
      </c>
      <c r="C2014" s="10"/>
    </row>
    <row r="2015" spans="1:3">
      <c r="A2015" s="21">
        <v>112</v>
      </c>
      <c r="B2015" s="6">
        <f>IF(ISNUMBER(SEARCH("D?100",'Calc1'!$B135)),'Calc1'!$D$1857*'Calc1'!$B1351/(1+'11'!$D$12)*$C182,0)</f>
        <v>0</v>
      </c>
      <c r="C2015" s="10"/>
    </row>
    <row r="2016" spans="1:3">
      <c r="A2016" s="21">
        <v>113</v>
      </c>
      <c r="B2016" s="6">
        <f>IF(ISNUMBER(SEARCH("D?100",'Calc1'!$B136)),'Calc1'!$D$1857*'Calc1'!$B1352/(1+'11'!$D$12)*$C183,0)</f>
        <v>0</v>
      </c>
      <c r="C2016" s="10"/>
    </row>
    <row r="2017" spans="1:3">
      <c r="A2017" s="21">
        <v>114</v>
      </c>
      <c r="B2017" s="6">
        <f>IF(ISNUMBER(SEARCH("D?100",'Calc1'!$B137)),'Calc1'!$D$1857*'Calc1'!$B1353/(1+'11'!$D$12)*$C184,0)</f>
        <v>0</v>
      </c>
      <c r="C2017" s="10"/>
    </row>
    <row r="2018" spans="1:3">
      <c r="A2018" s="21">
        <v>115</v>
      </c>
      <c r="B2018" s="6">
        <f>IF(ISNUMBER(SEARCH("D?100",'Calc1'!$B138)),'Calc1'!$D$1857*'Calc1'!$B1354/(1+'11'!$D$12)*$C185,0)</f>
        <v>0</v>
      </c>
      <c r="C2018" s="10"/>
    </row>
    <row r="2019" spans="1:3">
      <c r="A2019" s="21">
        <v>116</v>
      </c>
      <c r="B2019" s="6">
        <f>IF(ISNUMBER(SEARCH("D?100",'Calc1'!$B139)),'Calc1'!$D$1857*'Calc1'!$B1355/(1+'11'!$D$12)*$C186,0)</f>
        <v>0</v>
      </c>
      <c r="C2019" s="10"/>
    </row>
    <row r="2020" spans="1:3">
      <c r="A2020" s="21">
        <v>117</v>
      </c>
      <c r="B2020" s="6">
        <f>IF(ISNUMBER(SEARCH("D?100",'Calc1'!$B140)),'Calc1'!$D$1857*'Calc1'!$B1356/(1+'11'!$D$12)*$C187,0)</f>
        <v>0</v>
      </c>
      <c r="C2020" s="10"/>
    </row>
    <row r="2021" spans="1:3">
      <c r="A2021" s="21">
        <v>118</v>
      </c>
      <c r="B2021" s="6">
        <f>IF(ISNUMBER(SEARCH("D?100",'Calc1'!$B141)),'Calc1'!$D$1857*'Calc1'!$B1357/(1+'11'!$D$12)*$C188,0)</f>
        <v>0</v>
      </c>
      <c r="C2021" s="10"/>
    </row>
    <row r="2022" spans="1:3">
      <c r="A2022" s="21">
        <v>119</v>
      </c>
      <c r="B2022" s="6">
        <f>IF(ISNUMBER(SEARCH("D?100",'Calc1'!$B142)),'Calc1'!$D$1857*'Calc1'!$B1358/(1+'11'!$D$12)*$C189,0)</f>
        <v>0</v>
      </c>
      <c r="C2022" s="10"/>
    </row>
    <row r="2023" spans="1:3">
      <c r="A2023" s="21">
        <v>120</v>
      </c>
      <c r="B2023" s="6">
        <f>IF(ISNUMBER(SEARCH("D?100",'Calc1'!$B143)),'Calc1'!$D$1857*'Calc1'!$B1359/(1+'11'!$D$12)*$C190,0)</f>
        <v>0</v>
      </c>
      <c r="C2023" s="10"/>
    </row>
    <row r="2024" spans="1:3">
      <c r="A2024" s="21">
        <v>121</v>
      </c>
      <c r="B2024" s="6">
        <f>IF(ISNUMBER(SEARCH("D?100",'Calc1'!$B144)),'Calc1'!$D$1857*'Calc1'!$B1360/(1+'11'!$D$12)*$C191,0)</f>
        <v>0</v>
      </c>
      <c r="C2024" s="10"/>
    </row>
    <row r="2025" spans="1:3">
      <c r="A2025" s="21">
        <v>122</v>
      </c>
      <c r="B2025" s="6">
        <f>IF(ISNUMBER(SEARCH("D?100",'Calc1'!$B145)),'Calc1'!$D$1857*'Calc1'!$B1361/(1+'11'!$D$12)*$C192,0)</f>
        <v>0</v>
      </c>
      <c r="C2025" s="10"/>
    </row>
    <row r="2026" spans="1:3">
      <c r="A2026" s="21">
        <v>123</v>
      </c>
      <c r="B2026" s="6">
        <f>IF(ISNUMBER(SEARCH("D?100",'Calc1'!$B146)),'Calc1'!$D$1857*'Calc1'!$B1362/(1+'11'!$D$12)*$C193,0)</f>
        <v>0</v>
      </c>
      <c r="C2026" s="10"/>
    </row>
    <row r="2027" spans="1:3">
      <c r="A2027" s="21">
        <v>124</v>
      </c>
      <c r="B2027" s="6">
        <f>IF(ISNUMBER(SEARCH("D?100",'Calc1'!$B147)),'Calc1'!$D$1857*'Calc1'!$B1363/(1+'11'!$D$12)*$C194,0)</f>
        <v>0</v>
      </c>
      <c r="C2027" s="10"/>
    </row>
    <row r="2028" spans="1:3">
      <c r="A2028" s="21">
        <v>125</v>
      </c>
      <c r="B2028" s="6">
        <f>IF(ISNUMBER(SEARCH("D?100",'Calc1'!$B148)),'Calc1'!$D$1857*'Calc1'!$B1364/(1+'11'!$D$12)*$C195,0)</f>
        <v>0</v>
      </c>
      <c r="C2028" s="10"/>
    </row>
    <row r="2029" spans="1:3">
      <c r="A2029" s="21">
        <v>126</v>
      </c>
      <c r="B2029" s="6">
        <f>IF(ISNUMBER(SEARCH("D?100",'Calc1'!$B149)),'Calc1'!$D$1857*'Calc1'!$B1365/(1+'11'!$D$12)*$C196,0)</f>
        <v>0</v>
      </c>
      <c r="C2029" s="10"/>
    </row>
    <row r="2030" spans="1:3">
      <c r="A2030" s="21">
        <v>127</v>
      </c>
      <c r="B2030" s="6">
        <f>IF(ISNUMBER(SEARCH("D?100",'Calc1'!$B150)),'Calc1'!$D$1857*'Calc1'!$B1366/(1+'11'!$D$12)*$C197,0)</f>
        <v>0</v>
      </c>
      <c r="C2030" s="10"/>
    </row>
    <row r="2031" spans="1:3">
      <c r="A2031" s="21">
        <v>128</v>
      </c>
      <c r="B2031" s="6">
        <f>IF(ISNUMBER(SEARCH("D?100",'Calc1'!$B151)),'Calc1'!$D$1857*'Calc1'!$B1367/(1+'11'!$D$12)*$C198,0)</f>
        <v>0</v>
      </c>
      <c r="C2031" s="10"/>
    </row>
    <row r="2032" spans="1:3">
      <c r="A2032" s="21">
        <v>129</v>
      </c>
      <c r="B2032" s="6">
        <f>IF(ISNUMBER(SEARCH("D?100",'Calc1'!$B152)),'Calc1'!$D$1857*'Calc1'!$B1368/(1+'11'!$D$12)*$C199,0)</f>
        <v>0</v>
      </c>
      <c r="C2032" s="10"/>
    </row>
    <row r="2033" spans="1:3">
      <c r="A2033" s="21">
        <v>130</v>
      </c>
      <c r="B2033" s="6">
        <f>IF(ISNUMBER(SEARCH("D?100",'Calc1'!$B153)),'Calc1'!$D$1857*'Calc1'!$B1369/(1+'11'!$D$12)*$C200,0)</f>
        <v>0</v>
      </c>
      <c r="C2033" s="10"/>
    </row>
    <row r="2034" spans="1:3">
      <c r="A2034" s="21">
        <v>131</v>
      </c>
      <c r="B2034" s="6">
        <f>IF(ISNUMBER(SEARCH("D?100",'Calc1'!$B154)),'Calc1'!$D$1857*'Calc1'!$B1370/(1+'11'!$D$12)*$C201,0)</f>
        <v>0</v>
      </c>
      <c r="C2034" s="10"/>
    </row>
    <row r="2035" spans="1:3">
      <c r="A2035" s="21">
        <v>132</v>
      </c>
      <c r="B2035" s="6">
        <f>IF(ISNUMBER(SEARCH("D?100",'Calc1'!$B155)),'Calc1'!$D$1857*'Calc1'!$B1371/(1+'11'!$D$12)*$C202,0)</f>
        <v>0</v>
      </c>
      <c r="C2035" s="10"/>
    </row>
    <row r="2036" spans="1:3">
      <c r="A2036" s="21">
        <v>133</v>
      </c>
      <c r="B2036" s="6">
        <f>IF(ISNUMBER(SEARCH("D?100",'Calc1'!$B156)),'Calc1'!$D$1857*'Calc1'!$B1372/(1+'11'!$D$12)*$C203,0)</f>
        <v>0</v>
      </c>
      <c r="C2036" s="10"/>
    </row>
    <row r="2037" spans="1:3">
      <c r="A2037" s="21">
        <v>134</v>
      </c>
      <c r="B2037" s="6">
        <f>IF(ISNUMBER(SEARCH("D?100",'Calc1'!$B157)),'Calc1'!$D$1857*'Calc1'!$B1373/(1+'11'!$D$12)*$C204,0)</f>
        <v>0</v>
      </c>
      <c r="C2037" s="10"/>
    </row>
    <row r="2038" spans="1:3">
      <c r="A2038" s="21">
        <v>135</v>
      </c>
      <c r="B2038" s="6">
        <f>IF(ISNUMBER(SEARCH("D?100",'Calc1'!$B158)),'Calc1'!$D$1857*'Calc1'!$B1374/(1+'11'!$D$12)*$C205,0)</f>
        <v>0</v>
      </c>
      <c r="C2038" s="10"/>
    </row>
    <row r="2039" spans="1:3">
      <c r="A2039" s="21">
        <v>136</v>
      </c>
      <c r="B2039" s="6">
        <f>IF(ISNUMBER(SEARCH("D?100",'Calc1'!$B159)),'Calc1'!$D$1857*'Calc1'!$B1375/(1+'11'!$D$12)*$C206,0)</f>
        <v>0</v>
      </c>
      <c r="C2039" s="10"/>
    </row>
    <row r="2040" spans="1:3">
      <c r="A2040" s="21">
        <v>137</v>
      </c>
      <c r="B2040" s="6">
        <f>IF(ISNUMBER(SEARCH("D?100",'Calc1'!$B160)),'Calc1'!$D$1857*'Calc1'!$B1376/(1+'11'!$D$12)*$C207,0)</f>
        <v>0</v>
      </c>
      <c r="C2040" s="10"/>
    </row>
    <row r="2041" spans="1:3">
      <c r="A2041" s="21">
        <v>138</v>
      </c>
      <c r="B2041" s="6">
        <f>IF(ISNUMBER(SEARCH("D?100",'Calc1'!$B161)),'Calc1'!$D$1857*'Calc1'!$B1377/(1+'11'!$D$12)*$C208,0)</f>
        <v>0</v>
      </c>
      <c r="C2041" s="10"/>
    </row>
    <row r="2042" spans="1:3">
      <c r="A2042" s="21">
        <v>139</v>
      </c>
      <c r="B2042" s="6">
        <f>IF(ISNUMBER(SEARCH("D?100",'Calc1'!$B162)),'Calc1'!$D$1857*'Calc1'!$B1378/(1+'11'!$D$12)*$C209,0)</f>
        <v>0</v>
      </c>
      <c r="C2042" s="10"/>
    </row>
    <row r="2043" spans="1:3">
      <c r="A2043" s="21">
        <v>140</v>
      </c>
      <c r="B2043" s="6">
        <f>IF(ISNUMBER(SEARCH("D?100",'Calc1'!$B163)),'Calc1'!$D$1857*'Calc1'!$B1379/(1+'11'!$D$12)*$C210,0)</f>
        <v>0</v>
      </c>
      <c r="C2043" s="10"/>
    </row>
    <row r="2044" spans="1:3">
      <c r="A2044" s="21">
        <v>141</v>
      </c>
      <c r="B2044" s="6">
        <f>IF(ISNUMBER(SEARCH("D?100",'Calc1'!$B164)),'Calc1'!$D$1857*'Calc1'!$B1380/(1+'11'!$D$12)*$C211,0)</f>
        <v>0</v>
      </c>
      <c r="C2044" s="10"/>
    </row>
    <row r="2045" spans="1:3">
      <c r="A2045" s="21">
        <v>142</v>
      </c>
      <c r="B2045" s="6">
        <f>IF(ISNUMBER(SEARCH("D?100",'Calc1'!$B165)),'Calc1'!$D$1857*'Calc1'!$B1381/(1+'11'!$D$12)*$C212,0)</f>
        <v>0</v>
      </c>
      <c r="C2045" s="10"/>
    </row>
    <row r="2046" spans="1:3">
      <c r="A2046" s="21">
        <v>143</v>
      </c>
      <c r="B2046" s="6">
        <f>IF(ISNUMBER(SEARCH("D?100",'Calc1'!$B166)),'Calc1'!$D$1857*'Calc1'!$B1382/(1+'11'!$D$12)*$C213,0)</f>
        <v>0</v>
      </c>
      <c r="C2046" s="10"/>
    </row>
    <row r="2047" spans="1:3">
      <c r="A2047" s="21">
        <v>144</v>
      </c>
      <c r="B2047" s="6">
        <f>IF(ISNUMBER(SEARCH("D?100",'Calc1'!$B167)),'Calc1'!$D$1857*'Calc1'!$B1383/(1+'11'!$D$12)*$C214,0)</f>
        <v>0</v>
      </c>
      <c r="C2047" s="10"/>
    </row>
    <row r="2048" spans="1:3">
      <c r="A2048" s="21">
        <v>145</v>
      </c>
      <c r="B2048" s="6">
        <f>IF(ISNUMBER(SEARCH("D?100",'Calc1'!$B168)),'Calc1'!$D$1857*'Calc1'!$B1384/(1+'11'!$D$12)*$C215,0)</f>
        <v>0</v>
      </c>
      <c r="C2048" s="10"/>
    </row>
    <row r="2049" spans="1:3">
      <c r="A2049" s="21">
        <v>146</v>
      </c>
      <c r="B2049" s="6">
        <f>IF(ISNUMBER(SEARCH("D?100",'Calc1'!$B169)),'Calc1'!$D$1857*'Calc1'!$B1385/(1+'11'!$D$12)*$C216,0)</f>
        <v>0</v>
      </c>
      <c r="C2049" s="10"/>
    </row>
    <row r="2050" spans="1:3">
      <c r="A2050" s="21">
        <v>147</v>
      </c>
      <c r="B2050" s="6">
        <f>IF(ISNUMBER(SEARCH("D?100",'Calc1'!$B170)),'Calc1'!$D$1857*'Calc1'!$B1386/(1+'11'!$D$12)*$C217,0)</f>
        <v>0</v>
      </c>
      <c r="C2050" s="10"/>
    </row>
    <row r="2051" spans="1:3">
      <c r="A2051" s="21">
        <v>148</v>
      </c>
      <c r="B2051" s="6">
        <f>IF(ISNUMBER(SEARCH("D?100",'Calc1'!$B171)),'Calc1'!$D$1857*'Calc1'!$B1387/(1+'11'!$D$12)*$C218,0)</f>
        <v>0</v>
      </c>
      <c r="C2051" s="10"/>
    </row>
    <row r="2052" spans="1:3">
      <c r="A2052" s="21">
        <v>149</v>
      </c>
      <c r="B2052" s="6">
        <f>IF(ISNUMBER(SEARCH("D?100",'Calc1'!$B172)),'Calc1'!$D$1857*'Calc1'!$B1388/(1+'11'!$D$12)*$C219,0)</f>
        <v>0</v>
      </c>
      <c r="C2052" s="10"/>
    </row>
    <row r="2053" spans="1:3">
      <c r="A2053" s="21">
        <v>150</v>
      </c>
      <c r="B2053" s="6">
        <f>IF(ISNUMBER(SEARCH("D?100",'Calc1'!$B173)),'Calc1'!$D$1857*'Calc1'!$B1389/(1+'11'!$D$12)*$C220,0)</f>
        <v>0</v>
      </c>
      <c r="C2053" s="10"/>
    </row>
    <row r="2054" spans="1:3">
      <c r="A2054" s="21">
        <v>151</v>
      </c>
      <c r="B2054" s="6">
        <f>IF(ISNUMBER(SEARCH("D?100",'Calc1'!$B174)),'Calc1'!$D$1857*'Calc1'!$B1390/(1+'11'!$D$12)*$C221,0)</f>
        <v>0</v>
      </c>
      <c r="C2054" s="10"/>
    </row>
    <row r="2055" spans="1:3">
      <c r="A2055" s="21">
        <v>152</v>
      </c>
      <c r="B2055" s="6">
        <f>IF(ISNUMBER(SEARCH("D?100",'Calc1'!$B175)),'Calc1'!$D$1857*'Calc1'!$B1391/(1+'11'!$D$12)*$C222,0)</f>
        <v>0</v>
      </c>
      <c r="C2055" s="10"/>
    </row>
    <row r="2056" spans="1:3">
      <c r="A2056" s="21">
        <v>153</v>
      </c>
      <c r="B2056" s="6">
        <f>IF(ISNUMBER(SEARCH("D?100",'Calc1'!$B176)),'Calc1'!$D$1857*'Calc1'!$B1392/(1+'11'!$D$12)*$C223,0)</f>
        <v>0</v>
      </c>
      <c r="C2056" s="10"/>
    </row>
    <row r="2057" spans="1:3">
      <c r="A2057" s="21">
        <v>154</v>
      </c>
      <c r="B2057" s="6">
        <f>IF(ISNUMBER(SEARCH("D?100",'Calc1'!$B177)),'Calc1'!$D$1857*'Calc1'!$B1393/(1+'11'!$D$12)*$C224,0)</f>
        <v>0</v>
      </c>
      <c r="C2057" s="10"/>
    </row>
    <row r="2058" spans="1:3">
      <c r="A2058" s="21">
        <v>155</v>
      </c>
      <c r="B2058" s="6">
        <f>IF(ISNUMBER(SEARCH("D?100",'Calc1'!$B178)),'Calc1'!$D$1857*'Calc1'!$B1394/(1+'11'!$D$12)*$C225,0)</f>
        <v>0</v>
      </c>
      <c r="C2058" s="10"/>
    </row>
    <row r="2059" spans="1:3">
      <c r="A2059" s="21">
        <v>156</v>
      </c>
      <c r="B2059" s="6">
        <f>IF(ISNUMBER(SEARCH("D?100",'Calc1'!$B179)),'Calc1'!$D$1857*'Calc1'!$B1395/(1+'11'!$D$12)*$C226,0)</f>
        <v>0</v>
      </c>
      <c r="C2059" s="10"/>
    </row>
    <row r="2060" spans="1:3">
      <c r="A2060" s="21">
        <v>157</v>
      </c>
      <c r="B2060" s="6">
        <f>IF(ISNUMBER(SEARCH("D?100",'Calc1'!$B180)),'Calc1'!$D$1857*'Calc1'!$B1396/(1+'11'!$D$12)*$C227,0)</f>
        <v>0</v>
      </c>
      <c r="C2060" s="10"/>
    </row>
    <row r="2061" spans="1:3">
      <c r="A2061" s="21">
        <v>158</v>
      </c>
      <c r="B2061" s="6">
        <f>IF(ISNUMBER(SEARCH("D?100",'Calc1'!$B181)),'Calc1'!$D$1857*'Calc1'!$B1397/(1+'11'!$D$12)*$C228,0)</f>
        <v>0</v>
      </c>
      <c r="C2061" s="10"/>
    </row>
    <row r="2062" spans="1:3">
      <c r="A2062" s="21">
        <v>159</v>
      </c>
      <c r="B2062" s="6">
        <f>IF(ISNUMBER(SEARCH("D?100",'Calc1'!$B182)),'Calc1'!$D$1857*'Calc1'!$B1398/(1+'11'!$D$12)*$C229,0)</f>
        <v>0</v>
      </c>
      <c r="C2062" s="10"/>
    </row>
    <row r="2063" spans="1:3">
      <c r="A2063" s="21">
        <v>160</v>
      </c>
      <c r="B2063" s="6">
        <f>IF(ISNUMBER(SEARCH("D?100",'Calc1'!$B183)),'Calc1'!$D$1857*'Calc1'!$B1399/(1+'11'!$D$12)*$C230,0)</f>
        <v>0</v>
      </c>
      <c r="C2063" s="10"/>
    </row>
    <row r="2064" spans="1:3">
      <c r="A2064" s="21">
        <v>161</v>
      </c>
      <c r="B2064" s="6">
        <f>IF(ISNUMBER(SEARCH("D?100",'Calc1'!$B184)),'Calc1'!$D$1857*'Calc1'!$B1400/(1+'11'!$D$12)*$C231,0)</f>
        <v>0</v>
      </c>
      <c r="C2064" s="10"/>
    </row>
    <row r="2065" spans="1:3">
      <c r="A2065" s="21">
        <v>162</v>
      </c>
      <c r="B2065" s="6">
        <f>IF(ISNUMBER(SEARCH("D?100",'Calc1'!$B185)),'Calc1'!$D$1857*'Calc1'!$B1401/(1+'11'!$D$12)*$C232,0)</f>
        <v>0</v>
      </c>
      <c r="C2065" s="10"/>
    </row>
    <row r="2066" spans="1:3">
      <c r="A2066" s="21">
        <v>163</v>
      </c>
      <c r="B2066" s="6">
        <f>IF(ISNUMBER(SEARCH("D?100",'Calc1'!$B186)),'Calc1'!$D$1857*'Calc1'!$B1402/(1+'11'!$D$12)*$C233,0)</f>
        <v>0</v>
      </c>
      <c r="C2066" s="10"/>
    </row>
    <row r="2067" spans="1:3">
      <c r="A2067" s="21">
        <v>164</v>
      </c>
      <c r="B2067" s="6">
        <f>IF(ISNUMBER(SEARCH("D?100",'Calc1'!$B187)),'Calc1'!$D$1857*'Calc1'!$B1403/(1+'11'!$D$12)*$C234,0)</f>
        <v>0</v>
      </c>
      <c r="C2067" s="10"/>
    </row>
    <row r="2068" spans="1:3">
      <c r="A2068" s="21">
        <v>165</v>
      </c>
      <c r="B2068" s="6">
        <f>IF(ISNUMBER(SEARCH("D?100",'Calc1'!$B188)),'Calc1'!$D$1857*'Calc1'!$B1404/(1+'11'!$D$12)*$C235,0)</f>
        <v>0</v>
      </c>
      <c r="C2068" s="10"/>
    </row>
    <row r="2069" spans="1:3">
      <c r="A2069" s="21">
        <v>166</v>
      </c>
      <c r="B2069" s="6">
        <f>IF(ISNUMBER(SEARCH("D?100",'Calc1'!$B189)),'Calc1'!$D$1857*'Calc1'!$B1405/(1+'11'!$D$12)*$C236,0)</f>
        <v>0</v>
      </c>
      <c r="C2069" s="10"/>
    </row>
    <row r="2070" spans="1:3">
      <c r="A2070" s="21">
        <v>167</v>
      </c>
      <c r="B2070" s="6">
        <f>IF(ISNUMBER(SEARCH("D?100",'Calc1'!$B190)),'Calc1'!$D$1857*'Calc1'!$B1406/(1+'11'!$D$12)*$C237,0)</f>
        <v>0</v>
      </c>
      <c r="C2070" s="10"/>
    </row>
    <row r="2071" spans="1:3">
      <c r="A2071" s="21">
        <v>168</v>
      </c>
      <c r="B2071" s="6">
        <f>IF(ISNUMBER(SEARCH("D?100",'Calc1'!$B191)),'Calc1'!$D$1857*'Calc1'!$B1407/(1+'11'!$D$12)*$C238,0)</f>
        <v>0</v>
      </c>
      <c r="C2071" s="10"/>
    </row>
    <row r="2072" spans="1:3">
      <c r="A2072" s="21">
        <v>169</v>
      </c>
      <c r="B2072" s="6">
        <f>IF(ISNUMBER(SEARCH("D?100",'Calc1'!$B192)),'Calc1'!$D$1857*'Calc1'!$B1408/(1+'11'!$D$12)*$C239,0)</f>
        <v>0</v>
      </c>
      <c r="C2072" s="10"/>
    </row>
    <row r="2073" spans="1:3">
      <c r="A2073" s="21">
        <v>170</v>
      </c>
      <c r="B2073" s="6">
        <f>IF(ISNUMBER(SEARCH("D?100",'Calc1'!$B193)),'Calc1'!$D$1857*'Calc1'!$B1409/(1+'11'!$D$12)*$C240,0)</f>
        <v>0</v>
      </c>
      <c r="C2073" s="10"/>
    </row>
    <row r="2074" spans="1:3">
      <c r="A2074" s="21">
        <v>171</v>
      </c>
      <c r="B2074" s="6">
        <f>IF(ISNUMBER(SEARCH("D?100",'Calc1'!$B194)),'Calc1'!$D$1857*'Calc1'!$B1410/(1+'11'!$D$12)*$C241,0)</f>
        <v>0</v>
      </c>
      <c r="C2074" s="10"/>
    </row>
    <row r="2075" spans="1:3">
      <c r="A2075" s="21">
        <v>172</v>
      </c>
      <c r="B2075" s="6">
        <f>IF(ISNUMBER(SEARCH("D?100",'Calc1'!$B195)),'Calc1'!$D$1857*'Calc1'!$B1411/(1+'11'!$D$12)*$C242,0)</f>
        <v>0</v>
      </c>
      <c r="C2075" s="10"/>
    </row>
    <row r="2076" spans="1:3">
      <c r="A2076" s="21">
        <v>173</v>
      </c>
      <c r="B2076" s="6">
        <f>IF(ISNUMBER(SEARCH("D?100",'Calc1'!$B196)),'Calc1'!$D$1857*'Calc1'!$B1412/(1+'11'!$D$12)*$C243,0)</f>
        <v>0</v>
      </c>
      <c r="C2076" s="10"/>
    </row>
    <row r="2077" spans="1:3">
      <c r="A2077" s="21">
        <v>174</v>
      </c>
      <c r="B2077" s="6">
        <f>IF(ISNUMBER(SEARCH("D?100",'Calc1'!$B197)),'Calc1'!$D$1857*'Calc1'!$B1413/(1+'11'!$D$12)*$C244,0)</f>
        <v>0</v>
      </c>
      <c r="C2077" s="10"/>
    </row>
    <row r="2078" spans="1:3">
      <c r="A2078" s="21">
        <v>175</v>
      </c>
      <c r="B2078" s="6">
        <f>IF(ISNUMBER(SEARCH("D?100",'Calc1'!$B198)),'Calc1'!$D$1857*'Calc1'!$B1414/(1+'11'!$D$12)*$C245,0)</f>
        <v>0</v>
      </c>
      <c r="C2078" s="10"/>
    </row>
    <row r="2079" spans="1:3">
      <c r="A2079" s="21">
        <v>176</v>
      </c>
      <c r="B2079" s="6">
        <f>IF(ISNUMBER(SEARCH("D?100",'Calc1'!$B199)),'Calc1'!$D$1857*'Calc1'!$B1415/(1+'11'!$D$12)*$C246,0)</f>
        <v>0</v>
      </c>
      <c r="C2079" s="10"/>
    </row>
    <row r="2080" spans="1:3">
      <c r="A2080" s="21">
        <v>177</v>
      </c>
      <c r="B2080" s="6">
        <f>IF(ISNUMBER(SEARCH("D?100",'Calc1'!$B200)),'Calc1'!$D$1857*'Calc1'!$B1416/(1+'11'!$D$12)*$C247,0)</f>
        <v>0</v>
      </c>
      <c r="C2080" s="10"/>
    </row>
    <row r="2081" spans="1:3">
      <c r="A2081" s="21">
        <v>178</v>
      </c>
      <c r="B2081" s="6">
        <f>IF(ISNUMBER(SEARCH("D?100",'Calc1'!$B201)),'Calc1'!$D$1857*'Calc1'!$B1417/(1+'11'!$D$12)*$C248,0)</f>
        <v>0</v>
      </c>
      <c r="C2081" s="10"/>
    </row>
    <row r="2082" spans="1:3">
      <c r="A2082" s="21">
        <v>179</v>
      </c>
      <c r="B2082" s="6">
        <f>IF(ISNUMBER(SEARCH("D?100",'Calc1'!$B202)),'Calc1'!$D$1857*'Calc1'!$B1418/(1+'11'!$D$12)*$C249,0)</f>
        <v>0</v>
      </c>
      <c r="C2082" s="10"/>
    </row>
    <row r="2083" spans="1:3">
      <c r="A2083" s="21">
        <v>180</v>
      </c>
      <c r="B2083" s="6">
        <f>IF(ISNUMBER(SEARCH("D?100",'Calc1'!$B203)),'Calc1'!$D$1857*'Calc1'!$B1419/(1+'11'!$D$12)*$C250,0)</f>
        <v>0</v>
      </c>
      <c r="C2083" s="10"/>
    </row>
    <row r="2084" spans="1:3">
      <c r="A2084" s="21">
        <v>181</v>
      </c>
      <c r="B2084" s="6">
        <f>IF(ISNUMBER(SEARCH("D?100",'Calc1'!$B204)),'Calc1'!$D$1857*'Calc1'!$B1420/(1+'11'!$D$12)*$C251,0)</f>
        <v>0</v>
      </c>
      <c r="C2084" s="10"/>
    </row>
    <row r="2085" spans="1:3">
      <c r="A2085" s="21">
        <v>182</v>
      </c>
      <c r="B2085" s="6">
        <f>IF(ISNUMBER(SEARCH("D?100",'Calc1'!$B205)),'Calc1'!$D$1857*'Calc1'!$B1421/(1+'11'!$D$12)*$C252,0)</f>
        <v>0</v>
      </c>
      <c r="C2085" s="10"/>
    </row>
    <row r="2086" spans="1:3">
      <c r="A2086" s="21">
        <v>183</v>
      </c>
      <c r="B2086" s="6">
        <f>IF(ISNUMBER(SEARCH("D?100",'Calc1'!$B206)),'Calc1'!$D$1857*'Calc1'!$B1422/(1+'11'!$D$12)*$C253,0)</f>
        <v>0</v>
      </c>
      <c r="C2086" s="10"/>
    </row>
    <row r="2087" spans="1:3">
      <c r="A2087" s="21">
        <v>184</v>
      </c>
      <c r="B2087" s="6">
        <f>IF(ISNUMBER(SEARCH("D?100",'Calc1'!$B207)),'Calc1'!$D$1857*'Calc1'!$B1423/(1+'11'!$D$12)*$C254,0)</f>
        <v>0</v>
      </c>
      <c r="C2087" s="10"/>
    </row>
    <row r="2088" spans="1:3">
      <c r="A2088" s="21">
        <v>185</v>
      </c>
      <c r="B2088" s="6">
        <f>IF(ISNUMBER(SEARCH("D?100",'Calc1'!$B208)),'Calc1'!$D$1857*'Calc1'!$B1424/(1+'11'!$D$12)*$C255,0)</f>
        <v>0</v>
      </c>
      <c r="C2088" s="10"/>
    </row>
    <row r="2089" spans="1:3">
      <c r="A2089" s="21">
        <v>186</v>
      </c>
      <c r="B2089" s="6">
        <f>IF(ISNUMBER(SEARCH("D?100",'Calc1'!$B209)),'Calc1'!$D$1857*'Calc1'!$B1425/(1+'11'!$D$12)*$C256,0)</f>
        <v>0</v>
      </c>
      <c r="C2089" s="10"/>
    </row>
    <row r="2090" spans="1:3">
      <c r="A2090" s="21">
        <v>187</v>
      </c>
      <c r="B2090" s="6">
        <f>IF(ISNUMBER(SEARCH("D?100",'Calc1'!$B210)),'Calc1'!$D$1857*'Calc1'!$B1426/(1+'11'!$D$12)*$C257,0)</f>
        <v>0</v>
      </c>
      <c r="C2090" s="10"/>
    </row>
    <row r="2091" spans="1:3">
      <c r="A2091" s="21">
        <v>188</v>
      </c>
      <c r="B2091" s="6">
        <f>IF(ISNUMBER(SEARCH("D?100",'Calc1'!$B211)),'Calc1'!$D$1857*'Calc1'!$B1427/(1+'11'!$D$12)*$C258,0)</f>
        <v>0</v>
      </c>
      <c r="C2091" s="10"/>
    </row>
    <row r="2092" spans="1:3">
      <c r="A2092" s="21">
        <v>189</v>
      </c>
      <c r="B2092" s="6">
        <f>IF(ISNUMBER(SEARCH("D?100",'Calc1'!$B212)),'Calc1'!$D$1857*'Calc1'!$B1428/(1+'11'!$D$12)*$C259,0)</f>
        <v>0</v>
      </c>
      <c r="C2092" s="10"/>
    </row>
    <row r="2093" spans="1:3">
      <c r="A2093" s="21">
        <v>190</v>
      </c>
      <c r="B2093" s="6">
        <f>IF(ISNUMBER(SEARCH("D?100",'Calc1'!$B213)),'Calc1'!$D$1857*'Calc1'!$B1429/(1+'11'!$D$12)*$C260,0)</f>
        <v>0</v>
      </c>
      <c r="C2093" s="10"/>
    </row>
    <row r="2094" spans="1:3">
      <c r="A2094" s="21">
        <v>191</v>
      </c>
      <c r="B2094" s="6">
        <f>IF(ISNUMBER(SEARCH("D?100",'Calc1'!$B214)),'Calc1'!$D$1857*'Calc1'!$B1430/(1+'11'!$D$12)*$C261,0)</f>
        <v>0</v>
      </c>
      <c r="C2094" s="10"/>
    </row>
    <row r="2095" spans="1:3">
      <c r="A2095" s="21">
        <v>192</v>
      </c>
      <c r="B2095" s="6">
        <f>IF(ISNUMBER(SEARCH("D?100",'Calc1'!$B215)),'Calc1'!$D$1857*'Calc1'!$B1431/(1+'11'!$D$12)*$C262,0)</f>
        <v>0</v>
      </c>
      <c r="C2095" s="10"/>
    </row>
    <row r="2096" spans="1:3">
      <c r="A2096" s="21">
        <v>193</v>
      </c>
      <c r="B2096" s="6">
        <f>IF(ISNUMBER(SEARCH("D?100",'Calc1'!$B216)),'Calc1'!$D$1857*'Calc1'!$B1432/(1+'11'!$D$12)*$C263,0)</f>
        <v>0</v>
      </c>
      <c r="C2096" s="10"/>
    </row>
    <row r="2097" spans="1:3">
      <c r="A2097" s="21">
        <v>194</v>
      </c>
      <c r="B2097" s="6">
        <f>IF(ISNUMBER(SEARCH("D?100",'Calc1'!$B217)),'Calc1'!$D$1857*'Calc1'!$B1433/(1+'11'!$D$12)*$C264,0)</f>
        <v>0</v>
      </c>
      <c r="C2097" s="10"/>
    </row>
    <row r="2098" spans="1:3">
      <c r="A2098" s="21">
        <v>195</v>
      </c>
      <c r="B2098" s="6">
        <f>IF(ISNUMBER(SEARCH("D?100",'Calc1'!$B218)),'Calc1'!$D$1857*'Calc1'!$B1434/(1+'11'!$D$12)*$C265,0)</f>
        <v>0</v>
      </c>
      <c r="C2098" s="10"/>
    </row>
    <row r="2099" spans="1:3">
      <c r="A2099" s="21">
        <v>196</v>
      </c>
      <c r="B2099" s="6">
        <f>IF(ISNUMBER(SEARCH("D?100",'Calc1'!$B219)),'Calc1'!$D$1857*'Calc1'!$B1435/(1+'11'!$D$12)*$C266,0)</f>
        <v>0</v>
      </c>
      <c r="C2099" s="10"/>
    </row>
    <row r="2100" spans="1:3">
      <c r="A2100" s="21">
        <v>197</v>
      </c>
      <c r="B2100" s="6">
        <f>IF(ISNUMBER(SEARCH("D?100",'Calc1'!$B220)),'Calc1'!$D$1857*'Calc1'!$B1436/(1+'11'!$D$12)*$C267,0)</f>
        <v>0</v>
      </c>
      <c r="C2100" s="10"/>
    </row>
    <row r="2101" spans="1:3">
      <c r="A2101" s="21">
        <v>198</v>
      </c>
      <c r="B2101" s="6">
        <f>IF(ISNUMBER(SEARCH("D?100",'Calc1'!$B221)),'Calc1'!$D$1857*'Calc1'!$B1437/(1+'11'!$D$12)*$C268,0)</f>
        <v>0</v>
      </c>
      <c r="C2101" s="10"/>
    </row>
    <row r="2102" spans="1:3">
      <c r="A2102" s="21">
        <v>199</v>
      </c>
      <c r="B2102" s="6">
        <f>IF(ISNUMBER(SEARCH("D?100",'Calc1'!$B222)),'Calc1'!$D$1857*'Calc1'!$B1438/(1+'11'!$D$12)*$C269,0)</f>
        <v>0</v>
      </c>
      <c r="C2102" s="10"/>
    </row>
    <row r="2103" spans="1:3">
      <c r="A2103" s="21">
        <v>200</v>
      </c>
      <c r="B2103" s="6">
        <f>IF(ISNUMBER(SEARCH("D?100",'Calc1'!$B223)),'Calc1'!$D$1857*'Calc1'!$B1439/(1+'11'!$D$12)*$C270,0)</f>
        <v>0</v>
      </c>
      <c r="C2103" s="10"/>
    </row>
    <row r="2104" spans="1:3">
      <c r="A2104" s="21">
        <v>201</v>
      </c>
      <c r="B2104" s="6">
        <f>IF(ISNUMBER(SEARCH("D?100",'Calc1'!$B224)),'Calc1'!$D$1857*'Calc1'!$B1440/(1+'11'!$D$12)*$C271,0)</f>
        <v>0</v>
      </c>
      <c r="C2104" s="10"/>
    </row>
    <row r="2105" spans="1:3">
      <c r="A2105" s="21">
        <v>202</v>
      </c>
      <c r="B2105" s="6">
        <f>IF(ISNUMBER(SEARCH("D?100",'Calc1'!$B225)),'Calc1'!$D$1857*'Calc1'!$B1441/(1+'11'!$D$12)*$C272,0)</f>
        <v>0</v>
      </c>
      <c r="C2105" s="10"/>
    </row>
    <row r="2106" spans="1:3">
      <c r="A2106" s="21">
        <v>203</v>
      </c>
      <c r="B2106" s="6">
        <f>IF(ISNUMBER(SEARCH("D?100",'Calc1'!$B226)),'Calc1'!$D$1857*'Calc1'!$B1442/(1+'11'!$D$12)*$C273,0)</f>
        <v>0</v>
      </c>
      <c r="C2106" s="10"/>
    </row>
    <row r="2107" spans="1:3">
      <c r="A2107" s="21">
        <v>204</v>
      </c>
      <c r="B2107" s="6">
        <f>IF(ISNUMBER(SEARCH("D?100",'Calc1'!$B227)),'Calc1'!$D$1857*'Calc1'!$B1443/(1+'11'!$D$12)*$C274,0)</f>
        <v>0</v>
      </c>
      <c r="C2107" s="10"/>
    </row>
    <row r="2108" spans="1:3">
      <c r="A2108" s="21">
        <v>205</v>
      </c>
      <c r="B2108" s="6">
        <f>IF(ISNUMBER(SEARCH("D?100",'Calc1'!$B228)),'Calc1'!$D$1857*'Calc1'!$B1444/(1+'11'!$D$12)*$C275,0)</f>
        <v>0</v>
      </c>
      <c r="C2108" s="10"/>
    </row>
    <row r="2109" spans="1:3">
      <c r="A2109" s="21">
        <v>206</v>
      </c>
      <c r="B2109" s="6">
        <f>IF(ISNUMBER(SEARCH("D?100",'Calc1'!$B229)),'Calc1'!$D$1857*'Calc1'!$B1445/(1+'11'!$D$12)*$C276,0)</f>
        <v>0</v>
      </c>
      <c r="C2109" s="10"/>
    </row>
    <row r="2110" spans="1:3">
      <c r="A2110" s="21">
        <v>207</v>
      </c>
      <c r="B2110" s="6">
        <f>IF(ISNUMBER(SEARCH("D?100",'Calc1'!$B230)),'Calc1'!$D$1857*'Calc1'!$B1446/(1+'11'!$D$12)*$C277,0)</f>
        <v>0</v>
      </c>
      <c r="C2110" s="10"/>
    </row>
    <row r="2111" spans="1:3">
      <c r="A2111" s="21">
        <v>208</v>
      </c>
      <c r="B2111" s="6">
        <f>IF(ISNUMBER(SEARCH("D?100",'Calc1'!$B231)),'Calc1'!$D$1857*'Calc1'!$B1447/(1+'11'!$D$12)*$C278,0)</f>
        <v>0</v>
      </c>
      <c r="C2111" s="10"/>
    </row>
    <row r="2112" spans="1:3">
      <c r="A2112" s="21">
        <v>209</v>
      </c>
      <c r="B2112" s="6">
        <f>IF(ISNUMBER(SEARCH("D?100",'Calc1'!$B232)),'Calc1'!$D$1857*'Calc1'!$B1448/(1+'11'!$D$12)*$C279,0)</f>
        <v>0</v>
      </c>
      <c r="C2112" s="10"/>
    </row>
    <row r="2113" spans="1:3">
      <c r="A2113" s="21">
        <v>210</v>
      </c>
      <c r="B2113" s="6">
        <f>IF(ISNUMBER(SEARCH("D?100",'Calc1'!$B233)),'Calc1'!$D$1857*'Calc1'!$B1449/(1+'11'!$D$12)*$C280,0)</f>
        <v>0</v>
      </c>
      <c r="C2113" s="10"/>
    </row>
    <row r="2114" spans="1:3">
      <c r="A2114" s="21">
        <v>211</v>
      </c>
      <c r="B2114" s="6">
        <f>IF(ISNUMBER(SEARCH("D?100",'Calc1'!$B234)),'Calc1'!$D$1857*'Calc1'!$B1450/(1+'11'!$D$12)*$C281,0)</f>
        <v>0</v>
      </c>
      <c r="C2114" s="10"/>
    </row>
    <row r="2115" spans="1:3">
      <c r="A2115" s="21">
        <v>212</v>
      </c>
      <c r="B2115" s="6">
        <f>IF(ISNUMBER(SEARCH("D?100",'Calc1'!$B235)),'Calc1'!$D$1857*'Calc1'!$B1451/(1+'11'!$D$12)*$C282,0)</f>
        <v>0</v>
      </c>
      <c r="C2115" s="10"/>
    </row>
    <row r="2116" spans="1:3">
      <c r="A2116" s="21">
        <v>213</v>
      </c>
      <c r="B2116" s="6">
        <f>IF(ISNUMBER(SEARCH("D?100",'Calc1'!$B236)),'Calc1'!$D$1857*'Calc1'!$B1452/(1+'11'!$D$12)*$C283,0)</f>
        <v>0</v>
      </c>
      <c r="C2116" s="10"/>
    </row>
    <row r="2117" spans="1:3">
      <c r="A2117" s="21">
        <v>214</v>
      </c>
      <c r="B2117" s="6">
        <f>IF(ISNUMBER(SEARCH("D?100",'Calc1'!$B237)),'Calc1'!$D$1857*'Calc1'!$B1453/(1+'11'!$D$12)*$C284,0)</f>
        <v>0</v>
      </c>
      <c r="C2117" s="10"/>
    </row>
    <row r="2118" spans="1:3">
      <c r="A2118" s="21">
        <v>215</v>
      </c>
      <c r="B2118" s="6">
        <f>IF(ISNUMBER(SEARCH("D?100",'Calc1'!$B238)),'Calc1'!$D$1857*'Calc1'!$B1454/(1+'11'!$D$12)*$C285,0)</f>
        <v>0</v>
      </c>
      <c r="C2118" s="10"/>
    </row>
    <row r="2119" spans="1:3">
      <c r="A2119" s="21">
        <v>216</v>
      </c>
      <c r="B2119" s="6">
        <f>IF(ISNUMBER(SEARCH("D?100",'Calc1'!$B239)),'Calc1'!$D$1857*'Calc1'!$B1455/(1+'11'!$D$12)*$C286,0)</f>
        <v>0</v>
      </c>
      <c r="C2119" s="10"/>
    </row>
    <row r="2120" spans="1:3">
      <c r="A2120" s="21">
        <v>217</v>
      </c>
      <c r="B2120" s="6">
        <f>IF(ISNUMBER(SEARCH("D?100",'Calc1'!$B240)),'Calc1'!$D$1857*'Calc1'!$B1456/(1+'11'!$D$12)*$C287,0)</f>
        <v>0</v>
      </c>
      <c r="C2120" s="10"/>
    </row>
    <row r="2121" spans="1:3">
      <c r="A2121" s="21">
        <v>218</v>
      </c>
      <c r="B2121" s="6">
        <f>IF(ISNUMBER(SEARCH("D?100",'Calc1'!$B241)),'Calc1'!$D$1857*'Calc1'!$B1457/(1+'11'!$D$12)*$C288,0)</f>
        <v>0</v>
      </c>
      <c r="C2121" s="10"/>
    </row>
    <row r="2122" spans="1:3">
      <c r="A2122" s="21">
        <v>219</v>
      </c>
      <c r="B2122" s="6">
        <f>IF(ISNUMBER(SEARCH("D?100",'Calc1'!$B242)),'Calc1'!$D$1857*'Calc1'!$B1458/(1+'11'!$D$12)*$C289,0)</f>
        <v>0</v>
      </c>
      <c r="C2122" s="10"/>
    </row>
    <row r="2123" spans="1:3">
      <c r="A2123" s="21">
        <v>220</v>
      </c>
      <c r="B2123" s="6">
        <f>IF(ISNUMBER(SEARCH("D?100",'Calc1'!$B243)),'Calc1'!$D$1857*'Calc1'!$B1459/(1+'11'!$D$12)*$C290,0)</f>
        <v>0</v>
      </c>
      <c r="C2123" s="10"/>
    </row>
    <row r="2124" spans="1:3">
      <c r="A2124" s="21">
        <v>221</v>
      </c>
      <c r="B2124" s="6">
        <f>IF(ISNUMBER(SEARCH("D?100",'Calc1'!$B244)),'Calc1'!$D$1857*'Calc1'!$B1460/(1+'11'!$D$12)*$C291,0)</f>
        <v>0</v>
      </c>
      <c r="C2124" s="10"/>
    </row>
    <row r="2125" spans="1:3">
      <c r="A2125" s="21">
        <v>222</v>
      </c>
      <c r="B2125" s="6">
        <f>IF(ISNUMBER(SEARCH("D?100",'Calc1'!$B245)),'Calc1'!$D$1857*'Calc1'!$B1461/(1+'11'!$D$12)*$C292,0)</f>
        <v>0</v>
      </c>
      <c r="C2125" s="10"/>
    </row>
    <row r="2126" spans="1:3">
      <c r="A2126" s="21">
        <v>223</v>
      </c>
      <c r="B2126" s="6">
        <f>IF(ISNUMBER(SEARCH("D?100",'Calc1'!$B246)),'Calc1'!$D$1857*'Calc1'!$B1462/(1+'11'!$D$12)*$C293,0)</f>
        <v>0</v>
      </c>
      <c r="C2126" s="10"/>
    </row>
    <row r="2127" spans="1:3">
      <c r="A2127" s="21">
        <v>224</v>
      </c>
      <c r="B2127" s="6">
        <f>IF(ISNUMBER(SEARCH("D?100",'Calc1'!$B247)),'Calc1'!$D$1857*'Calc1'!$B1463/(1+'11'!$D$12)*$C294,0)</f>
        <v>0</v>
      </c>
      <c r="C2127" s="10"/>
    </row>
    <row r="2128" spans="1:3">
      <c r="A2128" s="21">
        <v>225</v>
      </c>
      <c r="B2128" s="6">
        <f>IF(ISNUMBER(SEARCH("D?100",'Calc1'!$B248)),'Calc1'!$D$1857*'Calc1'!$B1464/(1+'11'!$D$12)*$C295,0)</f>
        <v>0</v>
      </c>
      <c r="C2128" s="10"/>
    </row>
    <row r="2129" spans="1:3">
      <c r="A2129" s="21">
        <v>226</v>
      </c>
      <c r="B2129" s="6">
        <f>IF(ISNUMBER(SEARCH("D?100",'Calc1'!$B249)),'Calc1'!$D$1857*'Calc1'!$B1465/(1+'11'!$D$12)*$C296,0)</f>
        <v>0</v>
      </c>
      <c r="C2129" s="10"/>
    </row>
    <row r="2130" spans="1:3">
      <c r="A2130" s="21">
        <v>227</v>
      </c>
      <c r="B2130" s="6">
        <f>IF(ISNUMBER(SEARCH("D?100",'Calc1'!$B250)),'Calc1'!$D$1857*'Calc1'!$B1466/(1+'11'!$D$12)*$C297,0)</f>
        <v>0</v>
      </c>
      <c r="C2130" s="10"/>
    </row>
    <row r="2131" spans="1:3">
      <c r="A2131" s="21">
        <v>228</v>
      </c>
      <c r="B2131" s="6">
        <f>IF(ISNUMBER(SEARCH("D?100",'Calc1'!$B251)),'Calc1'!$D$1857*'Calc1'!$B1467/(1+'11'!$D$12)*$C298,0)</f>
        <v>0</v>
      </c>
      <c r="C2131" s="10"/>
    </row>
    <row r="2132" spans="1:3">
      <c r="A2132" s="21">
        <v>229</v>
      </c>
      <c r="B2132" s="6">
        <f>IF(ISNUMBER(SEARCH("D?100",'Calc1'!$B252)),'Calc1'!$D$1857*'Calc1'!$B1468/(1+'11'!$D$12)*$C299,0)</f>
        <v>0</v>
      </c>
      <c r="C2132" s="10"/>
    </row>
    <row r="2133" spans="1:3">
      <c r="A2133" s="21">
        <v>230</v>
      </c>
      <c r="B2133" s="6">
        <f>IF(ISNUMBER(SEARCH("D?100",'Calc1'!$B253)),'Calc1'!$D$1857*'Calc1'!$B1469/(1+'11'!$D$12)*$C300,0)</f>
        <v>0</v>
      </c>
      <c r="C2133" s="10"/>
    </row>
    <row r="2134" spans="1:3">
      <c r="A2134" s="21">
        <v>231</v>
      </c>
      <c r="B2134" s="6">
        <f>IF(ISNUMBER(SEARCH("D?100",'Calc1'!$B254)),'Calc1'!$D$1857*'Calc1'!$B1470/(1+'11'!$D$12)*$C301,0)</f>
        <v>0</v>
      </c>
      <c r="C2134" s="10"/>
    </row>
    <row r="2135" spans="1:3">
      <c r="A2135" s="21">
        <v>232</v>
      </c>
      <c r="B2135" s="6">
        <f>IF(ISNUMBER(SEARCH("D?100",'Calc1'!$B255)),'Calc1'!$D$1857*'Calc1'!$B1471/(1+'11'!$D$12)*$C302,0)</f>
        <v>0</v>
      </c>
      <c r="C2135" s="10"/>
    </row>
    <row r="2136" spans="1:3">
      <c r="A2136" s="21">
        <v>233</v>
      </c>
      <c r="B2136" s="6">
        <f>IF(ISNUMBER(SEARCH("D?100",'Calc1'!$B256)),'Calc1'!$D$1857*'Calc1'!$B1472/(1+'11'!$D$12)*$C303,0)</f>
        <v>0</v>
      </c>
      <c r="C2136" s="10"/>
    </row>
    <row r="2137" spans="1:3">
      <c r="A2137" s="21">
        <v>234</v>
      </c>
      <c r="B2137" s="6">
        <f>IF(ISNUMBER(SEARCH("D?100",'Calc1'!$B257)),'Calc1'!$D$1857*'Calc1'!$B1473/(1+'11'!$D$12)*$C304,0)</f>
        <v>0</v>
      </c>
      <c r="C2137" s="10"/>
    </row>
    <row r="2138" spans="1:3">
      <c r="A2138" s="21">
        <v>235</v>
      </c>
      <c r="B2138" s="6">
        <f>IF(ISNUMBER(SEARCH("D?100",'Calc1'!$B258)),'Calc1'!$D$1857*'Calc1'!$B1474/(1+'11'!$D$12)*$C305,0)</f>
        <v>0</v>
      </c>
      <c r="C2138" s="10"/>
    </row>
    <row r="2139" spans="1:3">
      <c r="A2139" s="21">
        <v>236</v>
      </c>
      <c r="B2139" s="6">
        <f>IF(ISNUMBER(SEARCH("D?100",'Calc1'!$B259)),'Calc1'!$D$1857*'Calc1'!$B1475/(1+'11'!$D$12)*$C306,0)</f>
        <v>0</v>
      </c>
      <c r="C2139" s="10"/>
    </row>
    <row r="2140" spans="1:3">
      <c r="A2140" s="21">
        <v>237</v>
      </c>
      <c r="B2140" s="6">
        <f>IF(ISNUMBER(SEARCH("D?100",'Calc1'!$B260)),'Calc1'!$D$1857*'Calc1'!$B1476/(1+'11'!$D$12)*$C307,0)</f>
        <v>0</v>
      </c>
      <c r="C2140" s="10"/>
    </row>
    <row r="2141" spans="1:3">
      <c r="A2141" s="21">
        <v>238</v>
      </c>
      <c r="B2141" s="6">
        <f>IF(ISNUMBER(SEARCH("D?100",'Calc1'!$B261)),'Calc1'!$D$1857*'Calc1'!$B1477/(1+'11'!$D$12)*$C308,0)</f>
        <v>0</v>
      </c>
      <c r="C2141" s="10"/>
    </row>
    <row r="2142" spans="1:3">
      <c r="A2142" s="21">
        <v>239</v>
      </c>
      <c r="B2142" s="6">
        <f>IF(ISNUMBER(SEARCH("D?100",'Calc1'!$B262)),'Calc1'!$D$1857*'Calc1'!$B1478/(1+'11'!$D$12)*$C309,0)</f>
        <v>0</v>
      </c>
      <c r="C2142" s="10"/>
    </row>
    <row r="2143" spans="1:3">
      <c r="A2143" s="21">
        <v>240</v>
      </c>
      <c r="B2143" s="6">
        <f>IF(ISNUMBER(SEARCH("D?100",'Calc1'!$B263)),'Calc1'!$D$1857*'Calc1'!$B1479/(1+'11'!$D$12)*$C310,0)</f>
        <v>0</v>
      </c>
      <c r="C2143" s="10"/>
    </row>
    <row r="2144" spans="1:3">
      <c r="A2144" s="21">
        <v>241</v>
      </c>
      <c r="B2144" s="6">
        <f>IF(ISNUMBER(SEARCH("D?100",'Calc1'!$B264)),'Calc1'!$D$1857*'Calc1'!$B1480/(1+'11'!$D$12)*$C311,0)</f>
        <v>0</v>
      </c>
      <c r="C2144" s="10"/>
    </row>
    <row r="2145" spans="1:3">
      <c r="A2145" s="21">
        <v>242</v>
      </c>
      <c r="B2145" s="6">
        <f>IF(ISNUMBER(SEARCH("D?100",'Calc1'!$B265)),'Calc1'!$D$1857*'Calc1'!$B1481/(1+'11'!$D$12)*$C312,0)</f>
        <v>0</v>
      </c>
      <c r="C2145" s="10"/>
    </row>
    <row r="2146" spans="1:3">
      <c r="A2146" s="21">
        <v>243</v>
      </c>
      <c r="B2146" s="6">
        <f>IF(ISNUMBER(SEARCH("D?100",'Calc1'!$B266)),'Calc1'!$D$1857*'Calc1'!$B1482/(1+'11'!$D$12)*$C313,0)</f>
        <v>0</v>
      </c>
      <c r="C2146" s="10"/>
    </row>
    <row r="2147" spans="1:3">
      <c r="A2147" s="21">
        <v>244</v>
      </c>
      <c r="B2147" s="6">
        <f>IF(ISNUMBER(SEARCH("D?100",'Calc1'!$B267)),'Calc1'!$D$1857*'Calc1'!$B1483/(1+'11'!$D$12)*$C314,0)</f>
        <v>0</v>
      </c>
      <c r="C2147" s="10"/>
    </row>
    <row r="2148" spans="1:3">
      <c r="A2148" s="21">
        <v>245</v>
      </c>
      <c r="B2148" s="6">
        <f>IF(ISNUMBER(SEARCH("D?100",'Calc1'!$B268)),'Calc1'!$D$1857*'Calc1'!$B1484/(1+'11'!$D$12)*$C315,0)</f>
        <v>0</v>
      </c>
      <c r="C2148" s="10"/>
    </row>
    <row r="2149" spans="1:3">
      <c r="A2149" s="21">
        <v>246</v>
      </c>
      <c r="B2149" s="6">
        <f>IF(ISNUMBER(SEARCH("D?100",'Calc1'!$B269)),'Calc1'!$D$1857*'Calc1'!$B1485/(1+'11'!$D$12)*$C316,0)</f>
        <v>0</v>
      </c>
      <c r="C2149" s="10"/>
    </row>
    <row r="2150" spans="1:3">
      <c r="A2150" s="21">
        <v>247</v>
      </c>
      <c r="B2150" s="6">
        <f>IF(ISNUMBER(SEARCH("D?100",'Calc1'!$B270)),'Calc1'!$D$1857*'Calc1'!$B1486/(1+'11'!$D$12)*$C317,0)</f>
        <v>0</v>
      </c>
      <c r="C2150" s="10"/>
    </row>
    <row r="2151" spans="1:3">
      <c r="A2151" s="21">
        <v>248</v>
      </c>
      <c r="B2151" s="6">
        <f>IF(ISNUMBER(SEARCH("D?100",'Calc1'!$B271)),'Calc1'!$D$1857*'Calc1'!$B1487/(1+'11'!$D$12)*$C318,0)</f>
        <v>0</v>
      </c>
      <c r="C2151" s="10"/>
    </row>
    <row r="2152" spans="1:3">
      <c r="A2152" s="21">
        <v>249</v>
      </c>
      <c r="B2152" s="6">
        <f>IF(ISNUMBER(SEARCH("D?100",'Calc1'!$B272)),'Calc1'!$D$1857*'Calc1'!$B1488/(1+'11'!$D$12)*$C319,0)</f>
        <v>0</v>
      </c>
      <c r="C2152" s="10"/>
    </row>
    <row r="2153" spans="1:3">
      <c r="A2153" s="21">
        <v>250</v>
      </c>
      <c r="B2153" s="6">
        <f>IF(ISNUMBER(SEARCH("D?100",'Calc1'!$B273)),'Calc1'!$D$1857*'Calc1'!$B1489/(1+'11'!$D$12)*$C320,0)</f>
        <v>0</v>
      </c>
      <c r="C2153" s="10"/>
    </row>
    <row r="2154" spans="1:3">
      <c r="A2154" s="21">
        <v>251</v>
      </c>
      <c r="B2154" s="6">
        <f>IF(ISNUMBER(SEARCH("D?100",'Calc1'!$B274)),'Calc1'!$D$1857*'Calc1'!$B1490/(1+'11'!$D$12)*$C321,0)</f>
        <v>0</v>
      </c>
      <c r="C2154" s="10"/>
    </row>
    <row r="2155" spans="1:3">
      <c r="A2155" s="21">
        <v>252</v>
      </c>
      <c r="B2155" s="6">
        <f>IF(ISNUMBER(SEARCH("D?100",'Calc1'!$B275)),'Calc1'!$D$1857*'Calc1'!$B1491/(1+'11'!$D$12)*$C322,0)</f>
        <v>0</v>
      </c>
      <c r="C2155" s="10"/>
    </row>
    <row r="2156" spans="1:3">
      <c r="A2156" s="21">
        <v>253</v>
      </c>
      <c r="B2156" s="6">
        <f>IF(ISNUMBER(SEARCH("D?100",'Calc1'!$B276)),'Calc1'!$D$1857*'Calc1'!$B1492/(1+'11'!$D$12)*$C323,0)</f>
        <v>0</v>
      </c>
      <c r="C2156" s="10"/>
    </row>
    <row r="2157" spans="1:3">
      <c r="A2157" s="21">
        <v>254</v>
      </c>
      <c r="B2157" s="6">
        <f>IF(ISNUMBER(SEARCH("D?100",'Calc1'!$B277)),'Calc1'!$D$1857*'Calc1'!$B1493/(1+'11'!$D$12)*$C324,0)</f>
        <v>0</v>
      </c>
      <c r="C2157" s="10"/>
    </row>
    <row r="2158" spans="1:3">
      <c r="A2158" s="21">
        <v>255</v>
      </c>
      <c r="B2158" s="6">
        <f>IF(ISNUMBER(SEARCH("D?100",'Calc1'!$B278)),'Calc1'!$D$1857*'Calc1'!$B1494/(1+'11'!$D$12)*$C325,0)</f>
        <v>0</v>
      </c>
      <c r="C2158" s="10"/>
    </row>
    <row r="2159" spans="1:3">
      <c r="A2159" s="21">
        <v>256</v>
      </c>
      <c r="B2159" s="6">
        <f>IF(ISNUMBER(SEARCH("D?100",'Calc1'!$B279)),'Calc1'!$D$1857*'Calc1'!$B1495/(1+'11'!$D$12)*$C326,0)</f>
        <v>0</v>
      </c>
      <c r="C2159" s="10"/>
    </row>
    <row r="2160" spans="1:3">
      <c r="A2160" s="21">
        <v>257</v>
      </c>
      <c r="B2160" s="6">
        <f>IF(ISNUMBER(SEARCH("D?100",'Calc1'!$B280)),'Calc1'!$D$1857*'Calc1'!$B1496/(1+'11'!$D$12)*$C327,0)</f>
        <v>0</v>
      </c>
      <c r="C2160" s="10"/>
    </row>
    <row r="2161" spans="1:3">
      <c r="A2161" s="21">
        <v>258</v>
      </c>
      <c r="B2161" s="6">
        <f>IF(ISNUMBER(SEARCH("D?100",'Calc1'!$B281)),'Calc1'!$D$1857*'Calc1'!$B1497/(1+'11'!$D$12)*$C328,0)</f>
        <v>0</v>
      </c>
      <c r="C2161" s="10"/>
    </row>
    <row r="2162" spans="1:3">
      <c r="A2162" s="21">
        <v>259</v>
      </c>
      <c r="B2162" s="6">
        <f>IF(ISNUMBER(SEARCH("D?100",'Calc1'!$B282)),'Calc1'!$D$1857*'Calc1'!$B1498/(1+'11'!$D$12)*$C329,0)</f>
        <v>0</v>
      </c>
      <c r="C2162" s="10"/>
    </row>
    <row r="2163" spans="1:3">
      <c r="A2163" s="21">
        <v>260</v>
      </c>
      <c r="B2163" s="6">
        <f>IF(ISNUMBER(SEARCH("D?100",'Calc1'!$B283)),'Calc1'!$D$1857*'Calc1'!$B1499/(1+'11'!$D$12)*$C330,0)</f>
        <v>0</v>
      </c>
      <c r="C2163" s="10"/>
    </row>
    <row r="2164" spans="1:3">
      <c r="A2164" s="21">
        <v>261</v>
      </c>
      <c r="B2164" s="6">
        <f>IF(ISNUMBER(SEARCH("D?100",'Calc1'!$B284)),'Calc1'!$D$1857*'Calc1'!$B1500/(1+'11'!$D$12)*$C331,0)</f>
        <v>0</v>
      </c>
      <c r="C2164" s="10"/>
    </row>
    <row r="2165" spans="1:3">
      <c r="A2165" s="21">
        <v>262</v>
      </c>
      <c r="B2165" s="6">
        <f>IF(ISNUMBER(SEARCH("D?100",'Calc1'!$B285)),'Calc1'!$D$1857*'Calc1'!$B1501/(1+'11'!$D$12)*$C332,0)</f>
        <v>0</v>
      </c>
      <c r="C2165" s="10"/>
    </row>
    <row r="2166" spans="1:3">
      <c r="A2166" s="21">
        <v>263</v>
      </c>
      <c r="B2166" s="6">
        <f>IF(ISNUMBER(SEARCH("D?100",'Calc1'!$B286)),'Calc1'!$D$1857*'Calc1'!$B1502/(1+'11'!$D$12)*$C333,0)</f>
        <v>0</v>
      </c>
      <c r="C2166" s="10"/>
    </row>
    <row r="2167" spans="1:3">
      <c r="A2167" s="21">
        <v>264</v>
      </c>
      <c r="B2167" s="6">
        <f>IF(ISNUMBER(SEARCH("D?100",'Calc1'!$B287)),'Calc1'!$D$1857*'Calc1'!$B1503/(1+'11'!$D$12)*$C334,0)</f>
        <v>0</v>
      </c>
      <c r="C2167" s="10"/>
    </row>
    <row r="2168" spans="1:3">
      <c r="A2168" s="21">
        <v>265</v>
      </c>
      <c r="B2168" s="6">
        <f>IF(ISNUMBER(SEARCH("D?100",'Calc1'!$B288)),'Calc1'!$D$1857*'Calc1'!$B1504/(1+'11'!$D$12)*$C335,0)</f>
        <v>0</v>
      </c>
      <c r="C2168" s="10"/>
    </row>
    <row r="2169" spans="1:3">
      <c r="A2169" s="21">
        <v>266</v>
      </c>
      <c r="B2169" s="6">
        <f>IF(ISNUMBER(SEARCH("D?100",'Calc1'!$B289)),'Calc1'!$D$1857*'Calc1'!$B1505/(1+'11'!$D$12)*$C336,0)</f>
        <v>0</v>
      </c>
      <c r="C2169" s="10"/>
    </row>
    <row r="2170" spans="1:3">
      <c r="A2170" s="21">
        <v>267</v>
      </c>
      <c r="B2170" s="6">
        <f>IF(ISNUMBER(SEARCH("D?100",'Calc1'!$B290)),'Calc1'!$D$1857*'Calc1'!$B1506/(1+'11'!$D$12)*$C337,0)</f>
        <v>0</v>
      </c>
      <c r="C2170" s="10"/>
    </row>
    <row r="2171" spans="1:3">
      <c r="A2171" s="21">
        <v>268</v>
      </c>
      <c r="B2171" s="6">
        <f>IF(ISNUMBER(SEARCH("D?100",'Calc1'!$B291)),'Calc1'!$D$1857*'Calc1'!$B1507/(1+'11'!$D$12)*$C338,0)</f>
        <v>0</v>
      </c>
      <c r="C2171" s="10"/>
    </row>
    <row r="2172" spans="1:3">
      <c r="A2172" s="21">
        <v>269</v>
      </c>
      <c r="B2172" s="6">
        <f>IF(ISNUMBER(SEARCH("D?100",'Calc1'!$B292)),'Calc1'!$D$1857*'Calc1'!$B1508/(1+'11'!$D$12)*$C339,0)</f>
        <v>0</v>
      </c>
      <c r="C2172" s="10"/>
    </row>
    <row r="2173" spans="1:3">
      <c r="A2173" s="21">
        <v>270</v>
      </c>
      <c r="B2173" s="6">
        <f>IF(ISNUMBER(SEARCH("D?100",'Calc1'!$B293)),'Calc1'!$D$1857*'Calc1'!$B1509/(1+'11'!$D$12)*$C340,0)</f>
        <v>0</v>
      </c>
      <c r="C2173" s="10"/>
    </row>
    <row r="2174" spans="1:3">
      <c r="A2174" s="21">
        <v>271</v>
      </c>
      <c r="B2174" s="6">
        <f>IF(ISNUMBER(SEARCH("D?100",'Calc1'!$B294)),'Calc1'!$D$1857*'Calc1'!$B1510/(1+'11'!$D$12)*$C341,0)</f>
        <v>0</v>
      </c>
      <c r="C2174" s="10"/>
    </row>
    <row r="2175" spans="1:3">
      <c r="A2175" s="21">
        <v>272</v>
      </c>
      <c r="B2175" s="6">
        <f>IF(ISNUMBER(SEARCH("D?100",'Calc1'!$B295)),'Calc1'!$D$1857*'Calc1'!$B1511/(1+'11'!$D$12)*$C342,0)</f>
        <v>0</v>
      </c>
      <c r="C2175" s="10"/>
    </row>
    <row r="2176" spans="1:3">
      <c r="A2176" s="21">
        <v>273</v>
      </c>
      <c r="B2176" s="6">
        <f>IF(ISNUMBER(SEARCH("D?100",'Calc1'!$B296)),'Calc1'!$D$1857*'Calc1'!$B1512/(1+'11'!$D$12)*$C343,0)</f>
        <v>0</v>
      </c>
      <c r="C2176" s="10"/>
    </row>
    <row r="2177" spans="1:3">
      <c r="A2177" s="21">
        <v>274</v>
      </c>
      <c r="B2177" s="6">
        <f>IF(ISNUMBER(SEARCH("D?100",'Calc1'!$B297)),'Calc1'!$D$1857*'Calc1'!$B1513/(1+'11'!$D$12)*$C344,0)</f>
        <v>0</v>
      </c>
      <c r="C2177" s="10"/>
    </row>
    <row r="2178" spans="1:3">
      <c r="A2178" s="21">
        <v>275</v>
      </c>
      <c r="B2178" s="6">
        <f>IF(ISNUMBER(SEARCH("D?100",'Calc1'!$B298)),'Calc1'!$D$1857*'Calc1'!$B1514/(1+'11'!$D$12)*$C345,0)</f>
        <v>0</v>
      </c>
      <c r="C2178" s="10"/>
    </row>
    <row r="2179" spans="1:3">
      <c r="A2179" s="21">
        <v>276</v>
      </c>
      <c r="B2179" s="6">
        <f>IF(ISNUMBER(SEARCH("D?100",'Calc1'!$B299)),'Calc1'!$D$1857*'Calc1'!$B1515/(1+'11'!$D$12)*$C346,0)</f>
        <v>0</v>
      </c>
      <c r="C2179" s="10"/>
    </row>
    <row r="2180" spans="1:3">
      <c r="A2180" s="21">
        <v>277</v>
      </c>
      <c r="B2180" s="6">
        <f>IF(ISNUMBER(SEARCH("D?100",'Calc1'!$B300)),'Calc1'!$D$1857*'Calc1'!$B1516/(1+'11'!$D$12)*$C347,0)</f>
        <v>0</v>
      </c>
      <c r="C2180" s="10"/>
    </row>
    <row r="2181" spans="1:3">
      <c r="A2181" s="21">
        <v>278</v>
      </c>
      <c r="B2181" s="6">
        <f>IF(ISNUMBER(SEARCH("D?100",'Calc1'!$B301)),'Calc1'!$D$1857*'Calc1'!$B1517/(1+'11'!$D$12)*$C348,0)</f>
        <v>0</v>
      </c>
      <c r="C2181" s="10"/>
    </row>
    <row r="2182" spans="1:3">
      <c r="A2182" s="21">
        <v>279</v>
      </c>
      <c r="B2182" s="6">
        <f>IF(ISNUMBER(SEARCH("D?100",'Calc1'!$B302)),'Calc1'!$D$1857*'Calc1'!$B1518/(1+'11'!$D$12)*$C349,0)</f>
        <v>0</v>
      </c>
      <c r="C2182" s="10"/>
    </row>
    <row r="2183" spans="1:3">
      <c r="A2183" s="21">
        <v>280</v>
      </c>
      <c r="B2183" s="6">
        <f>IF(ISNUMBER(SEARCH("D?100",'Calc1'!$B303)),'Calc1'!$D$1857*'Calc1'!$B1519/(1+'11'!$D$12)*$C350,0)</f>
        <v>0</v>
      </c>
      <c r="C2183" s="10"/>
    </row>
    <row r="2184" spans="1:3">
      <c r="A2184" s="21">
        <v>281</v>
      </c>
      <c r="B2184" s="6">
        <f>IF(ISNUMBER(SEARCH("D?100",'Calc1'!$B304)),'Calc1'!$D$1857*'Calc1'!$B1520/(1+'11'!$D$12)*$C351,0)</f>
        <v>0</v>
      </c>
      <c r="C2184" s="10"/>
    </row>
    <row r="2185" spans="1:3">
      <c r="A2185" s="21">
        <v>282</v>
      </c>
      <c r="B2185" s="6">
        <f>IF(ISNUMBER(SEARCH("D?100",'Calc1'!$B305)),'Calc1'!$D$1857*'Calc1'!$B1521/(1+'11'!$D$12)*$C352,0)</f>
        <v>0</v>
      </c>
      <c r="C2185" s="10"/>
    </row>
    <row r="2186" spans="1:3">
      <c r="A2186" s="21">
        <v>283</v>
      </c>
      <c r="B2186" s="6">
        <f>IF(ISNUMBER(SEARCH("D?100",'Calc1'!$B306)),'Calc1'!$D$1857*'Calc1'!$B1522/(1+'11'!$D$12)*$C353,0)</f>
        <v>0</v>
      </c>
      <c r="C2186" s="10"/>
    </row>
    <row r="2187" spans="1:3">
      <c r="A2187" s="21">
        <v>284</v>
      </c>
      <c r="B2187" s="6">
        <f>IF(ISNUMBER(SEARCH("D?100",'Calc1'!$B307)),'Calc1'!$D$1857*'Calc1'!$B1523/(1+'11'!$D$12)*$C354,0)</f>
        <v>0</v>
      </c>
      <c r="C2187" s="10"/>
    </row>
    <row r="2188" spans="1:3">
      <c r="A2188" s="21">
        <v>285</v>
      </c>
      <c r="B2188" s="6">
        <f>IF(ISNUMBER(SEARCH("D?100",'Calc1'!$B308)),'Calc1'!$D$1857*'Calc1'!$B1524/(1+'11'!$D$12)*$C355,0)</f>
        <v>0</v>
      </c>
      <c r="C2188" s="10"/>
    </row>
    <row r="2189" spans="1:3">
      <c r="A2189" s="21">
        <v>286</v>
      </c>
      <c r="B2189" s="6">
        <f>IF(ISNUMBER(SEARCH("D?100",'Calc1'!$B309)),'Calc1'!$D$1857*'Calc1'!$B1525/(1+'11'!$D$12)*$C356,0)</f>
        <v>0</v>
      </c>
      <c r="C2189" s="10"/>
    </row>
    <row r="2190" spans="1:3">
      <c r="A2190" s="21">
        <v>287</v>
      </c>
      <c r="B2190" s="6">
        <f>IF(ISNUMBER(SEARCH("D?100",'Calc1'!$B310)),'Calc1'!$D$1857*'Calc1'!$B1526/(1+'11'!$D$12)*$C357,0)</f>
        <v>0</v>
      </c>
      <c r="C2190" s="10"/>
    </row>
    <row r="2191" spans="1:3">
      <c r="A2191" s="21">
        <v>288</v>
      </c>
      <c r="B2191" s="6">
        <f>IF(ISNUMBER(SEARCH("D?100",'Calc1'!$B311)),'Calc1'!$D$1857*'Calc1'!$B1527/(1+'11'!$D$12)*$C358,0)</f>
        <v>0</v>
      </c>
      <c r="C2191" s="10"/>
    </row>
    <row r="2192" spans="1:3">
      <c r="A2192" s="21">
        <v>289</v>
      </c>
      <c r="B2192" s="6">
        <f>IF(ISNUMBER(SEARCH("D?100",'Calc1'!$B312)),'Calc1'!$D$1857*'Calc1'!$B1528/(1+'11'!$D$12)*$C359,0)</f>
        <v>0</v>
      </c>
      <c r="C2192" s="10"/>
    </row>
    <row r="2193" spans="1:3">
      <c r="A2193" s="21">
        <v>290</v>
      </c>
      <c r="B2193" s="6">
        <f>IF(ISNUMBER(SEARCH("D?100",'Calc1'!$B313)),'Calc1'!$D$1857*'Calc1'!$B1529/(1+'11'!$D$12)*$C360,0)</f>
        <v>0</v>
      </c>
      <c r="C2193" s="10"/>
    </row>
    <row r="2194" spans="1:3">
      <c r="A2194" s="21">
        <v>291</v>
      </c>
      <c r="B2194" s="6">
        <f>IF(ISNUMBER(SEARCH("D?100",'Calc1'!$B314)),'Calc1'!$D$1857*'Calc1'!$B1530/(1+'11'!$D$12)*$C361,0)</f>
        <v>0</v>
      </c>
      <c r="C2194" s="10"/>
    </row>
    <row r="2195" spans="1:3">
      <c r="A2195" s="21">
        <v>292</v>
      </c>
      <c r="B2195" s="6">
        <f>IF(ISNUMBER(SEARCH("D?100",'Calc1'!$B315)),'Calc1'!$D$1857*'Calc1'!$B1531/(1+'11'!$D$12)*$C362,0)</f>
        <v>0</v>
      </c>
      <c r="C2195" s="10"/>
    </row>
    <row r="2196" spans="1:3">
      <c r="A2196" s="21">
        <v>293</v>
      </c>
      <c r="B2196" s="6">
        <f>IF(ISNUMBER(SEARCH("D?100",'Calc1'!$B316)),'Calc1'!$D$1857*'Calc1'!$B1532/(1+'11'!$D$12)*$C363,0)</f>
        <v>0</v>
      </c>
      <c r="C2196" s="10"/>
    </row>
    <row r="2197" spans="1:3">
      <c r="A2197" s="21">
        <v>294</v>
      </c>
      <c r="B2197" s="6">
        <f>IF(ISNUMBER(SEARCH("D?100",'Calc1'!$B317)),'Calc1'!$D$1857*'Calc1'!$B1533/(1+'11'!$D$12)*$C364,0)</f>
        <v>0</v>
      </c>
      <c r="C2197" s="10"/>
    </row>
    <row r="2198" spans="1:3">
      <c r="A2198" s="21">
        <v>295</v>
      </c>
      <c r="B2198" s="6">
        <f>IF(ISNUMBER(SEARCH("D?100",'Calc1'!$B318)),'Calc1'!$D$1857*'Calc1'!$B1534/(1+'11'!$D$12)*$C365,0)</f>
        <v>0</v>
      </c>
      <c r="C2198" s="10"/>
    </row>
    <row r="2199" spans="1:3">
      <c r="A2199" s="21">
        <v>296</v>
      </c>
      <c r="B2199" s="6">
        <f>IF(ISNUMBER(SEARCH("D?100",'Calc1'!$B319)),'Calc1'!$D$1857*'Calc1'!$B1535/(1+'11'!$D$12)*$C366,0)</f>
        <v>0</v>
      </c>
      <c r="C2199" s="10"/>
    </row>
    <row r="2200" spans="1:3">
      <c r="A2200" s="21">
        <v>297</v>
      </c>
      <c r="B2200" s="6">
        <f>IF(ISNUMBER(SEARCH("D?100",'Calc1'!$B320)),'Calc1'!$D$1857*'Calc1'!$B1536/(1+'11'!$D$12)*$C367,0)</f>
        <v>0</v>
      </c>
      <c r="C2200" s="10"/>
    </row>
    <row r="2201" spans="1:3">
      <c r="A2201" s="21">
        <v>298</v>
      </c>
      <c r="B2201" s="6">
        <f>IF(ISNUMBER(SEARCH("D?100",'Calc1'!$B321)),'Calc1'!$D$1857*'Calc1'!$B1537/(1+'11'!$D$12)*$C368,0)</f>
        <v>0</v>
      </c>
      <c r="C2201" s="10"/>
    </row>
    <row r="2202" spans="1:3">
      <c r="A2202" s="21">
        <v>299</v>
      </c>
      <c r="B2202" s="6">
        <f>IF(ISNUMBER(SEARCH("D?100",'Calc1'!$B322)),'Calc1'!$D$1857*'Calc1'!$B1538/(1+'11'!$D$12)*$C369,0)</f>
        <v>0</v>
      </c>
      <c r="C2202" s="10"/>
    </row>
    <row r="2203" spans="1:3">
      <c r="A2203" s="21">
        <v>300</v>
      </c>
      <c r="B2203" s="6">
        <f>IF(ISNUMBER(SEARCH("D?100",'Calc1'!$B323)),'Calc1'!$D$1857*'Calc1'!$B1539/(1+'11'!$D$12)*$C370,0)</f>
        <v>0</v>
      </c>
      <c r="C2203" s="10"/>
    </row>
    <row r="2204" spans="1:3">
      <c r="A2204" s="21">
        <v>301</v>
      </c>
      <c r="B2204" s="6">
        <f>IF(ISNUMBER(SEARCH("D?100",'Calc1'!$B324)),'Calc1'!$D$1857*'Calc1'!$B1540/(1+'11'!$D$12)*$C371,0)</f>
        <v>0</v>
      </c>
      <c r="C2204" s="10"/>
    </row>
    <row r="2205" spans="1:3">
      <c r="A2205" s="21">
        <v>302</v>
      </c>
      <c r="B2205" s="6">
        <f>IF(ISNUMBER(SEARCH("D?100",'Calc1'!$B325)),'Calc1'!$D$1857*'Calc1'!$B1541/(1+'11'!$D$12)*$C372,0)</f>
        <v>0</v>
      </c>
      <c r="C2205" s="10"/>
    </row>
    <row r="2206" spans="1:3">
      <c r="A2206" s="21">
        <v>303</v>
      </c>
      <c r="B2206" s="6">
        <f>IF(ISNUMBER(SEARCH("D?100",'Calc1'!$B326)),'Calc1'!$D$1857*'Calc1'!$B1542/(1+'11'!$D$12)*$C373,0)</f>
        <v>0</v>
      </c>
      <c r="C2206" s="10"/>
    </row>
    <row r="2207" spans="1:3">
      <c r="A2207" s="21">
        <v>304</v>
      </c>
      <c r="B2207" s="6">
        <f>IF(ISNUMBER(SEARCH("D?100",'Calc1'!$B327)),'Calc1'!$D$1857*'Calc1'!$B1543/(1+'11'!$D$12)*$C374,0)</f>
        <v>0</v>
      </c>
      <c r="C2207" s="10"/>
    </row>
    <row r="2208" spans="1:3">
      <c r="A2208" s="21">
        <v>305</v>
      </c>
      <c r="B2208" s="6">
        <f>IF(ISNUMBER(SEARCH("D?100",'Calc1'!$B328)),'Calc1'!$D$1857*'Calc1'!$B1544/(1+'11'!$D$12)*$C375,0)</f>
        <v>0</v>
      </c>
      <c r="C2208" s="10"/>
    </row>
    <row r="2209" spans="1:3">
      <c r="A2209" s="21">
        <v>306</v>
      </c>
      <c r="B2209" s="6">
        <f>IF(ISNUMBER(SEARCH("D?100",'Calc1'!$B329)),'Calc1'!$D$1857*'Calc1'!$B1545/(1+'11'!$D$12)*$C376,0)</f>
        <v>0</v>
      </c>
      <c r="C2209" s="10"/>
    </row>
    <row r="2210" spans="1:3">
      <c r="A2210" s="21">
        <v>307</v>
      </c>
      <c r="B2210" s="6">
        <f>IF(ISNUMBER(SEARCH("D?100",'Calc1'!$B330)),'Calc1'!$D$1857*'Calc1'!$B1546/(1+'11'!$D$12)*$C377,0)</f>
        <v>0</v>
      </c>
      <c r="C2210" s="10"/>
    </row>
    <row r="2211" spans="1:3">
      <c r="A2211" s="21">
        <v>308</v>
      </c>
      <c r="B2211" s="6">
        <f>IF(ISNUMBER(SEARCH("D?100",'Calc1'!$B331)),'Calc1'!$D$1857*'Calc1'!$B1547/(1+'11'!$D$12)*$C378,0)</f>
        <v>0</v>
      </c>
      <c r="C2211" s="10"/>
    </row>
    <row r="2212" spans="1:3">
      <c r="A2212" s="21">
        <v>309</v>
      </c>
      <c r="B2212" s="6">
        <f>IF(ISNUMBER(SEARCH("D?100",'Calc1'!$B332)),'Calc1'!$D$1857*'Calc1'!$B1548/(1+'11'!$D$12)*$C379,0)</f>
        <v>0</v>
      </c>
      <c r="C2212" s="10"/>
    </row>
    <row r="2213" spans="1:3">
      <c r="A2213" s="21">
        <v>310</v>
      </c>
      <c r="B2213" s="6">
        <f>IF(ISNUMBER(SEARCH("D?100",'Calc1'!$B333)),'Calc1'!$D$1857*'Calc1'!$B1549/(1+'11'!$D$12)*$C380,0)</f>
        <v>0</v>
      </c>
      <c r="C2213" s="10"/>
    </row>
    <row r="2214" spans="1:3">
      <c r="A2214" s="21">
        <v>311</v>
      </c>
      <c r="B2214" s="6">
        <f>IF(ISNUMBER(SEARCH("D?100",'Calc1'!$B334)),'Calc1'!$D$1857*'Calc1'!$B1550/(1+'11'!$D$12)*$C381,0)</f>
        <v>0</v>
      </c>
      <c r="C2214" s="10"/>
    </row>
    <row r="2215" spans="1:3">
      <c r="A2215" s="21">
        <v>312</v>
      </c>
      <c r="B2215" s="6">
        <f>IF(ISNUMBER(SEARCH("D?100",'Calc1'!$B335)),'Calc1'!$D$1857*'Calc1'!$B1551/(1+'11'!$D$12)*$C382,0)</f>
        <v>0</v>
      </c>
      <c r="C2215" s="10"/>
    </row>
    <row r="2216" spans="1:3">
      <c r="A2216" s="21">
        <v>313</v>
      </c>
      <c r="B2216" s="6">
        <f>IF(ISNUMBER(SEARCH("D?100",'Calc1'!$B336)),'Calc1'!$D$1857*'Calc1'!$B1552/(1+'11'!$D$12)*$C383,0)</f>
        <v>0</v>
      </c>
      <c r="C2216" s="10"/>
    </row>
    <row r="2217" spans="1:3">
      <c r="A2217" s="21">
        <v>314</v>
      </c>
      <c r="B2217" s="6">
        <f>IF(ISNUMBER(SEARCH("D?100",'Calc1'!$B337)),'Calc1'!$D$1857*'Calc1'!$B1553/(1+'11'!$D$12)*$C384,0)</f>
        <v>0</v>
      </c>
      <c r="C2217" s="10"/>
    </row>
    <row r="2218" spans="1:3">
      <c r="A2218" s="21">
        <v>315</v>
      </c>
      <c r="B2218" s="6">
        <f>IF(ISNUMBER(SEARCH("D?100",'Calc1'!$B338)),'Calc1'!$D$1857*'Calc1'!$B1554/(1+'11'!$D$12)*$C385,0)</f>
        <v>0</v>
      </c>
      <c r="C2218" s="10"/>
    </row>
    <row r="2219" spans="1:3">
      <c r="A2219" s="21">
        <v>316</v>
      </c>
      <c r="B2219" s="6">
        <f>IF(ISNUMBER(SEARCH("D?100",'Calc1'!$B339)),'Calc1'!$D$1857*'Calc1'!$B1555/(1+'11'!$D$12)*$C386,0)</f>
        <v>0</v>
      </c>
      <c r="C2219" s="10"/>
    </row>
    <row r="2220" spans="1:3">
      <c r="A2220" s="21">
        <v>317</v>
      </c>
      <c r="B2220" s="6">
        <f>IF(ISNUMBER(SEARCH("D?100",'Calc1'!$B340)),'Calc1'!$D$1857*'Calc1'!$B1556/(1+'11'!$D$12)*$C387,0)</f>
        <v>0</v>
      </c>
      <c r="C2220" s="10"/>
    </row>
    <row r="2221" spans="1:3">
      <c r="A2221" s="21">
        <v>318</v>
      </c>
      <c r="B2221" s="6">
        <f>IF(ISNUMBER(SEARCH("D?100",'Calc1'!$B341)),'Calc1'!$D$1857*'Calc1'!$B1557/(1+'11'!$D$12)*$C388,0)</f>
        <v>0</v>
      </c>
      <c r="C2221" s="10"/>
    </row>
    <row r="2222" spans="1:3">
      <c r="A2222" s="21">
        <v>319</v>
      </c>
      <c r="B2222" s="6">
        <f>IF(ISNUMBER(SEARCH("D?100",'Calc1'!$B342)),'Calc1'!$D$1857*'Calc1'!$B1558/(1+'11'!$D$12)*$C389,0)</f>
        <v>0</v>
      </c>
      <c r="C2222" s="10"/>
    </row>
    <row r="2223" spans="1:3">
      <c r="A2223" s="21">
        <v>320</v>
      </c>
      <c r="B2223" s="6">
        <f>IF(ISNUMBER(SEARCH("D?100",'Calc1'!$B343)),'Calc1'!$D$1857*'Calc1'!$B1559/(1+'11'!$D$12)*$C390,0)</f>
        <v>0</v>
      </c>
      <c r="C2223" s="10"/>
    </row>
    <row r="2224" spans="1:3">
      <c r="A2224" s="21">
        <v>321</v>
      </c>
      <c r="B2224" s="6">
        <f>IF(ISNUMBER(SEARCH("D?100",'Calc1'!$B344)),'Calc1'!$D$1857*'Calc1'!$B1560/(1+'11'!$D$12)*$C391,0)</f>
        <v>0</v>
      </c>
      <c r="C2224" s="10"/>
    </row>
    <row r="2225" spans="1:3">
      <c r="A2225" s="21">
        <v>322</v>
      </c>
      <c r="B2225" s="6">
        <f>IF(ISNUMBER(SEARCH("D?100",'Calc1'!$B345)),'Calc1'!$D$1857*'Calc1'!$B1561/(1+'11'!$D$12)*$C392,0)</f>
        <v>0</v>
      </c>
      <c r="C2225" s="10"/>
    </row>
    <row r="2226" spans="1:3">
      <c r="A2226" s="21">
        <v>323</v>
      </c>
      <c r="B2226" s="6">
        <f>IF(ISNUMBER(SEARCH("D?100",'Calc1'!$B346)),'Calc1'!$D$1857*'Calc1'!$B1562/(1+'11'!$D$12)*$C393,0)</f>
        <v>0</v>
      </c>
      <c r="C2226" s="10"/>
    </row>
    <row r="2227" spans="1:3">
      <c r="A2227" s="21">
        <v>324</v>
      </c>
      <c r="B2227" s="6">
        <f>IF(ISNUMBER(SEARCH("D?100",'Calc1'!$B347)),'Calc1'!$D$1857*'Calc1'!$B1563/(1+'11'!$D$12)*$C394,0)</f>
        <v>0</v>
      </c>
      <c r="C2227" s="10"/>
    </row>
    <row r="2228" spans="1:3">
      <c r="A2228" s="21">
        <v>325</v>
      </c>
      <c r="B2228" s="6">
        <f>IF(ISNUMBER(SEARCH("D?100",'Calc1'!$B348)),'Calc1'!$D$1857*'Calc1'!$B1564/(1+'11'!$D$12)*$C395,0)</f>
        <v>0</v>
      </c>
      <c r="C2228" s="10"/>
    </row>
    <row r="2229" spans="1:3">
      <c r="A2229" s="21">
        <v>326</v>
      </c>
      <c r="B2229" s="6">
        <f>IF(ISNUMBER(SEARCH("D?100",'Calc1'!$B349)),'Calc1'!$D$1857*'Calc1'!$B1565/(1+'11'!$D$12)*$C396,0)</f>
        <v>0</v>
      </c>
      <c r="C2229" s="10"/>
    </row>
    <row r="2230" spans="1:3">
      <c r="A2230" s="21">
        <v>327</v>
      </c>
      <c r="B2230" s="6">
        <f>IF(ISNUMBER(SEARCH("D?100",'Calc1'!$B350)),'Calc1'!$D$1857*'Calc1'!$B1566/(1+'11'!$D$12)*$C397,0)</f>
        <v>0</v>
      </c>
      <c r="C2230" s="10"/>
    </row>
    <row r="2231" spans="1:3">
      <c r="A2231" s="21">
        <v>328</v>
      </c>
      <c r="B2231" s="6">
        <f>IF(ISNUMBER(SEARCH("D?100",'Calc1'!$B351)),'Calc1'!$D$1857*'Calc1'!$B1567/(1+'11'!$D$12)*$C398,0)</f>
        <v>0</v>
      </c>
      <c r="C2231" s="10"/>
    </row>
    <row r="2232" spans="1:3">
      <c r="A2232" s="21">
        <v>329</v>
      </c>
      <c r="B2232" s="6">
        <f>IF(ISNUMBER(SEARCH("D?100",'Calc1'!$B352)),'Calc1'!$D$1857*'Calc1'!$B1568/(1+'11'!$D$12)*$C399,0)</f>
        <v>0</v>
      </c>
      <c r="C2232" s="10"/>
    </row>
    <row r="2233" spans="1:3">
      <c r="A2233" s="21">
        <v>330</v>
      </c>
      <c r="B2233" s="6">
        <f>IF(ISNUMBER(SEARCH("D?100",'Calc1'!$B353)),'Calc1'!$D$1857*'Calc1'!$B1569/(1+'11'!$D$12)*$C400,0)</f>
        <v>0</v>
      </c>
      <c r="C2233" s="10"/>
    </row>
    <row r="2234" spans="1:3">
      <c r="A2234" s="21">
        <v>331</v>
      </c>
      <c r="B2234" s="6">
        <f>IF(ISNUMBER(SEARCH("D?100",'Calc1'!$B354)),'Calc1'!$D$1857*'Calc1'!$B1570/(1+'11'!$D$12)*$C401,0)</f>
        <v>0</v>
      </c>
      <c r="C2234" s="10"/>
    </row>
    <row r="2235" spans="1:3">
      <c r="A2235" s="21">
        <v>332</v>
      </c>
      <c r="B2235" s="6">
        <f>IF(ISNUMBER(SEARCH("D?100",'Calc1'!$B355)),'Calc1'!$D$1857*'Calc1'!$B1571/(1+'11'!$D$12)*$C402,0)</f>
        <v>0</v>
      </c>
      <c r="C2235" s="10"/>
    </row>
    <row r="2236" spans="1:3">
      <c r="A2236" s="21">
        <v>333</v>
      </c>
      <c r="B2236" s="6">
        <f>IF(ISNUMBER(SEARCH("D?100",'Calc1'!$B356)),'Calc1'!$D$1857*'Calc1'!$B1572/(1+'11'!$D$12)*$C403,0)</f>
        <v>0</v>
      </c>
      <c r="C2236" s="10"/>
    </row>
    <row r="2237" spans="1:3">
      <c r="A2237" s="21">
        <v>334</v>
      </c>
      <c r="B2237" s="6">
        <f>IF(ISNUMBER(SEARCH("D?100",'Calc1'!$B357)),'Calc1'!$D$1857*'Calc1'!$B1573/(1+'11'!$D$12)*$C404,0)</f>
        <v>0</v>
      </c>
      <c r="C2237" s="10"/>
    </row>
    <row r="2238" spans="1:3">
      <c r="A2238" s="21">
        <v>335</v>
      </c>
      <c r="B2238" s="6">
        <f>IF(ISNUMBER(SEARCH("D?100",'Calc1'!$B358)),'Calc1'!$D$1857*'Calc1'!$B1574/(1+'11'!$D$12)*$C405,0)</f>
        <v>0</v>
      </c>
      <c r="C2238" s="10"/>
    </row>
    <row r="2239" spans="1:3">
      <c r="A2239" s="21">
        <v>336</v>
      </c>
      <c r="B2239" s="6">
        <f>IF(ISNUMBER(SEARCH("D?100",'Calc1'!$B359)),'Calc1'!$D$1857*'Calc1'!$B1575/(1+'11'!$D$12)*$C406,0)</f>
        <v>0</v>
      </c>
      <c r="C2239" s="10"/>
    </row>
    <row r="2240" spans="1:3">
      <c r="A2240" s="21">
        <v>337</v>
      </c>
      <c r="B2240" s="6">
        <f>IF(ISNUMBER(SEARCH("D?100",'Calc1'!$B360)),'Calc1'!$D$1857*'Calc1'!$B1576/(1+'11'!$D$12)*$C407,0)</f>
        <v>0</v>
      </c>
      <c r="C2240" s="10"/>
    </row>
    <row r="2241" spans="1:3">
      <c r="A2241" s="21">
        <v>338</v>
      </c>
      <c r="B2241" s="6">
        <f>IF(ISNUMBER(SEARCH("D?100",'Calc1'!$B361)),'Calc1'!$D$1857*'Calc1'!$B1577/(1+'11'!$D$12)*$C408,0)</f>
        <v>0</v>
      </c>
      <c r="C2241" s="10"/>
    </row>
    <row r="2242" spans="1:3">
      <c r="A2242" s="21">
        <v>339</v>
      </c>
      <c r="B2242" s="6">
        <f>IF(ISNUMBER(SEARCH("D?100",'Calc1'!$B362)),'Calc1'!$D$1857*'Calc1'!$B1578/(1+'11'!$D$12)*$C409,0)</f>
        <v>0</v>
      </c>
      <c r="C2242" s="10"/>
    </row>
    <row r="2243" spans="1:3">
      <c r="A2243" s="21">
        <v>340</v>
      </c>
      <c r="B2243" s="6">
        <f>IF(ISNUMBER(SEARCH("D?100",'Calc1'!$B363)),'Calc1'!$D$1857*'Calc1'!$B1579/(1+'11'!$D$12)*$C410,0)</f>
        <v>0</v>
      </c>
      <c r="C2243" s="10"/>
    </row>
    <row r="2244" spans="1:3">
      <c r="A2244" s="21">
        <v>341</v>
      </c>
      <c r="B2244" s="6">
        <f>IF(ISNUMBER(SEARCH("D?100",'Calc1'!$B364)),'Calc1'!$D$1857*'Calc1'!$B1580/(1+'11'!$D$12)*$C411,0)</f>
        <v>0</v>
      </c>
      <c r="C2244" s="10"/>
    </row>
    <row r="2245" spans="1:3">
      <c r="A2245" s="21">
        <v>342</v>
      </c>
      <c r="B2245" s="6">
        <f>IF(ISNUMBER(SEARCH("D?100",'Calc1'!$B365)),'Calc1'!$D$1857*'Calc1'!$B1581/(1+'11'!$D$12)*$C412,0)</f>
        <v>0</v>
      </c>
      <c r="C2245" s="10"/>
    </row>
    <row r="2246" spans="1:3">
      <c r="A2246" s="21">
        <v>343</v>
      </c>
      <c r="B2246" s="6">
        <f>IF(ISNUMBER(SEARCH("D?100",'Calc1'!$B366)),'Calc1'!$D$1857*'Calc1'!$B1582/(1+'11'!$D$12)*$C413,0)</f>
        <v>0</v>
      </c>
      <c r="C2246" s="10"/>
    </row>
    <row r="2247" spans="1:3">
      <c r="A2247" s="21">
        <v>344</v>
      </c>
      <c r="B2247" s="6">
        <f>IF(ISNUMBER(SEARCH("D?100",'Calc1'!$B367)),'Calc1'!$D$1857*'Calc1'!$B1583/(1+'11'!$D$12)*$C414,0)</f>
        <v>0</v>
      </c>
      <c r="C2247" s="10"/>
    </row>
    <row r="2248" spans="1:3">
      <c r="A2248" s="21">
        <v>345</v>
      </c>
      <c r="B2248" s="6">
        <f>IF(ISNUMBER(SEARCH("D?100",'Calc1'!$B368)),'Calc1'!$D$1857*'Calc1'!$B1584/(1+'11'!$D$12)*$C415,0)</f>
        <v>0</v>
      </c>
      <c r="C2248" s="10"/>
    </row>
    <row r="2249" spans="1:3">
      <c r="A2249" s="21">
        <v>346</v>
      </c>
      <c r="B2249" s="6">
        <f>IF(ISNUMBER(SEARCH("D?100",'Calc1'!$B369)),'Calc1'!$D$1857*'Calc1'!$B1585/(1+'11'!$D$12)*$C416,0)</f>
        <v>0</v>
      </c>
      <c r="C2249" s="10"/>
    </row>
    <row r="2250" spans="1:3">
      <c r="A2250" s="21">
        <v>347</v>
      </c>
      <c r="B2250" s="6">
        <f>IF(ISNUMBER(SEARCH("D?100",'Calc1'!$B370)),'Calc1'!$D$1857*'Calc1'!$B1586/(1+'11'!$D$12)*$C417,0)</f>
        <v>0</v>
      </c>
      <c r="C2250" s="10"/>
    </row>
    <row r="2251" spans="1:3">
      <c r="A2251" s="21">
        <v>348</v>
      </c>
      <c r="B2251" s="6">
        <f>IF(ISNUMBER(SEARCH("D?100",'Calc1'!$B371)),'Calc1'!$D$1857*'Calc1'!$B1587/(1+'11'!$D$12)*$C418,0)</f>
        <v>0</v>
      </c>
      <c r="C2251" s="10"/>
    </row>
    <row r="2252" spans="1:3">
      <c r="A2252" s="21">
        <v>349</v>
      </c>
      <c r="B2252" s="6">
        <f>IF(ISNUMBER(SEARCH("D?100",'Calc1'!$B372)),'Calc1'!$D$1857*'Calc1'!$B1588/(1+'11'!$D$12)*$C419,0)</f>
        <v>0</v>
      </c>
      <c r="C2252" s="10"/>
    </row>
    <row r="2253" spans="1:3">
      <c r="A2253" s="21">
        <v>350</v>
      </c>
      <c r="B2253" s="6">
        <f>IF(ISNUMBER(SEARCH("D?100",'Calc1'!$B373)),'Calc1'!$D$1857*'Calc1'!$B1589/(1+'11'!$D$12)*$C420,0)</f>
        <v>0</v>
      </c>
      <c r="C2253" s="10"/>
    </row>
    <row r="2254" spans="1:3">
      <c r="A2254" s="21">
        <v>351</v>
      </c>
      <c r="B2254" s="6">
        <f>IF(ISNUMBER(SEARCH("D?100",'Calc1'!$B374)),'Calc1'!$D$1857*'Calc1'!$B1590/(1+'11'!$D$12)*$C421,0)</f>
        <v>0</v>
      </c>
      <c r="C2254" s="10"/>
    </row>
    <row r="2255" spans="1:3">
      <c r="A2255" s="21">
        <v>352</v>
      </c>
      <c r="B2255" s="6">
        <f>IF(ISNUMBER(SEARCH("D?100",'Calc1'!$B375)),'Calc1'!$D$1857*'Calc1'!$B1591/(1+'11'!$D$12)*$C422,0)</f>
        <v>0</v>
      </c>
      <c r="C2255" s="10"/>
    </row>
    <row r="2256" spans="1:3">
      <c r="A2256" s="21">
        <v>353</v>
      </c>
      <c r="B2256" s="6">
        <f>IF(ISNUMBER(SEARCH("D?100",'Calc1'!$B376)),'Calc1'!$D$1857*'Calc1'!$B1592/(1+'11'!$D$12)*$C423,0)</f>
        <v>0</v>
      </c>
      <c r="C2256" s="10"/>
    </row>
    <row r="2257" spans="1:3">
      <c r="A2257" s="21">
        <v>354</v>
      </c>
      <c r="B2257" s="6">
        <f>IF(ISNUMBER(SEARCH("D?100",'Calc1'!$B377)),'Calc1'!$D$1857*'Calc1'!$B1593/(1+'11'!$D$12)*$C424,0)</f>
        <v>0</v>
      </c>
      <c r="C2257" s="10"/>
    </row>
    <row r="2258" spans="1:3">
      <c r="A2258" s="21">
        <v>355</v>
      </c>
      <c r="B2258" s="6">
        <f>IF(ISNUMBER(SEARCH("D?100",'Calc1'!$B378)),'Calc1'!$D$1857*'Calc1'!$B1594/(1+'11'!$D$12)*$C425,0)</f>
        <v>0</v>
      </c>
      <c r="C2258" s="10"/>
    </row>
    <row r="2259" spans="1:3">
      <c r="A2259" s="21">
        <v>356</v>
      </c>
      <c r="B2259" s="6">
        <f>IF(ISNUMBER(SEARCH("D?100",'Calc1'!$B379)),'Calc1'!$D$1857*'Calc1'!$B1595/(1+'11'!$D$12)*$C426,0)</f>
        <v>0</v>
      </c>
      <c r="C2259" s="10"/>
    </row>
    <row r="2260" spans="1:3">
      <c r="A2260" s="21">
        <v>357</v>
      </c>
      <c r="B2260" s="6">
        <f>IF(ISNUMBER(SEARCH("D?100",'Calc1'!$B380)),'Calc1'!$D$1857*'Calc1'!$B1596/(1+'11'!$D$12)*$C427,0)</f>
        <v>0</v>
      </c>
      <c r="C2260" s="10"/>
    </row>
    <row r="2261" spans="1:3">
      <c r="A2261" s="21">
        <v>358</v>
      </c>
      <c r="B2261" s="6">
        <f>IF(ISNUMBER(SEARCH("D?100",'Calc1'!$B381)),'Calc1'!$D$1857*'Calc1'!$B1597/(1+'11'!$D$12)*$C428,0)</f>
        <v>0</v>
      </c>
      <c r="C2261" s="10"/>
    </row>
    <row r="2262" spans="1:3">
      <c r="A2262" s="21">
        <v>359</v>
      </c>
      <c r="B2262" s="6">
        <f>IF(ISNUMBER(SEARCH("D?100",'Calc1'!$B382)),'Calc1'!$D$1857*'Calc1'!$B1598/(1+'11'!$D$12)*$C429,0)</f>
        <v>0</v>
      </c>
      <c r="C2262" s="10"/>
    </row>
    <row r="2263" spans="1:3">
      <c r="A2263" s="21">
        <v>360</v>
      </c>
      <c r="B2263" s="6">
        <f>IF(ISNUMBER(SEARCH("D?100",'Calc1'!$B383)),'Calc1'!$D$1857*'Calc1'!$B1599/(1+'11'!$D$12)*$C430,0)</f>
        <v>0</v>
      </c>
      <c r="C2263" s="10"/>
    </row>
    <row r="2264" spans="1:3">
      <c r="A2264" s="21">
        <v>361</v>
      </c>
      <c r="B2264" s="6">
        <f>IF(ISNUMBER(SEARCH("D?100",'Calc1'!$B384)),'Calc1'!$D$1857*'Calc1'!$B1600/(1+'11'!$D$12)*$C431,0)</f>
        <v>0</v>
      </c>
      <c r="C2264" s="10"/>
    </row>
    <row r="2265" spans="1:3">
      <c r="A2265" s="21">
        <v>362</v>
      </c>
      <c r="B2265" s="6">
        <f>IF(ISNUMBER(SEARCH("D?100",'Calc1'!$B385)),'Calc1'!$D$1857*'Calc1'!$B1601/(1+'11'!$D$12)*$C432,0)</f>
        <v>0</v>
      </c>
      <c r="C2265" s="10"/>
    </row>
    <row r="2266" spans="1:3">
      <c r="A2266" s="21">
        <v>363</v>
      </c>
      <c r="B2266" s="6">
        <f>IF(ISNUMBER(SEARCH("D?100",'Calc1'!$B386)),'Calc1'!$D$1857*'Calc1'!$B1602/(1+'11'!$D$12)*$C433,0)</f>
        <v>0</v>
      </c>
      <c r="C2266" s="10"/>
    </row>
    <row r="2267" spans="1:3">
      <c r="A2267" s="21">
        <v>364</v>
      </c>
      <c r="B2267" s="6">
        <f>IF(ISNUMBER(SEARCH("D?100",'Calc1'!$B387)),'Calc1'!$D$1857*'Calc1'!$B1603/(1+'11'!$D$12)*$C434,0)</f>
        <v>0</v>
      </c>
      <c r="C2267" s="10"/>
    </row>
    <row r="2268" spans="1:3">
      <c r="A2268" s="21">
        <v>365</v>
      </c>
      <c r="B2268" s="6">
        <f>IF(ISNUMBER(SEARCH("D?100",'Calc1'!$B388)),'Calc1'!$D$1857*'Calc1'!$B1604/(1+'11'!$D$12)*$C435,0)</f>
        <v>0</v>
      </c>
      <c r="C2268" s="10"/>
    </row>
    <row r="2269" spans="1:3">
      <c r="A2269" s="21">
        <v>366</v>
      </c>
      <c r="B2269" s="6">
        <f>IF(ISNUMBER(SEARCH("D?100",'Calc1'!$B389)),'Calc1'!$D$1857*'Calc1'!$B1605/(1+'11'!$D$12)*$C436,0)</f>
        <v>0</v>
      </c>
      <c r="C2269" s="10"/>
    </row>
    <row r="2270" spans="1:3">
      <c r="A2270" s="21">
        <v>367</v>
      </c>
      <c r="B2270" s="6">
        <f>IF(ISNUMBER(SEARCH("D?100",'Calc1'!$B390)),'Calc1'!$D$1857*'Calc1'!$B1606/(1+'11'!$D$12)*$C437,0)</f>
        <v>0</v>
      </c>
      <c r="C2270" s="10"/>
    </row>
    <row r="2271" spans="1:3">
      <c r="A2271" s="21">
        <v>368</v>
      </c>
      <c r="B2271" s="6">
        <f>IF(ISNUMBER(SEARCH("D?100",'Calc1'!$B391)),'Calc1'!$D$1857*'Calc1'!$B1607/(1+'11'!$D$12)*$C438,0)</f>
        <v>0</v>
      </c>
      <c r="C2271" s="10"/>
    </row>
    <row r="2272" spans="1:3">
      <c r="A2272" s="21">
        <v>369</v>
      </c>
      <c r="B2272" s="6">
        <f>IF(ISNUMBER(SEARCH("D?100",'Calc1'!$B392)),'Calc1'!$D$1857*'Calc1'!$B1608/(1+'11'!$D$12)*$C439,0)</f>
        <v>0</v>
      </c>
      <c r="C2272" s="10"/>
    </row>
    <row r="2273" spans="1:3">
      <c r="A2273" s="21">
        <v>370</v>
      </c>
      <c r="B2273" s="6">
        <f>IF(ISNUMBER(SEARCH("D?100",'Calc1'!$B393)),'Calc1'!$D$1857*'Calc1'!$B1609/(1+'11'!$D$12)*$C440,0)</f>
        <v>0</v>
      </c>
      <c r="C2273" s="10"/>
    </row>
    <row r="2274" spans="1:3">
      <c r="A2274" s="21">
        <v>371</v>
      </c>
      <c r="B2274" s="6">
        <f>IF(ISNUMBER(SEARCH("D?100",'Calc1'!$B394)),'Calc1'!$D$1857*'Calc1'!$B1610/(1+'11'!$D$12)*$C441,0)</f>
        <v>0</v>
      </c>
      <c r="C2274" s="10"/>
    </row>
    <row r="2275" spans="1:3">
      <c r="A2275" s="21">
        <v>372</v>
      </c>
      <c r="B2275" s="6">
        <f>IF(ISNUMBER(SEARCH("D?100",'Calc1'!$B395)),'Calc1'!$D$1857*'Calc1'!$B1611/(1+'11'!$D$12)*$C442,0)</f>
        <v>0</v>
      </c>
      <c r="C2275" s="10"/>
    </row>
    <row r="2276" spans="1:3">
      <c r="A2276" s="21">
        <v>373</v>
      </c>
      <c r="B2276" s="6">
        <f>IF(ISNUMBER(SEARCH("D?100",'Calc1'!$B396)),'Calc1'!$D$1857*'Calc1'!$B1612/(1+'11'!$D$12)*$C443,0)</f>
        <v>0</v>
      </c>
      <c r="C2276" s="10"/>
    </row>
    <row r="2277" spans="1:3">
      <c r="A2277" s="21">
        <v>374</v>
      </c>
      <c r="B2277" s="6">
        <f>IF(ISNUMBER(SEARCH("D?100",'Calc1'!$B397)),'Calc1'!$D$1857*'Calc1'!$B1613/(1+'11'!$D$12)*$C444,0)</f>
        <v>0</v>
      </c>
      <c r="C2277" s="10"/>
    </row>
    <row r="2278" spans="1:3">
      <c r="A2278" s="21">
        <v>375</v>
      </c>
      <c r="B2278" s="6">
        <f>IF(ISNUMBER(SEARCH("D?100",'Calc1'!$B398)),'Calc1'!$D$1857*'Calc1'!$B1614/(1+'11'!$D$12)*$C445,0)</f>
        <v>0</v>
      </c>
      <c r="C2278" s="10"/>
    </row>
    <row r="2279" spans="1:3">
      <c r="A2279" s="21">
        <v>376</v>
      </c>
      <c r="B2279" s="6">
        <f>IF(ISNUMBER(SEARCH("D?100",'Calc1'!$B399)),'Calc1'!$D$1857*'Calc1'!$B1615/(1+'11'!$D$12)*$C446,0)</f>
        <v>0</v>
      </c>
      <c r="C2279" s="10"/>
    </row>
    <row r="2280" spans="1:3">
      <c r="A2280" s="21">
        <v>377</v>
      </c>
      <c r="B2280" s="6">
        <f>IF(ISNUMBER(SEARCH("D?100",'Calc1'!$B400)),'Calc1'!$D$1857*'Calc1'!$B1616/(1+'11'!$D$12)*$C447,0)</f>
        <v>0</v>
      </c>
      <c r="C2280" s="10"/>
    </row>
    <row r="2281" spans="1:3">
      <c r="A2281" s="21">
        <v>378</v>
      </c>
      <c r="B2281" s="6">
        <f>IF(ISNUMBER(SEARCH("D?100",'Calc1'!$B401)),'Calc1'!$D$1857*'Calc1'!$B1617/(1+'11'!$D$12)*$C448,0)</f>
        <v>0</v>
      </c>
      <c r="C2281" s="10"/>
    </row>
    <row r="2282" spans="1:3">
      <c r="A2282" s="21">
        <v>379</v>
      </c>
      <c r="B2282" s="6">
        <f>IF(ISNUMBER(SEARCH("D?100",'Calc1'!$B402)),'Calc1'!$D$1857*'Calc1'!$B1618/(1+'11'!$D$12)*$C449,0)</f>
        <v>0</v>
      </c>
      <c r="C2282" s="10"/>
    </row>
    <row r="2283" spans="1:3">
      <c r="A2283" s="21">
        <v>380</v>
      </c>
      <c r="B2283" s="6">
        <f>IF(ISNUMBER(SEARCH("D?100",'Calc1'!$B403)),'Calc1'!$D$1857*'Calc1'!$B1619/(1+'11'!$D$12)*$C450,0)</f>
        <v>0</v>
      </c>
      <c r="C2283" s="10"/>
    </row>
    <row r="2284" spans="1:3">
      <c r="A2284" s="21">
        <v>381</v>
      </c>
      <c r="B2284" s="6">
        <f>IF(ISNUMBER(SEARCH("D?100",'Calc1'!$B404)),'Calc1'!$D$1857*'Calc1'!$B1620/(1+'11'!$D$12)*$C451,0)</f>
        <v>0</v>
      </c>
      <c r="C2284" s="10"/>
    </row>
    <row r="2285" spans="1:3">
      <c r="A2285" s="21">
        <v>382</v>
      </c>
      <c r="B2285" s="6">
        <f>IF(ISNUMBER(SEARCH("D?100",'Calc1'!$B405)),'Calc1'!$D$1857*'Calc1'!$B1621/(1+'11'!$D$12)*$C452,0)</f>
        <v>0</v>
      </c>
      <c r="C2285" s="10"/>
    </row>
    <row r="2286" spans="1:3">
      <c r="A2286" s="21">
        <v>383</v>
      </c>
      <c r="B2286" s="6">
        <f>IF(ISNUMBER(SEARCH("D?100",'Calc1'!$B406)),'Calc1'!$D$1857*'Calc1'!$B1622/(1+'11'!$D$12)*$C453,0)</f>
        <v>0</v>
      </c>
      <c r="C2286" s="10"/>
    </row>
    <row r="2287" spans="1:3">
      <c r="A2287" s="21">
        <v>384</v>
      </c>
      <c r="B2287" s="6">
        <f>IF(ISNUMBER(SEARCH("D?100",'Calc1'!$B407)),'Calc1'!$D$1857*'Calc1'!$B1623/(1+'11'!$D$12)*$C454,0)</f>
        <v>0</v>
      </c>
      <c r="C2287" s="10"/>
    </row>
    <row r="2288" spans="1:3">
      <c r="A2288" s="21">
        <v>385</v>
      </c>
      <c r="B2288" s="6">
        <f>IF(ISNUMBER(SEARCH("D?100",'Calc1'!$B408)),'Calc1'!$D$1857*'Calc1'!$B1624/(1+'11'!$D$12)*$C455,0)</f>
        <v>0</v>
      </c>
      <c r="C2288" s="10"/>
    </row>
    <row r="2289" spans="1:3">
      <c r="A2289" s="21">
        <v>386</v>
      </c>
      <c r="B2289" s="6">
        <f>IF(ISNUMBER(SEARCH("D?100",'Calc1'!$B409)),'Calc1'!$D$1857*'Calc1'!$B1625/(1+'11'!$D$12)*$C456,0)</f>
        <v>0</v>
      </c>
      <c r="C2289" s="10"/>
    </row>
    <row r="2290" spans="1:3">
      <c r="A2290" s="21">
        <v>387</v>
      </c>
      <c r="B2290" s="6">
        <f>IF(ISNUMBER(SEARCH("D?100",'Calc1'!$B410)),'Calc1'!$D$1857*'Calc1'!$B1626/(1+'11'!$D$12)*$C457,0)</f>
        <v>0</v>
      </c>
      <c r="C2290" s="10"/>
    </row>
    <row r="2291" spans="1:3">
      <c r="A2291" s="21">
        <v>388</v>
      </c>
      <c r="B2291" s="6">
        <f>IF(ISNUMBER(SEARCH("D?100",'Calc1'!$B411)),'Calc1'!$D$1857*'Calc1'!$B1627/(1+'11'!$D$12)*$C458,0)</f>
        <v>0</v>
      </c>
      <c r="C2291" s="10"/>
    </row>
    <row r="2292" spans="1:3">
      <c r="A2292" s="21">
        <v>389</v>
      </c>
      <c r="B2292" s="6">
        <f>IF(ISNUMBER(SEARCH("D?100",'Calc1'!$B412)),'Calc1'!$D$1857*'Calc1'!$B1628/(1+'11'!$D$12)*$C459,0)</f>
        <v>0</v>
      </c>
      <c r="C2292" s="10"/>
    </row>
    <row r="2293" spans="1:3">
      <c r="A2293" s="21">
        <v>390</v>
      </c>
      <c r="B2293" s="6">
        <f>IF(ISNUMBER(SEARCH("D?100",'Calc1'!$B413)),'Calc1'!$D$1857*'Calc1'!$B1629/(1+'11'!$D$12)*$C460,0)</f>
        <v>0</v>
      </c>
      <c r="C2293" s="10"/>
    </row>
    <row r="2294" spans="1:3">
      <c r="A2294" s="21">
        <v>391</v>
      </c>
      <c r="B2294" s="6">
        <f>IF(ISNUMBER(SEARCH("D?100",'Calc1'!$B414)),'Calc1'!$D$1857*'Calc1'!$B1630/(1+'11'!$D$12)*$C461,0)</f>
        <v>0</v>
      </c>
      <c r="C2294" s="10"/>
    </row>
    <row r="2295" spans="1:3">
      <c r="A2295" s="21">
        <v>392</v>
      </c>
      <c r="B2295" s="6">
        <f>IF(ISNUMBER(SEARCH("D?100",'Calc1'!$B415)),'Calc1'!$D$1857*'Calc1'!$B1631/(1+'11'!$D$12)*$C462,0)</f>
        <v>0</v>
      </c>
      <c r="C2295" s="10"/>
    </row>
    <row r="2296" spans="1:3">
      <c r="A2296" s="21">
        <v>393</v>
      </c>
      <c r="B2296" s="6">
        <f>IF(ISNUMBER(SEARCH("D?100",'Calc1'!$B416)),'Calc1'!$D$1857*'Calc1'!$B1632/(1+'11'!$D$12)*$C463,0)</f>
        <v>0</v>
      </c>
      <c r="C2296" s="10"/>
    </row>
    <row r="2297" spans="1:3">
      <c r="A2297" s="21">
        <v>394</v>
      </c>
      <c r="B2297" s="6">
        <f>IF(ISNUMBER(SEARCH("D?100",'Calc1'!$B417)),'Calc1'!$D$1857*'Calc1'!$B1633/(1+'11'!$D$12)*$C464,0)</f>
        <v>0</v>
      </c>
      <c r="C2297" s="10"/>
    </row>
    <row r="2298" spans="1:3">
      <c r="A2298" s="21">
        <v>395</v>
      </c>
      <c r="B2298" s="6">
        <f>IF(ISNUMBER(SEARCH("D?100",'Calc1'!$B418)),'Calc1'!$D$1857*'Calc1'!$B1634/(1+'11'!$D$12)*$C465,0)</f>
        <v>0</v>
      </c>
      <c r="C2298" s="10"/>
    </row>
    <row r="2299" spans="1:3">
      <c r="A2299" s="21">
        <v>396</v>
      </c>
      <c r="B2299" s="6">
        <f>IF(ISNUMBER(SEARCH("D?100",'Calc1'!$B419)),'Calc1'!$D$1857*'Calc1'!$B1635/(1+'11'!$D$12)*$C466,0)</f>
        <v>0</v>
      </c>
      <c r="C2299" s="10"/>
    </row>
    <row r="2300" spans="1:3">
      <c r="A2300" s="21">
        <v>397</v>
      </c>
      <c r="B2300" s="6">
        <f>IF(ISNUMBER(SEARCH("D?100",'Calc1'!$B420)),'Calc1'!$D$1857*'Calc1'!$B1636/(1+'11'!$D$12)*$C467,0)</f>
        <v>0</v>
      </c>
      <c r="C2300" s="10"/>
    </row>
    <row r="2301" spans="1:3">
      <c r="A2301" s="21">
        <v>398</v>
      </c>
      <c r="B2301" s="6">
        <f>IF(ISNUMBER(SEARCH("D?100",'Calc1'!$B421)),'Calc1'!$D$1857*'Calc1'!$B1637/(1+'11'!$D$12)*$C468,0)</f>
        <v>0</v>
      </c>
      <c r="C2301" s="10"/>
    </row>
    <row r="2302" spans="1:3">
      <c r="A2302" s="21">
        <v>399</v>
      </c>
      <c r="B2302" s="6">
        <f>IF(ISNUMBER(SEARCH("D?100",'Calc1'!$B422)),'Calc1'!$D$1857*'Calc1'!$B1638/(1+'11'!$D$12)*$C469,0)</f>
        <v>0</v>
      </c>
      <c r="C2302" s="10"/>
    </row>
    <row r="2303" spans="1:3">
      <c r="A2303" s="21">
        <v>400</v>
      </c>
      <c r="B2303" s="6">
        <f>IF(ISNUMBER(SEARCH("D?100",'Calc1'!$B423)),'Calc1'!$D$1857*'Calc1'!$B1639/(1+'11'!$D$12)*$C470,0)</f>
        <v>0</v>
      </c>
      <c r="C2303" s="10"/>
    </row>
    <row r="2304" spans="1:3">
      <c r="A2304" s="21">
        <v>401</v>
      </c>
      <c r="B2304" s="6">
        <f>IF(ISNUMBER(SEARCH("D?100",'Calc1'!$B424)),'Calc1'!$D$1857*'Calc1'!$B1640/(1+'11'!$D$12)*$C471,0)</f>
        <v>0</v>
      </c>
      <c r="C2304" s="10"/>
    </row>
    <row r="2305" spans="1:3">
      <c r="A2305" s="21">
        <v>402</v>
      </c>
      <c r="B2305" s="6">
        <f>IF(ISNUMBER(SEARCH("D?100",'Calc1'!$B425)),'Calc1'!$D$1857*'Calc1'!$B1641/(1+'11'!$D$12)*$C472,0)</f>
        <v>0</v>
      </c>
      <c r="C2305" s="10"/>
    </row>
    <row r="2306" spans="1:3">
      <c r="A2306" s="21">
        <v>403</v>
      </c>
      <c r="B2306" s="6">
        <f>IF(ISNUMBER(SEARCH("D?100",'Calc1'!$B426)),'Calc1'!$D$1857*'Calc1'!$B1642/(1+'11'!$D$12)*$C473,0)</f>
        <v>0</v>
      </c>
      <c r="C2306" s="10"/>
    </row>
    <row r="2307" spans="1:3">
      <c r="A2307" s="21">
        <v>404</v>
      </c>
      <c r="B2307" s="6">
        <f>IF(ISNUMBER(SEARCH("D?100",'Calc1'!$B427)),'Calc1'!$D$1857*'Calc1'!$B1643/(1+'11'!$D$12)*$C474,0)</f>
        <v>0</v>
      </c>
      <c r="C2307" s="10"/>
    </row>
    <row r="2308" spans="1:3">
      <c r="A2308" s="21">
        <v>405</v>
      </c>
      <c r="B2308" s="6">
        <f>IF(ISNUMBER(SEARCH("D?100",'Calc1'!$B428)),'Calc1'!$D$1857*'Calc1'!$B1644/(1+'11'!$D$12)*$C475,0)</f>
        <v>0</v>
      </c>
      <c r="C2308" s="10"/>
    </row>
    <row r="2309" spans="1:3">
      <c r="A2309" s="21">
        <v>406</v>
      </c>
      <c r="B2309" s="6">
        <f>IF(ISNUMBER(SEARCH("D?100",'Calc1'!$B429)),'Calc1'!$D$1857*'Calc1'!$B1645/(1+'11'!$D$12)*$C476,0)</f>
        <v>0</v>
      </c>
      <c r="C2309" s="10"/>
    </row>
    <row r="2310" spans="1:3">
      <c r="A2310" s="21">
        <v>407</v>
      </c>
      <c r="B2310" s="6">
        <f>IF(ISNUMBER(SEARCH("D?100",'Calc1'!$B430)),'Calc1'!$D$1857*'Calc1'!$B1646/(1+'11'!$D$12)*$C477,0)</f>
        <v>0</v>
      </c>
      <c r="C2310" s="10"/>
    </row>
    <row r="2311" spans="1:3">
      <c r="A2311" s="21">
        <v>408</v>
      </c>
      <c r="B2311" s="6">
        <f>IF(ISNUMBER(SEARCH("D?100",'Calc1'!$B431)),'Calc1'!$D$1857*'Calc1'!$B1647/(1+'11'!$D$12)*$C478,0)</f>
        <v>0</v>
      </c>
      <c r="C2311" s="10"/>
    </row>
    <row r="2312" spans="1:3">
      <c r="A2312" s="21">
        <v>409</v>
      </c>
      <c r="B2312" s="6">
        <f>IF(ISNUMBER(SEARCH("D?100",'Calc1'!$B432)),'Calc1'!$D$1857*'Calc1'!$B1648/(1+'11'!$D$12)*$C479,0)</f>
        <v>0</v>
      </c>
      <c r="C2312" s="10"/>
    </row>
    <row r="2313" spans="1:3">
      <c r="A2313" s="21">
        <v>410</v>
      </c>
      <c r="B2313" s="6">
        <f>IF(ISNUMBER(SEARCH("D?100",'Calc1'!$B433)),'Calc1'!$D$1857*'Calc1'!$B1649/(1+'11'!$D$12)*$C480,0)</f>
        <v>0</v>
      </c>
      <c r="C2313" s="10"/>
    </row>
    <row r="2314" spans="1:3">
      <c r="A2314" s="21">
        <v>411</v>
      </c>
      <c r="B2314" s="6">
        <f>IF(ISNUMBER(SEARCH("D?100",'Calc1'!$B434)),'Calc1'!$D$1857*'Calc1'!$B1650/(1+'11'!$D$12)*$C481,0)</f>
        <v>0</v>
      </c>
      <c r="C2314" s="10"/>
    </row>
    <row r="2315" spans="1:3">
      <c r="A2315" s="21">
        <v>412</v>
      </c>
      <c r="B2315" s="6">
        <f>IF(ISNUMBER(SEARCH("D?100",'Calc1'!$B435)),'Calc1'!$D$1857*'Calc1'!$B1651/(1+'11'!$D$12)*$C482,0)</f>
        <v>0</v>
      </c>
      <c r="C2315" s="10"/>
    </row>
    <row r="2316" spans="1:3">
      <c r="A2316" s="21">
        <v>413</v>
      </c>
      <c r="B2316" s="6">
        <f>IF(ISNUMBER(SEARCH("D?100",'Calc1'!$B436)),'Calc1'!$D$1857*'Calc1'!$B1652/(1+'11'!$D$12)*$C483,0)</f>
        <v>0</v>
      </c>
      <c r="C2316" s="10"/>
    </row>
    <row r="2317" spans="1:3">
      <c r="A2317" s="21">
        <v>414</v>
      </c>
      <c r="B2317" s="6">
        <f>IF(ISNUMBER(SEARCH("D?100",'Calc1'!$B437)),'Calc1'!$D$1857*'Calc1'!$B1653/(1+'11'!$D$12)*$C484,0)</f>
        <v>0</v>
      </c>
      <c r="C2317" s="10"/>
    </row>
    <row r="2318" spans="1:3">
      <c r="A2318" s="21">
        <v>415</v>
      </c>
      <c r="B2318" s="6">
        <f>IF(ISNUMBER(SEARCH("D?100",'Calc1'!$B438)),'Calc1'!$D$1857*'Calc1'!$B1654/(1+'11'!$D$12)*$C485,0)</f>
        <v>0</v>
      </c>
      <c r="C2318" s="10"/>
    </row>
    <row r="2319" spans="1:3">
      <c r="A2319" s="21">
        <v>416</v>
      </c>
      <c r="B2319" s="6">
        <f>IF(ISNUMBER(SEARCH("D?100",'Calc1'!$B439)),'Calc1'!$D$1857*'Calc1'!$B1655/(1+'11'!$D$12)*$C486,0)</f>
        <v>0</v>
      </c>
      <c r="C2319" s="10"/>
    </row>
    <row r="2320" spans="1:3">
      <c r="A2320" s="21">
        <v>417</v>
      </c>
      <c r="B2320" s="6">
        <f>IF(ISNUMBER(SEARCH("D?100",'Calc1'!$B440)),'Calc1'!$D$1857*'Calc1'!$B1656/(1+'11'!$D$12)*$C487,0)</f>
        <v>0</v>
      </c>
      <c r="C2320" s="10"/>
    </row>
    <row r="2321" spans="1:3">
      <c r="A2321" s="21">
        <v>418</v>
      </c>
      <c r="B2321" s="6">
        <f>IF(ISNUMBER(SEARCH("D?100",'Calc1'!$B441)),'Calc1'!$D$1857*'Calc1'!$B1657/(1+'11'!$D$12)*$C488,0)</f>
        <v>0</v>
      </c>
      <c r="C2321" s="10"/>
    </row>
    <row r="2322" spans="1:3">
      <c r="A2322" s="21">
        <v>419</v>
      </c>
      <c r="B2322" s="6">
        <f>IF(ISNUMBER(SEARCH("D?100",'Calc1'!$B442)),'Calc1'!$D$1857*'Calc1'!$B1658/(1+'11'!$D$12)*$C489,0)</f>
        <v>0</v>
      </c>
      <c r="C2322" s="10"/>
    </row>
    <row r="2323" spans="1:3">
      <c r="A2323" s="21">
        <v>420</v>
      </c>
      <c r="B2323" s="6">
        <f>IF(ISNUMBER(SEARCH("D?100",'Calc1'!$B443)),'Calc1'!$D$1857*'Calc1'!$B1659/(1+'11'!$D$12)*$C490,0)</f>
        <v>0</v>
      </c>
      <c r="C2323" s="10"/>
    </row>
    <row r="2324" spans="1:3">
      <c r="A2324" s="21">
        <v>421</v>
      </c>
      <c r="B2324" s="6">
        <f>IF(ISNUMBER(SEARCH("D?100",'Calc1'!$B444)),'Calc1'!$D$1857*'Calc1'!$B1660/(1+'11'!$D$12)*$C491,0)</f>
        <v>0</v>
      </c>
      <c r="C2324" s="10"/>
    </row>
    <row r="2325" spans="1:3">
      <c r="A2325" s="21">
        <v>422</v>
      </c>
      <c r="B2325" s="6">
        <f>IF(ISNUMBER(SEARCH("D?100",'Calc1'!$B445)),'Calc1'!$D$1857*'Calc1'!$B1661/(1+'11'!$D$12)*$C492,0)</f>
        <v>0</v>
      </c>
      <c r="C2325" s="10"/>
    </row>
    <row r="2326" spans="1:3">
      <c r="A2326" s="21">
        <v>423</v>
      </c>
      <c r="B2326" s="6">
        <f>IF(ISNUMBER(SEARCH("D?100",'Calc1'!$B446)),'Calc1'!$D$1857*'Calc1'!$B1662/(1+'11'!$D$12)*$C493,0)</f>
        <v>0</v>
      </c>
      <c r="C2326" s="10"/>
    </row>
    <row r="2327" spans="1:3">
      <c r="A2327" s="21">
        <v>424</v>
      </c>
      <c r="B2327" s="6">
        <f>IF(ISNUMBER(SEARCH("D?100",'Calc1'!$B447)),'Calc1'!$D$1857*'Calc1'!$B1663/(1+'11'!$D$12)*$C494,0)</f>
        <v>0</v>
      </c>
      <c r="C2327" s="10"/>
    </row>
    <row r="2328" spans="1:3">
      <c r="A2328" s="21">
        <v>425</v>
      </c>
      <c r="B2328" s="6">
        <f>IF(ISNUMBER(SEARCH("D?100",'Calc1'!$B448)),'Calc1'!$D$1857*'Calc1'!$B1664/(1+'11'!$D$12)*$C495,0)</f>
        <v>0</v>
      </c>
      <c r="C2328" s="10"/>
    </row>
    <row r="2329" spans="1:3">
      <c r="A2329" s="21">
        <v>426</v>
      </c>
      <c r="B2329" s="6">
        <f>IF(ISNUMBER(SEARCH("D?100",'Calc1'!$B449)),'Calc1'!$D$1857*'Calc1'!$B1665/(1+'11'!$D$12)*$C496,0)</f>
        <v>0</v>
      </c>
      <c r="C2329" s="10"/>
    </row>
    <row r="2330" spans="1:3">
      <c r="A2330" s="21">
        <v>427</v>
      </c>
      <c r="B2330" s="6">
        <f>IF(ISNUMBER(SEARCH("D?100",'Calc1'!$B450)),'Calc1'!$D$1857*'Calc1'!$B1666/(1+'11'!$D$12)*$C497,0)</f>
        <v>0</v>
      </c>
      <c r="C2330" s="10"/>
    </row>
    <row r="2331" spans="1:3">
      <c r="A2331" s="21">
        <v>428</v>
      </c>
      <c r="B2331" s="6">
        <f>IF(ISNUMBER(SEARCH("D?100",'Calc1'!$B451)),'Calc1'!$D$1857*'Calc1'!$B1667/(1+'11'!$D$12)*$C498,0)</f>
        <v>0</v>
      </c>
      <c r="C2331" s="10"/>
    </row>
    <row r="2332" spans="1:3">
      <c r="A2332" s="21">
        <v>429</v>
      </c>
      <c r="B2332" s="6">
        <f>IF(ISNUMBER(SEARCH("D?100",'Calc1'!$B452)),'Calc1'!$D$1857*'Calc1'!$B1668/(1+'11'!$D$12)*$C499,0)</f>
        <v>0</v>
      </c>
      <c r="C2332" s="10"/>
    </row>
    <row r="2333" spans="1:3">
      <c r="A2333" s="21">
        <v>430</v>
      </c>
      <c r="B2333" s="6">
        <f>IF(ISNUMBER(SEARCH("D?100",'Calc1'!$B453)),'Calc1'!$D$1857*'Calc1'!$B1669/(1+'11'!$D$12)*$C500,0)</f>
        <v>0</v>
      </c>
      <c r="C2333" s="10"/>
    </row>
    <row r="2334" spans="1:3">
      <c r="A2334" s="21">
        <v>431</v>
      </c>
      <c r="B2334" s="6">
        <f>IF(ISNUMBER(SEARCH("D?100",'Calc1'!$B454)),'Calc1'!$D$1857*'Calc1'!$B1670/(1+'11'!$D$12)*$C501,0)</f>
        <v>0</v>
      </c>
      <c r="C2334" s="10"/>
    </row>
    <row r="2335" spans="1:3">
      <c r="A2335" s="21">
        <v>432</v>
      </c>
      <c r="B2335" s="6">
        <f>IF(ISNUMBER(SEARCH("D?100",'Calc1'!$B455)),'Calc1'!$D$1857*'Calc1'!$B1671/(1+'11'!$D$12)*$C502,0)</f>
        <v>0</v>
      </c>
      <c r="C2335" s="10"/>
    </row>
    <row r="2336" spans="1:3">
      <c r="A2336" s="21">
        <v>433</v>
      </c>
      <c r="B2336" s="6">
        <f>IF(ISNUMBER(SEARCH("D?100",'Calc1'!$B456)),'Calc1'!$D$1857*'Calc1'!$B1672/(1+'11'!$D$12)*$C503,0)</f>
        <v>0</v>
      </c>
      <c r="C2336" s="10"/>
    </row>
    <row r="2337" spans="1:3">
      <c r="A2337" s="21">
        <v>434</v>
      </c>
      <c r="B2337" s="6">
        <f>IF(ISNUMBER(SEARCH("D?100",'Calc1'!$B457)),'Calc1'!$D$1857*'Calc1'!$B1673/(1+'11'!$D$12)*$C504,0)</f>
        <v>0</v>
      </c>
      <c r="C2337" s="10"/>
    </row>
    <row r="2338" spans="1:3">
      <c r="A2338" s="21">
        <v>435</v>
      </c>
      <c r="B2338" s="6">
        <f>IF(ISNUMBER(SEARCH("D?100",'Calc1'!$B458)),'Calc1'!$D$1857*'Calc1'!$B1674/(1+'11'!$D$12)*$C505,0)</f>
        <v>0</v>
      </c>
      <c r="C2338" s="10"/>
    </row>
    <row r="2339" spans="1:3">
      <c r="A2339" s="21">
        <v>436</v>
      </c>
      <c r="B2339" s="6">
        <f>IF(ISNUMBER(SEARCH("D?100",'Calc1'!$B459)),'Calc1'!$D$1857*'Calc1'!$B1675/(1+'11'!$D$12)*$C506,0)</f>
        <v>0</v>
      </c>
      <c r="C2339" s="10"/>
    </row>
    <row r="2340" spans="1:3">
      <c r="A2340" s="21">
        <v>437</v>
      </c>
      <c r="B2340" s="6">
        <f>IF(ISNUMBER(SEARCH("D?100",'Calc1'!$B460)),'Calc1'!$D$1857*'Calc1'!$B1676/(1+'11'!$D$12)*$C507,0)</f>
        <v>0</v>
      </c>
      <c r="C2340" s="10"/>
    </row>
    <row r="2341" spans="1:3">
      <c r="A2341" s="21">
        <v>438</v>
      </c>
      <c r="B2341" s="6">
        <f>IF(ISNUMBER(SEARCH("D?100",'Calc1'!$B461)),'Calc1'!$D$1857*'Calc1'!$B1677/(1+'11'!$D$12)*$C508,0)</f>
        <v>0</v>
      </c>
      <c r="C2341" s="10"/>
    </row>
    <row r="2342" spans="1:3">
      <c r="A2342" s="21">
        <v>439</v>
      </c>
      <c r="B2342" s="6">
        <f>IF(ISNUMBER(SEARCH("D?100",'Calc1'!$B462)),'Calc1'!$D$1857*'Calc1'!$B1678/(1+'11'!$D$12)*$C509,0)</f>
        <v>0</v>
      </c>
      <c r="C2342" s="10"/>
    </row>
    <row r="2343" spans="1:3">
      <c r="A2343" s="21">
        <v>440</v>
      </c>
      <c r="B2343" s="6">
        <f>IF(ISNUMBER(SEARCH("D?100",'Calc1'!$B463)),'Calc1'!$D$1857*'Calc1'!$B1679/(1+'11'!$D$12)*$C510,0)</f>
        <v>0</v>
      </c>
      <c r="C2343" s="10"/>
    </row>
    <row r="2344" spans="1:3">
      <c r="A2344" s="21">
        <v>441</v>
      </c>
      <c r="B2344" s="6">
        <f>IF(ISNUMBER(SEARCH("D?100",'Calc1'!$B464)),'Calc1'!$D$1857*'Calc1'!$B1680/(1+'11'!$D$12)*$C511,0)</f>
        <v>0</v>
      </c>
      <c r="C2344" s="10"/>
    </row>
    <row r="2345" spans="1:3">
      <c r="A2345" s="21">
        <v>442</v>
      </c>
      <c r="B2345" s="6">
        <f>IF(ISNUMBER(SEARCH("D?100",'Calc1'!$B465)),'Calc1'!$D$1857*'Calc1'!$B1681/(1+'11'!$D$12)*$C512,0)</f>
        <v>0</v>
      </c>
      <c r="C2345" s="10"/>
    </row>
    <row r="2346" spans="1:3">
      <c r="A2346" s="21">
        <v>443</v>
      </c>
      <c r="B2346" s="6">
        <f>IF(ISNUMBER(SEARCH("D?100",'Calc1'!$B466)),'Calc1'!$D$1857*'Calc1'!$B1682/(1+'11'!$D$12)*$C513,0)</f>
        <v>0</v>
      </c>
      <c r="C2346" s="10"/>
    </row>
    <row r="2347" spans="1:3">
      <c r="A2347" s="21">
        <v>444</v>
      </c>
      <c r="B2347" s="6">
        <f>IF(ISNUMBER(SEARCH("D?100",'Calc1'!$B467)),'Calc1'!$D$1857*'Calc1'!$B1683/(1+'11'!$D$12)*$C514,0)</f>
        <v>0</v>
      </c>
      <c r="C2347" s="10"/>
    </row>
    <row r="2348" spans="1:3">
      <c r="A2348" s="21">
        <v>445</v>
      </c>
      <c r="B2348" s="6">
        <f>IF(ISNUMBER(SEARCH("D?100",'Calc1'!$B468)),'Calc1'!$D$1857*'Calc1'!$B1684/(1+'11'!$D$12)*$C515,0)</f>
        <v>0</v>
      </c>
      <c r="C2348" s="10"/>
    </row>
    <row r="2349" spans="1:3">
      <c r="A2349" s="21">
        <v>446</v>
      </c>
      <c r="B2349" s="6">
        <f>IF(ISNUMBER(SEARCH("D?100",'Calc1'!$B469)),'Calc1'!$D$1857*'Calc1'!$B1685/(1+'11'!$D$12)*$C516,0)</f>
        <v>0</v>
      </c>
      <c r="C2349" s="10"/>
    </row>
    <row r="2350" spans="1:3">
      <c r="A2350" s="21">
        <v>447</v>
      </c>
      <c r="B2350" s="6">
        <f>IF(ISNUMBER(SEARCH("D?100",'Calc1'!$B470)),'Calc1'!$D$1857*'Calc1'!$B1686/(1+'11'!$D$12)*$C517,0)</f>
        <v>0</v>
      </c>
      <c r="C2350" s="10"/>
    </row>
    <row r="2351" spans="1:3">
      <c r="A2351" s="21">
        <v>448</v>
      </c>
      <c r="B2351" s="6">
        <f>IF(ISNUMBER(SEARCH("D?100",'Calc1'!$B471)),'Calc1'!$D$1857*'Calc1'!$B1687/(1+'11'!$D$12)*$C518,0)</f>
        <v>0</v>
      </c>
      <c r="C2351" s="10"/>
    </row>
    <row r="2352" spans="1:3">
      <c r="A2352" s="21">
        <v>449</v>
      </c>
      <c r="B2352" s="6">
        <f>IF(ISNUMBER(SEARCH("D?100",'Calc1'!$B472)),'Calc1'!$D$1857*'Calc1'!$B1688/(1+'11'!$D$12)*$C519,0)</f>
        <v>0</v>
      </c>
      <c r="C2352" s="10"/>
    </row>
    <row r="2353" spans="1:3">
      <c r="A2353" s="21">
        <v>450</v>
      </c>
      <c r="B2353" s="6">
        <f>IF(ISNUMBER(SEARCH("D?100",'Calc1'!$B473)),'Calc1'!$D$1857*'Calc1'!$B1689/(1+'11'!$D$12)*$C520,0)</f>
        <v>0</v>
      </c>
      <c r="C2353" s="10"/>
    </row>
    <row r="2354" spans="1:3">
      <c r="A2354" s="21">
        <v>451</v>
      </c>
      <c r="B2354" s="6">
        <f>IF(ISNUMBER(SEARCH("D?100",'Calc1'!$B474)),'Calc1'!$D$1857*'Calc1'!$B1690/(1+'11'!$D$12)*$C521,0)</f>
        <v>0</v>
      </c>
      <c r="C2354" s="10"/>
    </row>
    <row r="2355" spans="1:3">
      <c r="A2355" s="21">
        <v>452</v>
      </c>
      <c r="B2355" s="6">
        <f>IF(ISNUMBER(SEARCH("D?100",'Calc1'!$B475)),'Calc1'!$D$1857*'Calc1'!$B1691/(1+'11'!$D$12)*$C522,0)</f>
        <v>0</v>
      </c>
      <c r="C2355" s="10"/>
    </row>
    <row r="2356" spans="1:3">
      <c r="A2356" s="21">
        <v>453</v>
      </c>
      <c r="B2356" s="6">
        <f>IF(ISNUMBER(SEARCH("D?100",'Calc1'!$B476)),'Calc1'!$D$1857*'Calc1'!$B1692/(1+'11'!$D$12)*$C523,0)</f>
        <v>0</v>
      </c>
      <c r="C2356" s="10"/>
    </row>
    <row r="2357" spans="1:3">
      <c r="A2357" s="21">
        <v>454</v>
      </c>
      <c r="B2357" s="6">
        <f>IF(ISNUMBER(SEARCH("D?100",'Calc1'!$B477)),'Calc1'!$D$1857*'Calc1'!$B1693/(1+'11'!$D$12)*$C524,0)</f>
        <v>0</v>
      </c>
      <c r="C2357" s="10"/>
    </row>
    <row r="2358" spans="1:3">
      <c r="A2358" s="21">
        <v>455</v>
      </c>
      <c r="B2358" s="6">
        <f>IF(ISNUMBER(SEARCH("D?100",'Calc1'!$B478)),'Calc1'!$D$1857*'Calc1'!$B1694/(1+'11'!$D$12)*$C525,0)</f>
        <v>0</v>
      </c>
      <c r="C2358" s="10"/>
    </row>
    <row r="2359" spans="1:3">
      <c r="A2359" s="21">
        <v>456</v>
      </c>
      <c r="B2359" s="6">
        <f>IF(ISNUMBER(SEARCH("D?100",'Calc1'!$B479)),'Calc1'!$D$1857*'Calc1'!$B1695/(1+'11'!$D$12)*$C526,0)</f>
        <v>0</v>
      </c>
      <c r="C2359" s="10"/>
    </row>
    <row r="2360" spans="1:3">
      <c r="A2360" s="21">
        <v>457</v>
      </c>
      <c r="B2360" s="6">
        <f>IF(ISNUMBER(SEARCH("D?100",'Calc1'!$B480)),'Calc1'!$D$1857*'Calc1'!$B1696/(1+'11'!$D$12)*$C527,0)</f>
        <v>0</v>
      </c>
      <c r="C2360" s="10"/>
    </row>
    <row r="2361" spans="1:3">
      <c r="A2361" s="21">
        <v>458</v>
      </c>
      <c r="B2361" s="6">
        <f>IF(ISNUMBER(SEARCH("D?100",'Calc1'!$B481)),'Calc1'!$D$1857*'Calc1'!$B1697/(1+'11'!$D$12)*$C528,0)</f>
        <v>0</v>
      </c>
      <c r="C2361" s="10"/>
    </row>
    <row r="2362" spans="1:3">
      <c r="A2362" s="21">
        <v>459</v>
      </c>
      <c r="B2362" s="6">
        <f>IF(ISNUMBER(SEARCH("D?100",'Calc1'!$B482)),'Calc1'!$D$1857*'Calc1'!$B1698/(1+'11'!$D$12)*$C529,0)</f>
        <v>0</v>
      </c>
      <c r="C2362" s="10"/>
    </row>
    <row r="2363" spans="1:3">
      <c r="A2363" s="21">
        <v>460</v>
      </c>
      <c r="B2363" s="6">
        <f>IF(ISNUMBER(SEARCH("D?100",'Calc1'!$B483)),'Calc1'!$D$1857*'Calc1'!$B1699/(1+'11'!$D$12)*$C530,0)</f>
        <v>0</v>
      </c>
      <c r="C2363" s="10"/>
    </row>
    <row r="2364" spans="1:3">
      <c r="A2364" s="21">
        <v>461</v>
      </c>
      <c r="B2364" s="6">
        <f>IF(ISNUMBER(SEARCH("D?100",'Calc1'!$B484)),'Calc1'!$D$1857*'Calc1'!$B1700/(1+'11'!$D$12)*$C531,0)</f>
        <v>0</v>
      </c>
      <c r="C2364" s="10"/>
    </row>
    <row r="2365" spans="1:3">
      <c r="A2365" s="21">
        <v>462</v>
      </c>
      <c r="B2365" s="6">
        <f>IF(ISNUMBER(SEARCH("D?100",'Calc1'!$B485)),'Calc1'!$D$1857*'Calc1'!$B1701/(1+'11'!$D$12)*$C532,0)</f>
        <v>0</v>
      </c>
      <c r="C2365" s="10"/>
    </row>
    <row r="2366" spans="1:3">
      <c r="A2366" s="21">
        <v>463</v>
      </c>
      <c r="B2366" s="6">
        <f>IF(ISNUMBER(SEARCH("D?100",'Calc1'!$B486)),'Calc1'!$D$1857*'Calc1'!$B1702/(1+'11'!$D$12)*$C533,0)</f>
        <v>0</v>
      </c>
      <c r="C2366" s="10"/>
    </row>
    <row r="2367" spans="1:3">
      <c r="A2367" s="21">
        <v>464</v>
      </c>
      <c r="B2367" s="6">
        <f>IF(ISNUMBER(SEARCH("D?100",'Calc1'!$B487)),'Calc1'!$D$1857*'Calc1'!$B1703/(1+'11'!$D$12)*$C534,0)</f>
        <v>0</v>
      </c>
      <c r="C2367" s="10"/>
    </row>
    <row r="2368" spans="1:3">
      <c r="A2368" s="21">
        <v>465</v>
      </c>
      <c r="B2368" s="6">
        <f>IF(ISNUMBER(SEARCH("D?100",'Calc1'!$B488)),'Calc1'!$D$1857*'Calc1'!$B1704/(1+'11'!$D$12)*$C535,0)</f>
        <v>0</v>
      </c>
      <c r="C2368" s="10"/>
    </row>
    <row r="2369" spans="1:3">
      <c r="A2369" s="21">
        <v>466</v>
      </c>
      <c r="B2369" s="6">
        <f>IF(ISNUMBER(SEARCH("D?100",'Calc1'!$B489)),'Calc1'!$D$1857*'Calc1'!$B1705/(1+'11'!$D$12)*$C536,0)</f>
        <v>0</v>
      </c>
      <c r="C2369" s="10"/>
    </row>
    <row r="2370" spans="1:3">
      <c r="A2370" s="21">
        <v>467</v>
      </c>
      <c r="B2370" s="6">
        <f>IF(ISNUMBER(SEARCH("D?100",'Calc1'!$B490)),'Calc1'!$D$1857*'Calc1'!$B1706/(1+'11'!$D$12)*$C537,0)</f>
        <v>0</v>
      </c>
      <c r="C2370" s="10"/>
    </row>
    <row r="2371" spans="1:3">
      <c r="A2371" s="21">
        <v>468</v>
      </c>
      <c r="B2371" s="6">
        <f>IF(ISNUMBER(SEARCH("D?100",'Calc1'!$B491)),'Calc1'!$D$1857*'Calc1'!$B1707/(1+'11'!$D$12)*$C538,0)</f>
        <v>0</v>
      </c>
      <c r="C2371" s="10"/>
    </row>
    <row r="2372" spans="1:3">
      <c r="A2372" s="21">
        <v>469</v>
      </c>
      <c r="B2372" s="6">
        <f>IF(ISNUMBER(SEARCH("D?100",'Calc1'!$B492)),'Calc1'!$D$1857*'Calc1'!$B1708/(1+'11'!$D$12)*$C539,0)</f>
        <v>0</v>
      </c>
      <c r="C2372" s="10"/>
    </row>
    <row r="2373" spans="1:3">
      <c r="A2373" s="21">
        <v>470</v>
      </c>
      <c r="B2373" s="6">
        <f>IF(ISNUMBER(SEARCH("D?100",'Calc1'!$B493)),'Calc1'!$D$1857*'Calc1'!$B1709/(1+'11'!$D$12)*$C540,0)</f>
        <v>0</v>
      </c>
      <c r="C2373" s="10"/>
    </row>
    <row r="2374" spans="1:3">
      <c r="A2374" s="21">
        <v>471</v>
      </c>
      <c r="B2374" s="6">
        <f>IF(ISNUMBER(SEARCH("D?100",'Calc1'!$B494)),'Calc1'!$D$1857*'Calc1'!$B1710/(1+'11'!$D$12)*$C541,0)</f>
        <v>0</v>
      </c>
      <c r="C2374" s="10"/>
    </row>
    <row r="2375" spans="1:3">
      <c r="A2375" s="21">
        <v>472</v>
      </c>
      <c r="B2375" s="6">
        <f>IF(ISNUMBER(SEARCH("D?100",'Calc1'!$B495)),'Calc1'!$D$1857*'Calc1'!$B1711/(1+'11'!$D$12)*$C542,0)</f>
        <v>0</v>
      </c>
      <c r="C2375" s="10"/>
    </row>
    <row r="2376" spans="1:3">
      <c r="A2376" s="21">
        <v>473</v>
      </c>
      <c r="B2376" s="6">
        <f>IF(ISNUMBER(SEARCH("D?100",'Calc1'!$B496)),'Calc1'!$D$1857*'Calc1'!$B1712/(1+'11'!$D$12)*$C543,0)</f>
        <v>0</v>
      </c>
      <c r="C2376" s="10"/>
    </row>
    <row r="2377" spans="1:3">
      <c r="A2377" s="21">
        <v>474</v>
      </c>
      <c r="B2377" s="6">
        <f>IF(ISNUMBER(SEARCH("D?100",'Calc1'!$B497)),'Calc1'!$D$1857*'Calc1'!$B1713/(1+'11'!$D$12)*$C544,0)</f>
        <v>0</v>
      </c>
      <c r="C2377" s="10"/>
    </row>
    <row r="2378" spans="1:3">
      <c r="A2378" s="21">
        <v>475</v>
      </c>
      <c r="B2378" s="6">
        <f>IF(ISNUMBER(SEARCH("D?100",'Calc1'!$B498)),'Calc1'!$D$1857*'Calc1'!$B1714/(1+'11'!$D$12)*$C545,0)</f>
        <v>0</v>
      </c>
      <c r="C2378" s="10"/>
    </row>
    <row r="2379" spans="1:3">
      <c r="A2379" s="21">
        <v>476</v>
      </c>
      <c r="B2379" s="6">
        <f>IF(ISNUMBER(SEARCH("D?100",'Calc1'!$B499)),'Calc1'!$D$1857*'Calc1'!$B1715/(1+'11'!$D$12)*$C546,0)</f>
        <v>0</v>
      </c>
      <c r="C2379" s="10"/>
    </row>
    <row r="2380" spans="1:3">
      <c r="A2380" s="21">
        <v>477</v>
      </c>
      <c r="B2380" s="6">
        <f>IF(ISNUMBER(SEARCH("D?100",'Calc1'!$B500)),'Calc1'!$D$1857*'Calc1'!$B1716/(1+'11'!$D$12)*$C547,0)</f>
        <v>0</v>
      </c>
      <c r="C2380" s="10"/>
    </row>
    <row r="2381" spans="1:3">
      <c r="A2381" s="21">
        <v>478</v>
      </c>
      <c r="B2381" s="6">
        <f>IF(ISNUMBER(SEARCH("D?100",'Calc1'!$B501)),'Calc1'!$D$1857*'Calc1'!$B1717/(1+'11'!$D$12)*$C548,0)</f>
        <v>0</v>
      </c>
      <c r="C2381" s="10"/>
    </row>
    <row r="2382" spans="1:3">
      <c r="A2382" s="21">
        <v>479</v>
      </c>
      <c r="B2382" s="6">
        <f>IF(ISNUMBER(SEARCH("D?100",'Calc1'!$B502)),'Calc1'!$D$1857*'Calc1'!$B1718/(1+'11'!$D$12)*$C549,0)</f>
        <v>0</v>
      </c>
      <c r="C2382" s="10"/>
    </row>
    <row r="2383" spans="1:3">
      <c r="A2383" s="21">
        <v>480</v>
      </c>
      <c r="B2383" s="6">
        <f>IF(ISNUMBER(SEARCH("D?100",'Calc1'!$B503)),'Calc1'!$D$1857*'Calc1'!$B1719/(1+'11'!$D$12)*$C550,0)</f>
        <v>0</v>
      </c>
      <c r="C2383" s="10"/>
    </row>
    <row r="2384" spans="1:3">
      <c r="A2384" s="21">
        <v>481</v>
      </c>
      <c r="B2384" s="6">
        <f>IF(ISNUMBER(SEARCH("D?100",'Calc1'!$B504)),'Calc1'!$D$1857*'Calc1'!$B1720/(1+'11'!$D$12)*$C551,0)</f>
        <v>0</v>
      </c>
      <c r="C2384" s="10"/>
    </row>
    <row r="2385" spans="1:3">
      <c r="A2385" s="21">
        <v>482</v>
      </c>
      <c r="B2385" s="6">
        <f>IF(ISNUMBER(SEARCH("D?100",'Calc1'!$B505)),'Calc1'!$D$1857*'Calc1'!$B1721/(1+'11'!$D$12)*$C552,0)</f>
        <v>0</v>
      </c>
      <c r="C2385" s="10"/>
    </row>
    <row r="2386" spans="1:3">
      <c r="A2386" s="21">
        <v>483</v>
      </c>
      <c r="B2386" s="6">
        <f>IF(ISNUMBER(SEARCH("D?100",'Calc1'!$B506)),'Calc1'!$D$1857*'Calc1'!$B1722/(1+'11'!$D$12)*$C553,0)</f>
        <v>0</v>
      </c>
      <c r="C2386" s="10"/>
    </row>
    <row r="2387" spans="1:3">
      <c r="A2387" s="21">
        <v>484</v>
      </c>
      <c r="B2387" s="6">
        <f>IF(ISNUMBER(SEARCH("D?100",'Calc1'!$B507)),'Calc1'!$D$1857*'Calc1'!$B1723/(1+'11'!$D$12)*$C554,0)</f>
        <v>0</v>
      </c>
      <c r="C2387" s="10"/>
    </row>
    <row r="2388" spans="1:3">
      <c r="A2388" s="21">
        <v>485</v>
      </c>
      <c r="B2388" s="6">
        <f>IF(ISNUMBER(SEARCH("D?100",'Calc1'!$B508)),'Calc1'!$D$1857*'Calc1'!$B1724/(1+'11'!$D$12)*$C555,0)</f>
        <v>0</v>
      </c>
      <c r="C2388" s="10"/>
    </row>
    <row r="2389" spans="1:3">
      <c r="A2389" s="21">
        <v>486</v>
      </c>
      <c r="B2389" s="6">
        <f>IF(ISNUMBER(SEARCH("D?100",'Calc1'!$B509)),'Calc1'!$D$1857*'Calc1'!$B1725/(1+'11'!$D$12)*$C556,0)</f>
        <v>0</v>
      </c>
      <c r="C2389" s="10"/>
    </row>
    <row r="2390" spans="1:3">
      <c r="A2390" s="21">
        <v>487</v>
      </c>
      <c r="B2390" s="6">
        <f>IF(ISNUMBER(SEARCH("D?100",'Calc1'!$B510)),'Calc1'!$D$1857*'Calc1'!$B1726/(1+'11'!$D$12)*$C557,0)</f>
        <v>0</v>
      </c>
      <c r="C2390" s="10"/>
    </row>
    <row r="2391" spans="1:3">
      <c r="A2391" s="21">
        <v>488</v>
      </c>
      <c r="B2391" s="6">
        <f>IF(ISNUMBER(SEARCH("D?100",'Calc1'!$B511)),'Calc1'!$D$1857*'Calc1'!$B1727/(1+'11'!$D$12)*$C558,0)</f>
        <v>0</v>
      </c>
      <c r="C2391" s="10"/>
    </row>
    <row r="2392" spans="1:3">
      <c r="A2392" s="21">
        <v>489</v>
      </c>
      <c r="B2392" s="6">
        <f>IF(ISNUMBER(SEARCH("D?100",'Calc1'!$B512)),'Calc1'!$D$1857*'Calc1'!$B1728/(1+'11'!$D$12)*$C559,0)</f>
        <v>0</v>
      </c>
      <c r="C2392" s="10"/>
    </row>
    <row r="2393" spans="1:3">
      <c r="A2393" s="21">
        <v>490</v>
      </c>
      <c r="B2393" s="6">
        <f>IF(ISNUMBER(SEARCH("D?100",'Calc1'!$B513)),'Calc1'!$D$1857*'Calc1'!$B1729/(1+'11'!$D$12)*$C560,0)</f>
        <v>0</v>
      </c>
      <c r="C2393" s="10"/>
    </row>
    <row r="2394" spans="1:3">
      <c r="A2394" s="21">
        <v>491</v>
      </c>
      <c r="B2394" s="6">
        <f>IF(ISNUMBER(SEARCH("D?100",'Calc1'!$B514)),'Calc1'!$D$1857*'Calc1'!$B1730/(1+'11'!$D$12)*$C561,0)</f>
        <v>0</v>
      </c>
      <c r="C2394" s="10"/>
    </row>
    <row r="2395" spans="1:3">
      <c r="A2395" s="21">
        <v>492</v>
      </c>
      <c r="B2395" s="6">
        <f>IF(ISNUMBER(SEARCH("D?100",'Calc1'!$B515)),'Calc1'!$D$1857*'Calc1'!$B1731/(1+'11'!$D$12)*$C562,0)</f>
        <v>0</v>
      </c>
      <c r="C2395" s="10"/>
    </row>
    <row r="2396" spans="1:3">
      <c r="A2396" s="21">
        <v>493</v>
      </c>
      <c r="B2396" s="6">
        <f>IF(ISNUMBER(SEARCH("D?100",'Calc1'!$B516)),'Calc1'!$D$1857*'Calc1'!$B1732/(1+'11'!$D$12)*$C563,0)</f>
        <v>0</v>
      </c>
      <c r="C2396" s="10"/>
    </row>
    <row r="2397" spans="1:3">
      <c r="A2397" s="21">
        <v>494</v>
      </c>
      <c r="B2397" s="6">
        <f>IF(ISNUMBER(SEARCH("D?100",'Calc1'!$B517)),'Calc1'!$D$1857*'Calc1'!$B1733/(1+'11'!$D$12)*$C564,0)</f>
        <v>0</v>
      </c>
      <c r="C2397" s="10"/>
    </row>
    <row r="2398" spans="1:3">
      <c r="A2398" s="21">
        <v>495</v>
      </c>
      <c r="B2398" s="6">
        <f>IF(ISNUMBER(SEARCH("D?100",'Calc1'!$B518)),'Calc1'!$D$1857*'Calc1'!$B1734/(1+'11'!$D$12)*$C565,0)</f>
        <v>0</v>
      </c>
      <c r="C2398" s="10"/>
    </row>
    <row r="2399" spans="1:3">
      <c r="A2399" s="21">
        <v>496</v>
      </c>
      <c r="B2399" s="6">
        <f>IF(ISNUMBER(SEARCH("D?100",'Calc1'!$B519)),'Calc1'!$D$1857*'Calc1'!$B1735/(1+'11'!$D$12)*$C566,0)</f>
        <v>0</v>
      </c>
      <c r="C2399" s="10"/>
    </row>
    <row r="2400" spans="1:3">
      <c r="A2400" s="21">
        <v>497</v>
      </c>
      <c r="B2400" s="6">
        <f>IF(ISNUMBER(SEARCH("D?100",'Calc1'!$B520)),'Calc1'!$D$1857*'Calc1'!$B1736/(1+'11'!$D$12)*$C567,0)</f>
        <v>0</v>
      </c>
      <c r="C2400" s="10"/>
    </row>
    <row r="2401" spans="1:3">
      <c r="A2401" s="21">
        <v>498</v>
      </c>
      <c r="B2401" s="6">
        <f>IF(ISNUMBER(SEARCH("D?100",'Calc1'!$B521)),'Calc1'!$D$1857*'Calc1'!$B1737/(1+'11'!$D$12)*$C568,0)</f>
        <v>0</v>
      </c>
      <c r="C2401" s="10"/>
    </row>
    <row r="2402" spans="1:3">
      <c r="A2402" s="21">
        <v>499</v>
      </c>
      <c r="B2402" s="6">
        <f>IF(ISNUMBER(SEARCH("D?100",'Calc1'!$B522)),'Calc1'!$D$1857*'Calc1'!$B1738/(1+'11'!$D$12)*$C569,0)</f>
        <v>0</v>
      </c>
      <c r="C2402" s="10"/>
    </row>
    <row r="2403" spans="1:3">
      <c r="A2403" s="21">
        <v>500</v>
      </c>
      <c r="B2403" s="6">
        <f>IF(ISNUMBER(SEARCH("D?100",'Calc1'!$B523)),'Calc1'!$D$1857*'Calc1'!$B1739/(1+'11'!$D$12)*$C570,0)</f>
        <v>0</v>
      </c>
      <c r="C2403" s="10"/>
    </row>
    <row r="2404" spans="1:3">
      <c r="A2404" s="21">
        <v>501</v>
      </c>
      <c r="B2404" s="6">
        <f>IF(ISNUMBER(SEARCH("D?100",'Calc1'!$B524)),'Calc1'!$D$1857*'Calc1'!$B1740/(1+'11'!$D$12)*$C571,0)</f>
        <v>0</v>
      </c>
      <c r="C2404" s="10"/>
    </row>
    <row r="2405" spans="1:3">
      <c r="A2405" s="21">
        <v>502</v>
      </c>
      <c r="B2405" s="6">
        <f>IF(ISNUMBER(SEARCH("D?100",'Calc1'!$B525)),'Calc1'!$D$1857*'Calc1'!$B1741/(1+'11'!$D$12)*$C572,0)</f>
        <v>0</v>
      </c>
      <c r="C2405" s="10"/>
    </row>
    <row r="2406" spans="1:3">
      <c r="A2406" s="21">
        <v>503</v>
      </c>
      <c r="B2406" s="6">
        <f>IF(ISNUMBER(SEARCH("D?100",'Calc1'!$B526)),'Calc1'!$D$1857*'Calc1'!$B1742/(1+'11'!$D$12)*$C573,0)</f>
        <v>0</v>
      </c>
      <c r="C2406" s="10"/>
    </row>
    <row r="2407" spans="1:3">
      <c r="A2407" s="21">
        <v>504</v>
      </c>
      <c r="B2407" s="6">
        <f>IF(ISNUMBER(SEARCH("D?100",'Calc1'!$B527)),'Calc1'!$D$1857*'Calc1'!$B1743/(1+'11'!$D$12)*$C574,0)</f>
        <v>0</v>
      </c>
      <c r="C2407" s="10"/>
    </row>
    <row r="2408" spans="1:3">
      <c r="A2408" s="21">
        <v>505</v>
      </c>
      <c r="B2408" s="6">
        <f>IF(ISNUMBER(SEARCH("D?100",'Calc1'!$B528)),'Calc1'!$D$1857*'Calc1'!$B1744/(1+'11'!$D$12)*$C575,0)</f>
        <v>0</v>
      </c>
      <c r="C2408" s="10"/>
    </row>
    <row r="2409" spans="1:3">
      <c r="A2409" s="21">
        <v>506</v>
      </c>
      <c r="B2409" s="6">
        <f>IF(ISNUMBER(SEARCH("D?100",'Calc1'!$B529)),'Calc1'!$D$1857*'Calc1'!$B1745/(1+'11'!$D$12)*$C576,0)</f>
        <v>0</v>
      </c>
      <c r="C2409" s="10"/>
    </row>
    <row r="2410" spans="1:3">
      <c r="A2410" s="21">
        <v>507</v>
      </c>
      <c r="B2410" s="6">
        <f>IF(ISNUMBER(SEARCH("D?100",'Calc1'!$B530)),'Calc1'!$D$1857*'Calc1'!$B1746/(1+'11'!$D$12)*$C577,0)</f>
        <v>0</v>
      </c>
      <c r="C2410" s="10"/>
    </row>
    <row r="2411" spans="1:3">
      <c r="A2411" s="21">
        <v>508</v>
      </c>
      <c r="B2411" s="6">
        <f>IF(ISNUMBER(SEARCH("D?100",'Calc1'!$B531)),'Calc1'!$D$1857*'Calc1'!$B1747/(1+'11'!$D$12)*$C578,0)</f>
        <v>0</v>
      </c>
      <c r="C2411" s="10"/>
    </row>
    <row r="2412" spans="1:3">
      <c r="A2412" s="21">
        <v>509</v>
      </c>
      <c r="B2412" s="6">
        <f>IF(ISNUMBER(SEARCH("D?100",'Calc1'!$B532)),'Calc1'!$D$1857*'Calc1'!$B1748/(1+'11'!$D$12)*$C579,0)</f>
        <v>0</v>
      </c>
      <c r="C2412" s="10"/>
    </row>
    <row r="2413" spans="1:3">
      <c r="A2413" s="21">
        <v>510</v>
      </c>
      <c r="B2413" s="6">
        <f>IF(ISNUMBER(SEARCH("D?100",'Calc1'!$B533)),'Calc1'!$D$1857*'Calc1'!$B1749/(1+'11'!$D$12)*$C580,0)</f>
        <v>0</v>
      </c>
      <c r="C2413" s="10"/>
    </row>
    <row r="2414" spans="1:3">
      <c r="A2414" s="21">
        <v>511</v>
      </c>
      <c r="B2414" s="6">
        <f>IF(ISNUMBER(SEARCH("D?100",'Calc1'!$B534)),'Calc1'!$D$1857*'Calc1'!$B1750/(1+'11'!$D$12)*$C581,0)</f>
        <v>0</v>
      </c>
      <c r="C2414" s="10"/>
    </row>
    <row r="2415" spans="1:3">
      <c r="A2415" s="21">
        <v>512</v>
      </c>
      <c r="B2415" s="6">
        <f>IF(ISNUMBER(SEARCH("D?100",'Calc1'!$B535)),'Calc1'!$D$1857*'Calc1'!$B1751/(1+'11'!$D$12)*$C582,0)</f>
        <v>0</v>
      </c>
      <c r="C2415" s="10"/>
    </row>
    <row r="2416" spans="1:3">
      <c r="A2416" s="21">
        <v>513</v>
      </c>
      <c r="B2416" s="6">
        <f>IF(ISNUMBER(SEARCH("D?100",'Calc1'!$B536)),'Calc1'!$D$1857*'Calc1'!$B1752/(1+'11'!$D$12)*$C583,0)</f>
        <v>0</v>
      </c>
      <c r="C2416" s="10"/>
    </row>
    <row r="2417" spans="1:3">
      <c r="A2417" s="21">
        <v>514</v>
      </c>
      <c r="B2417" s="6">
        <f>IF(ISNUMBER(SEARCH("D?100",'Calc1'!$B537)),'Calc1'!$D$1857*'Calc1'!$B1753/(1+'11'!$D$12)*$C584,0)</f>
        <v>0</v>
      </c>
      <c r="C2417" s="10"/>
    </row>
    <row r="2418" spans="1:3">
      <c r="A2418" s="21">
        <v>515</v>
      </c>
      <c r="B2418" s="6">
        <f>IF(ISNUMBER(SEARCH("D?100",'Calc1'!$B538)),'Calc1'!$D$1857*'Calc1'!$B1754/(1+'11'!$D$12)*$C585,0)</f>
        <v>0</v>
      </c>
      <c r="C2418" s="10"/>
    </row>
    <row r="2419" spans="1:3">
      <c r="A2419" s="21">
        <v>516</v>
      </c>
      <c r="B2419" s="6">
        <f>IF(ISNUMBER(SEARCH("D?100",'Calc1'!$B539)),'Calc1'!$D$1857*'Calc1'!$B1755/(1+'11'!$D$12)*$C586,0)</f>
        <v>0</v>
      </c>
      <c r="C2419" s="10"/>
    </row>
    <row r="2420" spans="1:3">
      <c r="A2420" s="21">
        <v>517</v>
      </c>
      <c r="B2420" s="6">
        <f>IF(ISNUMBER(SEARCH("D?100",'Calc1'!$B540)),'Calc1'!$D$1857*'Calc1'!$B1756/(1+'11'!$D$12)*$C587,0)</f>
        <v>0</v>
      </c>
      <c r="C2420" s="10"/>
    </row>
    <row r="2421" spans="1:3">
      <c r="A2421" s="21">
        <v>518</v>
      </c>
      <c r="B2421" s="6">
        <f>IF(ISNUMBER(SEARCH("D?100",'Calc1'!$B541)),'Calc1'!$D$1857*'Calc1'!$B1757/(1+'11'!$D$12)*$C588,0)</f>
        <v>0</v>
      </c>
      <c r="C2421" s="10"/>
    </row>
    <row r="2422" spans="1:3">
      <c r="A2422" s="21">
        <v>519</v>
      </c>
      <c r="B2422" s="6">
        <f>IF(ISNUMBER(SEARCH("D?100",'Calc1'!$B542)),'Calc1'!$D$1857*'Calc1'!$B1758/(1+'11'!$D$12)*$C589,0)</f>
        <v>0</v>
      </c>
      <c r="C2422" s="10"/>
    </row>
    <row r="2423" spans="1:3">
      <c r="A2423" s="21">
        <v>520</v>
      </c>
      <c r="B2423" s="6">
        <f>IF(ISNUMBER(SEARCH("D?100",'Calc1'!$B543)),'Calc1'!$D$1857*'Calc1'!$B1759/(1+'11'!$D$12)*$C590,0)</f>
        <v>0</v>
      </c>
      <c r="C2423" s="10"/>
    </row>
    <row r="2424" spans="1:3">
      <c r="A2424" s="21">
        <v>521</v>
      </c>
      <c r="B2424" s="6">
        <f>IF(ISNUMBER(SEARCH("D?100",'Calc1'!$B544)),'Calc1'!$D$1857*'Calc1'!$B1760/(1+'11'!$D$12)*$C591,0)</f>
        <v>0</v>
      </c>
      <c r="C2424" s="10"/>
    </row>
    <row r="2425" spans="1:3">
      <c r="A2425" s="21">
        <v>522</v>
      </c>
      <c r="B2425" s="6">
        <f>IF(ISNUMBER(SEARCH("D?100",'Calc1'!$B545)),'Calc1'!$D$1857*'Calc1'!$B1761/(1+'11'!$D$12)*$C592,0)</f>
        <v>0</v>
      </c>
      <c r="C2425" s="10"/>
    </row>
    <row r="2426" spans="1:3">
      <c r="A2426" s="21">
        <v>523</v>
      </c>
      <c r="B2426" s="6">
        <f>IF(ISNUMBER(SEARCH("D?100",'Calc1'!$B546)),'Calc1'!$D$1857*'Calc1'!$B1762/(1+'11'!$D$12)*$C593,0)</f>
        <v>0</v>
      </c>
      <c r="C2426" s="10"/>
    </row>
    <row r="2427" spans="1:3">
      <c r="A2427" s="21">
        <v>524</v>
      </c>
      <c r="B2427" s="6">
        <f>IF(ISNUMBER(SEARCH("D?100",'Calc1'!$B547)),'Calc1'!$D$1857*'Calc1'!$B1763/(1+'11'!$D$12)*$C594,0)</f>
        <v>0</v>
      </c>
      <c r="C2427" s="10"/>
    </row>
    <row r="2428" spans="1:3">
      <c r="A2428" s="21">
        <v>525</v>
      </c>
      <c r="B2428" s="6">
        <f>IF(ISNUMBER(SEARCH("D?100",'Calc1'!$B548)),'Calc1'!$D$1857*'Calc1'!$B1764/(1+'11'!$D$12)*$C595,0)</f>
        <v>0</v>
      </c>
      <c r="C2428" s="10"/>
    </row>
    <row r="2429" spans="1:3">
      <c r="A2429" s="21">
        <v>526</v>
      </c>
      <c r="B2429" s="6">
        <f>IF(ISNUMBER(SEARCH("D?100",'Calc1'!$B549)),'Calc1'!$D$1857*'Calc1'!$B1765/(1+'11'!$D$12)*$C596,0)</f>
        <v>0</v>
      </c>
      <c r="C2429" s="10"/>
    </row>
    <row r="2430" spans="1:3">
      <c r="A2430" s="21">
        <v>527</v>
      </c>
      <c r="B2430" s="6">
        <f>IF(ISNUMBER(SEARCH("D?100",'Calc1'!$B550)),'Calc1'!$D$1857*'Calc1'!$B1766/(1+'11'!$D$12)*$C597,0)</f>
        <v>0</v>
      </c>
      <c r="C2430" s="10"/>
    </row>
    <row r="2431" spans="1:3">
      <c r="A2431" s="21">
        <v>528</v>
      </c>
      <c r="B2431" s="6">
        <f>IF(ISNUMBER(SEARCH("D?100",'Calc1'!$B551)),'Calc1'!$D$1857*'Calc1'!$B1767/(1+'11'!$D$12)*$C598,0)</f>
        <v>0</v>
      </c>
      <c r="C2431" s="10"/>
    </row>
    <row r="2432" spans="1:3">
      <c r="A2432" s="21">
        <v>529</v>
      </c>
      <c r="B2432" s="6">
        <f>IF(ISNUMBER(SEARCH("D?100",'Calc1'!$B552)),'Calc1'!$D$1857*'Calc1'!$B1768/(1+'11'!$D$12)*$C599,0)</f>
        <v>0</v>
      </c>
      <c r="C2432" s="10"/>
    </row>
    <row r="2433" spans="1:3">
      <c r="A2433" s="21">
        <v>530</v>
      </c>
      <c r="B2433" s="6">
        <f>IF(ISNUMBER(SEARCH("D?100",'Calc1'!$B553)),'Calc1'!$D$1857*'Calc1'!$B1769/(1+'11'!$D$12)*$C600,0)</f>
        <v>0</v>
      </c>
      <c r="C2433" s="10"/>
    </row>
    <row r="2434" spans="1:3">
      <c r="A2434" s="21">
        <v>531</v>
      </c>
      <c r="B2434" s="6">
        <f>IF(ISNUMBER(SEARCH("D?100",'Calc1'!$B554)),'Calc1'!$D$1857*'Calc1'!$B1770/(1+'11'!$D$12)*$C601,0)</f>
        <v>0</v>
      </c>
      <c r="C2434" s="10"/>
    </row>
    <row r="2435" spans="1:3">
      <c r="A2435" s="21">
        <v>532</v>
      </c>
      <c r="B2435" s="6">
        <f>IF(ISNUMBER(SEARCH("D?100",'Calc1'!$B555)),'Calc1'!$D$1857*'Calc1'!$B1771/(1+'11'!$D$12)*$C602,0)</f>
        <v>0</v>
      </c>
      <c r="C2435" s="10"/>
    </row>
    <row r="2436" spans="1:3">
      <c r="A2436" s="21">
        <v>533</v>
      </c>
      <c r="B2436" s="6">
        <f>IF(ISNUMBER(SEARCH("D?100",'Calc1'!$B556)),'Calc1'!$D$1857*'Calc1'!$B1772/(1+'11'!$D$12)*$C603,0)</f>
        <v>0</v>
      </c>
      <c r="C2436" s="10"/>
    </row>
    <row r="2437" spans="1:3">
      <c r="A2437" s="21">
        <v>534</v>
      </c>
      <c r="B2437" s="6">
        <f>IF(ISNUMBER(SEARCH("D?100",'Calc1'!$B557)),'Calc1'!$D$1857*'Calc1'!$B1773/(1+'11'!$D$12)*$C604,0)</f>
        <v>0</v>
      </c>
      <c r="C2437" s="10"/>
    </row>
    <row r="2438" spans="1:3">
      <c r="A2438" s="21">
        <v>535</v>
      </c>
      <c r="B2438" s="6">
        <f>IF(ISNUMBER(SEARCH("D?100",'Calc1'!$B558)),'Calc1'!$D$1857*'Calc1'!$B1774/(1+'11'!$D$12)*$C605,0)</f>
        <v>0</v>
      </c>
      <c r="C2438" s="10"/>
    </row>
    <row r="2439" spans="1:3">
      <c r="A2439" s="21">
        <v>536</v>
      </c>
      <c r="B2439" s="6">
        <f>IF(ISNUMBER(SEARCH("D?100",'Calc1'!$B559)),'Calc1'!$D$1857*'Calc1'!$B1775/(1+'11'!$D$12)*$C606,0)</f>
        <v>0</v>
      </c>
      <c r="C2439" s="10"/>
    </row>
    <row r="2440" spans="1:3">
      <c r="A2440" s="21">
        <v>537</v>
      </c>
      <c r="B2440" s="6">
        <f>IF(ISNUMBER(SEARCH("D?100",'Calc1'!$B560)),'Calc1'!$D$1857*'Calc1'!$B1776/(1+'11'!$D$12)*$C607,0)</f>
        <v>0</v>
      </c>
      <c r="C2440" s="10"/>
    </row>
    <row r="2441" spans="1:3">
      <c r="A2441" s="21">
        <v>538</v>
      </c>
      <c r="B2441" s="6">
        <f>IF(ISNUMBER(SEARCH("D?100",'Calc1'!$B561)),'Calc1'!$D$1857*'Calc1'!$B1777/(1+'11'!$D$12)*$C608,0)</f>
        <v>0</v>
      </c>
      <c r="C2441" s="10"/>
    </row>
    <row r="2442" spans="1:3">
      <c r="A2442" s="21">
        <v>539</v>
      </c>
      <c r="B2442" s="6">
        <f>IF(ISNUMBER(SEARCH("D?100",'Calc1'!$B562)),'Calc1'!$D$1857*'Calc1'!$B1778/(1+'11'!$D$12)*$C609,0)</f>
        <v>0</v>
      </c>
      <c r="C2442" s="10"/>
    </row>
    <row r="2443" spans="1:3">
      <c r="A2443" s="21">
        <v>540</v>
      </c>
      <c r="B2443" s="6">
        <f>IF(ISNUMBER(SEARCH("D?100",'Calc1'!$B563)),'Calc1'!$D$1857*'Calc1'!$B1779/(1+'11'!$D$12)*$C610,0)</f>
        <v>0</v>
      </c>
      <c r="C2443" s="10"/>
    </row>
    <row r="2444" spans="1:3">
      <c r="A2444" s="21">
        <v>541</v>
      </c>
      <c r="B2444" s="6">
        <f>IF(ISNUMBER(SEARCH("D?100",'Calc1'!$B564)),'Calc1'!$D$1857*'Calc1'!$B1780/(1+'11'!$D$12)*$C611,0)</f>
        <v>0</v>
      </c>
      <c r="C2444" s="10"/>
    </row>
    <row r="2445" spans="1:3">
      <c r="A2445" s="21">
        <v>542</v>
      </c>
      <c r="B2445" s="6">
        <f>IF(ISNUMBER(SEARCH("D?100",'Calc1'!$B565)),'Calc1'!$D$1857*'Calc1'!$B1781/(1+'11'!$D$12)*$C612,0)</f>
        <v>0</v>
      </c>
      <c r="C2445" s="10"/>
    </row>
    <row r="2446" spans="1:3">
      <c r="A2446" s="21">
        <v>543</v>
      </c>
      <c r="B2446" s="6">
        <f>IF(ISNUMBER(SEARCH("D?100",'Calc1'!$B566)),'Calc1'!$D$1857*'Calc1'!$B1782/(1+'11'!$D$12)*$C613,0)</f>
        <v>0</v>
      </c>
      <c r="C2446" s="10"/>
    </row>
    <row r="2447" spans="1:3">
      <c r="A2447" s="21">
        <v>544</v>
      </c>
      <c r="B2447" s="6">
        <f>IF(ISNUMBER(SEARCH("D?100",'Calc1'!$B567)),'Calc1'!$D$1857*'Calc1'!$B1783/(1+'11'!$D$12)*$C614,0)</f>
        <v>0</v>
      </c>
      <c r="C2447" s="10"/>
    </row>
    <row r="2448" spans="1:3">
      <c r="A2448" s="21">
        <v>545</v>
      </c>
      <c r="B2448" s="6">
        <f>IF(ISNUMBER(SEARCH("D?100",'Calc1'!$B568)),'Calc1'!$D$1857*'Calc1'!$B1784/(1+'11'!$D$12)*$C615,0)</f>
        <v>0</v>
      </c>
      <c r="C2448" s="10"/>
    </row>
    <row r="2449" spans="1:3">
      <c r="A2449" s="21">
        <v>546</v>
      </c>
      <c r="B2449" s="6">
        <f>IF(ISNUMBER(SEARCH("D?100",'Calc1'!$B569)),'Calc1'!$D$1857*'Calc1'!$B1785/(1+'11'!$D$12)*$C616,0)</f>
        <v>0</v>
      </c>
      <c r="C2449" s="10"/>
    </row>
    <row r="2450" spans="1:3">
      <c r="A2450" s="21">
        <v>547</v>
      </c>
      <c r="B2450" s="6">
        <f>IF(ISNUMBER(SEARCH("D?100",'Calc1'!$B570)),'Calc1'!$D$1857*'Calc1'!$B1786/(1+'11'!$D$12)*$C617,0)</f>
        <v>0</v>
      </c>
      <c r="C2450" s="10"/>
    </row>
    <row r="2451" spans="1:3">
      <c r="A2451" s="21">
        <v>548</v>
      </c>
      <c r="B2451" s="6">
        <f>IF(ISNUMBER(SEARCH("D?100",'Calc1'!$B571)),'Calc1'!$D$1857*'Calc1'!$B1787/(1+'11'!$D$12)*$C618,0)</f>
        <v>0</v>
      </c>
      <c r="C2451" s="10"/>
    </row>
    <row r="2452" spans="1:3">
      <c r="A2452" s="21">
        <v>549</v>
      </c>
      <c r="B2452" s="6">
        <f>IF(ISNUMBER(SEARCH("D?100",'Calc1'!$B572)),'Calc1'!$D$1857*'Calc1'!$B1788/(1+'11'!$D$12)*$C619,0)</f>
        <v>0</v>
      </c>
      <c r="C2452" s="10"/>
    </row>
    <row r="2453" spans="1:3">
      <c r="A2453" s="21">
        <v>550</v>
      </c>
      <c r="B2453" s="6">
        <f>IF(ISNUMBER(SEARCH("D?100",'Calc1'!$B573)),'Calc1'!$D$1857*'Calc1'!$B1789/(1+'11'!$D$12)*$C620,0)</f>
        <v>0</v>
      </c>
      <c r="C2453" s="10"/>
    </row>
    <row r="2454" spans="1:3">
      <c r="A2454" s="21">
        <v>551</v>
      </c>
      <c r="B2454" s="6">
        <f>IF(ISNUMBER(SEARCH("D?100",'Calc1'!$B574)),'Calc1'!$D$1857*'Calc1'!$B1790/(1+'11'!$D$12)*$C621,0)</f>
        <v>0</v>
      </c>
      <c r="C2454" s="10"/>
    </row>
    <row r="2455" spans="1:3">
      <c r="A2455" s="21">
        <v>552</v>
      </c>
      <c r="B2455" s="6">
        <f>IF(ISNUMBER(SEARCH("D?100",'Calc1'!$B575)),'Calc1'!$D$1857*'Calc1'!$B1791/(1+'11'!$D$12)*$C622,0)</f>
        <v>0</v>
      </c>
      <c r="C2455" s="10"/>
    </row>
    <row r="2456" spans="1:3">
      <c r="A2456" s="21">
        <v>553</v>
      </c>
      <c r="B2456" s="6">
        <f>IF(ISNUMBER(SEARCH("D?100",'Calc1'!$B576)),'Calc1'!$D$1857*'Calc1'!$B1792/(1+'11'!$D$12)*$C623,0)</f>
        <v>0</v>
      </c>
      <c r="C2456" s="10"/>
    </row>
    <row r="2457" spans="1:3">
      <c r="A2457" s="21">
        <v>554</v>
      </c>
      <c r="B2457" s="6">
        <f>IF(ISNUMBER(SEARCH("D?100",'Calc1'!$B577)),'Calc1'!$D$1857*'Calc1'!$B1793/(1+'11'!$D$12)*$C624,0)</f>
        <v>0</v>
      </c>
      <c r="C2457" s="10"/>
    </row>
    <row r="2458" spans="1:3">
      <c r="A2458" s="21">
        <v>555</v>
      </c>
      <c r="B2458" s="6">
        <f>IF(ISNUMBER(SEARCH("D?100",'Calc1'!$B578)),'Calc1'!$D$1857*'Calc1'!$B1794/(1+'11'!$D$12)*$C625,0)</f>
        <v>0</v>
      </c>
      <c r="C2458" s="10"/>
    </row>
    <row r="2459" spans="1:3">
      <c r="A2459" s="21">
        <v>556</v>
      </c>
      <c r="B2459" s="6">
        <f>IF(ISNUMBER(SEARCH("D?100",'Calc1'!$B579)),'Calc1'!$D$1857*'Calc1'!$B1795/(1+'11'!$D$12)*$C626,0)</f>
        <v>0</v>
      </c>
      <c r="C2459" s="10"/>
    </row>
    <row r="2460" spans="1:3">
      <c r="A2460" s="21">
        <v>557</v>
      </c>
      <c r="B2460" s="6">
        <f>IF(ISNUMBER(SEARCH("D?100",'Calc1'!$B580)),'Calc1'!$D$1857*'Calc1'!$B1796/(1+'11'!$D$12)*$C627,0)</f>
        <v>0</v>
      </c>
      <c r="C2460" s="10"/>
    </row>
    <row r="2461" spans="1:3">
      <c r="A2461" s="21">
        <v>558</v>
      </c>
      <c r="B2461" s="6">
        <f>IF(ISNUMBER(SEARCH("D?100",'Calc1'!$B581)),'Calc1'!$D$1857*'Calc1'!$B1797/(1+'11'!$D$12)*$C628,0)</f>
        <v>0</v>
      </c>
      <c r="C2461" s="10"/>
    </row>
    <row r="2462" spans="1:3">
      <c r="A2462" s="21">
        <v>559</v>
      </c>
      <c r="B2462" s="6">
        <f>IF(ISNUMBER(SEARCH("D?100",'Calc1'!$B582)),'Calc1'!$D$1857*'Calc1'!$B1798/(1+'11'!$D$12)*$C629,0)</f>
        <v>0</v>
      </c>
      <c r="C2462" s="10"/>
    </row>
    <row r="2463" spans="1:3">
      <c r="A2463" s="21">
        <v>560</v>
      </c>
      <c r="B2463" s="6">
        <f>IF(ISNUMBER(SEARCH("D?100",'Calc1'!$B583)),'Calc1'!$D$1857*'Calc1'!$B1799/(1+'11'!$D$12)*$C630,0)</f>
        <v>0</v>
      </c>
      <c r="C2463" s="10"/>
    </row>
    <row r="2464" spans="1:3">
      <c r="A2464" s="21">
        <v>561</v>
      </c>
      <c r="B2464" s="6">
        <f>IF(ISNUMBER(SEARCH("D?100",'Calc1'!$B584)),'Calc1'!$D$1857*'Calc1'!$B1800/(1+'11'!$D$12)*$C631,0)</f>
        <v>0</v>
      </c>
      <c r="C2464" s="10"/>
    </row>
    <row r="2465" spans="1:3">
      <c r="A2465" s="21">
        <v>562</v>
      </c>
      <c r="B2465" s="6">
        <f>IF(ISNUMBER(SEARCH("D?100",'Calc1'!$B585)),'Calc1'!$D$1857*'Calc1'!$B1801/(1+'11'!$D$12)*$C632,0)</f>
        <v>0</v>
      </c>
      <c r="C2465" s="10"/>
    </row>
    <row r="2466" spans="1:3">
      <c r="A2466" s="21">
        <v>563</v>
      </c>
      <c r="B2466" s="6">
        <f>IF(ISNUMBER(SEARCH("D?100",'Calc1'!$B586)),'Calc1'!$D$1857*'Calc1'!$B1802/(1+'11'!$D$12)*$C633,0)</f>
        <v>0</v>
      </c>
      <c r="C2466" s="10"/>
    </row>
    <row r="2467" spans="1:3">
      <c r="A2467" s="21">
        <v>564</v>
      </c>
      <c r="B2467" s="6">
        <f>IF(ISNUMBER(SEARCH("D?100",'Calc1'!$B587)),'Calc1'!$D$1857*'Calc1'!$B1803/(1+'11'!$D$12)*$C634,0)</f>
        <v>0</v>
      </c>
      <c r="C2467" s="10"/>
    </row>
    <row r="2468" spans="1:3">
      <c r="A2468" s="21">
        <v>565</v>
      </c>
      <c r="B2468" s="6">
        <f>IF(ISNUMBER(SEARCH("D?100",'Calc1'!$B588)),'Calc1'!$D$1857*'Calc1'!$B1804/(1+'11'!$D$12)*$C635,0)</f>
        <v>0</v>
      </c>
      <c r="C2468" s="10"/>
    </row>
    <row r="2469" spans="1:3">
      <c r="A2469" s="21">
        <v>566</v>
      </c>
      <c r="B2469" s="6">
        <f>IF(ISNUMBER(SEARCH("D?100",'Calc1'!$B589)),'Calc1'!$D$1857*'Calc1'!$B1805/(1+'11'!$D$12)*$C636,0)</f>
        <v>0</v>
      </c>
      <c r="C2469" s="10"/>
    </row>
    <row r="2470" spans="1:3">
      <c r="A2470" s="21">
        <v>567</v>
      </c>
      <c r="B2470" s="6">
        <f>IF(ISNUMBER(SEARCH("D?100",'Calc1'!$B590)),'Calc1'!$D$1857*'Calc1'!$B1806/(1+'11'!$D$12)*$C637,0)</f>
        <v>0</v>
      </c>
      <c r="C2470" s="10"/>
    </row>
    <row r="2471" spans="1:3">
      <c r="A2471" s="21">
        <v>568</v>
      </c>
      <c r="B2471" s="6">
        <f>IF(ISNUMBER(SEARCH("D?100",'Calc1'!$B591)),'Calc1'!$D$1857*'Calc1'!$B1807/(1+'11'!$D$12)*$C638,0)</f>
        <v>0</v>
      </c>
      <c r="C2471" s="10"/>
    </row>
    <row r="2472" spans="1:3">
      <c r="A2472" s="21">
        <v>569</v>
      </c>
      <c r="B2472" s="6">
        <f>IF(ISNUMBER(SEARCH("D?100",'Calc1'!$B592)),'Calc1'!$D$1857*'Calc1'!$B1808/(1+'11'!$D$12)*$C639,0)</f>
        <v>0</v>
      </c>
      <c r="C2472" s="10"/>
    </row>
    <row r="2473" spans="1:3">
      <c r="A2473" s="21">
        <v>570</v>
      </c>
      <c r="B2473" s="6">
        <f>IF(ISNUMBER(SEARCH("D?100",'Calc1'!$B593)),'Calc1'!$D$1857*'Calc1'!$B1809/(1+'11'!$D$12)*$C640,0)</f>
        <v>0</v>
      </c>
      <c r="C2473" s="10"/>
    </row>
    <row r="2474" spans="1:3">
      <c r="A2474" s="21">
        <v>571</v>
      </c>
      <c r="B2474" s="6">
        <f>IF(ISNUMBER(SEARCH("D?100",'Calc1'!$B594)),'Calc1'!$D$1857*'Calc1'!$B1810/(1+'11'!$D$12)*$C641,0)</f>
        <v>0</v>
      </c>
      <c r="C2474" s="10"/>
    </row>
    <row r="2475" spans="1:3">
      <c r="A2475" s="21">
        <v>572</v>
      </c>
      <c r="B2475" s="6">
        <f>IF(ISNUMBER(SEARCH("D?100",'Calc1'!$B595)),'Calc1'!$D$1857*'Calc1'!$B1811/(1+'11'!$D$12)*$C642,0)</f>
        <v>0</v>
      </c>
      <c r="C2475" s="10"/>
    </row>
    <row r="2476" spans="1:3">
      <c r="A2476" s="21">
        <v>573</v>
      </c>
      <c r="B2476" s="6">
        <f>IF(ISNUMBER(SEARCH("D?100",'Calc1'!$B596)),'Calc1'!$D$1857*'Calc1'!$B1812/(1+'11'!$D$12)*$C643,0)</f>
        <v>0</v>
      </c>
      <c r="C2476" s="10"/>
    </row>
    <row r="2477" spans="1:3">
      <c r="A2477" s="21">
        <v>574</v>
      </c>
      <c r="B2477" s="6">
        <f>IF(ISNUMBER(SEARCH("D?100",'Calc1'!$B597)),'Calc1'!$D$1857*'Calc1'!$B1813/(1+'11'!$D$12)*$C644,0)</f>
        <v>0</v>
      </c>
      <c r="C2477" s="10"/>
    </row>
    <row r="2478" spans="1:3">
      <c r="A2478" s="21">
        <v>575</v>
      </c>
      <c r="B2478" s="6">
        <f>IF(ISNUMBER(SEARCH("D?100",'Calc1'!$B598)),'Calc1'!$D$1857*'Calc1'!$B1814/(1+'11'!$D$12)*$C645,0)</f>
        <v>0</v>
      </c>
      <c r="C2478" s="10"/>
    </row>
    <row r="2479" spans="1:3">
      <c r="A2479" s="21">
        <v>576</v>
      </c>
      <c r="B2479" s="6">
        <f>IF(ISNUMBER(SEARCH("D?100",'Calc1'!$B599)),'Calc1'!$D$1857*'Calc1'!$B1815/(1+'11'!$D$12)*$C646,0)</f>
        <v>0</v>
      </c>
      <c r="C2479" s="10"/>
    </row>
    <row r="2480" spans="1:3">
      <c r="A2480" s="21">
        <v>577</v>
      </c>
      <c r="B2480" s="6">
        <f>IF(ISNUMBER(SEARCH("D?100",'Calc1'!$B600)),'Calc1'!$D$1857*'Calc1'!$B1816/(1+'11'!$D$12)*$C647,0)</f>
        <v>0</v>
      </c>
      <c r="C2480" s="10"/>
    </row>
    <row r="2481" spans="1:3">
      <c r="A2481" s="21">
        <v>578</v>
      </c>
      <c r="B2481" s="6">
        <f>IF(ISNUMBER(SEARCH("D?100",'Calc1'!$B601)),'Calc1'!$D$1857*'Calc1'!$B1817/(1+'11'!$D$12)*$C648,0)</f>
        <v>0</v>
      </c>
      <c r="C2481" s="10"/>
    </row>
    <row r="2482" spans="1:3">
      <c r="A2482" s="21">
        <v>579</v>
      </c>
      <c r="B2482" s="6">
        <f>IF(ISNUMBER(SEARCH("D?100",'Calc1'!$B602)),'Calc1'!$D$1857*'Calc1'!$B1818/(1+'11'!$D$12)*$C649,0)</f>
        <v>0</v>
      </c>
      <c r="C2482" s="10"/>
    </row>
    <row r="2483" spans="1:3">
      <c r="A2483" s="21">
        <v>580</v>
      </c>
      <c r="B2483" s="6">
        <f>IF(ISNUMBER(SEARCH("D?100",'Calc1'!$B603)),'Calc1'!$D$1857*'Calc1'!$B1819/(1+'11'!$D$12)*$C650,0)</f>
        <v>0</v>
      </c>
      <c r="C2483" s="10"/>
    </row>
    <row r="2484" spans="1:3">
      <c r="A2484" s="21">
        <v>581</v>
      </c>
      <c r="B2484" s="6">
        <f>IF(ISNUMBER(SEARCH("D?100",'Calc1'!$B604)),'Calc1'!$D$1857*'Calc1'!$B1820/(1+'11'!$D$12)*$C651,0)</f>
        <v>0</v>
      </c>
      <c r="C2484" s="10"/>
    </row>
    <row r="2485" spans="1:3">
      <c r="A2485" s="21">
        <v>582</v>
      </c>
      <c r="B2485" s="6">
        <f>IF(ISNUMBER(SEARCH("D?100",'Calc1'!$B605)),'Calc1'!$D$1857*'Calc1'!$B1821/(1+'11'!$D$12)*$C652,0)</f>
        <v>0</v>
      </c>
      <c r="C2485" s="10"/>
    </row>
    <row r="2486" spans="1:3">
      <c r="A2486" s="21">
        <v>583</v>
      </c>
      <c r="B2486" s="6">
        <f>IF(ISNUMBER(SEARCH("D?100",'Calc1'!$B606)),'Calc1'!$D$1857*'Calc1'!$B1822/(1+'11'!$D$12)*$C653,0)</f>
        <v>0</v>
      </c>
      <c r="C2486" s="10"/>
    </row>
    <row r="2487" spans="1:3">
      <c r="A2487" s="21">
        <v>584</v>
      </c>
      <c r="B2487" s="6">
        <f>IF(ISNUMBER(SEARCH("D?100",'Calc1'!$B607)),'Calc1'!$D$1857*'Calc1'!$B1823/(1+'11'!$D$12)*$C654,0)</f>
        <v>0</v>
      </c>
      <c r="C2487" s="10"/>
    </row>
    <row r="2488" spans="1:3">
      <c r="A2488" s="21">
        <v>585</v>
      </c>
      <c r="B2488" s="6">
        <f>IF(ISNUMBER(SEARCH("D?100",'Calc1'!$B608)),'Calc1'!$D$1857*'Calc1'!$B1824/(1+'11'!$D$12)*$C655,0)</f>
        <v>0</v>
      </c>
      <c r="C2488" s="10"/>
    </row>
    <row r="2489" spans="1:3">
      <c r="A2489" s="21">
        <v>586</v>
      </c>
      <c r="B2489" s="6">
        <f>IF(ISNUMBER(SEARCH("D?100",'Calc1'!$B609)),'Calc1'!$D$1857*'Calc1'!$B1825/(1+'11'!$D$12)*$C656,0)</f>
        <v>0</v>
      </c>
      <c r="C2489" s="10"/>
    </row>
    <row r="2490" spans="1:3">
      <c r="A2490" s="21">
        <v>587</v>
      </c>
      <c r="B2490" s="6">
        <f>IF(ISNUMBER(SEARCH("D?100",'Calc1'!$B610)),'Calc1'!$D$1857*'Calc1'!$B1826/(1+'11'!$D$12)*$C657,0)</f>
        <v>0</v>
      </c>
      <c r="C2490" s="10"/>
    </row>
    <row r="2491" spans="1:3">
      <c r="A2491" s="21">
        <v>588</v>
      </c>
      <c r="B2491" s="6">
        <f>IF(ISNUMBER(SEARCH("D?100",'Calc1'!$B611)),'Calc1'!$D$1857*'Calc1'!$B1827/(1+'11'!$D$12)*$C658,0)</f>
        <v>0</v>
      </c>
      <c r="C2491" s="10"/>
    </row>
    <row r="2492" spans="1:3">
      <c r="A2492" s="21">
        <v>589</v>
      </c>
      <c r="B2492" s="6">
        <f>IF(ISNUMBER(SEARCH("D?100",'Calc1'!$B612)),'Calc1'!$D$1857*'Calc1'!$B1828/(1+'11'!$D$12)*$C659,0)</f>
        <v>0</v>
      </c>
      <c r="C2492" s="10"/>
    </row>
    <row r="2493" spans="1:3">
      <c r="A2493" s="21">
        <v>590</v>
      </c>
      <c r="B2493" s="6">
        <f>IF(ISNUMBER(SEARCH("D?100",'Calc1'!$B613)),'Calc1'!$D$1857*'Calc1'!$B1829/(1+'11'!$D$12)*$C660,0)</f>
        <v>0</v>
      </c>
      <c r="C2493" s="10"/>
    </row>
    <row r="2494" spans="1:3">
      <c r="A2494" s="21">
        <v>591</v>
      </c>
      <c r="B2494" s="6">
        <f>IF(ISNUMBER(SEARCH("D?100",'Calc1'!$B614)),'Calc1'!$D$1857*'Calc1'!$B1830/(1+'11'!$D$12)*$C661,0)</f>
        <v>0</v>
      </c>
      <c r="C2494" s="10"/>
    </row>
    <row r="2495" spans="1:3">
      <c r="A2495" s="21">
        <v>592</v>
      </c>
      <c r="B2495" s="6">
        <f>IF(ISNUMBER(SEARCH("D?100",'Calc1'!$B615)),'Calc1'!$D$1857*'Calc1'!$B1831/(1+'11'!$D$12)*$C662,0)</f>
        <v>0</v>
      </c>
      <c r="C2495" s="10"/>
    </row>
    <row r="2496" spans="1:3">
      <c r="A2496" s="21">
        <v>593</v>
      </c>
      <c r="B2496" s="6">
        <f>IF(ISNUMBER(SEARCH("D?100",'Calc1'!$B616)),'Calc1'!$D$1857*'Calc1'!$B1832/(1+'11'!$D$12)*$C663,0)</f>
        <v>0</v>
      </c>
      <c r="C2496" s="10"/>
    </row>
    <row r="2497" spans="1:3">
      <c r="A2497" s="21">
        <v>594</v>
      </c>
      <c r="B2497" s="6">
        <f>IF(ISNUMBER(SEARCH("D?100",'Calc1'!$B617)),'Calc1'!$D$1857*'Calc1'!$B1833/(1+'11'!$D$12)*$C664,0)</f>
        <v>0</v>
      </c>
      <c r="C2497" s="10"/>
    </row>
    <row r="2498" spans="1:3">
      <c r="A2498" s="21">
        <v>595</v>
      </c>
      <c r="B2498" s="6">
        <f>IF(ISNUMBER(SEARCH("D?100",'Calc1'!$B618)),'Calc1'!$D$1857*'Calc1'!$B1834/(1+'11'!$D$12)*$C665,0)</f>
        <v>0</v>
      </c>
      <c r="C2498" s="10"/>
    </row>
    <row r="2499" spans="1:3">
      <c r="A2499" s="21">
        <v>596</v>
      </c>
      <c r="B2499" s="6">
        <f>IF(ISNUMBER(SEARCH("D?100",'Calc1'!$B619)),'Calc1'!$D$1857*'Calc1'!$B1835/(1+'11'!$D$12)*$C666,0)</f>
        <v>0</v>
      </c>
      <c r="C2499" s="10"/>
    </row>
    <row r="2500" spans="1:3">
      <c r="A2500" s="21">
        <v>597</v>
      </c>
      <c r="B2500" s="6">
        <f>IF(ISNUMBER(SEARCH("D?100",'Calc1'!$B620)),'Calc1'!$D$1857*'Calc1'!$B1836/(1+'11'!$D$12)*$C667,0)</f>
        <v>0</v>
      </c>
      <c r="C2500" s="10"/>
    </row>
    <row r="2501" spans="1:3">
      <c r="A2501" s="21">
        <v>598</v>
      </c>
      <c r="B2501" s="6">
        <f>IF(ISNUMBER(SEARCH("D?100",'Calc1'!$B621)),'Calc1'!$D$1857*'Calc1'!$B1837/(1+'11'!$D$12)*$C668,0)</f>
        <v>0</v>
      </c>
      <c r="C2501" s="10"/>
    </row>
    <row r="2502" spans="1:3">
      <c r="A2502" s="21">
        <v>599</v>
      </c>
      <c r="B2502" s="6">
        <f>IF(ISNUMBER(SEARCH("D?100",'Calc1'!$B622)),'Calc1'!$D$1857*'Calc1'!$B1838/(1+'11'!$D$12)*$C669,0)</f>
        <v>0</v>
      </c>
      <c r="C2502" s="10"/>
    </row>
    <row r="2503" spans="1:3">
      <c r="A2503" s="21">
        <v>600</v>
      </c>
      <c r="B2503" s="6">
        <f>IF(ISNUMBER(SEARCH("D?100",'Calc1'!$B623)),'Calc1'!$D$1857*'Calc1'!$B1839/(1+'11'!$D$12)*$C670,0)</f>
        <v>0</v>
      </c>
      <c r="C2503" s="10"/>
    </row>
    <row r="2505" spans="1:3" ht="21" customHeight="1">
      <c r="A2505" s="1" t="s">
        <v>632</v>
      </c>
    </row>
    <row r="2506" spans="1:3">
      <c r="A2506" s="2" t="s">
        <v>254</v>
      </c>
    </row>
    <row r="2507" spans="1:3">
      <c r="A2507" s="12" t="s">
        <v>286</v>
      </c>
    </row>
    <row r="2508" spans="1:3">
      <c r="A2508" s="12" t="s">
        <v>287</v>
      </c>
    </row>
    <row r="2509" spans="1:3">
      <c r="A2509" s="12" t="s">
        <v>288</v>
      </c>
    </row>
    <row r="2510" spans="1:3">
      <c r="A2510" s="12" t="s">
        <v>289</v>
      </c>
    </row>
    <row r="2511" spans="1:3">
      <c r="A2511" s="12" t="s">
        <v>629</v>
      </c>
    </row>
    <row r="2512" spans="1:3">
      <c r="A2512" s="2" t="s">
        <v>297</v>
      </c>
    </row>
    <row r="2514" spans="1:3">
      <c r="B2514" s="3" t="s">
        <v>11</v>
      </c>
    </row>
    <row r="2515" spans="1:3">
      <c r="A2515" s="21">
        <v>1</v>
      </c>
      <c r="B2515" s="6">
        <f>IF(OR('Calc1'!$B24="D0002",ISNUMBER(SEARCH("D?1?1",'Calc1'!$B24)),ISNUMBER(SEARCH("D??11",'Calc1'!$B24))),'Calc1'!$F$1857*'Calc1'!$B1240/(1+'11'!$F$12)*$E71,0)</f>
        <v>0</v>
      </c>
      <c r="C2515" s="10"/>
    </row>
    <row r="2516" spans="1:3">
      <c r="A2516" s="21">
        <v>2</v>
      </c>
      <c r="B2516" s="6">
        <f>IF(OR('Calc1'!$B25="D0002",ISNUMBER(SEARCH("D?1?1",'Calc1'!$B25)),ISNUMBER(SEARCH("D??11",'Calc1'!$B25))),'Calc1'!$F$1857*'Calc1'!$B1241/(1+'11'!$F$12)*$E72,0)</f>
        <v>0</v>
      </c>
      <c r="C2516" s="10"/>
    </row>
    <row r="2517" spans="1:3">
      <c r="A2517" s="21">
        <v>3</v>
      </c>
      <c r="B2517" s="6">
        <f>IF(OR('Calc1'!$B26="D0002",ISNUMBER(SEARCH("D?1?1",'Calc1'!$B26)),ISNUMBER(SEARCH("D??11",'Calc1'!$B26))),'Calc1'!$F$1857*'Calc1'!$B1242/(1+'11'!$F$12)*$E73,0)</f>
        <v>0</v>
      </c>
      <c r="C2517" s="10"/>
    </row>
    <row r="2518" spans="1:3">
      <c r="A2518" s="21">
        <v>4</v>
      </c>
      <c r="B2518" s="6">
        <f>IF(OR('Calc1'!$B27="D0002",ISNUMBER(SEARCH("D?1?1",'Calc1'!$B27)),ISNUMBER(SEARCH("D??11",'Calc1'!$B27))),'Calc1'!$F$1857*'Calc1'!$B1243/(1+'11'!$F$12)*$E74,0)</f>
        <v>0</v>
      </c>
      <c r="C2518" s="10"/>
    </row>
    <row r="2519" spans="1:3">
      <c r="A2519" s="21">
        <v>5</v>
      </c>
      <c r="B2519" s="6">
        <f>IF(OR('Calc1'!$B28="D0002",ISNUMBER(SEARCH("D?1?1",'Calc1'!$B28)),ISNUMBER(SEARCH("D??11",'Calc1'!$B28))),'Calc1'!$F$1857*'Calc1'!$B1244/(1+'11'!$F$12)*$E75,0)</f>
        <v>0</v>
      </c>
      <c r="C2519" s="10"/>
    </row>
    <row r="2520" spans="1:3">
      <c r="A2520" s="21">
        <v>6</v>
      </c>
      <c r="B2520" s="6">
        <f>IF(OR('Calc1'!$B29="D0002",ISNUMBER(SEARCH("D?1?1",'Calc1'!$B29)),ISNUMBER(SEARCH("D??11",'Calc1'!$B29))),'Calc1'!$F$1857*'Calc1'!$B1245/(1+'11'!$F$12)*$E76,0)</f>
        <v>0</v>
      </c>
      <c r="C2520" s="10"/>
    </row>
    <row r="2521" spans="1:3">
      <c r="A2521" s="21">
        <v>7</v>
      </c>
      <c r="B2521" s="6">
        <f>IF(OR('Calc1'!$B30="D0002",ISNUMBER(SEARCH("D?1?1",'Calc1'!$B30)),ISNUMBER(SEARCH("D??11",'Calc1'!$B30))),'Calc1'!$F$1857*'Calc1'!$B1246/(1+'11'!$F$12)*$E77,0)</f>
        <v>0</v>
      </c>
      <c r="C2521" s="10"/>
    </row>
    <row r="2522" spans="1:3">
      <c r="A2522" s="21">
        <v>8</v>
      </c>
      <c r="B2522" s="6">
        <f>IF(OR('Calc1'!$B31="D0002",ISNUMBER(SEARCH("D?1?1",'Calc1'!$B31)),ISNUMBER(SEARCH("D??11",'Calc1'!$B31))),'Calc1'!$F$1857*'Calc1'!$B1247/(1+'11'!$F$12)*$E78,0)</f>
        <v>0</v>
      </c>
      <c r="C2522" s="10"/>
    </row>
    <row r="2523" spans="1:3">
      <c r="A2523" s="21">
        <v>9</v>
      </c>
      <c r="B2523" s="6">
        <f>IF(OR('Calc1'!$B32="D0002",ISNUMBER(SEARCH("D?1?1",'Calc1'!$B32)),ISNUMBER(SEARCH("D??11",'Calc1'!$B32))),'Calc1'!$F$1857*'Calc1'!$B1248/(1+'11'!$F$12)*$E79,0)</f>
        <v>0</v>
      </c>
      <c r="C2523" s="10"/>
    </row>
    <row r="2524" spans="1:3">
      <c r="A2524" s="21">
        <v>10</v>
      </c>
      <c r="B2524" s="6">
        <f>IF(OR('Calc1'!$B33="D0002",ISNUMBER(SEARCH("D?1?1",'Calc1'!$B33)),ISNUMBER(SEARCH("D??11",'Calc1'!$B33))),'Calc1'!$F$1857*'Calc1'!$B1249/(1+'11'!$F$12)*$E80,0)</f>
        <v>0</v>
      </c>
      <c r="C2524" s="10"/>
    </row>
    <row r="2525" spans="1:3">
      <c r="A2525" s="21">
        <v>11</v>
      </c>
      <c r="B2525" s="6">
        <f>IF(OR('Calc1'!$B34="D0002",ISNUMBER(SEARCH("D?1?1",'Calc1'!$B34)),ISNUMBER(SEARCH("D??11",'Calc1'!$B34))),'Calc1'!$F$1857*'Calc1'!$B1250/(1+'11'!$F$12)*$E81,0)</f>
        <v>0</v>
      </c>
      <c r="C2525" s="10"/>
    </row>
    <row r="2526" spans="1:3">
      <c r="A2526" s="21">
        <v>12</v>
      </c>
      <c r="B2526" s="6">
        <f>IF(OR('Calc1'!$B35="D0002",ISNUMBER(SEARCH("D?1?1",'Calc1'!$B35)),ISNUMBER(SEARCH("D??11",'Calc1'!$B35))),'Calc1'!$F$1857*'Calc1'!$B1251/(1+'11'!$F$12)*$E82,0)</f>
        <v>0</v>
      </c>
      <c r="C2526" s="10"/>
    </row>
    <row r="2527" spans="1:3">
      <c r="A2527" s="21">
        <v>13</v>
      </c>
      <c r="B2527" s="6">
        <f>IF(OR('Calc1'!$B36="D0002",ISNUMBER(SEARCH("D?1?1",'Calc1'!$B36)),ISNUMBER(SEARCH("D??11",'Calc1'!$B36))),'Calc1'!$F$1857*'Calc1'!$B1252/(1+'11'!$F$12)*$E83,0)</f>
        <v>0</v>
      </c>
      <c r="C2527" s="10"/>
    </row>
    <row r="2528" spans="1:3">
      <c r="A2528" s="21">
        <v>14</v>
      </c>
      <c r="B2528" s="6">
        <f>IF(OR('Calc1'!$B37="D0002",ISNUMBER(SEARCH("D?1?1",'Calc1'!$B37)),ISNUMBER(SEARCH("D??11",'Calc1'!$B37))),'Calc1'!$F$1857*'Calc1'!$B1253/(1+'11'!$F$12)*$E84,0)</f>
        <v>0</v>
      </c>
      <c r="C2528" s="10"/>
    </row>
    <row r="2529" spans="1:3">
      <c r="A2529" s="21">
        <v>15</v>
      </c>
      <c r="B2529" s="6">
        <f>IF(OR('Calc1'!$B38="D0002",ISNUMBER(SEARCH("D?1?1",'Calc1'!$B38)),ISNUMBER(SEARCH("D??11",'Calc1'!$B38))),'Calc1'!$F$1857*'Calc1'!$B1254/(1+'11'!$F$12)*$E85,0)</f>
        <v>0</v>
      </c>
      <c r="C2529" s="10"/>
    </row>
    <row r="2530" spans="1:3">
      <c r="A2530" s="21">
        <v>16</v>
      </c>
      <c r="B2530" s="6">
        <f>IF(OR('Calc1'!$B39="D0002",ISNUMBER(SEARCH("D?1?1",'Calc1'!$B39)),ISNUMBER(SEARCH("D??11",'Calc1'!$B39))),'Calc1'!$F$1857*'Calc1'!$B1255/(1+'11'!$F$12)*$E86,0)</f>
        <v>0</v>
      </c>
      <c r="C2530" s="10"/>
    </row>
    <row r="2531" spans="1:3">
      <c r="A2531" s="21">
        <v>17</v>
      </c>
      <c r="B2531" s="6">
        <f>IF(OR('Calc1'!$B40="D0002",ISNUMBER(SEARCH("D?1?1",'Calc1'!$B40)),ISNUMBER(SEARCH("D??11",'Calc1'!$B40))),'Calc1'!$F$1857*'Calc1'!$B1256/(1+'11'!$F$12)*$E87,0)</f>
        <v>0</v>
      </c>
      <c r="C2531" s="10"/>
    </row>
    <row r="2532" spans="1:3">
      <c r="A2532" s="21">
        <v>18</v>
      </c>
      <c r="B2532" s="6">
        <f>IF(OR('Calc1'!$B41="D0002",ISNUMBER(SEARCH("D?1?1",'Calc1'!$B41)),ISNUMBER(SEARCH("D??11",'Calc1'!$B41))),'Calc1'!$F$1857*'Calc1'!$B1257/(1+'11'!$F$12)*$E88,0)</f>
        <v>0</v>
      </c>
      <c r="C2532" s="10"/>
    </row>
    <row r="2533" spans="1:3">
      <c r="A2533" s="21">
        <v>19</v>
      </c>
      <c r="B2533" s="6">
        <f>IF(OR('Calc1'!$B42="D0002",ISNUMBER(SEARCH("D?1?1",'Calc1'!$B42)),ISNUMBER(SEARCH("D??11",'Calc1'!$B42))),'Calc1'!$F$1857*'Calc1'!$B1258/(1+'11'!$F$12)*$E89,0)</f>
        <v>0</v>
      </c>
      <c r="C2533" s="10"/>
    </row>
    <row r="2534" spans="1:3">
      <c r="A2534" s="21">
        <v>20</v>
      </c>
      <c r="B2534" s="6">
        <f>IF(OR('Calc1'!$B43="D0002",ISNUMBER(SEARCH("D?1?1",'Calc1'!$B43)),ISNUMBER(SEARCH("D??11",'Calc1'!$B43))),'Calc1'!$F$1857*'Calc1'!$B1259/(1+'11'!$F$12)*$E90,0)</f>
        <v>0</v>
      </c>
      <c r="C2534" s="10"/>
    </row>
    <row r="2535" spans="1:3">
      <c r="A2535" s="21">
        <v>21</v>
      </c>
      <c r="B2535" s="6">
        <f>IF(OR('Calc1'!$B44="D0002",ISNUMBER(SEARCH("D?1?1",'Calc1'!$B44)),ISNUMBER(SEARCH("D??11",'Calc1'!$B44))),'Calc1'!$F$1857*'Calc1'!$B1260/(1+'11'!$F$12)*$E91,0)</f>
        <v>0</v>
      </c>
      <c r="C2535" s="10"/>
    </row>
    <row r="2536" spans="1:3">
      <c r="A2536" s="21">
        <v>22</v>
      </c>
      <c r="B2536" s="6">
        <f>IF(OR('Calc1'!$B45="D0002",ISNUMBER(SEARCH("D?1?1",'Calc1'!$B45)),ISNUMBER(SEARCH("D??11",'Calc1'!$B45))),'Calc1'!$F$1857*'Calc1'!$B1261/(1+'11'!$F$12)*$E92,0)</f>
        <v>0</v>
      </c>
      <c r="C2536" s="10"/>
    </row>
    <row r="2537" spans="1:3">
      <c r="A2537" s="21">
        <v>23</v>
      </c>
      <c r="B2537" s="6">
        <f>IF(OR('Calc1'!$B46="D0002",ISNUMBER(SEARCH("D?1?1",'Calc1'!$B46)),ISNUMBER(SEARCH("D??11",'Calc1'!$B46))),'Calc1'!$F$1857*'Calc1'!$B1262/(1+'11'!$F$12)*$E93,0)</f>
        <v>0</v>
      </c>
      <c r="C2537" s="10"/>
    </row>
    <row r="2538" spans="1:3">
      <c r="A2538" s="21">
        <v>24</v>
      </c>
      <c r="B2538" s="6">
        <f>IF(OR('Calc1'!$B47="D0002",ISNUMBER(SEARCH("D?1?1",'Calc1'!$B47)),ISNUMBER(SEARCH("D??11",'Calc1'!$B47))),'Calc1'!$F$1857*'Calc1'!$B1263/(1+'11'!$F$12)*$E94,0)</f>
        <v>0</v>
      </c>
      <c r="C2538" s="10"/>
    </row>
    <row r="2539" spans="1:3">
      <c r="A2539" s="21">
        <v>25</v>
      </c>
      <c r="B2539" s="6">
        <f>IF(OR('Calc1'!$B48="D0002",ISNUMBER(SEARCH("D?1?1",'Calc1'!$B48)),ISNUMBER(SEARCH("D??11",'Calc1'!$B48))),'Calc1'!$F$1857*'Calc1'!$B1264/(1+'11'!$F$12)*$E95,0)</f>
        <v>0</v>
      </c>
      <c r="C2539" s="10"/>
    </row>
    <row r="2540" spans="1:3">
      <c r="A2540" s="21">
        <v>26</v>
      </c>
      <c r="B2540" s="6">
        <f>IF(OR('Calc1'!$B49="D0002",ISNUMBER(SEARCH("D?1?1",'Calc1'!$B49)),ISNUMBER(SEARCH("D??11",'Calc1'!$B49))),'Calc1'!$F$1857*'Calc1'!$B1265/(1+'11'!$F$12)*$E96,0)</f>
        <v>0</v>
      </c>
      <c r="C2540" s="10"/>
    </row>
    <row r="2541" spans="1:3">
      <c r="A2541" s="21">
        <v>27</v>
      </c>
      <c r="B2541" s="6">
        <f>IF(OR('Calc1'!$B50="D0002",ISNUMBER(SEARCH("D?1?1",'Calc1'!$B50)),ISNUMBER(SEARCH("D??11",'Calc1'!$B50))),'Calc1'!$F$1857*'Calc1'!$B1266/(1+'11'!$F$12)*$E97,0)</f>
        <v>0</v>
      </c>
      <c r="C2541" s="10"/>
    </row>
    <row r="2542" spans="1:3">
      <c r="A2542" s="21">
        <v>28</v>
      </c>
      <c r="B2542" s="6">
        <f>IF(OR('Calc1'!$B51="D0002",ISNUMBER(SEARCH("D?1?1",'Calc1'!$B51)),ISNUMBER(SEARCH("D??11",'Calc1'!$B51))),'Calc1'!$F$1857*'Calc1'!$B1267/(1+'11'!$F$12)*$E98,0)</f>
        <v>0</v>
      </c>
      <c r="C2542" s="10"/>
    </row>
    <row r="2543" spans="1:3">
      <c r="A2543" s="21">
        <v>29</v>
      </c>
      <c r="B2543" s="6">
        <f>IF(OR('Calc1'!$B52="D0002",ISNUMBER(SEARCH("D?1?1",'Calc1'!$B52)),ISNUMBER(SEARCH("D??11",'Calc1'!$B52))),'Calc1'!$F$1857*'Calc1'!$B1268/(1+'11'!$F$12)*$E99,0)</f>
        <v>0</v>
      </c>
      <c r="C2543" s="10"/>
    </row>
    <row r="2544" spans="1:3">
      <c r="A2544" s="21">
        <v>30</v>
      </c>
      <c r="B2544" s="6">
        <f>IF(OR('Calc1'!$B53="D0002",ISNUMBER(SEARCH("D?1?1",'Calc1'!$B53)),ISNUMBER(SEARCH("D??11",'Calc1'!$B53))),'Calc1'!$F$1857*'Calc1'!$B1269/(1+'11'!$F$12)*$E100,0)</f>
        <v>0</v>
      </c>
      <c r="C2544" s="10"/>
    </row>
    <row r="2545" spans="1:3">
      <c r="A2545" s="21">
        <v>31</v>
      </c>
      <c r="B2545" s="6">
        <f>IF(OR('Calc1'!$B54="D0002",ISNUMBER(SEARCH("D?1?1",'Calc1'!$B54)),ISNUMBER(SEARCH("D??11",'Calc1'!$B54))),'Calc1'!$F$1857*'Calc1'!$B1270/(1+'11'!$F$12)*$E101,0)</f>
        <v>0</v>
      </c>
      <c r="C2545" s="10"/>
    </row>
    <row r="2546" spans="1:3">
      <c r="A2546" s="21">
        <v>32</v>
      </c>
      <c r="B2546" s="6">
        <f>IF(OR('Calc1'!$B55="D0002",ISNUMBER(SEARCH("D?1?1",'Calc1'!$B55)),ISNUMBER(SEARCH("D??11",'Calc1'!$B55))),'Calc1'!$F$1857*'Calc1'!$B1271/(1+'11'!$F$12)*$E102,0)</f>
        <v>0</v>
      </c>
      <c r="C2546" s="10"/>
    </row>
    <row r="2547" spans="1:3">
      <c r="A2547" s="21">
        <v>33</v>
      </c>
      <c r="B2547" s="6">
        <f>IF(OR('Calc1'!$B56="D0002",ISNUMBER(SEARCH("D?1?1",'Calc1'!$B56)),ISNUMBER(SEARCH("D??11",'Calc1'!$B56))),'Calc1'!$F$1857*'Calc1'!$B1272/(1+'11'!$F$12)*$E103,0)</f>
        <v>0</v>
      </c>
      <c r="C2547" s="10"/>
    </row>
    <row r="2548" spans="1:3">
      <c r="A2548" s="21">
        <v>34</v>
      </c>
      <c r="B2548" s="6">
        <f>IF(OR('Calc1'!$B57="D0002",ISNUMBER(SEARCH("D?1?1",'Calc1'!$B57)),ISNUMBER(SEARCH("D??11",'Calc1'!$B57))),'Calc1'!$F$1857*'Calc1'!$B1273/(1+'11'!$F$12)*$E104,0)</f>
        <v>0</v>
      </c>
      <c r="C2548" s="10"/>
    </row>
    <row r="2549" spans="1:3">
      <c r="A2549" s="21">
        <v>35</v>
      </c>
      <c r="B2549" s="6">
        <f>IF(OR('Calc1'!$B58="D0002",ISNUMBER(SEARCH("D?1?1",'Calc1'!$B58)),ISNUMBER(SEARCH("D??11",'Calc1'!$B58))),'Calc1'!$F$1857*'Calc1'!$B1274/(1+'11'!$F$12)*$E105,0)</f>
        <v>0</v>
      </c>
      <c r="C2549" s="10"/>
    </row>
    <row r="2550" spans="1:3">
      <c r="A2550" s="21">
        <v>36</v>
      </c>
      <c r="B2550" s="6">
        <f>IF(OR('Calc1'!$B59="D0002",ISNUMBER(SEARCH("D?1?1",'Calc1'!$B59)),ISNUMBER(SEARCH("D??11",'Calc1'!$B59))),'Calc1'!$F$1857*'Calc1'!$B1275/(1+'11'!$F$12)*$E106,0)</f>
        <v>0</v>
      </c>
      <c r="C2550" s="10"/>
    </row>
    <row r="2551" spans="1:3">
      <c r="A2551" s="21">
        <v>37</v>
      </c>
      <c r="B2551" s="6">
        <f>IF(OR('Calc1'!$B60="D0002",ISNUMBER(SEARCH("D?1?1",'Calc1'!$B60)),ISNUMBER(SEARCH("D??11",'Calc1'!$B60))),'Calc1'!$F$1857*'Calc1'!$B1276/(1+'11'!$F$12)*$E107,0)</f>
        <v>0</v>
      </c>
      <c r="C2551" s="10"/>
    </row>
    <row r="2552" spans="1:3">
      <c r="A2552" s="21">
        <v>38</v>
      </c>
      <c r="B2552" s="6">
        <f>IF(OR('Calc1'!$B61="D0002",ISNUMBER(SEARCH("D?1?1",'Calc1'!$B61)),ISNUMBER(SEARCH("D??11",'Calc1'!$B61))),'Calc1'!$F$1857*'Calc1'!$B1277/(1+'11'!$F$12)*$E108,0)</f>
        <v>0</v>
      </c>
      <c r="C2552" s="10"/>
    </row>
    <row r="2553" spans="1:3">
      <c r="A2553" s="21">
        <v>39</v>
      </c>
      <c r="B2553" s="6">
        <f>IF(OR('Calc1'!$B62="D0002",ISNUMBER(SEARCH("D?1?1",'Calc1'!$B62)),ISNUMBER(SEARCH("D??11",'Calc1'!$B62))),'Calc1'!$F$1857*'Calc1'!$B1278/(1+'11'!$F$12)*$E109,0)</f>
        <v>0</v>
      </c>
      <c r="C2553" s="10"/>
    </row>
    <row r="2554" spans="1:3">
      <c r="A2554" s="21">
        <v>40</v>
      </c>
      <c r="B2554" s="6">
        <f>IF(OR('Calc1'!$B63="D0002",ISNUMBER(SEARCH("D?1?1",'Calc1'!$B63)),ISNUMBER(SEARCH("D??11",'Calc1'!$B63))),'Calc1'!$F$1857*'Calc1'!$B1279/(1+'11'!$F$12)*$E110,0)</f>
        <v>0</v>
      </c>
      <c r="C2554" s="10"/>
    </row>
    <row r="2555" spans="1:3">
      <c r="A2555" s="21">
        <v>41</v>
      </c>
      <c r="B2555" s="6">
        <f>IF(OR('Calc1'!$B64="D0002",ISNUMBER(SEARCH("D?1?1",'Calc1'!$B64)),ISNUMBER(SEARCH("D??11",'Calc1'!$B64))),'Calc1'!$F$1857*'Calc1'!$B1280/(1+'11'!$F$12)*$E111,0)</f>
        <v>0</v>
      </c>
      <c r="C2555" s="10"/>
    </row>
    <row r="2556" spans="1:3">
      <c r="A2556" s="21">
        <v>42</v>
      </c>
      <c r="B2556" s="6">
        <f>IF(OR('Calc1'!$B65="D0002",ISNUMBER(SEARCH("D?1?1",'Calc1'!$B65)),ISNUMBER(SEARCH("D??11",'Calc1'!$B65))),'Calc1'!$F$1857*'Calc1'!$B1281/(1+'11'!$F$12)*$E112,0)</f>
        <v>0</v>
      </c>
      <c r="C2556" s="10"/>
    </row>
    <row r="2557" spans="1:3">
      <c r="A2557" s="21">
        <v>43</v>
      </c>
      <c r="B2557" s="6">
        <f>IF(OR('Calc1'!$B66="D0002",ISNUMBER(SEARCH("D?1?1",'Calc1'!$B66)),ISNUMBER(SEARCH("D??11",'Calc1'!$B66))),'Calc1'!$F$1857*'Calc1'!$B1282/(1+'11'!$F$12)*$E113,0)</f>
        <v>0</v>
      </c>
      <c r="C2557" s="10"/>
    </row>
    <row r="2558" spans="1:3">
      <c r="A2558" s="21">
        <v>44</v>
      </c>
      <c r="B2558" s="6">
        <f>IF(OR('Calc1'!$B67="D0002",ISNUMBER(SEARCH("D?1?1",'Calc1'!$B67)),ISNUMBER(SEARCH("D??11",'Calc1'!$B67))),'Calc1'!$F$1857*'Calc1'!$B1283/(1+'11'!$F$12)*$E114,0)</f>
        <v>0</v>
      </c>
      <c r="C2558" s="10"/>
    </row>
    <row r="2559" spans="1:3">
      <c r="A2559" s="21">
        <v>45</v>
      </c>
      <c r="B2559" s="6">
        <f>IF(OR('Calc1'!$B68="D0002",ISNUMBER(SEARCH("D?1?1",'Calc1'!$B68)),ISNUMBER(SEARCH("D??11",'Calc1'!$B68))),'Calc1'!$F$1857*'Calc1'!$B1284/(1+'11'!$F$12)*$E115,0)</f>
        <v>0</v>
      </c>
      <c r="C2559" s="10"/>
    </row>
    <row r="2560" spans="1:3">
      <c r="A2560" s="21">
        <v>46</v>
      </c>
      <c r="B2560" s="6">
        <f>IF(OR('Calc1'!$B69="D0002",ISNUMBER(SEARCH("D?1?1",'Calc1'!$B69)),ISNUMBER(SEARCH("D??11",'Calc1'!$B69))),'Calc1'!$F$1857*'Calc1'!$B1285/(1+'11'!$F$12)*$E116,0)</f>
        <v>0</v>
      </c>
      <c r="C2560" s="10"/>
    </row>
    <row r="2561" spans="1:3">
      <c r="A2561" s="21">
        <v>47</v>
      </c>
      <c r="B2561" s="6">
        <f>IF(OR('Calc1'!$B70="D0002",ISNUMBER(SEARCH("D?1?1",'Calc1'!$B70)),ISNUMBER(SEARCH("D??11",'Calc1'!$B70))),'Calc1'!$F$1857*'Calc1'!$B1286/(1+'11'!$F$12)*$E117,0)</f>
        <v>0</v>
      </c>
      <c r="C2561" s="10"/>
    </row>
    <row r="2562" spans="1:3">
      <c r="A2562" s="21">
        <v>48</v>
      </c>
      <c r="B2562" s="6">
        <f>IF(OR('Calc1'!$B71="D0002",ISNUMBER(SEARCH("D?1?1",'Calc1'!$B71)),ISNUMBER(SEARCH("D??11",'Calc1'!$B71))),'Calc1'!$F$1857*'Calc1'!$B1287/(1+'11'!$F$12)*$E118,0)</f>
        <v>0</v>
      </c>
      <c r="C2562" s="10"/>
    </row>
    <row r="2563" spans="1:3">
      <c r="A2563" s="21">
        <v>49</v>
      </c>
      <c r="B2563" s="6">
        <f>IF(OR('Calc1'!$B72="D0002",ISNUMBER(SEARCH("D?1?1",'Calc1'!$B72)),ISNUMBER(SEARCH("D??11",'Calc1'!$B72))),'Calc1'!$F$1857*'Calc1'!$B1288/(1+'11'!$F$12)*$E119,0)</f>
        <v>0</v>
      </c>
      <c r="C2563" s="10"/>
    </row>
    <row r="2564" spans="1:3">
      <c r="A2564" s="21">
        <v>50</v>
      </c>
      <c r="B2564" s="6">
        <f>IF(OR('Calc1'!$B73="D0002",ISNUMBER(SEARCH("D?1?1",'Calc1'!$B73)),ISNUMBER(SEARCH("D??11",'Calc1'!$B73))),'Calc1'!$F$1857*'Calc1'!$B1289/(1+'11'!$F$12)*$E120,0)</f>
        <v>0</v>
      </c>
      <c r="C2564" s="10"/>
    </row>
    <row r="2565" spans="1:3">
      <c r="A2565" s="21">
        <v>51</v>
      </c>
      <c r="B2565" s="6">
        <f>IF(OR('Calc1'!$B74="D0002",ISNUMBER(SEARCH("D?1?1",'Calc1'!$B74)),ISNUMBER(SEARCH("D??11",'Calc1'!$B74))),'Calc1'!$F$1857*'Calc1'!$B1290/(1+'11'!$F$12)*$E121,0)</f>
        <v>0</v>
      </c>
      <c r="C2565" s="10"/>
    </row>
    <row r="2566" spans="1:3">
      <c r="A2566" s="21">
        <v>52</v>
      </c>
      <c r="B2566" s="6">
        <f>IF(OR('Calc1'!$B75="D0002",ISNUMBER(SEARCH("D?1?1",'Calc1'!$B75)),ISNUMBER(SEARCH("D??11",'Calc1'!$B75))),'Calc1'!$F$1857*'Calc1'!$B1291/(1+'11'!$F$12)*$E122,0)</f>
        <v>0</v>
      </c>
      <c r="C2566" s="10"/>
    </row>
    <row r="2567" spans="1:3">
      <c r="A2567" s="21">
        <v>53</v>
      </c>
      <c r="B2567" s="6">
        <f>IF(OR('Calc1'!$B76="D0002",ISNUMBER(SEARCH("D?1?1",'Calc1'!$B76)),ISNUMBER(SEARCH("D??11",'Calc1'!$B76))),'Calc1'!$F$1857*'Calc1'!$B1292/(1+'11'!$F$12)*$E123,0)</f>
        <v>0</v>
      </c>
      <c r="C2567" s="10"/>
    </row>
    <row r="2568" spans="1:3">
      <c r="A2568" s="21">
        <v>54</v>
      </c>
      <c r="B2568" s="6">
        <f>IF(OR('Calc1'!$B77="D0002",ISNUMBER(SEARCH("D?1?1",'Calc1'!$B77)),ISNUMBER(SEARCH("D??11",'Calc1'!$B77))),'Calc1'!$F$1857*'Calc1'!$B1293/(1+'11'!$F$12)*$E124,0)</f>
        <v>0</v>
      </c>
      <c r="C2568" s="10"/>
    </row>
    <row r="2569" spans="1:3">
      <c r="A2569" s="21">
        <v>55</v>
      </c>
      <c r="B2569" s="6">
        <f>IF(OR('Calc1'!$B78="D0002",ISNUMBER(SEARCH("D?1?1",'Calc1'!$B78)),ISNUMBER(SEARCH("D??11",'Calc1'!$B78))),'Calc1'!$F$1857*'Calc1'!$B1294/(1+'11'!$F$12)*$E125,0)</f>
        <v>0</v>
      </c>
      <c r="C2569" s="10"/>
    </row>
    <row r="2570" spans="1:3">
      <c r="A2570" s="21">
        <v>56</v>
      </c>
      <c r="B2570" s="6">
        <f>IF(OR('Calc1'!$B79="D0002",ISNUMBER(SEARCH("D?1?1",'Calc1'!$B79)),ISNUMBER(SEARCH("D??11",'Calc1'!$B79))),'Calc1'!$F$1857*'Calc1'!$B1295/(1+'11'!$F$12)*$E126,0)</f>
        <v>0</v>
      </c>
      <c r="C2570" s="10"/>
    </row>
    <row r="2571" spans="1:3">
      <c r="A2571" s="21">
        <v>57</v>
      </c>
      <c r="B2571" s="6">
        <f>IF(OR('Calc1'!$B80="D0002",ISNUMBER(SEARCH("D?1?1",'Calc1'!$B80)),ISNUMBER(SEARCH("D??11",'Calc1'!$B80))),'Calc1'!$F$1857*'Calc1'!$B1296/(1+'11'!$F$12)*$E127,0)</f>
        <v>0</v>
      </c>
      <c r="C2571" s="10"/>
    </row>
    <row r="2572" spans="1:3">
      <c r="A2572" s="21">
        <v>58</v>
      </c>
      <c r="B2572" s="6">
        <f>IF(OR('Calc1'!$B81="D0002",ISNUMBER(SEARCH("D?1?1",'Calc1'!$B81)),ISNUMBER(SEARCH("D??11",'Calc1'!$B81))),'Calc1'!$F$1857*'Calc1'!$B1297/(1+'11'!$F$12)*$E128,0)</f>
        <v>0</v>
      </c>
      <c r="C2572" s="10"/>
    </row>
    <row r="2573" spans="1:3">
      <c r="A2573" s="21">
        <v>59</v>
      </c>
      <c r="B2573" s="6">
        <f>IF(OR('Calc1'!$B82="D0002",ISNUMBER(SEARCH("D?1?1",'Calc1'!$B82)),ISNUMBER(SEARCH("D??11",'Calc1'!$B82))),'Calc1'!$F$1857*'Calc1'!$B1298/(1+'11'!$F$12)*$E129,0)</f>
        <v>0</v>
      </c>
      <c r="C2573" s="10"/>
    </row>
    <row r="2574" spans="1:3">
      <c r="A2574" s="21">
        <v>60</v>
      </c>
      <c r="B2574" s="6">
        <f>IF(OR('Calc1'!$B83="D0002",ISNUMBER(SEARCH("D?1?1",'Calc1'!$B83)),ISNUMBER(SEARCH("D??11",'Calc1'!$B83))),'Calc1'!$F$1857*'Calc1'!$B1299/(1+'11'!$F$12)*$E130,0)</f>
        <v>0</v>
      </c>
      <c r="C2574" s="10"/>
    </row>
    <row r="2575" spans="1:3">
      <c r="A2575" s="21">
        <v>61</v>
      </c>
      <c r="B2575" s="6">
        <f>IF(OR('Calc1'!$B84="D0002",ISNUMBER(SEARCH("D?1?1",'Calc1'!$B84)),ISNUMBER(SEARCH("D??11",'Calc1'!$B84))),'Calc1'!$F$1857*'Calc1'!$B1300/(1+'11'!$F$12)*$E131,0)</f>
        <v>0</v>
      </c>
      <c r="C2575" s="10"/>
    </row>
    <row r="2576" spans="1:3">
      <c r="A2576" s="21">
        <v>62</v>
      </c>
      <c r="B2576" s="6">
        <f>IF(OR('Calc1'!$B85="D0002",ISNUMBER(SEARCH("D?1?1",'Calc1'!$B85)),ISNUMBER(SEARCH("D??11",'Calc1'!$B85))),'Calc1'!$F$1857*'Calc1'!$B1301/(1+'11'!$F$12)*$E132,0)</f>
        <v>0</v>
      </c>
      <c r="C2576" s="10"/>
    </row>
    <row r="2577" spans="1:3">
      <c r="A2577" s="21">
        <v>63</v>
      </c>
      <c r="B2577" s="6">
        <f>IF(OR('Calc1'!$B86="D0002",ISNUMBER(SEARCH("D?1?1",'Calc1'!$B86)),ISNUMBER(SEARCH("D??11",'Calc1'!$B86))),'Calc1'!$F$1857*'Calc1'!$B1302/(1+'11'!$F$12)*$E133,0)</f>
        <v>0</v>
      </c>
      <c r="C2577" s="10"/>
    </row>
    <row r="2578" spans="1:3">
      <c r="A2578" s="21">
        <v>64</v>
      </c>
      <c r="B2578" s="6">
        <f>IF(OR('Calc1'!$B87="D0002",ISNUMBER(SEARCH("D?1?1",'Calc1'!$B87)),ISNUMBER(SEARCH("D??11",'Calc1'!$B87))),'Calc1'!$F$1857*'Calc1'!$B1303/(1+'11'!$F$12)*$E134,0)</f>
        <v>0</v>
      </c>
      <c r="C2578" s="10"/>
    </row>
    <row r="2579" spans="1:3">
      <c r="A2579" s="21">
        <v>65</v>
      </c>
      <c r="B2579" s="6">
        <f>IF(OR('Calc1'!$B88="D0002",ISNUMBER(SEARCH("D?1?1",'Calc1'!$B88)),ISNUMBER(SEARCH("D??11",'Calc1'!$B88))),'Calc1'!$F$1857*'Calc1'!$B1304/(1+'11'!$F$12)*$E135,0)</f>
        <v>0</v>
      </c>
      <c r="C2579" s="10"/>
    </row>
    <row r="2580" spans="1:3">
      <c r="A2580" s="21">
        <v>66</v>
      </c>
      <c r="B2580" s="6">
        <f>IF(OR('Calc1'!$B89="D0002",ISNUMBER(SEARCH("D?1?1",'Calc1'!$B89)),ISNUMBER(SEARCH("D??11",'Calc1'!$B89))),'Calc1'!$F$1857*'Calc1'!$B1305/(1+'11'!$F$12)*$E136,0)</f>
        <v>0</v>
      </c>
      <c r="C2580" s="10"/>
    </row>
    <row r="2581" spans="1:3">
      <c r="A2581" s="21">
        <v>67</v>
      </c>
      <c r="B2581" s="6">
        <f>IF(OR('Calc1'!$B90="D0002",ISNUMBER(SEARCH("D?1?1",'Calc1'!$B90)),ISNUMBER(SEARCH("D??11",'Calc1'!$B90))),'Calc1'!$F$1857*'Calc1'!$B1306/(1+'11'!$F$12)*$E137,0)</f>
        <v>0</v>
      </c>
      <c r="C2581" s="10"/>
    </row>
    <row r="2582" spans="1:3">
      <c r="A2582" s="21">
        <v>68</v>
      </c>
      <c r="B2582" s="6">
        <f>IF(OR('Calc1'!$B91="D0002",ISNUMBER(SEARCH("D?1?1",'Calc1'!$B91)),ISNUMBER(SEARCH("D??11",'Calc1'!$B91))),'Calc1'!$F$1857*'Calc1'!$B1307/(1+'11'!$F$12)*$E138,0)</f>
        <v>0</v>
      </c>
      <c r="C2582" s="10"/>
    </row>
    <row r="2583" spans="1:3">
      <c r="A2583" s="21">
        <v>69</v>
      </c>
      <c r="B2583" s="6">
        <f>IF(OR('Calc1'!$B92="D0002",ISNUMBER(SEARCH("D?1?1",'Calc1'!$B92)),ISNUMBER(SEARCH("D??11",'Calc1'!$B92))),'Calc1'!$F$1857*'Calc1'!$B1308/(1+'11'!$F$12)*$E139,0)</f>
        <v>0</v>
      </c>
      <c r="C2583" s="10"/>
    </row>
    <row r="2584" spans="1:3">
      <c r="A2584" s="21">
        <v>70</v>
      </c>
      <c r="B2584" s="6">
        <f>IF(OR('Calc1'!$B93="D0002",ISNUMBER(SEARCH("D?1?1",'Calc1'!$B93)),ISNUMBER(SEARCH("D??11",'Calc1'!$B93))),'Calc1'!$F$1857*'Calc1'!$B1309/(1+'11'!$F$12)*$E140,0)</f>
        <v>0</v>
      </c>
      <c r="C2584" s="10"/>
    </row>
    <row r="2585" spans="1:3">
      <c r="A2585" s="21">
        <v>71</v>
      </c>
      <c r="B2585" s="6">
        <f>IF(OR('Calc1'!$B94="D0002",ISNUMBER(SEARCH("D?1?1",'Calc1'!$B94)),ISNUMBER(SEARCH("D??11",'Calc1'!$B94))),'Calc1'!$F$1857*'Calc1'!$B1310/(1+'11'!$F$12)*$E141,0)</f>
        <v>0</v>
      </c>
      <c r="C2585" s="10"/>
    </row>
    <row r="2586" spans="1:3">
      <c r="A2586" s="21">
        <v>72</v>
      </c>
      <c r="B2586" s="6">
        <f>IF(OR('Calc1'!$B95="D0002",ISNUMBER(SEARCH("D?1?1",'Calc1'!$B95)),ISNUMBER(SEARCH("D??11",'Calc1'!$B95))),'Calc1'!$F$1857*'Calc1'!$B1311/(1+'11'!$F$12)*$E142,0)</f>
        <v>0</v>
      </c>
      <c r="C2586" s="10"/>
    </row>
    <row r="2587" spans="1:3">
      <c r="A2587" s="21">
        <v>73</v>
      </c>
      <c r="B2587" s="6">
        <f>IF(OR('Calc1'!$B96="D0002",ISNUMBER(SEARCH("D?1?1",'Calc1'!$B96)),ISNUMBER(SEARCH("D??11",'Calc1'!$B96))),'Calc1'!$F$1857*'Calc1'!$B1312/(1+'11'!$F$12)*$E143,0)</f>
        <v>0</v>
      </c>
      <c r="C2587" s="10"/>
    </row>
    <row r="2588" spans="1:3">
      <c r="A2588" s="21">
        <v>74</v>
      </c>
      <c r="B2588" s="6">
        <f>IF(OR('Calc1'!$B97="D0002",ISNUMBER(SEARCH("D?1?1",'Calc1'!$B97)),ISNUMBER(SEARCH("D??11",'Calc1'!$B97))),'Calc1'!$F$1857*'Calc1'!$B1313/(1+'11'!$F$12)*$E144,0)</f>
        <v>0</v>
      </c>
      <c r="C2588" s="10"/>
    </row>
    <row r="2589" spans="1:3">
      <c r="A2589" s="21">
        <v>75</v>
      </c>
      <c r="B2589" s="6">
        <f>IF(OR('Calc1'!$B98="D0002",ISNUMBER(SEARCH("D?1?1",'Calc1'!$B98)),ISNUMBER(SEARCH("D??11",'Calc1'!$B98))),'Calc1'!$F$1857*'Calc1'!$B1314/(1+'11'!$F$12)*$E145,0)</f>
        <v>0</v>
      </c>
      <c r="C2589" s="10"/>
    </row>
    <row r="2590" spans="1:3">
      <c r="A2590" s="21">
        <v>76</v>
      </c>
      <c r="B2590" s="6">
        <f>IF(OR('Calc1'!$B99="D0002",ISNUMBER(SEARCH("D?1?1",'Calc1'!$B99)),ISNUMBER(SEARCH("D??11",'Calc1'!$B99))),'Calc1'!$F$1857*'Calc1'!$B1315/(1+'11'!$F$12)*$E146,0)</f>
        <v>0</v>
      </c>
      <c r="C2590" s="10"/>
    </row>
    <row r="2591" spans="1:3">
      <c r="A2591" s="21">
        <v>77</v>
      </c>
      <c r="B2591" s="6">
        <f>IF(OR('Calc1'!$B100="D0002",ISNUMBER(SEARCH("D?1?1",'Calc1'!$B100)),ISNUMBER(SEARCH("D??11",'Calc1'!$B100))),'Calc1'!$F$1857*'Calc1'!$B1316/(1+'11'!$F$12)*$E147,0)</f>
        <v>0</v>
      </c>
      <c r="C2591" s="10"/>
    </row>
    <row r="2592" spans="1:3">
      <c r="A2592" s="21">
        <v>78</v>
      </c>
      <c r="B2592" s="6">
        <f>IF(OR('Calc1'!$B101="D0002",ISNUMBER(SEARCH("D?1?1",'Calc1'!$B101)),ISNUMBER(SEARCH("D??11",'Calc1'!$B101))),'Calc1'!$F$1857*'Calc1'!$B1317/(1+'11'!$F$12)*$E148,0)</f>
        <v>0</v>
      </c>
      <c r="C2592" s="10"/>
    </row>
    <row r="2593" spans="1:3">
      <c r="A2593" s="21">
        <v>79</v>
      </c>
      <c r="B2593" s="6">
        <f>IF(OR('Calc1'!$B102="D0002",ISNUMBER(SEARCH("D?1?1",'Calc1'!$B102)),ISNUMBER(SEARCH("D??11",'Calc1'!$B102))),'Calc1'!$F$1857*'Calc1'!$B1318/(1+'11'!$F$12)*$E149,0)</f>
        <v>0</v>
      </c>
      <c r="C2593" s="10"/>
    </row>
    <row r="2594" spans="1:3">
      <c r="A2594" s="21">
        <v>80</v>
      </c>
      <c r="B2594" s="6">
        <f>IF(OR('Calc1'!$B103="D0002",ISNUMBER(SEARCH("D?1?1",'Calc1'!$B103)),ISNUMBER(SEARCH("D??11",'Calc1'!$B103))),'Calc1'!$F$1857*'Calc1'!$B1319/(1+'11'!$F$12)*$E150,0)</f>
        <v>0</v>
      </c>
      <c r="C2594" s="10"/>
    </row>
    <row r="2595" spans="1:3">
      <c r="A2595" s="21">
        <v>81</v>
      </c>
      <c r="B2595" s="6">
        <f>IF(OR('Calc1'!$B104="D0002",ISNUMBER(SEARCH("D?1?1",'Calc1'!$B104)),ISNUMBER(SEARCH("D??11",'Calc1'!$B104))),'Calc1'!$F$1857*'Calc1'!$B1320/(1+'11'!$F$12)*$E151,0)</f>
        <v>0</v>
      </c>
      <c r="C2595" s="10"/>
    </row>
    <row r="2596" spans="1:3">
      <c r="A2596" s="21">
        <v>82</v>
      </c>
      <c r="B2596" s="6">
        <f>IF(OR('Calc1'!$B105="D0002",ISNUMBER(SEARCH("D?1?1",'Calc1'!$B105)),ISNUMBER(SEARCH("D??11",'Calc1'!$B105))),'Calc1'!$F$1857*'Calc1'!$B1321/(1+'11'!$F$12)*$E152,0)</f>
        <v>0</v>
      </c>
      <c r="C2596" s="10"/>
    </row>
    <row r="2597" spans="1:3">
      <c r="A2597" s="21">
        <v>83</v>
      </c>
      <c r="B2597" s="6">
        <f>IF(OR('Calc1'!$B106="D0002",ISNUMBER(SEARCH("D?1?1",'Calc1'!$B106)),ISNUMBER(SEARCH("D??11",'Calc1'!$B106))),'Calc1'!$F$1857*'Calc1'!$B1322/(1+'11'!$F$12)*$E153,0)</f>
        <v>0</v>
      </c>
      <c r="C2597" s="10"/>
    </row>
    <row r="2598" spans="1:3">
      <c r="A2598" s="21">
        <v>84</v>
      </c>
      <c r="B2598" s="6">
        <f>IF(OR('Calc1'!$B107="D0002",ISNUMBER(SEARCH("D?1?1",'Calc1'!$B107)),ISNUMBER(SEARCH("D??11",'Calc1'!$B107))),'Calc1'!$F$1857*'Calc1'!$B1323/(1+'11'!$F$12)*$E154,0)</f>
        <v>0</v>
      </c>
      <c r="C2598" s="10"/>
    </row>
    <row r="2599" spans="1:3">
      <c r="A2599" s="21">
        <v>85</v>
      </c>
      <c r="B2599" s="6">
        <f>IF(OR('Calc1'!$B108="D0002",ISNUMBER(SEARCH("D?1?1",'Calc1'!$B108)),ISNUMBER(SEARCH("D??11",'Calc1'!$B108))),'Calc1'!$F$1857*'Calc1'!$B1324/(1+'11'!$F$12)*$E155,0)</f>
        <v>0</v>
      </c>
      <c r="C2599" s="10"/>
    </row>
    <row r="2600" spans="1:3">
      <c r="A2600" s="21">
        <v>86</v>
      </c>
      <c r="B2600" s="6">
        <f>IF(OR('Calc1'!$B109="D0002",ISNUMBER(SEARCH("D?1?1",'Calc1'!$B109)),ISNUMBER(SEARCH("D??11",'Calc1'!$B109))),'Calc1'!$F$1857*'Calc1'!$B1325/(1+'11'!$F$12)*$E156,0)</f>
        <v>0</v>
      </c>
      <c r="C2600" s="10"/>
    </row>
    <row r="2601" spans="1:3">
      <c r="A2601" s="21">
        <v>87</v>
      </c>
      <c r="B2601" s="6">
        <f>IF(OR('Calc1'!$B110="D0002",ISNUMBER(SEARCH("D?1?1",'Calc1'!$B110)),ISNUMBER(SEARCH("D??11",'Calc1'!$B110))),'Calc1'!$F$1857*'Calc1'!$B1326/(1+'11'!$F$12)*$E157,0)</f>
        <v>0</v>
      </c>
      <c r="C2601" s="10"/>
    </row>
    <row r="2602" spans="1:3">
      <c r="A2602" s="21">
        <v>88</v>
      </c>
      <c r="B2602" s="6">
        <f>IF(OR('Calc1'!$B111="D0002",ISNUMBER(SEARCH("D?1?1",'Calc1'!$B111)),ISNUMBER(SEARCH("D??11",'Calc1'!$B111))),'Calc1'!$F$1857*'Calc1'!$B1327/(1+'11'!$F$12)*$E158,0)</f>
        <v>0</v>
      </c>
      <c r="C2602" s="10"/>
    </row>
    <row r="2603" spans="1:3">
      <c r="A2603" s="21">
        <v>89</v>
      </c>
      <c r="B2603" s="6">
        <f>IF(OR('Calc1'!$B112="D0002",ISNUMBER(SEARCH("D?1?1",'Calc1'!$B112)),ISNUMBER(SEARCH("D??11",'Calc1'!$B112))),'Calc1'!$F$1857*'Calc1'!$B1328/(1+'11'!$F$12)*$E159,0)</f>
        <v>0</v>
      </c>
      <c r="C2603" s="10"/>
    </row>
    <row r="2604" spans="1:3">
      <c r="A2604" s="21">
        <v>90</v>
      </c>
      <c r="B2604" s="6">
        <f>IF(OR('Calc1'!$B113="D0002",ISNUMBER(SEARCH("D?1?1",'Calc1'!$B113)),ISNUMBER(SEARCH("D??11",'Calc1'!$B113))),'Calc1'!$F$1857*'Calc1'!$B1329/(1+'11'!$F$12)*$E160,0)</f>
        <v>0</v>
      </c>
      <c r="C2604" s="10"/>
    </row>
    <row r="2605" spans="1:3">
      <c r="A2605" s="21">
        <v>91</v>
      </c>
      <c r="B2605" s="6">
        <f>IF(OR('Calc1'!$B114="D0002",ISNUMBER(SEARCH("D?1?1",'Calc1'!$B114)),ISNUMBER(SEARCH("D??11",'Calc1'!$B114))),'Calc1'!$F$1857*'Calc1'!$B1330/(1+'11'!$F$12)*$E161,0)</f>
        <v>0</v>
      </c>
      <c r="C2605" s="10"/>
    </row>
    <row r="2606" spans="1:3">
      <c r="A2606" s="21">
        <v>92</v>
      </c>
      <c r="B2606" s="6">
        <f>IF(OR('Calc1'!$B115="D0002",ISNUMBER(SEARCH("D?1?1",'Calc1'!$B115)),ISNUMBER(SEARCH("D??11",'Calc1'!$B115))),'Calc1'!$F$1857*'Calc1'!$B1331/(1+'11'!$F$12)*$E162,0)</f>
        <v>0</v>
      </c>
      <c r="C2606" s="10"/>
    </row>
    <row r="2607" spans="1:3">
      <c r="A2607" s="21">
        <v>93</v>
      </c>
      <c r="B2607" s="6">
        <f>IF(OR('Calc1'!$B116="D0002",ISNUMBER(SEARCH("D?1?1",'Calc1'!$B116)),ISNUMBER(SEARCH("D??11",'Calc1'!$B116))),'Calc1'!$F$1857*'Calc1'!$B1332/(1+'11'!$F$12)*$E163,0)</f>
        <v>0</v>
      </c>
      <c r="C2607" s="10"/>
    </row>
    <row r="2608" spans="1:3">
      <c r="A2608" s="21">
        <v>94</v>
      </c>
      <c r="B2608" s="6">
        <f>IF(OR('Calc1'!$B117="D0002",ISNUMBER(SEARCH("D?1?1",'Calc1'!$B117)),ISNUMBER(SEARCH("D??11",'Calc1'!$B117))),'Calc1'!$F$1857*'Calc1'!$B1333/(1+'11'!$F$12)*$E164,0)</f>
        <v>0</v>
      </c>
      <c r="C2608" s="10"/>
    </row>
    <row r="2609" spans="1:3">
      <c r="A2609" s="21">
        <v>95</v>
      </c>
      <c r="B2609" s="6">
        <f>IF(OR('Calc1'!$B118="D0002",ISNUMBER(SEARCH("D?1?1",'Calc1'!$B118)),ISNUMBER(SEARCH("D??11",'Calc1'!$B118))),'Calc1'!$F$1857*'Calc1'!$B1334/(1+'11'!$F$12)*$E165,0)</f>
        <v>0</v>
      </c>
      <c r="C2609" s="10"/>
    </row>
    <row r="2610" spans="1:3">
      <c r="A2610" s="21">
        <v>96</v>
      </c>
      <c r="B2610" s="6">
        <f>IF(OR('Calc1'!$B119="D0002",ISNUMBER(SEARCH("D?1?1",'Calc1'!$B119)),ISNUMBER(SEARCH("D??11",'Calc1'!$B119))),'Calc1'!$F$1857*'Calc1'!$B1335/(1+'11'!$F$12)*$E166,0)</f>
        <v>0</v>
      </c>
      <c r="C2610" s="10"/>
    </row>
    <row r="2611" spans="1:3">
      <c r="A2611" s="21">
        <v>97</v>
      </c>
      <c r="B2611" s="6">
        <f>IF(OR('Calc1'!$B120="D0002",ISNUMBER(SEARCH("D?1?1",'Calc1'!$B120)),ISNUMBER(SEARCH("D??11",'Calc1'!$B120))),'Calc1'!$F$1857*'Calc1'!$B1336/(1+'11'!$F$12)*$E167,0)</f>
        <v>0</v>
      </c>
      <c r="C2611" s="10"/>
    </row>
    <row r="2612" spans="1:3">
      <c r="A2612" s="21">
        <v>98</v>
      </c>
      <c r="B2612" s="6">
        <f>IF(OR('Calc1'!$B121="D0002",ISNUMBER(SEARCH("D?1?1",'Calc1'!$B121)),ISNUMBER(SEARCH("D??11",'Calc1'!$B121))),'Calc1'!$F$1857*'Calc1'!$B1337/(1+'11'!$F$12)*$E168,0)</f>
        <v>0</v>
      </c>
      <c r="C2612" s="10"/>
    </row>
    <row r="2613" spans="1:3">
      <c r="A2613" s="21">
        <v>99</v>
      </c>
      <c r="B2613" s="6">
        <f>IF(OR('Calc1'!$B122="D0002",ISNUMBER(SEARCH("D?1?1",'Calc1'!$B122)),ISNUMBER(SEARCH("D??11",'Calc1'!$B122))),'Calc1'!$F$1857*'Calc1'!$B1338/(1+'11'!$F$12)*$E169,0)</f>
        <v>0</v>
      </c>
      <c r="C2613" s="10"/>
    </row>
    <row r="2614" spans="1:3">
      <c r="A2614" s="21">
        <v>100</v>
      </c>
      <c r="B2614" s="6">
        <f>IF(OR('Calc1'!$B123="D0002",ISNUMBER(SEARCH("D?1?1",'Calc1'!$B123)),ISNUMBER(SEARCH("D??11",'Calc1'!$B123))),'Calc1'!$F$1857*'Calc1'!$B1339/(1+'11'!$F$12)*$E170,0)</f>
        <v>0</v>
      </c>
      <c r="C2614" s="10"/>
    </row>
    <row r="2615" spans="1:3">
      <c r="A2615" s="21">
        <v>101</v>
      </c>
      <c r="B2615" s="6">
        <f>IF(OR('Calc1'!$B124="D0002",ISNUMBER(SEARCH("D?1?1",'Calc1'!$B124)),ISNUMBER(SEARCH("D??11",'Calc1'!$B124))),'Calc1'!$F$1857*'Calc1'!$B1340/(1+'11'!$F$12)*$E171,0)</f>
        <v>0</v>
      </c>
      <c r="C2615" s="10"/>
    </row>
    <row r="2616" spans="1:3">
      <c r="A2616" s="21">
        <v>102</v>
      </c>
      <c r="B2616" s="6">
        <f>IF(OR('Calc1'!$B125="D0002",ISNUMBER(SEARCH("D?1?1",'Calc1'!$B125)),ISNUMBER(SEARCH("D??11",'Calc1'!$B125))),'Calc1'!$F$1857*'Calc1'!$B1341/(1+'11'!$F$12)*$E172,0)</f>
        <v>0</v>
      </c>
      <c r="C2616" s="10"/>
    </row>
    <row r="2617" spans="1:3">
      <c r="A2617" s="21">
        <v>103</v>
      </c>
      <c r="B2617" s="6">
        <f>IF(OR('Calc1'!$B126="D0002",ISNUMBER(SEARCH("D?1?1",'Calc1'!$B126)),ISNUMBER(SEARCH("D??11",'Calc1'!$B126))),'Calc1'!$F$1857*'Calc1'!$B1342/(1+'11'!$F$12)*$E173,0)</f>
        <v>0</v>
      </c>
      <c r="C2617" s="10"/>
    </row>
    <row r="2618" spans="1:3">
      <c r="A2618" s="21">
        <v>104</v>
      </c>
      <c r="B2618" s="6">
        <f>IF(OR('Calc1'!$B127="D0002",ISNUMBER(SEARCH("D?1?1",'Calc1'!$B127)),ISNUMBER(SEARCH("D??11",'Calc1'!$B127))),'Calc1'!$F$1857*'Calc1'!$B1343/(1+'11'!$F$12)*$E174,0)</f>
        <v>0</v>
      </c>
      <c r="C2618" s="10"/>
    </row>
    <row r="2619" spans="1:3">
      <c r="A2619" s="21">
        <v>105</v>
      </c>
      <c r="B2619" s="6">
        <f>IF(OR('Calc1'!$B128="D0002",ISNUMBER(SEARCH("D?1?1",'Calc1'!$B128)),ISNUMBER(SEARCH("D??11",'Calc1'!$B128))),'Calc1'!$F$1857*'Calc1'!$B1344/(1+'11'!$F$12)*$E175,0)</f>
        <v>0</v>
      </c>
      <c r="C2619" s="10"/>
    </row>
    <row r="2620" spans="1:3">
      <c r="A2620" s="21">
        <v>106</v>
      </c>
      <c r="B2620" s="6">
        <f>IF(OR('Calc1'!$B129="D0002",ISNUMBER(SEARCH("D?1?1",'Calc1'!$B129)),ISNUMBER(SEARCH("D??11",'Calc1'!$B129))),'Calc1'!$F$1857*'Calc1'!$B1345/(1+'11'!$F$12)*$E176,0)</f>
        <v>0</v>
      </c>
      <c r="C2620" s="10"/>
    </row>
    <row r="2621" spans="1:3">
      <c r="A2621" s="21">
        <v>107</v>
      </c>
      <c r="B2621" s="6">
        <f>IF(OR('Calc1'!$B130="D0002",ISNUMBER(SEARCH("D?1?1",'Calc1'!$B130)),ISNUMBER(SEARCH("D??11",'Calc1'!$B130))),'Calc1'!$F$1857*'Calc1'!$B1346/(1+'11'!$F$12)*$E177,0)</f>
        <v>0</v>
      </c>
      <c r="C2621" s="10"/>
    </row>
    <row r="2622" spans="1:3">
      <c r="A2622" s="21">
        <v>108</v>
      </c>
      <c r="B2622" s="6">
        <f>IF(OR('Calc1'!$B131="D0002",ISNUMBER(SEARCH("D?1?1",'Calc1'!$B131)),ISNUMBER(SEARCH("D??11",'Calc1'!$B131))),'Calc1'!$F$1857*'Calc1'!$B1347/(1+'11'!$F$12)*$E178,0)</f>
        <v>0</v>
      </c>
      <c r="C2622" s="10"/>
    </row>
    <row r="2623" spans="1:3">
      <c r="A2623" s="21">
        <v>109</v>
      </c>
      <c r="B2623" s="6">
        <f>IF(OR('Calc1'!$B132="D0002",ISNUMBER(SEARCH("D?1?1",'Calc1'!$B132)),ISNUMBER(SEARCH("D??11",'Calc1'!$B132))),'Calc1'!$F$1857*'Calc1'!$B1348/(1+'11'!$F$12)*$E179,0)</f>
        <v>0</v>
      </c>
      <c r="C2623" s="10"/>
    </row>
    <row r="2624" spans="1:3">
      <c r="A2624" s="21">
        <v>110</v>
      </c>
      <c r="B2624" s="6">
        <f>IF(OR('Calc1'!$B133="D0002",ISNUMBER(SEARCH("D?1?1",'Calc1'!$B133)),ISNUMBER(SEARCH("D??11",'Calc1'!$B133))),'Calc1'!$F$1857*'Calc1'!$B1349/(1+'11'!$F$12)*$E180,0)</f>
        <v>0</v>
      </c>
      <c r="C2624" s="10"/>
    </row>
    <row r="2625" spans="1:3">
      <c r="A2625" s="21">
        <v>111</v>
      </c>
      <c r="B2625" s="6">
        <f>IF(OR('Calc1'!$B134="D0002",ISNUMBER(SEARCH("D?1?1",'Calc1'!$B134)),ISNUMBER(SEARCH("D??11",'Calc1'!$B134))),'Calc1'!$F$1857*'Calc1'!$B1350/(1+'11'!$F$12)*$E181,0)</f>
        <v>0</v>
      </c>
      <c r="C2625" s="10"/>
    </row>
    <row r="2626" spans="1:3">
      <c r="A2626" s="21">
        <v>112</v>
      </c>
      <c r="B2626" s="6">
        <f>IF(OR('Calc1'!$B135="D0002",ISNUMBER(SEARCH("D?1?1",'Calc1'!$B135)),ISNUMBER(SEARCH("D??11",'Calc1'!$B135))),'Calc1'!$F$1857*'Calc1'!$B1351/(1+'11'!$F$12)*$E182,0)</f>
        <v>0</v>
      </c>
      <c r="C2626" s="10"/>
    </row>
    <row r="2627" spans="1:3">
      <c r="A2627" s="21">
        <v>113</v>
      </c>
      <c r="B2627" s="6">
        <f>IF(OR('Calc1'!$B136="D0002",ISNUMBER(SEARCH("D?1?1",'Calc1'!$B136)),ISNUMBER(SEARCH("D??11",'Calc1'!$B136))),'Calc1'!$F$1857*'Calc1'!$B1352/(1+'11'!$F$12)*$E183,0)</f>
        <v>0</v>
      </c>
      <c r="C2627" s="10"/>
    </row>
    <row r="2628" spans="1:3">
      <c r="A2628" s="21">
        <v>114</v>
      </c>
      <c r="B2628" s="6">
        <f>IF(OR('Calc1'!$B137="D0002",ISNUMBER(SEARCH("D?1?1",'Calc1'!$B137)),ISNUMBER(SEARCH("D??11",'Calc1'!$B137))),'Calc1'!$F$1857*'Calc1'!$B1353/(1+'11'!$F$12)*$E184,0)</f>
        <v>0</v>
      </c>
      <c r="C2628" s="10"/>
    </row>
    <row r="2629" spans="1:3">
      <c r="A2629" s="21">
        <v>115</v>
      </c>
      <c r="B2629" s="6">
        <f>IF(OR('Calc1'!$B138="D0002",ISNUMBER(SEARCH("D?1?1",'Calc1'!$B138)),ISNUMBER(SEARCH("D??11",'Calc1'!$B138))),'Calc1'!$F$1857*'Calc1'!$B1354/(1+'11'!$F$12)*$E185,0)</f>
        <v>0</v>
      </c>
      <c r="C2629" s="10"/>
    </row>
    <row r="2630" spans="1:3">
      <c r="A2630" s="21">
        <v>116</v>
      </c>
      <c r="B2630" s="6">
        <f>IF(OR('Calc1'!$B139="D0002",ISNUMBER(SEARCH("D?1?1",'Calc1'!$B139)),ISNUMBER(SEARCH("D??11",'Calc1'!$B139))),'Calc1'!$F$1857*'Calc1'!$B1355/(1+'11'!$F$12)*$E186,0)</f>
        <v>0</v>
      </c>
      <c r="C2630" s="10"/>
    </row>
    <row r="2631" spans="1:3">
      <c r="A2631" s="21">
        <v>117</v>
      </c>
      <c r="B2631" s="6">
        <f>IF(OR('Calc1'!$B140="D0002",ISNUMBER(SEARCH("D?1?1",'Calc1'!$B140)),ISNUMBER(SEARCH("D??11",'Calc1'!$B140))),'Calc1'!$F$1857*'Calc1'!$B1356/(1+'11'!$F$12)*$E187,0)</f>
        <v>0</v>
      </c>
      <c r="C2631" s="10"/>
    </row>
    <row r="2632" spans="1:3">
      <c r="A2632" s="21">
        <v>118</v>
      </c>
      <c r="B2632" s="6">
        <f>IF(OR('Calc1'!$B141="D0002",ISNUMBER(SEARCH("D?1?1",'Calc1'!$B141)),ISNUMBER(SEARCH("D??11",'Calc1'!$B141))),'Calc1'!$F$1857*'Calc1'!$B1357/(1+'11'!$F$12)*$E188,0)</f>
        <v>0</v>
      </c>
      <c r="C2632" s="10"/>
    </row>
    <row r="2633" spans="1:3">
      <c r="A2633" s="21">
        <v>119</v>
      </c>
      <c r="B2633" s="6">
        <f>IF(OR('Calc1'!$B142="D0002",ISNUMBER(SEARCH("D?1?1",'Calc1'!$B142)),ISNUMBER(SEARCH("D??11",'Calc1'!$B142))),'Calc1'!$F$1857*'Calc1'!$B1358/(1+'11'!$F$12)*$E189,0)</f>
        <v>0</v>
      </c>
      <c r="C2633" s="10"/>
    </row>
    <row r="2634" spans="1:3">
      <c r="A2634" s="21">
        <v>120</v>
      </c>
      <c r="B2634" s="6">
        <f>IF(OR('Calc1'!$B143="D0002",ISNUMBER(SEARCH("D?1?1",'Calc1'!$B143)),ISNUMBER(SEARCH("D??11",'Calc1'!$B143))),'Calc1'!$F$1857*'Calc1'!$B1359/(1+'11'!$F$12)*$E190,0)</f>
        <v>0</v>
      </c>
      <c r="C2634" s="10"/>
    </row>
    <row r="2635" spans="1:3">
      <c r="A2635" s="21">
        <v>121</v>
      </c>
      <c r="B2635" s="6">
        <f>IF(OR('Calc1'!$B144="D0002",ISNUMBER(SEARCH("D?1?1",'Calc1'!$B144)),ISNUMBER(SEARCH("D??11",'Calc1'!$B144))),'Calc1'!$F$1857*'Calc1'!$B1360/(1+'11'!$F$12)*$E191,0)</f>
        <v>0</v>
      </c>
      <c r="C2635" s="10"/>
    </row>
    <row r="2636" spans="1:3">
      <c r="A2636" s="21">
        <v>122</v>
      </c>
      <c r="B2636" s="6">
        <f>IF(OR('Calc1'!$B145="D0002",ISNUMBER(SEARCH("D?1?1",'Calc1'!$B145)),ISNUMBER(SEARCH("D??11",'Calc1'!$B145))),'Calc1'!$F$1857*'Calc1'!$B1361/(1+'11'!$F$12)*$E192,0)</f>
        <v>0</v>
      </c>
      <c r="C2636" s="10"/>
    </row>
    <row r="2637" spans="1:3">
      <c r="A2637" s="21">
        <v>123</v>
      </c>
      <c r="B2637" s="6">
        <f>IF(OR('Calc1'!$B146="D0002",ISNUMBER(SEARCH("D?1?1",'Calc1'!$B146)),ISNUMBER(SEARCH("D??11",'Calc1'!$B146))),'Calc1'!$F$1857*'Calc1'!$B1362/(1+'11'!$F$12)*$E193,0)</f>
        <v>0</v>
      </c>
      <c r="C2637" s="10"/>
    </row>
    <row r="2638" spans="1:3">
      <c r="A2638" s="21">
        <v>124</v>
      </c>
      <c r="B2638" s="6">
        <f>IF(OR('Calc1'!$B147="D0002",ISNUMBER(SEARCH("D?1?1",'Calc1'!$B147)),ISNUMBER(SEARCH("D??11",'Calc1'!$B147))),'Calc1'!$F$1857*'Calc1'!$B1363/(1+'11'!$F$12)*$E194,0)</f>
        <v>0</v>
      </c>
      <c r="C2638" s="10"/>
    </row>
    <row r="2639" spans="1:3">
      <c r="A2639" s="21">
        <v>125</v>
      </c>
      <c r="B2639" s="6">
        <f>IF(OR('Calc1'!$B148="D0002",ISNUMBER(SEARCH("D?1?1",'Calc1'!$B148)),ISNUMBER(SEARCH("D??11",'Calc1'!$B148))),'Calc1'!$F$1857*'Calc1'!$B1364/(1+'11'!$F$12)*$E195,0)</f>
        <v>0</v>
      </c>
      <c r="C2639" s="10"/>
    </row>
    <row r="2640" spans="1:3">
      <c r="A2640" s="21">
        <v>126</v>
      </c>
      <c r="B2640" s="6">
        <f>IF(OR('Calc1'!$B149="D0002",ISNUMBER(SEARCH("D?1?1",'Calc1'!$B149)),ISNUMBER(SEARCH("D??11",'Calc1'!$B149))),'Calc1'!$F$1857*'Calc1'!$B1365/(1+'11'!$F$12)*$E196,0)</f>
        <v>0</v>
      </c>
      <c r="C2640" s="10"/>
    </row>
    <row r="2641" spans="1:3">
      <c r="A2641" s="21">
        <v>127</v>
      </c>
      <c r="B2641" s="6">
        <f>IF(OR('Calc1'!$B150="D0002",ISNUMBER(SEARCH("D?1?1",'Calc1'!$B150)),ISNUMBER(SEARCH("D??11",'Calc1'!$B150))),'Calc1'!$F$1857*'Calc1'!$B1366/(1+'11'!$F$12)*$E197,0)</f>
        <v>0</v>
      </c>
      <c r="C2641" s="10"/>
    </row>
    <row r="2642" spans="1:3">
      <c r="A2642" s="21">
        <v>128</v>
      </c>
      <c r="B2642" s="6">
        <f>IF(OR('Calc1'!$B151="D0002",ISNUMBER(SEARCH("D?1?1",'Calc1'!$B151)),ISNUMBER(SEARCH("D??11",'Calc1'!$B151))),'Calc1'!$F$1857*'Calc1'!$B1367/(1+'11'!$F$12)*$E198,0)</f>
        <v>0</v>
      </c>
      <c r="C2642" s="10"/>
    </row>
    <row r="2643" spans="1:3">
      <c r="A2643" s="21">
        <v>129</v>
      </c>
      <c r="B2643" s="6">
        <f>IF(OR('Calc1'!$B152="D0002",ISNUMBER(SEARCH("D?1?1",'Calc1'!$B152)),ISNUMBER(SEARCH("D??11",'Calc1'!$B152))),'Calc1'!$F$1857*'Calc1'!$B1368/(1+'11'!$F$12)*$E199,0)</f>
        <v>0</v>
      </c>
      <c r="C2643" s="10"/>
    </row>
    <row r="2644" spans="1:3">
      <c r="A2644" s="21">
        <v>130</v>
      </c>
      <c r="B2644" s="6">
        <f>IF(OR('Calc1'!$B153="D0002",ISNUMBER(SEARCH("D?1?1",'Calc1'!$B153)),ISNUMBER(SEARCH("D??11",'Calc1'!$B153))),'Calc1'!$F$1857*'Calc1'!$B1369/(1+'11'!$F$12)*$E200,0)</f>
        <v>0</v>
      </c>
      <c r="C2644" s="10"/>
    </row>
    <row r="2645" spans="1:3">
      <c r="A2645" s="21">
        <v>131</v>
      </c>
      <c r="B2645" s="6">
        <f>IF(OR('Calc1'!$B154="D0002",ISNUMBER(SEARCH("D?1?1",'Calc1'!$B154)),ISNUMBER(SEARCH("D??11",'Calc1'!$B154))),'Calc1'!$F$1857*'Calc1'!$B1370/(1+'11'!$F$12)*$E201,0)</f>
        <v>0</v>
      </c>
      <c r="C2645" s="10"/>
    </row>
    <row r="2646" spans="1:3">
      <c r="A2646" s="21">
        <v>132</v>
      </c>
      <c r="B2646" s="6">
        <f>IF(OR('Calc1'!$B155="D0002",ISNUMBER(SEARCH("D?1?1",'Calc1'!$B155)),ISNUMBER(SEARCH("D??11",'Calc1'!$B155))),'Calc1'!$F$1857*'Calc1'!$B1371/(1+'11'!$F$12)*$E202,0)</f>
        <v>0</v>
      </c>
      <c r="C2646" s="10"/>
    </row>
    <row r="2647" spans="1:3">
      <c r="A2647" s="21">
        <v>133</v>
      </c>
      <c r="B2647" s="6">
        <f>IF(OR('Calc1'!$B156="D0002",ISNUMBER(SEARCH("D?1?1",'Calc1'!$B156)),ISNUMBER(SEARCH("D??11",'Calc1'!$B156))),'Calc1'!$F$1857*'Calc1'!$B1372/(1+'11'!$F$12)*$E203,0)</f>
        <v>0</v>
      </c>
      <c r="C2647" s="10"/>
    </row>
    <row r="2648" spans="1:3">
      <c r="A2648" s="21">
        <v>134</v>
      </c>
      <c r="B2648" s="6">
        <f>IF(OR('Calc1'!$B157="D0002",ISNUMBER(SEARCH("D?1?1",'Calc1'!$B157)),ISNUMBER(SEARCH("D??11",'Calc1'!$B157))),'Calc1'!$F$1857*'Calc1'!$B1373/(1+'11'!$F$12)*$E204,0)</f>
        <v>0</v>
      </c>
      <c r="C2648" s="10"/>
    </row>
    <row r="2649" spans="1:3">
      <c r="A2649" s="21">
        <v>135</v>
      </c>
      <c r="B2649" s="6">
        <f>IF(OR('Calc1'!$B158="D0002",ISNUMBER(SEARCH("D?1?1",'Calc1'!$B158)),ISNUMBER(SEARCH("D??11",'Calc1'!$B158))),'Calc1'!$F$1857*'Calc1'!$B1374/(1+'11'!$F$12)*$E205,0)</f>
        <v>0</v>
      </c>
      <c r="C2649" s="10"/>
    </row>
    <row r="2650" spans="1:3">
      <c r="A2650" s="21">
        <v>136</v>
      </c>
      <c r="B2650" s="6">
        <f>IF(OR('Calc1'!$B159="D0002",ISNUMBER(SEARCH("D?1?1",'Calc1'!$B159)),ISNUMBER(SEARCH("D??11",'Calc1'!$B159))),'Calc1'!$F$1857*'Calc1'!$B1375/(1+'11'!$F$12)*$E206,0)</f>
        <v>0</v>
      </c>
      <c r="C2650" s="10"/>
    </row>
    <row r="2651" spans="1:3">
      <c r="A2651" s="21">
        <v>137</v>
      </c>
      <c r="B2651" s="6">
        <f>IF(OR('Calc1'!$B160="D0002",ISNUMBER(SEARCH("D?1?1",'Calc1'!$B160)),ISNUMBER(SEARCH("D??11",'Calc1'!$B160))),'Calc1'!$F$1857*'Calc1'!$B1376/(1+'11'!$F$12)*$E207,0)</f>
        <v>0</v>
      </c>
      <c r="C2651" s="10"/>
    </row>
    <row r="2652" spans="1:3">
      <c r="A2652" s="21">
        <v>138</v>
      </c>
      <c r="B2652" s="6">
        <f>IF(OR('Calc1'!$B161="D0002",ISNUMBER(SEARCH("D?1?1",'Calc1'!$B161)),ISNUMBER(SEARCH("D??11",'Calc1'!$B161))),'Calc1'!$F$1857*'Calc1'!$B1377/(1+'11'!$F$12)*$E208,0)</f>
        <v>0</v>
      </c>
      <c r="C2652" s="10"/>
    </row>
    <row r="2653" spans="1:3">
      <c r="A2653" s="21">
        <v>139</v>
      </c>
      <c r="B2653" s="6">
        <f>IF(OR('Calc1'!$B162="D0002",ISNUMBER(SEARCH("D?1?1",'Calc1'!$B162)),ISNUMBER(SEARCH("D??11",'Calc1'!$B162))),'Calc1'!$F$1857*'Calc1'!$B1378/(1+'11'!$F$12)*$E209,0)</f>
        <v>0</v>
      </c>
      <c r="C2653" s="10"/>
    </row>
    <row r="2654" spans="1:3">
      <c r="A2654" s="21">
        <v>140</v>
      </c>
      <c r="B2654" s="6">
        <f>IF(OR('Calc1'!$B163="D0002",ISNUMBER(SEARCH("D?1?1",'Calc1'!$B163)),ISNUMBER(SEARCH("D??11",'Calc1'!$B163))),'Calc1'!$F$1857*'Calc1'!$B1379/(1+'11'!$F$12)*$E210,0)</f>
        <v>0</v>
      </c>
      <c r="C2654" s="10"/>
    </row>
    <row r="2655" spans="1:3">
      <c r="A2655" s="21">
        <v>141</v>
      </c>
      <c r="B2655" s="6">
        <f>IF(OR('Calc1'!$B164="D0002",ISNUMBER(SEARCH("D?1?1",'Calc1'!$B164)),ISNUMBER(SEARCH("D??11",'Calc1'!$B164))),'Calc1'!$F$1857*'Calc1'!$B1380/(1+'11'!$F$12)*$E211,0)</f>
        <v>0</v>
      </c>
      <c r="C2655" s="10"/>
    </row>
    <row r="2656" spans="1:3">
      <c r="A2656" s="21">
        <v>142</v>
      </c>
      <c r="B2656" s="6">
        <f>IF(OR('Calc1'!$B165="D0002",ISNUMBER(SEARCH("D?1?1",'Calc1'!$B165)),ISNUMBER(SEARCH("D??11",'Calc1'!$B165))),'Calc1'!$F$1857*'Calc1'!$B1381/(1+'11'!$F$12)*$E212,0)</f>
        <v>0</v>
      </c>
      <c r="C2656" s="10"/>
    </row>
    <row r="2657" spans="1:3">
      <c r="A2657" s="21">
        <v>143</v>
      </c>
      <c r="B2657" s="6">
        <f>IF(OR('Calc1'!$B166="D0002",ISNUMBER(SEARCH("D?1?1",'Calc1'!$B166)),ISNUMBER(SEARCH("D??11",'Calc1'!$B166))),'Calc1'!$F$1857*'Calc1'!$B1382/(1+'11'!$F$12)*$E213,0)</f>
        <v>0</v>
      </c>
      <c r="C2657" s="10"/>
    </row>
    <row r="2658" spans="1:3">
      <c r="A2658" s="21">
        <v>144</v>
      </c>
      <c r="B2658" s="6">
        <f>IF(OR('Calc1'!$B167="D0002",ISNUMBER(SEARCH("D?1?1",'Calc1'!$B167)),ISNUMBER(SEARCH("D??11",'Calc1'!$B167))),'Calc1'!$F$1857*'Calc1'!$B1383/(1+'11'!$F$12)*$E214,0)</f>
        <v>0</v>
      </c>
      <c r="C2658" s="10"/>
    </row>
    <row r="2659" spans="1:3">
      <c r="A2659" s="21">
        <v>145</v>
      </c>
      <c r="B2659" s="6">
        <f>IF(OR('Calc1'!$B168="D0002",ISNUMBER(SEARCH("D?1?1",'Calc1'!$B168)),ISNUMBER(SEARCH("D??11",'Calc1'!$B168))),'Calc1'!$F$1857*'Calc1'!$B1384/(1+'11'!$F$12)*$E215,0)</f>
        <v>0</v>
      </c>
      <c r="C2659" s="10"/>
    </row>
    <row r="2660" spans="1:3">
      <c r="A2660" s="21">
        <v>146</v>
      </c>
      <c r="B2660" s="6">
        <f>IF(OR('Calc1'!$B169="D0002",ISNUMBER(SEARCH("D?1?1",'Calc1'!$B169)),ISNUMBER(SEARCH("D??11",'Calc1'!$B169))),'Calc1'!$F$1857*'Calc1'!$B1385/(1+'11'!$F$12)*$E216,0)</f>
        <v>0</v>
      </c>
      <c r="C2660" s="10"/>
    </row>
    <row r="2661" spans="1:3">
      <c r="A2661" s="21">
        <v>147</v>
      </c>
      <c r="B2661" s="6">
        <f>IF(OR('Calc1'!$B170="D0002",ISNUMBER(SEARCH("D?1?1",'Calc1'!$B170)),ISNUMBER(SEARCH("D??11",'Calc1'!$B170))),'Calc1'!$F$1857*'Calc1'!$B1386/(1+'11'!$F$12)*$E217,0)</f>
        <v>0</v>
      </c>
      <c r="C2661" s="10"/>
    </row>
    <row r="2662" spans="1:3">
      <c r="A2662" s="21">
        <v>148</v>
      </c>
      <c r="B2662" s="6">
        <f>IF(OR('Calc1'!$B171="D0002",ISNUMBER(SEARCH("D?1?1",'Calc1'!$B171)),ISNUMBER(SEARCH("D??11",'Calc1'!$B171))),'Calc1'!$F$1857*'Calc1'!$B1387/(1+'11'!$F$12)*$E218,0)</f>
        <v>0</v>
      </c>
      <c r="C2662" s="10"/>
    </row>
    <row r="2663" spans="1:3">
      <c r="A2663" s="21">
        <v>149</v>
      </c>
      <c r="B2663" s="6">
        <f>IF(OR('Calc1'!$B172="D0002",ISNUMBER(SEARCH("D?1?1",'Calc1'!$B172)),ISNUMBER(SEARCH("D??11",'Calc1'!$B172))),'Calc1'!$F$1857*'Calc1'!$B1388/(1+'11'!$F$12)*$E219,0)</f>
        <v>0</v>
      </c>
      <c r="C2663" s="10"/>
    </row>
    <row r="2664" spans="1:3">
      <c r="A2664" s="21">
        <v>150</v>
      </c>
      <c r="B2664" s="6">
        <f>IF(OR('Calc1'!$B173="D0002",ISNUMBER(SEARCH("D?1?1",'Calc1'!$B173)),ISNUMBER(SEARCH("D??11",'Calc1'!$B173))),'Calc1'!$F$1857*'Calc1'!$B1389/(1+'11'!$F$12)*$E220,0)</f>
        <v>0</v>
      </c>
      <c r="C2664" s="10"/>
    </row>
    <row r="2665" spans="1:3">
      <c r="A2665" s="21">
        <v>151</v>
      </c>
      <c r="B2665" s="6">
        <f>IF(OR('Calc1'!$B174="D0002",ISNUMBER(SEARCH("D?1?1",'Calc1'!$B174)),ISNUMBER(SEARCH("D??11",'Calc1'!$B174))),'Calc1'!$F$1857*'Calc1'!$B1390/(1+'11'!$F$12)*$E221,0)</f>
        <v>0</v>
      </c>
      <c r="C2665" s="10"/>
    </row>
    <row r="2666" spans="1:3">
      <c r="A2666" s="21">
        <v>152</v>
      </c>
      <c r="B2666" s="6">
        <f>IF(OR('Calc1'!$B175="D0002",ISNUMBER(SEARCH("D?1?1",'Calc1'!$B175)),ISNUMBER(SEARCH("D??11",'Calc1'!$B175))),'Calc1'!$F$1857*'Calc1'!$B1391/(1+'11'!$F$12)*$E222,0)</f>
        <v>0</v>
      </c>
      <c r="C2666" s="10"/>
    </row>
    <row r="2667" spans="1:3">
      <c r="A2667" s="21">
        <v>153</v>
      </c>
      <c r="B2667" s="6">
        <f>IF(OR('Calc1'!$B176="D0002",ISNUMBER(SEARCH("D?1?1",'Calc1'!$B176)),ISNUMBER(SEARCH("D??11",'Calc1'!$B176))),'Calc1'!$F$1857*'Calc1'!$B1392/(1+'11'!$F$12)*$E223,0)</f>
        <v>0</v>
      </c>
      <c r="C2667" s="10"/>
    </row>
    <row r="2668" spans="1:3">
      <c r="A2668" s="21">
        <v>154</v>
      </c>
      <c r="B2668" s="6">
        <f>IF(OR('Calc1'!$B177="D0002",ISNUMBER(SEARCH("D?1?1",'Calc1'!$B177)),ISNUMBER(SEARCH("D??11",'Calc1'!$B177))),'Calc1'!$F$1857*'Calc1'!$B1393/(1+'11'!$F$12)*$E224,0)</f>
        <v>0</v>
      </c>
      <c r="C2668" s="10"/>
    </row>
    <row r="2669" spans="1:3">
      <c r="A2669" s="21">
        <v>155</v>
      </c>
      <c r="B2669" s="6">
        <f>IF(OR('Calc1'!$B178="D0002",ISNUMBER(SEARCH("D?1?1",'Calc1'!$B178)),ISNUMBER(SEARCH("D??11",'Calc1'!$B178))),'Calc1'!$F$1857*'Calc1'!$B1394/(1+'11'!$F$12)*$E225,0)</f>
        <v>0</v>
      </c>
      <c r="C2669" s="10"/>
    </row>
    <row r="2670" spans="1:3">
      <c r="A2670" s="21">
        <v>156</v>
      </c>
      <c r="B2670" s="6">
        <f>IF(OR('Calc1'!$B179="D0002",ISNUMBER(SEARCH("D?1?1",'Calc1'!$B179)),ISNUMBER(SEARCH("D??11",'Calc1'!$B179))),'Calc1'!$F$1857*'Calc1'!$B1395/(1+'11'!$F$12)*$E226,0)</f>
        <v>0</v>
      </c>
      <c r="C2670" s="10"/>
    </row>
    <row r="2671" spans="1:3">
      <c r="A2671" s="21">
        <v>157</v>
      </c>
      <c r="B2671" s="6">
        <f>IF(OR('Calc1'!$B180="D0002",ISNUMBER(SEARCH("D?1?1",'Calc1'!$B180)),ISNUMBER(SEARCH("D??11",'Calc1'!$B180))),'Calc1'!$F$1857*'Calc1'!$B1396/(1+'11'!$F$12)*$E227,0)</f>
        <v>0</v>
      </c>
      <c r="C2671" s="10"/>
    </row>
    <row r="2672" spans="1:3">
      <c r="A2672" s="21">
        <v>158</v>
      </c>
      <c r="B2672" s="6">
        <f>IF(OR('Calc1'!$B181="D0002",ISNUMBER(SEARCH("D?1?1",'Calc1'!$B181)),ISNUMBER(SEARCH("D??11",'Calc1'!$B181))),'Calc1'!$F$1857*'Calc1'!$B1397/(1+'11'!$F$12)*$E228,0)</f>
        <v>0</v>
      </c>
      <c r="C2672" s="10"/>
    </row>
    <row r="2673" spans="1:3">
      <c r="A2673" s="21">
        <v>159</v>
      </c>
      <c r="B2673" s="6">
        <f>IF(OR('Calc1'!$B182="D0002",ISNUMBER(SEARCH("D?1?1",'Calc1'!$B182)),ISNUMBER(SEARCH("D??11",'Calc1'!$B182))),'Calc1'!$F$1857*'Calc1'!$B1398/(1+'11'!$F$12)*$E229,0)</f>
        <v>0</v>
      </c>
      <c r="C2673" s="10"/>
    </row>
    <row r="2674" spans="1:3">
      <c r="A2674" s="21">
        <v>160</v>
      </c>
      <c r="B2674" s="6">
        <f>IF(OR('Calc1'!$B183="D0002",ISNUMBER(SEARCH("D?1?1",'Calc1'!$B183)),ISNUMBER(SEARCH("D??11",'Calc1'!$B183))),'Calc1'!$F$1857*'Calc1'!$B1399/(1+'11'!$F$12)*$E230,0)</f>
        <v>0</v>
      </c>
      <c r="C2674" s="10"/>
    </row>
    <row r="2675" spans="1:3">
      <c r="A2675" s="21">
        <v>161</v>
      </c>
      <c r="B2675" s="6">
        <f>IF(OR('Calc1'!$B184="D0002",ISNUMBER(SEARCH("D?1?1",'Calc1'!$B184)),ISNUMBER(SEARCH("D??11",'Calc1'!$B184))),'Calc1'!$F$1857*'Calc1'!$B1400/(1+'11'!$F$12)*$E231,0)</f>
        <v>0</v>
      </c>
      <c r="C2675" s="10"/>
    </row>
    <row r="2676" spans="1:3">
      <c r="A2676" s="21">
        <v>162</v>
      </c>
      <c r="B2676" s="6">
        <f>IF(OR('Calc1'!$B185="D0002",ISNUMBER(SEARCH("D?1?1",'Calc1'!$B185)),ISNUMBER(SEARCH("D??11",'Calc1'!$B185))),'Calc1'!$F$1857*'Calc1'!$B1401/(1+'11'!$F$12)*$E232,0)</f>
        <v>0</v>
      </c>
      <c r="C2676" s="10"/>
    </row>
    <row r="2677" spans="1:3">
      <c r="A2677" s="21">
        <v>163</v>
      </c>
      <c r="B2677" s="6">
        <f>IF(OR('Calc1'!$B186="D0002",ISNUMBER(SEARCH("D?1?1",'Calc1'!$B186)),ISNUMBER(SEARCH("D??11",'Calc1'!$B186))),'Calc1'!$F$1857*'Calc1'!$B1402/(1+'11'!$F$12)*$E233,0)</f>
        <v>0</v>
      </c>
      <c r="C2677" s="10"/>
    </row>
    <row r="2678" spans="1:3">
      <c r="A2678" s="21">
        <v>164</v>
      </c>
      <c r="B2678" s="6">
        <f>IF(OR('Calc1'!$B187="D0002",ISNUMBER(SEARCH("D?1?1",'Calc1'!$B187)),ISNUMBER(SEARCH("D??11",'Calc1'!$B187))),'Calc1'!$F$1857*'Calc1'!$B1403/(1+'11'!$F$12)*$E234,0)</f>
        <v>0</v>
      </c>
      <c r="C2678" s="10"/>
    </row>
    <row r="2679" spans="1:3">
      <c r="A2679" s="21">
        <v>165</v>
      </c>
      <c r="B2679" s="6">
        <f>IF(OR('Calc1'!$B188="D0002",ISNUMBER(SEARCH("D?1?1",'Calc1'!$B188)),ISNUMBER(SEARCH("D??11",'Calc1'!$B188))),'Calc1'!$F$1857*'Calc1'!$B1404/(1+'11'!$F$12)*$E235,0)</f>
        <v>0</v>
      </c>
      <c r="C2679" s="10"/>
    </row>
    <row r="2680" spans="1:3">
      <c r="A2680" s="21">
        <v>166</v>
      </c>
      <c r="B2680" s="6">
        <f>IF(OR('Calc1'!$B189="D0002",ISNUMBER(SEARCH("D?1?1",'Calc1'!$B189)),ISNUMBER(SEARCH("D??11",'Calc1'!$B189))),'Calc1'!$F$1857*'Calc1'!$B1405/(1+'11'!$F$12)*$E236,0)</f>
        <v>0</v>
      </c>
      <c r="C2680" s="10"/>
    </row>
    <row r="2681" spans="1:3">
      <c r="A2681" s="21">
        <v>167</v>
      </c>
      <c r="B2681" s="6">
        <f>IF(OR('Calc1'!$B190="D0002",ISNUMBER(SEARCH("D?1?1",'Calc1'!$B190)),ISNUMBER(SEARCH("D??11",'Calc1'!$B190))),'Calc1'!$F$1857*'Calc1'!$B1406/(1+'11'!$F$12)*$E237,0)</f>
        <v>0</v>
      </c>
      <c r="C2681" s="10"/>
    </row>
    <row r="2682" spans="1:3">
      <c r="A2682" s="21">
        <v>168</v>
      </c>
      <c r="B2682" s="6">
        <f>IF(OR('Calc1'!$B191="D0002",ISNUMBER(SEARCH("D?1?1",'Calc1'!$B191)),ISNUMBER(SEARCH("D??11",'Calc1'!$B191))),'Calc1'!$F$1857*'Calc1'!$B1407/(1+'11'!$F$12)*$E238,0)</f>
        <v>0</v>
      </c>
      <c r="C2682" s="10"/>
    </row>
    <row r="2683" spans="1:3">
      <c r="A2683" s="21">
        <v>169</v>
      </c>
      <c r="B2683" s="6">
        <f>IF(OR('Calc1'!$B192="D0002",ISNUMBER(SEARCH("D?1?1",'Calc1'!$B192)),ISNUMBER(SEARCH("D??11",'Calc1'!$B192))),'Calc1'!$F$1857*'Calc1'!$B1408/(1+'11'!$F$12)*$E239,0)</f>
        <v>0</v>
      </c>
      <c r="C2683" s="10"/>
    </row>
    <row r="2684" spans="1:3">
      <c r="A2684" s="21">
        <v>170</v>
      </c>
      <c r="B2684" s="6">
        <f>IF(OR('Calc1'!$B193="D0002",ISNUMBER(SEARCH("D?1?1",'Calc1'!$B193)),ISNUMBER(SEARCH("D??11",'Calc1'!$B193))),'Calc1'!$F$1857*'Calc1'!$B1409/(1+'11'!$F$12)*$E240,0)</f>
        <v>0</v>
      </c>
      <c r="C2684" s="10"/>
    </row>
    <row r="2685" spans="1:3">
      <c r="A2685" s="21">
        <v>171</v>
      </c>
      <c r="B2685" s="6">
        <f>IF(OR('Calc1'!$B194="D0002",ISNUMBER(SEARCH("D?1?1",'Calc1'!$B194)),ISNUMBER(SEARCH("D??11",'Calc1'!$B194))),'Calc1'!$F$1857*'Calc1'!$B1410/(1+'11'!$F$12)*$E241,0)</f>
        <v>0</v>
      </c>
      <c r="C2685" s="10"/>
    </row>
    <row r="2686" spans="1:3">
      <c r="A2686" s="21">
        <v>172</v>
      </c>
      <c r="B2686" s="6">
        <f>IF(OR('Calc1'!$B195="D0002",ISNUMBER(SEARCH("D?1?1",'Calc1'!$B195)),ISNUMBER(SEARCH("D??11",'Calc1'!$B195))),'Calc1'!$F$1857*'Calc1'!$B1411/(1+'11'!$F$12)*$E242,0)</f>
        <v>0</v>
      </c>
      <c r="C2686" s="10"/>
    </row>
    <row r="2687" spans="1:3">
      <c r="A2687" s="21">
        <v>173</v>
      </c>
      <c r="B2687" s="6">
        <f>IF(OR('Calc1'!$B196="D0002",ISNUMBER(SEARCH("D?1?1",'Calc1'!$B196)),ISNUMBER(SEARCH("D??11",'Calc1'!$B196))),'Calc1'!$F$1857*'Calc1'!$B1412/(1+'11'!$F$12)*$E243,0)</f>
        <v>0</v>
      </c>
      <c r="C2687" s="10"/>
    </row>
    <row r="2688" spans="1:3">
      <c r="A2688" s="21">
        <v>174</v>
      </c>
      <c r="B2688" s="6">
        <f>IF(OR('Calc1'!$B197="D0002",ISNUMBER(SEARCH("D?1?1",'Calc1'!$B197)),ISNUMBER(SEARCH("D??11",'Calc1'!$B197))),'Calc1'!$F$1857*'Calc1'!$B1413/(1+'11'!$F$12)*$E244,0)</f>
        <v>0</v>
      </c>
      <c r="C2688" s="10"/>
    </row>
    <row r="2689" spans="1:3">
      <c r="A2689" s="21">
        <v>175</v>
      </c>
      <c r="B2689" s="6">
        <f>IF(OR('Calc1'!$B198="D0002",ISNUMBER(SEARCH("D?1?1",'Calc1'!$B198)),ISNUMBER(SEARCH("D??11",'Calc1'!$B198))),'Calc1'!$F$1857*'Calc1'!$B1414/(1+'11'!$F$12)*$E245,0)</f>
        <v>0</v>
      </c>
      <c r="C2689" s="10"/>
    </row>
    <row r="2690" spans="1:3">
      <c r="A2690" s="21">
        <v>176</v>
      </c>
      <c r="B2690" s="6">
        <f>IF(OR('Calc1'!$B199="D0002",ISNUMBER(SEARCH("D?1?1",'Calc1'!$B199)),ISNUMBER(SEARCH("D??11",'Calc1'!$B199))),'Calc1'!$F$1857*'Calc1'!$B1415/(1+'11'!$F$12)*$E246,0)</f>
        <v>0</v>
      </c>
      <c r="C2690" s="10"/>
    </row>
    <row r="2691" spans="1:3">
      <c r="A2691" s="21">
        <v>177</v>
      </c>
      <c r="B2691" s="6">
        <f>IF(OR('Calc1'!$B200="D0002",ISNUMBER(SEARCH("D?1?1",'Calc1'!$B200)),ISNUMBER(SEARCH("D??11",'Calc1'!$B200))),'Calc1'!$F$1857*'Calc1'!$B1416/(1+'11'!$F$12)*$E247,0)</f>
        <v>0</v>
      </c>
      <c r="C2691" s="10"/>
    </row>
    <row r="2692" spans="1:3">
      <c r="A2692" s="21">
        <v>178</v>
      </c>
      <c r="B2692" s="6">
        <f>IF(OR('Calc1'!$B201="D0002",ISNUMBER(SEARCH("D?1?1",'Calc1'!$B201)),ISNUMBER(SEARCH("D??11",'Calc1'!$B201))),'Calc1'!$F$1857*'Calc1'!$B1417/(1+'11'!$F$12)*$E248,0)</f>
        <v>0</v>
      </c>
      <c r="C2692" s="10"/>
    </row>
    <row r="2693" spans="1:3">
      <c r="A2693" s="21">
        <v>179</v>
      </c>
      <c r="B2693" s="6">
        <f>IF(OR('Calc1'!$B202="D0002",ISNUMBER(SEARCH("D?1?1",'Calc1'!$B202)),ISNUMBER(SEARCH("D??11",'Calc1'!$B202))),'Calc1'!$F$1857*'Calc1'!$B1418/(1+'11'!$F$12)*$E249,0)</f>
        <v>0</v>
      </c>
      <c r="C2693" s="10"/>
    </row>
    <row r="2694" spans="1:3">
      <c r="A2694" s="21">
        <v>180</v>
      </c>
      <c r="B2694" s="6">
        <f>IF(OR('Calc1'!$B203="D0002",ISNUMBER(SEARCH("D?1?1",'Calc1'!$B203)),ISNUMBER(SEARCH("D??11",'Calc1'!$B203))),'Calc1'!$F$1857*'Calc1'!$B1419/(1+'11'!$F$12)*$E250,0)</f>
        <v>0</v>
      </c>
      <c r="C2694" s="10"/>
    </row>
    <row r="2695" spans="1:3">
      <c r="A2695" s="21">
        <v>181</v>
      </c>
      <c r="B2695" s="6">
        <f>IF(OR('Calc1'!$B204="D0002",ISNUMBER(SEARCH("D?1?1",'Calc1'!$B204)),ISNUMBER(SEARCH("D??11",'Calc1'!$B204))),'Calc1'!$F$1857*'Calc1'!$B1420/(1+'11'!$F$12)*$E251,0)</f>
        <v>0</v>
      </c>
      <c r="C2695" s="10"/>
    </row>
    <row r="2696" spans="1:3">
      <c r="A2696" s="21">
        <v>182</v>
      </c>
      <c r="B2696" s="6">
        <f>IF(OR('Calc1'!$B205="D0002",ISNUMBER(SEARCH("D?1?1",'Calc1'!$B205)),ISNUMBER(SEARCH("D??11",'Calc1'!$B205))),'Calc1'!$F$1857*'Calc1'!$B1421/(1+'11'!$F$12)*$E252,0)</f>
        <v>0</v>
      </c>
      <c r="C2696" s="10"/>
    </row>
    <row r="2697" spans="1:3">
      <c r="A2697" s="21">
        <v>183</v>
      </c>
      <c r="B2697" s="6">
        <f>IF(OR('Calc1'!$B206="D0002",ISNUMBER(SEARCH("D?1?1",'Calc1'!$B206)),ISNUMBER(SEARCH("D??11",'Calc1'!$B206))),'Calc1'!$F$1857*'Calc1'!$B1422/(1+'11'!$F$12)*$E253,0)</f>
        <v>0</v>
      </c>
      <c r="C2697" s="10"/>
    </row>
    <row r="2698" spans="1:3">
      <c r="A2698" s="21">
        <v>184</v>
      </c>
      <c r="B2698" s="6">
        <f>IF(OR('Calc1'!$B207="D0002",ISNUMBER(SEARCH("D?1?1",'Calc1'!$B207)),ISNUMBER(SEARCH("D??11",'Calc1'!$B207))),'Calc1'!$F$1857*'Calc1'!$B1423/(1+'11'!$F$12)*$E254,0)</f>
        <v>0</v>
      </c>
      <c r="C2698" s="10"/>
    </row>
    <row r="2699" spans="1:3">
      <c r="A2699" s="21">
        <v>185</v>
      </c>
      <c r="B2699" s="6">
        <f>IF(OR('Calc1'!$B208="D0002",ISNUMBER(SEARCH("D?1?1",'Calc1'!$B208)),ISNUMBER(SEARCH("D??11",'Calc1'!$B208))),'Calc1'!$F$1857*'Calc1'!$B1424/(1+'11'!$F$12)*$E255,0)</f>
        <v>0</v>
      </c>
      <c r="C2699" s="10"/>
    </row>
    <row r="2700" spans="1:3">
      <c r="A2700" s="21">
        <v>186</v>
      </c>
      <c r="B2700" s="6">
        <f>IF(OR('Calc1'!$B209="D0002",ISNUMBER(SEARCH("D?1?1",'Calc1'!$B209)),ISNUMBER(SEARCH("D??11",'Calc1'!$B209))),'Calc1'!$F$1857*'Calc1'!$B1425/(1+'11'!$F$12)*$E256,0)</f>
        <v>0</v>
      </c>
      <c r="C2700" s="10"/>
    </row>
    <row r="2701" spans="1:3">
      <c r="A2701" s="21">
        <v>187</v>
      </c>
      <c r="B2701" s="6">
        <f>IF(OR('Calc1'!$B210="D0002",ISNUMBER(SEARCH("D?1?1",'Calc1'!$B210)),ISNUMBER(SEARCH("D??11",'Calc1'!$B210))),'Calc1'!$F$1857*'Calc1'!$B1426/(1+'11'!$F$12)*$E257,0)</f>
        <v>0</v>
      </c>
      <c r="C2701" s="10"/>
    </row>
    <row r="2702" spans="1:3">
      <c r="A2702" s="21">
        <v>188</v>
      </c>
      <c r="B2702" s="6">
        <f>IF(OR('Calc1'!$B211="D0002",ISNUMBER(SEARCH("D?1?1",'Calc1'!$B211)),ISNUMBER(SEARCH("D??11",'Calc1'!$B211))),'Calc1'!$F$1857*'Calc1'!$B1427/(1+'11'!$F$12)*$E258,0)</f>
        <v>0</v>
      </c>
      <c r="C2702" s="10"/>
    </row>
    <row r="2703" spans="1:3">
      <c r="A2703" s="21">
        <v>189</v>
      </c>
      <c r="B2703" s="6">
        <f>IF(OR('Calc1'!$B212="D0002",ISNUMBER(SEARCH("D?1?1",'Calc1'!$B212)),ISNUMBER(SEARCH("D??11",'Calc1'!$B212))),'Calc1'!$F$1857*'Calc1'!$B1428/(1+'11'!$F$12)*$E259,0)</f>
        <v>0</v>
      </c>
      <c r="C2703" s="10"/>
    </row>
    <row r="2704" spans="1:3">
      <c r="A2704" s="21">
        <v>190</v>
      </c>
      <c r="B2704" s="6">
        <f>IF(OR('Calc1'!$B213="D0002",ISNUMBER(SEARCH("D?1?1",'Calc1'!$B213)),ISNUMBER(SEARCH("D??11",'Calc1'!$B213))),'Calc1'!$F$1857*'Calc1'!$B1429/(1+'11'!$F$12)*$E260,0)</f>
        <v>0</v>
      </c>
      <c r="C2704" s="10"/>
    </row>
    <row r="2705" spans="1:3">
      <c r="A2705" s="21">
        <v>191</v>
      </c>
      <c r="B2705" s="6">
        <f>IF(OR('Calc1'!$B214="D0002",ISNUMBER(SEARCH("D?1?1",'Calc1'!$B214)),ISNUMBER(SEARCH("D??11",'Calc1'!$B214))),'Calc1'!$F$1857*'Calc1'!$B1430/(1+'11'!$F$12)*$E261,0)</f>
        <v>0</v>
      </c>
      <c r="C2705" s="10"/>
    </row>
    <row r="2706" spans="1:3">
      <c r="A2706" s="21">
        <v>192</v>
      </c>
      <c r="B2706" s="6">
        <f>IF(OR('Calc1'!$B215="D0002",ISNUMBER(SEARCH("D?1?1",'Calc1'!$B215)),ISNUMBER(SEARCH("D??11",'Calc1'!$B215))),'Calc1'!$F$1857*'Calc1'!$B1431/(1+'11'!$F$12)*$E262,0)</f>
        <v>0</v>
      </c>
      <c r="C2706" s="10"/>
    </row>
    <row r="2707" spans="1:3">
      <c r="A2707" s="21">
        <v>193</v>
      </c>
      <c r="B2707" s="6">
        <f>IF(OR('Calc1'!$B216="D0002",ISNUMBER(SEARCH("D?1?1",'Calc1'!$B216)),ISNUMBER(SEARCH("D??11",'Calc1'!$B216))),'Calc1'!$F$1857*'Calc1'!$B1432/(1+'11'!$F$12)*$E263,0)</f>
        <v>0</v>
      </c>
      <c r="C2707" s="10"/>
    </row>
    <row r="2708" spans="1:3">
      <c r="A2708" s="21">
        <v>194</v>
      </c>
      <c r="B2708" s="6">
        <f>IF(OR('Calc1'!$B217="D0002",ISNUMBER(SEARCH("D?1?1",'Calc1'!$B217)),ISNUMBER(SEARCH("D??11",'Calc1'!$B217))),'Calc1'!$F$1857*'Calc1'!$B1433/(1+'11'!$F$12)*$E264,0)</f>
        <v>0</v>
      </c>
      <c r="C2708" s="10"/>
    </row>
    <row r="2709" spans="1:3">
      <c r="A2709" s="21">
        <v>195</v>
      </c>
      <c r="B2709" s="6">
        <f>IF(OR('Calc1'!$B218="D0002",ISNUMBER(SEARCH("D?1?1",'Calc1'!$B218)),ISNUMBER(SEARCH("D??11",'Calc1'!$B218))),'Calc1'!$F$1857*'Calc1'!$B1434/(1+'11'!$F$12)*$E265,0)</f>
        <v>0</v>
      </c>
      <c r="C2709" s="10"/>
    </row>
    <row r="2710" spans="1:3">
      <c r="A2710" s="21">
        <v>196</v>
      </c>
      <c r="B2710" s="6">
        <f>IF(OR('Calc1'!$B219="D0002",ISNUMBER(SEARCH("D?1?1",'Calc1'!$B219)),ISNUMBER(SEARCH("D??11",'Calc1'!$B219))),'Calc1'!$F$1857*'Calc1'!$B1435/(1+'11'!$F$12)*$E266,0)</f>
        <v>0</v>
      </c>
      <c r="C2710" s="10"/>
    </row>
    <row r="2711" spans="1:3">
      <c r="A2711" s="21">
        <v>197</v>
      </c>
      <c r="B2711" s="6">
        <f>IF(OR('Calc1'!$B220="D0002",ISNUMBER(SEARCH("D?1?1",'Calc1'!$B220)),ISNUMBER(SEARCH("D??11",'Calc1'!$B220))),'Calc1'!$F$1857*'Calc1'!$B1436/(1+'11'!$F$12)*$E267,0)</f>
        <v>0</v>
      </c>
      <c r="C2711" s="10"/>
    </row>
    <row r="2712" spans="1:3">
      <c r="A2712" s="21">
        <v>198</v>
      </c>
      <c r="B2712" s="6">
        <f>IF(OR('Calc1'!$B221="D0002",ISNUMBER(SEARCH("D?1?1",'Calc1'!$B221)),ISNUMBER(SEARCH("D??11",'Calc1'!$B221))),'Calc1'!$F$1857*'Calc1'!$B1437/(1+'11'!$F$12)*$E268,0)</f>
        <v>0</v>
      </c>
      <c r="C2712" s="10"/>
    </row>
    <row r="2713" spans="1:3">
      <c r="A2713" s="21">
        <v>199</v>
      </c>
      <c r="B2713" s="6">
        <f>IF(OR('Calc1'!$B222="D0002",ISNUMBER(SEARCH("D?1?1",'Calc1'!$B222)),ISNUMBER(SEARCH("D??11",'Calc1'!$B222))),'Calc1'!$F$1857*'Calc1'!$B1438/(1+'11'!$F$12)*$E269,0)</f>
        <v>0</v>
      </c>
      <c r="C2713" s="10"/>
    </row>
    <row r="2714" spans="1:3">
      <c r="A2714" s="21">
        <v>200</v>
      </c>
      <c r="B2714" s="6">
        <f>IF(OR('Calc1'!$B223="D0002",ISNUMBER(SEARCH("D?1?1",'Calc1'!$B223)),ISNUMBER(SEARCH("D??11",'Calc1'!$B223))),'Calc1'!$F$1857*'Calc1'!$B1439/(1+'11'!$F$12)*$E270,0)</f>
        <v>0</v>
      </c>
      <c r="C2714" s="10"/>
    </row>
    <row r="2715" spans="1:3">
      <c r="A2715" s="21">
        <v>201</v>
      </c>
      <c r="B2715" s="6">
        <f>IF(OR('Calc1'!$B224="D0002",ISNUMBER(SEARCH("D?1?1",'Calc1'!$B224)),ISNUMBER(SEARCH("D??11",'Calc1'!$B224))),'Calc1'!$F$1857*'Calc1'!$B1440/(1+'11'!$F$12)*$E271,0)</f>
        <v>0</v>
      </c>
      <c r="C2715" s="10"/>
    </row>
    <row r="2716" spans="1:3">
      <c r="A2716" s="21">
        <v>202</v>
      </c>
      <c r="B2716" s="6">
        <f>IF(OR('Calc1'!$B225="D0002",ISNUMBER(SEARCH("D?1?1",'Calc1'!$B225)),ISNUMBER(SEARCH("D??11",'Calc1'!$B225))),'Calc1'!$F$1857*'Calc1'!$B1441/(1+'11'!$F$12)*$E272,0)</f>
        <v>0</v>
      </c>
      <c r="C2716" s="10"/>
    </row>
    <row r="2717" spans="1:3">
      <c r="A2717" s="21">
        <v>203</v>
      </c>
      <c r="B2717" s="6">
        <f>IF(OR('Calc1'!$B226="D0002",ISNUMBER(SEARCH("D?1?1",'Calc1'!$B226)),ISNUMBER(SEARCH("D??11",'Calc1'!$B226))),'Calc1'!$F$1857*'Calc1'!$B1442/(1+'11'!$F$12)*$E273,0)</f>
        <v>0</v>
      </c>
      <c r="C2717" s="10"/>
    </row>
    <row r="2718" spans="1:3">
      <c r="A2718" s="21">
        <v>204</v>
      </c>
      <c r="B2718" s="6">
        <f>IF(OR('Calc1'!$B227="D0002",ISNUMBER(SEARCH("D?1?1",'Calc1'!$B227)),ISNUMBER(SEARCH("D??11",'Calc1'!$B227))),'Calc1'!$F$1857*'Calc1'!$B1443/(1+'11'!$F$12)*$E274,0)</f>
        <v>0</v>
      </c>
      <c r="C2718" s="10"/>
    </row>
    <row r="2719" spans="1:3">
      <c r="A2719" s="21">
        <v>205</v>
      </c>
      <c r="B2719" s="6">
        <f>IF(OR('Calc1'!$B228="D0002",ISNUMBER(SEARCH("D?1?1",'Calc1'!$B228)),ISNUMBER(SEARCH("D??11",'Calc1'!$B228))),'Calc1'!$F$1857*'Calc1'!$B1444/(1+'11'!$F$12)*$E275,0)</f>
        <v>0</v>
      </c>
      <c r="C2719" s="10"/>
    </row>
    <row r="2720" spans="1:3">
      <c r="A2720" s="21">
        <v>206</v>
      </c>
      <c r="B2720" s="6">
        <f>IF(OR('Calc1'!$B229="D0002",ISNUMBER(SEARCH("D?1?1",'Calc1'!$B229)),ISNUMBER(SEARCH("D??11",'Calc1'!$B229))),'Calc1'!$F$1857*'Calc1'!$B1445/(1+'11'!$F$12)*$E276,0)</f>
        <v>0</v>
      </c>
      <c r="C2720" s="10"/>
    </row>
    <row r="2721" spans="1:3">
      <c r="A2721" s="21">
        <v>207</v>
      </c>
      <c r="B2721" s="6">
        <f>IF(OR('Calc1'!$B230="D0002",ISNUMBER(SEARCH("D?1?1",'Calc1'!$B230)),ISNUMBER(SEARCH("D??11",'Calc1'!$B230))),'Calc1'!$F$1857*'Calc1'!$B1446/(1+'11'!$F$12)*$E277,0)</f>
        <v>0</v>
      </c>
      <c r="C2721" s="10"/>
    </row>
    <row r="2722" spans="1:3">
      <c r="A2722" s="21">
        <v>208</v>
      </c>
      <c r="B2722" s="6">
        <f>IF(OR('Calc1'!$B231="D0002",ISNUMBER(SEARCH("D?1?1",'Calc1'!$B231)),ISNUMBER(SEARCH("D??11",'Calc1'!$B231))),'Calc1'!$F$1857*'Calc1'!$B1447/(1+'11'!$F$12)*$E278,0)</f>
        <v>0</v>
      </c>
      <c r="C2722" s="10"/>
    </row>
    <row r="2723" spans="1:3">
      <c r="A2723" s="21">
        <v>209</v>
      </c>
      <c r="B2723" s="6">
        <f>IF(OR('Calc1'!$B232="D0002",ISNUMBER(SEARCH("D?1?1",'Calc1'!$B232)),ISNUMBER(SEARCH("D??11",'Calc1'!$B232))),'Calc1'!$F$1857*'Calc1'!$B1448/(1+'11'!$F$12)*$E279,0)</f>
        <v>0</v>
      </c>
      <c r="C2723" s="10"/>
    </row>
    <row r="2724" spans="1:3">
      <c r="A2724" s="21">
        <v>210</v>
      </c>
      <c r="B2724" s="6">
        <f>IF(OR('Calc1'!$B233="D0002",ISNUMBER(SEARCH("D?1?1",'Calc1'!$B233)),ISNUMBER(SEARCH("D??11",'Calc1'!$B233))),'Calc1'!$F$1857*'Calc1'!$B1449/(1+'11'!$F$12)*$E280,0)</f>
        <v>0</v>
      </c>
      <c r="C2724" s="10"/>
    </row>
    <row r="2725" spans="1:3">
      <c r="A2725" s="21">
        <v>211</v>
      </c>
      <c r="B2725" s="6">
        <f>IF(OR('Calc1'!$B234="D0002",ISNUMBER(SEARCH("D?1?1",'Calc1'!$B234)),ISNUMBER(SEARCH("D??11",'Calc1'!$B234))),'Calc1'!$F$1857*'Calc1'!$B1450/(1+'11'!$F$12)*$E281,0)</f>
        <v>0</v>
      </c>
      <c r="C2725" s="10"/>
    </row>
    <row r="2726" spans="1:3">
      <c r="A2726" s="21">
        <v>212</v>
      </c>
      <c r="B2726" s="6">
        <f>IF(OR('Calc1'!$B235="D0002",ISNUMBER(SEARCH("D?1?1",'Calc1'!$B235)),ISNUMBER(SEARCH("D??11",'Calc1'!$B235))),'Calc1'!$F$1857*'Calc1'!$B1451/(1+'11'!$F$12)*$E282,0)</f>
        <v>0</v>
      </c>
      <c r="C2726" s="10"/>
    </row>
    <row r="2727" spans="1:3">
      <c r="A2727" s="21">
        <v>213</v>
      </c>
      <c r="B2727" s="6">
        <f>IF(OR('Calc1'!$B236="D0002",ISNUMBER(SEARCH("D?1?1",'Calc1'!$B236)),ISNUMBER(SEARCH("D??11",'Calc1'!$B236))),'Calc1'!$F$1857*'Calc1'!$B1452/(1+'11'!$F$12)*$E283,0)</f>
        <v>0</v>
      </c>
      <c r="C2727" s="10"/>
    </row>
    <row r="2728" spans="1:3">
      <c r="A2728" s="21">
        <v>214</v>
      </c>
      <c r="B2728" s="6">
        <f>IF(OR('Calc1'!$B237="D0002",ISNUMBER(SEARCH("D?1?1",'Calc1'!$B237)),ISNUMBER(SEARCH("D??11",'Calc1'!$B237))),'Calc1'!$F$1857*'Calc1'!$B1453/(1+'11'!$F$12)*$E284,0)</f>
        <v>0</v>
      </c>
      <c r="C2728" s="10"/>
    </row>
    <row r="2729" spans="1:3">
      <c r="A2729" s="21">
        <v>215</v>
      </c>
      <c r="B2729" s="6">
        <f>IF(OR('Calc1'!$B238="D0002",ISNUMBER(SEARCH("D?1?1",'Calc1'!$B238)),ISNUMBER(SEARCH("D??11",'Calc1'!$B238))),'Calc1'!$F$1857*'Calc1'!$B1454/(1+'11'!$F$12)*$E285,0)</f>
        <v>0</v>
      </c>
      <c r="C2729" s="10"/>
    </row>
    <row r="2730" spans="1:3">
      <c r="A2730" s="21">
        <v>216</v>
      </c>
      <c r="B2730" s="6">
        <f>IF(OR('Calc1'!$B239="D0002",ISNUMBER(SEARCH("D?1?1",'Calc1'!$B239)),ISNUMBER(SEARCH("D??11",'Calc1'!$B239))),'Calc1'!$F$1857*'Calc1'!$B1455/(1+'11'!$F$12)*$E286,0)</f>
        <v>0</v>
      </c>
      <c r="C2730" s="10"/>
    </row>
    <row r="2731" spans="1:3">
      <c r="A2731" s="21">
        <v>217</v>
      </c>
      <c r="B2731" s="6">
        <f>IF(OR('Calc1'!$B240="D0002",ISNUMBER(SEARCH("D?1?1",'Calc1'!$B240)),ISNUMBER(SEARCH("D??11",'Calc1'!$B240))),'Calc1'!$F$1857*'Calc1'!$B1456/(1+'11'!$F$12)*$E287,0)</f>
        <v>0</v>
      </c>
      <c r="C2731" s="10"/>
    </row>
    <row r="2732" spans="1:3">
      <c r="A2732" s="21">
        <v>218</v>
      </c>
      <c r="B2732" s="6">
        <f>IF(OR('Calc1'!$B241="D0002",ISNUMBER(SEARCH("D?1?1",'Calc1'!$B241)),ISNUMBER(SEARCH("D??11",'Calc1'!$B241))),'Calc1'!$F$1857*'Calc1'!$B1457/(1+'11'!$F$12)*$E288,0)</f>
        <v>0</v>
      </c>
      <c r="C2732" s="10"/>
    </row>
    <row r="2733" spans="1:3">
      <c r="A2733" s="21">
        <v>219</v>
      </c>
      <c r="B2733" s="6">
        <f>IF(OR('Calc1'!$B242="D0002",ISNUMBER(SEARCH("D?1?1",'Calc1'!$B242)),ISNUMBER(SEARCH("D??11",'Calc1'!$B242))),'Calc1'!$F$1857*'Calc1'!$B1458/(1+'11'!$F$12)*$E289,0)</f>
        <v>0</v>
      </c>
      <c r="C2733" s="10"/>
    </row>
    <row r="2734" spans="1:3">
      <c r="A2734" s="21">
        <v>220</v>
      </c>
      <c r="B2734" s="6">
        <f>IF(OR('Calc1'!$B243="D0002",ISNUMBER(SEARCH("D?1?1",'Calc1'!$B243)),ISNUMBER(SEARCH("D??11",'Calc1'!$B243))),'Calc1'!$F$1857*'Calc1'!$B1459/(1+'11'!$F$12)*$E290,0)</f>
        <v>0</v>
      </c>
      <c r="C2734" s="10"/>
    </row>
    <row r="2735" spans="1:3">
      <c r="A2735" s="21">
        <v>221</v>
      </c>
      <c r="B2735" s="6">
        <f>IF(OR('Calc1'!$B244="D0002",ISNUMBER(SEARCH("D?1?1",'Calc1'!$B244)),ISNUMBER(SEARCH("D??11",'Calc1'!$B244))),'Calc1'!$F$1857*'Calc1'!$B1460/(1+'11'!$F$12)*$E291,0)</f>
        <v>0</v>
      </c>
      <c r="C2735" s="10"/>
    </row>
    <row r="2736" spans="1:3">
      <c r="A2736" s="21">
        <v>222</v>
      </c>
      <c r="B2736" s="6">
        <f>IF(OR('Calc1'!$B245="D0002",ISNUMBER(SEARCH("D?1?1",'Calc1'!$B245)),ISNUMBER(SEARCH("D??11",'Calc1'!$B245))),'Calc1'!$F$1857*'Calc1'!$B1461/(1+'11'!$F$12)*$E292,0)</f>
        <v>0</v>
      </c>
      <c r="C2736" s="10"/>
    </row>
    <row r="2737" spans="1:3">
      <c r="A2737" s="21">
        <v>223</v>
      </c>
      <c r="B2737" s="6">
        <f>IF(OR('Calc1'!$B246="D0002",ISNUMBER(SEARCH("D?1?1",'Calc1'!$B246)),ISNUMBER(SEARCH("D??11",'Calc1'!$B246))),'Calc1'!$F$1857*'Calc1'!$B1462/(1+'11'!$F$12)*$E293,0)</f>
        <v>0</v>
      </c>
      <c r="C2737" s="10"/>
    </row>
    <row r="2738" spans="1:3">
      <c r="A2738" s="21">
        <v>224</v>
      </c>
      <c r="B2738" s="6">
        <f>IF(OR('Calc1'!$B247="D0002",ISNUMBER(SEARCH("D?1?1",'Calc1'!$B247)),ISNUMBER(SEARCH("D??11",'Calc1'!$B247))),'Calc1'!$F$1857*'Calc1'!$B1463/(1+'11'!$F$12)*$E294,0)</f>
        <v>0</v>
      </c>
      <c r="C2738" s="10"/>
    </row>
    <row r="2739" spans="1:3">
      <c r="A2739" s="21">
        <v>225</v>
      </c>
      <c r="B2739" s="6">
        <f>IF(OR('Calc1'!$B248="D0002",ISNUMBER(SEARCH("D?1?1",'Calc1'!$B248)),ISNUMBER(SEARCH("D??11",'Calc1'!$B248))),'Calc1'!$F$1857*'Calc1'!$B1464/(1+'11'!$F$12)*$E295,0)</f>
        <v>0</v>
      </c>
      <c r="C2739" s="10"/>
    </row>
    <row r="2740" spans="1:3">
      <c r="A2740" s="21">
        <v>226</v>
      </c>
      <c r="B2740" s="6">
        <f>IF(OR('Calc1'!$B249="D0002",ISNUMBER(SEARCH("D?1?1",'Calc1'!$B249)),ISNUMBER(SEARCH("D??11",'Calc1'!$B249))),'Calc1'!$F$1857*'Calc1'!$B1465/(1+'11'!$F$12)*$E296,0)</f>
        <v>0</v>
      </c>
      <c r="C2740" s="10"/>
    </row>
    <row r="2741" spans="1:3">
      <c r="A2741" s="21">
        <v>227</v>
      </c>
      <c r="B2741" s="6">
        <f>IF(OR('Calc1'!$B250="D0002",ISNUMBER(SEARCH("D?1?1",'Calc1'!$B250)),ISNUMBER(SEARCH("D??11",'Calc1'!$B250))),'Calc1'!$F$1857*'Calc1'!$B1466/(1+'11'!$F$12)*$E297,0)</f>
        <v>0</v>
      </c>
      <c r="C2741" s="10"/>
    </row>
    <row r="2742" spans="1:3">
      <c r="A2742" s="21">
        <v>228</v>
      </c>
      <c r="B2742" s="6">
        <f>IF(OR('Calc1'!$B251="D0002",ISNUMBER(SEARCH("D?1?1",'Calc1'!$B251)),ISNUMBER(SEARCH("D??11",'Calc1'!$B251))),'Calc1'!$F$1857*'Calc1'!$B1467/(1+'11'!$F$12)*$E298,0)</f>
        <v>0</v>
      </c>
      <c r="C2742" s="10"/>
    </row>
    <row r="2743" spans="1:3">
      <c r="A2743" s="21">
        <v>229</v>
      </c>
      <c r="B2743" s="6">
        <f>IF(OR('Calc1'!$B252="D0002",ISNUMBER(SEARCH("D?1?1",'Calc1'!$B252)),ISNUMBER(SEARCH("D??11",'Calc1'!$B252))),'Calc1'!$F$1857*'Calc1'!$B1468/(1+'11'!$F$12)*$E299,0)</f>
        <v>0</v>
      </c>
      <c r="C2743" s="10"/>
    </row>
    <row r="2744" spans="1:3">
      <c r="A2744" s="21">
        <v>230</v>
      </c>
      <c r="B2744" s="6">
        <f>IF(OR('Calc1'!$B253="D0002",ISNUMBER(SEARCH("D?1?1",'Calc1'!$B253)),ISNUMBER(SEARCH("D??11",'Calc1'!$B253))),'Calc1'!$F$1857*'Calc1'!$B1469/(1+'11'!$F$12)*$E300,0)</f>
        <v>0</v>
      </c>
      <c r="C2744" s="10"/>
    </row>
    <row r="2745" spans="1:3">
      <c r="A2745" s="21">
        <v>231</v>
      </c>
      <c r="B2745" s="6">
        <f>IF(OR('Calc1'!$B254="D0002",ISNUMBER(SEARCH("D?1?1",'Calc1'!$B254)),ISNUMBER(SEARCH("D??11",'Calc1'!$B254))),'Calc1'!$F$1857*'Calc1'!$B1470/(1+'11'!$F$12)*$E301,0)</f>
        <v>0</v>
      </c>
      <c r="C2745" s="10"/>
    </row>
    <row r="2746" spans="1:3">
      <c r="A2746" s="21">
        <v>232</v>
      </c>
      <c r="B2746" s="6">
        <f>IF(OR('Calc1'!$B255="D0002",ISNUMBER(SEARCH("D?1?1",'Calc1'!$B255)),ISNUMBER(SEARCH("D??11",'Calc1'!$B255))),'Calc1'!$F$1857*'Calc1'!$B1471/(1+'11'!$F$12)*$E302,0)</f>
        <v>0</v>
      </c>
      <c r="C2746" s="10"/>
    </row>
    <row r="2747" spans="1:3">
      <c r="A2747" s="21">
        <v>233</v>
      </c>
      <c r="B2747" s="6">
        <f>IF(OR('Calc1'!$B256="D0002",ISNUMBER(SEARCH("D?1?1",'Calc1'!$B256)),ISNUMBER(SEARCH("D??11",'Calc1'!$B256))),'Calc1'!$F$1857*'Calc1'!$B1472/(1+'11'!$F$12)*$E303,0)</f>
        <v>0</v>
      </c>
      <c r="C2747" s="10"/>
    </row>
    <row r="2748" spans="1:3">
      <c r="A2748" s="21">
        <v>234</v>
      </c>
      <c r="B2748" s="6">
        <f>IF(OR('Calc1'!$B257="D0002",ISNUMBER(SEARCH("D?1?1",'Calc1'!$B257)),ISNUMBER(SEARCH("D??11",'Calc1'!$B257))),'Calc1'!$F$1857*'Calc1'!$B1473/(1+'11'!$F$12)*$E304,0)</f>
        <v>0</v>
      </c>
      <c r="C2748" s="10"/>
    </row>
    <row r="2749" spans="1:3">
      <c r="A2749" s="21">
        <v>235</v>
      </c>
      <c r="B2749" s="6">
        <f>IF(OR('Calc1'!$B258="D0002",ISNUMBER(SEARCH("D?1?1",'Calc1'!$B258)),ISNUMBER(SEARCH("D??11",'Calc1'!$B258))),'Calc1'!$F$1857*'Calc1'!$B1474/(1+'11'!$F$12)*$E305,0)</f>
        <v>0</v>
      </c>
      <c r="C2749" s="10"/>
    </row>
    <row r="2750" spans="1:3">
      <c r="A2750" s="21">
        <v>236</v>
      </c>
      <c r="B2750" s="6">
        <f>IF(OR('Calc1'!$B259="D0002",ISNUMBER(SEARCH("D?1?1",'Calc1'!$B259)),ISNUMBER(SEARCH("D??11",'Calc1'!$B259))),'Calc1'!$F$1857*'Calc1'!$B1475/(1+'11'!$F$12)*$E306,0)</f>
        <v>0</v>
      </c>
      <c r="C2750" s="10"/>
    </row>
    <row r="2751" spans="1:3">
      <c r="A2751" s="21">
        <v>237</v>
      </c>
      <c r="B2751" s="6">
        <f>IF(OR('Calc1'!$B260="D0002",ISNUMBER(SEARCH("D?1?1",'Calc1'!$B260)),ISNUMBER(SEARCH("D??11",'Calc1'!$B260))),'Calc1'!$F$1857*'Calc1'!$B1476/(1+'11'!$F$12)*$E307,0)</f>
        <v>0</v>
      </c>
      <c r="C2751" s="10"/>
    </row>
    <row r="2752" spans="1:3">
      <c r="A2752" s="21">
        <v>238</v>
      </c>
      <c r="B2752" s="6">
        <f>IF(OR('Calc1'!$B261="D0002",ISNUMBER(SEARCH("D?1?1",'Calc1'!$B261)),ISNUMBER(SEARCH("D??11",'Calc1'!$B261))),'Calc1'!$F$1857*'Calc1'!$B1477/(1+'11'!$F$12)*$E308,0)</f>
        <v>0</v>
      </c>
      <c r="C2752" s="10"/>
    </row>
    <row r="2753" spans="1:3">
      <c r="A2753" s="21">
        <v>239</v>
      </c>
      <c r="B2753" s="6">
        <f>IF(OR('Calc1'!$B262="D0002",ISNUMBER(SEARCH("D?1?1",'Calc1'!$B262)),ISNUMBER(SEARCH("D??11",'Calc1'!$B262))),'Calc1'!$F$1857*'Calc1'!$B1478/(1+'11'!$F$12)*$E309,0)</f>
        <v>0</v>
      </c>
      <c r="C2753" s="10"/>
    </row>
    <row r="2754" spans="1:3">
      <c r="A2754" s="21">
        <v>240</v>
      </c>
      <c r="B2754" s="6">
        <f>IF(OR('Calc1'!$B263="D0002",ISNUMBER(SEARCH("D?1?1",'Calc1'!$B263)),ISNUMBER(SEARCH("D??11",'Calc1'!$B263))),'Calc1'!$F$1857*'Calc1'!$B1479/(1+'11'!$F$12)*$E310,0)</f>
        <v>0</v>
      </c>
      <c r="C2754" s="10"/>
    </row>
    <row r="2755" spans="1:3">
      <c r="A2755" s="21">
        <v>241</v>
      </c>
      <c r="B2755" s="6">
        <f>IF(OR('Calc1'!$B264="D0002",ISNUMBER(SEARCH("D?1?1",'Calc1'!$B264)),ISNUMBER(SEARCH("D??11",'Calc1'!$B264))),'Calc1'!$F$1857*'Calc1'!$B1480/(1+'11'!$F$12)*$E311,0)</f>
        <v>0</v>
      </c>
      <c r="C2755" s="10"/>
    </row>
    <row r="2756" spans="1:3">
      <c r="A2756" s="21">
        <v>242</v>
      </c>
      <c r="B2756" s="6">
        <f>IF(OR('Calc1'!$B265="D0002",ISNUMBER(SEARCH("D?1?1",'Calc1'!$B265)),ISNUMBER(SEARCH("D??11",'Calc1'!$B265))),'Calc1'!$F$1857*'Calc1'!$B1481/(1+'11'!$F$12)*$E312,0)</f>
        <v>0</v>
      </c>
      <c r="C2756" s="10"/>
    </row>
    <row r="2757" spans="1:3">
      <c r="A2757" s="21">
        <v>243</v>
      </c>
      <c r="B2757" s="6">
        <f>IF(OR('Calc1'!$B266="D0002",ISNUMBER(SEARCH("D?1?1",'Calc1'!$B266)),ISNUMBER(SEARCH("D??11",'Calc1'!$B266))),'Calc1'!$F$1857*'Calc1'!$B1482/(1+'11'!$F$12)*$E313,0)</f>
        <v>0</v>
      </c>
      <c r="C2757" s="10"/>
    </row>
    <row r="2758" spans="1:3">
      <c r="A2758" s="21">
        <v>244</v>
      </c>
      <c r="B2758" s="6">
        <f>IF(OR('Calc1'!$B267="D0002",ISNUMBER(SEARCH("D?1?1",'Calc1'!$B267)),ISNUMBER(SEARCH("D??11",'Calc1'!$B267))),'Calc1'!$F$1857*'Calc1'!$B1483/(1+'11'!$F$12)*$E314,0)</f>
        <v>0</v>
      </c>
      <c r="C2758" s="10"/>
    </row>
    <row r="2759" spans="1:3">
      <c r="A2759" s="21">
        <v>245</v>
      </c>
      <c r="B2759" s="6">
        <f>IF(OR('Calc1'!$B268="D0002",ISNUMBER(SEARCH("D?1?1",'Calc1'!$B268)),ISNUMBER(SEARCH("D??11",'Calc1'!$B268))),'Calc1'!$F$1857*'Calc1'!$B1484/(1+'11'!$F$12)*$E315,0)</f>
        <v>0</v>
      </c>
      <c r="C2759" s="10"/>
    </row>
    <row r="2760" spans="1:3">
      <c r="A2760" s="21">
        <v>246</v>
      </c>
      <c r="B2760" s="6">
        <f>IF(OR('Calc1'!$B269="D0002",ISNUMBER(SEARCH("D?1?1",'Calc1'!$B269)),ISNUMBER(SEARCH("D??11",'Calc1'!$B269))),'Calc1'!$F$1857*'Calc1'!$B1485/(1+'11'!$F$12)*$E316,0)</f>
        <v>0</v>
      </c>
      <c r="C2760" s="10"/>
    </row>
    <row r="2761" spans="1:3">
      <c r="A2761" s="21">
        <v>247</v>
      </c>
      <c r="B2761" s="6">
        <f>IF(OR('Calc1'!$B270="D0002",ISNUMBER(SEARCH("D?1?1",'Calc1'!$B270)),ISNUMBER(SEARCH("D??11",'Calc1'!$B270))),'Calc1'!$F$1857*'Calc1'!$B1486/(1+'11'!$F$12)*$E317,0)</f>
        <v>0</v>
      </c>
      <c r="C2761" s="10"/>
    </row>
    <row r="2762" spans="1:3">
      <c r="A2762" s="21">
        <v>248</v>
      </c>
      <c r="B2762" s="6">
        <f>IF(OR('Calc1'!$B271="D0002",ISNUMBER(SEARCH("D?1?1",'Calc1'!$B271)),ISNUMBER(SEARCH("D??11",'Calc1'!$B271))),'Calc1'!$F$1857*'Calc1'!$B1487/(1+'11'!$F$12)*$E318,0)</f>
        <v>0</v>
      </c>
      <c r="C2762" s="10"/>
    </row>
    <row r="2763" spans="1:3">
      <c r="A2763" s="21">
        <v>249</v>
      </c>
      <c r="B2763" s="6">
        <f>IF(OR('Calc1'!$B272="D0002",ISNUMBER(SEARCH("D?1?1",'Calc1'!$B272)),ISNUMBER(SEARCH("D??11",'Calc1'!$B272))),'Calc1'!$F$1857*'Calc1'!$B1488/(1+'11'!$F$12)*$E319,0)</f>
        <v>0</v>
      </c>
      <c r="C2763" s="10"/>
    </row>
    <row r="2764" spans="1:3">
      <c r="A2764" s="21">
        <v>250</v>
      </c>
      <c r="B2764" s="6">
        <f>IF(OR('Calc1'!$B273="D0002",ISNUMBER(SEARCH("D?1?1",'Calc1'!$B273)),ISNUMBER(SEARCH("D??11",'Calc1'!$B273))),'Calc1'!$F$1857*'Calc1'!$B1489/(1+'11'!$F$12)*$E320,0)</f>
        <v>0</v>
      </c>
      <c r="C2764" s="10"/>
    </row>
    <row r="2765" spans="1:3">
      <c r="A2765" s="21">
        <v>251</v>
      </c>
      <c r="B2765" s="6">
        <f>IF(OR('Calc1'!$B274="D0002",ISNUMBER(SEARCH("D?1?1",'Calc1'!$B274)),ISNUMBER(SEARCH("D??11",'Calc1'!$B274))),'Calc1'!$F$1857*'Calc1'!$B1490/(1+'11'!$F$12)*$E321,0)</f>
        <v>0</v>
      </c>
      <c r="C2765" s="10"/>
    </row>
    <row r="2766" spans="1:3">
      <c r="A2766" s="21">
        <v>252</v>
      </c>
      <c r="B2766" s="6">
        <f>IF(OR('Calc1'!$B275="D0002",ISNUMBER(SEARCH("D?1?1",'Calc1'!$B275)),ISNUMBER(SEARCH("D??11",'Calc1'!$B275))),'Calc1'!$F$1857*'Calc1'!$B1491/(1+'11'!$F$12)*$E322,0)</f>
        <v>0</v>
      </c>
      <c r="C2766" s="10"/>
    </row>
    <row r="2767" spans="1:3">
      <c r="A2767" s="21">
        <v>253</v>
      </c>
      <c r="B2767" s="6">
        <f>IF(OR('Calc1'!$B276="D0002",ISNUMBER(SEARCH("D?1?1",'Calc1'!$B276)),ISNUMBER(SEARCH("D??11",'Calc1'!$B276))),'Calc1'!$F$1857*'Calc1'!$B1492/(1+'11'!$F$12)*$E323,0)</f>
        <v>0</v>
      </c>
      <c r="C2767" s="10"/>
    </row>
    <row r="2768" spans="1:3">
      <c r="A2768" s="21">
        <v>254</v>
      </c>
      <c r="B2768" s="6">
        <f>IF(OR('Calc1'!$B277="D0002",ISNUMBER(SEARCH("D?1?1",'Calc1'!$B277)),ISNUMBER(SEARCH("D??11",'Calc1'!$B277))),'Calc1'!$F$1857*'Calc1'!$B1493/(1+'11'!$F$12)*$E324,0)</f>
        <v>0</v>
      </c>
      <c r="C2768" s="10"/>
    </row>
    <row r="2769" spans="1:3">
      <c r="A2769" s="21">
        <v>255</v>
      </c>
      <c r="B2769" s="6">
        <f>IF(OR('Calc1'!$B278="D0002",ISNUMBER(SEARCH("D?1?1",'Calc1'!$B278)),ISNUMBER(SEARCH("D??11",'Calc1'!$B278))),'Calc1'!$F$1857*'Calc1'!$B1494/(1+'11'!$F$12)*$E325,0)</f>
        <v>0</v>
      </c>
      <c r="C2769" s="10"/>
    </row>
    <row r="2770" spans="1:3">
      <c r="A2770" s="21">
        <v>256</v>
      </c>
      <c r="B2770" s="6">
        <f>IF(OR('Calc1'!$B279="D0002",ISNUMBER(SEARCH("D?1?1",'Calc1'!$B279)),ISNUMBER(SEARCH("D??11",'Calc1'!$B279))),'Calc1'!$F$1857*'Calc1'!$B1495/(1+'11'!$F$12)*$E326,0)</f>
        <v>0</v>
      </c>
      <c r="C2770" s="10"/>
    </row>
    <row r="2771" spans="1:3">
      <c r="A2771" s="21">
        <v>257</v>
      </c>
      <c r="B2771" s="6">
        <f>IF(OR('Calc1'!$B280="D0002",ISNUMBER(SEARCH("D?1?1",'Calc1'!$B280)),ISNUMBER(SEARCH("D??11",'Calc1'!$B280))),'Calc1'!$F$1857*'Calc1'!$B1496/(1+'11'!$F$12)*$E327,0)</f>
        <v>0</v>
      </c>
      <c r="C2771" s="10"/>
    </row>
    <row r="2772" spans="1:3">
      <c r="A2772" s="21">
        <v>258</v>
      </c>
      <c r="B2772" s="6">
        <f>IF(OR('Calc1'!$B281="D0002",ISNUMBER(SEARCH("D?1?1",'Calc1'!$B281)),ISNUMBER(SEARCH("D??11",'Calc1'!$B281))),'Calc1'!$F$1857*'Calc1'!$B1497/(1+'11'!$F$12)*$E328,0)</f>
        <v>0</v>
      </c>
      <c r="C2772" s="10"/>
    </row>
    <row r="2773" spans="1:3">
      <c r="A2773" s="21">
        <v>259</v>
      </c>
      <c r="B2773" s="6">
        <f>IF(OR('Calc1'!$B282="D0002",ISNUMBER(SEARCH("D?1?1",'Calc1'!$B282)),ISNUMBER(SEARCH("D??11",'Calc1'!$B282))),'Calc1'!$F$1857*'Calc1'!$B1498/(1+'11'!$F$12)*$E329,0)</f>
        <v>0</v>
      </c>
      <c r="C2773" s="10"/>
    </row>
    <row r="2774" spans="1:3">
      <c r="A2774" s="21">
        <v>260</v>
      </c>
      <c r="B2774" s="6">
        <f>IF(OR('Calc1'!$B283="D0002",ISNUMBER(SEARCH("D?1?1",'Calc1'!$B283)),ISNUMBER(SEARCH("D??11",'Calc1'!$B283))),'Calc1'!$F$1857*'Calc1'!$B1499/(1+'11'!$F$12)*$E330,0)</f>
        <v>0</v>
      </c>
      <c r="C2774" s="10"/>
    </row>
    <row r="2775" spans="1:3">
      <c r="A2775" s="21">
        <v>261</v>
      </c>
      <c r="B2775" s="6">
        <f>IF(OR('Calc1'!$B284="D0002",ISNUMBER(SEARCH("D?1?1",'Calc1'!$B284)),ISNUMBER(SEARCH("D??11",'Calc1'!$B284))),'Calc1'!$F$1857*'Calc1'!$B1500/(1+'11'!$F$12)*$E331,0)</f>
        <v>0</v>
      </c>
      <c r="C2775" s="10"/>
    </row>
    <row r="2776" spans="1:3">
      <c r="A2776" s="21">
        <v>262</v>
      </c>
      <c r="B2776" s="6">
        <f>IF(OR('Calc1'!$B285="D0002",ISNUMBER(SEARCH("D?1?1",'Calc1'!$B285)),ISNUMBER(SEARCH("D??11",'Calc1'!$B285))),'Calc1'!$F$1857*'Calc1'!$B1501/(1+'11'!$F$12)*$E332,0)</f>
        <v>0</v>
      </c>
      <c r="C2776" s="10"/>
    </row>
    <row r="2777" spans="1:3">
      <c r="A2777" s="21">
        <v>263</v>
      </c>
      <c r="B2777" s="6">
        <f>IF(OR('Calc1'!$B286="D0002",ISNUMBER(SEARCH("D?1?1",'Calc1'!$B286)),ISNUMBER(SEARCH("D??11",'Calc1'!$B286))),'Calc1'!$F$1857*'Calc1'!$B1502/(1+'11'!$F$12)*$E333,0)</f>
        <v>0</v>
      </c>
      <c r="C2777" s="10"/>
    </row>
    <row r="2778" spans="1:3">
      <c r="A2778" s="21">
        <v>264</v>
      </c>
      <c r="B2778" s="6">
        <f>IF(OR('Calc1'!$B287="D0002",ISNUMBER(SEARCH("D?1?1",'Calc1'!$B287)),ISNUMBER(SEARCH("D??11",'Calc1'!$B287))),'Calc1'!$F$1857*'Calc1'!$B1503/(1+'11'!$F$12)*$E334,0)</f>
        <v>0</v>
      </c>
      <c r="C2778" s="10"/>
    </row>
    <row r="2779" spans="1:3">
      <c r="A2779" s="21">
        <v>265</v>
      </c>
      <c r="B2779" s="6">
        <f>IF(OR('Calc1'!$B288="D0002",ISNUMBER(SEARCH("D?1?1",'Calc1'!$B288)),ISNUMBER(SEARCH("D??11",'Calc1'!$B288))),'Calc1'!$F$1857*'Calc1'!$B1504/(1+'11'!$F$12)*$E335,0)</f>
        <v>0</v>
      </c>
      <c r="C2779" s="10"/>
    </row>
    <row r="2780" spans="1:3">
      <c r="A2780" s="21">
        <v>266</v>
      </c>
      <c r="B2780" s="6">
        <f>IF(OR('Calc1'!$B289="D0002",ISNUMBER(SEARCH("D?1?1",'Calc1'!$B289)),ISNUMBER(SEARCH("D??11",'Calc1'!$B289))),'Calc1'!$F$1857*'Calc1'!$B1505/(1+'11'!$F$12)*$E336,0)</f>
        <v>0</v>
      </c>
      <c r="C2780" s="10"/>
    </row>
    <row r="2781" spans="1:3">
      <c r="A2781" s="21">
        <v>267</v>
      </c>
      <c r="B2781" s="6">
        <f>IF(OR('Calc1'!$B290="D0002",ISNUMBER(SEARCH("D?1?1",'Calc1'!$B290)),ISNUMBER(SEARCH("D??11",'Calc1'!$B290))),'Calc1'!$F$1857*'Calc1'!$B1506/(1+'11'!$F$12)*$E337,0)</f>
        <v>0</v>
      </c>
      <c r="C2781" s="10"/>
    </row>
    <row r="2782" spans="1:3">
      <c r="A2782" s="21">
        <v>268</v>
      </c>
      <c r="B2782" s="6">
        <f>IF(OR('Calc1'!$B291="D0002",ISNUMBER(SEARCH("D?1?1",'Calc1'!$B291)),ISNUMBER(SEARCH("D??11",'Calc1'!$B291))),'Calc1'!$F$1857*'Calc1'!$B1507/(1+'11'!$F$12)*$E338,0)</f>
        <v>0</v>
      </c>
      <c r="C2782" s="10"/>
    </row>
    <row r="2783" spans="1:3">
      <c r="A2783" s="21">
        <v>269</v>
      </c>
      <c r="B2783" s="6">
        <f>IF(OR('Calc1'!$B292="D0002",ISNUMBER(SEARCH("D?1?1",'Calc1'!$B292)),ISNUMBER(SEARCH("D??11",'Calc1'!$B292))),'Calc1'!$F$1857*'Calc1'!$B1508/(1+'11'!$F$12)*$E339,0)</f>
        <v>0</v>
      </c>
      <c r="C2783" s="10"/>
    </row>
    <row r="2784" spans="1:3">
      <c r="A2784" s="21">
        <v>270</v>
      </c>
      <c r="B2784" s="6">
        <f>IF(OR('Calc1'!$B293="D0002",ISNUMBER(SEARCH("D?1?1",'Calc1'!$B293)),ISNUMBER(SEARCH("D??11",'Calc1'!$B293))),'Calc1'!$F$1857*'Calc1'!$B1509/(1+'11'!$F$12)*$E340,0)</f>
        <v>0</v>
      </c>
      <c r="C2784" s="10"/>
    </row>
    <row r="2785" spans="1:3">
      <c r="A2785" s="21">
        <v>271</v>
      </c>
      <c r="B2785" s="6">
        <f>IF(OR('Calc1'!$B294="D0002",ISNUMBER(SEARCH("D?1?1",'Calc1'!$B294)),ISNUMBER(SEARCH("D??11",'Calc1'!$B294))),'Calc1'!$F$1857*'Calc1'!$B1510/(1+'11'!$F$12)*$E341,0)</f>
        <v>0</v>
      </c>
      <c r="C2785" s="10"/>
    </row>
    <row r="2786" spans="1:3">
      <c r="A2786" s="21">
        <v>272</v>
      </c>
      <c r="B2786" s="6">
        <f>IF(OR('Calc1'!$B295="D0002",ISNUMBER(SEARCH("D?1?1",'Calc1'!$B295)),ISNUMBER(SEARCH("D??11",'Calc1'!$B295))),'Calc1'!$F$1857*'Calc1'!$B1511/(1+'11'!$F$12)*$E342,0)</f>
        <v>0</v>
      </c>
      <c r="C2786" s="10"/>
    </row>
    <row r="2787" spans="1:3">
      <c r="A2787" s="21">
        <v>273</v>
      </c>
      <c r="B2787" s="6">
        <f>IF(OR('Calc1'!$B296="D0002",ISNUMBER(SEARCH("D?1?1",'Calc1'!$B296)),ISNUMBER(SEARCH("D??11",'Calc1'!$B296))),'Calc1'!$F$1857*'Calc1'!$B1512/(1+'11'!$F$12)*$E343,0)</f>
        <v>0</v>
      </c>
      <c r="C2787" s="10"/>
    </row>
    <row r="2788" spans="1:3">
      <c r="A2788" s="21">
        <v>274</v>
      </c>
      <c r="B2788" s="6">
        <f>IF(OR('Calc1'!$B297="D0002",ISNUMBER(SEARCH("D?1?1",'Calc1'!$B297)),ISNUMBER(SEARCH("D??11",'Calc1'!$B297))),'Calc1'!$F$1857*'Calc1'!$B1513/(1+'11'!$F$12)*$E344,0)</f>
        <v>0</v>
      </c>
      <c r="C2788" s="10"/>
    </row>
    <row r="2789" spans="1:3">
      <c r="A2789" s="21">
        <v>275</v>
      </c>
      <c r="B2789" s="6">
        <f>IF(OR('Calc1'!$B298="D0002",ISNUMBER(SEARCH("D?1?1",'Calc1'!$B298)),ISNUMBER(SEARCH("D??11",'Calc1'!$B298))),'Calc1'!$F$1857*'Calc1'!$B1514/(1+'11'!$F$12)*$E345,0)</f>
        <v>0</v>
      </c>
      <c r="C2789" s="10"/>
    </row>
    <row r="2790" spans="1:3">
      <c r="A2790" s="21">
        <v>276</v>
      </c>
      <c r="B2790" s="6">
        <f>IF(OR('Calc1'!$B299="D0002",ISNUMBER(SEARCH("D?1?1",'Calc1'!$B299)),ISNUMBER(SEARCH("D??11",'Calc1'!$B299))),'Calc1'!$F$1857*'Calc1'!$B1515/(1+'11'!$F$12)*$E346,0)</f>
        <v>0</v>
      </c>
      <c r="C2790" s="10"/>
    </row>
    <row r="2791" spans="1:3">
      <c r="A2791" s="21">
        <v>277</v>
      </c>
      <c r="B2791" s="6">
        <f>IF(OR('Calc1'!$B300="D0002",ISNUMBER(SEARCH("D?1?1",'Calc1'!$B300)),ISNUMBER(SEARCH("D??11",'Calc1'!$B300))),'Calc1'!$F$1857*'Calc1'!$B1516/(1+'11'!$F$12)*$E347,0)</f>
        <v>0</v>
      </c>
      <c r="C2791" s="10"/>
    </row>
    <row r="2792" spans="1:3">
      <c r="A2792" s="21">
        <v>278</v>
      </c>
      <c r="B2792" s="6">
        <f>IF(OR('Calc1'!$B301="D0002",ISNUMBER(SEARCH("D?1?1",'Calc1'!$B301)),ISNUMBER(SEARCH("D??11",'Calc1'!$B301))),'Calc1'!$F$1857*'Calc1'!$B1517/(1+'11'!$F$12)*$E348,0)</f>
        <v>0</v>
      </c>
      <c r="C2792" s="10"/>
    </row>
    <row r="2793" spans="1:3">
      <c r="A2793" s="21">
        <v>279</v>
      </c>
      <c r="B2793" s="6">
        <f>IF(OR('Calc1'!$B302="D0002",ISNUMBER(SEARCH("D?1?1",'Calc1'!$B302)),ISNUMBER(SEARCH("D??11",'Calc1'!$B302))),'Calc1'!$F$1857*'Calc1'!$B1518/(1+'11'!$F$12)*$E349,0)</f>
        <v>0</v>
      </c>
      <c r="C2793" s="10"/>
    </row>
    <row r="2794" spans="1:3">
      <c r="A2794" s="21">
        <v>280</v>
      </c>
      <c r="B2794" s="6">
        <f>IF(OR('Calc1'!$B303="D0002",ISNUMBER(SEARCH("D?1?1",'Calc1'!$B303)),ISNUMBER(SEARCH("D??11",'Calc1'!$B303))),'Calc1'!$F$1857*'Calc1'!$B1519/(1+'11'!$F$12)*$E350,0)</f>
        <v>0</v>
      </c>
      <c r="C2794" s="10"/>
    </row>
    <row r="2795" spans="1:3">
      <c r="A2795" s="21">
        <v>281</v>
      </c>
      <c r="B2795" s="6">
        <f>IF(OR('Calc1'!$B304="D0002",ISNUMBER(SEARCH("D?1?1",'Calc1'!$B304)),ISNUMBER(SEARCH("D??11",'Calc1'!$B304))),'Calc1'!$F$1857*'Calc1'!$B1520/(1+'11'!$F$12)*$E351,0)</f>
        <v>0</v>
      </c>
      <c r="C2795" s="10"/>
    </row>
    <row r="2796" spans="1:3">
      <c r="A2796" s="21">
        <v>282</v>
      </c>
      <c r="B2796" s="6">
        <f>IF(OR('Calc1'!$B305="D0002",ISNUMBER(SEARCH("D?1?1",'Calc1'!$B305)),ISNUMBER(SEARCH("D??11",'Calc1'!$B305))),'Calc1'!$F$1857*'Calc1'!$B1521/(1+'11'!$F$12)*$E352,0)</f>
        <v>0</v>
      </c>
      <c r="C2796" s="10"/>
    </row>
    <row r="2797" spans="1:3">
      <c r="A2797" s="21">
        <v>283</v>
      </c>
      <c r="B2797" s="6">
        <f>IF(OR('Calc1'!$B306="D0002",ISNUMBER(SEARCH("D?1?1",'Calc1'!$B306)),ISNUMBER(SEARCH("D??11",'Calc1'!$B306))),'Calc1'!$F$1857*'Calc1'!$B1522/(1+'11'!$F$12)*$E353,0)</f>
        <v>0</v>
      </c>
      <c r="C2797" s="10"/>
    </row>
    <row r="2798" spans="1:3">
      <c r="A2798" s="21">
        <v>284</v>
      </c>
      <c r="B2798" s="6">
        <f>IF(OR('Calc1'!$B307="D0002",ISNUMBER(SEARCH("D?1?1",'Calc1'!$B307)),ISNUMBER(SEARCH("D??11",'Calc1'!$B307))),'Calc1'!$F$1857*'Calc1'!$B1523/(1+'11'!$F$12)*$E354,0)</f>
        <v>0</v>
      </c>
      <c r="C2798" s="10"/>
    </row>
    <row r="2799" spans="1:3">
      <c r="A2799" s="21">
        <v>285</v>
      </c>
      <c r="B2799" s="6">
        <f>IF(OR('Calc1'!$B308="D0002",ISNUMBER(SEARCH("D?1?1",'Calc1'!$B308)),ISNUMBER(SEARCH("D??11",'Calc1'!$B308))),'Calc1'!$F$1857*'Calc1'!$B1524/(1+'11'!$F$12)*$E355,0)</f>
        <v>0</v>
      </c>
      <c r="C2799" s="10"/>
    </row>
    <row r="2800" spans="1:3">
      <c r="A2800" s="21">
        <v>286</v>
      </c>
      <c r="B2800" s="6">
        <f>IF(OR('Calc1'!$B309="D0002",ISNUMBER(SEARCH("D?1?1",'Calc1'!$B309)),ISNUMBER(SEARCH("D??11",'Calc1'!$B309))),'Calc1'!$F$1857*'Calc1'!$B1525/(1+'11'!$F$12)*$E356,0)</f>
        <v>0</v>
      </c>
      <c r="C2800" s="10"/>
    </row>
    <row r="2801" spans="1:3">
      <c r="A2801" s="21">
        <v>287</v>
      </c>
      <c r="B2801" s="6">
        <f>IF(OR('Calc1'!$B310="D0002",ISNUMBER(SEARCH("D?1?1",'Calc1'!$B310)),ISNUMBER(SEARCH("D??11",'Calc1'!$B310))),'Calc1'!$F$1857*'Calc1'!$B1526/(1+'11'!$F$12)*$E357,0)</f>
        <v>0</v>
      </c>
      <c r="C2801" s="10"/>
    </row>
    <row r="2802" spans="1:3">
      <c r="A2802" s="21">
        <v>288</v>
      </c>
      <c r="B2802" s="6">
        <f>IF(OR('Calc1'!$B311="D0002",ISNUMBER(SEARCH("D?1?1",'Calc1'!$B311)),ISNUMBER(SEARCH("D??11",'Calc1'!$B311))),'Calc1'!$F$1857*'Calc1'!$B1527/(1+'11'!$F$12)*$E358,0)</f>
        <v>0</v>
      </c>
      <c r="C2802" s="10"/>
    </row>
    <row r="2803" spans="1:3">
      <c r="A2803" s="21">
        <v>289</v>
      </c>
      <c r="B2803" s="6">
        <f>IF(OR('Calc1'!$B312="D0002",ISNUMBER(SEARCH("D?1?1",'Calc1'!$B312)),ISNUMBER(SEARCH("D??11",'Calc1'!$B312))),'Calc1'!$F$1857*'Calc1'!$B1528/(1+'11'!$F$12)*$E359,0)</f>
        <v>0</v>
      </c>
      <c r="C2803" s="10"/>
    </row>
    <row r="2804" spans="1:3">
      <c r="A2804" s="21">
        <v>290</v>
      </c>
      <c r="B2804" s="6">
        <f>IF(OR('Calc1'!$B313="D0002",ISNUMBER(SEARCH("D?1?1",'Calc1'!$B313)),ISNUMBER(SEARCH("D??11",'Calc1'!$B313))),'Calc1'!$F$1857*'Calc1'!$B1529/(1+'11'!$F$12)*$E360,0)</f>
        <v>0</v>
      </c>
      <c r="C2804" s="10"/>
    </row>
    <row r="2805" spans="1:3">
      <c r="A2805" s="21">
        <v>291</v>
      </c>
      <c r="B2805" s="6">
        <f>IF(OR('Calc1'!$B314="D0002",ISNUMBER(SEARCH("D?1?1",'Calc1'!$B314)),ISNUMBER(SEARCH("D??11",'Calc1'!$B314))),'Calc1'!$F$1857*'Calc1'!$B1530/(1+'11'!$F$12)*$E361,0)</f>
        <v>0</v>
      </c>
      <c r="C2805" s="10"/>
    </row>
    <row r="2806" spans="1:3">
      <c r="A2806" s="21">
        <v>292</v>
      </c>
      <c r="B2806" s="6">
        <f>IF(OR('Calc1'!$B315="D0002",ISNUMBER(SEARCH("D?1?1",'Calc1'!$B315)),ISNUMBER(SEARCH("D??11",'Calc1'!$B315))),'Calc1'!$F$1857*'Calc1'!$B1531/(1+'11'!$F$12)*$E362,0)</f>
        <v>0</v>
      </c>
      <c r="C2806" s="10"/>
    </row>
    <row r="2807" spans="1:3">
      <c r="A2807" s="21">
        <v>293</v>
      </c>
      <c r="B2807" s="6">
        <f>IF(OR('Calc1'!$B316="D0002",ISNUMBER(SEARCH("D?1?1",'Calc1'!$B316)),ISNUMBER(SEARCH("D??11",'Calc1'!$B316))),'Calc1'!$F$1857*'Calc1'!$B1532/(1+'11'!$F$12)*$E363,0)</f>
        <v>0</v>
      </c>
      <c r="C2807" s="10"/>
    </row>
    <row r="2808" spans="1:3">
      <c r="A2808" s="21">
        <v>294</v>
      </c>
      <c r="B2808" s="6">
        <f>IF(OR('Calc1'!$B317="D0002",ISNUMBER(SEARCH("D?1?1",'Calc1'!$B317)),ISNUMBER(SEARCH("D??11",'Calc1'!$B317))),'Calc1'!$F$1857*'Calc1'!$B1533/(1+'11'!$F$12)*$E364,0)</f>
        <v>0</v>
      </c>
      <c r="C2808" s="10"/>
    </row>
    <row r="2809" spans="1:3">
      <c r="A2809" s="21">
        <v>295</v>
      </c>
      <c r="B2809" s="6">
        <f>IF(OR('Calc1'!$B318="D0002",ISNUMBER(SEARCH("D?1?1",'Calc1'!$B318)),ISNUMBER(SEARCH("D??11",'Calc1'!$B318))),'Calc1'!$F$1857*'Calc1'!$B1534/(1+'11'!$F$12)*$E365,0)</f>
        <v>0</v>
      </c>
      <c r="C2809" s="10"/>
    </row>
    <row r="2810" spans="1:3">
      <c r="A2810" s="21">
        <v>296</v>
      </c>
      <c r="B2810" s="6">
        <f>IF(OR('Calc1'!$B319="D0002",ISNUMBER(SEARCH("D?1?1",'Calc1'!$B319)),ISNUMBER(SEARCH("D??11",'Calc1'!$B319))),'Calc1'!$F$1857*'Calc1'!$B1535/(1+'11'!$F$12)*$E366,0)</f>
        <v>0</v>
      </c>
      <c r="C2810" s="10"/>
    </row>
    <row r="2811" spans="1:3">
      <c r="A2811" s="21">
        <v>297</v>
      </c>
      <c r="B2811" s="6">
        <f>IF(OR('Calc1'!$B320="D0002",ISNUMBER(SEARCH("D?1?1",'Calc1'!$B320)),ISNUMBER(SEARCH("D??11",'Calc1'!$B320))),'Calc1'!$F$1857*'Calc1'!$B1536/(1+'11'!$F$12)*$E367,0)</f>
        <v>0</v>
      </c>
      <c r="C2811" s="10"/>
    </row>
    <row r="2812" spans="1:3">
      <c r="A2812" s="21">
        <v>298</v>
      </c>
      <c r="B2812" s="6">
        <f>IF(OR('Calc1'!$B321="D0002",ISNUMBER(SEARCH("D?1?1",'Calc1'!$B321)),ISNUMBER(SEARCH("D??11",'Calc1'!$B321))),'Calc1'!$F$1857*'Calc1'!$B1537/(1+'11'!$F$12)*$E368,0)</f>
        <v>0</v>
      </c>
      <c r="C2812" s="10"/>
    </row>
    <row r="2813" spans="1:3">
      <c r="A2813" s="21">
        <v>299</v>
      </c>
      <c r="B2813" s="6">
        <f>IF(OR('Calc1'!$B322="D0002",ISNUMBER(SEARCH("D?1?1",'Calc1'!$B322)),ISNUMBER(SEARCH("D??11",'Calc1'!$B322))),'Calc1'!$F$1857*'Calc1'!$B1538/(1+'11'!$F$12)*$E369,0)</f>
        <v>0</v>
      </c>
      <c r="C2813" s="10"/>
    </row>
    <row r="2814" spans="1:3">
      <c r="A2814" s="21">
        <v>300</v>
      </c>
      <c r="B2814" s="6">
        <f>IF(OR('Calc1'!$B323="D0002",ISNUMBER(SEARCH("D?1?1",'Calc1'!$B323)),ISNUMBER(SEARCH("D??11",'Calc1'!$B323))),'Calc1'!$F$1857*'Calc1'!$B1539/(1+'11'!$F$12)*$E370,0)</f>
        <v>0</v>
      </c>
      <c r="C2814" s="10"/>
    </row>
    <row r="2815" spans="1:3">
      <c r="A2815" s="21">
        <v>301</v>
      </c>
      <c r="B2815" s="6">
        <f>IF(OR('Calc1'!$B324="D0002",ISNUMBER(SEARCH("D?1?1",'Calc1'!$B324)),ISNUMBER(SEARCH("D??11",'Calc1'!$B324))),'Calc1'!$F$1857*'Calc1'!$B1540/(1+'11'!$F$12)*$E371,0)</f>
        <v>0</v>
      </c>
      <c r="C2815" s="10"/>
    </row>
    <row r="2816" spans="1:3">
      <c r="A2816" s="21">
        <v>302</v>
      </c>
      <c r="B2816" s="6">
        <f>IF(OR('Calc1'!$B325="D0002",ISNUMBER(SEARCH("D?1?1",'Calc1'!$B325)),ISNUMBER(SEARCH("D??11",'Calc1'!$B325))),'Calc1'!$F$1857*'Calc1'!$B1541/(1+'11'!$F$12)*$E372,0)</f>
        <v>0</v>
      </c>
      <c r="C2816" s="10"/>
    </row>
    <row r="2817" spans="1:3">
      <c r="A2817" s="21">
        <v>303</v>
      </c>
      <c r="B2817" s="6">
        <f>IF(OR('Calc1'!$B326="D0002",ISNUMBER(SEARCH("D?1?1",'Calc1'!$B326)),ISNUMBER(SEARCH("D??11",'Calc1'!$B326))),'Calc1'!$F$1857*'Calc1'!$B1542/(1+'11'!$F$12)*$E373,0)</f>
        <v>0</v>
      </c>
      <c r="C2817" s="10"/>
    </row>
    <row r="2818" spans="1:3">
      <c r="A2818" s="21">
        <v>304</v>
      </c>
      <c r="B2818" s="6">
        <f>IF(OR('Calc1'!$B327="D0002",ISNUMBER(SEARCH("D?1?1",'Calc1'!$B327)),ISNUMBER(SEARCH("D??11",'Calc1'!$B327))),'Calc1'!$F$1857*'Calc1'!$B1543/(1+'11'!$F$12)*$E374,0)</f>
        <v>0</v>
      </c>
      <c r="C2818" s="10"/>
    </row>
    <row r="2819" spans="1:3">
      <c r="A2819" s="21">
        <v>305</v>
      </c>
      <c r="B2819" s="6">
        <f>IF(OR('Calc1'!$B328="D0002",ISNUMBER(SEARCH("D?1?1",'Calc1'!$B328)),ISNUMBER(SEARCH("D??11",'Calc1'!$B328))),'Calc1'!$F$1857*'Calc1'!$B1544/(1+'11'!$F$12)*$E375,0)</f>
        <v>0</v>
      </c>
      <c r="C2819" s="10"/>
    </row>
    <row r="2820" spans="1:3">
      <c r="A2820" s="21">
        <v>306</v>
      </c>
      <c r="B2820" s="6">
        <f>IF(OR('Calc1'!$B329="D0002",ISNUMBER(SEARCH("D?1?1",'Calc1'!$B329)),ISNUMBER(SEARCH("D??11",'Calc1'!$B329))),'Calc1'!$F$1857*'Calc1'!$B1545/(1+'11'!$F$12)*$E376,0)</f>
        <v>0</v>
      </c>
      <c r="C2820" s="10"/>
    </row>
    <row r="2821" spans="1:3">
      <c r="A2821" s="21">
        <v>307</v>
      </c>
      <c r="B2821" s="6">
        <f>IF(OR('Calc1'!$B330="D0002",ISNUMBER(SEARCH("D?1?1",'Calc1'!$B330)),ISNUMBER(SEARCH("D??11",'Calc1'!$B330))),'Calc1'!$F$1857*'Calc1'!$B1546/(1+'11'!$F$12)*$E377,0)</f>
        <v>0</v>
      </c>
      <c r="C2821" s="10"/>
    </row>
    <row r="2822" spans="1:3">
      <c r="A2822" s="21">
        <v>308</v>
      </c>
      <c r="B2822" s="6">
        <f>IF(OR('Calc1'!$B331="D0002",ISNUMBER(SEARCH("D?1?1",'Calc1'!$B331)),ISNUMBER(SEARCH("D??11",'Calc1'!$B331))),'Calc1'!$F$1857*'Calc1'!$B1547/(1+'11'!$F$12)*$E378,0)</f>
        <v>0</v>
      </c>
      <c r="C2822" s="10"/>
    </row>
    <row r="2823" spans="1:3">
      <c r="A2823" s="21">
        <v>309</v>
      </c>
      <c r="B2823" s="6">
        <f>IF(OR('Calc1'!$B332="D0002",ISNUMBER(SEARCH("D?1?1",'Calc1'!$B332)),ISNUMBER(SEARCH("D??11",'Calc1'!$B332))),'Calc1'!$F$1857*'Calc1'!$B1548/(1+'11'!$F$12)*$E379,0)</f>
        <v>0</v>
      </c>
      <c r="C2823" s="10"/>
    </row>
    <row r="2824" spans="1:3">
      <c r="A2824" s="21">
        <v>310</v>
      </c>
      <c r="B2824" s="6">
        <f>IF(OR('Calc1'!$B333="D0002",ISNUMBER(SEARCH("D?1?1",'Calc1'!$B333)),ISNUMBER(SEARCH("D??11",'Calc1'!$B333))),'Calc1'!$F$1857*'Calc1'!$B1549/(1+'11'!$F$12)*$E380,0)</f>
        <v>0</v>
      </c>
      <c r="C2824" s="10"/>
    </row>
    <row r="2825" spans="1:3">
      <c r="A2825" s="21">
        <v>311</v>
      </c>
      <c r="B2825" s="6">
        <f>IF(OR('Calc1'!$B334="D0002",ISNUMBER(SEARCH("D?1?1",'Calc1'!$B334)),ISNUMBER(SEARCH("D??11",'Calc1'!$B334))),'Calc1'!$F$1857*'Calc1'!$B1550/(1+'11'!$F$12)*$E381,0)</f>
        <v>0</v>
      </c>
      <c r="C2825" s="10"/>
    </row>
    <row r="2826" spans="1:3">
      <c r="A2826" s="21">
        <v>312</v>
      </c>
      <c r="B2826" s="6">
        <f>IF(OR('Calc1'!$B335="D0002",ISNUMBER(SEARCH("D?1?1",'Calc1'!$B335)),ISNUMBER(SEARCH("D??11",'Calc1'!$B335))),'Calc1'!$F$1857*'Calc1'!$B1551/(1+'11'!$F$12)*$E382,0)</f>
        <v>0</v>
      </c>
      <c r="C2826" s="10"/>
    </row>
    <row r="2827" spans="1:3">
      <c r="A2827" s="21">
        <v>313</v>
      </c>
      <c r="B2827" s="6">
        <f>IF(OR('Calc1'!$B336="D0002",ISNUMBER(SEARCH("D?1?1",'Calc1'!$B336)),ISNUMBER(SEARCH("D??11",'Calc1'!$B336))),'Calc1'!$F$1857*'Calc1'!$B1552/(1+'11'!$F$12)*$E383,0)</f>
        <v>0</v>
      </c>
      <c r="C2827" s="10"/>
    </row>
    <row r="2828" spans="1:3">
      <c r="A2828" s="21">
        <v>314</v>
      </c>
      <c r="B2828" s="6">
        <f>IF(OR('Calc1'!$B337="D0002",ISNUMBER(SEARCH("D?1?1",'Calc1'!$B337)),ISNUMBER(SEARCH("D??11",'Calc1'!$B337))),'Calc1'!$F$1857*'Calc1'!$B1553/(1+'11'!$F$12)*$E384,0)</f>
        <v>0</v>
      </c>
      <c r="C2828" s="10"/>
    </row>
    <row r="2829" spans="1:3">
      <c r="A2829" s="21">
        <v>315</v>
      </c>
      <c r="B2829" s="6">
        <f>IF(OR('Calc1'!$B338="D0002",ISNUMBER(SEARCH("D?1?1",'Calc1'!$B338)),ISNUMBER(SEARCH("D??11",'Calc1'!$B338))),'Calc1'!$F$1857*'Calc1'!$B1554/(1+'11'!$F$12)*$E385,0)</f>
        <v>0</v>
      </c>
      <c r="C2829" s="10"/>
    </row>
    <row r="2830" spans="1:3">
      <c r="A2830" s="21">
        <v>316</v>
      </c>
      <c r="B2830" s="6">
        <f>IF(OR('Calc1'!$B339="D0002",ISNUMBER(SEARCH("D?1?1",'Calc1'!$B339)),ISNUMBER(SEARCH("D??11",'Calc1'!$B339))),'Calc1'!$F$1857*'Calc1'!$B1555/(1+'11'!$F$12)*$E386,0)</f>
        <v>0</v>
      </c>
      <c r="C2830" s="10"/>
    </row>
    <row r="2831" spans="1:3">
      <c r="A2831" s="21">
        <v>317</v>
      </c>
      <c r="B2831" s="6">
        <f>IF(OR('Calc1'!$B340="D0002",ISNUMBER(SEARCH("D?1?1",'Calc1'!$B340)),ISNUMBER(SEARCH("D??11",'Calc1'!$B340))),'Calc1'!$F$1857*'Calc1'!$B1556/(1+'11'!$F$12)*$E387,0)</f>
        <v>0</v>
      </c>
      <c r="C2831" s="10"/>
    </row>
    <row r="2832" spans="1:3">
      <c r="A2832" s="21">
        <v>318</v>
      </c>
      <c r="B2832" s="6">
        <f>IF(OR('Calc1'!$B341="D0002",ISNUMBER(SEARCH("D?1?1",'Calc1'!$B341)),ISNUMBER(SEARCH("D??11",'Calc1'!$B341))),'Calc1'!$F$1857*'Calc1'!$B1557/(1+'11'!$F$12)*$E388,0)</f>
        <v>0</v>
      </c>
      <c r="C2832" s="10"/>
    </row>
    <row r="2833" spans="1:3">
      <c r="A2833" s="21">
        <v>319</v>
      </c>
      <c r="B2833" s="6">
        <f>IF(OR('Calc1'!$B342="D0002",ISNUMBER(SEARCH("D?1?1",'Calc1'!$B342)),ISNUMBER(SEARCH("D??11",'Calc1'!$B342))),'Calc1'!$F$1857*'Calc1'!$B1558/(1+'11'!$F$12)*$E389,0)</f>
        <v>0</v>
      </c>
      <c r="C2833" s="10"/>
    </row>
    <row r="2834" spans="1:3">
      <c r="A2834" s="21">
        <v>320</v>
      </c>
      <c r="B2834" s="6">
        <f>IF(OR('Calc1'!$B343="D0002",ISNUMBER(SEARCH("D?1?1",'Calc1'!$B343)),ISNUMBER(SEARCH("D??11",'Calc1'!$B343))),'Calc1'!$F$1857*'Calc1'!$B1559/(1+'11'!$F$12)*$E390,0)</f>
        <v>0</v>
      </c>
      <c r="C2834" s="10"/>
    </row>
    <row r="2835" spans="1:3">
      <c r="A2835" s="21">
        <v>321</v>
      </c>
      <c r="B2835" s="6">
        <f>IF(OR('Calc1'!$B344="D0002",ISNUMBER(SEARCH("D?1?1",'Calc1'!$B344)),ISNUMBER(SEARCH("D??11",'Calc1'!$B344))),'Calc1'!$F$1857*'Calc1'!$B1560/(1+'11'!$F$12)*$E391,0)</f>
        <v>0</v>
      </c>
      <c r="C2835" s="10"/>
    </row>
    <row r="2836" spans="1:3">
      <c r="A2836" s="21">
        <v>322</v>
      </c>
      <c r="B2836" s="6">
        <f>IF(OR('Calc1'!$B345="D0002",ISNUMBER(SEARCH("D?1?1",'Calc1'!$B345)),ISNUMBER(SEARCH("D??11",'Calc1'!$B345))),'Calc1'!$F$1857*'Calc1'!$B1561/(1+'11'!$F$12)*$E392,0)</f>
        <v>0</v>
      </c>
      <c r="C2836" s="10"/>
    </row>
    <row r="2837" spans="1:3">
      <c r="A2837" s="21">
        <v>323</v>
      </c>
      <c r="B2837" s="6">
        <f>IF(OR('Calc1'!$B346="D0002",ISNUMBER(SEARCH("D?1?1",'Calc1'!$B346)),ISNUMBER(SEARCH("D??11",'Calc1'!$B346))),'Calc1'!$F$1857*'Calc1'!$B1562/(1+'11'!$F$12)*$E393,0)</f>
        <v>0</v>
      </c>
      <c r="C2837" s="10"/>
    </row>
    <row r="2838" spans="1:3">
      <c r="A2838" s="21">
        <v>324</v>
      </c>
      <c r="B2838" s="6">
        <f>IF(OR('Calc1'!$B347="D0002",ISNUMBER(SEARCH("D?1?1",'Calc1'!$B347)),ISNUMBER(SEARCH("D??11",'Calc1'!$B347))),'Calc1'!$F$1857*'Calc1'!$B1563/(1+'11'!$F$12)*$E394,0)</f>
        <v>0</v>
      </c>
      <c r="C2838" s="10"/>
    </row>
    <row r="2839" spans="1:3">
      <c r="A2839" s="21">
        <v>325</v>
      </c>
      <c r="B2839" s="6">
        <f>IF(OR('Calc1'!$B348="D0002",ISNUMBER(SEARCH("D?1?1",'Calc1'!$B348)),ISNUMBER(SEARCH("D??11",'Calc1'!$B348))),'Calc1'!$F$1857*'Calc1'!$B1564/(1+'11'!$F$12)*$E395,0)</f>
        <v>0</v>
      </c>
      <c r="C2839" s="10"/>
    </row>
    <row r="2840" spans="1:3">
      <c r="A2840" s="21">
        <v>326</v>
      </c>
      <c r="B2840" s="6">
        <f>IF(OR('Calc1'!$B349="D0002",ISNUMBER(SEARCH("D?1?1",'Calc1'!$B349)),ISNUMBER(SEARCH("D??11",'Calc1'!$B349))),'Calc1'!$F$1857*'Calc1'!$B1565/(1+'11'!$F$12)*$E396,0)</f>
        <v>0</v>
      </c>
      <c r="C2840" s="10"/>
    </row>
    <row r="2841" spans="1:3">
      <c r="A2841" s="21">
        <v>327</v>
      </c>
      <c r="B2841" s="6">
        <f>IF(OR('Calc1'!$B350="D0002",ISNUMBER(SEARCH("D?1?1",'Calc1'!$B350)),ISNUMBER(SEARCH("D??11",'Calc1'!$B350))),'Calc1'!$F$1857*'Calc1'!$B1566/(1+'11'!$F$12)*$E397,0)</f>
        <v>0</v>
      </c>
      <c r="C2841" s="10"/>
    </row>
    <row r="2842" spans="1:3">
      <c r="A2842" s="21">
        <v>328</v>
      </c>
      <c r="B2842" s="6">
        <f>IF(OR('Calc1'!$B351="D0002",ISNUMBER(SEARCH("D?1?1",'Calc1'!$B351)),ISNUMBER(SEARCH("D??11",'Calc1'!$B351))),'Calc1'!$F$1857*'Calc1'!$B1567/(1+'11'!$F$12)*$E398,0)</f>
        <v>0</v>
      </c>
      <c r="C2842" s="10"/>
    </row>
    <row r="2843" spans="1:3">
      <c r="A2843" s="21">
        <v>329</v>
      </c>
      <c r="B2843" s="6">
        <f>IF(OR('Calc1'!$B352="D0002",ISNUMBER(SEARCH("D?1?1",'Calc1'!$B352)),ISNUMBER(SEARCH("D??11",'Calc1'!$B352))),'Calc1'!$F$1857*'Calc1'!$B1568/(1+'11'!$F$12)*$E399,0)</f>
        <v>0</v>
      </c>
      <c r="C2843" s="10"/>
    </row>
    <row r="2844" spans="1:3">
      <c r="A2844" s="21">
        <v>330</v>
      </c>
      <c r="B2844" s="6">
        <f>IF(OR('Calc1'!$B353="D0002",ISNUMBER(SEARCH("D?1?1",'Calc1'!$B353)),ISNUMBER(SEARCH("D??11",'Calc1'!$B353))),'Calc1'!$F$1857*'Calc1'!$B1569/(1+'11'!$F$12)*$E400,0)</f>
        <v>0</v>
      </c>
      <c r="C2844" s="10"/>
    </row>
    <row r="2845" spans="1:3">
      <c r="A2845" s="21">
        <v>331</v>
      </c>
      <c r="B2845" s="6">
        <f>IF(OR('Calc1'!$B354="D0002",ISNUMBER(SEARCH("D?1?1",'Calc1'!$B354)),ISNUMBER(SEARCH("D??11",'Calc1'!$B354))),'Calc1'!$F$1857*'Calc1'!$B1570/(1+'11'!$F$12)*$E401,0)</f>
        <v>0</v>
      </c>
      <c r="C2845" s="10"/>
    </row>
    <row r="2846" spans="1:3">
      <c r="A2846" s="21">
        <v>332</v>
      </c>
      <c r="B2846" s="6">
        <f>IF(OR('Calc1'!$B355="D0002",ISNUMBER(SEARCH("D?1?1",'Calc1'!$B355)),ISNUMBER(SEARCH("D??11",'Calc1'!$B355))),'Calc1'!$F$1857*'Calc1'!$B1571/(1+'11'!$F$12)*$E402,0)</f>
        <v>0</v>
      </c>
      <c r="C2846" s="10"/>
    </row>
    <row r="2847" spans="1:3">
      <c r="A2847" s="21">
        <v>333</v>
      </c>
      <c r="B2847" s="6">
        <f>IF(OR('Calc1'!$B356="D0002",ISNUMBER(SEARCH("D?1?1",'Calc1'!$B356)),ISNUMBER(SEARCH("D??11",'Calc1'!$B356))),'Calc1'!$F$1857*'Calc1'!$B1572/(1+'11'!$F$12)*$E403,0)</f>
        <v>0</v>
      </c>
      <c r="C2847" s="10"/>
    </row>
    <row r="2848" spans="1:3">
      <c r="A2848" s="21">
        <v>334</v>
      </c>
      <c r="B2848" s="6">
        <f>IF(OR('Calc1'!$B357="D0002",ISNUMBER(SEARCH("D?1?1",'Calc1'!$B357)),ISNUMBER(SEARCH("D??11",'Calc1'!$B357))),'Calc1'!$F$1857*'Calc1'!$B1573/(1+'11'!$F$12)*$E404,0)</f>
        <v>0</v>
      </c>
      <c r="C2848" s="10"/>
    </row>
    <row r="2849" spans="1:3">
      <c r="A2849" s="21">
        <v>335</v>
      </c>
      <c r="B2849" s="6">
        <f>IF(OR('Calc1'!$B358="D0002",ISNUMBER(SEARCH("D?1?1",'Calc1'!$B358)),ISNUMBER(SEARCH("D??11",'Calc1'!$B358))),'Calc1'!$F$1857*'Calc1'!$B1574/(1+'11'!$F$12)*$E405,0)</f>
        <v>0</v>
      </c>
      <c r="C2849" s="10"/>
    </row>
    <row r="2850" spans="1:3">
      <c r="A2850" s="21">
        <v>336</v>
      </c>
      <c r="B2850" s="6">
        <f>IF(OR('Calc1'!$B359="D0002",ISNUMBER(SEARCH("D?1?1",'Calc1'!$B359)),ISNUMBER(SEARCH("D??11",'Calc1'!$B359))),'Calc1'!$F$1857*'Calc1'!$B1575/(1+'11'!$F$12)*$E406,0)</f>
        <v>0</v>
      </c>
      <c r="C2850" s="10"/>
    </row>
    <row r="2851" spans="1:3">
      <c r="A2851" s="21">
        <v>337</v>
      </c>
      <c r="B2851" s="6">
        <f>IF(OR('Calc1'!$B360="D0002",ISNUMBER(SEARCH("D?1?1",'Calc1'!$B360)),ISNUMBER(SEARCH("D??11",'Calc1'!$B360))),'Calc1'!$F$1857*'Calc1'!$B1576/(1+'11'!$F$12)*$E407,0)</f>
        <v>0</v>
      </c>
      <c r="C2851" s="10"/>
    </row>
    <row r="2852" spans="1:3">
      <c r="A2852" s="21">
        <v>338</v>
      </c>
      <c r="B2852" s="6">
        <f>IF(OR('Calc1'!$B361="D0002",ISNUMBER(SEARCH("D?1?1",'Calc1'!$B361)),ISNUMBER(SEARCH("D??11",'Calc1'!$B361))),'Calc1'!$F$1857*'Calc1'!$B1577/(1+'11'!$F$12)*$E408,0)</f>
        <v>0</v>
      </c>
      <c r="C2852" s="10"/>
    </row>
    <row r="2853" spans="1:3">
      <c r="A2853" s="21">
        <v>339</v>
      </c>
      <c r="B2853" s="6">
        <f>IF(OR('Calc1'!$B362="D0002",ISNUMBER(SEARCH("D?1?1",'Calc1'!$B362)),ISNUMBER(SEARCH("D??11",'Calc1'!$B362))),'Calc1'!$F$1857*'Calc1'!$B1578/(1+'11'!$F$12)*$E409,0)</f>
        <v>0</v>
      </c>
      <c r="C2853" s="10"/>
    </row>
    <row r="2854" spans="1:3">
      <c r="A2854" s="21">
        <v>340</v>
      </c>
      <c r="B2854" s="6">
        <f>IF(OR('Calc1'!$B363="D0002",ISNUMBER(SEARCH("D?1?1",'Calc1'!$B363)),ISNUMBER(SEARCH("D??11",'Calc1'!$B363))),'Calc1'!$F$1857*'Calc1'!$B1579/(1+'11'!$F$12)*$E410,0)</f>
        <v>0</v>
      </c>
      <c r="C2854" s="10"/>
    </row>
    <row r="2855" spans="1:3">
      <c r="A2855" s="21">
        <v>341</v>
      </c>
      <c r="B2855" s="6">
        <f>IF(OR('Calc1'!$B364="D0002",ISNUMBER(SEARCH("D?1?1",'Calc1'!$B364)),ISNUMBER(SEARCH("D??11",'Calc1'!$B364))),'Calc1'!$F$1857*'Calc1'!$B1580/(1+'11'!$F$12)*$E411,0)</f>
        <v>0</v>
      </c>
      <c r="C2855" s="10"/>
    </row>
    <row r="2856" spans="1:3">
      <c r="A2856" s="21">
        <v>342</v>
      </c>
      <c r="B2856" s="6">
        <f>IF(OR('Calc1'!$B365="D0002",ISNUMBER(SEARCH("D?1?1",'Calc1'!$B365)),ISNUMBER(SEARCH("D??11",'Calc1'!$B365))),'Calc1'!$F$1857*'Calc1'!$B1581/(1+'11'!$F$12)*$E412,0)</f>
        <v>0</v>
      </c>
      <c r="C2856" s="10"/>
    </row>
    <row r="2857" spans="1:3">
      <c r="A2857" s="21">
        <v>343</v>
      </c>
      <c r="B2857" s="6">
        <f>IF(OR('Calc1'!$B366="D0002",ISNUMBER(SEARCH("D?1?1",'Calc1'!$B366)),ISNUMBER(SEARCH("D??11",'Calc1'!$B366))),'Calc1'!$F$1857*'Calc1'!$B1582/(1+'11'!$F$12)*$E413,0)</f>
        <v>0</v>
      </c>
      <c r="C2857" s="10"/>
    </row>
    <row r="2858" spans="1:3">
      <c r="A2858" s="21">
        <v>344</v>
      </c>
      <c r="B2858" s="6">
        <f>IF(OR('Calc1'!$B367="D0002",ISNUMBER(SEARCH("D?1?1",'Calc1'!$B367)),ISNUMBER(SEARCH("D??11",'Calc1'!$B367))),'Calc1'!$F$1857*'Calc1'!$B1583/(1+'11'!$F$12)*$E414,0)</f>
        <v>0</v>
      </c>
      <c r="C2858" s="10"/>
    </row>
    <row r="2859" spans="1:3">
      <c r="A2859" s="21">
        <v>345</v>
      </c>
      <c r="B2859" s="6">
        <f>IF(OR('Calc1'!$B368="D0002",ISNUMBER(SEARCH("D?1?1",'Calc1'!$B368)),ISNUMBER(SEARCH("D??11",'Calc1'!$B368))),'Calc1'!$F$1857*'Calc1'!$B1584/(1+'11'!$F$12)*$E415,0)</f>
        <v>0</v>
      </c>
      <c r="C2859" s="10"/>
    </row>
    <row r="2860" spans="1:3">
      <c r="A2860" s="21">
        <v>346</v>
      </c>
      <c r="B2860" s="6">
        <f>IF(OR('Calc1'!$B369="D0002",ISNUMBER(SEARCH("D?1?1",'Calc1'!$B369)),ISNUMBER(SEARCH("D??11",'Calc1'!$B369))),'Calc1'!$F$1857*'Calc1'!$B1585/(1+'11'!$F$12)*$E416,0)</f>
        <v>0</v>
      </c>
      <c r="C2860" s="10"/>
    </row>
    <row r="2861" spans="1:3">
      <c r="A2861" s="21">
        <v>347</v>
      </c>
      <c r="B2861" s="6">
        <f>IF(OR('Calc1'!$B370="D0002",ISNUMBER(SEARCH("D?1?1",'Calc1'!$B370)),ISNUMBER(SEARCH("D??11",'Calc1'!$B370))),'Calc1'!$F$1857*'Calc1'!$B1586/(1+'11'!$F$12)*$E417,0)</f>
        <v>0</v>
      </c>
      <c r="C2861" s="10"/>
    </row>
    <row r="2862" spans="1:3">
      <c r="A2862" s="21">
        <v>348</v>
      </c>
      <c r="B2862" s="6">
        <f>IF(OR('Calc1'!$B371="D0002",ISNUMBER(SEARCH("D?1?1",'Calc1'!$B371)),ISNUMBER(SEARCH("D??11",'Calc1'!$B371))),'Calc1'!$F$1857*'Calc1'!$B1587/(1+'11'!$F$12)*$E418,0)</f>
        <v>0</v>
      </c>
      <c r="C2862" s="10"/>
    </row>
    <row r="2863" spans="1:3">
      <c r="A2863" s="21">
        <v>349</v>
      </c>
      <c r="B2863" s="6">
        <f>IF(OR('Calc1'!$B372="D0002",ISNUMBER(SEARCH("D?1?1",'Calc1'!$B372)),ISNUMBER(SEARCH("D??11",'Calc1'!$B372))),'Calc1'!$F$1857*'Calc1'!$B1588/(1+'11'!$F$12)*$E419,0)</f>
        <v>0</v>
      </c>
      <c r="C2863" s="10"/>
    </row>
    <row r="2864" spans="1:3">
      <c r="A2864" s="21">
        <v>350</v>
      </c>
      <c r="B2864" s="6">
        <f>IF(OR('Calc1'!$B373="D0002",ISNUMBER(SEARCH("D?1?1",'Calc1'!$B373)),ISNUMBER(SEARCH("D??11",'Calc1'!$B373))),'Calc1'!$F$1857*'Calc1'!$B1589/(1+'11'!$F$12)*$E420,0)</f>
        <v>0</v>
      </c>
      <c r="C2864" s="10"/>
    </row>
    <row r="2865" spans="1:3">
      <c r="A2865" s="21">
        <v>351</v>
      </c>
      <c r="B2865" s="6">
        <f>IF(OR('Calc1'!$B374="D0002",ISNUMBER(SEARCH("D?1?1",'Calc1'!$B374)),ISNUMBER(SEARCH("D??11",'Calc1'!$B374))),'Calc1'!$F$1857*'Calc1'!$B1590/(1+'11'!$F$12)*$E421,0)</f>
        <v>0</v>
      </c>
      <c r="C2865" s="10"/>
    </row>
    <row r="2866" spans="1:3">
      <c r="A2866" s="21">
        <v>352</v>
      </c>
      <c r="B2866" s="6">
        <f>IF(OR('Calc1'!$B375="D0002",ISNUMBER(SEARCH("D?1?1",'Calc1'!$B375)),ISNUMBER(SEARCH("D??11",'Calc1'!$B375))),'Calc1'!$F$1857*'Calc1'!$B1591/(1+'11'!$F$12)*$E422,0)</f>
        <v>0</v>
      </c>
      <c r="C2866" s="10"/>
    </row>
    <row r="2867" spans="1:3">
      <c r="A2867" s="21">
        <v>353</v>
      </c>
      <c r="B2867" s="6">
        <f>IF(OR('Calc1'!$B376="D0002",ISNUMBER(SEARCH("D?1?1",'Calc1'!$B376)),ISNUMBER(SEARCH("D??11",'Calc1'!$B376))),'Calc1'!$F$1857*'Calc1'!$B1592/(1+'11'!$F$12)*$E423,0)</f>
        <v>0</v>
      </c>
      <c r="C2867" s="10"/>
    </row>
    <row r="2868" spans="1:3">
      <c r="A2868" s="21">
        <v>354</v>
      </c>
      <c r="B2868" s="6">
        <f>IF(OR('Calc1'!$B377="D0002",ISNUMBER(SEARCH("D?1?1",'Calc1'!$B377)),ISNUMBER(SEARCH("D??11",'Calc1'!$B377))),'Calc1'!$F$1857*'Calc1'!$B1593/(1+'11'!$F$12)*$E424,0)</f>
        <v>0</v>
      </c>
      <c r="C2868" s="10"/>
    </row>
    <row r="2869" spans="1:3">
      <c r="A2869" s="21">
        <v>355</v>
      </c>
      <c r="B2869" s="6">
        <f>IF(OR('Calc1'!$B378="D0002",ISNUMBER(SEARCH("D?1?1",'Calc1'!$B378)),ISNUMBER(SEARCH("D??11",'Calc1'!$B378))),'Calc1'!$F$1857*'Calc1'!$B1594/(1+'11'!$F$12)*$E425,0)</f>
        <v>0</v>
      </c>
      <c r="C2869" s="10"/>
    </row>
    <row r="2870" spans="1:3">
      <c r="A2870" s="21">
        <v>356</v>
      </c>
      <c r="B2870" s="6">
        <f>IF(OR('Calc1'!$B379="D0002",ISNUMBER(SEARCH("D?1?1",'Calc1'!$B379)),ISNUMBER(SEARCH("D??11",'Calc1'!$B379))),'Calc1'!$F$1857*'Calc1'!$B1595/(1+'11'!$F$12)*$E426,0)</f>
        <v>0</v>
      </c>
      <c r="C2870" s="10"/>
    </row>
    <row r="2871" spans="1:3">
      <c r="A2871" s="21">
        <v>357</v>
      </c>
      <c r="B2871" s="6">
        <f>IF(OR('Calc1'!$B380="D0002",ISNUMBER(SEARCH("D?1?1",'Calc1'!$B380)),ISNUMBER(SEARCH("D??11",'Calc1'!$B380))),'Calc1'!$F$1857*'Calc1'!$B1596/(1+'11'!$F$12)*$E427,0)</f>
        <v>0</v>
      </c>
      <c r="C2871" s="10"/>
    </row>
    <row r="2872" spans="1:3">
      <c r="A2872" s="21">
        <v>358</v>
      </c>
      <c r="B2872" s="6">
        <f>IF(OR('Calc1'!$B381="D0002",ISNUMBER(SEARCH("D?1?1",'Calc1'!$B381)),ISNUMBER(SEARCH("D??11",'Calc1'!$B381))),'Calc1'!$F$1857*'Calc1'!$B1597/(1+'11'!$F$12)*$E428,0)</f>
        <v>0</v>
      </c>
      <c r="C2872" s="10"/>
    </row>
    <row r="2873" spans="1:3">
      <c r="A2873" s="21">
        <v>359</v>
      </c>
      <c r="B2873" s="6">
        <f>IF(OR('Calc1'!$B382="D0002",ISNUMBER(SEARCH("D?1?1",'Calc1'!$B382)),ISNUMBER(SEARCH("D??11",'Calc1'!$B382))),'Calc1'!$F$1857*'Calc1'!$B1598/(1+'11'!$F$12)*$E429,0)</f>
        <v>0</v>
      </c>
      <c r="C2873" s="10"/>
    </row>
    <row r="2874" spans="1:3">
      <c r="A2874" s="21">
        <v>360</v>
      </c>
      <c r="B2874" s="6">
        <f>IF(OR('Calc1'!$B383="D0002",ISNUMBER(SEARCH("D?1?1",'Calc1'!$B383)),ISNUMBER(SEARCH("D??11",'Calc1'!$B383))),'Calc1'!$F$1857*'Calc1'!$B1599/(1+'11'!$F$12)*$E430,0)</f>
        <v>0</v>
      </c>
      <c r="C2874" s="10"/>
    </row>
    <row r="2875" spans="1:3">
      <c r="A2875" s="21">
        <v>361</v>
      </c>
      <c r="B2875" s="6">
        <f>IF(OR('Calc1'!$B384="D0002",ISNUMBER(SEARCH("D?1?1",'Calc1'!$B384)),ISNUMBER(SEARCH("D??11",'Calc1'!$B384))),'Calc1'!$F$1857*'Calc1'!$B1600/(1+'11'!$F$12)*$E431,0)</f>
        <v>0</v>
      </c>
      <c r="C2875" s="10"/>
    </row>
    <row r="2876" spans="1:3">
      <c r="A2876" s="21">
        <v>362</v>
      </c>
      <c r="B2876" s="6">
        <f>IF(OR('Calc1'!$B385="D0002",ISNUMBER(SEARCH("D?1?1",'Calc1'!$B385)),ISNUMBER(SEARCH("D??11",'Calc1'!$B385))),'Calc1'!$F$1857*'Calc1'!$B1601/(1+'11'!$F$12)*$E432,0)</f>
        <v>0</v>
      </c>
      <c r="C2876" s="10"/>
    </row>
    <row r="2877" spans="1:3">
      <c r="A2877" s="21">
        <v>363</v>
      </c>
      <c r="B2877" s="6">
        <f>IF(OR('Calc1'!$B386="D0002",ISNUMBER(SEARCH("D?1?1",'Calc1'!$B386)),ISNUMBER(SEARCH("D??11",'Calc1'!$B386))),'Calc1'!$F$1857*'Calc1'!$B1602/(1+'11'!$F$12)*$E433,0)</f>
        <v>0</v>
      </c>
      <c r="C2877" s="10"/>
    </row>
    <row r="2878" spans="1:3">
      <c r="A2878" s="21">
        <v>364</v>
      </c>
      <c r="B2878" s="6">
        <f>IF(OR('Calc1'!$B387="D0002",ISNUMBER(SEARCH("D?1?1",'Calc1'!$B387)),ISNUMBER(SEARCH("D??11",'Calc1'!$B387))),'Calc1'!$F$1857*'Calc1'!$B1603/(1+'11'!$F$12)*$E434,0)</f>
        <v>0</v>
      </c>
      <c r="C2878" s="10"/>
    </row>
    <row r="2879" spans="1:3">
      <c r="A2879" s="21">
        <v>365</v>
      </c>
      <c r="B2879" s="6">
        <f>IF(OR('Calc1'!$B388="D0002",ISNUMBER(SEARCH("D?1?1",'Calc1'!$B388)),ISNUMBER(SEARCH("D??11",'Calc1'!$B388))),'Calc1'!$F$1857*'Calc1'!$B1604/(1+'11'!$F$12)*$E435,0)</f>
        <v>0</v>
      </c>
      <c r="C2879" s="10"/>
    </row>
    <row r="2880" spans="1:3">
      <c r="A2880" s="21">
        <v>366</v>
      </c>
      <c r="B2880" s="6">
        <f>IF(OR('Calc1'!$B389="D0002",ISNUMBER(SEARCH("D?1?1",'Calc1'!$B389)),ISNUMBER(SEARCH("D??11",'Calc1'!$B389))),'Calc1'!$F$1857*'Calc1'!$B1605/(1+'11'!$F$12)*$E436,0)</f>
        <v>0</v>
      </c>
      <c r="C2880" s="10"/>
    </row>
    <row r="2881" spans="1:3">
      <c r="A2881" s="21">
        <v>367</v>
      </c>
      <c r="B2881" s="6">
        <f>IF(OR('Calc1'!$B390="D0002",ISNUMBER(SEARCH("D?1?1",'Calc1'!$B390)),ISNUMBER(SEARCH("D??11",'Calc1'!$B390))),'Calc1'!$F$1857*'Calc1'!$B1606/(1+'11'!$F$12)*$E437,0)</f>
        <v>0</v>
      </c>
      <c r="C2881" s="10"/>
    </row>
    <row r="2882" spans="1:3">
      <c r="A2882" s="21">
        <v>368</v>
      </c>
      <c r="B2882" s="6">
        <f>IF(OR('Calc1'!$B391="D0002",ISNUMBER(SEARCH("D?1?1",'Calc1'!$B391)),ISNUMBER(SEARCH("D??11",'Calc1'!$B391))),'Calc1'!$F$1857*'Calc1'!$B1607/(1+'11'!$F$12)*$E438,0)</f>
        <v>0</v>
      </c>
      <c r="C2882" s="10"/>
    </row>
    <row r="2883" spans="1:3">
      <c r="A2883" s="21">
        <v>369</v>
      </c>
      <c r="B2883" s="6">
        <f>IF(OR('Calc1'!$B392="D0002",ISNUMBER(SEARCH("D?1?1",'Calc1'!$B392)),ISNUMBER(SEARCH("D??11",'Calc1'!$B392))),'Calc1'!$F$1857*'Calc1'!$B1608/(1+'11'!$F$12)*$E439,0)</f>
        <v>0</v>
      </c>
      <c r="C2883" s="10"/>
    </row>
    <row r="2884" spans="1:3">
      <c r="A2884" s="21">
        <v>370</v>
      </c>
      <c r="B2884" s="6">
        <f>IF(OR('Calc1'!$B393="D0002",ISNUMBER(SEARCH("D?1?1",'Calc1'!$B393)),ISNUMBER(SEARCH("D??11",'Calc1'!$B393))),'Calc1'!$F$1857*'Calc1'!$B1609/(1+'11'!$F$12)*$E440,0)</f>
        <v>0</v>
      </c>
      <c r="C2884" s="10"/>
    </row>
    <row r="2885" spans="1:3">
      <c r="A2885" s="21">
        <v>371</v>
      </c>
      <c r="B2885" s="6">
        <f>IF(OR('Calc1'!$B394="D0002",ISNUMBER(SEARCH("D?1?1",'Calc1'!$B394)),ISNUMBER(SEARCH("D??11",'Calc1'!$B394))),'Calc1'!$F$1857*'Calc1'!$B1610/(1+'11'!$F$12)*$E441,0)</f>
        <v>0</v>
      </c>
      <c r="C2885" s="10"/>
    </row>
    <row r="2886" spans="1:3">
      <c r="A2886" s="21">
        <v>372</v>
      </c>
      <c r="B2886" s="6">
        <f>IF(OR('Calc1'!$B395="D0002",ISNUMBER(SEARCH("D?1?1",'Calc1'!$B395)),ISNUMBER(SEARCH("D??11",'Calc1'!$B395))),'Calc1'!$F$1857*'Calc1'!$B1611/(1+'11'!$F$12)*$E442,0)</f>
        <v>0</v>
      </c>
      <c r="C2886" s="10"/>
    </row>
    <row r="2887" spans="1:3">
      <c r="A2887" s="21">
        <v>373</v>
      </c>
      <c r="B2887" s="6">
        <f>IF(OR('Calc1'!$B396="D0002",ISNUMBER(SEARCH("D?1?1",'Calc1'!$B396)),ISNUMBER(SEARCH("D??11",'Calc1'!$B396))),'Calc1'!$F$1857*'Calc1'!$B1612/(1+'11'!$F$12)*$E443,0)</f>
        <v>0</v>
      </c>
      <c r="C2887" s="10"/>
    </row>
    <row r="2888" spans="1:3">
      <c r="A2888" s="21">
        <v>374</v>
      </c>
      <c r="B2888" s="6">
        <f>IF(OR('Calc1'!$B397="D0002",ISNUMBER(SEARCH("D?1?1",'Calc1'!$B397)),ISNUMBER(SEARCH("D??11",'Calc1'!$B397))),'Calc1'!$F$1857*'Calc1'!$B1613/(1+'11'!$F$12)*$E444,0)</f>
        <v>0</v>
      </c>
      <c r="C2888" s="10"/>
    </row>
    <row r="2889" spans="1:3">
      <c r="A2889" s="21">
        <v>375</v>
      </c>
      <c r="B2889" s="6">
        <f>IF(OR('Calc1'!$B398="D0002",ISNUMBER(SEARCH("D?1?1",'Calc1'!$B398)),ISNUMBER(SEARCH("D??11",'Calc1'!$B398))),'Calc1'!$F$1857*'Calc1'!$B1614/(1+'11'!$F$12)*$E445,0)</f>
        <v>0</v>
      </c>
      <c r="C2889" s="10"/>
    </row>
    <row r="2890" spans="1:3">
      <c r="A2890" s="21">
        <v>376</v>
      </c>
      <c r="B2890" s="6">
        <f>IF(OR('Calc1'!$B399="D0002",ISNUMBER(SEARCH("D?1?1",'Calc1'!$B399)),ISNUMBER(SEARCH("D??11",'Calc1'!$B399))),'Calc1'!$F$1857*'Calc1'!$B1615/(1+'11'!$F$12)*$E446,0)</f>
        <v>0</v>
      </c>
      <c r="C2890" s="10"/>
    </row>
    <row r="2891" spans="1:3">
      <c r="A2891" s="21">
        <v>377</v>
      </c>
      <c r="B2891" s="6">
        <f>IF(OR('Calc1'!$B400="D0002",ISNUMBER(SEARCH("D?1?1",'Calc1'!$B400)),ISNUMBER(SEARCH("D??11",'Calc1'!$B400))),'Calc1'!$F$1857*'Calc1'!$B1616/(1+'11'!$F$12)*$E447,0)</f>
        <v>0</v>
      </c>
      <c r="C2891" s="10"/>
    </row>
    <row r="2892" spans="1:3">
      <c r="A2892" s="21">
        <v>378</v>
      </c>
      <c r="B2892" s="6">
        <f>IF(OR('Calc1'!$B401="D0002",ISNUMBER(SEARCH("D?1?1",'Calc1'!$B401)),ISNUMBER(SEARCH("D??11",'Calc1'!$B401))),'Calc1'!$F$1857*'Calc1'!$B1617/(1+'11'!$F$12)*$E448,0)</f>
        <v>0</v>
      </c>
      <c r="C2892" s="10"/>
    </row>
    <row r="2893" spans="1:3">
      <c r="A2893" s="21">
        <v>379</v>
      </c>
      <c r="B2893" s="6">
        <f>IF(OR('Calc1'!$B402="D0002",ISNUMBER(SEARCH("D?1?1",'Calc1'!$B402)),ISNUMBER(SEARCH("D??11",'Calc1'!$B402))),'Calc1'!$F$1857*'Calc1'!$B1618/(1+'11'!$F$12)*$E449,0)</f>
        <v>0</v>
      </c>
      <c r="C2893" s="10"/>
    </row>
    <row r="2894" spans="1:3">
      <c r="A2894" s="21">
        <v>380</v>
      </c>
      <c r="B2894" s="6">
        <f>IF(OR('Calc1'!$B403="D0002",ISNUMBER(SEARCH("D?1?1",'Calc1'!$B403)),ISNUMBER(SEARCH("D??11",'Calc1'!$B403))),'Calc1'!$F$1857*'Calc1'!$B1619/(1+'11'!$F$12)*$E450,0)</f>
        <v>0</v>
      </c>
      <c r="C2894" s="10"/>
    </row>
    <row r="2895" spans="1:3">
      <c r="A2895" s="21">
        <v>381</v>
      </c>
      <c r="B2895" s="6">
        <f>IF(OR('Calc1'!$B404="D0002",ISNUMBER(SEARCH("D?1?1",'Calc1'!$B404)),ISNUMBER(SEARCH("D??11",'Calc1'!$B404))),'Calc1'!$F$1857*'Calc1'!$B1620/(1+'11'!$F$12)*$E451,0)</f>
        <v>0</v>
      </c>
      <c r="C2895" s="10"/>
    </row>
    <row r="2896" spans="1:3">
      <c r="A2896" s="21">
        <v>382</v>
      </c>
      <c r="B2896" s="6">
        <f>IF(OR('Calc1'!$B405="D0002",ISNUMBER(SEARCH("D?1?1",'Calc1'!$B405)),ISNUMBER(SEARCH("D??11",'Calc1'!$B405))),'Calc1'!$F$1857*'Calc1'!$B1621/(1+'11'!$F$12)*$E452,0)</f>
        <v>0</v>
      </c>
      <c r="C2896" s="10"/>
    </row>
    <row r="2897" spans="1:3">
      <c r="A2897" s="21">
        <v>383</v>
      </c>
      <c r="B2897" s="6">
        <f>IF(OR('Calc1'!$B406="D0002",ISNUMBER(SEARCH("D?1?1",'Calc1'!$B406)),ISNUMBER(SEARCH("D??11",'Calc1'!$B406))),'Calc1'!$F$1857*'Calc1'!$B1622/(1+'11'!$F$12)*$E453,0)</f>
        <v>0</v>
      </c>
      <c r="C2897" s="10"/>
    </row>
    <row r="2898" spans="1:3">
      <c r="A2898" s="21">
        <v>384</v>
      </c>
      <c r="B2898" s="6">
        <f>IF(OR('Calc1'!$B407="D0002",ISNUMBER(SEARCH("D?1?1",'Calc1'!$B407)),ISNUMBER(SEARCH("D??11",'Calc1'!$B407))),'Calc1'!$F$1857*'Calc1'!$B1623/(1+'11'!$F$12)*$E454,0)</f>
        <v>0</v>
      </c>
      <c r="C2898" s="10"/>
    </row>
    <row r="2899" spans="1:3">
      <c r="A2899" s="21">
        <v>385</v>
      </c>
      <c r="B2899" s="6">
        <f>IF(OR('Calc1'!$B408="D0002",ISNUMBER(SEARCH("D?1?1",'Calc1'!$B408)),ISNUMBER(SEARCH("D??11",'Calc1'!$B408))),'Calc1'!$F$1857*'Calc1'!$B1624/(1+'11'!$F$12)*$E455,0)</f>
        <v>0</v>
      </c>
      <c r="C2899" s="10"/>
    </row>
    <row r="2900" spans="1:3">
      <c r="A2900" s="21">
        <v>386</v>
      </c>
      <c r="B2900" s="6">
        <f>IF(OR('Calc1'!$B409="D0002",ISNUMBER(SEARCH("D?1?1",'Calc1'!$B409)),ISNUMBER(SEARCH("D??11",'Calc1'!$B409))),'Calc1'!$F$1857*'Calc1'!$B1625/(1+'11'!$F$12)*$E456,0)</f>
        <v>0</v>
      </c>
      <c r="C2900" s="10"/>
    </row>
    <row r="2901" spans="1:3">
      <c r="A2901" s="21">
        <v>387</v>
      </c>
      <c r="B2901" s="6">
        <f>IF(OR('Calc1'!$B410="D0002",ISNUMBER(SEARCH("D?1?1",'Calc1'!$B410)),ISNUMBER(SEARCH("D??11",'Calc1'!$B410))),'Calc1'!$F$1857*'Calc1'!$B1626/(1+'11'!$F$12)*$E457,0)</f>
        <v>0</v>
      </c>
      <c r="C2901" s="10"/>
    </row>
    <row r="2902" spans="1:3">
      <c r="A2902" s="21">
        <v>388</v>
      </c>
      <c r="B2902" s="6">
        <f>IF(OR('Calc1'!$B411="D0002",ISNUMBER(SEARCH("D?1?1",'Calc1'!$B411)),ISNUMBER(SEARCH("D??11",'Calc1'!$B411))),'Calc1'!$F$1857*'Calc1'!$B1627/(1+'11'!$F$12)*$E458,0)</f>
        <v>0</v>
      </c>
      <c r="C2902" s="10"/>
    </row>
    <row r="2903" spans="1:3">
      <c r="A2903" s="21">
        <v>389</v>
      </c>
      <c r="B2903" s="6">
        <f>IF(OR('Calc1'!$B412="D0002",ISNUMBER(SEARCH("D?1?1",'Calc1'!$B412)),ISNUMBER(SEARCH("D??11",'Calc1'!$B412))),'Calc1'!$F$1857*'Calc1'!$B1628/(1+'11'!$F$12)*$E459,0)</f>
        <v>0</v>
      </c>
      <c r="C2903" s="10"/>
    </row>
    <row r="2904" spans="1:3">
      <c r="A2904" s="21">
        <v>390</v>
      </c>
      <c r="B2904" s="6">
        <f>IF(OR('Calc1'!$B413="D0002",ISNUMBER(SEARCH("D?1?1",'Calc1'!$B413)),ISNUMBER(SEARCH("D??11",'Calc1'!$B413))),'Calc1'!$F$1857*'Calc1'!$B1629/(1+'11'!$F$12)*$E460,0)</f>
        <v>0</v>
      </c>
      <c r="C2904" s="10"/>
    </row>
    <row r="2905" spans="1:3">
      <c r="A2905" s="21">
        <v>391</v>
      </c>
      <c r="B2905" s="6">
        <f>IF(OR('Calc1'!$B414="D0002",ISNUMBER(SEARCH("D?1?1",'Calc1'!$B414)),ISNUMBER(SEARCH("D??11",'Calc1'!$B414))),'Calc1'!$F$1857*'Calc1'!$B1630/(1+'11'!$F$12)*$E461,0)</f>
        <v>0</v>
      </c>
      <c r="C2905" s="10"/>
    </row>
    <row r="2906" spans="1:3">
      <c r="A2906" s="21">
        <v>392</v>
      </c>
      <c r="B2906" s="6">
        <f>IF(OR('Calc1'!$B415="D0002",ISNUMBER(SEARCH("D?1?1",'Calc1'!$B415)),ISNUMBER(SEARCH("D??11",'Calc1'!$B415))),'Calc1'!$F$1857*'Calc1'!$B1631/(1+'11'!$F$12)*$E462,0)</f>
        <v>0</v>
      </c>
      <c r="C2906" s="10"/>
    </row>
    <row r="2907" spans="1:3">
      <c r="A2907" s="21">
        <v>393</v>
      </c>
      <c r="B2907" s="6">
        <f>IF(OR('Calc1'!$B416="D0002",ISNUMBER(SEARCH("D?1?1",'Calc1'!$B416)),ISNUMBER(SEARCH("D??11",'Calc1'!$B416))),'Calc1'!$F$1857*'Calc1'!$B1632/(1+'11'!$F$12)*$E463,0)</f>
        <v>0</v>
      </c>
      <c r="C2907" s="10"/>
    </row>
    <row r="2908" spans="1:3">
      <c r="A2908" s="21">
        <v>394</v>
      </c>
      <c r="B2908" s="6">
        <f>IF(OR('Calc1'!$B417="D0002",ISNUMBER(SEARCH("D?1?1",'Calc1'!$B417)),ISNUMBER(SEARCH("D??11",'Calc1'!$B417))),'Calc1'!$F$1857*'Calc1'!$B1633/(1+'11'!$F$12)*$E464,0)</f>
        <v>0</v>
      </c>
      <c r="C2908" s="10"/>
    </row>
    <row r="2909" spans="1:3">
      <c r="A2909" s="21">
        <v>395</v>
      </c>
      <c r="B2909" s="6">
        <f>IF(OR('Calc1'!$B418="D0002",ISNUMBER(SEARCH("D?1?1",'Calc1'!$B418)),ISNUMBER(SEARCH("D??11",'Calc1'!$B418))),'Calc1'!$F$1857*'Calc1'!$B1634/(1+'11'!$F$12)*$E465,0)</f>
        <v>0</v>
      </c>
      <c r="C2909" s="10"/>
    </row>
    <row r="2910" spans="1:3">
      <c r="A2910" s="21">
        <v>396</v>
      </c>
      <c r="B2910" s="6">
        <f>IF(OR('Calc1'!$B419="D0002",ISNUMBER(SEARCH("D?1?1",'Calc1'!$B419)),ISNUMBER(SEARCH("D??11",'Calc1'!$B419))),'Calc1'!$F$1857*'Calc1'!$B1635/(1+'11'!$F$12)*$E466,0)</f>
        <v>0</v>
      </c>
      <c r="C2910" s="10"/>
    </row>
    <row r="2911" spans="1:3">
      <c r="A2911" s="21">
        <v>397</v>
      </c>
      <c r="B2911" s="6">
        <f>IF(OR('Calc1'!$B420="D0002",ISNUMBER(SEARCH("D?1?1",'Calc1'!$B420)),ISNUMBER(SEARCH("D??11",'Calc1'!$B420))),'Calc1'!$F$1857*'Calc1'!$B1636/(1+'11'!$F$12)*$E467,0)</f>
        <v>0</v>
      </c>
      <c r="C2911" s="10"/>
    </row>
    <row r="2912" spans="1:3">
      <c r="A2912" s="21">
        <v>398</v>
      </c>
      <c r="B2912" s="6">
        <f>IF(OR('Calc1'!$B421="D0002",ISNUMBER(SEARCH("D?1?1",'Calc1'!$B421)),ISNUMBER(SEARCH("D??11",'Calc1'!$B421))),'Calc1'!$F$1857*'Calc1'!$B1637/(1+'11'!$F$12)*$E468,0)</f>
        <v>0</v>
      </c>
      <c r="C2912" s="10"/>
    </row>
    <row r="2913" spans="1:3">
      <c r="A2913" s="21">
        <v>399</v>
      </c>
      <c r="B2913" s="6">
        <f>IF(OR('Calc1'!$B422="D0002",ISNUMBER(SEARCH("D?1?1",'Calc1'!$B422)),ISNUMBER(SEARCH("D??11",'Calc1'!$B422))),'Calc1'!$F$1857*'Calc1'!$B1638/(1+'11'!$F$12)*$E469,0)</f>
        <v>0</v>
      </c>
      <c r="C2913" s="10"/>
    </row>
    <row r="2914" spans="1:3">
      <c r="A2914" s="21">
        <v>400</v>
      </c>
      <c r="B2914" s="6">
        <f>IF(OR('Calc1'!$B423="D0002",ISNUMBER(SEARCH("D?1?1",'Calc1'!$B423)),ISNUMBER(SEARCH("D??11",'Calc1'!$B423))),'Calc1'!$F$1857*'Calc1'!$B1639/(1+'11'!$F$12)*$E470,0)</f>
        <v>0</v>
      </c>
      <c r="C2914" s="10"/>
    </row>
    <row r="2915" spans="1:3">
      <c r="A2915" s="21">
        <v>401</v>
      </c>
      <c r="B2915" s="6">
        <f>IF(OR('Calc1'!$B424="D0002",ISNUMBER(SEARCH("D?1?1",'Calc1'!$B424)),ISNUMBER(SEARCH("D??11",'Calc1'!$B424))),'Calc1'!$F$1857*'Calc1'!$B1640/(1+'11'!$F$12)*$E471,0)</f>
        <v>0</v>
      </c>
      <c r="C2915" s="10"/>
    </row>
    <row r="2916" spans="1:3">
      <c r="A2916" s="21">
        <v>402</v>
      </c>
      <c r="B2916" s="6">
        <f>IF(OR('Calc1'!$B425="D0002",ISNUMBER(SEARCH("D?1?1",'Calc1'!$B425)),ISNUMBER(SEARCH("D??11",'Calc1'!$B425))),'Calc1'!$F$1857*'Calc1'!$B1641/(1+'11'!$F$12)*$E472,0)</f>
        <v>0</v>
      </c>
      <c r="C2916" s="10"/>
    </row>
    <row r="2917" spans="1:3">
      <c r="A2917" s="21">
        <v>403</v>
      </c>
      <c r="B2917" s="6">
        <f>IF(OR('Calc1'!$B426="D0002",ISNUMBER(SEARCH("D?1?1",'Calc1'!$B426)),ISNUMBER(SEARCH("D??11",'Calc1'!$B426))),'Calc1'!$F$1857*'Calc1'!$B1642/(1+'11'!$F$12)*$E473,0)</f>
        <v>0</v>
      </c>
      <c r="C2917" s="10"/>
    </row>
    <row r="2918" spans="1:3">
      <c r="A2918" s="21">
        <v>404</v>
      </c>
      <c r="B2918" s="6">
        <f>IF(OR('Calc1'!$B427="D0002",ISNUMBER(SEARCH("D?1?1",'Calc1'!$B427)),ISNUMBER(SEARCH("D??11",'Calc1'!$B427))),'Calc1'!$F$1857*'Calc1'!$B1643/(1+'11'!$F$12)*$E474,0)</f>
        <v>0</v>
      </c>
      <c r="C2918" s="10"/>
    </row>
    <row r="2919" spans="1:3">
      <c r="A2919" s="21">
        <v>405</v>
      </c>
      <c r="B2919" s="6">
        <f>IF(OR('Calc1'!$B428="D0002",ISNUMBER(SEARCH("D?1?1",'Calc1'!$B428)),ISNUMBER(SEARCH("D??11",'Calc1'!$B428))),'Calc1'!$F$1857*'Calc1'!$B1644/(1+'11'!$F$12)*$E475,0)</f>
        <v>0</v>
      </c>
      <c r="C2919" s="10"/>
    </row>
    <row r="2920" spans="1:3">
      <c r="A2920" s="21">
        <v>406</v>
      </c>
      <c r="B2920" s="6">
        <f>IF(OR('Calc1'!$B429="D0002",ISNUMBER(SEARCH("D?1?1",'Calc1'!$B429)),ISNUMBER(SEARCH("D??11",'Calc1'!$B429))),'Calc1'!$F$1857*'Calc1'!$B1645/(1+'11'!$F$12)*$E476,0)</f>
        <v>0</v>
      </c>
      <c r="C2920" s="10"/>
    </row>
    <row r="2921" spans="1:3">
      <c r="A2921" s="21">
        <v>407</v>
      </c>
      <c r="B2921" s="6">
        <f>IF(OR('Calc1'!$B430="D0002",ISNUMBER(SEARCH("D?1?1",'Calc1'!$B430)),ISNUMBER(SEARCH("D??11",'Calc1'!$B430))),'Calc1'!$F$1857*'Calc1'!$B1646/(1+'11'!$F$12)*$E477,0)</f>
        <v>0</v>
      </c>
      <c r="C2921" s="10"/>
    </row>
    <row r="2922" spans="1:3">
      <c r="A2922" s="21">
        <v>408</v>
      </c>
      <c r="B2922" s="6">
        <f>IF(OR('Calc1'!$B431="D0002",ISNUMBER(SEARCH("D?1?1",'Calc1'!$B431)),ISNUMBER(SEARCH("D??11",'Calc1'!$B431))),'Calc1'!$F$1857*'Calc1'!$B1647/(1+'11'!$F$12)*$E478,0)</f>
        <v>0</v>
      </c>
      <c r="C2922" s="10"/>
    </row>
    <row r="2923" spans="1:3">
      <c r="A2923" s="21">
        <v>409</v>
      </c>
      <c r="B2923" s="6">
        <f>IF(OR('Calc1'!$B432="D0002",ISNUMBER(SEARCH("D?1?1",'Calc1'!$B432)),ISNUMBER(SEARCH("D??11",'Calc1'!$B432))),'Calc1'!$F$1857*'Calc1'!$B1648/(1+'11'!$F$12)*$E479,0)</f>
        <v>0</v>
      </c>
      <c r="C2923" s="10"/>
    </row>
    <row r="2924" spans="1:3">
      <c r="A2924" s="21">
        <v>410</v>
      </c>
      <c r="B2924" s="6">
        <f>IF(OR('Calc1'!$B433="D0002",ISNUMBER(SEARCH("D?1?1",'Calc1'!$B433)),ISNUMBER(SEARCH("D??11",'Calc1'!$B433))),'Calc1'!$F$1857*'Calc1'!$B1649/(1+'11'!$F$12)*$E480,0)</f>
        <v>0</v>
      </c>
      <c r="C2924" s="10"/>
    </row>
    <row r="2925" spans="1:3">
      <c r="A2925" s="21">
        <v>411</v>
      </c>
      <c r="B2925" s="6">
        <f>IF(OR('Calc1'!$B434="D0002",ISNUMBER(SEARCH("D?1?1",'Calc1'!$B434)),ISNUMBER(SEARCH("D??11",'Calc1'!$B434))),'Calc1'!$F$1857*'Calc1'!$B1650/(1+'11'!$F$12)*$E481,0)</f>
        <v>0</v>
      </c>
      <c r="C2925" s="10"/>
    </row>
    <row r="2926" spans="1:3">
      <c r="A2926" s="21">
        <v>412</v>
      </c>
      <c r="B2926" s="6">
        <f>IF(OR('Calc1'!$B435="D0002",ISNUMBER(SEARCH("D?1?1",'Calc1'!$B435)),ISNUMBER(SEARCH("D??11",'Calc1'!$B435))),'Calc1'!$F$1857*'Calc1'!$B1651/(1+'11'!$F$12)*$E482,0)</f>
        <v>0</v>
      </c>
      <c r="C2926" s="10"/>
    </row>
    <row r="2927" spans="1:3">
      <c r="A2927" s="21">
        <v>413</v>
      </c>
      <c r="B2927" s="6">
        <f>IF(OR('Calc1'!$B436="D0002",ISNUMBER(SEARCH("D?1?1",'Calc1'!$B436)),ISNUMBER(SEARCH("D??11",'Calc1'!$B436))),'Calc1'!$F$1857*'Calc1'!$B1652/(1+'11'!$F$12)*$E483,0)</f>
        <v>0</v>
      </c>
      <c r="C2927" s="10"/>
    </row>
    <row r="2928" spans="1:3">
      <c r="A2928" s="21">
        <v>414</v>
      </c>
      <c r="B2928" s="6">
        <f>IF(OR('Calc1'!$B437="D0002",ISNUMBER(SEARCH("D?1?1",'Calc1'!$B437)),ISNUMBER(SEARCH("D??11",'Calc1'!$B437))),'Calc1'!$F$1857*'Calc1'!$B1653/(1+'11'!$F$12)*$E484,0)</f>
        <v>0</v>
      </c>
      <c r="C2928" s="10"/>
    </row>
    <row r="2929" spans="1:3">
      <c r="A2929" s="21">
        <v>415</v>
      </c>
      <c r="B2929" s="6">
        <f>IF(OR('Calc1'!$B438="D0002",ISNUMBER(SEARCH("D?1?1",'Calc1'!$B438)),ISNUMBER(SEARCH("D??11",'Calc1'!$B438))),'Calc1'!$F$1857*'Calc1'!$B1654/(1+'11'!$F$12)*$E485,0)</f>
        <v>0</v>
      </c>
      <c r="C2929" s="10"/>
    </row>
    <row r="2930" spans="1:3">
      <c r="A2930" s="21">
        <v>416</v>
      </c>
      <c r="B2930" s="6">
        <f>IF(OR('Calc1'!$B439="D0002",ISNUMBER(SEARCH("D?1?1",'Calc1'!$B439)),ISNUMBER(SEARCH("D??11",'Calc1'!$B439))),'Calc1'!$F$1857*'Calc1'!$B1655/(1+'11'!$F$12)*$E486,0)</f>
        <v>0</v>
      </c>
      <c r="C2930" s="10"/>
    </row>
    <row r="2931" spans="1:3">
      <c r="A2931" s="21">
        <v>417</v>
      </c>
      <c r="B2931" s="6">
        <f>IF(OR('Calc1'!$B440="D0002",ISNUMBER(SEARCH("D?1?1",'Calc1'!$B440)),ISNUMBER(SEARCH("D??11",'Calc1'!$B440))),'Calc1'!$F$1857*'Calc1'!$B1656/(1+'11'!$F$12)*$E487,0)</f>
        <v>0</v>
      </c>
      <c r="C2931" s="10"/>
    </row>
    <row r="2932" spans="1:3">
      <c r="A2932" s="21">
        <v>418</v>
      </c>
      <c r="B2932" s="6">
        <f>IF(OR('Calc1'!$B441="D0002",ISNUMBER(SEARCH("D?1?1",'Calc1'!$B441)),ISNUMBER(SEARCH("D??11",'Calc1'!$B441))),'Calc1'!$F$1857*'Calc1'!$B1657/(1+'11'!$F$12)*$E488,0)</f>
        <v>0</v>
      </c>
      <c r="C2932" s="10"/>
    </row>
    <row r="2933" spans="1:3">
      <c r="A2933" s="21">
        <v>419</v>
      </c>
      <c r="B2933" s="6">
        <f>IF(OR('Calc1'!$B442="D0002",ISNUMBER(SEARCH("D?1?1",'Calc1'!$B442)),ISNUMBER(SEARCH("D??11",'Calc1'!$B442))),'Calc1'!$F$1857*'Calc1'!$B1658/(1+'11'!$F$12)*$E489,0)</f>
        <v>0</v>
      </c>
      <c r="C2933" s="10"/>
    </row>
    <row r="2934" spans="1:3">
      <c r="A2934" s="21">
        <v>420</v>
      </c>
      <c r="B2934" s="6">
        <f>IF(OR('Calc1'!$B443="D0002",ISNUMBER(SEARCH("D?1?1",'Calc1'!$B443)),ISNUMBER(SEARCH("D??11",'Calc1'!$B443))),'Calc1'!$F$1857*'Calc1'!$B1659/(1+'11'!$F$12)*$E490,0)</f>
        <v>0</v>
      </c>
      <c r="C2934" s="10"/>
    </row>
    <row r="2935" spans="1:3">
      <c r="A2935" s="21">
        <v>421</v>
      </c>
      <c r="B2935" s="6">
        <f>IF(OR('Calc1'!$B444="D0002",ISNUMBER(SEARCH("D?1?1",'Calc1'!$B444)),ISNUMBER(SEARCH("D??11",'Calc1'!$B444))),'Calc1'!$F$1857*'Calc1'!$B1660/(1+'11'!$F$12)*$E491,0)</f>
        <v>0</v>
      </c>
      <c r="C2935" s="10"/>
    </row>
    <row r="2936" spans="1:3">
      <c r="A2936" s="21">
        <v>422</v>
      </c>
      <c r="B2936" s="6">
        <f>IF(OR('Calc1'!$B445="D0002",ISNUMBER(SEARCH("D?1?1",'Calc1'!$B445)),ISNUMBER(SEARCH("D??11",'Calc1'!$B445))),'Calc1'!$F$1857*'Calc1'!$B1661/(1+'11'!$F$12)*$E492,0)</f>
        <v>0</v>
      </c>
      <c r="C2936" s="10"/>
    </row>
    <row r="2937" spans="1:3">
      <c r="A2937" s="21">
        <v>423</v>
      </c>
      <c r="B2937" s="6">
        <f>IF(OR('Calc1'!$B446="D0002",ISNUMBER(SEARCH("D?1?1",'Calc1'!$B446)),ISNUMBER(SEARCH("D??11",'Calc1'!$B446))),'Calc1'!$F$1857*'Calc1'!$B1662/(1+'11'!$F$12)*$E493,0)</f>
        <v>0</v>
      </c>
      <c r="C2937" s="10"/>
    </row>
    <row r="2938" spans="1:3">
      <c r="A2938" s="21">
        <v>424</v>
      </c>
      <c r="B2938" s="6">
        <f>IF(OR('Calc1'!$B447="D0002",ISNUMBER(SEARCH("D?1?1",'Calc1'!$B447)),ISNUMBER(SEARCH("D??11",'Calc1'!$B447))),'Calc1'!$F$1857*'Calc1'!$B1663/(1+'11'!$F$12)*$E494,0)</f>
        <v>0</v>
      </c>
      <c r="C2938" s="10"/>
    </row>
    <row r="2939" spans="1:3">
      <c r="A2939" s="21">
        <v>425</v>
      </c>
      <c r="B2939" s="6">
        <f>IF(OR('Calc1'!$B448="D0002",ISNUMBER(SEARCH("D?1?1",'Calc1'!$B448)),ISNUMBER(SEARCH("D??11",'Calc1'!$B448))),'Calc1'!$F$1857*'Calc1'!$B1664/(1+'11'!$F$12)*$E495,0)</f>
        <v>0</v>
      </c>
      <c r="C2939" s="10"/>
    </row>
    <row r="2940" spans="1:3">
      <c r="A2940" s="21">
        <v>426</v>
      </c>
      <c r="B2940" s="6">
        <f>IF(OR('Calc1'!$B449="D0002",ISNUMBER(SEARCH("D?1?1",'Calc1'!$B449)),ISNUMBER(SEARCH("D??11",'Calc1'!$B449))),'Calc1'!$F$1857*'Calc1'!$B1665/(1+'11'!$F$12)*$E496,0)</f>
        <v>0</v>
      </c>
      <c r="C2940" s="10"/>
    </row>
    <row r="2941" spans="1:3">
      <c r="A2941" s="21">
        <v>427</v>
      </c>
      <c r="B2941" s="6">
        <f>IF(OR('Calc1'!$B450="D0002",ISNUMBER(SEARCH("D?1?1",'Calc1'!$B450)),ISNUMBER(SEARCH("D??11",'Calc1'!$B450))),'Calc1'!$F$1857*'Calc1'!$B1666/(1+'11'!$F$12)*$E497,0)</f>
        <v>0</v>
      </c>
      <c r="C2941" s="10"/>
    </row>
    <row r="2942" spans="1:3">
      <c r="A2942" s="21">
        <v>428</v>
      </c>
      <c r="B2942" s="6">
        <f>IF(OR('Calc1'!$B451="D0002",ISNUMBER(SEARCH("D?1?1",'Calc1'!$B451)),ISNUMBER(SEARCH("D??11",'Calc1'!$B451))),'Calc1'!$F$1857*'Calc1'!$B1667/(1+'11'!$F$12)*$E498,0)</f>
        <v>0</v>
      </c>
      <c r="C2942" s="10"/>
    </row>
    <row r="2943" spans="1:3">
      <c r="A2943" s="21">
        <v>429</v>
      </c>
      <c r="B2943" s="6">
        <f>IF(OR('Calc1'!$B452="D0002",ISNUMBER(SEARCH("D?1?1",'Calc1'!$B452)),ISNUMBER(SEARCH("D??11",'Calc1'!$B452))),'Calc1'!$F$1857*'Calc1'!$B1668/(1+'11'!$F$12)*$E499,0)</f>
        <v>0</v>
      </c>
      <c r="C2943" s="10"/>
    </row>
    <row r="2944" spans="1:3">
      <c r="A2944" s="21">
        <v>430</v>
      </c>
      <c r="B2944" s="6">
        <f>IF(OR('Calc1'!$B453="D0002",ISNUMBER(SEARCH("D?1?1",'Calc1'!$B453)),ISNUMBER(SEARCH("D??11",'Calc1'!$B453))),'Calc1'!$F$1857*'Calc1'!$B1669/(1+'11'!$F$12)*$E500,0)</f>
        <v>0</v>
      </c>
      <c r="C2944" s="10"/>
    </row>
    <row r="2945" spans="1:3">
      <c r="A2945" s="21">
        <v>431</v>
      </c>
      <c r="B2945" s="6">
        <f>IF(OR('Calc1'!$B454="D0002",ISNUMBER(SEARCH("D?1?1",'Calc1'!$B454)),ISNUMBER(SEARCH("D??11",'Calc1'!$B454))),'Calc1'!$F$1857*'Calc1'!$B1670/(1+'11'!$F$12)*$E501,0)</f>
        <v>0</v>
      </c>
      <c r="C2945" s="10"/>
    </row>
    <row r="2946" spans="1:3">
      <c r="A2946" s="21">
        <v>432</v>
      </c>
      <c r="B2946" s="6">
        <f>IF(OR('Calc1'!$B455="D0002",ISNUMBER(SEARCH("D?1?1",'Calc1'!$B455)),ISNUMBER(SEARCH("D??11",'Calc1'!$B455))),'Calc1'!$F$1857*'Calc1'!$B1671/(1+'11'!$F$12)*$E502,0)</f>
        <v>0</v>
      </c>
      <c r="C2946" s="10"/>
    </row>
    <row r="2947" spans="1:3">
      <c r="A2947" s="21">
        <v>433</v>
      </c>
      <c r="B2947" s="6">
        <f>IF(OR('Calc1'!$B456="D0002",ISNUMBER(SEARCH("D?1?1",'Calc1'!$B456)),ISNUMBER(SEARCH("D??11",'Calc1'!$B456))),'Calc1'!$F$1857*'Calc1'!$B1672/(1+'11'!$F$12)*$E503,0)</f>
        <v>0</v>
      </c>
      <c r="C2947" s="10"/>
    </row>
    <row r="2948" spans="1:3">
      <c r="A2948" s="21">
        <v>434</v>
      </c>
      <c r="B2948" s="6">
        <f>IF(OR('Calc1'!$B457="D0002",ISNUMBER(SEARCH("D?1?1",'Calc1'!$B457)),ISNUMBER(SEARCH("D??11",'Calc1'!$B457))),'Calc1'!$F$1857*'Calc1'!$B1673/(1+'11'!$F$12)*$E504,0)</f>
        <v>0</v>
      </c>
      <c r="C2948" s="10"/>
    </row>
    <row r="2949" spans="1:3">
      <c r="A2949" s="21">
        <v>435</v>
      </c>
      <c r="B2949" s="6">
        <f>IF(OR('Calc1'!$B458="D0002",ISNUMBER(SEARCH("D?1?1",'Calc1'!$B458)),ISNUMBER(SEARCH("D??11",'Calc1'!$B458))),'Calc1'!$F$1857*'Calc1'!$B1674/(1+'11'!$F$12)*$E505,0)</f>
        <v>0</v>
      </c>
      <c r="C2949" s="10"/>
    </row>
    <row r="2950" spans="1:3">
      <c r="A2950" s="21">
        <v>436</v>
      </c>
      <c r="B2950" s="6">
        <f>IF(OR('Calc1'!$B459="D0002",ISNUMBER(SEARCH("D?1?1",'Calc1'!$B459)),ISNUMBER(SEARCH("D??11",'Calc1'!$B459))),'Calc1'!$F$1857*'Calc1'!$B1675/(1+'11'!$F$12)*$E506,0)</f>
        <v>0</v>
      </c>
      <c r="C2950" s="10"/>
    </row>
    <row r="2951" spans="1:3">
      <c r="A2951" s="21">
        <v>437</v>
      </c>
      <c r="B2951" s="6">
        <f>IF(OR('Calc1'!$B460="D0002",ISNUMBER(SEARCH("D?1?1",'Calc1'!$B460)),ISNUMBER(SEARCH("D??11",'Calc1'!$B460))),'Calc1'!$F$1857*'Calc1'!$B1676/(1+'11'!$F$12)*$E507,0)</f>
        <v>0</v>
      </c>
      <c r="C2951" s="10"/>
    </row>
    <row r="2952" spans="1:3">
      <c r="A2952" s="21">
        <v>438</v>
      </c>
      <c r="B2952" s="6">
        <f>IF(OR('Calc1'!$B461="D0002",ISNUMBER(SEARCH("D?1?1",'Calc1'!$B461)),ISNUMBER(SEARCH("D??11",'Calc1'!$B461))),'Calc1'!$F$1857*'Calc1'!$B1677/(1+'11'!$F$12)*$E508,0)</f>
        <v>0</v>
      </c>
      <c r="C2952" s="10"/>
    </row>
    <row r="2953" spans="1:3">
      <c r="A2953" s="21">
        <v>439</v>
      </c>
      <c r="B2953" s="6">
        <f>IF(OR('Calc1'!$B462="D0002",ISNUMBER(SEARCH("D?1?1",'Calc1'!$B462)),ISNUMBER(SEARCH("D??11",'Calc1'!$B462))),'Calc1'!$F$1857*'Calc1'!$B1678/(1+'11'!$F$12)*$E509,0)</f>
        <v>0</v>
      </c>
      <c r="C2953" s="10"/>
    </row>
    <row r="2954" spans="1:3">
      <c r="A2954" s="21">
        <v>440</v>
      </c>
      <c r="B2954" s="6">
        <f>IF(OR('Calc1'!$B463="D0002",ISNUMBER(SEARCH("D?1?1",'Calc1'!$B463)),ISNUMBER(SEARCH("D??11",'Calc1'!$B463))),'Calc1'!$F$1857*'Calc1'!$B1679/(1+'11'!$F$12)*$E510,0)</f>
        <v>0</v>
      </c>
      <c r="C2954" s="10"/>
    </row>
    <row r="2955" spans="1:3">
      <c r="A2955" s="21">
        <v>441</v>
      </c>
      <c r="B2955" s="6">
        <f>IF(OR('Calc1'!$B464="D0002",ISNUMBER(SEARCH("D?1?1",'Calc1'!$B464)),ISNUMBER(SEARCH("D??11",'Calc1'!$B464))),'Calc1'!$F$1857*'Calc1'!$B1680/(1+'11'!$F$12)*$E511,0)</f>
        <v>0</v>
      </c>
      <c r="C2955" s="10"/>
    </row>
    <row r="2956" spans="1:3">
      <c r="A2956" s="21">
        <v>442</v>
      </c>
      <c r="B2956" s="6">
        <f>IF(OR('Calc1'!$B465="D0002",ISNUMBER(SEARCH("D?1?1",'Calc1'!$B465)),ISNUMBER(SEARCH("D??11",'Calc1'!$B465))),'Calc1'!$F$1857*'Calc1'!$B1681/(1+'11'!$F$12)*$E512,0)</f>
        <v>0</v>
      </c>
      <c r="C2956" s="10"/>
    </row>
    <row r="2957" spans="1:3">
      <c r="A2957" s="21">
        <v>443</v>
      </c>
      <c r="B2957" s="6">
        <f>IF(OR('Calc1'!$B466="D0002",ISNUMBER(SEARCH("D?1?1",'Calc1'!$B466)),ISNUMBER(SEARCH("D??11",'Calc1'!$B466))),'Calc1'!$F$1857*'Calc1'!$B1682/(1+'11'!$F$12)*$E513,0)</f>
        <v>0</v>
      </c>
      <c r="C2957" s="10"/>
    </row>
    <row r="2958" spans="1:3">
      <c r="A2958" s="21">
        <v>444</v>
      </c>
      <c r="B2958" s="6">
        <f>IF(OR('Calc1'!$B467="D0002",ISNUMBER(SEARCH("D?1?1",'Calc1'!$B467)),ISNUMBER(SEARCH("D??11",'Calc1'!$B467))),'Calc1'!$F$1857*'Calc1'!$B1683/(1+'11'!$F$12)*$E514,0)</f>
        <v>0</v>
      </c>
      <c r="C2958" s="10"/>
    </row>
    <row r="2959" spans="1:3">
      <c r="A2959" s="21">
        <v>445</v>
      </c>
      <c r="B2959" s="6">
        <f>IF(OR('Calc1'!$B468="D0002",ISNUMBER(SEARCH("D?1?1",'Calc1'!$B468)),ISNUMBER(SEARCH("D??11",'Calc1'!$B468))),'Calc1'!$F$1857*'Calc1'!$B1684/(1+'11'!$F$12)*$E515,0)</f>
        <v>0</v>
      </c>
      <c r="C2959" s="10"/>
    </row>
    <row r="2960" spans="1:3">
      <c r="A2960" s="21">
        <v>446</v>
      </c>
      <c r="B2960" s="6">
        <f>IF(OR('Calc1'!$B469="D0002",ISNUMBER(SEARCH("D?1?1",'Calc1'!$B469)),ISNUMBER(SEARCH("D??11",'Calc1'!$B469))),'Calc1'!$F$1857*'Calc1'!$B1685/(1+'11'!$F$12)*$E516,0)</f>
        <v>0</v>
      </c>
      <c r="C2960" s="10"/>
    </row>
    <row r="2961" spans="1:3">
      <c r="A2961" s="21">
        <v>447</v>
      </c>
      <c r="B2961" s="6">
        <f>IF(OR('Calc1'!$B470="D0002",ISNUMBER(SEARCH("D?1?1",'Calc1'!$B470)),ISNUMBER(SEARCH("D??11",'Calc1'!$B470))),'Calc1'!$F$1857*'Calc1'!$B1686/(1+'11'!$F$12)*$E517,0)</f>
        <v>0</v>
      </c>
      <c r="C2961" s="10"/>
    </row>
    <row r="2962" spans="1:3">
      <c r="A2962" s="21">
        <v>448</v>
      </c>
      <c r="B2962" s="6">
        <f>IF(OR('Calc1'!$B471="D0002",ISNUMBER(SEARCH("D?1?1",'Calc1'!$B471)),ISNUMBER(SEARCH("D??11",'Calc1'!$B471))),'Calc1'!$F$1857*'Calc1'!$B1687/(1+'11'!$F$12)*$E518,0)</f>
        <v>0</v>
      </c>
      <c r="C2962" s="10"/>
    </row>
    <row r="2963" spans="1:3">
      <c r="A2963" s="21">
        <v>449</v>
      </c>
      <c r="B2963" s="6">
        <f>IF(OR('Calc1'!$B472="D0002",ISNUMBER(SEARCH("D?1?1",'Calc1'!$B472)),ISNUMBER(SEARCH("D??11",'Calc1'!$B472))),'Calc1'!$F$1857*'Calc1'!$B1688/(1+'11'!$F$12)*$E519,0)</f>
        <v>0</v>
      </c>
      <c r="C2963" s="10"/>
    </row>
    <row r="2964" spans="1:3">
      <c r="A2964" s="21">
        <v>450</v>
      </c>
      <c r="B2964" s="6">
        <f>IF(OR('Calc1'!$B473="D0002",ISNUMBER(SEARCH("D?1?1",'Calc1'!$B473)),ISNUMBER(SEARCH("D??11",'Calc1'!$B473))),'Calc1'!$F$1857*'Calc1'!$B1689/(1+'11'!$F$12)*$E520,0)</f>
        <v>0</v>
      </c>
      <c r="C2964" s="10"/>
    </row>
    <row r="2965" spans="1:3">
      <c r="A2965" s="21">
        <v>451</v>
      </c>
      <c r="B2965" s="6">
        <f>IF(OR('Calc1'!$B474="D0002",ISNUMBER(SEARCH("D?1?1",'Calc1'!$B474)),ISNUMBER(SEARCH("D??11",'Calc1'!$B474))),'Calc1'!$F$1857*'Calc1'!$B1690/(1+'11'!$F$12)*$E521,0)</f>
        <v>0</v>
      </c>
      <c r="C2965" s="10"/>
    </row>
    <row r="2966" spans="1:3">
      <c r="A2966" s="21">
        <v>452</v>
      </c>
      <c r="B2966" s="6">
        <f>IF(OR('Calc1'!$B475="D0002",ISNUMBER(SEARCH("D?1?1",'Calc1'!$B475)),ISNUMBER(SEARCH("D??11",'Calc1'!$B475))),'Calc1'!$F$1857*'Calc1'!$B1691/(1+'11'!$F$12)*$E522,0)</f>
        <v>0</v>
      </c>
      <c r="C2966" s="10"/>
    </row>
    <row r="2967" spans="1:3">
      <c r="A2967" s="21">
        <v>453</v>
      </c>
      <c r="B2967" s="6">
        <f>IF(OR('Calc1'!$B476="D0002",ISNUMBER(SEARCH("D?1?1",'Calc1'!$B476)),ISNUMBER(SEARCH("D??11",'Calc1'!$B476))),'Calc1'!$F$1857*'Calc1'!$B1692/(1+'11'!$F$12)*$E523,0)</f>
        <v>0</v>
      </c>
      <c r="C2967" s="10"/>
    </row>
    <row r="2968" spans="1:3">
      <c r="A2968" s="21">
        <v>454</v>
      </c>
      <c r="B2968" s="6">
        <f>IF(OR('Calc1'!$B477="D0002",ISNUMBER(SEARCH("D?1?1",'Calc1'!$B477)),ISNUMBER(SEARCH("D??11",'Calc1'!$B477))),'Calc1'!$F$1857*'Calc1'!$B1693/(1+'11'!$F$12)*$E524,0)</f>
        <v>0</v>
      </c>
      <c r="C2968" s="10"/>
    </row>
    <row r="2969" spans="1:3">
      <c r="A2969" s="21">
        <v>455</v>
      </c>
      <c r="B2969" s="6">
        <f>IF(OR('Calc1'!$B478="D0002",ISNUMBER(SEARCH("D?1?1",'Calc1'!$B478)),ISNUMBER(SEARCH("D??11",'Calc1'!$B478))),'Calc1'!$F$1857*'Calc1'!$B1694/(1+'11'!$F$12)*$E525,0)</f>
        <v>0</v>
      </c>
      <c r="C2969" s="10"/>
    </row>
    <row r="2970" spans="1:3">
      <c r="A2970" s="21">
        <v>456</v>
      </c>
      <c r="B2970" s="6">
        <f>IF(OR('Calc1'!$B479="D0002",ISNUMBER(SEARCH("D?1?1",'Calc1'!$B479)),ISNUMBER(SEARCH("D??11",'Calc1'!$B479))),'Calc1'!$F$1857*'Calc1'!$B1695/(1+'11'!$F$12)*$E526,0)</f>
        <v>0</v>
      </c>
      <c r="C2970" s="10"/>
    </row>
    <row r="2971" spans="1:3">
      <c r="A2971" s="21">
        <v>457</v>
      </c>
      <c r="B2971" s="6">
        <f>IF(OR('Calc1'!$B480="D0002",ISNUMBER(SEARCH("D?1?1",'Calc1'!$B480)),ISNUMBER(SEARCH("D??11",'Calc1'!$B480))),'Calc1'!$F$1857*'Calc1'!$B1696/(1+'11'!$F$12)*$E527,0)</f>
        <v>0</v>
      </c>
      <c r="C2971" s="10"/>
    </row>
    <row r="2972" spans="1:3">
      <c r="A2972" s="21">
        <v>458</v>
      </c>
      <c r="B2972" s="6">
        <f>IF(OR('Calc1'!$B481="D0002",ISNUMBER(SEARCH("D?1?1",'Calc1'!$B481)),ISNUMBER(SEARCH("D??11",'Calc1'!$B481))),'Calc1'!$F$1857*'Calc1'!$B1697/(1+'11'!$F$12)*$E528,0)</f>
        <v>0</v>
      </c>
      <c r="C2972" s="10"/>
    </row>
    <row r="2973" spans="1:3">
      <c r="A2973" s="21">
        <v>459</v>
      </c>
      <c r="B2973" s="6">
        <f>IF(OR('Calc1'!$B482="D0002",ISNUMBER(SEARCH("D?1?1",'Calc1'!$B482)),ISNUMBER(SEARCH("D??11",'Calc1'!$B482))),'Calc1'!$F$1857*'Calc1'!$B1698/(1+'11'!$F$12)*$E529,0)</f>
        <v>0</v>
      </c>
      <c r="C2973" s="10"/>
    </row>
    <row r="2974" spans="1:3">
      <c r="A2974" s="21">
        <v>460</v>
      </c>
      <c r="B2974" s="6">
        <f>IF(OR('Calc1'!$B483="D0002",ISNUMBER(SEARCH("D?1?1",'Calc1'!$B483)),ISNUMBER(SEARCH("D??11",'Calc1'!$B483))),'Calc1'!$F$1857*'Calc1'!$B1699/(1+'11'!$F$12)*$E530,0)</f>
        <v>0</v>
      </c>
      <c r="C2974" s="10"/>
    </row>
    <row r="2975" spans="1:3">
      <c r="A2975" s="21">
        <v>461</v>
      </c>
      <c r="B2975" s="6">
        <f>IF(OR('Calc1'!$B484="D0002",ISNUMBER(SEARCH("D?1?1",'Calc1'!$B484)),ISNUMBER(SEARCH("D??11",'Calc1'!$B484))),'Calc1'!$F$1857*'Calc1'!$B1700/(1+'11'!$F$12)*$E531,0)</f>
        <v>0</v>
      </c>
      <c r="C2975" s="10"/>
    </row>
    <row r="2976" spans="1:3">
      <c r="A2976" s="21">
        <v>462</v>
      </c>
      <c r="B2976" s="6">
        <f>IF(OR('Calc1'!$B485="D0002",ISNUMBER(SEARCH("D?1?1",'Calc1'!$B485)),ISNUMBER(SEARCH("D??11",'Calc1'!$B485))),'Calc1'!$F$1857*'Calc1'!$B1701/(1+'11'!$F$12)*$E532,0)</f>
        <v>0</v>
      </c>
      <c r="C2976" s="10"/>
    </row>
    <row r="2977" spans="1:3">
      <c r="A2977" s="21">
        <v>463</v>
      </c>
      <c r="B2977" s="6">
        <f>IF(OR('Calc1'!$B486="D0002",ISNUMBER(SEARCH("D?1?1",'Calc1'!$B486)),ISNUMBER(SEARCH("D??11",'Calc1'!$B486))),'Calc1'!$F$1857*'Calc1'!$B1702/(1+'11'!$F$12)*$E533,0)</f>
        <v>0</v>
      </c>
      <c r="C2977" s="10"/>
    </row>
    <row r="2978" spans="1:3">
      <c r="A2978" s="21">
        <v>464</v>
      </c>
      <c r="B2978" s="6">
        <f>IF(OR('Calc1'!$B487="D0002",ISNUMBER(SEARCH("D?1?1",'Calc1'!$B487)),ISNUMBER(SEARCH("D??11",'Calc1'!$B487))),'Calc1'!$F$1857*'Calc1'!$B1703/(1+'11'!$F$12)*$E534,0)</f>
        <v>0</v>
      </c>
      <c r="C2978" s="10"/>
    </row>
    <row r="2979" spans="1:3">
      <c r="A2979" s="21">
        <v>465</v>
      </c>
      <c r="B2979" s="6">
        <f>IF(OR('Calc1'!$B488="D0002",ISNUMBER(SEARCH("D?1?1",'Calc1'!$B488)),ISNUMBER(SEARCH("D??11",'Calc1'!$B488))),'Calc1'!$F$1857*'Calc1'!$B1704/(1+'11'!$F$12)*$E535,0)</f>
        <v>0</v>
      </c>
      <c r="C2979" s="10"/>
    </row>
    <row r="2980" spans="1:3">
      <c r="A2980" s="21">
        <v>466</v>
      </c>
      <c r="B2980" s="6">
        <f>IF(OR('Calc1'!$B489="D0002",ISNUMBER(SEARCH("D?1?1",'Calc1'!$B489)),ISNUMBER(SEARCH("D??11",'Calc1'!$B489))),'Calc1'!$F$1857*'Calc1'!$B1705/(1+'11'!$F$12)*$E536,0)</f>
        <v>0</v>
      </c>
      <c r="C2980" s="10"/>
    </row>
    <row r="2981" spans="1:3">
      <c r="A2981" s="21">
        <v>467</v>
      </c>
      <c r="B2981" s="6">
        <f>IF(OR('Calc1'!$B490="D0002",ISNUMBER(SEARCH("D?1?1",'Calc1'!$B490)),ISNUMBER(SEARCH("D??11",'Calc1'!$B490))),'Calc1'!$F$1857*'Calc1'!$B1706/(1+'11'!$F$12)*$E537,0)</f>
        <v>0</v>
      </c>
      <c r="C2981" s="10"/>
    </row>
    <row r="2982" spans="1:3">
      <c r="A2982" s="21">
        <v>468</v>
      </c>
      <c r="B2982" s="6">
        <f>IF(OR('Calc1'!$B491="D0002",ISNUMBER(SEARCH("D?1?1",'Calc1'!$B491)),ISNUMBER(SEARCH("D??11",'Calc1'!$B491))),'Calc1'!$F$1857*'Calc1'!$B1707/(1+'11'!$F$12)*$E538,0)</f>
        <v>0</v>
      </c>
      <c r="C2982" s="10"/>
    </row>
    <row r="2983" spans="1:3">
      <c r="A2983" s="21">
        <v>469</v>
      </c>
      <c r="B2983" s="6">
        <f>IF(OR('Calc1'!$B492="D0002",ISNUMBER(SEARCH("D?1?1",'Calc1'!$B492)),ISNUMBER(SEARCH("D??11",'Calc1'!$B492))),'Calc1'!$F$1857*'Calc1'!$B1708/(1+'11'!$F$12)*$E539,0)</f>
        <v>0</v>
      </c>
      <c r="C2983" s="10"/>
    </row>
    <row r="2984" spans="1:3">
      <c r="A2984" s="21">
        <v>470</v>
      </c>
      <c r="B2984" s="6">
        <f>IF(OR('Calc1'!$B493="D0002",ISNUMBER(SEARCH("D?1?1",'Calc1'!$B493)),ISNUMBER(SEARCH("D??11",'Calc1'!$B493))),'Calc1'!$F$1857*'Calc1'!$B1709/(1+'11'!$F$12)*$E540,0)</f>
        <v>0</v>
      </c>
      <c r="C2984" s="10"/>
    </row>
    <row r="2985" spans="1:3">
      <c r="A2985" s="21">
        <v>471</v>
      </c>
      <c r="B2985" s="6">
        <f>IF(OR('Calc1'!$B494="D0002",ISNUMBER(SEARCH("D?1?1",'Calc1'!$B494)),ISNUMBER(SEARCH("D??11",'Calc1'!$B494))),'Calc1'!$F$1857*'Calc1'!$B1710/(1+'11'!$F$12)*$E541,0)</f>
        <v>0</v>
      </c>
      <c r="C2985" s="10"/>
    </row>
    <row r="2986" spans="1:3">
      <c r="A2986" s="21">
        <v>472</v>
      </c>
      <c r="B2986" s="6">
        <f>IF(OR('Calc1'!$B495="D0002",ISNUMBER(SEARCH("D?1?1",'Calc1'!$B495)),ISNUMBER(SEARCH("D??11",'Calc1'!$B495))),'Calc1'!$F$1857*'Calc1'!$B1711/(1+'11'!$F$12)*$E542,0)</f>
        <v>0</v>
      </c>
      <c r="C2986" s="10"/>
    </row>
    <row r="2987" spans="1:3">
      <c r="A2987" s="21">
        <v>473</v>
      </c>
      <c r="B2987" s="6">
        <f>IF(OR('Calc1'!$B496="D0002",ISNUMBER(SEARCH("D?1?1",'Calc1'!$B496)),ISNUMBER(SEARCH("D??11",'Calc1'!$B496))),'Calc1'!$F$1857*'Calc1'!$B1712/(1+'11'!$F$12)*$E543,0)</f>
        <v>0</v>
      </c>
      <c r="C2987" s="10"/>
    </row>
    <row r="2988" spans="1:3">
      <c r="A2988" s="21">
        <v>474</v>
      </c>
      <c r="B2988" s="6">
        <f>IF(OR('Calc1'!$B497="D0002",ISNUMBER(SEARCH("D?1?1",'Calc1'!$B497)),ISNUMBER(SEARCH("D??11",'Calc1'!$B497))),'Calc1'!$F$1857*'Calc1'!$B1713/(1+'11'!$F$12)*$E544,0)</f>
        <v>0</v>
      </c>
      <c r="C2988" s="10"/>
    </row>
    <row r="2989" spans="1:3">
      <c r="A2989" s="21">
        <v>475</v>
      </c>
      <c r="B2989" s="6">
        <f>IF(OR('Calc1'!$B498="D0002",ISNUMBER(SEARCH("D?1?1",'Calc1'!$B498)),ISNUMBER(SEARCH("D??11",'Calc1'!$B498))),'Calc1'!$F$1857*'Calc1'!$B1714/(1+'11'!$F$12)*$E545,0)</f>
        <v>0</v>
      </c>
      <c r="C2989" s="10"/>
    </row>
    <row r="2990" spans="1:3">
      <c r="A2990" s="21">
        <v>476</v>
      </c>
      <c r="B2990" s="6">
        <f>IF(OR('Calc1'!$B499="D0002",ISNUMBER(SEARCH("D?1?1",'Calc1'!$B499)),ISNUMBER(SEARCH("D??11",'Calc1'!$B499))),'Calc1'!$F$1857*'Calc1'!$B1715/(1+'11'!$F$12)*$E546,0)</f>
        <v>0</v>
      </c>
      <c r="C2990" s="10"/>
    </row>
    <row r="2991" spans="1:3">
      <c r="A2991" s="21">
        <v>477</v>
      </c>
      <c r="B2991" s="6">
        <f>IF(OR('Calc1'!$B500="D0002",ISNUMBER(SEARCH("D?1?1",'Calc1'!$B500)),ISNUMBER(SEARCH("D??11",'Calc1'!$B500))),'Calc1'!$F$1857*'Calc1'!$B1716/(1+'11'!$F$12)*$E547,0)</f>
        <v>0</v>
      </c>
      <c r="C2991" s="10"/>
    </row>
    <row r="2992" spans="1:3">
      <c r="A2992" s="21">
        <v>478</v>
      </c>
      <c r="B2992" s="6">
        <f>IF(OR('Calc1'!$B501="D0002",ISNUMBER(SEARCH("D?1?1",'Calc1'!$B501)),ISNUMBER(SEARCH("D??11",'Calc1'!$B501))),'Calc1'!$F$1857*'Calc1'!$B1717/(1+'11'!$F$12)*$E548,0)</f>
        <v>0</v>
      </c>
      <c r="C2992" s="10"/>
    </row>
    <row r="2993" spans="1:3">
      <c r="A2993" s="21">
        <v>479</v>
      </c>
      <c r="B2993" s="6">
        <f>IF(OR('Calc1'!$B502="D0002",ISNUMBER(SEARCH("D?1?1",'Calc1'!$B502)),ISNUMBER(SEARCH("D??11",'Calc1'!$B502))),'Calc1'!$F$1857*'Calc1'!$B1718/(1+'11'!$F$12)*$E549,0)</f>
        <v>0</v>
      </c>
      <c r="C2993" s="10"/>
    </row>
    <row r="2994" spans="1:3">
      <c r="A2994" s="21">
        <v>480</v>
      </c>
      <c r="B2994" s="6">
        <f>IF(OR('Calc1'!$B503="D0002",ISNUMBER(SEARCH("D?1?1",'Calc1'!$B503)),ISNUMBER(SEARCH("D??11",'Calc1'!$B503))),'Calc1'!$F$1857*'Calc1'!$B1719/(1+'11'!$F$12)*$E550,0)</f>
        <v>0</v>
      </c>
      <c r="C2994" s="10"/>
    </row>
    <row r="2995" spans="1:3">
      <c r="A2995" s="21">
        <v>481</v>
      </c>
      <c r="B2995" s="6">
        <f>IF(OR('Calc1'!$B504="D0002",ISNUMBER(SEARCH("D?1?1",'Calc1'!$B504)),ISNUMBER(SEARCH("D??11",'Calc1'!$B504))),'Calc1'!$F$1857*'Calc1'!$B1720/(1+'11'!$F$12)*$E551,0)</f>
        <v>0</v>
      </c>
      <c r="C2995" s="10"/>
    </row>
    <row r="2996" spans="1:3">
      <c r="A2996" s="21">
        <v>482</v>
      </c>
      <c r="B2996" s="6">
        <f>IF(OR('Calc1'!$B505="D0002",ISNUMBER(SEARCH("D?1?1",'Calc1'!$B505)),ISNUMBER(SEARCH("D??11",'Calc1'!$B505))),'Calc1'!$F$1857*'Calc1'!$B1721/(1+'11'!$F$12)*$E552,0)</f>
        <v>0</v>
      </c>
      <c r="C2996" s="10"/>
    </row>
    <row r="2997" spans="1:3">
      <c r="A2997" s="21">
        <v>483</v>
      </c>
      <c r="B2997" s="6">
        <f>IF(OR('Calc1'!$B506="D0002",ISNUMBER(SEARCH("D?1?1",'Calc1'!$B506)),ISNUMBER(SEARCH("D??11",'Calc1'!$B506))),'Calc1'!$F$1857*'Calc1'!$B1722/(1+'11'!$F$12)*$E553,0)</f>
        <v>0</v>
      </c>
      <c r="C2997" s="10"/>
    </row>
    <row r="2998" spans="1:3">
      <c r="A2998" s="21">
        <v>484</v>
      </c>
      <c r="B2998" s="6">
        <f>IF(OR('Calc1'!$B507="D0002",ISNUMBER(SEARCH("D?1?1",'Calc1'!$B507)),ISNUMBER(SEARCH("D??11",'Calc1'!$B507))),'Calc1'!$F$1857*'Calc1'!$B1723/(1+'11'!$F$12)*$E554,0)</f>
        <v>0</v>
      </c>
      <c r="C2998" s="10"/>
    </row>
    <row r="2999" spans="1:3">
      <c r="A2999" s="21">
        <v>485</v>
      </c>
      <c r="B2999" s="6">
        <f>IF(OR('Calc1'!$B508="D0002",ISNUMBER(SEARCH("D?1?1",'Calc1'!$B508)),ISNUMBER(SEARCH("D??11",'Calc1'!$B508))),'Calc1'!$F$1857*'Calc1'!$B1724/(1+'11'!$F$12)*$E555,0)</f>
        <v>0</v>
      </c>
      <c r="C2999" s="10"/>
    </row>
    <row r="3000" spans="1:3">
      <c r="A3000" s="21">
        <v>486</v>
      </c>
      <c r="B3000" s="6">
        <f>IF(OR('Calc1'!$B509="D0002",ISNUMBER(SEARCH("D?1?1",'Calc1'!$B509)),ISNUMBER(SEARCH("D??11",'Calc1'!$B509))),'Calc1'!$F$1857*'Calc1'!$B1725/(1+'11'!$F$12)*$E556,0)</f>
        <v>0</v>
      </c>
      <c r="C3000" s="10"/>
    </row>
    <row r="3001" spans="1:3">
      <c r="A3001" s="21">
        <v>487</v>
      </c>
      <c r="B3001" s="6">
        <f>IF(OR('Calc1'!$B510="D0002",ISNUMBER(SEARCH("D?1?1",'Calc1'!$B510)),ISNUMBER(SEARCH("D??11",'Calc1'!$B510))),'Calc1'!$F$1857*'Calc1'!$B1726/(1+'11'!$F$12)*$E557,0)</f>
        <v>0</v>
      </c>
      <c r="C3001" s="10"/>
    </row>
    <row r="3002" spans="1:3">
      <c r="A3002" s="21">
        <v>488</v>
      </c>
      <c r="B3002" s="6">
        <f>IF(OR('Calc1'!$B511="D0002",ISNUMBER(SEARCH("D?1?1",'Calc1'!$B511)),ISNUMBER(SEARCH("D??11",'Calc1'!$B511))),'Calc1'!$F$1857*'Calc1'!$B1727/(1+'11'!$F$12)*$E558,0)</f>
        <v>0</v>
      </c>
      <c r="C3002" s="10"/>
    </row>
    <row r="3003" spans="1:3">
      <c r="A3003" s="21">
        <v>489</v>
      </c>
      <c r="B3003" s="6">
        <f>IF(OR('Calc1'!$B512="D0002",ISNUMBER(SEARCH("D?1?1",'Calc1'!$B512)),ISNUMBER(SEARCH("D??11",'Calc1'!$B512))),'Calc1'!$F$1857*'Calc1'!$B1728/(1+'11'!$F$12)*$E559,0)</f>
        <v>0</v>
      </c>
      <c r="C3003" s="10"/>
    </row>
    <row r="3004" spans="1:3">
      <c r="A3004" s="21">
        <v>490</v>
      </c>
      <c r="B3004" s="6">
        <f>IF(OR('Calc1'!$B513="D0002",ISNUMBER(SEARCH("D?1?1",'Calc1'!$B513)),ISNUMBER(SEARCH("D??11",'Calc1'!$B513))),'Calc1'!$F$1857*'Calc1'!$B1729/(1+'11'!$F$12)*$E560,0)</f>
        <v>0</v>
      </c>
      <c r="C3004" s="10"/>
    </row>
    <row r="3005" spans="1:3">
      <c r="A3005" s="21">
        <v>491</v>
      </c>
      <c r="B3005" s="6">
        <f>IF(OR('Calc1'!$B514="D0002",ISNUMBER(SEARCH("D?1?1",'Calc1'!$B514)),ISNUMBER(SEARCH("D??11",'Calc1'!$B514))),'Calc1'!$F$1857*'Calc1'!$B1730/(1+'11'!$F$12)*$E561,0)</f>
        <v>0</v>
      </c>
      <c r="C3005" s="10"/>
    </row>
    <row r="3006" spans="1:3">
      <c r="A3006" s="21">
        <v>492</v>
      </c>
      <c r="B3006" s="6">
        <f>IF(OR('Calc1'!$B515="D0002",ISNUMBER(SEARCH("D?1?1",'Calc1'!$B515)),ISNUMBER(SEARCH("D??11",'Calc1'!$B515))),'Calc1'!$F$1857*'Calc1'!$B1731/(1+'11'!$F$12)*$E562,0)</f>
        <v>0</v>
      </c>
      <c r="C3006" s="10"/>
    </row>
    <row r="3007" spans="1:3">
      <c r="A3007" s="21">
        <v>493</v>
      </c>
      <c r="B3007" s="6">
        <f>IF(OR('Calc1'!$B516="D0002",ISNUMBER(SEARCH("D?1?1",'Calc1'!$B516)),ISNUMBER(SEARCH("D??11",'Calc1'!$B516))),'Calc1'!$F$1857*'Calc1'!$B1732/(1+'11'!$F$12)*$E563,0)</f>
        <v>0</v>
      </c>
      <c r="C3007" s="10"/>
    </row>
    <row r="3008" spans="1:3">
      <c r="A3008" s="21">
        <v>494</v>
      </c>
      <c r="B3008" s="6">
        <f>IF(OR('Calc1'!$B517="D0002",ISNUMBER(SEARCH("D?1?1",'Calc1'!$B517)),ISNUMBER(SEARCH("D??11",'Calc1'!$B517))),'Calc1'!$F$1857*'Calc1'!$B1733/(1+'11'!$F$12)*$E564,0)</f>
        <v>0</v>
      </c>
      <c r="C3008" s="10"/>
    </row>
    <row r="3009" spans="1:3">
      <c r="A3009" s="21">
        <v>495</v>
      </c>
      <c r="B3009" s="6">
        <f>IF(OR('Calc1'!$B518="D0002",ISNUMBER(SEARCH("D?1?1",'Calc1'!$B518)),ISNUMBER(SEARCH("D??11",'Calc1'!$B518))),'Calc1'!$F$1857*'Calc1'!$B1734/(1+'11'!$F$12)*$E565,0)</f>
        <v>0</v>
      </c>
      <c r="C3009" s="10"/>
    </row>
    <row r="3010" spans="1:3">
      <c r="A3010" s="21">
        <v>496</v>
      </c>
      <c r="B3010" s="6">
        <f>IF(OR('Calc1'!$B519="D0002",ISNUMBER(SEARCH("D?1?1",'Calc1'!$B519)),ISNUMBER(SEARCH("D??11",'Calc1'!$B519))),'Calc1'!$F$1857*'Calc1'!$B1735/(1+'11'!$F$12)*$E566,0)</f>
        <v>0</v>
      </c>
      <c r="C3010" s="10"/>
    </row>
    <row r="3011" spans="1:3">
      <c r="A3011" s="21">
        <v>497</v>
      </c>
      <c r="B3011" s="6">
        <f>IF(OR('Calc1'!$B520="D0002",ISNUMBER(SEARCH("D?1?1",'Calc1'!$B520)),ISNUMBER(SEARCH("D??11",'Calc1'!$B520))),'Calc1'!$F$1857*'Calc1'!$B1736/(1+'11'!$F$12)*$E567,0)</f>
        <v>0</v>
      </c>
      <c r="C3011" s="10"/>
    </row>
    <row r="3012" spans="1:3">
      <c r="A3012" s="21">
        <v>498</v>
      </c>
      <c r="B3012" s="6">
        <f>IF(OR('Calc1'!$B521="D0002",ISNUMBER(SEARCH("D?1?1",'Calc1'!$B521)),ISNUMBER(SEARCH("D??11",'Calc1'!$B521))),'Calc1'!$F$1857*'Calc1'!$B1737/(1+'11'!$F$12)*$E568,0)</f>
        <v>0</v>
      </c>
      <c r="C3012" s="10"/>
    </row>
    <row r="3013" spans="1:3">
      <c r="A3013" s="21">
        <v>499</v>
      </c>
      <c r="B3013" s="6">
        <f>IF(OR('Calc1'!$B522="D0002",ISNUMBER(SEARCH("D?1?1",'Calc1'!$B522)),ISNUMBER(SEARCH("D??11",'Calc1'!$B522))),'Calc1'!$F$1857*'Calc1'!$B1738/(1+'11'!$F$12)*$E569,0)</f>
        <v>0</v>
      </c>
      <c r="C3013" s="10"/>
    </row>
    <row r="3014" spans="1:3">
      <c r="A3014" s="21">
        <v>500</v>
      </c>
      <c r="B3014" s="6">
        <f>IF(OR('Calc1'!$B523="D0002",ISNUMBER(SEARCH("D?1?1",'Calc1'!$B523)),ISNUMBER(SEARCH("D??11",'Calc1'!$B523))),'Calc1'!$F$1857*'Calc1'!$B1739/(1+'11'!$F$12)*$E570,0)</f>
        <v>0</v>
      </c>
      <c r="C3014" s="10"/>
    </row>
    <row r="3015" spans="1:3">
      <c r="A3015" s="21">
        <v>501</v>
      </c>
      <c r="B3015" s="6">
        <f>IF(OR('Calc1'!$B524="D0002",ISNUMBER(SEARCH("D?1?1",'Calc1'!$B524)),ISNUMBER(SEARCH("D??11",'Calc1'!$B524))),'Calc1'!$F$1857*'Calc1'!$B1740/(1+'11'!$F$12)*$E571,0)</f>
        <v>0</v>
      </c>
      <c r="C3015" s="10"/>
    </row>
    <row r="3016" spans="1:3">
      <c r="A3016" s="21">
        <v>502</v>
      </c>
      <c r="B3016" s="6">
        <f>IF(OR('Calc1'!$B525="D0002",ISNUMBER(SEARCH("D?1?1",'Calc1'!$B525)),ISNUMBER(SEARCH("D??11",'Calc1'!$B525))),'Calc1'!$F$1857*'Calc1'!$B1741/(1+'11'!$F$12)*$E572,0)</f>
        <v>0</v>
      </c>
      <c r="C3016" s="10"/>
    </row>
    <row r="3017" spans="1:3">
      <c r="A3017" s="21">
        <v>503</v>
      </c>
      <c r="B3017" s="6">
        <f>IF(OR('Calc1'!$B526="D0002",ISNUMBER(SEARCH("D?1?1",'Calc1'!$B526)),ISNUMBER(SEARCH("D??11",'Calc1'!$B526))),'Calc1'!$F$1857*'Calc1'!$B1742/(1+'11'!$F$12)*$E573,0)</f>
        <v>0</v>
      </c>
      <c r="C3017" s="10"/>
    </row>
    <row r="3018" spans="1:3">
      <c r="A3018" s="21">
        <v>504</v>
      </c>
      <c r="B3018" s="6">
        <f>IF(OR('Calc1'!$B527="D0002",ISNUMBER(SEARCH("D?1?1",'Calc1'!$B527)),ISNUMBER(SEARCH("D??11",'Calc1'!$B527))),'Calc1'!$F$1857*'Calc1'!$B1743/(1+'11'!$F$12)*$E574,0)</f>
        <v>0</v>
      </c>
      <c r="C3018" s="10"/>
    </row>
    <row r="3019" spans="1:3">
      <c r="A3019" s="21">
        <v>505</v>
      </c>
      <c r="B3019" s="6">
        <f>IF(OR('Calc1'!$B528="D0002",ISNUMBER(SEARCH("D?1?1",'Calc1'!$B528)),ISNUMBER(SEARCH("D??11",'Calc1'!$B528))),'Calc1'!$F$1857*'Calc1'!$B1744/(1+'11'!$F$12)*$E575,0)</f>
        <v>0</v>
      </c>
      <c r="C3019" s="10"/>
    </row>
    <row r="3020" spans="1:3">
      <c r="A3020" s="21">
        <v>506</v>
      </c>
      <c r="B3020" s="6">
        <f>IF(OR('Calc1'!$B529="D0002",ISNUMBER(SEARCH("D?1?1",'Calc1'!$B529)),ISNUMBER(SEARCH("D??11",'Calc1'!$B529))),'Calc1'!$F$1857*'Calc1'!$B1745/(1+'11'!$F$12)*$E576,0)</f>
        <v>0</v>
      </c>
      <c r="C3020" s="10"/>
    </row>
    <row r="3021" spans="1:3">
      <c r="A3021" s="21">
        <v>507</v>
      </c>
      <c r="B3021" s="6">
        <f>IF(OR('Calc1'!$B530="D0002",ISNUMBER(SEARCH("D?1?1",'Calc1'!$B530)),ISNUMBER(SEARCH("D??11",'Calc1'!$B530))),'Calc1'!$F$1857*'Calc1'!$B1746/(1+'11'!$F$12)*$E577,0)</f>
        <v>0</v>
      </c>
      <c r="C3021" s="10"/>
    </row>
    <row r="3022" spans="1:3">
      <c r="A3022" s="21">
        <v>508</v>
      </c>
      <c r="B3022" s="6">
        <f>IF(OR('Calc1'!$B531="D0002",ISNUMBER(SEARCH("D?1?1",'Calc1'!$B531)),ISNUMBER(SEARCH("D??11",'Calc1'!$B531))),'Calc1'!$F$1857*'Calc1'!$B1747/(1+'11'!$F$12)*$E578,0)</f>
        <v>0</v>
      </c>
      <c r="C3022" s="10"/>
    </row>
    <row r="3023" spans="1:3">
      <c r="A3023" s="21">
        <v>509</v>
      </c>
      <c r="B3023" s="6">
        <f>IF(OR('Calc1'!$B532="D0002",ISNUMBER(SEARCH("D?1?1",'Calc1'!$B532)),ISNUMBER(SEARCH("D??11",'Calc1'!$B532))),'Calc1'!$F$1857*'Calc1'!$B1748/(1+'11'!$F$12)*$E579,0)</f>
        <v>0</v>
      </c>
      <c r="C3023" s="10"/>
    </row>
    <row r="3024" spans="1:3">
      <c r="A3024" s="21">
        <v>510</v>
      </c>
      <c r="B3024" s="6">
        <f>IF(OR('Calc1'!$B533="D0002",ISNUMBER(SEARCH("D?1?1",'Calc1'!$B533)),ISNUMBER(SEARCH("D??11",'Calc1'!$B533))),'Calc1'!$F$1857*'Calc1'!$B1749/(1+'11'!$F$12)*$E580,0)</f>
        <v>0</v>
      </c>
      <c r="C3024" s="10"/>
    </row>
    <row r="3025" spans="1:3">
      <c r="A3025" s="21">
        <v>511</v>
      </c>
      <c r="B3025" s="6">
        <f>IF(OR('Calc1'!$B534="D0002",ISNUMBER(SEARCH("D?1?1",'Calc1'!$B534)),ISNUMBER(SEARCH("D??11",'Calc1'!$B534))),'Calc1'!$F$1857*'Calc1'!$B1750/(1+'11'!$F$12)*$E581,0)</f>
        <v>0</v>
      </c>
      <c r="C3025" s="10"/>
    </row>
    <row r="3026" spans="1:3">
      <c r="A3026" s="21">
        <v>512</v>
      </c>
      <c r="B3026" s="6">
        <f>IF(OR('Calc1'!$B535="D0002",ISNUMBER(SEARCH("D?1?1",'Calc1'!$B535)),ISNUMBER(SEARCH("D??11",'Calc1'!$B535))),'Calc1'!$F$1857*'Calc1'!$B1751/(1+'11'!$F$12)*$E582,0)</f>
        <v>0</v>
      </c>
      <c r="C3026" s="10"/>
    </row>
    <row r="3027" spans="1:3">
      <c r="A3027" s="21">
        <v>513</v>
      </c>
      <c r="B3027" s="6">
        <f>IF(OR('Calc1'!$B536="D0002",ISNUMBER(SEARCH("D?1?1",'Calc1'!$B536)),ISNUMBER(SEARCH("D??11",'Calc1'!$B536))),'Calc1'!$F$1857*'Calc1'!$B1752/(1+'11'!$F$12)*$E583,0)</f>
        <v>0</v>
      </c>
      <c r="C3027" s="10"/>
    </row>
    <row r="3028" spans="1:3">
      <c r="A3028" s="21">
        <v>514</v>
      </c>
      <c r="B3028" s="6">
        <f>IF(OR('Calc1'!$B537="D0002",ISNUMBER(SEARCH("D?1?1",'Calc1'!$B537)),ISNUMBER(SEARCH("D??11",'Calc1'!$B537))),'Calc1'!$F$1857*'Calc1'!$B1753/(1+'11'!$F$12)*$E584,0)</f>
        <v>0</v>
      </c>
      <c r="C3028" s="10"/>
    </row>
    <row r="3029" spans="1:3">
      <c r="A3029" s="21">
        <v>515</v>
      </c>
      <c r="B3029" s="6">
        <f>IF(OR('Calc1'!$B538="D0002",ISNUMBER(SEARCH("D?1?1",'Calc1'!$B538)),ISNUMBER(SEARCH("D??11",'Calc1'!$B538))),'Calc1'!$F$1857*'Calc1'!$B1754/(1+'11'!$F$12)*$E585,0)</f>
        <v>0</v>
      </c>
      <c r="C3029" s="10"/>
    </row>
    <row r="3030" spans="1:3">
      <c r="A3030" s="21">
        <v>516</v>
      </c>
      <c r="B3030" s="6">
        <f>IF(OR('Calc1'!$B539="D0002",ISNUMBER(SEARCH("D?1?1",'Calc1'!$B539)),ISNUMBER(SEARCH("D??11",'Calc1'!$B539))),'Calc1'!$F$1857*'Calc1'!$B1755/(1+'11'!$F$12)*$E586,0)</f>
        <v>0</v>
      </c>
      <c r="C3030" s="10"/>
    </row>
    <row r="3031" spans="1:3">
      <c r="A3031" s="21">
        <v>517</v>
      </c>
      <c r="B3031" s="6">
        <f>IF(OR('Calc1'!$B540="D0002",ISNUMBER(SEARCH("D?1?1",'Calc1'!$B540)),ISNUMBER(SEARCH("D??11",'Calc1'!$B540))),'Calc1'!$F$1857*'Calc1'!$B1756/(1+'11'!$F$12)*$E587,0)</f>
        <v>0</v>
      </c>
      <c r="C3031" s="10"/>
    </row>
    <row r="3032" spans="1:3">
      <c r="A3032" s="21">
        <v>518</v>
      </c>
      <c r="B3032" s="6">
        <f>IF(OR('Calc1'!$B541="D0002",ISNUMBER(SEARCH("D?1?1",'Calc1'!$B541)),ISNUMBER(SEARCH("D??11",'Calc1'!$B541))),'Calc1'!$F$1857*'Calc1'!$B1757/(1+'11'!$F$12)*$E588,0)</f>
        <v>0</v>
      </c>
      <c r="C3032" s="10"/>
    </row>
    <row r="3033" spans="1:3">
      <c r="A3033" s="21">
        <v>519</v>
      </c>
      <c r="B3033" s="6">
        <f>IF(OR('Calc1'!$B542="D0002",ISNUMBER(SEARCH("D?1?1",'Calc1'!$B542)),ISNUMBER(SEARCH("D??11",'Calc1'!$B542))),'Calc1'!$F$1857*'Calc1'!$B1758/(1+'11'!$F$12)*$E589,0)</f>
        <v>0</v>
      </c>
      <c r="C3033" s="10"/>
    </row>
    <row r="3034" spans="1:3">
      <c r="A3034" s="21">
        <v>520</v>
      </c>
      <c r="B3034" s="6">
        <f>IF(OR('Calc1'!$B543="D0002",ISNUMBER(SEARCH("D?1?1",'Calc1'!$B543)),ISNUMBER(SEARCH("D??11",'Calc1'!$B543))),'Calc1'!$F$1857*'Calc1'!$B1759/(1+'11'!$F$12)*$E590,0)</f>
        <v>0</v>
      </c>
      <c r="C3034" s="10"/>
    </row>
    <row r="3035" spans="1:3">
      <c r="A3035" s="21">
        <v>521</v>
      </c>
      <c r="B3035" s="6">
        <f>IF(OR('Calc1'!$B544="D0002",ISNUMBER(SEARCH("D?1?1",'Calc1'!$B544)),ISNUMBER(SEARCH("D??11",'Calc1'!$B544))),'Calc1'!$F$1857*'Calc1'!$B1760/(1+'11'!$F$12)*$E591,0)</f>
        <v>0</v>
      </c>
      <c r="C3035" s="10"/>
    </row>
    <row r="3036" spans="1:3">
      <c r="A3036" s="21">
        <v>522</v>
      </c>
      <c r="B3036" s="6">
        <f>IF(OR('Calc1'!$B545="D0002",ISNUMBER(SEARCH("D?1?1",'Calc1'!$B545)),ISNUMBER(SEARCH("D??11",'Calc1'!$B545))),'Calc1'!$F$1857*'Calc1'!$B1761/(1+'11'!$F$12)*$E592,0)</f>
        <v>0</v>
      </c>
      <c r="C3036" s="10"/>
    </row>
    <row r="3037" spans="1:3">
      <c r="A3037" s="21">
        <v>523</v>
      </c>
      <c r="B3037" s="6">
        <f>IF(OR('Calc1'!$B546="D0002",ISNUMBER(SEARCH("D?1?1",'Calc1'!$B546)),ISNUMBER(SEARCH("D??11",'Calc1'!$B546))),'Calc1'!$F$1857*'Calc1'!$B1762/(1+'11'!$F$12)*$E593,0)</f>
        <v>0</v>
      </c>
      <c r="C3037" s="10"/>
    </row>
    <row r="3038" spans="1:3">
      <c r="A3038" s="21">
        <v>524</v>
      </c>
      <c r="B3038" s="6">
        <f>IF(OR('Calc1'!$B547="D0002",ISNUMBER(SEARCH("D?1?1",'Calc1'!$B547)),ISNUMBER(SEARCH("D??11",'Calc1'!$B547))),'Calc1'!$F$1857*'Calc1'!$B1763/(1+'11'!$F$12)*$E594,0)</f>
        <v>0</v>
      </c>
      <c r="C3038" s="10"/>
    </row>
    <row r="3039" spans="1:3">
      <c r="A3039" s="21">
        <v>525</v>
      </c>
      <c r="B3039" s="6">
        <f>IF(OR('Calc1'!$B548="D0002",ISNUMBER(SEARCH("D?1?1",'Calc1'!$B548)),ISNUMBER(SEARCH("D??11",'Calc1'!$B548))),'Calc1'!$F$1857*'Calc1'!$B1764/(1+'11'!$F$12)*$E595,0)</f>
        <v>0</v>
      </c>
      <c r="C3039" s="10"/>
    </row>
    <row r="3040" spans="1:3">
      <c r="A3040" s="21">
        <v>526</v>
      </c>
      <c r="B3040" s="6">
        <f>IF(OR('Calc1'!$B549="D0002",ISNUMBER(SEARCH("D?1?1",'Calc1'!$B549)),ISNUMBER(SEARCH("D??11",'Calc1'!$B549))),'Calc1'!$F$1857*'Calc1'!$B1765/(1+'11'!$F$12)*$E596,0)</f>
        <v>0</v>
      </c>
      <c r="C3040" s="10"/>
    </row>
    <row r="3041" spans="1:3">
      <c r="A3041" s="21">
        <v>527</v>
      </c>
      <c r="B3041" s="6">
        <f>IF(OR('Calc1'!$B550="D0002",ISNUMBER(SEARCH("D?1?1",'Calc1'!$B550)),ISNUMBER(SEARCH("D??11",'Calc1'!$B550))),'Calc1'!$F$1857*'Calc1'!$B1766/(1+'11'!$F$12)*$E597,0)</f>
        <v>0</v>
      </c>
      <c r="C3041" s="10"/>
    </row>
    <row r="3042" spans="1:3">
      <c r="A3042" s="21">
        <v>528</v>
      </c>
      <c r="B3042" s="6">
        <f>IF(OR('Calc1'!$B551="D0002",ISNUMBER(SEARCH("D?1?1",'Calc1'!$B551)),ISNUMBER(SEARCH("D??11",'Calc1'!$B551))),'Calc1'!$F$1857*'Calc1'!$B1767/(1+'11'!$F$12)*$E598,0)</f>
        <v>0</v>
      </c>
      <c r="C3042" s="10"/>
    </row>
    <row r="3043" spans="1:3">
      <c r="A3043" s="21">
        <v>529</v>
      </c>
      <c r="B3043" s="6">
        <f>IF(OR('Calc1'!$B552="D0002",ISNUMBER(SEARCH("D?1?1",'Calc1'!$B552)),ISNUMBER(SEARCH("D??11",'Calc1'!$B552))),'Calc1'!$F$1857*'Calc1'!$B1768/(1+'11'!$F$12)*$E599,0)</f>
        <v>0</v>
      </c>
      <c r="C3043" s="10"/>
    </row>
    <row r="3044" spans="1:3">
      <c r="A3044" s="21">
        <v>530</v>
      </c>
      <c r="B3044" s="6">
        <f>IF(OR('Calc1'!$B553="D0002",ISNUMBER(SEARCH("D?1?1",'Calc1'!$B553)),ISNUMBER(SEARCH("D??11",'Calc1'!$B553))),'Calc1'!$F$1857*'Calc1'!$B1769/(1+'11'!$F$12)*$E600,0)</f>
        <v>0</v>
      </c>
      <c r="C3044" s="10"/>
    </row>
    <row r="3045" spans="1:3">
      <c r="A3045" s="21">
        <v>531</v>
      </c>
      <c r="B3045" s="6">
        <f>IF(OR('Calc1'!$B554="D0002",ISNUMBER(SEARCH("D?1?1",'Calc1'!$B554)),ISNUMBER(SEARCH("D??11",'Calc1'!$B554))),'Calc1'!$F$1857*'Calc1'!$B1770/(1+'11'!$F$12)*$E601,0)</f>
        <v>0</v>
      </c>
      <c r="C3045" s="10"/>
    </row>
    <row r="3046" spans="1:3">
      <c r="A3046" s="21">
        <v>532</v>
      </c>
      <c r="B3046" s="6">
        <f>IF(OR('Calc1'!$B555="D0002",ISNUMBER(SEARCH("D?1?1",'Calc1'!$B555)),ISNUMBER(SEARCH("D??11",'Calc1'!$B555))),'Calc1'!$F$1857*'Calc1'!$B1771/(1+'11'!$F$12)*$E602,0)</f>
        <v>0</v>
      </c>
      <c r="C3046" s="10"/>
    </row>
    <row r="3047" spans="1:3">
      <c r="A3047" s="21">
        <v>533</v>
      </c>
      <c r="B3047" s="6">
        <f>IF(OR('Calc1'!$B556="D0002",ISNUMBER(SEARCH("D?1?1",'Calc1'!$B556)),ISNUMBER(SEARCH("D??11",'Calc1'!$B556))),'Calc1'!$F$1857*'Calc1'!$B1772/(1+'11'!$F$12)*$E603,0)</f>
        <v>0</v>
      </c>
      <c r="C3047" s="10"/>
    </row>
    <row r="3048" spans="1:3">
      <c r="A3048" s="21">
        <v>534</v>
      </c>
      <c r="B3048" s="6">
        <f>IF(OR('Calc1'!$B557="D0002",ISNUMBER(SEARCH("D?1?1",'Calc1'!$B557)),ISNUMBER(SEARCH("D??11",'Calc1'!$B557))),'Calc1'!$F$1857*'Calc1'!$B1773/(1+'11'!$F$12)*$E604,0)</f>
        <v>0</v>
      </c>
      <c r="C3048" s="10"/>
    </row>
    <row r="3049" spans="1:3">
      <c r="A3049" s="21">
        <v>535</v>
      </c>
      <c r="B3049" s="6">
        <f>IF(OR('Calc1'!$B558="D0002",ISNUMBER(SEARCH("D?1?1",'Calc1'!$B558)),ISNUMBER(SEARCH("D??11",'Calc1'!$B558))),'Calc1'!$F$1857*'Calc1'!$B1774/(1+'11'!$F$12)*$E605,0)</f>
        <v>0</v>
      </c>
      <c r="C3049" s="10"/>
    </row>
    <row r="3050" spans="1:3">
      <c r="A3050" s="21">
        <v>536</v>
      </c>
      <c r="B3050" s="6">
        <f>IF(OR('Calc1'!$B559="D0002",ISNUMBER(SEARCH("D?1?1",'Calc1'!$B559)),ISNUMBER(SEARCH("D??11",'Calc1'!$B559))),'Calc1'!$F$1857*'Calc1'!$B1775/(1+'11'!$F$12)*$E606,0)</f>
        <v>0</v>
      </c>
      <c r="C3050" s="10"/>
    </row>
    <row r="3051" spans="1:3">
      <c r="A3051" s="21">
        <v>537</v>
      </c>
      <c r="B3051" s="6">
        <f>IF(OR('Calc1'!$B560="D0002",ISNUMBER(SEARCH("D?1?1",'Calc1'!$B560)),ISNUMBER(SEARCH("D??11",'Calc1'!$B560))),'Calc1'!$F$1857*'Calc1'!$B1776/(1+'11'!$F$12)*$E607,0)</f>
        <v>0</v>
      </c>
      <c r="C3051" s="10"/>
    </row>
    <row r="3052" spans="1:3">
      <c r="A3052" s="21">
        <v>538</v>
      </c>
      <c r="B3052" s="6">
        <f>IF(OR('Calc1'!$B561="D0002",ISNUMBER(SEARCH("D?1?1",'Calc1'!$B561)),ISNUMBER(SEARCH("D??11",'Calc1'!$B561))),'Calc1'!$F$1857*'Calc1'!$B1777/(1+'11'!$F$12)*$E608,0)</f>
        <v>0</v>
      </c>
      <c r="C3052" s="10"/>
    </row>
    <row r="3053" spans="1:3">
      <c r="A3053" s="21">
        <v>539</v>
      </c>
      <c r="B3053" s="6">
        <f>IF(OR('Calc1'!$B562="D0002",ISNUMBER(SEARCH("D?1?1",'Calc1'!$B562)),ISNUMBER(SEARCH("D??11",'Calc1'!$B562))),'Calc1'!$F$1857*'Calc1'!$B1778/(1+'11'!$F$12)*$E609,0)</f>
        <v>0</v>
      </c>
      <c r="C3053" s="10"/>
    </row>
    <row r="3054" spans="1:3">
      <c r="A3054" s="21">
        <v>540</v>
      </c>
      <c r="B3054" s="6">
        <f>IF(OR('Calc1'!$B563="D0002",ISNUMBER(SEARCH("D?1?1",'Calc1'!$B563)),ISNUMBER(SEARCH("D??11",'Calc1'!$B563))),'Calc1'!$F$1857*'Calc1'!$B1779/(1+'11'!$F$12)*$E610,0)</f>
        <v>0</v>
      </c>
      <c r="C3054" s="10"/>
    </row>
    <row r="3055" spans="1:3">
      <c r="A3055" s="21">
        <v>541</v>
      </c>
      <c r="B3055" s="6">
        <f>IF(OR('Calc1'!$B564="D0002",ISNUMBER(SEARCH("D?1?1",'Calc1'!$B564)),ISNUMBER(SEARCH("D??11",'Calc1'!$B564))),'Calc1'!$F$1857*'Calc1'!$B1780/(1+'11'!$F$12)*$E611,0)</f>
        <v>0</v>
      </c>
      <c r="C3055" s="10"/>
    </row>
    <row r="3056" spans="1:3">
      <c r="A3056" s="21">
        <v>542</v>
      </c>
      <c r="B3056" s="6">
        <f>IF(OR('Calc1'!$B565="D0002",ISNUMBER(SEARCH("D?1?1",'Calc1'!$B565)),ISNUMBER(SEARCH("D??11",'Calc1'!$B565))),'Calc1'!$F$1857*'Calc1'!$B1781/(1+'11'!$F$12)*$E612,0)</f>
        <v>0</v>
      </c>
      <c r="C3056" s="10"/>
    </row>
    <row r="3057" spans="1:3">
      <c r="A3057" s="21">
        <v>543</v>
      </c>
      <c r="B3057" s="6">
        <f>IF(OR('Calc1'!$B566="D0002",ISNUMBER(SEARCH("D?1?1",'Calc1'!$B566)),ISNUMBER(SEARCH("D??11",'Calc1'!$B566))),'Calc1'!$F$1857*'Calc1'!$B1782/(1+'11'!$F$12)*$E613,0)</f>
        <v>0</v>
      </c>
      <c r="C3057" s="10"/>
    </row>
    <row r="3058" spans="1:3">
      <c r="A3058" s="21">
        <v>544</v>
      </c>
      <c r="B3058" s="6">
        <f>IF(OR('Calc1'!$B567="D0002",ISNUMBER(SEARCH("D?1?1",'Calc1'!$B567)),ISNUMBER(SEARCH("D??11",'Calc1'!$B567))),'Calc1'!$F$1857*'Calc1'!$B1783/(1+'11'!$F$12)*$E614,0)</f>
        <v>0</v>
      </c>
      <c r="C3058" s="10"/>
    </row>
    <row r="3059" spans="1:3">
      <c r="A3059" s="21">
        <v>545</v>
      </c>
      <c r="B3059" s="6">
        <f>IF(OR('Calc1'!$B568="D0002",ISNUMBER(SEARCH("D?1?1",'Calc1'!$B568)),ISNUMBER(SEARCH("D??11",'Calc1'!$B568))),'Calc1'!$F$1857*'Calc1'!$B1784/(1+'11'!$F$12)*$E615,0)</f>
        <v>0</v>
      </c>
      <c r="C3059" s="10"/>
    </row>
    <row r="3060" spans="1:3">
      <c r="A3060" s="21">
        <v>546</v>
      </c>
      <c r="B3060" s="6">
        <f>IF(OR('Calc1'!$B569="D0002",ISNUMBER(SEARCH("D?1?1",'Calc1'!$B569)),ISNUMBER(SEARCH("D??11",'Calc1'!$B569))),'Calc1'!$F$1857*'Calc1'!$B1785/(1+'11'!$F$12)*$E616,0)</f>
        <v>0</v>
      </c>
      <c r="C3060" s="10"/>
    </row>
    <row r="3061" spans="1:3">
      <c r="A3061" s="21">
        <v>547</v>
      </c>
      <c r="B3061" s="6">
        <f>IF(OR('Calc1'!$B570="D0002",ISNUMBER(SEARCH("D?1?1",'Calc1'!$B570)),ISNUMBER(SEARCH("D??11",'Calc1'!$B570))),'Calc1'!$F$1857*'Calc1'!$B1786/(1+'11'!$F$12)*$E617,0)</f>
        <v>0</v>
      </c>
      <c r="C3061" s="10"/>
    </row>
    <row r="3062" spans="1:3">
      <c r="A3062" s="21">
        <v>548</v>
      </c>
      <c r="B3062" s="6">
        <f>IF(OR('Calc1'!$B571="D0002",ISNUMBER(SEARCH("D?1?1",'Calc1'!$B571)),ISNUMBER(SEARCH("D??11",'Calc1'!$B571))),'Calc1'!$F$1857*'Calc1'!$B1787/(1+'11'!$F$12)*$E618,0)</f>
        <v>0</v>
      </c>
      <c r="C3062" s="10"/>
    </row>
    <row r="3063" spans="1:3">
      <c r="A3063" s="21">
        <v>549</v>
      </c>
      <c r="B3063" s="6">
        <f>IF(OR('Calc1'!$B572="D0002",ISNUMBER(SEARCH("D?1?1",'Calc1'!$B572)),ISNUMBER(SEARCH("D??11",'Calc1'!$B572))),'Calc1'!$F$1857*'Calc1'!$B1788/(1+'11'!$F$12)*$E619,0)</f>
        <v>0</v>
      </c>
      <c r="C3063" s="10"/>
    </row>
    <row r="3064" spans="1:3">
      <c r="A3064" s="21">
        <v>550</v>
      </c>
      <c r="B3064" s="6">
        <f>IF(OR('Calc1'!$B573="D0002",ISNUMBER(SEARCH("D?1?1",'Calc1'!$B573)),ISNUMBER(SEARCH("D??11",'Calc1'!$B573))),'Calc1'!$F$1857*'Calc1'!$B1789/(1+'11'!$F$12)*$E620,0)</f>
        <v>0</v>
      </c>
      <c r="C3064" s="10"/>
    </row>
    <row r="3065" spans="1:3">
      <c r="A3065" s="21">
        <v>551</v>
      </c>
      <c r="B3065" s="6">
        <f>IF(OR('Calc1'!$B574="D0002",ISNUMBER(SEARCH("D?1?1",'Calc1'!$B574)),ISNUMBER(SEARCH("D??11",'Calc1'!$B574))),'Calc1'!$F$1857*'Calc1'!$B1790/(1+'11'!$F$12)*$E621,0)</f>
        <v>0</v>
      </c>
      <c r="C3065" s="10"/>
    </row>
    <row r="3066" spans="1:3">
      <c r="A3066" s="21">
        <v>552</v>
      </c>
      <c r="B3066" s="6">
        <f>IF(OR('Calc1'!$B575="D0002",ISNUMBER(SEARCH("D?1?1",'Calc1'!$B575)),ISNUMBER(SEARCH("D??11",'Calc1'!$B575))),'Calc1'!$F$1857*'Calc1'!$B1791/(1+'11'!$F$12)*$E622,0)</f>
        <v>0</v>
      </c>
      <c r="C3066" s="10"/>
    </row>
    <row r="3067" spans="1:3">
      <c r="A3067" s="21">
        <v>553</v>
      </c>
      <c r="B3067" s="6">
        <f>IF(OR('Calc1'!$B576="D0002",ISNUMBER(SEARCH("D?1?1",'Calc1'!$B576)),ISNUMBER(SEARCH("D??11",'Calc1'!$B576))),'Calc1'!$F$1857*'Calc1'!$B1792/(1+'11'!$F$12)*$E623,0)</f>
        <v>0</v>
      </c>
      <c r="C3067" s="10"/>
    </row>
    <row r="3068" spans="1:3">
      <c r="A3068" s="21">
        <v>554</v>
      </c>
      <c r="B3068" s="6">
        <f>IF(OR('Calc1'!$B577="D0002",ISNUMBER(SEARCH("D?1?1",'Calc1'!$B577)),ISNUMBER(SEARCH("D??11",'Calc1'!$B577))),'Calc1'!$F$1857*'Calc1'!$B1793/(1+'11'!$F$12)*$E624,0)</f>
        <v>0</v>
      </c>
      <c r="C3068" s="10"/>
    </row>
    <row r="3069" spans="1:3">
      <c r="A3069" s="21">
        <v>555</v>
      </c>
      <c r="B3069" s="6">
        <f>IF(OR('Calc1'!$B578="D0002",ISNUMBER(SEARCH("D?1?1",'Calc1'!$B578)),ISNUMBER(SEARCH("D??11",'Calc1'!$B578))),'Calc1'!$F$1857*'Calc1'!$B1794/(1+'11'!$F$12)*$E625,0)</f>
        <v>0</v>
      </c>
      <c r="C3069" s="10"/>
    </row>
    <row r="3070" spans="1:3">
      <c r="A3070" s="21">
        <v>556</v>
      </c>
      <c r="B3070" s="6">
        <f>IF(OR('Calc1'!$B579="D0002",ISNUMBER(SEARCH("D?1?1",'Calc1'!$B579)),ISNUMBER(SEARCH("D??11",'Calc1'!$B579))),'Calc1'!$F$1857*'Calc1'!$B1795/(1+'11'!$F$12)*$E626,0)</f>
        <v>0</v>
      </c>
      <c r="C3070" s="10"/>
    </row>
    <row r="3071" spans="1:3">
      <c r="A3071" s="21">
        <v>557</v>
      </c>
      <c r="B3071" s="6">
        <f>IF(OR('Calc1'!$B580="D0002",ISNUMBER(SEARCH("D?1?1",'Calc1'!$B580)),ISNUMBER(SEARCH("D??11",'Calc1'!$B580))),'Calc1'!$F$1857*'Calc1'!$B1796/(1+'11'!$F$12)*$E627,0)</f>
        <v>0</v>
      </c>
      <c r="C3071" s="10"/>
    </row>
    <row r="3072" spans="1:3">
      <c r="A3072" s="21">
        <v>558</v>
      </c>
      <c r="B3072" s="6">
        <f>IF(OR('Calc1'!$B581="D0002",ISNUMBER(SEARCH("D?1?1",'Calc1'!$B581)),ISNUMBER(SEARCH("D??11",'Calc1'!$B581))),'Calc1'!$F$1857*'Calc1'!$B1797/(1+'11'!$F$12)*$E628,0)</f>
        <v>0</v>
      </c>
      <c r="C3072" s="10"/>
    </row>
    <row r="3073" spans="1:3">
      <c r="A3073" s="21">
        <v>559</v>
      </c>
      <c r="B3073" s="6">
        <f>IF(OR('Calc1'!$B582="D0002",ISNUMBER(SEARCH("D?1?1",'Calc1'!$B582)),ISNUMBER(SEARCH("D??11",'Calc1'!$B582))),'Calc1'!$F$1857*'Calc1'!$B1798/(1+'11'!$F$12)*$E629,0)</f>
        <v>0</v>
      </c>
      <c r="C3073" s="10"/>
    </row>
    <row r="3074" spans="1:3">
      <c r="A3074" s="21">
        <v>560</v>
      </c>
      <c r="B3074" s="6">
        <f>IF(OR('Calc1'!$B583="D0002",ISNUMBER(SEARCH("D?1?1",'Calc1'!$B583)),ISNUMBER(SEARCH("D??11",'Calc1'!$B583))),'Calc1'!$F$1857*'Calc1'!$B1799/(1+'11'!$F$12)*$E630,0)</f>
        <v>0</v>
      </c>
      <c r="C3074" s="10"/>
    </row>
    <row r="3075" spans="1:3">
      <c r="A3075" s="21">
        <v>561</v>
      </c>
      <c r="B3075" s="6">
        <f>IF(OR('Calc1'!$B584="D0002",ISNUMBER(SEARCH("D?1?1",'Calc1'!$B584)),ISNUMBER(SEARCH("D??11",'Calc1'!$B584))),'Calc1'!$F$1857*'Calc1'!$B1800/(1+'11'!$F$12)*$E631,0)</f>
        <v>0</v>
      </c>
      <c r="C3075" s="10"/>
    </row>
    <row r="3076" spans="1:3">
      <c r="A3076" s="21">
        <v>562</v>
      </c>
      <c r="B3076" s="6">
        <f>IF(OR('Calc1'!$B585="D0002",ISNUMBER(SEARCH("D?1?1",'Calc1'!$B585)),ISNUMBER(SEARCH("D??11",'Calc1'!$B585))),'Calc1'!$F$1857*'Calc1'!$B1801/(1+'11'!$F$12)*$E632,0)</f>
        <v>0</v>
      </c>
      <c r="C3076" s="10"/>
    </row>
    <row r="3077" spans="1:3">
      <c r="A3077" s="21">
        <v>563</v>
      </c>
      <c r="B3077" s="6">
        <f>IF(OR('Calc1'!$B586="D0002",ISNUMBER(SEARCH("D?1?1",'Calc1'!$B586)),ISNUMBER(SEARCH("D??11",'Calc1'!$B586))),'Calc1'!$F$1857*'Calc1'!$B1802/(1+'11'!$F$12)*$E633,0)</f>
        <v>0</v>
      </c>
      <c r="C3077" s="10"/>
    </row>
    <row r="3078" spans="1:3">
      <c r="A3078" s="21">
        <v>564</v>
      </c>
      <c r="B3078" s="6">
        <f>IF(OR('Calc1'!$B587="D0002",ISNUMBER(SEARCH("D?1?1",'Calc1'!$B587)),ISNUMBER(SEARCH("D??11",'Calc1'!$B587))),'Calc1'!$F$1857*'Calc1'!$B1803/(1+'11'!$F$12)*$E634,0)</f>
        <v>0</v>
      </c>
      <c r="C3078" s="10"/>
    </row>
    <row r="3079" spans="1:3">
      <c r="A3079" s="21">
        <v>565</v>
      </c>
      <c r="B3079" s="6">
        <f>IF(OR('Calc1'!$B588="D0002",ISNUMBER(SEARCH("D?1?1",'Calc1'!$B588)),ISNUMBER(SEARCH("D??11",'Calc1'!$B588))),'Calc1'!$F$1857*'Calc1'!$B1804/(1+'11'!$F$12)*$E635,0)</f>
        <v>0</v>
      </c>
      <c r="C3079" s="10"/>
    </row>
    <row r="3080" spans="1:3">
      <c r="A3080" s="21">
        <v>566</v>
      </c>
      <c r="B3080" s="6">
        <f>IF(OR('Calc1'!$B589="D0002",ISNUMBER(SEARCH("D?1?1",'Calc1'!$B589)),ISNUMBER(SEARCH("D??11",'Calc1'!$B589))),'Calc1'!$F$1857*'Calc1'!$B1805/(1+'11'!$F$12)*$E636,0)</f>
        <v>0</v>
      </c>
      <c r="C3080" s="10"/>
    </row>
    <row r="3081" spans="1:3">
      <c r="A3081" s="21">
        <v>567</v>
      </c>
      <c r="B3081" s="6">
        <f>IF(OR('Calc1'!$B590="D0002",ISNUMBER(SEARCH("D?1?1",'Calc1'!$B590)),ISNUMBER(SEARCH("D??11",'Calc1'!$B590))),'Calc1'!$F$1857*'Calc1'!$B1806/(1+'11'!$F$12)*$E637,0)</f>
        <v>0</v>
      </c>
      <c r="C3081" s="10"/>
    </row>
    <row r="3082" spans="1:3">
      <c r="A3082" s="21">
        <v>568</v>
      </c>
      <c r="B3082" s="6">
        <f>IF(OR('Calc1'!$B591="D0002",ISNUMBER(SEARCH("D?1?1",'Calc1'!$B591)),ISNUMBER(SEARCH("D??11",'Calc1'!$B591))),'Calc1'!$F$1857*'Calc1'!$B1807/(1+'11'!$F$12)*$E638,0)</f>
        <v>0</v>
      </c>
      <c r="C3082" s="10"/>
    </row>
    <row r="3083" spans="1:3">
      <c r="A3083" s="21">
        <v>569</v>
      </c>
      <c r="B3083" s="6">
        <f>IF(OR('Calc1'!$B592="D0002",ISNUMBER(SEARCH("D?1?1",'Calc1'!$B592)),ISNUMBER(SEARCH("D??11",'Calc1'!$B592))),'Calc1'!$F$1857*'Calc1'!$B1808/(1+'11'!$F$12)*$E639,0)</f>
        <v>0</v>
      </c>
      <c r="C3083" s="10"/>
    </row>
    <row r="3084" spans="1:3">
      <c r="A3084" s="21">
        <v>570</v>
      </c>
      <c r="B3084" s="6">
        <f>IF(OR('Calc1'!$B593="D0002",ISNUMBER(SEARCH("D?1?1",'Calc1'!$B593)),ISNUMBER(SEARCH("D??11",'Calc1'!$B593))),'Calc1'!$F$1857*'Calc1'!$B1809/(1+'11'!$F$12)*$E640,0)</f>
        <v>0</v>
      </c>
      <c r="C3084" s="10"/>
    </row>
    <row r="3085" spans="1:3">
      <c r="A3085" s="21">
        <v>571</v>
      </c>
      <c r="B3085" s="6">
        <f>IF(OR('Calc1'!$B594="D0002",ISNUMBER(SEARCH("D?1?1",'Calc1'!$B594)),ISNUMBER(SEARCH("D??11",'Calc1'!$B594))),'Calc1'!$F$1857*'Calc1'!$B1810/(1+'11'!$F$12)*$E641,0)</f>
        <v>0</v>
      </c>
      <c r="C3085" s="10"/>
    </row>
    <row r="3086" spans="1:3">
      <c r="A3086" s="21">
        <v>572</v>
      </c>
      <c r="B3086" s="6">
        <f>IF(OR('Calc1'!$B595="D0002",ISNUMBER(SEARCH("D?1?1",'Calc1'!$B595)),ISNUMBER(SEARCH("D??11",'Calc1'!$B595))),'Calc1'!$F$1857*'Calc1'!$B1811/(1+'11'!$F$12)*$E642,0)</f>
        <v>0</v>
      </c>
      <c r="C3086" s="10"/>
    </row>
    <row r="3087" spans="1:3">
      <c r="A3087" s="21">
        <v>573</v>
      </c>
      <c r="B3087" s="6">
        <f>IF(OR('Calc1'!$B596="D0002",ISNUMBER(SEARCH("D?1?1",'Calc1'!$B596)),ISNUMBER(SEARCH("D??11",'Calc1'!$B596))),'Calc1'!$F$1857*'Calc1'!$B1812/(1+'11'!$F$12)*$E643,0)</f>
        <v>0</v>
      </c>
      <c r="C3087" s="10"/>
    </row>
    <row r="3088" spans="1:3">
      <c r="A3088" s="21">
        <v>574</v>
      </c>
      <c r="B3088" s="6">
        <f>IF(OR('Calc1'!$B597="D0002",ISNUMBER(SEARCH("D?1?1",'Calc1'!$B597)),ISNUMBER(SEARCH("D??11",'Calc1'!$B597))),'Calc1'!$F$1857*'Calc1'!$B1813/(1+'11'!$F$12)*$E644,0)</f>
        <v>0</v>
      </c>
      <c r="C3088" s="10"/>
    </row>
    <row r="3089" spans="1:3">
      <c r="A3089" s="21">
        <v>575</v>
      </c>
      <c r="B3089" s="6">
        <f>IF(OR('Calc1'!$B598="D0002",ISNUMBER(SEARCH("D?1?1",'Calc1'!$B598)),ISNUMBER(SEARCH("D??11",'Calc1'!$B598))),'Calc1'!$F$1857*'Calc1'!$B1814/(1+'11'!$F$12)*$E645,0)</f>
        <v>0</v>
      </c>
      <c r="C3089" s="10"/>
    </row>
    <row r="3090" spans="1:3">
      <c r="A3090" s="21">
        <v>576</v>
      </c>
      <c r="B3090" s="6">
        <f>IF(OR('Calc1'!$B599="D0002",ISNUMBER(SEARCH("D?1?1",'Calc1'!$B599)),ISNUMBER(SEARCH("D??11",'Calc1'!$B599))),'Calc1'!$F$1857*'Calc1'!$B1815/(1+'11'!$F$12)*$E646,0)</f>
        <v>0</v>
      </c>
      <c r="C3090" s="10"/>
    </row>
    <row r="3091" spans="1:3">
      <c r="A3091" s="21">
        <v>577</v>
      </c>
      <c r="B3091" s="6">
        <f>IF(OR('Calc1'!$B600="D0002",ISNUMBER(SEARCH("D?1?1",'Calc1'!$B600)),ISNUMBER(SEARCH("D??11",'Calc1'!$B600))),'Calc1'!$F$1857*'Calc1'!$B1816/(1+'11'!$F$12)*$E647,0)</f>
        <v>0</v>
      </c>
      <c r="C3091" s="10"/>
    </row>
    <row r="3092" spans="1:3">
      <c r="A3092" s="21">
        <v>578</v>
      </c>
      <c r="B3092" s="6">
        <f>IF(OR('Calc1'!$B601="D0002",ISNUMBER(SEARCH("D?1?1",'Calc1'!$B601)),ISNUMBER(SEARCH("D??11",'Calc1'!$B601))),'Calc1'!$F$1857*'Calc1'!$B1817/(1+'11'!$F$12)*$E648,0)</f>
        <v>0</v>
      </c>
      <c r="C3092" s="10"/>
    </row>
    <row r="3093" spans="1:3">
      <c r="A3093" s="21">
        <v>579</v>
      </c>
      <c r="B3093" s="6">
        <f>IF(OR('Calc1'!$B602="D0002",ISNUMBER(SEARCH("D?1?1",'Calc1'!$B602)),ISNUMBER(SEARCH("D??11",'Calc1'!$B602))),'Calc1'!$F$1857*'Calc1'!$B1818/(1+'11'!$F$12)*$E649,0)</f>
        <v>0</v>
      </c>
      <c r="C3093" s="10"/>
    </row>
    <row r="3094" spans="1:3">
      <c r="A3094" s="21">
        <v>580</v>
      </c>
      <c r="B3094" s="6">
        <f>IF(OR('Calc1'!$B603="D0002",ISNUMBER(SEARCH("D?1?1",'Calc1'!$B603)),ISNUMBER(SEARCH("D??11",'Calc1'!$B603))),'Calc1'!$F$1857*'Calc1'!$B1819/(1+'11'!$F$12)*$E650,0)</f>
        <v>0</v>
      </c>
      <c r="C3094" s="10"/>
    </row>
    <row r="3095" spans="1:3">
      <c r="A3095" s="21">
        <v>581</v>
      </c>
      <c r="B3095" s="6">
        <f>IF(OR('Calc1'!$B604="D0002",ISNUMBER(SEARCH("D?1?1",'Calc1'!$B604)),ISNUMBER(SEARCH("D??11",'Calc1'!$B604))),'Calc1'!$F$1857*'Calc1'!$B1820/(1+'11'!$F$12)*$E651,0)</f>
        <v>0</v>
      </c>
      <c r="C3095" s="10"/>
    </row>
    <row r="3096" spans="1:3">
      <c r="A3096" s="21">
        <v>582</v>
      </c>
      <c r="B3096" s="6">
        <f>IF(OR('Calc1'!$B605="D0002",ISNUMBER(SEARCH("D?1?1",'Calc1'!$B605)),ISNUMBER(SEARCH("D??11",'Calc1'!$B605))),'Calc1'!$F$1857*'Calc1'!$B1821/(1+'11'!$F$12)*$E652,0)</f>
        <v>0</v>
      </c>
      <c r="C3096" s="10"/>
    </row>
    <row r="3097" spans="1:3">
      <c r="A3097" s="21">
        <v>583</v>
      </c>
      <c r="B3097" s="6">
        <f>IF(OR('Calc1'!$B606="D0002",ISNUMBER(SEARCH("D?1?1",'Calc1'!$B606)),ISNUMBER(SEARCH("D??11",'Calc1'!$B606))),'Calc1'!$F$1857*'Calc1'!$B1822/(1+'11'!$F$12)*$E653,0)</f>
        <v>0</v>
      </c>
      <c r="C3097" s="10"/>
    </row>
    <row r="3098" spans="1:3">
      <c r="A3098" s="21">
        <v>584</v>
      </c>
      <c r="B3098" s="6">
        <f>IF(OR('Calc1'!$B607="D0002",ISNUMBER(SEARCH("D?1?1",'Calc1'!$B607)),ISNUMBER(SEARCH("D??11",'Calc1'!$B607))),'Calc1'!$F$1857*'Calc1'!$B1823/(1+'11'!$F$12)*$E654,0)</f>
        <v>0</v>
      </c>
      <c r="C3098" s="10"/>
    </row>
    <row r="3099" spans="1:3">
      <c r="A3099" s="21">
        <v>585</v>
      </c>
      <c r="B3099" s="6">
        <f>IF(OR('Calc1'!$B608="D0002",ISNUMBER(SEARCH("D?1?1",'Calc1'!$B608)),ISNUMBER(SEARCH("D??11",'Calc1'!$B608))),'Calc1'!$F$1857*'Calc1'!$B1824/(1+'11'!$F$12)*$E655,0)</f>
        <v>0</v>
      </c>
      <c r="C3099" s="10"/>
    </row>
    <row r="3100" spans="1:3">
      <c r="A3100" s="21">
        <v>586</v>
      </c>
      <c r="B3100" s="6">
        <f>IF(OR('Calc1'!$B609="D0002",ISNUMBER(SEARCH("D?1?1",'Calc1'!$B609)),ISNUMBER(SEARCH("D??11",'Calc1'!$B609))),'Calc1'!$F$1857*'Calc1'!$B1825/(1+'11'!$F$12)*$E656,0)</f>
        <v>0</v>
      </c>
      <c r="C3100" s="10"/>
    </row>
    <row r="3101" spans="1:3">
      <c r="A3101" s="21">
        <v>587</v>
      </c>
      <c r="B3101" s="6">
        <f>IF(OR('Calc1'!$B610="D0002",ISNUMBER(SEARCH("D?1?1",'Calc1'!$B610)),ISNUMBER(SEARCH("D??11",'Calc1'!$B610))),'Calc1'!$F$1857*'Calc1'!$B1826/(1+'11'!$F$12)*$E657,0)</f>
        <v>0</v>
      </c>
      <c r="C3101" s="10"/>
    </row>
    <row r="3102" spans="1:3">
      <c r="A3102" s="21">
        <v>588</v>
      </c>
      <c r="B3102" s="6">
        <f>IF(OR('Calc1'!$B611="D0002",ISNUMBER(SEARCH("D?1?1",'Calc1'!$B611)),ISNUMBER(SEARCH("D??11",'Calc1'!$B611))),'Calc1'!$F$1857*'Calc1'!$B1827/(1+'11'!$F$12)*$E658,0)</f>
        <v>0</v>
      </c>
      <c r="C3102" s="10"/>
    </row>
    <row r="3103" spans="1:3">
      <c r="A3103" s="21">
        <v>589</v>
      </c>
      <c r="B3103" s="6">
        <f>IF(OR('Calc1'!$B612="D0002",ISNUMBER(SEARCH("D?1?1",'Calc1'!$B612)),ISNUMBER(SEARCH("D??11",'Calc1'!$B612))),'Calc1'!$F$1857*'Calc1'!$B1828/(1+'11'!$F$12)*$E659,0)</f>
        <v>0</v>
      </c>
      <c r="C3103" s="10"/>
    </row>
    <row r="3104" spans="1:3">
      <c r="A3104" s="21">
        <v>590</v>
      </c>
      <c r="B3104" s="6">
        <f>IF(OR('Calc1'!$B613="D0002",ISNUMBER(SEARCH("D?1?1",'Calc1'!$B613)),ISNUMBER(SEARCH("D??11",'Calc1'!$B613))),'Calc1'!$F$1857*'Calc1'!$B1829/(1+'11'!$F$12)*$E660,0)</f>
        <v>0</v>
      </c>
      <c r="C3104" s="10"/>
    </row>
    <row r="3105" spans="1:3">
      <c r="A3105" s="21">
        <v>591</v>
      </c>
      <c r="B3105" s="6">
        <f>IF(OR('Calc1'!$B614="D0002",ISNUMBER(SEARCH("D?1?1",'Calc1'!$B614)),ISNUMBER(SEARCH("D??11",'Calc1'!$B614))),'Calc1'!$F$1857*'Calc1'!$B1830/(1+'11'!$F$12)*$E661,0)</f>
        <v>0</v>
      </c>
      <c r="C3105" s="10"/>
    </row>
    <row r="3106" spans="1:3">
      <c r="A3106" s="21">
        <v>592</v>
      </c>
      <c r="B3106" s="6">
        <f>IF(OR('Calc1'!$B615="D0002",ISNUMBER(SEARCH("D?1?1",'Calc1'!$B615)),ISNUMBER(SEARCH("D??11",'Calc1'!$B615))),'Calc1'!$F$1857*'Calc1'!$B1831/(1+'11'!$F$12)*$E662,0)</f>
        <v>0</v>
      </c>
      <c r="C3106" s="10"/>
    </row>
    <row r="3107" spans="1:3">
      <c r="A3107" s="21">
        <v>593</v>
      </c>
      <c r="B3107" s="6">
        <f>IF(OR('Calc1'!$B616="D0002",ISNUMBER(SEARCH("D?1?1",'Calc1'!$B616)),ISNUMBER(SEARCH("D??11",'Calc1'!$B616))),'Calc1'!$F$1857*'Calc1'!$B1832/(1+'11'!$F$12)*$E663,0)</f>
        <v>0</v>
      </c>
      <c r="C3107" s="10"/>
    </row>
    <row r="3108" spans="1:3">
      <c r="A3108" s="21">
        <v>594</v>
      </c>
      <c r="B3108" s="6">
        <f>IF(OR('Calc1'!$B617="D0002",ISNUMBER(SEARCH("D?1?1",'Calc1'!$B617)),ISNUMBER(SEARCH("D??11",'Calc1'!$B617))),'Calc1'!$F$1857*'Calc1'!$B1833/(1+'11'!$F$12)*$E664,0)</f>
        <v>0</v>
      </c>
      <c r="C3108" s="10"/>
    </row>
    <row r="3109" spans="1:3">
      <c r="A3109" s="21">
        <v>595</v>
      </c>
      <c r="B3109" s="6">
        <f>IF(OR('Calc1'!$B618="D0002",ISNUMBER(SEARCH("D?1?1",'Calc1'!$B618)),ISNUMBER(SEARCH("D??11",'Calc1'!$B618))),'Calc1'!$F$1857*'Calc1'!$B1834/(1+'11'!$F$12)*$E665,0)</f>
        <v>0</v>
      </c>
      <c r="C3109" s="10"/>
    </row>
    <row r="3110" spans="1:3">
      <c r="A3110" s="21">
        <v>596</v>
      </c>
      <c r="B3110" s="6">
        <f>IF(OR('Calc1'!$B619="D0002",ISNUMBER(SEARCH("D?1?1",'Calc1'!$B619)),ISNUMBER(SEARCH("D??11",'Calc1'!$B619))),'Calc1'!$F$1857*'Calc1'!$B1835/(1+'11'!$F$12)*$E666,0)</f>
        <v>0</v>
      </c>
      <c r="C3110" s="10"/>
    </row>
    <row r="3111" spans="1:3">
      <c r="A3111" s="21">
        <v>597</v>
      </c>
      <c r="B3111" s="6">
        <f>IF(OR('Calc1'!$B620="D0002",ISNUMBER(SEARCH("D?1?1",'Calc1'!$B620)),ISNUMBER(SEARCH("D??11",'Calc1'!$B620))),'Calc1'!$F$1857*'Calc1'!$B1836/(1+'11'!$F$12)*$E667,0)</f>
        <v>0</v>
      </c>
      <c r="C3111" s="10"/>
    </row>
    <row r="3112" spans="1:3">
      <c r="A3112" s="21">
        <v>598</v>
      </c>
      <c r="B3112" s="6">
        <f>IF(OR('Calc1'!$B621="D0002",ISNUMBER(SEARCH("D?1?1",'Calc1'!$B621)),ISNUMBER(SEARCH("D??11",'Calc1'!$B621))),'Calc1'!$F$1857*'Calc1'!$B1837/(1+'11'!$F$12)*$E668,0)</f>
        <v>0</v>
      </c>
      <c r="C3112" s="10"/>
    </row>
    <row r="3113" spans="1:3">
      <c r="A3113" s="21">
        <v>599</v>
      </c>
      <c r="B3113" s="6">
        <f>IF(OR('Calc1'!$B622="D0002",ISNUMBER(SEARCH("D?1?1",'Calc1'!$B622)),ISNUMBER(SEARCH("D??11",'Calc1'!$B622))),'Calc1'!$F$1857*'Calc1'!$B1838/(1+'11'!$F$12)*$E669,0)</f>
        <v>0</v>
      </c>
      <c r="C3113" s="10"/>
    </row>
    <row r="3114" spans="1:3">
      <c r="A3114" s="21">
        <v>600</v>
      </c>
      <c r="B3114" s="6">
        <f>IF(OR('Calc1'!$B623="D0002",ISNUMBER(SEARCH("D?1?1",'Calc1'!$B623)),ISNUMBER(SEARCH("D??11",'Calc1'!$B623))),'Calc1'!$F$1857*'Calc1'!$B1839/(1+'11'!$F$12)*$E670,0)</f>
        <v>0</v>
      </c>
      <c r="C3114" s="10"/>
    </row>
    <row r="3116" spans="1:3" ht="21" customHeight="1">
      <c r="A3116" s="1" t="s">
        <v>633</v>
      </c>
    </row>
    <row r="3117" spans="1:3">
      <c r="A3117" s="2" t="s">
        <v>254</v>
      </c>
    </row>
    <row r="3118" spans="1:3">
      <c r="A3118" s="12" t="s">
        <v>286</v>
      </c>
    </row>
    <row r="3119" spans="1:3">
      <c r="A3119" s="12" t="s">
        <v>287</v>
      </c>
    </row>
    <row r="3120" spans="1:3">
      <c r="A3120" s="12" t="s">
        <v>288</v>
      </c>
    </row>
    <row r="3121" spans="1:3">
      <c r="A3121" s="12" t="s">
        <v>289</v>
      </c>
    </row>
    <row r="3122" spans="1:3">
      <c r="A3122" s="12" t="s">
        <v>629</v>
      </c>
    </row>
    <row r="3123" spans="1:3">
      <c r="A3123" s="2" t="s">
        <v>299</v>
      </c>
    </row>
    <row r="3125" spans="1:3">
      <c r="B3125" s="3" t="s">
        <v>8</v>
      </c>
    </row>
    <row r="3126" spans="1:3">
      <c r="A3126" s="21">
        <v>1</v>
      </c>
      <c r="B3126" s="6">
        <f>IF('Calc1'!$B24="D1000",'Calc1'!$C$1857*'Calc1'!$B1240/(1+'11'!$C$12)*$B71,0)</f>
        <v>0</v>
      </c>
      <c r="C3126" s="10"/>
    </row>
    <row r="3127" spans="1:3">
      <c r="A3127" s="21">
        <v>2</v>
      </c>
      <c r="B3127" s="6">
        <f>IF('Calc1'!$B25="D1000",'Calc1'!$C$1857*'Calc1'!$B1241/(1+'11'!$C$12)*$B72,0)</f>
        <v>0</v>
      </c>
      <c r="C3127" s="10"/>
    </row>
    <row r="3128" spans="1:3">
      <c r="A3128" s="21">
        <v>3</v>
      </c>
      <c r="B3128" s="6">
        <f>IF('Calc1'!$B26="D1000",'Calc1'!$C$1857*'Calc1'!$B1242/(1+'11'!$C$12)*$B73,0)</f>
        <v>0</v>
      </c>
      <c r="C3128" s="10"/>
    </row>
    <row r="3129" spans="1:3">
      <c r="A3129" s="21">
        <v>4</v>
      </c>
      <c r="B3129" s="6">
        <f>IF('Calc1'!$B27="D1000",'Calc1'!$C$1857*'Calc1'!$B1243/(1+'11'!$C$12)*$B74,0)</f>
        <v>0</v>
      </c>
      <c r="C3129" s="10"/>
    </row>
    <row r="3130" spans="1:3">
      <c r="A3130" s="21">
        <v>5</v>
      </c>
      <c r="B3130" s="6">
        <f>IF('Calc1'!$B28="D1000",'Calc1'!$C$1857*'Calc1'!$B1244/(1+'11'!$C$12)*$B75,0)</f>
        <v>0</v>
      </c>
      <c r="C3130" s="10"/>
    </row>
    <row r="3131" spans="1:3">
      <c r="A3131" s="21">
        <v>6</v>
      </c>
      <c r="B3131" s="6">
        <f>IF('Calc1'!$B29="D1000",'Calc1'!$C$1857*'Calc1'!$B1245/(1+'11'!$C$12)*$B76,0)</f>
        <v>0</v>
      </c>
      <c r="C3131" s="10"/>
    </row>
    <row r="3132" spans="1:3">
      <c r="A3132" s="21">
        <v>7</v>
      </c>
      <c r="B3132" s="6">
        <f>IF('Calc1'!$B30="D1000",'Calc1'!$C$1857*'Calc1'!$B1246/(1+'11'!$C$12)*$B77,0)</f>
        <v>0</v>
      </c>
      <c r="C3132" s="10"/>
    </row>
    <row r="3133" spans="1:3">
      <c r="A3133" s="21">
        <v>8</v>
      </c>
      <c r="B3133" s="6">
        <f>IF('Calc1'!$B31="D1000",'Calc1'!$C$1857*'Calc1'!$B1247/(1+'11'!$C$12)*$B78,0)</f>
        <v>0</v>
      </c>
      <c r="C3133" s="10"/>
    </row>
    <row r="3134" spans="1:3">
      <c r="A3134" s="21">
        <v>9</v>
      </c>
      <c r="B3134" s="6">
        <f>IF('Calc1'!$B32="D1000",'Calc1'!$C$1857*'Calc1'!$B1248/(1+'11'!$C$12)*$B79,0)</f>
        <v>0</v>
      </c>
      <c r="C3134" s="10"/>
    </row>
    <row r="3135" spans="1:3">
      <c r="A3135" s="21">
        <v>10</v>
      </c>
      <c r="B3135" s="6">
        <f>IF('Calc1'!$B33="D1000",'Calc1'!$C$1857*'Calc1'!$B1249/(1+'11'!$C$12)*$B80,0)</f>
        <v>0</v>
      </c>
      <c r="C3135" s="10"/>
    </row>
    <row r="3136" spans="1:3">
      <c r="A3136" s="21">
        <v>11</v>
      </c>
      <c r="B3136" s="6">
        <f>IF('Calc1'!$B34="D1000",'Calc1'!$C$1857*'Calc1'!$B1250/(1+'11'!$C$12)*$B81,0)</f>
        <v>0</v>
      </c>
      <c r="C3136" s="10"/>
    </row>
    <row r="3137" spans="1:3">
      <c r="A3137" s="21">
        <v>12</v>
      </c>
      <c r="B3137" s="6">
        <f>IF('Calc1'!$B35="D1000",'Calc1'!$C$1857*'Calc1'!$B1251/(1+'11'!$C$12)*$B82,0)</f>
        <v>0</v>
      </c>
      <c r="C3137" s="10"/>
    </row>
    <row r="3138" spans="1:3">
      <c r="A3138" s="21">
        <v>13</v>
      </c>
      <c r="B3138" s="6">
        <f>IF('Calc1'!$B36="D1000",'Calc1'!$C$1857*'Calc1'!$B1252/(1+'11'!$C$12)*$B83,0)</f>
        <v>0</v>
      </c>
      <c r="C3138" s="10"/>
    </row>
    <row r="3139" spans="1:3">
      <c r="A3139" s="21">
        <v>14</v>
      </c>
      <c r="B3139" s="6">
        <f>IF('Calc1'!$B37="D1000",'Calc1'!$C$1857*'Calc1'!$B1253/(1+'11'!$C$12)*$B84,0)</f>
        <v>0</v>
      </c>
      <c r="C3139" s="10"/>
    </row>
    <row r="3140" spans="1:3">
      <c r="A3140" s="21">
        <v>15</v>
      </c>
      <c r="B3140" s="6">
        <f>IF('Calc1'!$B38="D1000",'Calc1'!$C$1857*'Calc1'!$B1254/(1+'11'!$C$12)*$B85,0)</f>
        <v>0</v>
      </c>
      <c r="C3140" s="10"/>
    </row>
    <row r="3141" spans="1:3">
      <c r="A3141" s="21">
        <v>16</v>
      </c>
      <c r="B3141" s="6">
        <f>IF('Calc1'!$B39="D1000",'Calc1'!$C$1857*'Calc1'!$B1255/(1+'11'!$C$12)*$B86,0)</f>
        <v>0</v>
      </c>
      <c r="C3141" s="10"/>
    </row>
    <row r="3142" spans="1:3">
      <c r="A3142" s="21">
        <v>17</v>
      </c>
      <c r="B3142" s="6">
        <f>IF('Calc1'!$B40="D1000",'Calc1'!$C$1857*'Calc1'!$B1256/(1+'11'!$C$12)*$B87,0)</f>
        <v>0</v>
      </c>
      <c r="C3142" s="10"/>
    </row>
    <row r="3143" spans="1:3">
      <c r="A3143" s="21">
        <v>18</v>
      </c>
      <c r="B3143" s="6">
        <f>IF('Calc1'!$B41="D1000",'Calc1'!$C$1857*'Calc1'!$B1257/(1+'11'!$C$12)*$B88,0)</f>
        <v>0</v>
      </c>
      <c r="C3143" s="10"/>
    </row>
    <row r="3144" spans="1:3">
      <c r="A3144" s="21">
        <v>19</v>
      </c>
      <c r="B3144" s="6">
        <f>IF('Calc1'!$B42="D1000",'Calc1'!$C$1857*'Calc1'!$B1258/(1+'11'!$C$12)*$B89,0)</f>
        <v>0</v>
      </c>
      <c r="C3144" s="10"/>
    </row>
    <row r="3145" spans="1:3">
      <c r="A3145" s="21">
        <v>20</v>
      </c>
      <c r="B3145" s="6">
        <f>IF('Calc1'!$B43="D1000",'Calc1'!$C$1857*'Calc1'!$B1259/(1+'11'!$C$12)*$B90,0)</f>
        <v>0</v>
      </c>
      <c r="C3145" s="10"/>
    </row>
    <row r="3146" spans="1:3">
      <c r="A3146" s="21">
        <v>21</v>
      </c>
      <c r="B3146" s="6">
        <f>IF('Calc1'!$B44="D1000",'Calc1'!$C$1857*'Calc1'!$B1260/(1+'11'!$C$12)*$B91,0)</f>
        <v>0</v>
      </c>
      <c r="C3146" s="10"/>
    </row>
    <row r="3147" spans="1:3">
      <c r="A3147" s="21">
        <v>22</v>
      </c>
      <c r="B3147" s="6">
        <f>IF('Calc1'!$B45="D1000",'Calc1'!$C$1857*'Calc1'!$B1261/(1+'11'!$C$12)*$B92,0)</f>
        <v>0</v>
      </c>
      <c r="C3147" s="10"/>
    </row>
    <row r="3148" spans="1:3">
      <c r="A3148" s="21">
        <v>23</v>
      </c>
      <c r="B3148" s="6">
        <f>IF('Calc1'!$B46="D1000",'Calc1'!$C$1857*'Calc1'!$B1262/(1+'11'!$C$12)*$B93,0)</f>
        <v>0</v>
      </c>
      <c r="C3148" s="10"/>
    </row>
    <row r="3149" spans="1:3">
      <c r="A3149" s="21">
        <v>24</v>
      </c>
      <c r="B3149" s="6">
        <f>IF('Calc1'!$B47="D1000",'Calc1'!$C$1857*'Calc1'!$B1263/(1+'11'!$C$12)*$B94,0)</f>
        <v>0</v>
      </c>
      <c r="C3149" s="10"/>
    </row>
    <row r="3150" spans="1:3">
      <c r="A3150" s="21">
        <v>25</v>
      </c>
      <c r="B3150" s="6">
        <f>IF('Calc1'!$B48="D1000",'Calc1'!$C$1857*'Calc1'!$B1264/(1+'11'!$C$12)*$B95,0)</f>
        <v>0</v>
      </c>
      <c r="C3150" s="10"/>
    </row>
    <row r="3151" spans="1:3">
      <c r="A3151" s="21">
        <v>26</v>
      </c>
      <c r="B3151" s="6">
        <f>IF('Calc1'!$B49="D1000",'Calc1'!$C$1857*'Calc1'!$B1265/(1+'11'!$C$12)*$B96,0)</f>
        <v>0</v>
      </c>
      <c r="C3151" s="10"/>
    </row>
    <row r="3152" spans="1:3">
      <c r="A3152" s="21">
        <v>27</v>
      </c>
      <c r="B3152" s="6">
        <f>IF('Calc1'!$B50="D1000",'Calc1'!$C$1857*'Calc1'!$B1266/(1+'11'!$C$12)*$B97,0)</f>
        <v>0</v>
      </c>
      <c r="C3152" s="10"/>
    </row>
    <row r="3153" spans="1:3">
      <c r="A3153" s="21">
        <v>28</v>
      </c>
      <c r="B3153" s="6">
        <f>IF('Calc1'!$B51="D1000",'Calc1'!$C$1857*'Calc1'!$B1267/(1+'11'!$C$12)*$B98,0)</f>
        <v>0</v>
      </c>
      <c r="C3153" s="10"/>
    </row>
    <row r="3154" spans="1:3">
      <c r="A3154" s="21">
        <v>29</v>
      </c>
      <c r="B3154" s="6">
        <f>IF('Calc1'!$B52="D1000",'Calc1'!$C$1857*'Calc1'!$B1268/(1+'11'!$C$12)*$B99,0)</f>
        <v>0</v>
      </c>
      <c r="C3154" s="10"/>
    </row>
    <row r="3155" spans="1:3">
      <c r="A3155" s="21">
        <v>30</v>
      </c>
      <c r="B3155" s="6">
        <f>IF('Calc1'!$B53="D1000",'Calc1'!$C$1857*'Calc1'!$B1269/(1+'11'!$C$12)*$B100,0)</f>
        <v>0</v>
      </c>
      <c r="C3155" s="10"/>
    </row>
    <row r="3156" spans="1:3">
      <c r="A3156" s="21">
        <v>31</v>
      </c>
      <c r="B3156" s="6">
        <f>IF('Calc1'!$B54="D1000",'Calc1'!$C$1857*'Calc1'!$B1270/(1+'11'!$C$12)*$B101,0)</f>
        <v>0</v>
      </c>
      <c r="C3156" s="10"/>
    </row>
    <row r="3157" spans="1:3">
      <c r="A3157" s="21">
        <v>32</v>
      </c>
      <c r="B3157" s="6">
        <f>IF('Calc1'!$B55="D1000",'Calc1'!$C$1857*'Calc1'!$B1271/(1+'11'!$C$12)*$B102,0)</f>
        <v>0</v>
      </c>
      <c r="C3157" s="10"/>
    </row>
    <row r="3158" spans="1:3">
      <c r="A3158" s="21">
        <v>33</v>
      </c>
      <c r="B3158" s="6">
        <f>IF('Calc1'!$B56="D1000",'Calc1'!$C$1857*'Calc1'!$B1272/(1+'11'!$C$12)*$B103,0)</f>
        <v>0</v>
      </c>
      <c r="C3158" s="10"/>
    </row>
    <row r="3159" spans="1:3">
      <c r="A3159" s="21">
        <v>34</v>
      </c>
      <c r="B3159" s="6">
        <f>IF('Calc1'!$B57="D1000",'Calc1'!$C$1857*'Calc1'!$B1273/(1+'11'!$C$12)*$B104,0)</f>
        <v>0</v>
      </c>
      <c r="C3159" s="10"/>
    </row>
    <row r="3160" spans="1:3">
      <c r="A3160" s="21">
        <v>35</v>
      </c>
      <c r="B3160" s="6">
        <f>IF('Calc1'!$B58="D1000",'Calc1'!$C$1857*'Calc1'!$B1274/(1+'11'!$C$12)*$B105,0)</f>
        <v>0</v>
      </c>
      <c r="C3160" s="10"/>
    </row>
    <row r="3161" spans="1:3">
      <c r="A3161" s="21">
        <v>36</v>
      </c>
      <c r="B3161" s="6">
        <f>IF('Calc1'!$B59="D1000",'Calc1'!$C$1857*'Calc1'!$B1275/(1+'11'!$C$12)*$B106,0)</f>
        <v>0</v>
      </c>
      <c r="C3161" s="10"/>
    </row>
    <row r="3162" spans="1:3">
      <c r="A3162" s="21">
        <v>37</v>
      </c>
      <c r="B3162" s="6">
        <f>IF('Calc1'!$B60="D1000",'Calc1'!$C$1857*'Calc1'!$B1276/(1+'11'!$C$12)*$B107,0)</f>
        <v>0</v>
      </c>
      <c r="C3162" s="10"/>
    </row>
    <row r="3163" spans="1:3">
      <c r="A3163" s="21">
        <v>38</v>
      </c>
      <c r="B3163" s="6">
        <f>IF('Calc1'!$B61="D1000",'Calc1'!$C$1857*'Calc1'!$B1277/(1+'11'!$C$12)*$B108,0)</f>
        <v>0</v>
      </c>
      <c r="C3163" s="10"/>
    </row>
    <row r="3164" spans="1:3">
      <c r="A3164" s="21">
        <v>39</v>
      </c>
      <c r="B3164" s="6">
        <f>IF('Calc1'!$B62="D1000",'Calc1'!$C$1857*'Calc1'!$B1278/(1+'11'!$C$12)*$B109,0)</f>
        <v>0</v>
      </c>
      <c r="C3164" s="10"/>
    </row>
    <row r="3165" spans="1:3">
      <c r="A3165" s="21">
        <v>40</v>
      </c>
      <c r="B3165" s="6">
        <f>IF('Calc1'!$B63="D1000",'Calc1'!$C$1857*'Calc1'!$B1279/(1+'11'!$C$12)*$B110,0)</f>
        <v>0</v>
      </c>
      <c r="C3165" s="10"/>
    </row>
    <row r="3166" spans="1:3">
      <c r="A3166" s="21">
        <v>41</v>
      </c>
      <c r="B3166" s="6">
        <f>IF('Calc1'!$B64="D1000",'Calc1'!$C$1857*'Calc1'!$B1280/(1+'11'!$C$12)*$B111,0)</f>
        <v>0</v>
      </c>
      <c r="C3166" s="10"/>
    </row>
    <row r="3167" spans="1:3">
      <c r="A3167" s="21">
        <v>42</v>
      </c>
      <c r="B3167" s="6">
        <f>IF('Calc1'!$B65="D1000",'Calc1'!$C$1857*'Calc1'!$B1281/(1+'11'!$C$12)*$B112,0)</f>
        <v>0</v>
      </c>
      <c r="C3167" s="10"/>
    </row>
    <row r="3168" spans="1:3">
      <c r="A3168" s="21">
        <v>43</v>
      </c>
      <c r="B3168" s="6">
        <f>IF('Calc1'!$B66="D1000",'Calc1'!$C$1857*'Calc1'!$B1282/(1+'11'!$C$12)*$B113,0)</f>
        <v>0</v>
      </c>
      <c r="C3168" s="10"/>
    </row>
    <row r="3169" spans="1:3">
      <c r="A3169" s="21">
        <v>44</v>
      </c>
      <c r="B3169" s="6">
        <f>IF('Calc1'!$B67="D1000",'Calc1'!$C$1857*'Calc1'!$B1283/(1+'11'!$C$12)*$B114,0)</f>
        <v>0</v>
      </c>
      <c r="C3169" s="10"/>
    </row>
    <row r="3170" spans="1:3">
      <c r="A3170" s="21">
        <v>45</v>
      </c>
      <c r="B3170" s="6">
        <f>IF('Calc1'!$B68="D1000",'Calc1'!$C$1857*'Calc1'!$B1284/(1+'11'!$C$12)*$B115,0)</f>
        <v>0</v>
      </c>
      <c r="C3170" s="10"/>
    </row>
    <row r="3171" spans="1:3">
      <c r="A3171" s="21">
        <v>46</v>
      </c>
      <c r="B3171" s="6">
        <f>IF('Calc1'!$B69="D1000",'Calc1'!$C$1857*'Calc1'!$B1285/(1+'11'!$C$12)*$B116,0)</f>
        <v>0</v>
      </c>
      <c r="C3171" s="10"/>
    </row>
    <row r="3172" spans="1:3">
      <c r="A3172" s="21">
        <v>47</v>
      </c>
      <c r="B3172" s="6">
        <f>IF('Calc1'!$B70="D1000",'Calc1'!$C$1857*'Calc1'!$B1286/(1+'11'!$C$12)*$B117,0)</f>
        <v>0</v>
      </c>
      <c r="C3172" s="10"/>
    </row>
    <row r="3173" spans="1:3">
      <c r="A3173" s="21">
        <v>48</v>
      </c>
      <c r="B3173" s="6">
        <f>IF('Calc1'!$B71="D1000",'Calc1'!$C$1857*'Calc1'!$B1287/(1+'11'!$C$12)*$B118,0)</f>
        <v>0</v>
      </c>
      <c r="C3173" s="10"/>
    </row>
    <row r="3174" spans="1:3">
      <c r="A3174" s="21">
        <v>49</v>
      </c>
      <c r="B3174" s="6">
        <f>IF('Calc1'!$B72="D1000",'Calc1'!$C$1857*'Calc1'!$B1288/(1+'11'!$C$12)*$B119,0)</f>
        <v>0</v>
      </c>
      <c r="C3174" s="10"/>
    </row>
    <row r="3175" spans="1:3">
      <c r="A3175" s="21">
        <v>50</v>
      </c>
      <c r="B3175" s="6">
        <f>IF('Calc1'!$B73="D1000",'Calc1'!$C$1857*'Calc1'!$B1289/(1+'11'!$C$12)*$B120,0)</f>
        <v>0</v>
      </c>
      <c r="C3175" s="10"/>
    </row>
    <row r="3176" spans="1:3">
      <c r="A3176" s="21">
        <v>51</v>
      </c>
      <c r="B3176" s="6">
        <f>IF('Calc1'!$B74="D1000",'Calc1'!$C$1857*'Calc1'!$B1290/(1+'11'!$C$12)*$B121,0)</f>
        <v>0</v>
      </c>
      <c r="C3176" s="10"/>
    </row>
    <row r="3177" spans="1:3">
      <c r="A3177" s="21">
        <v>52</v>
      </c>
      <c r="B3177" s="6">
        <f>IF('Calc1'!$B75="D1000",'Calc1'!$C$1857*'Calc1'!$B1291/(1+'11'!$C$12)*$B122,0)</f>
        <v>0</v>
      </c>
      <c r="C3177" s="10"/>
    </row>
    <row r="3178" spans="1:3">
      <c r="A3178" s="21">
        <v>53</v>
      </c>
      <c r="B3178" s="6">
        <f>IF('Calc1'!$B76="D1000",'Calc1'!$C$1857*'Calc1'!$B1292/(1+'11'!$C$12)*$B123,0)</f>
        <v>0</v>
      </c>
      <c r="C3178" s="10"/>
    </row>
    <row r="3179" spans="1:3">
      <c r="A3179" s="21">
        <v>54</v>
      </c>
      <c r="B3179" s="6">
        <f>IF('Calc1'!$B77="D1000",'Calc1'!$C$1857*'Calc1'!$B1293/(1+'11'!$C$12)*$B124,0)</f>
        <v>0</v>
      </c>
      <c r="C3179" s="10"/>
    </row>
    <row r="3180" spans="1:3">
      <c r="A3180" s="21">
        <v>55</v>
      </c>
      <c r="B3180" s="6">
        <f>IF('Calc1'!$B78="D1000",'Calc1'!$C$1857*'Calc1'!$B1294/(1+'11'!$C$12)*$B125,0)</f>
        <v>0</v>
      </c>
      <c r="C3180" s="10"/>
    </row>
    <row r="3181" spans="1:3">
      <c r="A3181" s="21">
        <v>56</v>
      </c>
      <c r="B3181" s="6">
        <f>IF('Calc1'!$B79="D1000",'Calc1'!$C$1857*'Calc1'!$B1295/(1+'11'!$C$12)*$B126,0)</f>
        <v>0</v>
      </c>
      <c r="C3181" s="10"/>
    </row>
    <row r="3182" spans="1:3">
      <c r="A3182" s="21">
        <v>57</v>
      </c>
      <c r="B3182" s="6">
        <f>IF('Calc1'!$B80="D1000",'Calc1'!$C$1857*'Calc1'!$B1296/(1+'11'!$C$12)*$B127,0)</f>
        <v>0</v>
      </c>
      <c r="C3182" s="10"/>
    </row>
    <row r="3183" spans="1:3">
      <c r="A3183" s="21">
        <v>58</v>
      </c>
      <c r="B3183" s="6">
        <f>IF('Calc1'!$B81="D1000",'Calc1'!$C$1857*'Calc1'!$B1297/(1+'11'!$C$12)*$B128,0)</f>
        <v>0</v>
      </c>
      <c r="C3183" s="10"/>
    </row>
    <row r="3184" spans="1:3">
      <c r="A3184" s="21">
        <v>59</v>
      </c>
      <c r="B3184" s="6">
        <f>IF('Calc1'!$B82="D1000",'Calc1'!$C$1857*'Calc1'!$B1298/(1+'11'!$C$12)*$B129,0)</f>
        <v>0</v>
      </c>
      <c r="C3184" s="10"/>
    </row>
    <row r="3185" spans="1:3">
      <c r="A3185" s="21">
        <v>60</v>
      </c>
      <c r="B3185" s="6">
        <f>IF('Calc1'!$B83="D1000",'Calc1'!$C$1857*'Calc1'!$B1299/(1+'11'!$C$12)*$B130,0)</f>
        <v>0</v>
      </c>
      <c r="C3185" s="10"/>
    </row>
    <row r="3186" spans="1:3">
      <c r="A3186" s="21">
        <v>61</v>
      </c>
      <c r="B3186" s="6">
        <f>IF('Calc1'!$B84="D1000",'Calc1'!$C$1857*'Calc1'!$B1300/(1+'11'!$C$12)*$B131,0)</f>
        <v>0</v>
      </c>
      <c r="C3186" s="10"/>
    </row>
    <row r="3187" spans="1:3">
      <c r="A3187" s="21">
        <v>62</v>
      </c>
      <c r="B3187" s="6">
        <f>IF('Calc1'!$B85="D1000",'Calc1'!$C$1857*'Calc1'!$B1301/(1+'11'!$C$12)*$B132,0)</f>
        <v>0</v>
      </c>
      <c r="C3187" s="10"/>
    </row>
    <row r="3188" spans="1:3">
      <c r="A3188" s="21">
        <v>63</v>
      </c>
      <c r="B3188" s="6">
        <f>IF('Calc1'!$B86="D1000",'Calc1'!$C$1857*'Calc1'!$B1302/(1+'11'!$C$12)*$B133,0)</f>
        <v>0</v>
      </c>
      <c r="C3188" s="10"/>
    </row>
    <row r="3189" spans="1:3">
      <c r="A3189" s="21">
        <v>64</v>
      </c>
      <c r="B3189" s="6">
        <f>IF('Calc1'!$B87="D1000",'Calc1'!$C$1857*'Calc1'!$B1303/(1+'11'!$C$12)*$B134,0)</f>
        <v>0</v>
      </c>
      <c r="C3189" s="10"/>
    </row>
    <row r="3190" spans="1:3">
      <c r="A3190" s="21">
        <v>65</v>
      </c>
      <c r="B3190" s="6">
        <f>IF('Calc1'!$B88="D1000",'Calc1'!$C$1857*'Calc1'!$B1304/(1+'11'!$C$12)*$B135,0)</f>
        <v>0</v>
      </c>
      <c r="C3190" s="10"/>
    </row>
    <row r="3191" spans="1:3">
      <c r="A3191" s="21">
        <v>66</v>
      </c>
      <c r="B3191" s="6">
        <f>IF('Calc1'!$B89="D1000",'Calc1'!$C$1857*'Calc1'!$B1305/(1+'11'!$C$12)*$B136,0)</f>
        <v>0</v>
      </c>
      <c r="C3191" s="10"/>
    </row>
    <row r="3192" spans="1:3">
      <c r="A3192" s="21">
        <v>67</v>
      </c>
      <c r="B3192" s="6">
        <f>IF('Calc1'!$B90="D1000",'Calc1'!$C$1857*'Calc1'!$B1306/(1+'11'!$C$12)*$B137,0)</f>
        <v>0</v>
      </c>
      <c r="C3192" s="10"/>
    </row>
    <row r="3193" spans="1:3">
      <c r="A3193" s="21">
        <v>68</v>
      </c>
      <c r="B3193" s="6">
        <f>IF('Calc1'!$B91="D1000",'Calc1'!$C$1857*'Calc1'!$B1307/(1+'11'!$C$12)*$B138,0)</f>
        <v>0</v>
      </c>
      <c r="C3193" s="10"/>
    </row>
    <row r="3194" spans="1:3">
      <c r="A3194" s="21">
        <v>69</v>
      </c>
      <c r="B3194" s="6">
        <f>IF('Calc1'!$B92="D1000",'Calc1'!$C$1857*'Calc1'!$B1308/(1+'11'!$C$12)*$B139,0)</f>
        <v>0</v>
      </c>
      <c r="C3194" s="10"/>
    </row>
    <row r="3195" spans="1:3">
      <c r="A3195" s="21">
        <v>70</v>
      </c>
      <c r="B3195" s="6">
        <f>IF('Calc1'!$B93="D1000",'Calc1'!$C$1857*'Calc1'!$B1309/(1+'11'!$C$12)*$B140,0)</f>
        <v>0</v>
      </c>
      <c r="C3195" s="10"/>
    </row>
    <row r="3196" spans="1:3">
      <c r="A3196" s="21">
        <v>71</v>
      </c>
      <c r="B3196" s="6">
        <f>IF('Calc1'!$B94="D1000",'Calc1'!$C$1857*'Calc1'!$B1310/(1+'11'!$C$12)*$B141,0)</f>
        <v>0</v>
      </c>
      <c r="C3196" s="10"/>
    </row>
    <row r="3197" spans="1:3">
      <c r="A3197" s="21">
        <v>72</v>
      </c>
      <c r="B3197" s="6">
        <f>IF('Calc1'!$B95="D1000",'Calc1'!$C$1857*'Calc1'!$B1311/(1+'11'!$C$12)*$B142,0)</f>
        <v>0</v>
      </c>
      <c r="C3197" s="10"/>
    </row>
    <row r="3198" spans="1:3">
      <c r="A3198" s="21">
        <v>73</v>
      </c>
      <c r="B3198" s="6">
        <f>IF('Calc1'!$B96="D1000",'Calc1'!$C$1857*'Calc1'!$B1312/(1+'11'!$C$12)*$B143,0)</f>
        <v>0</v>
      </c>
      <c r="C3198" s="10"/>
    </row>
    <row r="3199" spans="1:3">
      <c r="A3199" s="21">
        <v>74</v>
      </c>
      <c r="B3199" s="6">
        <f>IF('Calc1'!$B97="D1000",'Calc1'!$C$1857*'Calc1'!$B1313/(1+'11'!$C$12)*$B144,0)</f>
        <v>0</v>
      </c>
      <c r="C3199" s="10"/>
    </row>
    <row r="3200" spans="1:3">
      <c r="A3200" s="21">
        <v>75</v>
      </c>
      <c r="B3200" s="6">
        <f>IF('Calc1'!$B98="D1000",'Calc1'!$C$1857*'Calc1'!$B1314/(1+'11'!$C$12)*$B145,0)</f>
        <v>0</v>
      </c>
      <c r="C3200" s="10"/>
    </row>
    <row r="3201" spans="1:3">
      <c r="A3201" s="21">
        <v>76</v>
      </c>
      <c r="B3201" s="6">
        <f>IF('Calc1'!$B99="D1000",'Calc1'!$C$1857*'Calc1'!$B1315/(1+'11'!$C$12)*$B146,0)</f>
        <v>0</v>
      </c>
      <c r="C3201" s="10"/>
    </row>
    <row r="3202" spans="1:3">
      <c r="A3202" s="21">
        <v>77</v>
      </c>
      <c r="B3202" s="6">
        <f>IF('Calc1'!$B100="D1000",'Calc1'!$C$1857*'Calc1'!$B1316/(1+'11'!$C$12)*$B147,0)</f>
        <v>0</v>
      </c>
      <c r="C3202" s="10"/>
    </row>
    <row r="3203" spans="1:3">
      <c r="A3203" s="21">
        <v>78</v>
      </c>
      <c r="B3203" s="6">
        <f>IF('Calc1'!$B101="D1000",'Calc1'!$C$1857*'Calc1'!$B1317/(1+'11'!$C$12)*$B148,0)</f>
        <v>0</v>
      </c>
      <c r="C3203" s="10"/>
    </row>
    <row r="3204" spans="1:3">
      <c r="A3204" s="21">
        <v>79</v>
      </c>
      <c r="B3204" s="6">
        <f>IF('Calc1'!$B102="D1000",'Calc1'!$C$1857*'Calc1'!$B1318/(1+'11'!$C$12)*$B149,0)</f>
        <v>0</v>
      </c>
      <c r="C3204" s="10"/>
    </row>
    <row r="3205" spans="1:3">
      <c r="A3205" s="21">
        <v>80</v>
      </c>
      <c r="B3205" s="6">
        <f>IF('Calc1'!$B103="D1000",'Calc1'!$C$1857*'Calc1'!$B1319/(1+'11'!$C$12)*$B150,0)</f>
        <v>0</v>
      </c>
      <c r="C3205" s="10"/>
    </row>
    <row r="3206" spans="1:3">
      <c r="A3206" s="21">
        <v>81</v>
      </c>
      <c r="B3206" s="6">
        <f>IF('Calc1'!$B104="D1000",'Calc1'!$C$1857*'Calc1'!$B1320/(1+'11'!$C$12)*$B151,0)</f>
        <v>0</v>
      </c>
      <c r="C3206" s="10"/>
    </row>
    <row r="3207" spans="1:3">
      <c r="A3207" s="21">
        <v>82</v>
      </c>
      <c r="B3207" s="6">
        <f>IF('Calc1'!$B105="D1000",'Calc1'!$C$1857*'Calc1'!$B1321/(1+'11'!$C$12)*$B152,0)</f>
        <v>0</v>
      </c>
      <c r="C3207" s="10"/>
    </row>
    <row r="3208" spans="1:3">
      <c r="A3208" s="21">
        <v>83</v>
      </c>
      <c r="B3208" s="6">
        <f>IF('Calc1'!$B106="D1000",'Calc1'!$C$1857*'Calc1'!$B1322/(1+'11'!$C$12)*$B153,0)</f>
        <v>0</v>
      </c>
      <c r="C3208" s="10"/>
    </row>
    <row r="3209" spans="1:3">
      <c r="A3209" s="21">
        <v>84</v>
      </c>
      <c r="B3209" s="6">
        <f>IF('Calc1'!$B107="D1000",'Calc1'!$C$1857*'Calc1'!$B1323/(1+'11'!$C$12)*$B154,0)</f>
        <v>0</v>
      </c>
      <c r="C3209" s="10"/>
    </row>
    <row r="3210" spans="1:3">
      <c r="A3210" s="21">
        <v>85</v>
      </c>
      <c r="B3210" s="6">
        <f>IF('Calc1'!$B108="D1000",'Calc1'!$C$1857*'Calc1'!$B1324/(1+'11'!$C$12)*$B155,0)</f>
        <v>0</v>
      </c>
      <c r="C3210" s="10"/>
    </row>
    <row r="3211" spans="1:3">
      <c r="A3211" s="21">
        <v>86</v>
      </c>
      <c r="B3211" s="6">
        <f>IF('Calc1'!$B109="D1000",'Calc1'!$C$1857*'Calc1'!$B1325/(1+'11'!$C$12)*$B156,0)</f>
        <v>0</v>
      </c>
      <c r="C3211" s="10"/>
    </row>
    <row r="3212" spans="1:3">
      <c r="A3212" s="21">
        <v>87</v>
      </c>
      <c r="B3212" s="6">
        <f>IF('Calc1'!$B110="D1000",'Calc1'!$C$1857*'Calc1'!$B1326/(1+'11'!$C$12)*$B157,0)</f>
        <v>0</v>
      </c>
      <c r="C3212" s="10"/>
    </row>
    <row r="3213" spans="1:3">
      <c r="A3213" s="21">
        <v>88</v>
      </c>
      <c r="B3213" s="6">
        <f>IF('Calc1'!$B111="D1000",'Calc1'!$C$1857*'Calc1'!$B1327/(1+'11'!$C$12)*$B158,0)</f>
        <v>0</v>
      </c>
      <c r="C3213" s="10"/>
    </row>
    <row r="3214" spans="1:3">
      <c r="A3214" s="21">
        <v>89</v>
      </c>
      <c r="B3214" s="6">
        <f>IF('Calc1'!$B112="D1000",'Calc1'!$C$1857*'Calc1'!$B1328/(1+'11'!$C$12)*$B159,0)</f>
        <v>0</v>
      </c>
      <c r="C3214" s="10"/>
    </row>
    <row r="3215" spans="1:3">
      <c r="A3215" s="21">
        <v>90</v>
      </c>
      <c r="B3215" s="6">
        <f>IF('Calc1'!$B113="D1000",'Calc1'!$C$1857*'Calc1'!$B1329/(1+'11'!$C$12)*$B160,0)</f>
        <v>0</v>
      </c>
      <c r="C3215" s="10"/>
    </row>
    <row r="3216" spans="1:3">
      <c r="A3216" s="21">
        <v>91</v>
      </c>
      <c r="B3216" s="6">
        <f>IF('Calc1'!$B114="D1000",'Calc1'!$C$1857*'Calc1'!$B1330/(1+'11'!$C$12)*$B161,0)</f>
        <v>0</v>
      </c>
      <c r="C3216" s="10"/>
    </row>
    <row r="3217" spans="1:3">
      <c r="A3217" s="21">
        <v>92</v>
      </c>
      <c r="B3217" s="6">
        <f>IF('Calc1'!$B115="D1000",'Calc1'!$C$1857*'Calc1'!$B1331/(1+'11'!$C$12)*$B162,0)</f>
        <v>0</v>
      </c>
      <c r="C3217" s="10"/>
    </row>
    <row r="3218" spans="1:3">
      <c r="A3218" s="21">
        <v>93</v>
      </c>
      <c r="B3218" s="6">
        <f>IF('Calc1'!$B116="D1000",'Calc1'!$C$1857*'Calc1'!$B1332/(1+'11'!$C$12)*$B163,0)</f>
        <v>0</v>
      </c>
      <c r="C3218" s="10"/>
    </row>
    <row r="3219" spans="1:3">
      <c r="A3219" s="21">
        <v>94</v>
      </c>
      <c r="B3219" s="6">
        <f>IF('Calc1'!$B117="D1000",'Calc1'!$C$1857*'Calc1'!$B1333/(1+'11'!$C$12)*$B164,0)</f>
        <v>0</v>
      </c>
      <c r="C3219" s="10"/>
    </row>
    <row r="3220" spans="1:3">
      <c r="A3220" s="21">
        <v>95</v>
      </c>
      <c r="B3220" s="6">
        <f>IF('Calc1'!$B118="D1000",'Calc1'!$C$1857*'Calc1'!$B1334/(1+'11'!$C$12)*$B165,0)</f>
        <v>0</v>
      </c>
      <c r="C3220" s="10"/>
    </row>
    <row r="3221" spans="1:3">
      <c r="A3221" s="21">
        <v>96</v>
      </c>
      <c r="B3221" s="6">
        <f>IF('Calc1'!$B119="D1000",'Calc1'!$C$1857*'Calc1'!$B1335/(1+'11'!$C$12)*$B166,0)</f>
        <v>0</v>
      </c>
      <c r="C3221" s="10"/>
    </row>
    <row r="3222" spans="1:3">
      <c r="A3222" s="21">
        <v>97</v>
      </c>
      <c r="B3222" s="6">
        <f>IF('Calc1'!$B120="D1000",'Calc1'!$C$1857*'Calc1'!$B1336/(1+'11'!$C$12)*$B167,0)</f>
        <v>0</v>
      </c>
      <c r="C3222" s="10"/>
    </row>
    <row r="3223" spans="1:3">
      <c r="A3223" s="21">
        <v>98</v>
      </c>
      <c r="B3223" s="6">
        <f>IF('Calc1'!$B121="D1000",'Calc1'!$C$1857*'Calc1'!$B1337/(1+'11'!$C$12)*$B168,0)</f>
        <v>0</v>
      </c>
      <c r="C3223" s="10"/>
    </row>
    <row r="3224" spans="1:3">
      <c r="A3224" s="21">
        <v>99</v>
      </c>
      <c r="B3224" s="6">
        <f>IF('Calc1'!$B122="D1000",'Calc1'!$C$1857*'Calc1'!$B1338/(1+'11'!$C$12)*$B169,0)</f>
        <v>0</v>
      </c>
      <c r="C3224" s="10"/>
    </row>
    <row r="3225" spans="1:3">
      <c r="A3225" s="21">
        <v>100</v>
      </c>
      <c r="B3225" s="6">
        <f>IF('Calc1'!$B123="D1000",'Calc1'!$C$1857*'Calc1'!$B1339/(1+'11'!$C$12)*$B170,0)</f>
        <v>0</v>
      </c>
      <c r="C3225" s="10"/>
    </row>
    <row r="3226" spans="1:3">
      <c r="A3226" s="21">
        <v>101</v>
      </c>
      <c r="B3226" s="6">
        <f>IF('Calc1'!$B124="D1000",'Calc1'!$C$1857*'Calc1'!$B1340/(1+'11'!$C$12)*$B171,0)</f>
        <v>0</v>
      </c>
      <c r="C3226" s="10"/>
    </row>
    <row r="3227" spans="1:3">
      <c r="A3227" s="21">
        <v>102</v>
      </c>
      <c r="B3227" s="6">
        <f>IF('Calc1'!$B125="D1000",'Calc1'!$C$1857*'Calc1'!$B1341/(1+'11'!$C$12)*$B172,0)</f>
        <v>0</v>
      </c>
      <c r="C3227" s="10"/>
    </row>
    <row r="3228" spans="1:3">
      <c r="A3228" s="21">
        <v>103</v>
      </c>
      <c r="B3228" s="6">
        <f>IF('Calc1'!$B126="D1000",'Calc1'!$C$1857*'Calc1'!$B1342/(1+'11'!$C$12)*$B173,0)</f>
        <v>0</v>
      </c>
      <c r="C3228" s="10"/>
    </row>
    <row r="3229" spans="1:3">
      <c r="A3229" s="21">
        <v>104</v>
      </c>
      <c r="B3229" s="6">
        <f>IF('Calc1'!$B127="D1000",'Calc1'!$C$1857*'Calc1'!$B1343/(1+'11'!$C$12)*$B174,0)</f>
        <v>0</v>
      </c>
      <c r="C3229" s="10"/>
    </row>
    <row r="3230" spans="1:3">
      <c r="A3230" s="21">
        <v>105</v>
      </c>
      <c r="B3230" s="6">
        <f>IF('Calc1'!$B128="D1000",'Calc1'!$C$1857*'Calc1'!$B1344/(1+'11'!$C$12)*$B175,0)</f>
        <v>0</v>
      </c>
      <c r="C3230" s="10"/>
    </row>
    <row r="3231" spans="1:3">
      <c r="A3231" s="21">
        <v>106</v>
      </c>
      <c r="B3231" s="6">
        <f>IF('Calc1'!$B129="D1000",'Calc1'!$C$1857*'Calc1'!$B1345/(1+'11'!$C$12)*$B176,0)</f>
        <v>0</v>
      </c>
      <c r="C3231" s="10"/>
    </row>
    <row r="3232" spans="1:3">
      <c r="A3232" s="21">
        <v>107</v>
      </c>
      <c r="B3232" s="6">
        <f>IF('Calc1'!$B130="D1000",'Calc1'!$C$1857*'Calc1'!$B1346/(1+'11'!$C$12)*$B177,0)</f>
        <v>0</v>
      </c>
      <c r="C3232" s="10"/>
    </row>
    <row r="3233" spans="1:3">
      <c r="A3233" s="21">
        <v>108</v>
      </c>
      <c r="B3233" s="6">
        <f>IF('Calc1'!$B131="D1000",'Calc1'!$C$1857*'Calc1'!$B1347/(1+'11'!$C$12)*$B178,0)</f>
        <v>0</v>
      </c>
      <c r="C3233" s="10"/>
    </row>
    <row r="3234" spans="1:3">
      <c r="A3234" s="21">
        <v>109</v>
      </c>
      <c r="B3234" s="6">
        <f>IF('Calc1'!$B132="D1000",'Calc1'!$C$1857*'Calc1'!$B1348/(1+'11'!$C$12)*$B179,0)</f>
        <v>0</v>
      </c>
      <c r="C3234" s="10"/>
    </row>
    <row r="3235" spans="1:3">
      <c r="A3235" s="21">
        <v>110</v>
      </c>
      <c r="B3235" s="6">
        <f>IF('Calc1'!$B133="D1000",'Calc1'!$C$1857*'Calc1'!$B1349/(1+'11'!$C$12)*$B180,0)</f>
        <v>0</v>
      </c>
      <c r="C3235" s="10"/>
    </row>
    <row r="3236" spans="1:3">
      <c r="A3236" s="21">
        <v>111</v>
      </c>
      <c r="B3236" s="6">
        <f>IF('Calc1'!$B134="D1000",'Calc1'!$C$1857*'Calc1'!$B1350/(1+'11'!$C$12)*$B181,0)</f>
        <v>0</v>
      </c>
      <c r="C3236" s="10"/>
    </row>
    <row r="3237" spans="1:3">
      <c r="A3237" s="21">
        <v>112</v>
      </c>
      <c r="B3237" s="6">
        <f>IF('Calc1'!$B135="D1000",'Calc1'!$C$1857*'Calc1'!$B1351/(1+'11'!$C$12)*$B182,0)</f>
        <v>0</v>
      </c>
      <c r="C3237" s="10"/>
    </row>
    <row r="3238" spans="1:3">
      <c r="A3238" s="21">
        <v>113</v>
      </c>
      <c r="B3238" s="6">
        <f>IF('Calc1'!$B136="D1000",'Calc1'!$C$1857*'Calc1'!$B1352/(1+'11'!$C$12)*$B183,0)</f>
        <v>0</v>
      </c>
      <c r="C3238" s="10"/>
    </row>
    <row r="3239" spans="1:3">
      <c r="A3239" s="21">
        <v>114</v>
      </c>
      <c r="B3239" s="6">
        <f>IF('Calc1'!$B137="D1000",'Calc1'!$C$1857*'Calc1'!$B1353/(1+'11'!$C$12)*$B184,0)</f>
        <v>0</v>
      </c>
      <c r="C3239" s="10"/>
    </row>
    <row r="3240" spans="1:3">
      <c r="A3240" s="21">
        <v>115</v>
      </c>
      <c r="B3240" s="6">
        <f>IF('Calc1'!$B138="D1000",'Calc1'!$C$1857*'Calc1'!$B1354/(1+'11'!$C$12)*$B185,0)</f>
        <v>0</v>
      </c>
      <c r="C3240" s="10"/>
    </row>
    <row r="3241" spans="1:3">
      <c r="A3241" s="21">
        <v>116</v>
      </c>
      <c r="B3241" s="6">
        <f>IF('Calc1'!$B139="D1000",'Calc1'!$C$1857*'Calc1'!$B1355/(1+'11'!$C$12)*$B186,0)</f>
        <v>0</v>
      </c>
      <c r="C3241" s="10"/>
    </row>
    <row r="3242" spans="1:3">
      <c r="A3242" s="21">
        <v>117</v>
      </c>
      <c r="B3242" s="6">
        <f>IF('Calc1'!$B140="D1000",'Calc1'!$C$1857*'Calc1'!$B1356/(1+'11'!$C$12)*$B187,0)</f>
        <v>0</v>
      </c>
      <c r="C3242" s="10"/>
    </row>
    <row r="3243" spans="1:3">
      <c r="A3243" s="21">
        <v>118</v>
      </c>
      <c r="B3243" s="6">
        <f>IF('Calc1'!$B141="D1000",'Calc1'!$C$1857*'Calc1'!$B1357/(1+'11'!$C$12)*$B188,0)</f>
        <v>0</v>
      </c>
      <c r="C3243" s="10"/>
    </row>
    <row r="3244" spans="1:3">
      <c r="A3244" s="21">
        <v>119</v>
      </c>
      <c r="B3244" s="6">
        <f>IF('Calc1'!$B142="D1000",'Calc1'!$C$1857*'Calc1'!$B1358/(1+'11'!$C$12)*$B189,0)</f>
        <v>0</v>
      </c>
      <c r="C3244" s="10"/>
    </row>
    <row r="3245" spans="1:3">
      <c r="A3245" s="21">
        <v>120</v>
      </c>
      <c r="B3245" s="6">
        <f>IF('Calc1'!$B143="D1000",'Calc1'!$C$1857*'Calc1'!$B1359/(1+'11'!$C$12)*$B190,0)</f>
        <v>0</v>
      </c>
      <c r="C3245" s="10"/>
    </row>
    <row r="3246" spans="1:3">
      <c r="A3246" s="21">
        <v>121</v>
      </c>
      <c r="B3246" s="6">
        <f>IF('Calc1'!$B144="D1000",'Calc1'!$C$1857*'Calc1'!$B1360/(1+'11'!$C$12)*$B191,0)</f>
        <v>0</v>
      </c>
      <c r="C3246" s="10"/>
    </row>
    <row r="3247" spans="1:3">
      <c r="A3247" s="21">
        <v>122</v>
      </c>
      <c r="B3247" s="6">
        <f>IF('Calc1'!$B145="D1000",'Calc1'!$C$1857*'Calc1'!$B1361/(1+'11'!$C$12)*$B192,0)</f>
        <v>0</v>
      </c>
      <c r="C3247" s="10"/>
    </row>
    <row r="3248" spans="1:3">
      <c r="A3248" s="21">
        <v>123</v>
      </c>
      <c r="B3248" s="6">
        <f>IF('Calc1'!$B146="D1000",'Calc1'!$C$1857*'Calc1'!$B1362/(1+'11'!$C$12)*$B193,0)</f>
        <v>0</v>
      </c>
      <c r="C3248" s="10"/>
    </row>
    <row r="3249" spans="1:3">
      <c r="A3249" s="21">
        <v>124</v>
      </c>
      <c r="B3249" s="6">
        <f>IF('Calc1'!$B147="D1000",'Calc1'!$C$1857*'Calc1'!$B1363/(1+'11'!$C$12)*$B194,0)</f>
        <v>0</v>
      </c>
      <c r="C3249" s="10"/>
    </row>
    <row r="3250" spans="1:3">
      <c r="A3250" s="21">
        <v>125</v>
      </c>
      <c r="B3250" s="6">
        <f>IF('Calc1'!$B148="D1000",'Calc1'!$C$1857*'Calc1'!$B1364/(1+'11'!$C$12)*$B195,0)</f>
        <v>0</v>
      </c>
      <c r="C3250" s="10"/>
    </row>
    <row r="3251" spans="1:3">
      <c r="A3251" s="21">
        <v>126</v>
      </c>
      <c r="B3251" s="6">
        <f>IF('Calc1'!$B149="D1000",'Calc1'!$C$1857*'Calc1'!$B1365/(1+'11'!$C$12)*$B196,0)</f>
        <v>0</v>
      </c>
      <c r="C3251" s="10"/>
    </row>
    <row r="3252" spans="1:3">
      <c r="A3252" s="21">
        <v>127</v>
      </c>
      <c r="B3252" s="6">
        <f>IF('Calc1'!$B150="D1000",'Calc1'!$C$1857*'Calc1'!$B1366/(1+'11'!$C$12)*$B197,0)</f>
        <v>0</v>
      </c>
      <c r="C3252" s="10"/>
    </row>
    <row r="3253" spans="1:3">
      <c r="A3253" s="21">
        <v>128</v>
      </c>
      <c r="B3253" s="6">
        <f>IF('Calc1'!$B151="D1000",'Calc1'!$C$1857*'Calc1'!$B1367/(1+'11'!$C$12)*$B198,0)</f>
        <v>0</v>
      </c>
      <c r="C3253" s="10"/>
    </row>
    <row r="3254" spans="1:3">
      <c r="A3254" s="21">
        <v>129</v>
      </c>
      <c r="B3254" s="6">
        <f>IF('Calc1'!$B152="D1000",'Calc1'!$C$1857*'Calc1'!$B1368/(1+'11'!$C$12)*$B199,0)</f>
        <v>0</v>
      </c>
      <c r="C3254" s="10"/>
    </row>
    <row r="3255" spans="1:3">
      <c r="A3255" s="21">
        <v>130</v>
      </c>
      <c r="B3255" s="6">
        <f>IF('Calc1'!$B153="D1000",'Calc1'!$C$1857*'Calc1'!$B1369/(1+'11'!$C$12)*$B200,0)</f>
        <v>0</v>
      </c>
      <c r="C3255" s="10"/>
    </row>
    <row r="3256" spans="1:3">
      <c r="A3256" s="21">
        <v>131</v>
      </c>
      <c r="B3256" s="6">
        <f>IF('Calc1'!$B154="D1000",'Calc1'!$C$1857*'Calc1'!$B1370/(1+'11'!$C$12)*$B201,0)</f>
        <v>0</v>
      </c>
      <c r="C3256" s="10"/>
    </row>
    <row r="3257" spans="1:3">
      <c r="A3257" s="21">
        <v>132</v>
      </c>
      <c r="B3257" s="6">
        <f>IF('Calc1'!$B155="D1000",'Calc1'!$C$1857*'Calc1'!$B1371/(1+'11'!$C$12)*$B202,0)</f>
        <v>0</v>
      </c>
      <c r="C3257" s="10"/>
    </row>
    <row r="3258" spans="1:3">
      <c r="A3258" s="21">
        <v>133</v>
      </c>
      <c r="B3258" s="6">
        <f>IF('Calc1'!$B156="D1000",'Calc1'!$C$1857*'Calc1'!$B1372/(1+'11'!$C$12)*$B203,0)</f>
        <v>0</v>
      </c>
      <c r="C3258" s="10"/>
    </row>
    <row r="3259" spans="1:3">
      <c r="A3259" s="21">
        <v>134</v>
      </c>
      <c r="B3259" s="6">
        <f>IF('Calc1'!$B157="D1000",'Calc1'!$C$1857*'Calc1'!$B1373/(1+'11'!$C$12)*$B204,0)</f>
        <v>0</v>
      </c>
      <c r="C3259" s="10"/>
    </row>
    <row r="3260" spans="1:3">
      <c r="A3260" s="21">
        <v>135</v>
      </c>
      <c r="B3260" s="6">
        <f>IF('Calc1'!$B158="D1000",'Calc1'!$C$1857*'Calc1'!$B1374/(1+'11'!$C$12)*$B205,0)</f>
        <v>0</v>
      </c>
      <c r="C3260" s="10"/>
    </row>
    <row r="3261" spans="1:3">
      <c r="A3261" s="21">
        <v>136</v>
      </c>
      <c r="B3261" s="6">
        <f>IF('Calc1'!$B159="D1000",'Calc1'!$C$1857*'Calc1'!$B1375/(1+'11'!$C$12)*$B206,0)</f>
        <v>0</v>
      </c>
      <c r="C3261" s="10"/>
    </row>
    <row r="3262" spans="1:3">
      <c r="A3262" s="21">
        <v>137</v>
      </c>
      <c r="B3262" s="6">
        <f>IF('Calc1'!$B160="D1000",'Calc1'!$C$1857*'Calc1'!$B1376/(1+'11'!$C$12)*$B207,0)</f>
        <v>0</v>
      </c>
      <c r="C3262" s="10"/>
    </row>
    <row r="3263" spans="1:3">
      <c r="A3263" s="21">
        <v>138</v>
      </c>
      <c r="B3263" s="6">
        <f>IF('Calc1'!$B161="D1000",'Calc1'!$C$1857*'Calc1'!$B1377/(1+'11'!$C$12)*$B208,0)</f>
        <v>0</v>
      </c>
      <c r="C3263" s="10"/>
    </row>
    <row r="3264" spans="1:3">
      <c r="A3264" s="21">
        <v>139</v>
      </c>
      <c r="B3264" s="6">
        <f>IF('Calc1'!$B162="D1000",'Calc1'!$C$1857*'Calc1'!$B1378/(1+'11'!$C$12)*$B209,0)</f>
        <v>0</v>
      </c>
      <c r="C3264" s="10"/>
    </row>
    <row r="3265" spans="1:3">
      <c r="A3265" s="21">
        <v>140</v>
      </c>
      <c r="B3265" s="6">
        <f>IF('Calc1'!$B163="D1000",'Calc1'!$C$1857*'Calc1'!$B1379/(1+'11'!$C$12)*$B210,0)</f>
        <v>0</v>
      </c>
      <c r="C3265" s="10"/>
    </row>
    <row r="3266" spans="1:3">
      <c r="A3266" s="21">
        <v>141</v>
      </c>
      <c r="B3266" s="6">
        <f>IF('Calc1'!$B164="D1000",'Calc1'!$C$1857*'Calc1'!$B1380/(1+'11'!$C$12)*$B211,0)</f>
        <v>0</v>
      </c>
      <c r="C3266" s="10"/>
    </row>
    <row r="3267" spans="1:3">
      <c r="A3267" s="21">
        <v>142</v>
      </c>
      <c r="B3267" s="6">
        <f>IF('Calc1'!$B165="D1000",'Calc1'!$C$1857*'Calc1'!$B1381/(1+'11'!$C$12)*$B212,0)</f>
        <v>0</v>
      </c>
      <c r="C3267" s="10"/>
    </row>
    <row r="3268" spans="1:3">
      <c r="A3268" s="21">
        <v>143</v>
      </c>
      <c r="B3268" s="6">
        <f>IF('Calc1'!$B166="D1000",'Calc1'!$C$1857*'Calc1'!$B1382/(1+'11'!$C$12)*$B213,0)</f>
        <v>0</v>
      </c>
      <c r="C3268" s="10"/>
    </row>
    <row r="3269" spans="1:3">
      <c r="A3269" s="21">
        <v>144</v>
      </c>
      <c r="B3269" s="6">
        <f>IF('Calc1'!$B167="D1000",'Calc1'!$C$1857*'Calc1'!$B1383/(1+'11'!$C$12)*$B214,0)</f>
        <v>0</v>
      </c>
      <c r="C3269" s="10"/>
    </row>
    <row r="3270" spans="1:3">
      <c r="A3270" s="21">
        <v>145</v>
      </c>
      <c r="B3270" s="6">
        <f>IF('Calc1'!$B168="D1000",'Calc1'!$C$1857*'Calc1'!$B1384/(1+'11'!$C$12)*$B215,0)</f>
        <v>0</v>
      </c>
      <c r="C3270" s="10"/>
    </row>
    <row r="3271" spans="1:3">
      <c r="A3271" s="21">
        <v>146</v>
      </c>
      <c r="B3271" s="6">
        <f>IF('Calc1'!$B169="D1000",'Calc1'!$C$1857*'Calc1'!$B1385/(1+'11'!$C$12)*$B216,0)</f>
        <v>0</v>
      </c>
      <c r="C3271" s="10"/>
    </row>
    <row r="3272" spans="1:3">
      <c r="A3272" s="21">
        <v>147</v>
      </c>
      <c r="B3272" s="6">
        <f>IF('Calc1'!$B170="D1000",'Calc1'!$C$1857*'Calc1'!$B1386/(1+'11'!$C$12)*$B217,0)</f>
        <v>0</v>
      </c>
      <c r="C3272" s="10"/>
    </row>
    <row r="3273" spans="1:3">
      <c r="A3273" s="21">
        <v>148</v>
      </c>
      <c r="B3273" s="6">
        <f>IF('Calc1'!$B171="D1000",'Calc1'!$C$1857*'Calc1'!$B1387/(1+'11'!$C$12)*$B218,0)</f>
        <v>0</v>
      </c>
      <c r="C3273" s="10"/>
    </row>
    <row r="3274" spans="1:3">
      <c r="A3274" s="21">
        <v>149</v>
      </c>
      <c r="B3274" s="6">
        <f>IF('Calc1'!$B172="D1000",'Calc1'!$C$1857*'Calc1'!$B1388/(1+'11'!$C$12)*$B219,0)</f>
        <v>0</v>
      </c>
      <c r="C3274" s="10"/>
    </row>
    <row r="3275" spans="1:3">
      <c r="A3275" s="21">
        <v>150</v>
      </c>
      <c r="B3275" s="6">
        <f>IF('Calc1'!$B173="D1000",'Calc1'!$C$1857*'Calc1'!$B1389/(1+'11'!$C$12)*$B220,0)</f>
        <v>0</v>
      </c>
      <c r="C3275" s="10"/>
    </row>
    <row r="3276" spans="1:3">
      <c r="A3276" s="21">
        <v>151</v>
      </c>
      <c r="B3276" s="6">
        <f>IF('Calc1'!$B174="D1000",'Calc1'!$C$1857*'Calc1'!$B1390/(1+'11'!$C$12)*$B221,0)</f>
        <v>0</v>
      </c>
      <c r="C3276" s="10"/>
    </row>
    <row r="3277" spans="1:3">
      <c r="A3277" s="21">
        <v>152</v>
      </c>
      <c r="B3277" s="6">
        <f>IF('Calc1'!$B175="D1000",'Calc1'!$C$1857*'Calc1'!$B1391/(1+'11'!$C$12)*$B222,0)</f>
        <v>0</v>
      </c>
      <c r="C3277" s="10"/>
    </row>
    <row r="3278" spans="1:3">
      <c r="A3278" s="21">
        <v>153</v>
      </c>
      <c r="B3278" s="6">
        <f>IF('Calc1'!$B176="D1000",'Calc1'!$C$1857*'Calc1'!$B1392/(1+'11'!$C$12)*$B223,0)</f>
        <v>0</v>
      </c>
      <c r="C3278" s="10"/>
    </row>
    <row r="3279" spans="1:3">
      <c r="A3279" s="21">
        <v>154</v>
      </c>
      <c r="B3279" s="6">
        <f>IF('Calc1'!$B177="D1000",'Calc1'!$C$1857*'Calc1'!$B1393/(1+'11'!$C$12)*$B224,0)</f>
        <v>0</v>
      </c>
      <c r="C3279" s="10"/>
    </row>
    <row r="3280" spans="1:3">
      <c r="A3280" s="21">
        <v>155</v>
      </c>
      <c r="B3280" s="6">
        <f>IF('Calc1'!$B178="D1000",'Calc1'!$C$1857*'Calc1'!$B1394/(1+'11'!$C$12)*$B225,0)</f>
        <v>0</v>
      </c>
      <c r="C3280" s="10"/>
    </row>
    <row r="3281" spans="1:3">
      <c r="A3281" s="21">
        <v>156</v>
      </c>
      <c r="B3281" s="6">
        <f>IF('Calc1'!$B179="D1000",'Calc1'!$C$1857*'Calc1'!$B1395/(1+'11'!$C$12)*$B226,0)</f>
        <v>0</v>
      </c>
      <c r="C3281" s="10"/>
    </row>
    <row r="3282" spans="1:3">
      <c r="A3282" s="21">
        <v>157</v>
      </c>
      <c r="B3282" s="6">
        <f>IF('Calc1'!$B180="D1000",'Calc1'!$C$1857*'Calc1'!$B1396/(1+'11'!$C$12)*$B227,0)</f>
        <v>0</v>
      </c>
      <c r="C3282" s="10"/>
    </row>
    <row r="3283" spans="1:3">
      <c r="A3283" s="21">
        <v>158</v>
      </c>
      <c r="B3283" s="6">
        <f>IF('Calc1'!$B181="D1000",'Calc1'!$C$1857*'Calc1'!$B1397/(1+'11'!$C$12)*$B228,0)</f>
        <v>0</v>
      </c>
      <c r="C3283" s="10"/>
    </row>
    <row r="3284" spans="1:3">
      <c r="A3284" s="21">
        <v>159</v>
      </c>
      <c r="B3284" s="6">
        <f>IF('Calc1'!$B182="D1000",'Calc1'!$C$1857*'Calc1'!$B1398/(1+'11'!$C$12)*$B229,0)</f>
        <v>0</v>
      </c>
      <c r="C3284" s="10"/>
    </row>
    <row r="3285" spans="1:3">
      <c r="A3285" s="21">
        <v>160</v>
      </c>
      <c r="B3285" s="6">
        <f>IF('Calc1'!$B183="D1000",'Calc1'!$C$1857*'Calc1'!$B1399/(1+'11'!$C$12)*$B230,0)</f>
        <v>0</v>
      </c>
      <c r="C3285" s="10"/>
    </row>
    <row r="3286" spans="1:3">
      <c r="A3286" s="21">
        <v>161</v>
      </c>
      <c r="B3286" s="6">
        <f>IF('Calc1'!$B184="D1000",'Calc1'!$C$1857*'Calc1'!$B1400/(1+'11'!$C$12)*$B231,0)</f>
        <v>0</v>
      </c>
      <c r="C3286" s="10"/>
    </row>
    <row r="3287" spans="1:3">
      <c r="A3287" s="21">
        <v>162</v>
      </c>
      <c r="B3287" s="6">
        <f>IF('Calc1'!$B185="D1000",'Calc1'!$C$1857*'Calc1'!$B1401/(1+'11'!$C$12)*$B232,0)</f>
        <v>0</v>
      </c>
      <c r="C3287" s="10"/>
    </row>
    <row r="3288" spans="1:3">
      <c r="A3288" s="21">
        <v>163</v>
      </c>
      <c r="B3288" s="6">
        <f>IF('Calc1'!$B186="D1000",'Calc1'!$C$1857*'Calc1'!$B1402/(1+'11'!$C$12)*$B233,0)</f>
        <v>0</v>
      </c>
      <c r="C3288" s="10"/>
    </row>
    <row r="3289" spans="1:3">
      <c r="A3289" s="21">
        <v>164</v>
      </c>
      <c r="B3289" s="6">
        <f>IF('Calc1'!$B187="D1000",'Calc1'!$C$1857*'Calc1'!$B1403/(1+'11'!$C$12)*$B234,0)</f>
        <v>0</v>
      </c>
      <c r="C3289" s="10"/>
    </row>
    <row r="3290" spans="1:3">
      <c r="A3290" s="21">
        <v>165</v>
      </c>
      <c r="B3290" s="6">
        <f>IF('Calc1'!$B188="D1000",'Calc1'!$C$1857*'Calc1'!$B1404/(1+'11'!$C$12)*$B235,0)</f>
        <v>0</v>
      </c>
      <c r="C3290" s="10"/>
    </row>
    <row r="3291" spans="1:3">
      <c r="A3291" s="21">
        <v>166</v>
      </c>
      <c r="B3291" s="6">
        <f>IF('Calc1'!$B189="D1000",'Calc1'!$C$1857*'Calc1'!$B1405/(1+'11'!$C$12)*$B236,0)</f>
        <v>0</v>
      </c>
      <c r="C3291" s="10"/>
    </row>
    <row r="3292" spans="1:3">
      <c r="A3292" s="21">
        <v>167</v>
      </c>
      <c r="B3292" s="6">
        <f>IF('Calc1'!$B190="D1000",'Calc1'!$C$1857*'Calc1'!$B1406/(1+'11'!$C$12)*$B237,0)</f>
        <v>0</v>
      </c>
      <c r="C3292" s="10"/>
    </row>
    <row r="3293" spans="1:3">
      <c r="A3293" s="21">
        <v>168</v>
      </c>
      <c r="B3293" s="6">
        <f>IF('Calc1'!$B191="D1000",'Calc1'!$C$1857*'Calc1'!$B1407/(1+'11'!$C$12)*$B238,0)</f>
        <v>0</v>
      </c>
      <c r="C3293" s="10"/>
    </row>
    <row r="3294" spans="1:3">
      <c r="A3294" s="21">
        <v>169</v>
      </c>
      <c r="B3294" s="6">
        <f>IF('Calc1'!$B192="D1000",'Calc1'!$C$1857*'Calc1'!$B1408/(1+'11'!$C$12)*$B239,0)</f>
        <v>0</v>
      </c>
      <c r="C3294" s="10"/>
    </row>
    <row r="3295" spans="1:3">
      <c r="A3295" s="21">
        <v>170</v>
      </c>
      <c r="B3295" s="6">
        <f>IF('Calc1'!$B193="D1000",'Calc1'!$C$1857*'Calc1'!$B1409/(1+'11'!$C$12)*$B240,0)</f>
        <v>0</v>
      </c>
      <c r="C3295" s="10"/>
    </row>
    <row r="3296" spans="1:3">
      <c r="A3296" s="21">
        <v>171</v>
      </c>
      <c r="B3296" s="6">
        <f>IF('Calc1'!$B194="D1000",'Calc1'!$C$1857*'Calc1'!$B1410/(1+'11'!$C$12)*$B241,0)</f>
        <v>0</v>
      </c>
      <c r="C3296" s="10"/>
    </row>
    <row r="3297" spans="1:3">
      <c r="A3297" s="21">
        <v>172</v>
      </c>
      <c r="B3297" s="6">
        <f>IF('Calc1'!$B195="D1000",'Calc1'!$C$1857*'Calc1'!$B1411/(1+'11'!$C$12)*$B242,0)</f>
        <v>0</v>
      </c>
      <c r="C3297" s="10"/>
    </row>
    <row r="3298" spans="1:3">
      <c r="A3298" s="21">
        <v>173</v>
      </c>
      <c r="B3298" s="6">
        <f>IF('Calc1'!$B196="D1000",'Calc1'!$C$1857*'Calc1'!$B1412/(1+'11'!$C$12)*$B243,0)</f>
        <v>0</v>
      </c>
      <c r="C3298" s="10"/>
    </row>
    <row r="3299" spans="1:3">
      <c r="A3299" s="21">
        <v>174</v>
      </c>
      <c r="B3299" s="6">
        <f>IF('Calc1'!$B197="D1000",'Calc1'!$C$1857*'Calc1'!$B1413/(1+'11'!$C$12)*$B244,0)</f>
        <v>0</v>
      </c>
      <c r="C3299" s="10"/>
    </row>
    <row r="3300" spans="1:3">
      <c r="A3300" s="21">
        <v>175</v>
      </c>
      <c r="B3300" s="6">
        <f>IF('Calc1'!$B198="D1000",'Calc1'!$C$1857*'Calc1'!$B1414/(1+'11'!$C$12)*$B245,0)</f>
        <v>0</v>
      </c>
      <c r="C3300" s="10"/>
    </row>
    <row r="3301" spans="1:3">
      <c r="A3301" s="21">
        <v>176</v>
      </c>
      <c r="B3301" s="6">
        <f>IF('Calc1'!$B199="D1000",'Calc1'!$C$1857*'Calc1'!$B1415/(1+'11'!$C$12)*$B246,0)</f>
        <v>0</v>
      </c>
      <c r="C3301" s="10"/>
    </row>
    <row r="3302" spans="1:3">
      <c r="A3302" s="21">
        <v>177</v>
      </c>
      <c r="B3302" s="6">
        <f>IF('Calc1'!$B200="D1000",'Calc1'!$C$1857*'Calc1'!$B1416/(1+'11'!$C$12)*$B247,0)</f>
        <v>0</v>
      </c>
      <c r="C3302" s="10"/>
    </row>
    <row r="3303" spans="1:3">
      <c r="A3303" s="21">
        <v>178</v>
      </c>
      <c r="B3303" s="6">
        <f>IF('Calc1'!$B201="D1000",'Calc1'!$C$1857*'Calc1'!$B1417/(1+'11'!$C$12)*$B248,0)</f>
        <v>0</v>
      </c>
      <c r="C3303" s="10"/>
    </row>
    <row r="3304" spans="1:3">
      <c r="A3304" s="21">
        <v>179</v>
      </c>
      <c r="B3304" s="6">
        <f>IF('Calc1'!$B202="D1000",'Calc1'!$C$1857*'Calc1'!$B1418/(1+'11'!$C$12)*$B249,0)</f>
        <v>0</v>
      </c>
      <c r="C3304" s="10"/>
    </row>
    <row r="3305" spans="1:3">
      <c r="A3305" s="21">
        <v>180</v>
      </c>
      <c r="B3305" s="6">
        <f>IF('Calc1'!$B203="D1000",'Calc1'!$C$1857*'Calc1'!$B1419/(1+'11'!$C$12)*$B250,0)</f>
        <v>0</v>
      </c>
      <c r="C3305" s="10"/>
    </row>
    <row r="3306" spans="1:3">
      <c r="A3306" s="21">
        <v>181</v>
      </c>
      <c r="B3306" s="6">
        <f>IF('Calc1'!$B204="D1000",'Calc1'!$C$1857*'Calc1'!$B1420/(1+'11'!$C$12)*$B251,0)</f>
        <v>0</v>
      </c>
      <c r="C3306" s="10"/>
    </row>
    <row r="3307" spans="1:3">
      <c r="A3307" s="21">
        <v>182</v>
      </c>
      <c r="B3307" s="6">
        <f>IF('Calc1'!$B205="D1000",'Calc1'!$C$1857*'Calc1'!$B1421/(1+'11'!$C$12)*$B252,0)</f>
        <v>0</v>
      </c>
      <c r="C3307" s="10"/>
    </row>
    <row r="3308" spans="1:3">
      <c r="A3308" s="21">
        <v>183</v>
      </c>
      <c r="B3308" s="6">
        <f>IF('Calc1'!$B206="D1000",'Calc1'!$C$1857*'Calc1'!$B1422/(1+'11'!$C$12)*$B253,0)</f>
        <v>0</v>
      </c>
      <c r="C3308" s="10"/>
    </row>
    <row r="3309" spans="1:3">
      <c r="A3309" s="21">
        <v>184</v>
      </c>
      <c r="B3309" s="6">
        <f>IF('Calc1'!$B207="D1000",'Calc1'!$C$1857*'Calc1'!$B1423/(1+'11'!$C$12)*$B254,0)</f>
        <v>0</v>
      </c>
      <c r="C3309" s="10"/>
    </row>
    <row r="3310" spans="1:3">
      <c r="A3310" s="21">
        <v>185</v>
      </c>
      <c r="B3310" s="6">
        <f>IF('Calc1'!$B208="D1000",'Calc1'!$C$1857*'Calc1'!$B1424/(1+'11'!$C$12)*$B255,0)</f>
        <v>0</v>
      </c>
      <c r="C3310" s="10"/>
    </row>
    <row r="3311" spans="1:3">
      <c r="A3311" s="21">
        <v>186</v>
      </c>
      <c r="B3311" s="6">
        <f>IF('Calc1'!$B209="D1000",'Calc1'!$C$1857*'Calc1'!$B1425/(1+'11'!$C$12)*$B256,0)</f>
        <v>0</v>
      </c>
      <c r="C3311" s="10"/>
    </row>
    <row r="3312" spans="1:3">
      <c r="A3312" s="21">
        <v>187</v>
      </c>
      <c r="B3312" s="6">
        <f>IF('Calc1'!$B210="D1000",'Calc1'!$C$1857*'Calc1'!$B1426/(1+'11'!$C$12)*$B257,0)</f>
        <v>0</v>
      </c>
      <c r="C3312" s="10"/>
    </row>
    <row r="3313" spans="1:3">
      <c r="A3313" s="21">
        <v>188</v>
      </c>
      <c r="B3313" s="6">
        <f>IF('Calc1'!$B211="D1000",'Calc1'!$C$1857*'Calc1'!$B1427/(1+'11'!$C$12)*$B258,0)</f>
        <v>0</v>
      </c>
      <c r="C3313" s="10"/>
    </row>
    <row r="3314" spans="1:3">
      <c r="A3314" s="21">
        <v>189</v>
      </c>
      <c r="B3314" s="6">
        <f>IF('Calc1'!$B212="D1000",'Calc1'!$C$1857*'Calc1'!$B1428/(1+'11'!$C$12)*$B259,0)</f>
        <v>0</v>
      </c>
      <c r="C3314" s="10"/>
    </row>
    <row r="3315" spans="1:3">
      <c r="A3315" s="21">
        <v>190</v>
      </c>
      <c r="B3315" s="6">
        <f>IF('Calc1'!$B213="D1000",'Calc1'!$C$1857*'Calc1'!$B1429/(1+'11'!$C$12)*$B260,0)</f>
        <v>0</v>
      </c>
      <c r="C3315" s="10"/>
    </row>
    <row r="3316" spans="1:3">
      <c r="A3316" s="21">
        <v>191</v>
      </c>
      <c r="B3316" s="6">
        <f>IF('Calc1'!$B214="D1000",'Calc1'!$C$1857*'Calc1'!$B1430/(1+'11'!$C$12)*$B261,0)</f>
        <v>0</v>
      </c>
      <c r="C3316" s="10"/>
    </row>
    <row r="3317" spans="1:3">
      <c r="A3317" s="21">
        <v>192</v>
      </c>
      <c r="B3317" s="6">
        <f>IF('Calc1'!$B215="D1000",'Calc1'!$C$1857*'Calc1'!$B1431/(1+'11'!$C$12)*$B262,0)</f>
        <v>0</v>
      </c>
      <c r="C3317" s="10"/>
    </row>
    <row r="3318" spans="1:3">
      <c r="A3318" s="21">
        <v>193</v>
      </c>
      <c r="B3318" s="6">
        <f>IF('Calc1'!$B216="D1000",'Calc1'!$C$1857*'Calc1'!$B1432/(1+'11'!$C$12)*$B263,0)</f>
        <v>0</v>
      </c>
      <c r="C3318" s="10"/>
    </row>
    <row r="3319" spans="1:3">
      <c r="A3319" s="21">
        <v>194</v>
      </c>
      <c r="B3319" s="6">
        <f>IF('Calc1'!$B217="D1000",'Calc1'!$C$1857*'Calc1'!$B1433/(1+'11'!$C$12)*$B264,0)</f>
        <v>0</v>
      </c>
      <c r="C3319" s="10"/>
    </row>
    <row r="3320" spans="1:3">
      <c r="A3320" s="21">
        <v>195</v>
      </c>
      <c r="B3320" s="6">
        <f>IF('Calc1'!$B218="D1000",'Calc1'!$C$1857*'Calc1'!$B1434/(1+'11'!$C$12)*$B265,0)</f>
        <v>0</v>
      </c>
      <c r="C3320" s="10"/>
    </row>
    <row r="3321" spans="1:3">
      <c r="A3321" s="21">
        <v>196</v>
      </c>
      <c r="B3321" s="6">
        <f>IF('Calc1'!$B219="D1000",'Calc1'!$C$1857*'Calc1'!$B1435/(1+'11'!$C$12)*$B266,0)</f>
        <v>0</v>
      </c>
      <c r="C3321" s="10"/>
    </row>
    <row r="3322" spans="1:3">
      <c r="A3322" s="21">
        <v>197</v>
      </c>
      <c r="B3322" s="6">
        <f>IF('Calc1'!$B220="D1000",'Calc1'!$C$1857*'Calc1'!$B1436/(1+'11'!$C$12)*$B267,0)</f>
        <v>0</v>
      </c>
      <c r="C3322" s="10"/>
    </row>
    <row r="3323" spans="1:3">
      <c r="A3323" s="21">
        <v>198</v>
      </c>
      <c r="B3323" s="6">
        <f>IF('Calc1'!$B221="D1000",'Calc1'!$C$1857*'Calc1'!$B1437/(1+'11'!$C$12)*$B268,0)</f>
        <v>0</v>
      </c>
      <c r="C3323" s="10"/>
    </row>
    <row r="3324" spans="1:3">
      <c r="A3324" s="21">
        <v>199</v>
      </c>
      <c r="B3324" s="6">
        <f>IF('Calc1'!$B222="D1000",'Calc1'!$C$1857*'Calc1'!$B1438/(1+'11'!$C$12)*$B269,0)</f>
        <v>0</v>
      </c>
      <c r="C3324" s="10"/>
    </row>
    <row r="3325" spans="1:3">
      <c r="A3325" s="21">
        <v>200</v>
      </c>
      <c r="B3325" s="6">
        <f>IF('Calc1'!$B223="D1000",'Calc1'!$C$1857*'Calc1'!$B1439/(1+'11'!$C$12)*$B270,0)</f>
        <v>0</v>
      </c>
      <c r="C3325" s="10"/>
    </row>
    <row r="3326" spans="1:3">
      <c r="A3326" s="21">
        <v>201</v>
      </c>
      <c r="B3326" s="6">
        <f>IF('Calc1'!$B224="D1000",'Calc1'!$C$1857*'Calc1'!$B1440/(1+'11'!$C$12)*$B271,0)</f>
        <v>0</v>
      </c>
      <c r="C3326" s="10"/>
    </row>
    <row r="3327" spans="1:3">
      <c r="A3327" s="21">
        <v>202</v>
      </c>
      <c r="B3327" s="6">
        <f>IF('Calc1'!$B225="D1000",'Calc1'!$C$1857*'Calc1'!$B1441/(1+'11'!$C$12)*$B272,0)</f>
        <v>0</v>
      </c>
      <c r="C3327" s="10"/>
    </row>
    <row r="3328" spans="1:3">
      <c r="A3328" s="21">
        <v>203</v>
      </c>
      <c r="B3328" s="6">
        <f>IF('Calc1'!$B226="D1000",'Calc1'!$C$1857*'Calc1'!$B1442/(1+'11'!$C$12)*$B273,0)</f>
        <v>0</v>
      </c>
      <c r="C3328" s="10"/>
    </row>
    <row r="3329" spans="1:3">
      <c r="A3329" s="21">
        <v>204</v>
      </c>
      <c r="B3329" s="6">
        <f>IF('Calc1'!$B227="D1000",'Calc1'!$C$1857*'Calc1'!$B1443/(1+'11'!$C$12)*$B274,0)</f>
        <v>0</v>
      </c>
      <c r="C3329" s="10"/>
    </row>
    <row r="3330" spans="1:3">
      <c r="A3330" s="21">
        <v>205</v>
      </c>
      <c r="B3330" s="6">
        <f>IF('Calc1'!$B228="D1000",'Calc1'!$C$1857*'Calc1'!$B1444/(1+'11'!$C$12)*$B275,0)</f>
        <v>0</v>
      </c>
      <c r="C3330" s="10"/>
    </row>
    <row r="3331" spans="1:3">
      <c r="A3331" s="21">
        <v>206</v>
      </c>
      <c r="B3331" s="6">
        <f>IF('Calc1'!$B229="D1000",'Calc1'!$C$1857*'Calc1'!$B1445/(1+'11'!$C$12)*$B276,0)</f>
        <v>0</v>
      </c>
      <c r="C3331" s="10"/>
    </row>
    <row r="3332" spans="1:3">
      <c r="A3332" s="21">
        <v>207</v>
      </c>
      <c r="B3332" s="6">
        <f>IF('Calc1'!$B230="D1000",'Calc1'!$C$1857*'Calc1'!$B1446/(1+'11'!$C$12)*$B277,0)</f>
        <v>0</v>
      </c>
      <c r="C3332" s="10"/>
    </row>
    <row r="3333" spans="1:3">
      <c r="A3333" s="21">
        <v>208</v>
      </c>
      <c r="B3333" s="6">
        <f>IF('Calc1'!$B231="D1000",'Calc1'!$C$1857*'Calc1'!$B1447/(1+'11'!$C$12)*$B278,0)</f>
        <v>0</v>
      </c>
      <c r="C3333" s="10"/>
    </row>
    <row r="3334" spans="1:3">
      <c r="A3334" s="21">
        <v>209</v>
      </c>
      <c r="B3334" s="6">
        <f>IF('Calc1'!$B232="D1000",'Calc1'!$C$1857*'Calc1'!$B1448/(1+'11'!$C$12)*$B279,0)</f>
        <v>0</v>
      </c>
      <c r="C3334" s="10"/>
    </row>
    <row r="3335" spans="1:3">
      <c r="A3335" s="21">
        <v>210</v>
      </c>
      <c r="B3335" s="6">
        <f>IF('Calc1'!$B233="D1000",'Calc1'!$C$1857*'Calc1'!$B1449/(1+'11'!$C$12)*$B280,0)</f>
        <v>0</v>
      </c>
      <c r="C3335" s="10"/>
    </row>
    <row r="3336" spans="1:3">
      <c r="A3336" s="21">
        <v>211</v>
      </c>
      <c r="B3336" s="6">
        <f>IF('Calc1'!$B234="D1000",'Calc1'!$C$1857*'Calc1'!$B1450/(1+'11'!$C$12)*$B281,0)</f>
        <v>0</v>
      </c>
      <c r="C3336" s="10"/>
    </row>
    <row r="3337" spans="1:3">
      <c r="A3337" s="21">
        <v>212</v>
      </c>
      <c r="B3337" s="6">
        <f>IF('Calc1'!$B235="D1000",'Calc1'!$C$1857*'Calc1'!$B1451/(1+'11'!$C$12)*$B282,0)</f>
        <v>0</v>
      </c>
      <c r="C3337" s="10"/>
    </row>
    <row r="3338" spans="1:3">
      <c r="A3338" s="21">
        <v>213</v>
      </c>
      <c r="B3338" s="6">
        <f>IF('Calc1'!$B236="D1000",'Calc1'!$C$1857*'Calc1'!$B1452/(1+'11'!$C$12)*$B283,0)</f>
        <v>0</v>
      </c>
      <c r="C3338" s="10"/>
    </row>
    <row r="3339" spans="1:3">
      <c r="A3339" s="21">
        <v>214</v>
      </c>
      <c r="B3339" s="6">
        <f>IF('Calc1'!$B237="D1000",'Calc1'!$C$1857*'Calc1'!$B1453/(1+'11'!$C$12)*$B284,0)</f>
        <v>0</v>
      </c>
      <c r="C3339" s="10"/>
    </row>
    <row r="3340" spans="1:3">
      <c r="A3340" s="21">
        <v>215</v>
      </c>
      <c r="B3340" s="6">
        <f>IF('Calc1'!$B238="D1000",'Calc1'!$C$1857*'Calc1'!$B1454/(1+'11'!$C$12)*$B285,0)</f>
        <v>0</v>
      </c>
      <c r="C3340" s="10"/>
    </row>
    <row r="3341" spans="1:3">
      <c r="A3341" s="21">
        <v>216</v>
      </c>
      <c r="B3341" s="6">
        <f>IF('Calc1'!$B239="D1000",'Calc1'!$C$1857*'Calc1'!$B1455/(1+'11'!$C$12)*$B286,0)</f>
        <v>0</v>
      </c>
      <c r="C3341" s="10"/>
    </row>
    <row r="3342" spans="1:3">
      <c r="A3342" s="21">
        <v>217</v>
      </c>
      <c r="B3342" s="6">
        <f>IF('Calc1'!$B240="D1000",'Calc1'!$C$1857*'Calc1'!$B1456/(1+'11'!$C$12)*$B287,0)</f>
        <v>0</v>
      </c>
      <c r="C3342" s="10"/>
    </row>
    <row r="3343" spans="1:3">
      <c r="A3343" s="21">
        <v>218</v>
      </c>
      <c r="B3343" s="6">
        <f>IF('Calc1'!$B241="D1000",'Calc1'!$C$1857*'Calc1'!$B1457/(1+'11'!$C$12)*$B288,0)</f>
        <v>0</v>
      </c>
      <c r="C3343" s="10"/>
    </row>
    <row r="3344" spans="1:3">
      <c r="A3344" s="21">
        <v>219</v>
      </c>
      <c r="B3344" s="6">
        <f>IF('Calc1'!$B242="D1000",'Calc1'!$C$1857*'Calc1'!$B1458/(1+'11'!$C$12)*$B289,0)</f>
        <v>0</v>
      </c>
      <c r="C3344" s="10"/>
    </row>
    <row r="3345" spans="1:3">
      <c r="A3345" s="21">
        <v>220</v>
      </c>
      <c r="B3345" s="6">
        <f>IF('Calc1'!$B243="D1000",'Calc1'!$C$1857*'Calc1'!$B1459/(1+'11'!$C$12)*$B290,0)</f>
        <v>0</v>
      </c>
      <c r="C3345" s="10"/>
    </row>
    <row r="3346" spans="1:3">
      <c r="A3346" s="21">
        <v>221</v>
      </c>
      <c r="B3346" s="6">
        <f>IF('Calc1'!$B244="D1000",'Calc1'!$C$1857*'Calc1'!$B1460/(1+'11'!$C$12)*$B291,0)</f>
        <v>0</v>
      </c>
      <c r="C3346" s="10"/>
    </row>
    <row r="3347" spans="1:3">
      <c r="A3347" s="21">
        <v>222</v>
      </c>
      <c r="B3347" s="6">
        <f>IF('Calc1'!$B245="D1000",'Calc1'!$C$1857*'Calc1'!$B1461/(1+'11'!$C$12)*$B292,0)</f>
        <v>0</v>
      </c>
      <c r="C3347" s="10"/>
    </row>
    <row r="3348" spans="1:3">
      <c r="A3348" s="21">
        <v>223</v>
      </c>
      <c r="B3348" s="6">
        <f>IF('Calc1'!$B246="D1000",'Calc1'!$C$1857*'Calc1'!$B1462/(1+'11'!$C$12)*$B293,0)</f>
        <v>0</v>
      </c>
      <c r="C3348" s="10"/>
    </row>
    <row r="3349" spans="1:3">
      <c r="A3349" s="21">
        <v>224</v>
      </c>
      <c r="B3349" s="6">
        <f>IF('Calc1'!$B247="D1000",'Calc1'!$C$1857*'Calc1'!$B1463/(1+'11'!$C$12)*$B294,0)</f>
        <v>0</v>
      </c>
      <c r="C3349" s="10"/>
    </row>
    <row r="3350" spans="1:3">
      <c r="A3350" s="21">
        <v>225</v>
      </c>
      <c r="B3350" s="6">
        <f>IF('Calc1'!$B248="D1000",'Calc1'!$C$1857*'Calc1'!$B1464/(1+'11'!$C$12)*$B295,0)</f>
        <v>0</v>
      </c>
      <c r="C3350" s="10"/>
    </row>
    <row r="3351" spans="1:3">
      <c r="A3351" s="21">
        <v>226</v>
      </c>
      <c r="B3351" s="6">
        <f>IF('Calc1'!$B249="D1000",'Calc1'!$C$1857*'Calc1'!$B1465/(1+'11'!$C$12)*$B296,0)</f>
        <v>0</v>
      </c>
      <c r="C3351" s="10"/>
    </row>
    <row r="3352" spans="1:3">
      <c r="A3352" s="21">
        <v>227</v>
      </c>
      <c r="B3352" s="6">
        <f>IF('Calc1'!$B250="D1000",'Calc1'!$C$1857*'Calc1'!$B1466/(1+'11'!$C$12)*$B297,0)</f>
        <v>0</v>
      </c>
      <c r="C3352" s="10"/>
    </row>
    <row r="3353" spans="1:3">
      <c r="A3353" s="21">
        <v>228</v>
      </c>
      <c r="B3353" s="6">
        <f>IF('Calc1'!$B251="D1000",'Calc1'!$C$1857*'Calc1'!$B1467/(1+'11'!$C$12)*$B298,0)</f>
        <v>0</v>
      </c>
      <c r="C3353" s="10"/>
    </row>
    <row r="3354" spans="1:3">
      <c r="A3354" s="21">
        <v>229</v>
      </c>
      <c r="B3354" s="6">
        <f>IF('Calc1'!$B252="D1000",'Calc1'!$C$1857*'Calc1'!$B1468/(1+'11'!$C$12)*$B299,0)</f>
        <v>0</v>
      </c>
      <c r="C3354" s="10"/>
    </row>
    <row r="3355" spans="1:3">
      <c r="A3355" s="21">
        <v>230</v>
      </c>
      <c r="B3355" s="6">
        <f>IF('Calc1'!$B253="D1000",'Calc1'!$C$1857*'Calc1'!$B1469/(1+'11'!$C$12)*$B300,0)</f>
        <v>0</v>
      </c>
      <c r="C3355" s="10"/>
    </row>
    <row r="3356" spans="1:3">
      <c r="A3356" s="21">
        <v>231</v>
      </c>
      <c r="B3356" s="6">
        <f>IF('Calc1'!$B254="D1000",'Calc1'!$C$1857*'Calc1'!$B1470/(1+'11'!$C$12)*$B301,0)</f>
        <v>0</v>
      </c>
      <c r="C3356" s="10"/>
    </row>
    <row r="3357" spans="1:3">
      <c r="A3357" s="21">
        <v>232</v>
      </c>
      <c r="B3357" s="6">
        <f>IF('Calc1'!$B255="D1000",'Calc1'!$C$1857*'Calc1'!$B1471/(1+'11'!$C$12)*$B302,0)</f>
        <v>0</v>
      </c>
      <c r="C3357" s="10"/>
    </row>
    <row r="3358" spans="1:3">
      <c r="A3358" s="21">
        <v>233</v>
      </c>
      <c r="B3358" s="6">
        <f>IF('Calc1'!$B256="D1000",'Calc1'!$C$1857*'Calc1'!$B1472/(1+'11'!$C$12)*$B303,0)</f>
        <v>0</v>
      </c>
      <c r="C3358" s="10"/>
    </row>
    <row r="3359" spans="1:3">
      <c r="A3359" s="21">
        <v>234</v>
      </c>
      <c r="B3359" s="6">
        <f>IF('Calc1'!$B257="D1000",'Calc1'!$C$1857*'Calc1'!$B1473/(1+'11'!$C$12)*$B304,0)</f>
        <v>0</v>
      </c>
      <c r="C3359" s="10"/>
    </row>
    <row r="3360" spans="1:3">
      <c r="A3360" s="21">
        <v>235</v>
      </c>
      <c r="B3360" s="6">
        <f>IF('Calc1'!$B258="D1000",'Calc1'!$C$1857*'Calc1'!$B1474/(1+'11'!$C$12)*$B305,0)</f>
        <v>0</v>
      </c>
      <c r="C3360" s="10"/>
    </row>
    <row r="3361" spans="1:3">
      <c r="A3361" s="21">
        <v>236</v>
      </c>
      <c r="B3361" s="6">
        <f>IF('Calc1'!$B259="D1000",'Calc1'!$C$1857*'Calc1'!$B1475/(1+'11'!$C$12)*$B306,0)</f>
        <v>0</v>
      </c>
      <c r="C3361" s="10"/>
    </row>
    <row r="3362" spans="1:3">
      <c r="A3362" s="21">
        <v>237</v>
      </c>
      <c r="B3362" s="6">
        <f>IF('Calc1'!$B260="D1000",'Calc1'!$C$1857*'Calc1'!$B1476/(1+'11'!$C$12)*$B307,0)</f>
        <v>0</v>
      </c>
      <c r="C3362" s="10"/>
    </row>
    <row r="3363" spans="1:3">
      <c r="A3363" s="21">
        <v>238</v>
      </c>
      <c r="B3363" s="6">
        <f>IF('Calc1'!$B261="D1000",'Calc1'!$C$1857*'Calc1'!$B1477/(1+'11'!$C$12)*$B308,0)</f>
        <v>0</v>
      </c>
      <c r="C3363" s="10"/>
    </row>
    <row r="3364" spans="1:3">
      <c r="A3364" s="21">
        <v>239</v>
      </c>
      <c r="B3364" s="6">
        <f>IF('Calc1'!$B262="D1000",'Calc1'!$C$1857*'Calc1'!$B1478/(1+'11'!$C$12)*$B309,0)</f>
        <v>0</v>
      </c>
      <c r="C3364" s="10"/>
    </row>
    <row r="3365" spans="1:3">
      <c r="A3365" s="21">
        <v>240</v>
      </c>
      <c r="B3365" s="6">
        <f>IF('Calc1'!$B263="D1000",'Calc1'!$C$1857*'Calc1'!$B1479/(1+'11'!$C$12)*$B310,0)</f>
        <v>0</v>
      </c>
      <c r="C3365" s="10"/>
    </row>
    <row r="3366" spans="1:3">
      <c r="A3366" s="21">
        <v>241</v>
      </c>
      <c r="B3366" s="6">
        <f>IF('Calc1'!$B264="D1000",'Calc1'!$C$1857*'Calc1'!$B1480/(1+'11'!$C$12)*$B311,0)</f>
        <v>0</v>
      </c>
      <c r="C3366" s="10"/>
    </row>
    <row r="3367" spans="1:3">
      <c r="A3367" s="21">
        <v>242</v>
      </c>
      <c r="B3367" s="6">
        <f>IF('Calc1'!$B265="D1000",'Calc1'!$C$1857*'Calc1'!$B1481/(1+'11'!$C$12)*$B312,0)</f>
        <v>0</v>
      </c>
      <c r="C3367" s="10"/>
    </row>
    <row r="3368" spans="1:3">
      <c r="A3368" s="21">
        <v>243</v>
      </c>
      <c r="B3368" s="6">
        <f>IF('Calc1'!$B266="D1000",'Calc1'!$C$1857*'Calc1'!$B1482/(1+'11'!$C$12)*$B313,0)</f>
        <v>0</v>
      </c>
      <c r="C3368" s="10"/>
    </row>
    <row r="3369" spans="1:3">
      <c r="A3369" s="21">
        <v>244</v>
      </c>
      <c r="B3369" s="6">
        <f>IF('Calc1'!$B267="D1000",'Calc1'!$C$1857*'Calc1'!$B1483/(1+'11'!$C$12)*$B314,0)</f>
        <v>0</v>
      </c>
      <c r="C3369" s="10"/>
    </row>
    <row r="3370" spans="1:3">
      <c r="A3370" s="21">
        <v>245</v>
      </c>
      <c r="B3370" s="6">
        <f>IF('Calc1'!$B268="D1000",'Calc1'!$C$1857*'Calc1'!$B1484/(1+'11'!$C$12)*$B315,0)</f>
        <v>0</v>
      </c>
      <c r="C3370" s="10"/>
    </row>
    <row r="3371" spans="1:3">
      <c r="A3371" s="21">
        <v>246</v>
      </c>
      <c r="B3371" s="6">
        <f>IF('Calc1'!$B269="D1000",'Calc1'!$C$1857*'Calc1'!$B1485/(1+'11'!$C$12)*$B316,0)</f>
        <v>0</v>
      </c>
      <c r="C3371" s="10"/>
    </row>
    <row r="3372" spans="1:3">
      <c r="A3372" s="21">
        <v>247</v>
      </c>
      <c r="B3372" s="6">
        <f>IF('Calc1'!$B270="D1000",'Calc1'!$C$1857*'Calc1'!$B1486/(1+'11'!$C$12)*$B317,0)</f>
        <v>0</v>
      </c>
      <c r="C3372" s="10"/>
    </row>
    <row r="3373" spans="1:3">
      <c r="A3373" s="21">
        <v>248</v>
      </c>
      <c r="B3373" s="6">
        <f>IF('Calc1'!$B271="D1000",'Calc1'!$C$1857*'Calc1'!$B1487/(1+'11'!$C$12)*$B318,0)</f>
        <v>0</v>
      </c>
      <c r="C3373" s="10"/>
    </row>
    <row r="3374" spans="1:3">
      <c r="A3374" s="21">
        <v>249</v>
      </c>
      <c r="B3374" s="6">
        <f>IF('Calc1'!$B272="D1000",'Calc1'!$C$1857*'Calc1'!$B1488/(1+'11'!$C$12)*$B319,0)</f>
        <v>0</v>
      </c>
      <c r="C3374" s="10"/>
    </row>
    <row r="3375" spans="1:3">
      <c r="A3375" s="21">
        <v>250</v>
      </c>
      <c r="B3375" s="6">
        <f>IF('Calc1'!$B273="D1000",'Calc1'!$C$1857*'Calc1'!$B1489/(1+'11'!$C$12)*$B320,0)</f>
        <v>0</v>
      </c>
      <c r="C3375" s="10"/>
    </row>
    <row r="3376" spans="1:3">
      <c r="A3376" s="21">
        <v>251</v>
      </c>
      <c r="B3376" s="6">
        <f>IF('Calc1'!$B274="D1000",'Calc1'!$C$1857*'Calc1'!$B1490/(1+'11'!$C$12)*$B321,0)</f>
        <v>0</v>
      </c>
      <c r="C3376" s="10"/>
    </row>
    <row r="3377" spans="1:3">
      <c r="A3377" s="21">
        <v>252</v>
      </c>
      <c r="B3377" s="6">
        <f>IF('Calc1'!$B275="D1000",'Calc1'!$C$1857*'Calc1'!$B1491/(1+'11'!$C$12)*$B322,0)</f>
        <v>0</v>
      </c>
      <c r="C3377" s="10"/>
    </row>
    <row r="3378" spans="1:3">
      <c r="A3378" s="21">
        <v>253</v>
      </c>
      <c r="B3378" s="6">
        <f>IF('Calc1'!$B276="D1000",'Calc1'!$C$1857*'Calc1'!$B1492/(1+'11'!$C$12)*$B323,0)</f>
        <v>0</v>
      </c>
      <c r="C3378" s="10"/>
    </row>
    <row r="3379" spans="1:3">
      <c r="A3379" s="21">
        <v>254</v>
      </c>
      <c r="B3379" s="6">
        <f>IF('Calc1'!$B277="D1000",'Calc1'!$C$1857*'Calc1'!$B1493/(1+'11'!$C$12)*$B324,0)</f>
        <v>0</v>
      </c>
      <c r="C3379" s="10"/>
    </row>
    <row r="3380" spans="1:3">
      <c r="A3380" s="21">
        <v>255</v>
      </c>
      <c r="B3380" s="6">
        <f>IF('Calc1'!$B278="D1000",'Calc1'!$C$1857*'Calc1'!$B1494/(1+'11'!$C$12)*$B325,0)</f>
        <v>0</v>
      </c>
      <c r="C3380" s="10"/>
    </row>
    <row r="3381" spans="1:3">
      <c r="A3381" s="21">
        <v>256</v>
      </c>
      <c r="B3381" s="6">
        <f>IF('Calc1'!$B279="D1000",'Calc1'!$C$1857*'Calc1'!$B1495/(1+'11'!$C$12)*$B326,0)</f>
        <v>0</v>
      </c>
      <c r="C3381" s="10"/>
    </row>
    <row r="3382" spans="1:3">
      <c r="A3382" s="21">
        <v>257</v>
      </c>
      <c r="B3382" s="6">
        <f>IF('Calc1'!$B280="D1000",'Calc1'!$C$1857*'Calc1'!$B1496/(1+'11'!$C$12)*$B327,0)</f>
        <v>0</v>
      </c>
      <c r="C3382" s="10"/>
    </row>
    <row r="3383" spans="1:3">
      <c r="A3383" s="21">
        <v>258</v>
      </c>
      <c r="B3383" s="6">
        <f>IF('Calc1'!$B281="D1000",'Calc1'!$C$1857*'Calc1'!$B1497/(1+'11'!$C$12)*$B328,0)</f>
        <v>0</v>
      </c>
      <c r="C3383" s="10"/>
    </row>
    <row r="3384" spans="1:3">
      <c r="A3384" s="21">
        <v>259</v>
      </c>
      <c r="B3384" s="6">
        <f>IF('Calc1'!$B282="D1000",'Calc1'!$C$1857*'Calc1'!$B1498/(1+'11'!$C$12)*$B329,0)</f>
        <v>0</v>
      </c>
      <c r="C3384" s="10"/>
    </row>
    <row r="3385" spans="1:3">
      <c r="A3385" s="21">
        <v>260</v>
      </c>
      <c r="B3385" s="6">
        <f>IF('Calc1'!$B283="D1000",'Calc1'!$C$1857*'Calc1'!$B1499/(1+'11'!$C$12)*$B330,0)</f>
        <v>0</v>
      </c>
      <c r="C3385" s="10"/>
    </row>
    <row r="3386" spans="1:3">
      <c r="A3386" s="21">
        <v>261</v>
      </c>
      <c r="B3386" s="6">
        <f>IF('Calc1'!$B284="D1000",'Calc1'!$C$1857*'Calc1'!$B1500/(1+'11'!$C$12)*$B331,0)</f>
        <v>0</v>
      </c>
      <c r="C3386" s="10"/>
    </row>
    <row r="3387" spans="1:3">
      <c r="A3387" s="21">
        <v>262</v>
      </c>
      <c r="B3387" s="6">
        <f>IF('Calc1'!$B285="D1000",'Calc1'!$C$1857*'Calc1'!$B1501/(1+'11'!$C$12)*$B332,0)</f>
        <v>0</v>
      </c>
      <c r="C3387" s="10"/>
    </row>
    <row r="3388" spans="1:3">
      <c r="A3388" s="21">
        <v>263</v>
      </c>
      <c r="B3388" s="6">
        <f>IF('Calc1'!$B286="D1000",'Calc1'!$C$1857*'Calc1'!$B1502/(1+'11'!$C$12)*$B333,0)</f>
        <v>0</v>
      </c>
      <c r="C3388" s="10"/>
    </row>
    <row r="3389" spans="1:3">
      <c r="A3389" s="21">
        <v>264</v>
      </c>
      <c r="B3389" s="6">
        <f>IF('Calc1'!$B287="D1000",'Calc1'!$C$1857*'Calc1'!$B1503/(1+'11'!$C$12)*$B334,0)</f>
        <v>0</v>
      </c>
      <c r="C3389" s="10"/>
    </row>
    <row r="3390" spans="1:3">
      <c r="A3390" s="21">
        <v>265</v>
      </c>
      <c r="B3390" s="6">
        <f>IF('Calc1'!$B288="D1000",'Calc1'!$C$1857*'Calc1'!$B1504/(1+'11'!$C$12)*$B335,0)</f>
        <v>0</v>
      </c>
      <c r="C3390" s="10"/>
    </row>
    <row r="3391" spans="1:3">
      <c r="A3391" s="21">
        <v>266</v>
      </c>
      <c r="B3391" s="6">
        <f>IF('Calc1'!$B289="D1000",'Calc1'!$C$1857*'Calc1'!$B1505/(1+'11'!$C$12)*$B336,0)</f>
        <v>0</v>
      </c>
      <c r="C3391" s="10"/>
    </row>
    <row r="3392" spans="1:3">
      <c r="A3392" s="21">
        <v>267</v>
      </c>
      <c r="B3392" s="6">
        <f>IF('Calc1'!$B290="D1000",'Calc1'!$C$1857*'Calc1'!$B1506/(1+'11'!$C$12)*$B337,0)</f>
        <v>0</v>
      </c>
      <c r="C3392" s="10"/>
    </row>
    <row r="3393" spans="1:3">
      <c r="A3393" s="21">
        <v>268</v>
      </c>
      <c r="B3393" s="6">
        <f>IF('Calc1'!$B291="D1000",'Calc1'!$C$1857*'Calc1'!$B1507/(1+'11'!$C$12)*$B338,0)</f>
        <v>0</v>
      </c>
      <c r="C3393" s="10"/>
    </row>
    <row r="3394" spans="1:3">
      <c r="A3394" s="21">
        <v>269</v>
      </c>
      <c r="B3394" s="6">
        <f>IF('Calc1'!$B292="D1000",'Calc1'!$C$1857*'Calc1'!$B1508/(1+'11'!$C$12)*$B339,0)</f>
        <v>0</v>
      </c>
      <c r="C3394" s="10"/>
    </row>
    <row r="3395" spans="1:3">
      <c r="A3395" s="21">
        <v>270</v>
      </c>
      <c r="B3395" s="6">
        <f>IF('Calc1'!$B293="D1000",'Calc1'!$C$1857*'Calc1'!$B1509/(1+'11'!$C$12)*$B340,0)</f>
        <v>0</v>
      </c>
      <c r="C3395" s="10"/>
    </row>
    <row r="3396" spans="1:3">
      <c r="A3396" s="21">
        <v>271</v>
      </c>
      <c r="B3396" s="6">
        <f>IF('Calc1'!$B294="D1000",'Calc1'!$C$1857*'Calc1'!$B1510/(1+'11'!$C$12)*$B341,0)</f>
        <v>0</v>
      </c>
      <c r="C3396" s="10"/>
    </row>
    <row r="3397" spans="1:3">
      <c r="A3397" s="21">
        <v>272</v>
      </c>
      <c r="B3397" s="6">
        <f>IF('Calc1'!$B295="D1000",'Calc1'!$C$1857*'Calc1'!$B1511/(1+'11'!$C$12)*$B342,0)</f>
        <v>0</v>
      </c>
      <c r="C3397" s="10"/>
    </row>
    <row r="3398" spans="1:3">
      <c r="A3398" s="21">
        <v>273</v>
      </c>
      <c r="B3398" s="6">
        <f>IF('Calc1'!$B296="D1000",'Calc1'!$C$1857*'Calc1'!$B1512/(1+'11'!$C$12)*$B343,0)</f>
        <v>0</v>
      </c>
      <c r="C3398" s="10"/>
    </row>
    <row r="3399" spans="1:3">
      <c r="A3399" s="21">
        <v>274</v>
      </c>
      <c r="B3399" s="6">
        <f>IF('Calc1'!$B297="D1000",'Calc1'!$C$1857*'Calc1'!$B1513/(1+'11'!$C$12)*$B344,0)</f>
        <v>0</v>
      </c>
      <c r="C3399" s="10"/>
    </row>
    <row r="3400" spans="1:3">
      <c r="A3400" s="21">
        <v>275</v>
      </c>
      <c r="B3400" s="6">
        <f>IF('Calc1'!$B298="D1000",'Calc1'!$C$1857*'Calc1'!$B1514/(1+'11'!$C$12)*$B345,0)</f>
        <v>0</v>
      </c>
      <c r="C3400" s="10"/>
    </row>
    <row r="3401" spans="1:3">
      <c r="A3401" s="21">
        <v>276</v>
      </c>
      <c r="B3401" s="6">
        <f>IF('Calc1'!$B299="D1000",'Calc1'!$C$1857*'Calc1'!$B1515/(1+'11'!$C$12)*$B346,0)</f>
        <v>0</v>
      </c>
      <c r="C3401" s="10"/>
    </row>
    <row r="3402" spans="1:3">
      <c r="A3402" s="21">
        <v>277</v>
      </c>
      <c r="B3402" s="6">
        <f>IF('Calc1'!$B300="D1000",'Calc1'!$C$1857*'Calc1'!$B1516/(1+'11'!$C$12)*$B347,0)</f>
        <v>0</v>
      </c>
      <c r="C3402" s="10"/>
    </row>
    <row r="3403" spans="1:3">
      <c r="A3403" s="21">
        <v>278</v>
      </c>
      <c r="B3403" s="6">
        <f>IF('Calc1'!$B301="D1000",'Calc1'!$C$1857*'Calc1'!$B1517/(1+'11'!$C$12)*$B348,0)</f>
        <v>0</v>
      </c>
      <c r="C3403" s="10"/>
    </row>
    <row r="3404" spans="1:3">
      <c r="A3404" s="21">
        <v>279</v>
      </c>
      <c r="B3404" s="6">
        <f>IF('Calc1'!$B302="D1000",'Calc1'!$C$1857*'Calc1'!$B1518/(1+'11'!$C$12)*$B349,0)</f>
        <v>0</v>
      </c>
      <c r="C3404" s="10"/>
    </row>
    <row r="3405" spans="1:3">
      <c r="A3405" s="21">
        <v>280</v>
      </c>
      <c r="B3405" s="6">
        <f>IF('Calc1'!$B303="D1000",'Calc1'!$C$1857*'Calc1'!$B1519/(1+'11'!$C$12)*$B350,0)</f>
        <v>0</v>
      </c>
      <c r="C3405" s="10"/>
    </row>
    <row r="3406" spans="1:3">
      <c r="A3406" s="21">
        <v>281</v>
      </c>
      <c r="B3406" s="6">
        <f>IF('Calc1'!$B304="D1000",'Calc1'!$C$1857*'Calc1'!$B1520/(1+'11'!$C$12)*$B351,0)</f>
        <v>0</v>
      </c>
      <c r="C3406" s="10"/>
    </row>
    <row r="3407" spans="1:3">
      <c r="A3407" s="21">
        <v>282</v>
      </c>
      <c r="B3407" s="6">
        <f>IF('Calc1'!$B305="D1000",'Calc1'!$C$1857*'Calc1'!$B1521/(1+'11'!$C$12)*$B352,0)</f>
        <v>0</v>
      </c>
      <c r="C3407" s="10"/>
    </row>
    <row r="3408" spans="1:3">
      <c r="A3408" s="21">
        <v>283</v>
      </c>
      <c r="B3408" s="6">
        <f>IF('Calc1'!$B306="D1000",'Calc1'!$C$1857*'Calc1'!$B1522/(1+'11'!$C$12)*$B353,0)</f>
        <v>0</v>
      </c>
      <c r="C3408" s="10"/>
    </row>
    <row r="3409" spans="1:3">
      <c r="A3409" s="21">
        <v>284</v>
      </c>
      <c r="B3409" s="6">
        <f>IF('Calc1'!$B307="D1000",'Calc1'!$C$1857*'Calc1'!$B1523/(1+'11'!$C$12)*$B354,0)</f>
        <v>0</v>
      </c>
      <c r="C3409" s="10"/>
    </row>
    <row r="3410" spans="1:3">
      <c r="A3410" s="21">
        <v>285</v>
      </c>
      <c r="B3410" s="6">
        <f>IF('Calc1'!$B308="D1000",'Calc1'!$C$1857*'Calc1'!$B1524/(1+'11'!$C$12)*$B355,0)</f>
        <v>0</v>
      </c>
      <c r="C3410" s="10"/>
    </row>
    <row r="3411" spans="1:3">
      <c r="A3411" s="21">
        <v>286</v>
      </c>
      <c r="B3411" s="6">
        <f>IF('Calc1'!$B309="D1000",'Calc1'!$C$1857*'Calc1'!$B1525/(1+'11'!$C$12)*$B356,0)</f>
        <v>0</v>
      </c>
      <c r="C3411" s="10"/>
    </row>
    <row r="3412" spans="1:3">
      <c r="A3412" s="21">
        <v>287</v>
      </c>
      <c r="B3412" s="6">
        <f>IF('Calc1'!$B310="D1000",'Calc1'!$C$1857*'Calc1'!$B1526/(1+'11'!$C$12)*$B357,0)</f>
        <v>0</v>
      </c>
      <c r="C3412" s="10"/>
    </row>
    <row r="3413" spans="1:3">
      <c r="A3413" s="21">
        <v>288</v>
      </c>
      <c r="B3413" s="6">
        <f>IF('Calc1'!$B311="D1000",'Calc1'!$C$1857*'Calc1'!$B1527/(1+'11'!$C$12)*$B358,0)</f>
        <v>0</v>
      </c>
      <c r="C3413" s="10"/>
    </row>
    <row r="3414" spans="1:3">
      <c r="A3414" s="21">
        <v>289</v>
      </c>
      <c r="B3414" s="6">
        <f>IF('Calc1'!$B312="D1000",'Calc1'!$C$1857*'Calc1'!$B1528/(1+'11'!$C$12)*$B359,0)</f>
        <v>0</v>
      </c>
      <c r="C3414" s="10"/>
    </row>
    <row r="3415" spans="1:3">
      <c r="A3415" s="21">
        <v>290</v>
      </c>
      <c r="B3415" s="6">
        <f>IF('Calc1'!$B313="D1000",'Calc1'!$C$1857*'Calc1'!$B1529/(1+'11'!$C$12)*$B360,0)</f>
        <v>0</v>
      </c>
      <c r="C3415" s="10"/>
    </row>
    <row r="3416" spans="1:3">
      <c r="A3416" s="21">
        <v>291</v>
      </c>
      <c r="B3416" s="6">
        <f>IF('Calc1'!$B314="D1000",'Calc1'!$C$1857*'Calc1'!$B1530/(1+'11'!$C$12)*$B361,0)</f>
        <v>0</v>
      </c>
      <c r="C3416" s="10"/>
    </row>
    <row r="3417" spans="1:3">
      <c r="A3417" s="21">
        <v>292</v>
      </c>
      <c r="B3417" s="6">
        <f>IF('Calc1'!$B315="D1000",'Calc1'!$C$1857*'Calc1'!$B1531/(1+'11'!$C$12)*$B362,0)</f>
        <v>0</v>
      </c>
      <c r="C3417" s="10"/>
    </row>
    <row r="3418" spans="1:3">
      <c r="A3418" s="21">
        <v>293</v>
      </c>
      <c r="B3418" s="6">
        <f>IF('Calc1'!$B316="D1000",'Calc1'!$C$1857*'Calc1'!$B1532/(1+'11'!$C$12)*$B363,0)</f>
        <v>0</v>
      </c>
      <c r="C3418" s="10"/>
    </row>
    <row r="3419" spans="1:3">
      <c r="A3419" s="21">
        <v>294</v>
      </c>
      <c r="B3419" s="6">
        <f>IF('Calc1'!$B317="D1000",'Calc1'!$C$1857*'Calc1'!$B1533/(1+'11'!$C$12)*$B364,0)</f>
        <v>0</v>
      </c>
      <c r="C3419" s="10"/>
    </row>
    <row r="3420" spans="1:3">
      <c r="A3420" s="21">
        <v>295</v>
      </c>
      <c r="B3420" s="6">
        <f>IF('Calc1'!$B318="D1000",'Calc1'!$C$1857*'Calc1'!$B1534/(1+'11'!$C$12)*$B365,0)</f>
        <v>0</v>
      </c>
      <c r="C3420" s="10"/>
    </row>
    <row r="3421" spans="1:3">
      <c r="A3421" s="21">
        <v>296</v>
      </c>
      <c r="B3421" s="6">
        <f>IF('Calc1'!$B319="D1000",'Calc1'!$C$1857*'Calc1'!$B1535/(1+'11'!$C$12)*$B366,0)</f>
        <v>0</v>
      </c>
      <c r="C3421" s="10"/>
    </row>
    <row r="3422" spans="1:3">
      <c r="A3422" s="21">
        <v>297</v>
      </c>
      <c r="B3422" s="6">
        <f>IF('Calc1'!$B320="D1000",'Calc1'!$C$1857*'Calc1'!$B1536/(1+'11'!$C$12)*$B367,0)</f>
        <v>0</v>
      </c>
      <c r="C3422" s="10"/>
    </row>
    <row r="3423" spans="1:3">
      <c r="A3423" s="21">
        <v>298</v>
      </c>
      <c r="B3423" s="6">
        <f>IF('Calc1'!$B321="D1000",'Calc1'!$C$1857*'Calc1'!$B1537/(1+'11'!$C$12)*$B368,0)</f>
        <v>0</v>
      </c>
      <c r="C3423" s="10"/>
    </row>
    <row r="3424" spans="1:3">
      <c r="A3424" s="21">
        <v>299</v>
      </c>
      <c r="B3424" s="6">
        <f>IF('Calc1'!$B322="D1000",'Calc1'!$C$1857*'Calc1'!$B1538/(1+'11'!$C$12)*$B369,0)</f>
        <v>0</v>
      </c>
      <c r="C3424" s="10"/>
    </row>
    <row r="3425" spans="1:3">
      <c r="A3425" s="21">
        <v>300</v>
      </c>
      <c r="B3425" s="6">
        <f>IF('Calc1'!$B323="D1000",'Calc1'!$C$1857*'Calc1'!$B1539/(1+'11'!$C$12)*$B370,0)</f>
        <v>0</v>
      </c>
      <c r="C3425" s="10"/>
    </row>
    <row r="3426" spans="1:3">
      <c r="A3426" s="21">
        <v>301</v>
      </c>
      <c r="B3426" s="6">
        <f>IF('Calc1'!$B324="D1000",'Calc1'!$C$1857*'Calc1'!$B1540/(1+'11'!$C$12)*$B371,0)</f>
        <v>0</v>
      </c>
      <c r="C3426" s="10"/>
    </row>
    <row r="3427" spans="1:3">
      <c r="A3427" s="21">
        <v>302</v>
      </c>
      <c r="B3427" s="6">
        <f>IF('Calc1'!$B325="D1000",'Calc1'!$C$1857*'Calc1'!$B1541/(1+'11'!$C$12)*$B372,0)</f>
        <v>0</v>
      </c>
      <c r="C3427" s="10"/>
    </row>
    <row r="3428" spans="1:3">
      <c r="A3428" s="21">
        <v>303</v>
      </c>
      <c r="B3428" s="6">
        <f>IF('Calc1'!$B326="D1000",'Calc1'!$C$1857*'Calc1'!$B1542/(1+'11'!$C$12)*$B373,0)</f>
        <v>0</v>
      </c>
      <c r="C3428" s="10"/>
    </row>
    <row r="3429" spans="1:3">
      <c r="A3429" s="21">
        <v>304</v>
      </c>
      <c r="B3429" s="6">
        <f>IF('Calc1'!$B327="D1000",'Calc1'!$C$1857*'Calc1'!$B1543/(1+'11'!$C$12)*$B374,0)</f>
        <v>0</v>
      </c>
      <c r="C3429" s="10"/>
    </row>
    <row r="3430" spans="1:3">
      <c r="A3430" s="21">
        <v>305</v>
      </c>
      <c r="B3430" s="6">
        <f>IF('Calc1'!$B328="D1000",'Calc1'!$C$1857*'Calc1'!$B1544/(1+'11'!$C$12)*$B375,0)</f>
        <v>0</v>
      </c>
      <c r="C3430" s="10"/>
    </row>
    <row r="3431" spans="1:3">
      <c r="A3431" s="21">
        <v>306</v>
      </c>
      <c r="B3431" s="6">
        <f>IF('Calc1'!$B329="D1000",'Calc1'!$C$1857*'Calc1'!$B1545/(1+'11'!$C$12)*$B376,0)</f>
        <v>0</v>
      </c>
      <c r="C3431" s="10"/>
    </row>
    <row r="3432" spans="1:3">
      <c r="A3432" s="21">
        <v>307</v>
      </c>
      <c r="B3432" s="6">
        <f>IF('Calc1'!$B330="D1000",'Calc1'!$C$1857*'Calc1'!$B1546/(1+'11'!$C$12)*$B377,0)</f>
        <v>0</v>
      </c>
      <c r="C3432" s="10"/>
    </row>
    <row r="3433" spans="1:3">
      <c r="A3433" s="21">
        <v>308</v>
      </c>
      <c r="B3433" s="6">
        <f>IF('Calc1'!$B331="D1000",'Calc1'!$C$1857*'Calc1'!$B1547/(1+'11'!$C$12)*$B378,0)</f>
        <v>0</v>
      </c>
      <c r="C3433" s="10"/>
    </row>
    <row r="3434" spans="1:3">
      <c r="A3434" s="21">
        <v>309</v>
      </c>
      <c r="B3434" s="6">
        <f>IF('Calc1'!$B332="D1000",'Calc1'!$C$1857*'Calc1'!$B1548/(1+'11'!$C$12)*$B379,0)</f>
        <v>0</v>
      </c>
      <c r="C3434" s="10"/>
    </row>
    <row r="3435" spans="1:3">
      <c r="A3435" s="21">
        <v>310</v>
      </c>
      <c r="B3435" s="6">
        <f>IF('Calc1'!$B333="D1000",'Calc1'!$C$1857*'Calc1'!$B1549/(1+'11'!$C$12)*$B380,0)</f>
        <v>0</v>
      </c>
      <c r="C3435" s="10"/>
    </row>
    <row r="3436" spans="1:3">
      <c r="A3436" s="21">
        <v>311</v>
      </c>
      <c r="B3436" s="6">
        <f>IF('Calc1'!$B334="D1000",'Calc1'!$C$1857*'Calc1'!$B1550/(1+'11'!$C$12)*$B381,0)</f>
        <v>0</v>
      </c>
      <c r="C3436" s="10"/>
    </row>
    <row r="3437" spans="1:3">
      <c r="A3437" s="21">
        <v>312</v>
      </c>
      <c r="B3437" s="6">
        <f>IF('Calc1'!$B335="D1000",'Calc1'!$C$1857*'Calc1'!$B1551/(1+'11'!$C$12)*$B382,0)</f>
        <v>0</v>
      </c>
      <c r="C3437" s="10"/>
    </row>
    <row r="3438" spans="1:3">
      <c r="A3438" s="21">
        <v>313</v>
      </c>
      <c r="B3438" s="6">
        <f>IF('Calc1'!$B336="D1000",'Calc1'!$C$1857*'Calc1'!$B1552/(1+'11'!$C$12)*$B383,0)</f>
        <v>0</v>
      </c>
      <c r="C3438" s="10"/>
    </row>
    <row r="3439" spans="1:3">
      <c r="A3439" s="21">
        <v>314</v>
      </c>
      <c r="B3439" s="6">
        <f>IF('Calc1'!$B337="D1000",'Calc1'!$C$1857*'Calc1'!$B1553/(1+'11'!$C$12)*$B384,0)</f>
        <v>0</v>
      </c>
      <c r="C3439" s="10"/>
    </row>
    <row r="3440" spans="1:3">
      <c r="A3440" s="21">
        <v>315</v>
      </c>
      <c r="B3440" s="6">
        <f>IF('Calc1'!$B338="D1000",'Calc1'!$C$1857*'Calc1'!$B1554/(1+'11'!$C$12)*$B385,0)</f>
        <v>0</v>
      </c>
      <c r="C3440" s="10"/>
    </row>
    <row r="3441" spans="1:3">
      <c r="A3441" s="21">
        <v>316</v>
      </c>
      <c r="B3441" s="6">
        <f>IF('Calc1'!$B339="D1000",'Calc1'!$C$1857*'Calc1'!$B1555/(1+'11'!$C$12)*$B386,0)</f>
        <v>0</v>
      </c>
      <c r="C3441" s="10"/>
    </row>
    <row r="3442" spans="1:3">
      <c r="A3442" s="21">
        <v>317</v>
      </c>
      <c r="B3442" s="6">
        <f>IF('Calc1'!$B340="D1000",'Calc1'!$C$1857*'Calc1'!$B1556/(1+'11'!$C$12)*$B387,0)</f>
        <v>0</v>
      </c>
      <c r="C3442" s="10"/>
    </row>
    <row r="3443" spans="1:3">
      <c r="A3443" s="21">
        <v>318</v>
      </c>
      <c r="B3443" s="6">
        <f>IF('Calc1'!$B341="D1000",'Calc1'!$C$1857*'Calc1'!$B1557/(1+'11'!$C$12)*$B388,0)</f>
        <v>0</v>
      </c>
      <c r="C3443" s="10"/>
    </row>
    <row r="3444" spans="1:3">
      <c r="A3444" s="21">
        <v>319</v>
      </c>
      <c r="B3444" s="6">
        <f>IF('Calc1'!$B342="D1000",'Calc1'!$C$1857*'Calc1'!$B1558/(1+'11'!$C$12)*$B389,0)</f>
        <v>0</v>
      </c>
      <c r="C3444" s="10"/>
    </row>
    <row r="3445" spans="1:3">
      <c r="A3445" s="21">
        <v>320</v>
      </c>
      <c r="B3445" s="6">
        <f>IF('Calc1'!$B343="D1000",'Calc1'!$C$1857*'Calc1'!$B1559/(1+'11'!$C$12)*$B390,0)</f>
        <v>0</v>
      </c>
      <c r="C3445" s="10"/>
    </row>
    <row r="3446" spans="1:3">
      <c r="A3446" s="21">
        <v>321</v>
      </c>
      <c r="B3446" s="6">
        <f>IF('Calc1'!$B344="D1000",'Calc1'!$C$1857*'Calc1'!$B1560/(1+'11'!$C$12)*$B391,0)</f>
        <v>0</v>
      </c>
      <c r="C3446" s="10"/>
    </row>
    <row r="3447" spans="1:3">
      <c r="A3447" s="21">
        <v>322</v>
      </c>
      <c r="B3447" s="6">
        <f>IF('Calc1'!$B345="D1000",'Calc1'!$C$1857*'Calc1'!$B1561/(1+'11'!$C$12)*$B392,0)</f>
        <v>0</v>
      </c>
      <c r="C3447" s="10"/>
    </row>
    <row r="3448" spans="1:3">
      <c r="A3448" s="21">
        <v>323</v>
      </c>
      <c r="B3448" s="6">
        <f>IF('Calc1'!$B346="D1000",'Calc1'!$C$1857*'Calc1'!$B1562/(1+'11'!$C$12)*$B393,0)</f>
        <v>0</v>
      </c>
      <c r="C3448" s="10"/>
    </row>
    <row r="3449" spans="1:3">
      <c r="A3449" s="21">
        <v>324</v>
      </c>
      <c r="B3449" s="6">
        <f>IF('Calc1'!$B347="D1000",'Calc1'!$C$1857*'Calc1'!$B1563/(1+'11'!$C$12)*$B394,0)</f>
        <v>0</v>
      </c>
      <c r="C3449" s="10"/>
    </row>
    <row r="3450" spans="1:3">
      <c r="A3450" s="21">
        <v>325</v>
      </c>
      <c r="B3450" s="6">
        <f>IF('Calc1'!$B348="D1000",'Calc1'!$C$1857*'Calc1'!$B1564/(1+'11'!$C$12)*$B395,0)</f>
        <v>0</v>
      </c>
      <c r="C3450" s="10"/>
    </row>
    <row r="3451" spans="1:3">
      <c r="A3451" s="21">
        <v>326</v>
      </c>
      <c r="B3451" s="6">
        <f>IF('Calc1'!$B349="D1000",'Calc1'!$C$1857*'Calc1'!$B1565/(1+'11'!$C$12)*$B396,0)</f>
        <v>0</v>
      </c>
      <c r="C3451" s="10"/>
    </row>
    <row r="3452" spans="1:3">
      <c r="A3452" s="21">
        <v>327</v>
      </c>
      <c r="B3452" s="6">
        <f>IF('Calc1'!$B350="D1000",'Calc1'!$C$1857*'Calc1'!$B1566/(1+'11'!$C$12)*$B397,0)</f>
        <v>0</v>
      </c>
      <c r="C3452" s="10"/>
    </row>
    <row r="3453" spans="1:3">
      <c r="A3453" s="21">
        <v>328</v>
      </c>
      <c r="B3453" s="6">
        <f>IF('Calc1'!$B351="D1000",'Calc1'!$C$1857*'Calc1'!$B1567/(1+'11'!$C$12)*$B398,0)</f>
        <v>0</v>
      </c>
      <c r="C3453" s="10"/>
    </row>
    <row r="3454" spans="1:3">
      <c r="A3454" s="21">
        <v>329</v>
      </c>
      <c r="B3454" s="6">
        <f>IF('Calc1'!$B352="D1000",'Calc1'!$C$1857*'Calc1'!$B1568/(1+'11'!$C$12)*$B399,0)</f>
        <v>0</v>
      </c>
      <c r="C3454" s="10"/>
    </row>
    <row r="3455" spans="1:3">
      <c r="A3455" s="21">
        <v>330</v>
      </c>
      <c r="B3455" s="6">
        <f>IF('Calc1'!$B353="D1000",'Calc1'!$C$1857*'Calc1'!$B1569/(1+'11'!$C$12)*$B400,0)</f>
        <v>0</v>
      </c>
      <c r="C3455" s="10"/>
    </row>
    <row r="3456" spans="1:3">
      <c r="A3456" s="21">
        <v>331</v>
      </c>
      <c r="B3456" s="6">
        <f>IF('Calc1'!$B354="D1000",'Calc1'!$C$1857*'Calc1'!$B1570/(1+'11'!$C$12)*$B401,0)</f>
        <v>0</v>
      </c>
      <c r="C3456" s="10"/>
    </row>
    <row r="3457" spans="1:3">
      <c r="A3457" s="21">
        <v>332</v>
      </c>
      <c r="B3457" s="6">
        <f>IF('Calc1'!$B355="D1000",'Calc1'!$C$1857*'Calc1'!$B1571/(1+'11'!$C$12)*$B402,0)</f>
        <v>0</v>
      </c>
      <c r="C3457" s="10"/>
    </row>
    <row r="3458" spans="1:3">
      <c r="A3458" s="21">
        <v>333</v>
      </c>
      <c r="B3458" s="6">
        <f>IF('Calc1'!$B356="D1000",'Calc1'!$C$1857*'Calc1'!$B1572/(1+'11'!$C$12)*$B403,0)</f>
        <v>0</v>
      </c>
      <c r="C3458" s="10"/>
    </row>
    <row r="3459" spans="1:3">
      <c r="A3459" s="21">
        <v>334</v>
      </c>
      <c r="B3459" s="6">
        <f>IF('Calc1'!$B357="D1000",'Calc1'!$C$1857*'Calc1'!$B1573/(1+'11'!$C$12)*$B404,0)</f>
        <v>0</v>
      </c>
      <c r="C3459" s="10"/>
    </row>
    <row r="3460" spans="1:3">
      <c r="A3460" s="21">
        <v>335</v>
      </c>
      <c r="B3460" s="6">
        <f>IF('Calc1'!$B358="D1000",'Calc1'!$C$1857*'Calc1'!$B1574/(1+'11'!$C$12)*$B405,0)</f>
        <v>0</v>
      </c>
      <c r="C3460" s="10"/>
    </row>
    <row r="3461" spans="1:3">
      <c r="A3461" s="21">
        <v>336</v>
      </c>
      <c r="B3461" s="6">
        <f>IF('Calc1'!$B359="D1000",'Calc1'!$C$1857*'Calc1'!$B1575/(1+'11'!$C$12)*$B406,0)</f>
        <v>0</v>
      </c>
      <c r="C3461" s="10"/>
    </row>
    <row r="3462" spans="1:3">
      <c r="A3462" s="21">
        <v>337</v>
      </c>
      <c r="B3462" s="6">
        <f>IF('Calc1'!$B360="D1000",'Calc1'!$C$1857*'Calc1'!$B1576/(1+'11'!$C$12)*$B407,0)</f>
        <v>0</v>
      </c>
      <c r="C3462" s="10"/>
    </row>
    <row r="3463" spans="1:3">
      <c r="A3463" s="21">
        <v>338</v>
      </c>
      <c r="B3463" s="6">
        <f>IF('Calc1'!$B361="D1000",'Calc1'!$C$1857*'Calc1'!$B1577/(1+'11'!$C$12)*$B408,0)</f>
        <v>0</v>
      </c>
      <c r="C3463" s="10"/>
    </row>
    <row r="3464" spans="1:3">
      <c r="A3464" s="21">
        <v>339</v>
      </c>
      <c r="B3464" s="6">
        <f>IF('Calc1'!$B362="D1000",'Calc1'!$C$1857*'Calc1'!$B1578/(1+'11'!$C$12)*$B409,0)</f>
        <v>0</v>
      </c>
      <c r="C3464" s="10"/>
    </row>
    <row r="3465" spans="1:3">
      <c r="A3465" s="21">
        <v>340</v>
      </c>
      <c r="B3465" s="6">
        <f>IF('Calc1'!$B363="D1000",'Calc1'!$C$1857*'Calc1'!$B1579/(1+'11'!$C$12)*$B410,0)</f>
        <v>0</v>
      </c>
      <c r="C3465" s="10"/>
    </row>
    <row r="3466" spans="1:3">
      <c r="A3466" s="21">
        <v>341</v>
      </c>
      <c r="B3466" s="6">
        <f>IF('Calc1'!$B364="D1000",'Calc1'!$C$1857*'Calc1'!$B1580/(1+'11'!$C$12)*$B411,0)</f>
        <v>0</v>
      </c>
      <c r="C3466" s="10"/>
    </row>
    <row r="3467" spans="1:3">
      <c r="A3467" s="21">
        <v>342</v>
      </c>
      <c r="B3467" s="6">
        <f>IF('Calc1'!$B365="D1000",'Calc1'!$C$1857*'Calc1'!$B1581/(1+'11'!$C$12)*$B412,0)</f>
        <v>0</v>
      </c>
      <c r="C3467" s="10"/>
    </row>
    <row r="3468" spans="1:3">
      <c r="A3468" s="21">
        <v>343</v>
      </c>
      <c r="B3468" s="6">
        <f>IF('Calc1'!$B366="D1000",'Calc1'!$C$1857*'Calc1'!$B1582/(1+'11'!$C$12)*$B413,0)</f>
        <v>0</v>
      </c>
      <c r="C3468" s="10"/>
    </row>
    <row r="3469" spans="1:3">
      <c r="A3469" s="21">
        <v>344</v>
      </c>
      <c r="B3469" s="6">
        <f>IF('Calc1'!$B367="D1000",'Calc1'!$C$1857*'Calc1'!$B1583/(1+'11'!$C$12)*$B414,0)</f>
        <v>0</v>
      </c>
      <c r="C3469" s="10"/>
    </row>
    <row r="3470" spans="1:3">
      <c r="A3470" s="21">
        <v>345</v>
      </c>
      <c r="B3470" s="6">
        <f>IF('Calc1'!$B368="D1000",'Calc1'!$C$1857*'Calc1'!$B1584/(1+'11'!$C$12)*$B415,0)</f>
        <v>0</v>
      </c>
      <c r="C3470" s="10"/>
    </row>
    <row r="3471" spans="1:3">
      <c r="A3471" s="21">
        <v>346</v>
      </c>
      <c r="B3471" s="6">
        <f>IF('Calc1'!$B369="D1000",'Calc1'!$C$1857*'Calc1'!$B1585/(1+'11'!$C$12)*$B416,0)</f>
        <v>0</v>
      </c>
      <c r="C3471" s="10"/>
    </row>
    <row r="3472" spans="1:3">
      <c r="A3472" s="21">
        <v>347</v>
      </c>
      <c r="B3472" s="6">
        <f>IF('Calc1'!$B370="D1000",'Calc1'!$C$1857*'Calc1'!$B1586/(1+'11'!$C$12)*$B417,0)</f>
        <v>0</v>
      </c>
      <c r="C3472" s="10"/>
    </row>
    <row r="3473" spans="1:3">
      <c r="A3473" s="21">
        <v>348</v>
      </c>
      <c r="B3473" s="6">
        <f>IF('Calc1'!$B371="D1000",'Calc1'!$C$1857*'Calc1'!$B1587/(1+'11'!$C$12)*$B418,0)</f>
        <v>0</v>
      </c>
      <c r="C3473" s="10"/>
    </row>
    <row r="3474" spans="1:3">
      <c r="A3474" s="21">
        <v>349</v>
      </c>
      <c r="B3474" s="6">
        <f>IF('Calc1'!$B372="D1000",'Calc1'!$C$1857*'Calc1'!$B1588/(1+'11'!$C$12)*$B419,0)</f>
        <v>0</v>
      </c>
      <c r="C3474" s="10"/>
    </row>
    <row r="3475" spans="1:3">
      <c r="A3475" s="21">
        <v>350</v>
      </c>
      <c r="B3475" s="6">
        <f>IF('Calc1'!$B373="D1000",'Calc1'!$C$1857*'Calc1'!$B1589/(1+'11'!$C$12)*$B420,0)</f>
        <v>0</v>
      </c>
      <c r="C3475" s="10"/>
    </row>
    <row r="3476" spans="1:3">
      <c r="A3476" s="21">
        <v>351</v>
      </c>
      <c r="B3476" s="6">
        <f>IF('Calc1'!$B374="D1000",'Calc1'!$C$1857*'Calc1'!$B1590/(1+'11'!$C$12)*$B421,0)</f>
        <v>0</v>
      </c>
      <c r="C3476" s="10"/>
    </row>
    <row r="3477" spans="1:3">
      <c r="A3477" s="21">
        <v>352</v>
      </c>
      <c r="B3477" s="6">
        <f>IF('Calc1'!$B375="D1000",'Calc1'!$C$1857*'Calc1'!$B1591/(1+'11'!$C$12)*$B422,0)</f>
        <v>0</v>
      </c>
      <c r="C3477" s="10"/>
    </row>
    <row r="3478" spans="1:3">
      <c r="A3478" s="21">
        <v>353</v>
      </c>
      <c r="B3478" s="6">
        <f>IF('Calc1'!$B376="D1000",'Calc1'!$C$1857*'Calc1'!$B1592/(1+'11'!$C$12)*$B423,0)</f>
        <v>0</v>
      </c>
      <c r="C3478" s="10"/>
    </row>
    <row r="3479" spans="1:3">
      <c r="A3479" s="21">
        <v>354</v>
      </c>
      <c r="B3479" s="6">
        <f>IF('Calc1'!$B377="D1000",'Calc1'!$C$1857*'Calc1'!$B1593/(1+'11'!$C$12)*$B424,0)</f>
        <v>0</v>
      </c>
      <c r="C3479" s="10"/>
    </row>
    <row r="3480" spans="1:3">
      <c r="A3480" s="21">
        <v>355</v>
      </c>
      <c r="B3480" s="6">
        <f>IF('Calc1'!$B378="D1000",'Calc1'!$C$1857*'Calc1'!$B1594/(1+'11'!$C$12)*$B425,0)</f>
        <v>0</v>
      </c>
      <c r="C3480" s="10"/>
    </row>
    <row r="3481" spans="1:3">
      <c r="A3481" s="21">
        <v>356</v>
      </c>
      <c r="B3481" s="6">
        <f>IF('Calc1'!$B379="D1000",'Calc1'!$C$1857*'Calc1'!$B1595/(1+'11'!$C$12)*$B426,0)</f>
        <v>0</v>
      </c>
      <c r="C3481" s="10"/>
    </row>
    <row r="3482" spans="1:3">
      <c r="A3482" s="21">
        <v>357</v>
      </c>
      <c r="B3482" s="6">
        <f>IF('Calc1'!$B380="D1000",'Calc1'!$C$1857*'Calc1'!$B1596/(1+'11'!$C$12)*$B427,0)</f>
        <v>0</v>
      </c>
      <c r="C3482" s="10"/>
    </row>
    <row r="3483" spans="1:3">
      <c r="A3483" s="21">
        <v>358</v>
      </c>
      <c r="B3483" s="6">
        <f>IF('Calc1'!$B381="D1000",'Calc1'!$C$1857*'Calc1'!$B1597/(1+'11'!$C$12)*$B428,0)</f>
        <v>0</v>
      </c>
      <c r="C3483" s="10"/>
    </row>
    <row r="3484" spans="1:3">
      <c r="A3484" s="21">
        <v>359</v>
      </c>
      <c r="B3484" s="6">
        <f>IF('Calc1'!$B382="D1000",'Calc1'!$C$1857*'Calc1'!$B1598/(1+'11'!$C$12)*$B429,0)</f>
        <v>0</v>
      </c>
      <c r="C3484" s="10"/>
    </row>
    <row r="3485" spans="1:3">
      <c r="A3485" s="21">
        <v>360</v>
      </c>
      <c r="B3485" s="6">
        <f>IF('Calc1'!$B383="D1000",'Calc1'!$C$1857*'Calc1'!$B1599/(1+'11'!$C$12)*$B430,0)</f>
        <v>0</v>
      </c>
      <c r="C3485" s="10"/>
    </row>
    <row r="3486" spans="1:3">
      <c r="A3486" s="21">
        <v>361</v>
      </c>
      <c r="B3486" s="6">
        <f>IF('Calc1'!$B384="D1000",'Calc1'!$C$1857*'Calc1'!$B1600/(1+'11'!$C$12)*$B431,0)</f>
        <v>0</v>
      </c>
      <c r="C3486" s="10"/>
    </row>
    <row r="3487" spans="1:3">
      <c r="A3487" s="21">
        <v>362</v>
      </c>
      <c r="B3487" s="6">
        <f>IF('Calc1'!$B385="D1000",'Calc1'!$C$1857*'Calc1'!$B1601/(1+'11'!$C$12)*$B432,0)</f>
        <v>0</v>
      </c>
      <c r="C3487" s="10"/>
    </row>
    <row r="3488" spans="1:3">
      <c r="A3488" s="21">
        <v>363</v>
      </c>
      <c r="B3488" s="6">
        <f>IF('Calc1'!$B386="D1000",'Calc1'!$C$1857*'Calc1'!$B1602/(1+'11'!$C$12)*$B433,0)</f>
        <v>0</v>
      </c>
      <c r="C3488" s="10"/>
    </row>
    <row r="3489" spans="1:3">
      <c r="A3489" s="21">
        <v>364</v>
      </c>
      <c r="B3489" s="6">
        <f>IF('Calc1'!$B387="D1000",'Calc1'!$C$1857*'Calc1'!$B1603/(1+'11'!$C$12)*$B434,0)</f>
        <v>0</v>
      </c>
      <c r="C3489" s="10"/>
    </row>
    <row r="3490" spans="1:3">
      <c r="A3490" s="21">
        <v>365</v>
      </c>
      <c r="B3490" s="6">
        <f>IF('Calc1'!$B388="D1000",'Calc1'!$C$1857*'Calc1'!$B1604/(1+'11'!$C$12)*$B435,0)</f>
        <v>0</v>
      </c>
      <c r="C3490" s="10"/>
    </row>
    <row r="3491" spans="1:3">
      <c r="A3491" s="21">
        <v>366</v>
      </c>
      <c r="B3491" s="6">
        <f>IF('Calc1'!$B389="D1000",'Calc1'!$C$1857*'Calc1'!$B1605/(1+'11'!$C$12)*$B436,0)</f>
        <v>0</v>
      </c>
      <c r="C3491" s="10"/>
    </row>
    <row r="3492" spans="1:3">
      <c r="A3492" s="21">
        <v>367</v>
      </c>
      <c r="B3492" s="6">
        <f>IF('Calc1'!$B390="D1000",'Calc1'!$C$1857*'Calc1'!$B1606/(1+'11'!$C$12)*$B437,0)</f>
        <v>0</v>
      </c>
      <c r="C3492" s="10"/>
    </row>
    <row r="3493" spans="1:3">
      <c r="A3493" s="21">
        <v>368</v>
      </c>
      <c r="B3493" s="6">
        <f>IF('Calc1'!$B391="D1000",'Calc1'!$C$1857*'Calc1'!$B1607/(1+'11'!$C$12)*$B438,0)</f>
        <v>0</v>
      </c>
      <c r="C3493" s="10"/>
    </row>
    <row r="3494" spans="1:3">
      <c r="A3494" s="21">
        <v>369</v>
      </c>
      <c r="B3494" s="6">
        <f>IF('Calc1'!$B392="D1000",'Calc1'!$C$1857*'Calc1'!$B1608/(1+'11'!$C$12)*$B439,0)</f>
        <v>0</v>
      </c>
      <c r="C3494" s="10"/>
    </row>
    <row r="3495" spans="1:3">
      <c r="A3495" s="21">
        <v>370</v>
      </c>
      <c r="B3495" s="6">
        <f>IF('Calc1'!$B393="D1000",'Calc1'!$C$1857*'Calc1'!$B1609/(1+'11'!$C$12)*$B440,0)</f>
        <v>0</v>
      </c>
      <c r="C3495" s="10"/>
    </row>
    <row r="3496" spans="1:3">
      <c r="A3496" s="21">
        <v>371</v>
      </c>
      <c r="B3496" s="6">
        <f>IF('Calc1'!$B394="D1000",'Calc1'!$C$1857*'Calc1'!$B1610/(1+'11'!$C$12)*$B441,0)</f>
        <v>0</v>
      </c>
      <c r="C3496" s="10"/>
    </row>
    <row r="3497" spans="1:3">
      <c r="A3497" s="21">
        <v>372</v>
      </c>
      <c r="B3497" s="6">
        <f>IF('Calc1'!$B395="D1000",'Calc1'!$C$1857*'Calc1'!$B1611/(1+'11'!$C$12)*$B442,0)</f>
        <v>0</v>
      </c>
      <c r="C3497" s="10"/>
    </row>
    <row r="3498" spans="1:3">
      <c r="A3498" s="21">
        <v>373</v>
      </c>
      <c r="B3498" s="6">
        <f>IF('Calc1'!$B396="D1000",'Calc1'!$C$1857*'Calc1'!$B1612/(1+'11'!$C$12)*$B443,0)</f>
        <v>0</v>
      </c>
      <c r="C3498" s="10"/>
    </row>
    <row r="3499" spans="1:3">
      <c r="A3499" s="21">
        <v>374</v>
      </c>
      <c r="B3499" s="6">
        <f>IF('Calc1'!$B397="D1000",'Calc1'!$C$1857*'Calc1'!$B1613/(1+'11'!$C$12)*$B444,0)</f>
        <v>0</v>
      </c>
      <c r="C3499" s="10"/>
    </row>
    <row r="3500" spans="1:3">
      <c r="A3500" s="21">
        <v>375</v>
      </c>
      <c r="B3500" s="6">
        <f>IF('Calc1'!$B398="D1000",'Calc1'!$C$1857*'Calc1'!$B1614/(1+'11'!$C$12)*$B445,0)</f>
        <v>0</v>
      </c>
      <c r="C3500" s="10"/>
    </row>
    <row r="3501" spans="1:3">
      <c r="A3501" s="21">
        <v>376</v>
      </c>
      <c r="B3501" s="6">
        <f>IF('Calc1'!$B399="D1000",'Calc1'!$C$1857*'Calc1'!$B1615/(1+'11'!$C$12)*$B446,0)</f>
        <v>0</v>
      </c>
      <c r="C3501" s="10"/>
    </row>
    <row r="3502" spans="1:3">
      <c r="A3502" s="21">
        <v>377</v>
      </c>
      <c r="B3502" s="6">
        <f>IF('Calc1'!$B400="D1000",'Calc1'!$C$1857*'Calc1'!$B1616/(1+'11'!$C$12)*$B447,0)</f>
        <v>0</v>
      </c>
      <c r="C3502" s="10"/>
    </row>
    <row r="3503" spans="1:3">
      <c r="A3503" s="21">
        <v>378</v>
      </c>
      <c r="B3503" s="6">
        <f>IF('Calc1'!$B401="D1000",'Calc1'!$C$1857*'Calc1'!$B1617/(1+'11'!$C$12)*$B448,0)</f>
        <v>0</v>
      </c>
      <c r="C3503" s="10"/>
    </row>
    <row r="3504" spans="1:3">
      <c r="A3504" s="21">
        <v>379</v>
      </c>
      <c r="B3504" s="6">
        <f>IF('Calc1'!$B402="D1000",'Calc1'!$C$1857*'Calc1'!$B1618/(1+'11'!$C$12)*$B449,0)</f>
        <v>0</v>
      </c>
      <c r="C3504" s="10"/>
    </row>
    <row r="3505" spans="1:3">
      <c r="A3505" s="21">
        <v>380</v>
      </c>
      <c r="B3505" s="6">
        <f>IF('Calc1'!$B403="D1000",'Calc1'!$C$1857*'Calc1'!$B1619/(1+'11'!$C$12)*$B450,0)</f>
        <v>0</v>
      </c>
      <c r="C3505" s="10"/>
    </row>
    <row r="3506" spans="1:3">
      <c r="A3506" s="21">
        <v>381</v>
      </c>
      <c r="B3506" s="6">
        <f>IF('Calc1'!$B404="D1000",'Calc1'!$C$1857*'Calc1'!$B1620/(1+'11'!$C$12)*$B451,0)</f>
        <v>0</v>
      </c>
      <c r="C3506" s="10"/>
    </row>
    <row r="3507" spans="1:3">
      <c r="A3507" s="21">
        <v>382</v>
      </c>
      <c r="B3507" s="6">
        <f>IF('Calc1'!$B405="D1000",'Calc1'!$C$1857*'Calc1'!$B1621/(1+'11'!$C$12)*$B452,0)</f>
        <v>0</v>
      </c>
      <c r="C3507" s="10"/>
    </row>
    <row r="3508" spans="1:3">
      <c r="A3508" s="21">
        <v>383</v>
      </c>
      <c r="B3508" s="6">
        <f>IF('Calc1'!$B406="D1000",'Calc1'!$C$1857*'Calc1'!$B1622/(1+'11'!$C$12)*$B453,0)</f>
        <v>0</v>
      </c>
      <c r="C3508" s="10"/>
    </row>
    <row r="3509" spans="1:3">
      <c r="A3509" s="21">
        <v>384</v>
      </c>
      <c r="B3509" s="6">
        <f>IF('Calc1'!$B407="D1000",'Calc1'!$C$1857*'Calc1'!$B1623/(1+'11'!$C$12)*$B454,0)</f>
        <v>0</v>
      </c>
      <c r="C3509" s="10"/>
    </row>
    <row r="3510" spans="1:3">
      <c r="A3510" s="21">
        <v>385</v>
      </c>
      <c r="B3510" s="6">
        <f>IF('Calc1'!$B408="D1000",'Calc1'!$C$1857*'Calc1'!$B1624/(1+'11'!$C$12)*$B455,0)</f>
        <v>0</v>
      </c>
      <c r="C3510" s="10"/>
    </row>
    <row r="3511" spans="1:3">
      <c r="A3511" s="21">
        <v>386</v>
      </c>
      <c r="B3511" s="6">
        <f>IF('Calc1'!$B409="D1000",'Calc1'!$C$1857*'Calc1'!$B1625/(1+'11'!$C$12)*$B456,0)</f>
        <v>0</v>
      </c>
      <c r="C3511" s="10"/>
    </row>
    <row r="3512" spans="1:3">
      <c r="A3512" s="21">
        <v>387</v>
      </c>
      <c r="B3512" s="6">
        <f>IF('Calc1'!$B410="D1000",'Calc1'!$C$1857*'Calc1'!$B1626/(1+'11'!$C$12)*$B457,0)</f>
        <v>0</v>
      </c>
      <c r="C3512" s="10"/>
    </row>
    <row r="3513" spans="1:3">
      <c r="A3513" s="21">
        <v>388</v>
      </c>
      <c r="B3513" s="6">
        <f>IF('Calc1'!$B411="D1000",'Calc1'!$C$1857*'Calc1'!$B1627/(1+'11'!$C$12)*$B458,0)</f>
        <v>0</v>
      </c>
      <c r="C3513" s="10"/>
    </row>
    <row r="3514" spans="1:3">
      <c r="A3514" s="21">
        <v>389</v>
      </c>
      <c r="B3514" s="6">
        <f>IF('Calc1'!$B412="D1000",'Calc1'!$C$1857*'Calc1'!$B1628/(1+'11'!$C$12)*$B459,0)</f>
        <v>0</v>
      </c>
      <c r="C3514" s="10"/>
    </row>
    <row r="3515" spans="1:3">
      <c r="A3515" s="21">
        <v>390</v>
      </c>
      <c r="B3515" s="6">
        <f>IF('Calc1'!$B413="D1000",'Calc1'!$C$1857*'Calc1'!$B1629/(1+'11'!$C$12)*$B460,0)</f>
        <v>0</v>
      </c>
      <c r="C3515" s="10"/>
    </row>
    <row r="3516" spans="1:3">
      <c r="A3516" s="21">
        <v>391</v>
      </c>
      <c r="B3516" s="6">
        <f>IF('Calc1'!$B414="D1000",'Calc1'!$C$1857*'Calc1'!$B1630/(1+'11'!$C$12)*$B461,0)</f>
        <v>0</v>
      </c>
      <c r="C3516" s="10"/>
    </row>
    <row r="3517" spans="1:3">
      <c r="A3517" s="21">
        <v>392</v>
      </c>
      <c r="B3517" s="6">
        <f>IF('Calc1'!$B415="D1000",'Calc1'!$C$1857*'Calc1'!$B1631/(1+'11'!$C$12)*$B462,0)</f>
        <v>0</v>
      </c>
      <c r="C3517" s="10"/>
    </row>
    <row r="3518" spans="1:3">
      <c r="A3518" s="21">
        <v>393</v>
      </c>
      <c r="B3518" s="6">
        <f>IF('Calc1'!$B416="D1000",'Calc1'!$C$1857*'Calc1'!$B1632/(1+'11'!$C$12)*$B463,0)</f>
        <v>0</v>
      </c>
      <c r="C3518" s="10"/>
    </row>
    <row r="3519" spans="1:3">
      <c r="A3519" s="21">
        <v>394</v>
      </c>
      <c r="B3519" s="6">
        <f>IF('Calc1'!$B417="D1000",'Calc1'!$C$1857*'Calc1'!$B1633/(1+'11'!$C$12)*$B464,0)</f>
        <v>0</v>
      </c>
      <c r="C3519" s="10"/>
    </row>
    <row r="3520" spans="1:3">
      <c r="A3520" s="21">
        <v>395</v>
      </c>
      <c r="B3520" s="6">
        <f>IF('Calc1'!$B418="D1000",'Calc1'!$C$1857*'Calc1'!$B1634/(1+'11'!$C$12)*$B465,0)</f>
        <v>0</v>
      </c>
      <c r="C3520" s="10"/>
    </row>
    <row r="3521" spans="1:3">
      <c r="A3521" s="21">
        <v>396</v>
      </c>
      <c r="B3521" s="6">
        <f>IF('Calc1'!$B419="D1000",'Calc1'!$C$1857*'Calc1'!$B1635/(1+'11'!$C$12)*$B466,0)</f>
        <v>0</v>
      </c>
      <c r="C3521" s="10"/>
    </row>
    <row r="3522" spans="1:3">
      <c r="A3522" s="21">
        <v>397</v>
      </c>
      <c r="B3522" s="6">
        <f>IF('Calc1'!$B420="D1000",'Calc1'!$C$1857*'Calc1'!$B1636/(1+'11'!$C$12)*$B467,0)</f>
        <v>0</v>
      </c>
      <c r="C3522" s="10"/>
    </row>
    <row r="3523" spans="1:3">
      <c r="A3523" s="21">
        <v>398</v>
      </c>
      <c r="B3523" s="6">
        <f>IF('Calc1'!$B421="D1000",'Calc1'!$C$1857*'Calc1'!$B1637/(1+'11'!$C$12)*$B468,0)</f>
        <v>0</v>
      </c>
      <c r="C3523" s="10"/>
    </row>
    <row r="3524" spans="1:3">
      <c r="A3524" s="21">
        <v>399</v>
      </c>
      <c r="B3524" s="6">
        <f>IF('Calc1'!$B422="D1000",'Calc1'!$C$1857*'Calc1'!$B1638/(1+'11'!$C$12)*$B469,0)</f>
        <v>0</v>
      </c>
      <c r="C3524" s="10"/>
    </row>
    <row r="3525" spans="1:3">
      <c r="A3525" s="21">
        <v>400</v>
      </c>
      <c r="B3525" s="6">
        <f>IF('Calc1'!$B423="D1000",'Calc1'!$C$1857*'Calc1'!$B1639/(1+'11'!$C$12)*$B470,0)</f>
        <v>0</v>
      </c>
      <c r="C3525" s="10"/>
    </row>
    <row r="3526" spans="1:3">
      <c r="A3526" s="21">
        <v>401</v>
      </c>
      <c r="B3526" s="6">
        <f>IF('Calc1'!$B424="D1000",'Calc1'!$C$1857*'Calc1'!$B1640/(1+'11'!$C$12)*$B471,0)</f>
        <v>0</v>
      </c>
      <c r="C3526" s="10"/>
    </row>
    <row r="3527" spans="1:3">
      <c r="A3527" s="21">
        <v>402</v>
      </c>
      <c r="B3527" s="6">
        <f>IF('Calc1'!$B425="D1000",'Calc1'!$C$1857*'Calc1'!$B1641/(1+'11'!$C$12)*$B472,0)</f>
        <v>0</v>
      </c>
      <c r="C3527" s="10"/>
    </row>
    <row r="3528" spans="1:3">
      <c r="A3528" s="21">
        <v>403</v>
      </c>
      <c r="B3528" s="6">
        <f>IF('Calc1'!$B426="D1000",'Calc1'!$C$1857*'Calc1'!$B1642/(1+'11'!$C$12)*$B473,0)</f>
        <v>0</v>
      </c>
      <c r="C3528" s="10"/>
    </row>
    <row r="3529" spans="1:3">
      <c r="A3529" s="21">
        <v>404</v>
      </c>
      <c r="B3529" s="6">
        <f>IF('Calc1'!$B427="D1000",'Calc1'!$C$1857*'Calc1'!$B1643/(1+'11'!$C$12)*$B474,0)</f>
        <v>0</v>
      </c>
      <c r="C3529" s="10"/>
    </row>
    <row r="3530" spans="1:3">
      <c r="A3530" s="21">
        <v>405</v>
      </c>
      <c r="B3530" s="6">
        <f>IF('Calc1'!$B428="D1000",'Calc1'!$C$1857*'Calc1'!$B1644/(1+'11'!$C$12)*$B475,0)</f>
        <v>0</v>
      </c>
      <c r="C3530" s="10"/>
    </row>
    <row r="3531" spans="1:3">
      <c r="A3531" s="21">
        <v>406</v>
      </c>
      <c r="B3531" s="6">
        <f>IF('Calc1'!$B429="D1000",'Calc1'!$C$1857*'Calc1'!$B1645/(1+'11'!$C$12)*$B476,0)</f>
        <v>0</v>
      </c>
      <c r="C3531" s="10"/>
    </row>
    <row r="3532" spans="1:3">
      <c r="A3532" s="21">
        <v>407</v>
      </c>
      <c r="B3532" s="6">
        <f>IF('Calc1'!$B430="D1000",'Calc1'!$C$1857*'Calc1'!$B1646/(1+'11'!$C$12)*$B477,0)</f>
        <v>0</v>
      </c>
      <c r="C3532" s="10"/>
    </row>
    <row r="3533" spans="1:3">
      <c r="A3533" s="21">
        <v>408</v>
      </c>
      <c r="B3533" s="6">
        <f>IF('Calc1'!$B431="D1000",'Calc1'!$C$1857*'Calc1'!$B1647/(1+'11'!$C$12)*$B478,0)</f>
        <v>0</v>
      </c>
      <c r="C3533" s="10"/>
    </row>
    <row r="3534" spans="1:3">
      <c r="A3534" s="21">
        <v>409</v>
      </c>
      <c r="B3534" s="6">
        <f>IF('Calc1'!$B432="D1000",'Calc1'!$C$1857*'Calc1'!$B1648/(1+'11'!$C$12)*$B479,0)</f>
        <v>0</v>
      </c>
      <c r="C3534" s="10"/>
    </row>
    <row r="3535" spans="1:3">
      <c r="A3535" s="21">
        <v>410</v>
      </c>
      <c r="B3535" s="6">
        <f>IF('Calc1'!$B433="D1000",'Calc1'!$C$1857*'Calc1'!$B1649/(1+'11'!$C$12)*$B480,0)</f>
        <v>0</v>
      </c>
      <c r="C3535" s="10"/>
    </row>
    <row r="3536" spans="1:3">
      <c r="A3536" s="21">
        <v>411</v>
      </c>
      <c r="B3536" s="6">
        <f>IF('Calc1'!$B434="D1000",'Calc1'!$C$1857*'Calc1'!$B1650/(1+'11'!$C$12)*$B481,0)</f>
        <v>0</v>
      </c>
      <c r="C3536" s="10"/>
    </row>
    <row r="3537" spans="1:3">
      <c r="A3537" s="21">
        <v>412</v>
      </c>
      <c r="B3537" s="6">
        <f>IF('Calc1'!$B435="D1000",'Calc1'!$C$1857*'Calc1'!$B1651/(1+'11'!$C$12)*$B482,0)</f>
        <v>0</v>
      </c>
      <c r="C3537" s="10"/>
    </row>
    <row r="3538" spans="1:3">
      <c r="A3538" s="21">
        <v>413</v>
      </c>
      <c r="B3538" s="6">
        <f>IF('Calc1'!$B436="D1000",'Calc1'!$C$1857*'Calc1'!$B1652/(1+'11'!$C$12)*$B483,0)</f>
        <v>0</v>
      </c>
      <c r="C3538" s="10"/>
    </row>
    <row r="3539" spans="1:3">
      <c r="A3539" s="21">
        <v>414</v>
      </c>
      <c r="B3539" s="6">
        <f>IF('Calc1'!$B437="D1000",'Calc1'!$C$1857*'Calc1'!$B1653/(1+'11'!$C$12)*$B484,0)</f>
        <v>0</v>
      </c>
      <c r="C3539" s="10"/>
    </row>
    <row r="3540" spans="1:3">
      <c r="A3540" s="21">
        <v>415</v>
      </c>
      <c r="B3540" s="6">
        <f>IF('Calc1'!$B438="D1000",'Calc1'!$C$1857*'Calc1'!$B1654/(1+'11'!$C$12)*$B485,0)</f>
        <v>0</v>
      </c>
      <c r="C3540" s="10"/>
    </row>
    <row r="3541" spans="1:3">
      <c r="A3541" s="21">
        <v>416</v>
      </c>
      <c r="B3541" s="6">
        <f>IF('Calc1'!$B439="D1000",'Calc1'!$C$1857*'Calc1'!$B1655/(1+'11'!$C$12)*$B486,0)</f>
        <v>0</v>
      </c>
      <c r="C3541" s="10"/>
    </row>
    <row r="3542" spans="1:3">
      <c r="A3542" s="21">
        <v>417</v>
      </c>
      <c r="B3542" s="6">
        <f>IF('Calc1'!$B440="D1000",'Calc1'!$C$1857*'Calc1'!$B1656/(1+'11'!$C$12)*$B487,0)</f>
        <v>0</v>
      </c>
      <c r="C3542" s="10"/>
    </row>
    <row r="3543" spans="1:3">
      <c r="A3543" s="21">
        <v>418</v>
      </c>
      <c r="B3543" s="6">
        <f>IF('Calc1'!$B441="D1000",'Calc1'!$C$1857*'Calc1'!$B1657/(1+'11'!$C$12)*$B488,0)</f>
        <v>0</v>
      </c>
      <c r="C3543" s="10"/>
    </row>
    <row r="3544" spans="1:3">
      <c r="A3544" s="21">
        <v>419</v>
      </c>
      <c r="B3544" s="6">
        <f>IF('Calc1'!$B442="D1000",'Calc1'!$C$1857*'Calc1'!$B1658/(1+'11'!$C$12)*$B489,0)</f>
        <v>0</v>
      </c>
      <c r="C3544" s="10"/>
    </row>
    <row r="3545" spans="1:3">
      <c r="A3545" s="21">
        <v>420</v>
      </c>
      <c r="B3545" s="6">
        <f>IF('Calc1'!$B443="D1000",'Calc1'!$C$1857*'Calc1'!$B1659/(1+'11'!$C$12)*$B490,0)</f>
        <v>0</v>
      </c>
      <c r="C3545" s="10"/>
    </row>
    <row r="3546" spans="1:3">
      <c r="A3546" s="21">
        <v>421</v>
      </c>
      <c r="B3546" s="6">
        <f>IF('Calc1'!$B444="D1000",'Calc1'!$C$1857*'Calc1'!$B1660/(1+'11'!$C$12)*$B491,0)</f>
        <v>0</v>
      </c>
      <c r="C3546" s="10"/>
    </row>
    <row r="3547" spans="1:3">
      <c r="A3547" s="21">
        <v>422</v>
      </c>
      <c r="B3547" s="6">
        <f>IF('Calc1'!$B445="D1000",'Calc1'!$C$1857*'Calc1'!$B1661/(1+'11'!$C$12)*$B492,0)</f>
        <v>0</v>
      </c>
      <c r="C3547" s="10"/>
    </row>
    <row r="3548" spans="1:3">
      <c r="A3548" s="21">
        <v>423</v>
      </c>
      <c r="B3548" s="6">
        <f>IF('Calc1'!$B446="D1000",'Calc1'!$C$1857*'Calc1'!$B1662/(1+'11'!$C$12)*$B493,0)</f>
        <v>0</v>
      </c>
      <c r="C3548" s="10"/>
    </row>
    <row r="3549" spans="1:3">
      <c r="A3549" s="21">
        <v>424</v>
      </c>
      <c r="B3549" s="6">
        <f>IF('Calc1'!$B447="D1000",'Calc1'!$C$1857*'Calc1'!$B1663/(1+'11'!$C$12)*$B494,0)</f>
        <v>0</v>
      </c>
      <c r="C3549" s="10"/>
    </row>
    <row r="3550" spans="1:3">
      <c r="A3550" s="21">
        <v>425</v>
      </c>
      <c r="B3550" s="6">
        <f>IF('Calc1'!$B448="D1000",'Calc1'!$C$1857*'Calc1'!$B1664/(1+'11'!$C$12)*$B495,0)</f>
        <v>0</v>
      </c>
      <c r="C3550" s="10"/>
    </row>
    <row r="3551" spans="1:3">
      <c r="A3551" s="21">
        <v>426</v>
      </c>
      <c r="B3551" s="6">
        <f>IF('Calc1'!$B449="D1000",'Calc1'!$C$1857*'Calc1'!$B1665/(1+'11'!$C$12)*$B496,0)</f>
        <v>0</v>
      </c>
      <c r="C3551" s="10"/>
    </row>
    <row r="3552" spans="1:3">
      <c r="A3552" s="21">
        <v>427</v>
      </c>
      <c r="B3552" s="6">
        <f>IF('Calc1'!$B450="D1000",'Calc1'!$C$1857*'Calc1'!$B1666/(1+'11'!$C$12)*$B497,0)</f>
        <v>0</v>
      </c>
      <c r="C3552" s="10"/>
    </row>
    <row r="3553" spans="1:3">
      <c r="A3553" s="21">
        <v>428</v>
      </c>
      <c r="B3553" s="6">
        <f>IF('Calc1'!$B451="D1000",'Calc1'!$C$1857*'Calc1'!$B1667/(1+'11'!$C$12)*$B498,0)</f>
        <v>0</v>
      </c>
      <c r="C3553" s="10"/>
    </row>
    <row r="3554" spans="1:3">
      <c r="A3554" s="21">
        <v>429</v>
      </c>
      <c r="B3554" s="6">
        <f>IF('Calc1'!$B452="D1000",'Calc1'!$C$1857*'Calc1'!$B1668/(1+'11'!$C$12)*$B499,0)</f>
        <v>0</v>
      </c>
      <c r="C3554" s="10"/>
    </row>
    <row r="3555" spans="1:3">
      <c r="A3555" s="21">
        <v>430</v>
      </c>
      <c r="B3555" s="6">
        <f>IF('Calc1'!$B453="D1000",'Calc1'!$C$1857*'Calc1'!$B1669/(1+'11'!$C$12)*$B500,0)</f>
        <v>0</v>
      </c>
      <c r="C3555" s="10"/>
    </row>
    <row r="3556" spans="1:3">
      <c r="A3556" s="21">
        <v>431</v>
      </c>
      <c r="B3556" s="6">
        <f>IF('Calc1'!$B454="D1000",'Calc1'!$C$1857*'Calc1'!$B1670/(1+'11'!$C$12)*$B501,0)</f>
        <v>0</v>
      </c>
      <c r="C3556" s="10"/>
    </row>
    <row r="3557" spans="1:3">
      <c r="A3557" s="21">
        <v>432</v>
      </c>
      <c r="B3557" s="6">
        <f>IF('Calc1'!$B455="D1000",'Calc1'!$C$1857*'Calc1'!$B1671/(1+'11'!$C$12)*$B502,0)</f>
        <v>0</v>
      </c>
      <c r="C3557" s="10"/>
    </row>
    <row r="3558" spans="1:3">
      <c r="A3558" s="21">
        <v>433</v>
      </c>
      <c r="B3558" s="6">
        <f>IF('Calc1'!$B456="D1000",'Calc1'!$C$1857*'Calc1'!$B1672/(1+'11'!$C$12)*$B503,0)</f>
        <v>0</v>
      </c>
      <c r="C3558" s="10"/>
    </row>
    <row r="3559" spans="1:3">
      <c r="A3559" s="21">
        <v>434</v>
      </c>
      <c r="B3559" s="6">
        <f>IF('Calc1'!$B457="D1000",'Calc1'!$C$1857*'Calc1'!$B1673/(1+'11'!$C$12)*$B504,0)</f>
        <v>0</v>
      </c>
      <c r="C3559" s="10"/>
    </row>
    <row r="3560" spans="1:3">
      <c r="A3560" s="21">
        <v>435</v>
      </c>
      <c r="B3560" s="6">
        <f>IF('Calc1'!$B458="D1000",'Calc1'!$C$1857*'Calc1'!$B1674/(1+'11'!$C$12)*$B505,0)</f>
        <v>0</v>
      </c>
      <c r="C3560" s="10"/>
    </row>
    <row r="3561" spans="1:3">
      <c r="A3561" s="21">
        <v>436</v>
      </c>
      <c r="B3561" s="6">
        <f>IF('Calc1'!$B459="D1000",'Calc1'!$C$1857*'Calc1'!$B1675/(1+'11'!$C$12)*$B506,0)</f>
        <v>0</v>
      </c>
      <c r="C3561" s="10"/>
    </row>
    <row r="3562" spans="1:3">
      <c r="A3562" s="21">
        <v>437</v>
      </c>
      <c r="B3562" s="6">
        <f>IF('Calc1'!$B460="D1000",'Calc1'!$C$1857*'Calc1'!$B1676/(1+'11'!$C$12)*$B507,0)</f>
        <v>0</v>
      </c>
      <c r="C3562" s="10"/>
    </row>
    <row r="3563" spans="1:3">
      <c r="A3563" s="21">
        <v>438</v>
      </c>
      <c r="B3563" s="6">
        <f>IF('Calc1'!$B461="D1000",'Calc1'!$C$1857*'Calc1'!$B1677/(1+'11'!$C$12)*$B508,0)</f>
        <v>0</v>
      </c>
      <c r="C3563" s="10"/>
    </row>
    <row r="3564" spans="1:3">
      <c r="A3564" s="21">
        <v>439</v>
      </c>
      <c r="B3564" s="6">
        <f>IF('Calc1'!$B462="D1000",'Calc1'!$C$1857*'Calc1'!$B1678/(1+'11'!$C$12)*$B509,0)</f>
        <v>0</v>
      </c>
      <c r="C3564" s="10"/>
    </row>
    <row r="3565" spans="1:3">
      <c r="A3565" s="21">
        <v>440</v>
      </c>
      <c r="B3565" s="6">
        <f>IF('Calc1'!$B463="D1000",'Calc1'!$C$1857*'Calc1'!$B1679/(1+'11'!$C$12)*$B510,0)</f>
        <v>0</v>
      </c>
      <c r="C3565" s="10"/>
    </row>
    <row r="3566" spans="1:3">
      <c r="A3566" s="21">
        <v>441</v>
      </c>
      <c r="B3566" s="6">
        <f>IF('Calc1'!$B464="D1000",'Calc1'!$C$1857*'Calc1'!$B1680/(1+'11'!$C$12)*$B511,0)</f>
        <v>0</v>
      </c>
      <c r="C3566" s="10"/>
    </row>
    <row r="3567" spans="1:3">
      <c r="A3567" s="21">
        <v>442</v>
      </c>
      <c r="B3567" s="6">
        <f>IF('Calc1'!$B465="D1000",'Calc1'!$C$1857*'Calc1'!$B1681/(1+'11'!$C$12)*$B512,0)</f>
        <v>0</v>
      </c>
      <c r="C3567" s="10"/>
    </row>
    <row r="3568" spans="1:3">
      <c r="A3568" s="21">
        <v>443</v>
      </c>
      <c r="B3568" s="6">
        <f>IF('Calc1'!$B466="D1000",'Calc1'!$C$1857*'Calc1'!$B1682/(1+'11'!$C$12)*$B513,0)</f>
        <v>0</v>
      </c>
      <c r="C3568" s="10"/>
    </row>
    <row r="3569" spans="1:3">
      <c r="A3569" s="21">
        <v>444</v>
      </c>
      <c r="B3569" s="6">
        <f>IF('Calc1'!$B467="D1000",'Calc1'!$C$1857*'Calc1'!$B1683/(1+'11'!$C$12)*$B514,0)</f>
        <v>0</v>
      </c>
      <c r="C3569" s="10"/>
    </row>
    <row r="3570" spans="1:3">
      <c r="A3570" s="21">
        <v>445</v>
      </c>
      <c r="B3570" s="6">
        <f>IF('Calc1'!$B468="D1000",'Calc1'!$C$1857*'Calc1'!$B1684/(1+'11'!$C$12)*$B515,0)</f>
        <v>0</v>
      </c>
      <c r="C3570" s="10"/>
    </row>
    <row r="3571" spans="1:3">
      <c r="A3571" s="21">
        <v>446</v>
      </c>
      <c r="B3571" s="6">
        <f>IF('Calc1'!$B469="D1000",'Calc1'!$C$1857*'Calc1'!$B1685/(1+'11'!$C$12)*$B516,0)</f>
        <v>0</v>
      </c>
      <c r="C3571" s="10"/>
    </row>
    <row r="3572" spans="1:3">
      <c r="A3572" s="21">
        <v>447</v>
      </c>
      <c r="B3572" s="6">
        <f>IF('Calc1'!$B470="D1000",'Calc1'!$C$1857*'Calc1'!$B1686/(1+'11'!$C$12)*$B517,0)</f>
        <v>0</v>
      </c>
      <c r="C3572" s="10"/>
    </row>
    <row r="3573" spans="1:3">
      <c r="A3573" s="21">
        <v>448</v>
      </c>
      <c r="B3573" s="6">
        <f>IF('Calc1'!$B471="D1000",'Calc1'!$C$1857*'Calc1'!$B1687/(1+'11'!$C$12)*$B518,0)</f>
        <v>0</v>
      </c>
      <c r="C3573" s="10"/>
    </row>
    <row r="3574" spans="1:3">
      <c r="A3574" s="21">
        <v>449</v>
      </c>
      <c r="B3574" s="6">
        <f>IF('Calc1'!$B472="D1000",'Calc1'!$C$1857*'Calc1'!$B1688/(1+'11'!$C$12)*$B519,0)</f>
        <v>0</v>
      </c>
      <c r="C3574" s="10"/>
    </row>
    <row r="3575" spans="1:3">
      <c r="A3575" s="21">
        <v>450</v>
      </c>
      <c r="B3575" s="6">
        <f>IF('Calc1'!$B473="D1000",'Calc1'!$C$1857*'Calc1'!$B1689/(1+'11'!$C$12)*$B520,0)</f>
        <v>0</v>
      </c>
      <c r="C3575" s="10"/>
    </row>
    <row r="3576" spans="1:3">
      <c r="A3576" s="21">
        <v>451</v>
      </c>
      <c r="B3576" s="6">
        <f>IF('Calc1'!$B474="D1000",'Calc1'!$C$1857*'Calc1'!$B1690/(1+'11'!$C$12)*$B521,0)</f>
        <v>0</v>
      </c>
      <c r="C3576" s="10"/>
    </row>
    <row r="3577" spans="1:3">
      <c r="A3577" s="21">
        <v>452</v>
      </c>
      <c r="B3577" s="6">
        <f>IF('Calc1'!$B475="D1000",'Calc1'!$C$1857*'Calc1'!$B1691/(1+'11'!$C$12)*$B522,0)</f>
        <v>0</v>
      </c>
      <c r="C3577" s="10"/>
    </row>
    <row r="3578" spans="1:3">
      <c r="A3578" s="21">
        <v>453</v>
      </c>
      <c r="B3578" s="6">
        <f>IF('Calc1'!$B476="D1000",'Calc1'!$C$1857*'Calc1'!$B1692/(1+'11'!$C$12)*$B523,0)</f>
        <v>0</v>
      </c>
      <c r="C3578" s="10"/>
    </row>
    <row r="3579" spans="1:3">
      <c r="A3579" s="21">
        <v>454</v>
      </c>
      <c r="B3579" s="6">
        <f>IF('Calc1'!$B477="D1000",'Calc1'!$C$1857*'Calc1'!$B1693/(1+'11'!$C$12)*$B524,0)</f>
        <v>0</v>
      </c>
      <c r="C3579" s="10"/>
    </row>
    <row r="3580" spans="1:3">
      <c r="A3580" s="21">
        <v>455</v>
      </c>
      <c r="B3580" s="6">
        <f>IF('Calc1'!$B478="D1000",'Calc1'!$C$1857*'Calc1'!$B1694/(1+'11'!$C$12)*$B525,0)</f>
        <v>0</v>
      </c>
      <c r="C3580" s="10"/>
    </row>
    <row r="3581" spans="1:3">
      <c r="A3581" s="21">
        <v>456</v>
      </c>
      <c r="B3581" s="6">
        <f>IF('Calc1'!$B479="D1000",'Calc1'!$C$1857*'Calc1'!$B1695/(1+'11'!$C$12)*$B526,0)</f>
        <v>0</v>
      </c>
      <c r="C3581" s="10"/>
    </row>
    <row r="3582" spans="1:3">
      <c r="A3582" s="21">
        <v>457</v>
      </c>
      <c r="B3582" s="6">
        <f>IF('Calc1'!$B480="D1000",'Calc1'!$C$1857*'Calc1'!$B1696/(1+'11'!$C$12)*$B527,0)</f>
        <v>0</v>
      </c>
      <c r="C3582" s="10"/>
    </row>
    <row r="3583" spans="1:3">
      <c r="A3583" s="21">
        <v>458</v>
      </c>
      <c r="B3583" s="6">
        <f>IF('Calc1'!$B481="D1000",'Calc1'!$C$1857*'Calc1'!$B1697/(1+'11'!$C$12)*$B528,0)</f>
        <v>0</v>
      </c>
      <c r="C3583" s="10"/>
    </row>
    <row r="3584" spans="1:3">
      <c r="A3584" s="21">
        <v>459</v>
      </c>
      <c r="B3584" s="6">
        <f>IF('Calc1'!$B482="D1000",'Calc1'!$C$1857*'Calc1'!$B1698/(1+'11'!$C$12)*$B529,0)</f>
        <v>0</v>
      </c>
      <c r="C3584" s="10"/>
    </row>
    <row r="3585" spans="1:3">
      <c r="A3585" s="21">
        <v>460</v>
      </c>
      <c r="B3585" s="6">
        <f>IF('Calc1'!$B483="D1000",'Calc1'!$C$1857*'Calc1'!$B1699/(1+'11'!$C$12)*$B530,0)</f>
        <v>0</v>
      </c>
      <c r="C3585" s="10"/>
    </row>
    <row r="3586" spans="1:3">
      <c r="A3586" s="21">
        <v>461</v>
      </c>
      <c r="B3586" s="6">
        <f>IF('Calc1'!$B484="D1000",'Calc1'!$C$1857*'Calc1'!$B1700/(1+'11'!$C$12)*$B531,0)</f>
        <v>0</v>
      </c>
      <c r="C3586" s="10"/>
    </row>
    <row r="3587" spans="1:3">
      <c r="A3587" s="21">
        <v>462</v>
      </c>
      <c r="B3587" s="6">
        <f>IF('Calc1'!$B485="D1000",'Calc1'!$C$1857*'Calc1'!$B1701/(1+'11'!$C$12)*$B532,0)</f>
        <v>0</v>
      </c>
      <c r="C3587" s="10"/>
    </row>
    <row r="3588" spans="1:3">
      <c r="A3588" s="21">
        <v>463</v>
      </c>
      <c r="B3588" s="6">
        <f>IF('Calc1'!$B486="D1000",'Calc1'!$C$1857*'Calc1'!$B1702/(1+'11'!$C$12)*$B533,0)</f>
        <v>0</v>
      </c>
      <c r="C3588" s="10"/>
    </row>
    <row r="3589" spans="1:3">
      <c r="A3589" s="21">
        <v>464</v>
      </c>
      <c r="B3589" s="6">
        <f>IF('Calc1'!$B487="D1000",'Calc1'!$C$1857*'Calc1'!$B1703/(1+'11'!$C$12)*$B534,0)</f>
        <v>0</v>
      </c>
      <c r="C3589" s="10"/>
    </row>
    <row r="3590" spans="1:3">
      <c r="A3590" s="21">
        <v>465</v>
      </c>
      <c r="B3590" s="6">
        <f>IF('Calc1'!$B488="D1000",'Calc1'!$C$1857*'Calc1'!$B1704/(1+'11'!$C$12)*$B535,0)</f>
        <v>0</v>
      </c>
      <c r="C3590" s="10"/>
    </row>
    <row r="3591" spans="1:3">
      <c r="A3591" s="21">
        <v>466</v>
      </c>
      <c r="B3591" s="6">
        <f>IF('Calc1'!$B489="D1000",'Calc1'!$C$1857*'Calc1'!$B1705/(1+'11'!$C$12)*$B536,0)</f>
        <v>0</v>
      </c>
      <c r="C3591" s="10"/>
    </row>
    <row r="3592" spans="1:3">
      <c r="A3592" s="21">
        <v>467</v>
      </c>
      <c r="B3592" s="6">
        <f>IF('Calc1'!$B490="D1000",'Calc1'!$C$1857*'Calc1'!$B1706/(1+'11'!$C$12)*$B537,0)</f>
        <v>0</v>
      </c>
      <c r="C3592" s="10"/>
    </row>
    <row r="3593" spans="1:3">
      <c r="A3593" s="21">
        <v>468</v>
      </c>
      <c r="B3593" s="6">
        <f>IF('Calc1'!$B491="D1000",'Calc1'!$C$1857*'Calc1'!$B1707/(1+'11'!$C$12)*$B538,0)</f>
        <v>0</v>
      </c>
      <c r="C3593" s="10"/>
    </row>
    <row r="3594" spans="1:3">
      <c r="A3594" s="21">
        <v>469</v>
      </c>
      <c r="B3594" s="6">
        <f>IF('Calc1'!$B492="D1000",'Calc1'!$C$1857*'Calc1'!$B1708/(1+'11'!$C$12)*$B539,0)</f>
        <v>0</v>
      </c>
      <c r="C3594" s="10"/>
    </row>
    <row r="3595" spans="1:3">
      <c r="A3595" s="21">
        <v>470</v>
      </c>
      <c r="B3595" s="6">
        <f>IF('Calc1'!$B493="D1000",'Calc1'!$C$1857*'Calc1'!$B1709/(1+'11'!$C$12)*$B540,0)</f>
        <v>0</v>
      </c>
      <c r="C3595" s="10"/>
    </row>
    <row r="3596" spans="1:3">
      <c r="A3596" s="21">
        <v>471</v>
      </c>
      <c r="B3596" s="6">
        <f>IF('Calc1'!$B494="D1000",'Calc1'!$C$1857*'Calc1'!$B1710/(1+'11'!$C$12)*$B541,0)</f>
        <v>0</v>
      </c>
      <c r="C3596" s="10"/>
    </row>
    <row r="3597" spans="1:3">
      <c r="A3597" s="21">
        <v>472</v>
      </c>
      <c r="B3597" s="6">
        <f>IF('Calc1'!$B495="D1000",'Calc1'!$C$1857*'Calc1'!$B1711/(1+'11'!$C$12)*$B542,0)</f>
        <v>0</v>
      </c>
      <c r="C3597" s="10"/>
    </row>
    <row r="3598" spans="1:3">
      <c r="A3598" s="21">
        <v>473</v>
      </c>
      <c r="B3598" s="6">
        <f>IF('Calc1'!$B496="D1000",'Calc1'!$C$1857*'Calc1'!$B1712/(1+'11'!$C$12)*$B543,0)</f>
        <v>0</v>
      </c>
      <c r="C3598" s="10"/>
    </row>
    <row r="3599" spans="1:3">
      <c r="A3599" s="21">
        <v>474</v>
      </c>
      <c r="B3599" s="6">
        <f>IF('Calc1'!$B497="D1000",'Calc1'!$C$1857*'Calc1'!$B1713/(1+'11'!$C$12)*$B544,0)</f>
        <v>0</v>
      </c>
      <c r="C3599" s="10"/>
    </row>
    <row r="3600" spans="1:3">
      <c r="A3600" s="21">
        <v>475</v>
      </c>
      <c r="B3600" s="6">
        <f>IF('Calc1'!$B498="D1000",'Calc1'!$C$1857*'Calc1'!$B1714/(1+'11'!$C$12)*$B545,0)</f>
        <v>0</v>
      </c>
      <c r="C3600" s="10"/>
    </row>
    <row r="3601" spans="1:3">
      <c r="A3601" s="21">
        <v>476</v>
      </c>
      <c r="B3601" s="6">
        <f>IF('Calc1'!$B499="D1000",'Calc1'!$C$1857*'Calc1'!$B1715/(1+'11'!$C$12)*$B546,0)</f>
        <v>0</v>
      </c>
      <c r="C3601" s="10"/>
    </row>
    <row r="3602" spans="1:3">
      <c r="A3602" s="21">
        <v>477</v>
      </c>
      <c r="B3602" s="6">
        <f>IF('Calc1'!$B500="D1000",'Calc1'!$C$1857*'Calc1'!$B1716/(1+'11'!$C$12)*$B547,0)</f>
        <v>0</v>
      </c>
      <c r="C3602" s="10"/>
    </row>
    <row r="3603" spans="1:3">
      <c r="A3603" s="21">
        <v>478</v>
      </c>
      <c r="B3603" s="6">
        <f>IF('Calc1'!$B501="D1000",'Calc1'!$C$1857*'Calc1'!$B1717/(1+'11'!$C$12)*$B548,0)</f>
        <v>0</v>
      </c>
      <c r="C3603" s="10"/>
    </row>
    <row r="3604" spans="1:3">
      <c r="A3604" s="21">
        <v>479</v>
      </c>
      <c r="B3604" s="6">
        <f>IF('Calc1'!$B502="D1000",'Calc1'!$C$1857*'Calc1'!$B1718/(1+'11'!$C$12)*$B549,0)</f>
        <v>0</v>
      </c>
      <c r="C3604" s="10"/>
    </row>
    <row r="3605" spans="1:3">
      <c r="A3605" s="21">
        <v>480</v>
      </c>
      <c r="B3605" s="6">
        <f>IF('Calc1'!$B503="D1000",'Calc1'!$C$1857*'Calc1'!$B1719/(1+'11'!$C$12)*$B550,0)</f>
        <v>0</v>
      </c>
      <c r="C3605" s="10"/>
    </row>
    <row r="3606" spans="1:3">
      <c r="A3606" s="21">
        <v>481</v>
      </c>
      <c r="B3606" s="6">
        <f>IF('Calc1'!$B504="D1000",'Calc1'!$C$1857*'Calc1'!$B1720/(1+'11'!$C$12)*$B551,0)</f>
        <v>0</v>
      </c>
      <c r="C3606" s="10"/>
    </row>
    <row r="3607" spans="1:3">
      <c r="A3607" s="21">
        <v>482</v>
      </c>
      <c r="B3607" s="6">
        <f>IF('Calc1'!$B505="D1000",'Calc1'!$C$1857*'Calc1'!$B1721/(1+'11'!$C$12)*$B552,0)</f>
        <v>0</v>
      </c>
      <c r="C3607" s="10"/>
    </row>
    <row r="3608" spans="1:3">
      <c r="A3608" s="21">
        <v>483</v>
      </c>
      <c r="B3608" s="6">
        <f>IF('Calc1'!$B506="D1000",'Calc1'!$C$1857*'Calc1'!$B1722/(1+'11'!$C$12)*$B553,0)</f>
        <v>0</v>
      </c>
      <c r="C3608" s="10"/>
    </row>
    <row r="3609" spans="1:3">
      <c r="A3609" s="21">
        <v>484</v>
      </c>
      <c r="B3609" s="6">
        <f>IF('Calc1'!$B507="D1000",'Calc1'!$C$1857*'Calc1'!$B1723/(1+'11'!$C$12)*$B554,0)</f>
        <v>0</v>
      </c>
      <c r="C3609" s="10"/>
    </row>
    <row r="3610" spans="1:3">
      <c r="A3610" s="21">
        <v>485</v>
      </c>
      <c r="B3610" s="6">
        <f>IF('Calc1'!$B508="D1000",'Calc1'!$C$1857*'Calc1'!$B1724/(1+'11'!$C$12)*$B555,0)</f>
        <v>0</v>
      </c>
      <c r="C3610" s="10"/>
    </row>
    <row r="3611" spans="1:3">
      <c r="A3611" s="21">
        <v>486</v>
      </c>
      <c r="B3611" s="6">
        <f>IF('Calc1'!$B509="D1000",'Calc1'!$C$1857*'Calc1'!$B1725/(1+'11'!$C$12)*$B556,0)</f>
        <v>0</v>
      </c>
      <c r="C3611" s="10"/>
    </row>
    <row r="3612" spans="1:3">
      <c r="A3612" s="21">
        <v>487</v>
      </c>
      <c r="B3612" s="6">
        <f>IF('Calc1'!$B510="D1000",'Calc1'!$C$1857*'Calc1'!$B1726/(1+'11'!$C$12)*$B557,0)</f>
        <v>0</v>
      </c>
      <c r="C3612" s="10"/>
    </row>
    <row r="3613" spans="1:3">
      <c r="A3613" s="21">
        <v>488</v>
      </c>
      <c r="B3613" s="6">
        <f>IF('Calc1'!$B511="D1000",'Calc1'!$C$1857*'Calc1'!$B1727/(1+'11'!$C$12)*$B558,0)</f>
        <v>0</v>
      </c>
      <c r="C3613" s="10"/>
    </row>
    <row r="3614" spans="1:3">
      <c r="A3614" s="21">
        <v>489</v>
      </c>
      <c r="B3614" s="6">
        <f>IF('Calc1'!$B512="D1000",'Calc1'!$C$1857*'Calc1'!$B1728/(1+'11'!$C$12)*$B559,0)</f>
        <v>0</v>
      </c>
      <c r="C3614" s="10"/>
    </row>
    <row r="3615" spans="1:3">
      <c r="A3615" s="21">
        <v>490</v>
      </c>
      <c r="B3615" s="6">
        <f>IF('Calc1'!$B513="D1000",'Calc1'!$C$1857*'Calc1'!$B1729/(1+'11'!$C$12)*$B560,0)</f>
        <v>0</v>
      </c>
      <c r="C3615" s="10"/>
    </row>
    <row r="3616" spans="1:3">
      <c r="A3616" s="21">
        <v>491</v>
      </c>
      <c r="B3616" s="6">
        <f>IF('Calc1'!$B514="D1000",'Calc1'!$C$1857*'Calc1'!$B1730/(1+'11'!$C$12)*$B561,0)</f>
        <v>0</v>
      </c>
      <c r="C3616" s="10"/>
    </row>
    <row r="3617" spans="1:3">
      <c r="A3617" s="21">
        <v>492</v>
      </c>
      <c r="B3617" s="6">
        <f>IF('Calc1'!$B515="D1000",'Calc1'!$C$1857*'Calc1'!$B1731/(1+'11'!$C$12)*$B562,0)</f>
        <v>0</v>
      </c>
      <c r="C3617" s="10"/>
    </row>
    <row r="3618" spans="1:3">
      <c r="A3618" s="21">
        <v>493</v>
      </c>
      <c r="B3618" s="6">
        <f>IF('Calc1'!$B516="D1000",'Calc1'!$C$1857*'Calc1'!$B1732/(1+'11'!$C$12)*$B563,0)</f>
        <v>0</v>
      </c>
      <c r="C3618" s="10"/>
    </row>
    <row r="3619" spans="1:3">
      <c r="A3619" s="21">
        <v>494</v>
      </c>
      <c r="B3619" s="6">
        <f>IF('Calc1'!$B517="D1000",'Calc1'!$C$1857*'Calc1'!$B1733/(1+'11'!$C$12)*$B564,0)</f>
        <v>0</v>
      </c>
      <c r="C3619" s="10"/>
    </row>
    <row r="3620" spans="1:3">
      <c r="A3620" s="21">
        <v>495</v>
      </c>
      <c r="B3620" s="6">
        <f>IF('Calc1'!$B518="D1000",'Calc1'!$C$1857*'Calc1'!$B1734/(1+'11'!$C$12)*$B565,0)</f>
        <v>0</v>
      </c>
      <c r="C3620" s="10"/>
    </row>
    <row r="3621" spans="1:3">
      <c r="A3621" s="21">
        <v>496</v>
      </c>
      <c r="B3621" s="6">
        <f>IF('Calc1'!$B519="D1000",'Calc1'!$C$1857*'Calc1'!$B1735/(1+'11'!$C$12)*$B566,0)</f>
        <v>0</v>
      </c>
      <c r="C3621" s="10"/>
    </row>
    <row r="3622" spans="1:3">
      <c r="A3622" s="21">
        <v>497</v>
      </c>
      <c r="B3622" s="6">
        <f>IF('Calc1'!$B520="D1000",'Calc1'!$C$1857*'Calc1'!$B1736/(1+'11'!$C$12)*$B567,0)</f>
        <v>0</v>
      </c>
      <c r="C3622" s="10"/>
    </row>
    <row r="3623" spans="1:3">
      <c r="A3623" s="21">
        <v>498</v>
      </c>
      <c r="B3623" s="6">
        <f>IF('Calc1'!$B521="D1000",'Calc1'!$C$1857*'Calc1'!$B1737/(1+'11'!$C$12)*$B568,0)</f>
        <v>0</v>
      </c>
      <c r="C3623" s="10"/>
    </row>
    <row r="3624" spans="1:3">
      <c r="A3624" s="21">
        <v>499</v>
      </c>
      <c r="B3624" s="6">
        <f>IF('Calc1'!$B522="D1000",'Calc1'!$C$1857*'Calc1'!$B1738/(1+'11'!$C$12)*$B569,0)</f>
        <v>0</v>
      </c>
      <c r="C3624" s="10"/>
    </row>
    <row r="3625" spans="1:3">
      <c r="A3625" s="21">
        <v>500</v>
      </c>
      <c r="B3625" s="6">
        <f>IF('Calc1'!$B523="D1000",'Calc1'!$C$1857*'Calc1'!$B1739/(1+'11'!$C$12)*$B570,0)</f>
        <v>0</v>
      </c>
      <c r="C3625" s="10"/>
    </row>
    <row r="3626" spans="1:3">
      <c r="A3626" s="21">
        <v>501</v>
      </c>
      <c r="B3626" s="6">
        <f>IF('Calc1'!$B524="D1000",'Calc1'!$C$1857*'Calc1'!$B1740/(1+'11'!$C$12)*$B571,0)</f>
        <v>0</v>
      </c>
      <c r="C3626" s="10"/>
    </row>
    <row r="3627" spans="1:3">
      <c r="A3627" s="21">
        <v>502</v>
      </c>
      <c r="B3627" s="6">
        <f>IF('Calc1'!$B525="D1000",'Calc1'!$C$1857*'Calc1'!$B1741/(1+'11'!$C$12)*$B572,0)</f>
        <v>0</v>
      </c>
      <c r="C3627" s="10"/>
    </row>
    <row r="3628" spans="1:3">
      <c r="A3628" s="21">
        <v>503</v>
      </c>
      <c r="B3628" s="6">
        <f>IF('Calc1'!$B526="D1000",'Calc1'!$C$1857*'Calc1'!$B1742/(1+'11'!$C$12)*$B573,0)</f>
        <v>0</v>
      </c>
      <c r="C3628" s="10"/>
    </row>
    <row r="3629" spans="1:3">
      <c r="A3629" s="21">
        <v>504</v>
      </c>
      <c r="B3629" s="6">
        <f>IF('Calc1'!$B527="D1000",'Calc1'!$C$1857*'Calc1'!$B1743/(1+'11'!$C$12)*$B574,0)</f>
        <v>0</v>
      </c>
      <c r="C3629" s="10"/>
    </row>
    <row r="3630" spans="1:3">
      <c r="A3630" s="21">
        <v>505</v>
      </c>
      <c r="B3630" s="6">
        <f>IF('Calc1'!$B528="D1000",'Calc1'!$C$1857*'Calc1'!$B1744/(1+'11'!$C$12)*$B575,0)</f>
        <v>0</v>
      </c>
      <c r="C3630" s="10"/>
    </row>
    <row r="3631" spans="1:3">
      <c r="A3631" s="21">
        <v>506</v>
      </c>
      <c r="B3631" s="6">
        <f>IF('Calc1'!$B529="D1000",'Calc1'!$C$1857*'Calc1'!$B1745/(1+'11'!$C$12)*$B576,0)</f>
        <v>0</v>
      </c>
      <c r="C3631" s="10"/>
    </row>
    <row r="3632" spans="1:3">
      <c r="A3632" s="21">
        <v>507</v>
      </c>
      <c r="B3632" s="6">
        <f>IF('Calc1'!$B530="D1000",'Calc1'!$C$1857*'Calc1'!$B1746/(1+'11'!$C$12)*$B577,0)</f>
        <v>0</v>
      </c>
      <c r="C3632" s="10"/>
    </row>
    <row r="3633" spans="1:3">
      <c r="A3633" s="21">
        <v>508</v>
      </c>
      <c r="B3633" s="6">
        <f>IF('Calc1'!$B531="D1000",'Calc1'!$C$1857*'Calc1'!$B1747/(1+'11'!$C$12)*$B578,0)</f>
        <v>0</v>
      </c>
      <c r="C3633" s="10"/>
    </row>
    <row r="3634" spans="1:3">
      <c r="A3634" s="21">
        <v>509</v>
      </c>
      <c r="B3634" s="6">
        <f>IF('Calc1'!$B532="D1000",'Calc1'!$C$1857*'Calc1'!$B1748/(1+'11'!$C$12)*$B579,0)</f>
        <v>0</v>
      </c>
      <c r="C3634" s="10"/>
    </row>
    <row r="3635" spans="1:3">
      <c r="A3635" s="21">
        <v>510</v>
      </c>
      <c r="B3635" s="6">
        <f>IF('Calc1'!$B533="D1000",'Calc1'!$C$1857*'Calc1'!$B1749/(1+'11'!$C$12)*$B580,0)</f>
        <v>0</v>
      </c>
      <c r="C3635" s="10"/>
    </row>
    <row r="3636" spans="1:3">
      <c r="A3636" s="21">
        <v>511</v>
      </c>
      <c r="B3636" s="6">
        <f>IF('Calc1'!$B534="D1000",'Calc1'!$C$1857*'Calc1'!$B1750/(1+'11'!$C$12)*$B581,0)</f>
        <v>0</v>
      </c>
      <c r="C3636" s="10"/>
    </row>
    <row r="3637" spans="1:3">
      <c r="A3637" s="21">
        <v>512</v>
      </c>
      <c r="B3637" s="6">
        <f>IF('Calc1'!$B535="D1000",'Calc1'!$C$1857*'Calc1'!$B1751/(1+'11'!$C$12)*$B582,0)</f>
        <v>0</v>
      </c>
      <c r="C3637" s="10"/>
    </row>
    <row r="3638" spans="1:3">
      <c r="A3638" s="21">
        <v>513</v>
      </c>
      <c r="B3638" s="6">
        <f>IF('Calc1'!$B536="D1000",'Calc1'!$C$1857*'Calc1'!$B1752/(1+'11'!$C$12)*$B583,0)</f>
        <v>0</v>
      </c>
      <c r="C3638" s="10"/>
    </row>
    <row r="3639" spans="1:3">
      <c r="A3639" s="21">
        <v>514</v>
      </c>
      <c r="B3639" s="6">
        <f>IF('Calc1'!$B537="D1000",'Calc1'!$C$1857*'Calc1'!$B1753/(1+'11'!$C$12)*$B584,0)</f>
        <v>0</v>
      </c>
      <c r="C3639" s="10"/>
    </row>
    <row r="3640" spans="1:3">
      <c r="A3640" s="21">
        <v>515</v>
      </c>
      <c r="B3640" s="6">
        <f>IF('Calc1'!$B538="D1000",'Calc1'!$C$1857*'Calc1'!$B1754/(1+'11'!$C$12)*$B585,0)</f>
        <v>0</v>
      </c>
      <c r="C3640" s="10"/>
    </row>
    <row r="3641" spans="1:3">
      <c r="A3641" s="21">
        <v>516</v>
      </c>
      <c r="B3641" s="6">
        <f>IF('Calc1'!$B539="D1000",'Calc1'!$C$1857*'Calc1'!$B1755/(1+'11'!$C$12)*$B586,0)</f>
        <v>0</v>
      </c>
      <c r="C3641" s="10"/>
    </row>
    <row r="3642" spans="1:3">
      <c r="A3642" s="21">
        <v>517</v>
      </c>
      <c r="B3642" s="6">
        <f>IF('Calc1'!$B540="D1000",'Calc1'!$C$1857*'Calc1'!$B1756/(1+'11'!$C$12)*$B587,0)</f>
        <v>0</v>
      </c>
      <c r="C3642" s="10"/>
    </row>
    <row r="3643" spans="1:3">
      <c r="A3643" s="21">
        <v>518</v>
      </c>
      <c r="B3643" s="6">
        <f>IF('Calc1'!$B541="D1000",'Calc1'!$C$1857*'Calc1'!$B1757/(1+'11'!$C$12)*$B588,0)</f>
        <v>0</v>
      </c>
      <c r="C3643" s="10"/>
    </row>
    <row r="3644" spans="1:3">
      <c r="A3644" s="21">
        <v>519</v>
      </c>
      <c r="B3644" s="6">
        <f>IF('Calc1'!$B542="D1000",'Calc1'!$C$1857*'Calc1'!$B1758/(1+'11'!$C$12)*$B589,0)</f>
        <v>0</v>
      </c>
      <c r="C3644" s="10"/>
    </row>
    <row r="3645" spans="1:3">
      <c r="A3645" s="21">
        <v>520</v>
      </c>
      <c r="B3645" s="6">
        <f>IF('Calc1'!$B543="D1000",'Calc1'!$C$1857*'Calc1'!$B1759/(1+'11'!$C$12)*$B590,0)</f>
        <v>0</v>
      </c>
      <c r="C3645" s="10"/>
    </row>
    <row r="3646" spans="1:3">
      <c r="A3646" s="21">
        <v>521</v>
      </c>
      <c r="B3646" s="6">
        <f>IF('Calc1'!$B544="D1000",'Calc1'!$C$1857*'Calc1'!$B1760/(1+'11'!$C$12)*$B591,0)</f>
        <v>0</v>
      </c>
      <c r="C3646" s="10"/>
    </row>
    <row r="3647" spans="1:3">
      <c r="A3647" s="21">
        <v>522</v>
      </c>
      <c r="B3647" s="6">
        <f>IF('Calc1'!$B545="D1000",'Calc1'!$C$1857*'Calc1'!$B1761/(1+'11'!$C$12)*$B592,0)</f>
        <v>0</v>
      </c>
      <c r="C3647" s="10"/>
    </row>
    <row r="3648" spans="1:3">
      <c r="A3648" s="21">
        <v>523</v>
      </c>
      <c r="B3648" s="6">
        <f>IF('Calc1'!$B546="D1000",'Calc1'!$C$1857*'Calc1'!$B1762/(1+'11'!$C$12)*$B593,0)</f>
        <v>0</v>
      </c>
      <c r="C3648" s="10"/>
    </row>
    <row r="3649" spans="1:3">
      <c r="A3649" s="21">
        <v>524</v>
      </c>
      <c r="B3649" s="6">
        <f>IF('Calc1'!$B547="D1000",'Calc1'!$C$1857*'Calc1'!$B1763/(1+'11'!$C$12)*$B594,0)</f>
        <v>0</v>
      </c>
      <c r="C3649" s="10"/>
    </row>
    <row r="3650" spans="1:3">
      <c r="A3650" s="21">
        <v>525</v>
      </c>
      <c r="B3650" s="6">
        <f>IF('Calc1'!$B548="D1000",'Calc1'!$C$1857*'Calc1'!$B1764/(1+'11'!$C$12)*$B595,0)</f>
        <v>0</v>
      </c>
      <c r="C3650" s="10"/>
    </row>
    <row r="3651" spans="1:3">
      <c r="A3651" s="21">
        <v>526</v>
      </c>
      <c r="B3651" s="6">
        <f>IF('Calc1'!$B549="D1000",'Calc1'!$C$1857*'Calc1'!$B1765/(1+'11'!$C$12)*$B596,0)</f>
        <v>0</v>
      </c>
      <c r="C3651" s="10"/>
    </row>
    <row r="3652" spans="1:3">
      <c r="A3652" s="21">
        <v>527</v>
      </c>
      <c r="B3652" s="6">
        <f>IF('Calc1'!$B550="D1000",'Calc1'!$C$1857*'Calc1'!$B1766/(1+'11'!$C$12)*$B597,0)</f>
        <v>0</v>
      </c>
      <c r="C3652" s="10"/>
    </row>
    <row r="3653" spans="1:3">
      <c r="A3653" s="21">
        <v>528</v>
      </c>
      <c r="B3653" s="6">
        <f>IF('Calc1'!$B551="D1000",'Calc1'!$C$1857*'Calc1'!$B1767/(1+'11'!$C$12)*$B598,0)</f>
        <v>0</v>
      </c>
      <c r="C3653" s="10"/>
    </row>
    <row r="3654" spans="1:3">
      <c r="A3654" s="21">
        <v>529</v>
      </c>
      <c r="B3654" s="6">
        <f>IF('Calc1'!$B552="D1000",'Calc1'!$C$1857*'Calc1'!$B1768/(1+'11'!$C$12)*$B599,0)</f>
        <v>0</v>
      </c>
      <c r="C3654" s="10"/>
    </row>
    <row r="3655" spans="1:3">
      <c r="A3655" s="21">
        <v>530</v>
      </c>
      <c r="B3655" s="6">
        <f>IF('Calc1'!$B553="D1000",'Calc1'!$C$1857*'Calc1'!$B1769/(1+'11'!$C$12)*$B600,0)</f>
        <v>0</v>
      </c>
      <c r="C3655" s="10"/>
    </row>
    <row r="3656" spans="1:3">
      <c r="A3656" s="21">
        <v>531</v>
      </c>
      <c r="B3656" s="6">
        <f>IF('Calc1'!$B554="D1000",'Calc1'!$C$1857*'Calc1'!$B1770/(1+'11'!$C$12)*$B601,0)</f>
        <v>0</v>
      </c>
      <c r="C3656" s="10"/>
    </row>
    <row r="3657" spans="1:3">
      <c r="A3657" s="21">
        <v>532</v>
      </c>
      <c r="B3657" s="6">
        <f>IF('Calc1'!$B555="D1000",'Calc1'!$C$1857*'Calc1'!$B1771/(1+'11'!$C$12)*$B602,0)</f>
        <v>0</v>
      </c>
      <c r="C3657" s="10"/>
    </row>
    <row r="3658" spans="1:3">
      <c r="A3658" s="21">
        <v>533</v>
      </c>
      <c r="B3658" s="6">
        <f>IF('Calc1'!$B556="D1000",'Calc1'!$C$1857*'Calc1'!$B1772/(1+'11'!$C$12)*$B603,0)</f>
        <v>0</v>
      </c>
      <c r="C3658" s="10"/>
    </row>
    <row r="3659" spans="1:3">
      <c r="A3659" s="21">
        <v>534</v>
      </c>
      <c r="B3659" s="6">
        <f>IF('Calc1'!$B557="D1000",'Calc1'!$C$1857*'Calc1'!$B1773/(1+'11'!$C$12)*$B604,0)</f>
        <v>0</v>
      </c>
      <c r="C3659" s="10"/>
    </row>
    <row r="3660" spans="1:3">
      <c r="A3660" s="21">
        <v>535</v>
      </c>
      <c r="B3660" s="6">
        <f>IF('Calc1'!$B558="D1000",'Calc1'!$C$1857*'Calc1'!$B1774/(1+'11'!$C$12)*$B605,0)</f>
        <v>0</v>
      </c>
      <c r="C3660" s="10"/>
    </row>
    <row r="3661" spans="1:3">
      <c r="A3661" s="21">
        <v>536</v>
      </c>
      <c r="B3661" s="6">
        <f>IF('Calc1'!$B559="D1000",'Calc1'!$C$1857*'Calc1'!$B1775/(1+'11'!$C$12)*$B606,0)</f>
        <v>0</v>
      </c>
      <c r="C3661" s="10"/>
    </row>
    <row r="3662" spans="1:3">
      <c r="A3662" s="21">
        <v>537</v>
      </c>
      <c r="B3662" s="6">
        <f>IF('Calc1'!$B560="D1000",'Calc1'!$C$1857*'Calc1'!$B1776/(1+'11'!$C$12)*$B607,0)</f>
        <v>0</v>
      </c>
      <c r="C3662" s="10"/>
    </row>
    <row r="3663" spans="1:3">
      <c r="A3663" s="21">
        <v>538</v>
      </c>
      <c r="B3663" s="6">
        <f>IF('Calc1'!$B561="D1000",'Calc1'!$C$1857*'Calc1'!$B1777/(1+'11'!$C$12)*$B608,0)</f>
        <v>0</v>
      </c>
      <c r="C3663" s="10"/>
    </row>
    <row r="3664" spans="1:3">
      <c r="A3664" s="21">
        <v>539</v>
      </c>
      <c r="B3664" s="6">
        <f>IF('Calc1'!$B562="D1000",'Calc1'!$C$1857*'Calc1'!$B1778/(1+'11'!$C$12)*$B609,0)</f>
        <v>0</v>
      </c>
      <c r="C3664" s="10"/>
    </row>
    <row r="3665" spans="1:3">
      <c r="A3665" s="21">
        <v>540</v>
      </c>
      <c r="B3665" s="6">
        <f>IF('Calc1'!$B563="D1000",'Calc1'!$C$1857*'Calc1'!$B1779/(1+'11'!$C$12)*$B610,0)</f>
        <v>0</v>
      </c>
      <c r="C3665" s="10"/>
    </row>
    <row r="3666" spans="1:3">
      <c r="A3666" s="21">
        <v>541</v>
      </c>
      <c r="B3666" s="6">
        <f>IF('Calc1'!$B564="D1000",'Calc1'!$C$1857*'Calc1'!$B1780/(1+'11'!$C$12)*$B611,0)</f>
        <v>0</v>
      </c>
      <c r="C3666" s="10"/>
    </row>
    <row r="3667" spans="1:3">
      <c r="A3667" s="21">
        <v>542</v>
      </c>
      <c r="B3667" s="6">
        <f>IF('Calc1'!$B565="D1000",'Calc1'!$C$1857*'Calc1'!$B1781/(1+'11'!$C$12)*$B612,0)</f>
        <v>0</v>
      </c>
      <c r="C3667" s="10"/>
    </row>
    <row r="3668" spans="1:3">
      <c r="A3668" s="21">
        <v>543</v>
      </c>
      <c r="B3668" s="6">
        <f>IF('Calc1'!$B566="D1000",'Calc1'!$C$1857*'Calc1'!$B1782/(1+'11'!$C$12)*$B613,0)</f>
        <v>0</v>
      </c>
      <c r="C3668" s="10"/>
    </row>
    <row r="3669" spans="1:3">
      <c r="A3669" s="21">
        <v>544</v>
      </c>
      <c r="B3669" s="6">
        <f>IF('Calc1'!$B567="D1000",'Calc1'!$C$1857*'Calc1'!$B1783/(1+'11'!$C$12)*$B614,0)</f>
        <v>0</v>
      </c>
      <c r="C3669" s="10"/>
    </row>
    <row r="3670" spans="1:3">
      <c r="A3670" s="21">
        <v>545</v>
      </c>
      <c r="B3670" s="6">
        <f>IF('Calc1'!$B568="D1000",'Calc1'!$C$1857*'Calc1'!$B1784/(1+'11'!$C$12)*$B615,0)</f>
        <v>0</v>
      </c>
      <c r="C3670" s="10"/>
    </row>
    <row r="3671" spans="1:3">
      <c r="A3671" s="21">
        <v>546</v>
      </c>
      <c r="B3671" s="6">
        <f>IF('Calc1'!$B569="D1000",'Calc1'!$C$1857*'Calc1'!$B1785/(1+'11'!$C$12)*$B616,0)</f>
        <v>0</v>
      </c>
      <c r="C3671" s="10"/>
    </row>
    <row r="3672" spans="1:3">
      <c r="A3672" s="21">
        <v>547</v>
      </c>
      <c r="B3672" s="6">
        <f>IF('Calc1'!$B570="D1000",'Calc1'!$C$1857*'Calc1'!$B1786/(1+'11'!$C$12)*$B617,0)</f>
        <v>0</v>
      </c>
      <c r="C3672" s="10"/>
    </row>
    <row r="3673" spans="1:3">
      <c r="A3673" s="21">
        <v>548</v>
      </c>
      <c r="B3673" s="6">
        <f>IF('Calc1'!$B571="D1000",'Calc1'!$C$1857*'Calc1'!$B1787/(1+'11'!$C$12)*$B618,0)</f>
        <v>0</v>
      </c>
      <c r="C3673" s="10"/>
    </row>
    <row r="3674" spans="1:3">
      <c r="A3674" s="21">
        <v>549</v>
      </c>
      <c r="B3674" s="6">
        <f>IF('Calc1'!$B572="D1000",'Calc1'!$C$1857*'Calc1'!$B1788/(1+'11'!$C$12)*$B619,0)</f>
        <v>0</v>
      </c>
      <c r="C3674" s="10"/>
    </row>
    <row r="3675" spans="1:3">
      <c r="A3675" s="21">
        <v>550</v>
      </c>
      <c r="B3675" s="6">
        <f>IF('Calc1'!$B573="D1000",'Calc1'!$C$1857*'Calc1'!$B1789/(1+'11'!$C$12)*$B620,0)</f>
        <v>0</v>
      </c>
      <c r="C3675" s="10"/>
    </row>
    <row r="3676" spans="1:3">
      <c r="A3676" s="21">
        <v>551</v>
      </c>
      <c r="B3676" s="6">
        <f>IF('Calc1'!$B574="D1000",'Calc1'!$C$1857*'Calc1'!$B1790/(1+'11'!$C$12)*$B621,0)</f>
        <v>0</v>
      </c>
      <c r="C3676" s="10"/>
    </row>
    <row r="3677" spans="1:3">
      <c r="A3677" s="21">
        <v>552</v>
      </c>
      <c r="B3677" s="6">
        <f>IF('Calc1'!$B575="D1000",'Calc1'!$C$1857*'Calc1'!$B1791/(1+'11'!$C$12)*$B622,0)</f>
        <v>0</v>
      </c>
      <c r="C3677" s="10"/>
    </row>
    <row r="3678" spans="1:3">
      <c r="A3678" s="21">
        <v>553</v>
      </c>
      <c r="B3678" s="6">
        <f>IF('Calc1'!$B576="D1000",'Calc1'!$C$1857*'Calc1'!$B1792/(1+'11'!$C$12)*$B623,0)</f>
        <v>0</v>
      </c>
      <c r="C3678" s="10"/>
    </row>
    <row r="3679" spans="1:3">
      <c r="A3679" s="21">
        <v>554</v>
      </c>
      <c r="B3679" s="6">
        <f>IF('Calc1'!$B577="D1000",'Calc1'!$C$1857*'Calc1'!$B1793/(1+'11'!$C$12)*$B624,0)</f>
        <v>0</v>
      </c>
      <c r="C3679" s="10"/>
    </row>
    <row r="3680" spans="1:3">
      <c r="A3680" s="21">
        <v>555</v>
      </c>
      <c r="B3680" s="6">
        <f>IF('Calc1'!$B578="D1000",'Calc1'!$C$1857*'Calc1'!$B1794/(1+'11'!$C$12)*$B625,0)</f>
        <v>0</v>
      </c>
      <c r="C3680" s="10"/>
    </row>
    <row r="3681" spans="1:3">
      <c r="A3681" s="21">
        <v>556</v>
      </c>
      <c r="B3681" s="6">
        <f>IF('Calc1'!$B579="D1000",'Calc1'!$C$1857*'Calc1'!$B1795/(1+'11'!$C$12)*$B626,0)</f>
        <v>0</v>
      </c>
      <c r="C3681" s="10"/>
    </row>
    <row r="3682" spans="1:3">
      <c r="A3682" s="21">
        <v>557</v>
      </c>
      <c r="B3682" s="6">
        <f>IF('Calc1'!$B580="D1000",'Calc1'!$C$1857*'Calc1'!$B1796/(1+'11'!$C$12)*$B627,0)</f>
        <v>0</v>
      </c>
      <c r="C3682" s="10"/>
    </row>
    <row r="3683" spans="1:3">
      <c r="A3683" s="21">
        <v>558</v>
      </c>
      <c r="B3683" s="6">
        <f>IF('Calc1'!$B581="D1000",'Calc1'!$C$1857*'Calc1'!$B1797/(1+'11'!$C$12)*$B628,0)</f>
        <v>0</v>
      </c>
      <c r="C3683" s="10"/>
    </row>
    <row r="3684" spans="1:3">
      <c r="A3684" s="21">
        <v>559</v>
      </c>
      <c r="B3684" s="6">
        <f>IF('Calc1'!$B582="D1000",'Calc1'!$C$1857*'Calc1'!$B1798/(1+'11'!$C$12)*$B629,0)</f>
        <v>0</v>
      </c>
      <c r="C3684" s="10"/>
    </row>
    <row r="3685" spans="1:3">
      <c r="A3685" s="21">
        <v>560</v>
      </c>
      <c r="B3685" s="6">
        <f>IF('Calc1'!$B583="D1000",'Calc1'!$C$1857*'Calc1'!$B1799/(1+'11'!$C$12)*$B630,0)</f>
        <v>0</v>
      </c>
      <c r="C3685" s="10"/>
    </row>
    <row r="3686" spans="1:3">
      <c r="A3686" s="21">
        <v>561</v>
      </c>
      <c r="B3686" s="6">
        <f>IF('Calc1'!$B584="D1000",'Calc1'!$C$1857*'Calc1'!$B1800/(1+'11'!$C$12)*$B631,0)</f>
        <v>0</v>
      </c>
      <c r="C3686" s="10"/>
    </row>
    <row r="3687" spans="1:3">
      <c r="A3687" s="21">
        <v>562</v>
      </c>
      <c r="B3687" s="6">
        <f>IF('Calc1'!$B585="D1000",'Calc1'!$C$1857*'Calc1'!$B1801/(1+'11'!$C$12)*$B632,0)</f>
        <v>0</v>
      </c>
      <c r="C3687" s="10"/>
    </row>
    <row r="3688" spans="1:3">
      <c r="A3688" s="21">
        <v>563</v>
      </c>
      <c r="B3688" s="6">
        <f>IF('Calc1'!$B586="D1000",'Calc1'!$C$1857*'Calc1'!$B1802/(1+'11'!$C$12)*$B633,0)</f>
        <v>0</v>
      </c>
      <c r="C3688" s="10"/>
    </row>
    <row r="3689" spans="1:3">
      <c r="A3689" s="21">
        <v>564</v>
      </c>
      <c r="B3689" s="6">
        <f>IF('Calc1'!$B587="D1000",'Calc1'!$C$1857*'Calc1'!$B1803/(1+'11'!$C$12)*$B634,0)</f>
        <v>0</v>
      </c>
      <c r="C3689" s="10"/>
    </row>
    <row r="3690" spans="1:3">
      <c r="A3690" s="21">
        <v>565</v>
      </c>
      <c r="B3690" s="6">
        <f>IF('Calc1'!$B588="D1000",'Calc1'!$C$1857*'Calc1'!$B1804/(1+'11'!$C$12)*$B635,0)</f>
        <v>0</v>
      </c>
      <c r="C3690" s="10"/>
    </row>
    <row r="3691" spans="1:3">
      <c r="A3691" s="21">
        <v>566</v>
      </c>
      <c r="B3691" s="6">
        <f>IF('Calc1'!$B589="D1000",'Calc1'!$C$1857*'Calc1'!$B1805/(1+'11'!$C$12)*$B636,0)</f>
        <v>0</v>
      </c>
      <c r="C3691" s="10"/>
    </row>
    <row r="3692" spans="1:3">
      <c r="A3692" s="21">
        <v>567</v>
      </c>
      <c r="B3692" s="6">
        <f>IF('Calc1'!$B590="D1000",'Calc1'!$C$1857*'Calc1'!$B1806/(1+'11'!$C$12)*$B637,0)</f>
        <v>0</v>
      </c>
      <c r="C3692" s="10"/>
    </row>
    <row r="3693" spans="1:3">
      <c r="A3693" s="21">
        <v>568</v>
      </c>
      <c r="B3693" s="6">
        <f>IF('Calc1'!$B591="D1000",'Calc1'!$C$1857*'Calc1'!$B1807/(1+'11'!$C$12)*$B638,0)</f>
        <v>0</v>
      </c>
      <c r="C3693" s="10"/>
    </row>
    <row r="3694" spans="1:3">
      <c r="A3694" s="21">
        <v>569</v>
      </c>
      <c r="B3694" s="6">
        <f>IF('Calc1'!$B592="D1000",'Calc1'!$C$1857*'Calc1'!$B1808/(1+'11'!$C$12)*$B639,0)</f>
        <v>0</v>
      </c>
      <c r="C3694" s="10"/>
    </row>
    <row r="3695" spans="1:3">
      <c r="A3695" s="21">
        <v>570</v>
      </c>
      <c r="B3695" s="6">
        <f>IF('Calc1'!$B593="D1000",'Calc1'!$C$1857*'Calc1'!$B1809/(1+'11'!$C$12)*$B640,0)</f>
        <v>0</v>
      </c>
      <c r="C3695" s="10"/>
    </row>
    <row r="3696" spans="1:3">
      <c r="A3696" s="21">
        <v>571</v>
      </c>
      <c r="B3696" s="6">
        <f>IF('Calc1'!$B594="D1000",'Calc1'!$C$1857*'Calc1'!$B1810/(1+'11'!$C$12)*$B641,0)</f>
        <v>0</v>
      </c>
      <c r="C3696" s="10"/>
    </row>
    <row r="3697" spans="1:3">
      <c r="A3697" s="21">
        <v>572</v>
      </c>
      <c r="B3697" s="6">
        <f>IF('Calc1'!$B595="D1000",'Calc1'!$C$1857*'Calc1'!$B1811/(1+'11'!$C$12)*$B642,0)</f>
        <v>0</v>
      </c>
      <c r="C3697" s="10"/>
    </row>
    <row r="3698" spans="1:3">
      <c r="A3698" s="21">
        <v>573</v>
      </c>
      <c r="B3698" s="6">
        <f>IF('Calc1'!$B596="D1000",'Calc1'!$C$1857*'Calc1'!$B1812/(1+'11'!$C$12)*$B643,0)</f>
        <v>0</v>
      </c>
      <c r="C3698" s="10"/>
    </row>
    <row r="3699" spans="1:3">
      <c r="A3699" s="21">
        <v>574</v>
      </c>
      <c r="B3699" s="6">
        <f>IF('Calc1'!$B597="D1000",'Calc1'!$C$1857*'Calc1'!$B1813/(1+'11'!$C$12)*$B644,0)</f>
        <v>0</v>
      </c>
      <c r="C3699" s="10"/>
    </row>
    <row r="3700" spans="1:3">
      <c r="A3700" s="21">
        <v>575</v>
      </c>
      <c r="B3700" s="6">
        <f>IF('Calc1'!$B598="D1000",'Calc1'!$C$1857*'Calc1'!$B1814/(1+'11'!$C$12)*$B645,0)</f>
        <v>0</v>
      </c>
      <c r="C3700" s="10"/>
    </row>
    <row r="3701" spans="1:3">
      <c r="A3701" s="21">
        <v>576</v>
      </c>
      <c r="B3701" s="6">
        <f>IF('Calc1'!$B599="D1000",'Calc1'!$C$1857*'Calc1'!$B1815/(1+'11'!$C$12)*$B646,0)</f>
        <v>0</v>
      </c>
      <c r="C3701" s="10"/>
    </row>
    <row r="3702" spans="1:3">
      <c r="A3702" s="21">
        <v>577</v>
      </c>
      <c r="B3702" s="6">
        <f>IF('Calc1'!$B600="D1000",'Calc1'!$C$1857*'Calc1'!$B1816/(1+'11'!$C$12)*$B647,0)</f>
        <v>0</v>
      </c>
      <c r="C3702" s="10"/>
    </row>
    <row r="3703" spans="1:3">
      <c r="A3703" s="21">
        <v>578</v>
      </c>
      <c r="B3703" s="6">
        <f>IF('Calc1'!$B601="D1000",'Calc1'!$C$1857*'Calc1'!$B1817/(1+'11'!$C$12)*$B648,0)</f>
        <v>0</v>
      </c>
      <c r="C3703" s="10"/>
    </row>
    <row r="3704" spans="1:3">
      <c r="A3704" s="21">
        <v>579</v>
      </c>
      <c r="B3704" s="6">
        <f>IF('Calc1'!$B602="D1000",'Calc1'!$C$1857*'Calc1'!$B1818/(1+'11'!$C$12)*$B649,0)</f>
        <v>0</v>
      </c>
      <c r="C3704" s="10"/>
    </row>
    <row r="3705" spans="1:3">
      <c r="A3705" s="21">
        <v>580</v>
      </c>
      <c r="B3705" s="6">
        <f>IF('Calc1'!$B603="D1000",'Calc1'!$C$1857*'Calc1'!$B1819/(1+'11'!$C$12)*$B650,0)</f>
        <v>0</v>
      </c>
      <c r="C3705" s="10"/>
    </row>
    <row r="3706" spans="1:3">
      <c r="A3706" s="21">
        <v>581</v>
      </c>
      <c r="B3706" s="6">
        <f>IF('Calc1'!$B604="D1000",'Calc1'!$C$1857*'Calc1'!$B1820/(1+'11'!$C$12)*$B651,0)</f>
        <v>0</v>
      </c>
      <c r="C3706" s="10"/>
    </row>
    <row r="3707" spans="1:3">
      <c r="A3707" s="21">
        <v>582</v>
      </c>
      <c r="B3707" s="6">
        <f>IF('Calc1'!$B605="D1000",'Calc1'!$C$1857*'Calc1'!$B1821/(1+'11'!$C$12)*$B652,0)</f>
        <v>0</v>
      </c>
      <c r="C3707" s="10"/>
    </row>
    <row r="3708" spans="1:3">
      <c r="A3708" s="21">
        <v>583</v>
      </c>
      <c r="B3708" s="6">
        <f>IF('Calc1'!$B606="D1000",'Calc1'!$C$1857*'Calc1'!$B1822/(1+'11'!$C$12)*$B653,0)</f>
        <v>0</v>
      </c>
      <c r="C3708" s="10"/>
    </row>
    <row r="3709" spans="1:3">
      <c r="A3709" s="21">
        <v>584</v>
      </c>
      <c r="B3709" s="6">
        <f>IF('Calc1'!$B607="D1000",'Calc1'!$C$1857*'Calc1'!$B1823/(1+'11'!$C$12)*$B654,0)</f>
        <v>0</v>
      </c>
      <c r="C3709" s="10"/>
    </row>
    <row r="3710" spans="1:3">
      <c r="A3710" s="21">
        <v>585</v>
      </c>
      <c r="B3710" s="6">
        <f>IF('Calc1'!$B608="D1000",'Calc1'!$C$1857*'Calc1'!$B1824/(1+'11'!$C$12)*$B655,0)</f>
        <v>0</v>
      </c>
      <c r="C3710" s="10"/>
    </row>
    <row r="3711" spans="1:3">
      <c r="A3711" s="21">
        <v>586</v>
      </c>
      <c r="B3711" s="6">
        <f>IF('Calc1'!$B609="D1000",'Calc1'!$C$1857*'Calc1'!$B1825/(1+'11'!$C$12)*$B656,0)</f>
        <v>0</v>
      </c>
      <c r="C3711" s="10"/>
    </row>
    <row r="3712" spans="1:3">
      <c r="A3712" s="21">
        <v>587</v>
      </c>
      <c r="B3712" s="6">
        <f>IF('Calc1'!$B610="D1000",'Calc1'!$C$1857*'Calc1'!$B1826/(1+'11'!$C$12)*$B657,0)</f>
        <v>0</v>
      </c>
      <c r="C3712" s="10"/>
    </row>
    <row r="3713" spans="1:3">
      <c r="A3713" s="21">
        <v>588</v>
      </c>
      <c r="B3713" s="6">
        <f>IF('Calc1'!$B611="D1000",'Calc1'!$C$1857*'Calc1'!$B1827/(1+'11'!$C$12)*$B658,0)</f>
        <v>0</v>
      </c>
      <c r="C3713" s="10"/>
    </row>
    <row r="3714" spans="1:3">
      <c r="A3714" s="21">
        <v>589</v>
      </c>
      <c r="B3714" s="6">
        <f>IF('Calc1'!$B612="D1000",'Calc1'!$C$1857*'Calc1'!$B1828/(1+'11'!$C$12)*$B659,0)</f>
        <v>0</v>
      </c>
      <c r="C3714" s="10"/>
    </row>
    <row r="3715" spans="1:3">
      <c r="A3715" s="21">
        <v>590</v>
      </c>
      <c r="B3715" s="6">
        <f>IF('Calc1'!$B613="D1000",'Calc1'!$C$1857*'Calc1'!$B1829/(1+'11'!$C$12)*$B660,0)</f>
        <v>0</v>
      </c>
      <c r="C3715" s="10"/>
    </row>
    <row r="3716" spans="1:3">
      <c r="A3716" s="21">
        <v>591</v>
      </c>
      <c r="B3716" s="6">
        <f>IF('Calc1'!$B614="D1000",'Calc1'!$C$1857*'Calc1'!$B1830/(1+'11'!$C$12)*$B661,0)</f>
        <v>0</v>
      </c>
      <c r="C3716" s="10"/>
    </row>
    <row r="3717" spans="1:3">
      <c r="A3717" s="21">
        <v>592</v>
      </c>
      <c r="B3717" s="6">
        <f>IF('Calc1'!$B615="D1000",'Calc1'!$C$1857*'Calc1'!$B1831/(1+'11'!$C$12)*$B662,0)</f>
        <v>0</v>
      </c>
      <c r="C3717" s="10"/>
    </row>
    <row r="3718" spans="1:3">
      <c r="A3718" s="21">
        <v>593</v>
      </c>
      <c r="B3718" s="6">
        <f>IF('Calc1'!$B616="D1000",'Calc1'!$C$1857*'Calc1'!$B1832/(1+'11'!$C$12)*$B663,0)</f>
        <v>0</v>
      </c>
      <c r="C3718" s="10"/>
    </row>
    <row r="3719" spans="1:3">
      <c r="A3719" s="21">
        <v>594</v>
      </c>
      <c r="B3719" s="6">
        <f>IF('Calc1'!$B617="D1000",'Calc1'!$C$1857*'Calc1'!$B1833/(1+'11'!$C$12)*$B664,0)</f>
        <v>0</v>
      </c>
      <c r="C3719" s="10"/>
    </row>
    <row r="3720" spans="1:3">
      <c r="A3720" s="21">
        <v>595</v>
      </c>
      <c r="B3720" s="6">
        <f>IF('Calc1'!$B618="D1000",'Calc1'!$C$1857*'Calc1'!$B1834/(1+'11'!$C$12)*$B665,0)</f>
        <v>0</v>
      </c>
      <c r="C3720" s="10"/>
    </row>
    <row r="3721" spans="1:3">
      <c r="A3721" s="21">
        <v>596</v>
      </c>
      <c r="B3721" s="6">
        <f>IF('Calc1'!$B619="D1000",'Calc1'!$C$1857*'Calc1'!$B1835/(1+'11'!$C$12)*$B666,0)</f>
        <v>0</v>
      </c>
      <c r="C3721" s="10"/>
    </row>
    <row r="3722" spans="1:3">
      <c r="A3722" s="21">
        <v>597</v>
      </c>
      <c r="B3722" s="6">
        <f>IF('Calc1'!$B620="D1000",'Calc1'!$C$1857*'Calc1'!$B1836/(1+'11'!$C$12)*$B667,0)</f>
        <v>0</v>
      </c>
      <c r="C3722" s="10"/>
    </row>
    <row r="3723" spans="1:3">
      <c r="A3723" s="21">
        <v>598</v>
      </c>
      <c r="B3723" s="6">
        <f>IF('Calc1'!$B621="D1000",'Calc1'!$C$1857*'Calc1'!$B1837/(1+'11'!$C$12)*$B668,0)</f>
        <v>0</v>
      </c>
      <c r="C3723" s="10"/>
    </row>
    <row r="3724" spans="1:3">
      <c r="A3724" s="21">
        <v>599</v>
      </c>
      <c r="B3724" s="6">
        <f>IF('Calc1'!$B622="D1000",'Calc1'!$C$1857*'Calc1'!$B1838/(1+'11'!$C$12)*$B669,0)</f>
        <v>0</v>
      </c>
      <c r="C3724" s="10"/>
    </row>
    <row r="3725" spans="1:3">
      <c r="A3725" s="21">
        <v>600</v>
      </c>
      <c r="B3725" s="6">
        <f>IF('Calc1'!$B623="D1000",'Calc1'!$C$1857*'Calc1'!$B1839/(1+'11'!$C$12)*$B670,0)</f>
        <v>0</v>
      </c>
      <c r="C3725" s="10"/>
    </row>
    <row r="3727" spans="1:3" ht="21" customHeight="1">
      <c r="A3727" s="1" t="s">
        <v>634</v>
      </c>
    </row>
    <row r="3728" spans="1:3">
      <c r="A3728" s="2" t="s">
        <v>254</v>
      </c>
    </row>
    <row r="3729" spans="1:3">
      <c r="A3729" s="12" t="s">
        <v>635</v>
      </c>
    </row>
    <row r="3730" spans="1:3">
      <c r="A3730" s="12" t="s">
        <v>636</v>
      </c>
    </row>
    <row r="3731" spans="1:3">
      <c r="A3731" s="12" t="s">
        <v>637</v>
      </c>
    </row>
    <row r="3732" spans="1:3">
      <c r="A3732" s="12" t="s">
        <v>638</v>
      </c>
    </row>
    <row r="3733" spans="1:3">
      <c r="A3733" s="12" t="s">
        <v>639</v>
      </c>
    </row>
    <row r="3734" spans="1:3">
      <c r="A3734" s="2" t="s">
        <v>306</v>
      </c>
    </row>
    <row r="3736" spans="1:3">
      <c r="B3736" s="3" t="s">
        <v>640</v>
      </c>
    </row>
    <row r="3737" spans="1:3">
      <c r="A3737" s="21">
        <v>1</v>
      </c>
      <c r="B3737" s="6">
        <f>$B3126+$B1904+$B1293+$B2515+$B682</f>
        <v>0</v>
      </c>
      <c r="C3737" s="10"/>
    </row>
    <row r="3738" spans="1:3">
      <c r="A3738" s="21">
        <v>2</v>
      </c>
      <c r="B3738" s="6">
        <f>$B3127+$B1905+$B1294+$B2516+$B683</f>
        <v>0</v>
      </c>
      <c r="C3738" s="10"/>
    </row>
    <row r="3739" spans="1:3">
      <c r="A3739" s="21">
        <v>3</v>
      </c>
      <c r="B3739" s="6">
        <f>$B3128+$B1906+$B1295+$B2517+$B684</f>
        <v>0</v>
      </c>
      <c r="C3739" s="10"/>
    </row>
    <row r="3740" spans="1:3">
      <c r="A3740" s="21">
        <v>4</v>
      </c>
      <c r="B3740" s="6">
        <f>$B3129+$B1907+$B1296+$B2518+$B685</f>
        <v>0</v>
      </c>
      <c r="C3740" s="10"/>
    </row>
    <row r="3741" spans="1:3">
      <c r="A3741" s="21">
        <v>5</v>
      </c>
      <c r="B3741" s="6">
        <f>$B3130+$B1908+$B1297+$B2519+$B686</f>
        <v>0</v>
      </c>
      <c r="C3741" s="10"/>
    </row>
    <row r="3742" spans="1:3">
      <c r="A3742" s="21">
        <v>6</v>
      </c>
      <c r="B3742" s="6">
        <f>$B3131+$B1909+$B1298+$B2520+$B687</f>
        <v>0</v>
      </c>
      <c r="C3742" s="10"/>
    </row>
    <row r="3743" spans="1:3">
      <c r="A3743" s="21">
        <v>7</v>
      </c>
      <c r="B3743" s="6">
        <f>$B3132+$B1910+$B1299+$B2521+$B688</f>
        <v>0</v>
      </c>
      <c r="C3743" s="10"/>
    </row>
    <row r="3744" spans="1:3">
      <c r="A3744" s="21">
        <v>8</v>
      </c>
      <c r="B3744" s="6">
        <f>$B3133+$B1911+$B1300+$B2522+$B689</f>
        <v>0</v>
      </c>
      <c r="C3744" s="10"/>
    </row>
    <row r="3745" spans="1:3">
      <c r="A3745" s="21">
        <v>9</v>
      </c>
      <c r="B3745" s="6">
        <f>$B3134+$B1912+$B1301+$B2523+$B690</f>
        <v>0</v>
      </c>
      <c r="C3745" s="10"/>
    </row>
    <row r="3746" spans="1:3">
      <c r="A3746" s="21">
        <v>10</v>
      </c>
      <c r="B3746" s="6">
        <f>$B3135+$B1913+$B1302+$B2524+$B691</f>
        <v>0</v>
      </c>
      <c r="C3746" s="10"/>
    </row>
    <row r="3747" spans="1:3">
      <c r="A3747" s="21">
        <v>11</v>
      </c>
      <c r="B3747" s="6">
        <f>$B3136+$B1914+$B1303+$B2525+$B692</f>
        <v>0</v>
      </c>
      <c r="C3747" s="10"/>
    </row>
    <row r="3748" spans="1:3">
      <c r="A3748" s="21">
        <v>12</v>
      </c>
      <c r="B3748" s="6">
        <f>$B3137+$B1915+$B1304+$B2526+$B693</f>
        <v>0</v>
      </c>
      <c r="C3748" s="10"/>
    </row>
    <row r="3749" spans="1:3">
      <c r="A3749" s="21">
        <v>13</v>
      </c>
      <c r="B3749" s="6">
        <f>$B3138+$B1916+$B1305+$B2527+$B694</f>
        <v>0</v>
      </c>
      <c r="C3749" s="10"/>
    </row>
    <row r="3750" spans="1:3">
      <c r="A3750" s="21">
        <v>14</v>
      </c>
      <c r="B3750" s="6">
        <f>$B3139+$B1917+$B1306+$B2528+$B695</f>
        <v>0</v>
      </c>
      <c r="C3750" s="10"/>
    </row>
    <row r="3751" spans="1:3">
      <c r="A3751" s="21">
        <v>15</v>
      </c>
      <c r="B3751" s="6">
        <f>$B3140+$B1918+$B1307+$B2529+$B696</f>
        <v>0</v>
      </c>
      <c r="C3751" s="10"/>
    </row>
    <row r="3752" spans="1:3">
      <c r="A3752" s="21">
        <v>16</v>
      </c>
      <c r="B3752" s="6">
        <f>$B3141+$B1919+$B1308+$B2530+$B697</f>
        <v>0</v>
      </c>
      <c r="C3752" s="10"/>
    </row>
    <row r="3753" spans="1:3">
      <c r="A3753" s="21">
        <v>17</v>
      </c>
      <c r="B3753" s="6">
        <f>$B3142+$B1920+$B1309+$B2531+$B698</f>
        <v>0</v>
      </c>
      <c r="C3753" s="10"/>
    </row>
    <row r="3754" spans="1:3">
      <c r="A3754" s="21">
        <v>18</v>
      </c>
      <c r="B3754" s="6">
        <f>$B3143+$B1921+$B1310+$B2532+$B699</f>
        <v>0</v>
      </c>
      <c r="C3754" s="10"/>
    </row>
    <row r="3755" spans="1:3">
      <c r="A3755" s="21">
        <v>19</v>
      </c>
      <c r="B3755" s="6">
        <f>$B3144+$B1922+$B1311+$B2533+$B700</f>
        <v>0</v>
      </c>
      <c r="C3755" s="10"/>
    </row>
    <row r="3756" spans="1:3">
      <c r="A3756" s="21">
        <v>20</v>
      </c>
      <c r="B3756" s="6">
        <f>$B3145+$B1923+$B1312+$B2534+$B701</f>
        <v>0</v>
      </c>
      <c r="C3756" s="10"/>
    </row>
    <row r="3757" spans="1:3">
      <c r="A3757" s="21">
        <v>21</v>
      </c>
      <c r="B3757" s="6">
        <f>$B3146+$B1924+$B1313+$B2535+$B702</f>
        <v>0</v>
      </c>
      <c r="C3757" s="10"/>
    </row>
    <row r="3758" spans="1:3">
      <c r="A3758" s="21">
        <v>22</v>
      </c>
      <c r="B3758" s="6">
        <f>$B3147+$B1925+$B1314+$B2536+$B703</f>
        <v>0</v>
      </c>
      <c r="C3758" s="10"/>
    </row>
    <row r="3759" spans="1:3">
      <c r="A3759" s="21">
        <v>23</v>
      </c>
      <c r="B3759" s="6">
        <f>$B3148+$B1926+$B1315+$B2537+$B704</f>
        <v>0</v>
      </c>
      <c r="C3759" s="10"/>
    </row>
    <row r="3760" spans="1:3">
      <c r="A3760" s="21">
        <v>24</v>
      </c>
      <c r="B3760" s="6">
        <f>$B3149+$B1927+$B1316+$B2538+$B705</f>
        <v>0</v>
      </c>
      <c r="C3760" s="10"/>
    </row>
    <row r="3761" spans="1:3">
      <c r="A3761" s="21">
        <v>25</v>
      </c>
      <c r="B3761" s="6">
        <f>$B3150+$B1928+$B1317+$B2539+$B706</f>
        <v>0</v>
      </c>
      <c r="C3761" s="10"/>
    </row>
    <row r="3762" spans="1:3">
      <c r="A3762" s="21">
        <v>26</v>
      </c>
      <c r="B3762" s="6">
        <f>$B3151+$B1929+$B1318+$B2540+$B707</f>
        <v>0</v>
      </c>
      <c r="C3762" s="10"/>
    </row>
    <row r="3763" spans="1:3">
      <c r="A3763" s="21">
        <v>27</v>
      </c>
      <c r="B3763" s="6">
        <f>$B3152+$B1930+$B1319+$B2541+$B708</f>
        <v>0</v>
      </c>
      <c r="C3763" s="10"/>
    </row>
    <row r="3764" spans="1:3">
      <c r="A3764" s="21">
        <v>28</v>
      </c>
      <c r="B3764" s="6">
        <f>$B3153+$B1931+$B1320+$B2542+$B709</f>
        <v>0</v>
      </c>
      <c r="C3764" s="10"/>
    </row>
    <row r="3765" spans="1:3">
      <c r="A3765" s="21">
        <v>29</v>
      </c>
      <c r="B3765" s="6">
        <f>$B3154+$B1932+$B1321+$B2543+$B710</f>
        <v>0</v>
      </c>
      <c r="C3765" s="10"/>
    </row>
    <row r="3766" spans="1:3">
      <c r="A3766" s="21">
        <v>30</v>
      </c>
      <c r="B3766" s="6">
        <f>$B3155+$B1933+$B1322+$B2544+$B711</f>
        <v>0</v>
      </c>
      <c r="C3766" s="10"/>
    </row>
    <row r="3767" spans="1:3">
      <c r="A3767" s="21">
        <v>31</v>
      </c>
      <c r="B3767" s="6">
        <f>$B3156+$B1934+$B1323+$B2545+$B712</f>
        <v>0</v>
      </c>
      <c r="C3767" s="10"/>
    </row>
    <row r="3768" spans="1:3">
      <c r="A3768" s="21">
        <v>32</v>
      </c>
      <c r="B3768" s="6">
        <f>$B3157+$B1935+$B1324+$B2546+$B713</f>
        <v>0</v>
      </c>
      <c r="C3768" s="10"/>
    </row>
    <row r="3769" spans="1:3">
      <c r="A3769" s="21">
        <v>33</v>
      </c>
      <c r="B3769" s="6">
        <f>$B3158+$B1936+$B1325+$B2547+$B714</f>
        <v>0</v>
      </c>
      <c r="C3769" s="10"/>
    </row>
    <row r="3770" spans="1:3">
      <c r="A3770" s="21">
        <v>34</v>
      </c>
      <c r="B3770" s="6">
        <f>$B3159+$B1937+$B1326+$B2548+$B715</f>
        <v>0</v>
      </c>
      <c r="C3770" s="10"/>
    </row>
    <row r="3771" spans="1:3">
      <c r="A3771" s="21">
        <v>35</v>
      </c>
      <c r="B3771" s="6">
        <f>$B3160+$B1938+$B1327+$B2549+$B716</f>
        <v>0</v>
      </c>
      <c r="C3771" s="10"/>
    </row>
    <row r="3772" spans="1:3">
      <c r="A3772" s="21">
        <v>36</v>
      </c>
      <c r="B3772" s="6">
        <f>$B3161+$B1939+$B1328+$B2550+$B717</f>
        <v>0</v>
      </c>
      <c r="C3772" s="10"/>
    </row>
    <row r="3773" spans="1:3">
      <c r="A3773" s="21">
        <v>37</v>
      </c>
      <c r="B3773" s="6">
        <f>$B3162+$B1940+$B1329+$B2551+$B718</f>
        <v>0</v>
      </c>
      <c r="C3773" s="10"/>
    </row>
    <row r="3774" spans="1:3">
      <c r="A3774" s="21">
        <v>38</v>
      </c>
      <c r="B3774" s="6">
        <f>$B3163+$B1941+$B1330+$B2552+$B719</f>
        <v>0</v>
      </c>
      <c r="C3774" s="10"/>
    </row>
    <row r="3775" spans="1:3">
      <c r="A3775" s="21">
        <v>39</v>
      </c>
      <c r="B3775" s="6">
        <f>$B3164+$B1942+$B1331+$B2553+$B720</f>
        <v>0</v>
      </c>
      <c r="C3775" s="10"/>
    </row>
    <row r="3776" spans="1:3">
      <c r="A3776" s="21">
        <v>40</v>
      </c>
      <c r="B3776" s="6">
        <f>$B3165+$B1943+$B1332+$B2554+$B721</f>
        <v>0</v>
      </c>
      <c r="C3776" s="10"/>
    </row>
    <row r="3777" spans="1:3">
      <c r="A3777" s="21">
        <v>41</v>
      </c>
      <c r="B3777" s="6">
        <f>$B3166+$B1944+$B1333+$B2555+$B722</f>
        <v>0</v>
      </c>
      <c r="C3777" s="10"/>
    </row>
    <row r="3778" spans="1:3">
      <c r="A3778" s="21">
        <v>42</v>
      </c>
      <c r="B3778" s="6">
        <f>$B3167+$B1945+$B1334+$B2556+$B723</f>
        <v>0</v>
      </c>
      <c r="C3778" s="10"/>
    </row>
    <row r="3779" spans="1:3">
      <c r="A3779" s="21">
        <v>43</v>
      </c>
      <c r="B3779" s="6">
        <f>$B3168+$B1946+$B1335+$B2557+$B724</f>
        <v>0</v>
      </c>
      <c r="C3779" s="10"/>
    </row>
    <row r="3780" spans="1:3">
      <c r="A3780" s="21">
        <v>44</v>
      </c>
      <c r="B3780" s="6">
        <f>$B3169+$B1947+$B1336+$B2558+$B725</f>
        <v>0</v>
      </c>
      <c r="C3780" s="10"/>
    </row>
    <row r="3781" spans="1:3">
      <c r="A3781" s="21">
        <v>45</v>
      </c>
      <c r="B3781" s="6">
        <f>$B3170+$B1948+$B1337+$B2559+$B726</f>
        <v>0</v>
      </c>
      <c r="C3781" s="10"/>
    </row>
    <row r="3782" spans="1:3">
      <c r="A3782" s="21">
        <v>46</v>
      </c>
      <c r="B3782" s="6">
        <f>$B3171+$B1949+$B1338+$B2560+$B727</f>
        <v>0</v>
      </c>
      <c r="C3782" s="10"/>
    </row>
    <row r="3783" spans="1:3">
      <c r="A3783" s="21">
        <v>47</v>
      </c>
      <c r="B3783" s="6">
        <f>$B3172+$B1950+$B1339+$B2561+$B728</f>
        <v>0</v>
      </c>
      <c r="C3783" s="10"/>
    </row>
    <row r="3784" spans="1:3">
      <c r="A3784" s="21">
        <v>48</v>
      </c>
      <c r="B3784" s="6">
        <f>$B3173+$B1951+$B1340+$B2562+$B729</f>
        <v>0</v>
      </c>
      <c r="C3784" s="10"/>
    </row>
    <row r="3785" spans="1:3">
      <c r="A3785" s="21">
        <v>49</v>
      </c>
      <c r="B3785" s="6">
        <f>$B3174+$B1952+$B1341+$B2563+$B730</f>
        <v>0</v>
      </c>
      <c r="C3785" s="10"/>
    </row>
    <row r="3786" spans="1:3">
      <c r="A3786" s="21">
        <v>50</v>
      </c>
      <c r="B3786" s="6">
        <f>$B3175+$B1953+$B1342+$B2564+$B731</f>
        <v>0</v>
      </c>
      <c r="C3786" s="10"/>
    </row>
    <row r="3787" spans="1:3">
      <c r="A3787" s="21">
        <v>51</v>
      </c>
      <c r="B3787" s="6">
        <f>$B3176+$B1954+$B1343+$B2565+$B732</f>
        <v>0</v>
      </c>
      <c r="C3787" s="10"/>
    </row>
    <row r="3788" spans="1:3">
      <c r="A3788" s="21">
        <v>52</v>
      </c>
      <c r="B3788" s="6">
        <f>$B3177+$B1955+$B1344+$B2566+$B733</f>
        <v>0</v>
      </c>
      <c r="C3788" s="10"/>
    </row>
    <row r="3789" spans="1:3">
      <c r="A3789" s="21">
        <v>53</v>
      </c>
      <c r="B3789" s="6">
        <f>$B3178+$B1956+$B1345+$B2567+$B734</f>
        <v>0</v>
      </c>
      <c r="C3789" s="10"/>
    </row>
    <row r="3790" spans="1:3">
      <c r="A3790" s="21">
        <v>54</v>
      </c>
      <c r="B3790" s="6">
        <f>$B3179+$B1957+$B1346+$B2568+$B735</f>
        <v>0</v>
      </c>
      <c r="C3790" s="10"/>
    </row>
    <row r="3791" spans="1:3">
      <c r="A3791" s="21">
        <v>55</v>
      </c>
      <c r="B3791" s="6">
        <f>$B3180+$B1958+$B1347+$B2569+$B736</f>
        <v>0</v>
      </c>
      <c r="C3791" s="10"/>
    </row>
    <row r="3792" spans="1:3">
      <c r="A3792" s="21">
        <v>56</v>
      </c>
      <c r="B3792" s="6">
        <f>$B3181+$B1959+$B1348+$B2570+$B737</f>
        <v>0</v>
      </c>
      <c r="C3792" s="10"/>
    </row>
    <row r="3793" spans="1:3">
      <c r="A3793" s="21">
        <v>57</v>
      </c>
      <c r="B3793" s="6">
        <f>$B3182+$B1960+$B1349+$B2571+$B738</f>
        <v>0</v>
      </c>
      <c r="C3793" s="10"/>
    </row>
    <row r="3794" spans="1:3">
      <c r="A3794" s="21">
        <v>58</v>
      </c>
      <c r="B3794" s="6">
        <f>$B3183+$B1961+$B1350+$B2572+$B739</f>
        <v>0</v>
      </c>
      <c r="C3794" s="10"/>
    </row>
    <row r="3795" spans="1:3">
      <c r="A3795" s="21">
        <v>59</v>
      </c>
      <c r="B3795" s="6">
        <f>$B3184+$B1962+$B1351+$B2573+$B740</f>
        <v>0</v>
      </c>
      <c r="C3795" s="10"/>
    </row>
    <row r="3796" spans="1:3">
      <c r="A3796" s="21">
        <v>60</v>
      </c>
      <c r="B3796" s="6">
        <f>$B3185+$B1963+$B1352+$B2574+$B741</f>
        <v>0</v>
      </c>
      <c r="C3796" s="10"/>
    </row>
    <row r="3797" spans="1:3">
      <c r="A3797" s="21">
        <v>61</v>
      </c>
      <c r="B3797" s="6">
        <f>$B3186+$B1964+$B1353+$B2575+$B742</f>
        <v>0</v>
      </c>
      <c r="C3797" s="10"/>
    </row>
    <row r="3798" spans="1:3">
      <c r="A3798" s="21">
        <v>62</v>
      </c>
      <c r="B3798" s="6">
        <f>$B3187+$B1965+$B1354+$B2576+$B743</f>
        <v>0</v>
      </c>
      <c r="C3798" s="10"/>
    </row>
    <row r="3799" spans="1:3">
      <c r="A3799" s="21">
        <v>63</v>
      </c>
      <c r="B3799" s="6">
        <f>$B3188+$B1966+$B1355+$B2577+$B744</f>
        <v>0</v>
      </c>
      <c r="C3799" s="10"/>
    </row>
    <row r="3800" spans="1:3">
      <c r="A3800" s="21">
        <v>64</v>
      </c>
      <c r="B3800" s="6">
        <f>$B3189+$B1967+$B1356+$B2578+$B745</f>
        <v>0</v>
      </c>
      <c r="C3800" s="10"/>
    </row>
    <row r="3801" spans="1:3">
      <c r="A3801" s="21">
        <v>65</v>
      </c>
      <c r="B3801" s="6">
        <f>$B3190+$B1968+$B1357+$B2579+$B746</f>
        <v>0</v>
      </c>
      <c r="C3801" s="10"/>
    </row>
    <row r="3802" spans="1:3">
      <c r="A3802" s="21">
        <v>66</v>
      </c>
      <c r="B3802" s="6">
        <f>$B3191+$B1969+$B1358+$B2580+$B747</f>
        <v>0</v>
      </c>
      <c r="C3802" s="10"/>
    </row>
    <row r="3803" spans="1:3">
      <c r="A3803" s="21">
        <v>67</v>
      </c>
      <c r="B3803" s="6">
        <f>$B3192+$B1970+$B1359+$B2581+$B748</f>
        <v>0</v>
      </c>
      <c r="C3803" s="10"/>
    </row>
    <row r="3804" spans="1:3">
      <c r="A3804" s="21">
        <v>68</v>
      </c>
      <c r="B3804" s="6">
        <f>$B3193+$B1971+$B1360+$B2582+$B749</f>
        <v>0</v>
      </c>
      <c r="C3804" s="10"/>
    </row>
    <row r="3805" spans="1:3">
      <c r="A3805" s="21">
        <v>69</v>
      </c>
      <c r="B3805" s="6">
        <f>$B3194+$B1972+$B1361+$B2583+$B750</f>
        <v>0</v>
      </c>
      <c r="C3805" s="10"/>
    </row>
    <row r="3806" spans="1:3">
      <c r="A3806" s="21">
        <v>70</v>
      </c>
      <c r="B3806" s="6">
        <f>$B3195+$B1973+$B1362+$B2584+$B751</f>
        <v>0</v>
      </c>
      <c r="C3806" s="10"/>
    </row>
    <row r="3807" spans="1:3">
      <c r="A3807" s="21">
        <v>71</v>
      </c>
      <c r="B3807" s="6">
        <f>$B3196+$B1974+$B1363+$B2585+$B752</f>
        <v>0</v>
      </c>
      <c r="C3807" s="10"/>
    </row>
    <row r="3808" spans="1:3">
      <c r="A3808" s="21">
        <v>72</v>
      </c>
      <c r="B3808" s="6">
        <f>$B3197+$B1975+$B1364+$B2586+$B753</f>
        <v>0</v>
      </c>
      <c r="C3808" s="10"/>
    </row>
    <row r="3809" spans="1:3">
      <c r="A3809" s="21">
        <v>73</v>
      </c>
      <c r="B3809" s="6">
        <f>$B3198+$B1976+$B1365+$B2587+$B754</f>
        <v>0</v>
      </c>
      <c r="C3809" s="10"/>
    </row>
    <row r="3810" spans="1:3">
      <c r="A3810" s="21">
        <v>74</v>
      </c>
      <c r="B3810" s="6">
        <f>$B3199+$B1977+$B1366+$B2588+$B755</f>
        <v>0</v>
      </c>
      <c r="C3810" s="10"/>
    </row>
    <row r="3811" spans="1:3">
      <c r="A3811" s="21">
        <v>75</v>
      </c>
      <c r="B3811" s="6">
        <f>$B3200+$B1978+$B1367+$B2589+$B756</f>
        <v>0</v>
      </c>
      <c r="C3811" s="10"/>
    </row>
    <row r="3812" spans="1:3">
      <c r="A3812" s="21">
        <v>76</v>
      </c>
      <c r="B3812" s="6">
        <f>$B3201+$B1979+$B1368+$B2590+$B757</f>
        <v>0</v>
      </c>
      <c r="C3812" s="10"/>
    </row>
    <row r="3813" spans="1:3">
      <c r="A3813" s="21">
        <v>77</v>
      </c>
      <c r="B3813" s="6">
        <f>$B3202+$B1980+$B1369+$B2591+$B758</f>
        <v>0</v>
      </c>
      <c r="C3813" s="10"/>
    </row>
    <row r="3814" spans="1:3">
      <c r="A3814" s="21">
        <v>78</v>
      </c>
      <c r="B3814" s="6">
        <f>$B3203+$B1981+$B1370+$B2592+$B759</f>
        <v>0</v>
      </c>
      <c r="C3814" s="10"/>
    </row>
    <row r="3815" spans="1:3">
      <c r="A3815" s="21">
        <v>79</v>
      </c>
      <c r="B3815" s="6">
        <f>$B3204+$B1982+$B1371+$B2593+$B760</f>
        <v>0</v>
      </c>
      <c r="C3815" s="10"/>
    </row>
    <row r="3816" spans="1:3">
      <c r="A3816" s="21">
        <v>80</v>
      </c>
      <c r="B3816" s="6">
        <f>$B3205+$B1983+$B1372+$B2594+$B761</f>
        <v>0</v>
      </c>
      <c r="C3816" s="10"/>
    </row>
    <row r="3817" spans="1:3">
      <c r="A3817" s="21">
        <v>81</v>
      </c>
      <c r="B3817" s="6">
        <f>$B3206+$B1984+$B1373+$B2595+$B762</f>
        <v>0</v>
      </c>
      <c r="C3817" s="10"/>
    </row>
    <row r="3818" spans="1:3">
      <c r="A3818" s="21">
        <v>82</v>
      </c>
      <c r="B3818" s="6">
        <f>$B3207+$B1985+$B1374+$B2596+$B763</f>
        <v>0</v>
      </c>
      <c r="C3818" s="10"/>
    </row>
    <row r="3819" spans="1:3">
      <c r="A3819" s="21">
        <v>83</v>
      </c>
      <c r="B3819" s="6">
        <f>$B3208+$B1986+$B1375+$B2597+$B764</f>
        <v>0</v>
      </c>
      <c r="C3819" s="10"/>
    </row>
    <row r="3820" spans="1:3">
      <c r="A3820" s="21">
        <v>84</v>
      </c>
      <c r="B3820" s="6">
        <f>$B3209+$B1987+$B1376+$B2598+$B765</f>
        <v>0</v>
      </c>
      <c r="C3820" s="10"/>
    </row>
    <row r="3821" spans="1:3">
      <c r="A3821" s="21">
        <v>85</v>
      </c>
      <c r="B3821" s="6">
        <f>$B3210+$B1988+$B1377+$B2599+$B766</f>
        <v>0</v>
      </c>
      <c r="C3821" s="10"/>
    </row>
    <row r="3822" spans="1:3">
      <c r="A3822" s="21">
        <v>86</v>
      </c>
      <c r="B3822" s="6">
        <f>$B3211+$B1989+$B1378+$B2600+$B767</f>
        <v>0</v>
      </c>
      <c r="C3822" s="10"/>
    </row>
    <row r="3823" spans="1:3">
      <c r="A3823" s="21">
        <v>87</v>
      </c>
      <c r="B3823" s="6">
        <f>$B3212+$B1990+$B1379+$B2601+$B768</f>
        <v>0</v>
      </c>
      <c r="C3823" s="10"/>
    </row>
    <row r="3824" spans="1:3">
      <c r="A3824" s="21">
        <v>88</v>
      </c>
      <c r="B3824" s="6">
        <f>$B3213+$B1991+$B1380+$B2602+$B769</f>
        <v>0</v>
      </c>
      <c r="C3824" s="10"/>
    </row>
    <row r="3825" spans="1:3">
      <c r="A3825" s="21">
        <v>89</v>
      </c>
      <c r="B3825" s="6">
        <f>$B3214+$B1992+$B1381+$B2603+$B770</f>
        <v>0</v>
      </c>
      <c r="C3825" s="10"/>
    </row>
    <row r="3826" spans="1:3">
      <c r="A3826" s="21">
        <v>90</v>
      </c>
      <c r="B3826" s="6">
        <f>$B3215+$B1993+$B1382+$B2604+$B771</f>
        <v>0</v>
      </c>
      <c r="C3826" s="10"/>
    </row>
    <row r="3827" spans="1:3">
      <c r="A3827" s="21">
        <v>91</v>
      </c>
      <c r="B3827" s="6">
        <f>$B3216+$B1994+$B1383+$B2605+$B772</f>
        <v>0</v>
      </c>
      <c r="C3827" s="10"/>
    </row>
    <row r="3828" spans="1:3">
      <c r="A3828" s="21">
        <v>92</v>
      </c>
      <c r="B3828" s="6">
        <f>$B3217+$B1995+$B1384+$B2606+$B773</f>
        <v>0</v>
      </c>
      <c r="C3828" s="10"/>
    </row>
    <row r="3829" spans="1:3">
      <c r="A3829" s="21">
        <v>93</v>
      </c>
      <c r="B3829" s="6">
        <f>$B3218+$B1996+$B1385+$B2607+$B774</f>
        <v>0</v>
      </c>
      <c r="C3829" s="10"/>
    </row>
    <row r="3830" spans="1:3">
      <c r="A3830" s="21">
        <v>94</v>
      </c>
      <c r="B3830" s="6">
        <f>$B3219+$B1997+$B1386+$B2608+$B775</f>
        <v>0</v>
      </c>
      <c r="C3830" s="10"/>
    </row>
    <row r="3831" spans="1:3">
      <c r="A3831" s="21">
        <v>95</v>
      </c>
      <c r="B3831" s="6">
        <f>$B3220+$B1998+$B1387+$B2609+$B776</f>
        <v>0</v>
      </c>
      <c r="C3831" s="10"/>
    </row>
    <row r="3832" spans="1:3">
      <c r="A3832" s="21">
        <v>96</v>
      </c>
      <c r="B3832" s="6">
        <f>$B3221+$B1999+$B1388+$B2610+$B777</f>
        <v>0</v>
      </c>
      <c r="C3832" s="10"/>
    </row>
    <row r="3833" spans="1:3">
      <c r="A3833" s="21">
        <v>97</v>
      </c>
      <c r="B3833" s="6">
        <f>$B3222+$B2000+$B1389+$B2611+$B778</f>
        <v>0</v>
      </c>
      <c r="C3833" s="10"/>
    </row>
    <row r="3834" spans="1:3">
      <c r="A3834" s="21">
        <v>98</v>
      </c>
      <c r="B3834" s="6">
        <f>$B3223+$B2001+$B1390+$B2612+$B779</f>
        <v>0</v>
      </c>
      <c r="C3834" s="10"/>
    </row>
    <row r="3835" spans="1:3">
      <c r="A3835" s="21">
        <v>99</v>
      </c>
      <c r="B3835" s="6">
        <f>$B3224+$B2002+$B1391+$B2613+$B780</f>
        <v>0</v>
      </c>
      <c r="C3835" s="10"/>
    </row>
    <row r="3836" spans="1:3">
      <c r="A3836" s="21">
        <v>100</v>
      </c>
      <c r="B3836" s="6">
        <f>$B3225+$B2003+$B1392+$B2614+$B781</f>
        <v>0</v>
      </c>
      <c r="C3836" s="10"/>
    </row>
    <row r="3837" spans="1:3">
      <c r="A3837" s="21">
        <v>101</v>
      </c>
      <c r="B3837" s="6">
        <f>$B3226+$B2004+$B1393+$B2615+$B782</f>
        <v>0</v>
      </c>
      <c r="C3837" s="10"/>
    </row>
    <row r="3838" spans="1:3">
      <c r="A3838" s="21">
        <v>102</v>
      </c>
      <c r="B3838" s="6">
        <f>$B3227+$B2005+$B1394+$B2616+$B783</f>
        <v>0</v>
      </c>
      <c r="C3838" s="10"/>
    </row>
    <row r="3839" spans="1:3">
      <c r="A3839" s="21">
        <v>103</v>
      </c>
      <c r="B3839" s="6">
        <f>$B3228+$B2006+$B1395+$B2617+$B784</f>
        <v>0</v>
      </c>
      <c r="C3839" s="10"/>
    </row>
    <row r="3840" spans="1:3">
      <c r="A3840" s="21">
        <v>104</v>
      </c>
      <c r="B3840" s="6">
        <f>$B3229+$B2007+$B1396+$B2618+$B785</f>
        <v>0</v>
      </c>
      <c r="C3840" s="10"/>
    </row>
    <row r="3841" spans="1:3">
      <c r="A3841" s="21">
        <v>105</v>
      </c>
      <c r="B3841" s="6">
        <f>$B3230+$B2008+$B1397+$B2619+$B786</f>
        <v>0</v>
      </c>
      <c r="C3841" s="10"/>
    </row>
    <row r="3842" spans="1:3">
      <c r="A3842" s="21">
        <v>106</v>
      </c>
      <c r="B3842" s="6">
        <f>$B3231+$B2009+$B1398+$B2620+$B787</f>
        <v>0</v>
      </c>
      <c r="C3842" s="10"/>
    </row>
    <row r="3843" spans="1:3">
      <c r="A3843" s="21">
        <v>107</v>
      </c>
      <c r="B3843" s="6">
        <f>$B3232+$B2010+$B1399+$B2621+$B788</f>
        <v>0</v>
      </c>
      <c r="C3843" s="10"/>
    </row>
    <row r="3844" spans="1:3">
      <c r="A3844" s="21">
        <v>108</v>
      </c>
      <c r="B3844" s="6">
        <f>$B3233+$B2011+$B1400+$B2622+$B789</f>
        <v>0</v>
      </c>
      <c r="C3844" s="10"/>
    </row>
    <row r="3845" spans="1:3">
      <c r="A3845" s="21">
        <v>109</v>
      </c>
      <c r="B3845" s="6">
        <f>$B3234+$B2012+$B1401+$B2623+$B790</f>
        <v>0</v>
      </c>
      <c r="C3845" s="10"/>
    </row>
    <row r="3846" spans="1:3">
      <c r="A3846" s="21">
        <v>110</v>
      </c>
      <c r="B3846" s="6">
        <f>$B3235+$B2013+$B1402+$B2624+$B791</f>
        <v>0</v>
      </c>
      <c r="C3846" s="10"/>
    </row>
    <row r="3847" spans="1:3">
      <c r="A3847" s="21">
        <v>111</v>
      </c>
      <c r="B3847" s="6">
        <f>$B3236+$B2014+$B1403+$B2625+$B792</f>
        <v>0</v>
      </c>
      <c r="C3847" s="10"/>
    </row>
    <row r="3848" spans="1:3">
      <c r="A3848" s="21">
        <v>112</v>
      </c>
      <c r="B3848" s="6">
        <f>$B3237+$B2015+$B1404+$B2626+$B793</f>
        <v>0</v>
      </c>
      <c r="C3848" s="10"/>
    </row>
    <row r="3849" spans="1:3">
      <c r="A3849" s="21">
        <v>113</v>
      </c>
      <c r="B3849" s="6">
        <f>$B3238+$B2016+$B1405+$B2627+$B794</f>
        <v>0</v>
      </c>
      <c r="C3849" s="10"/>
    </row>
    <row r="3850" spans="1:3">
      <c r="A3850" s="21">
        <v>114</v>
      </c>
      <c r="B3850" s="6">
        <f>$B3239+$B2017+$B1406+$B2628+$B795</f>
        <v>0</v>
      </c>
      <c r="C3850" s="10"/>
    </row>
    <row r="3851" spans="1:3">
      <c r="A3851" s="21">
        <v>115</v>
      </c>
      <c r="B3851" s="6">
        <f>$B3240+$B2018+$B1407+$B2629+$B796</f>
        <v>0</v>
      </c>
      <c r="C3851" s="10"/>
    </row>
    <row r="3852" spans="1:3">
      <c r="A3852" s="21">
        <v>116</v>
      </c>
      <c r="B3852" s="6">
        <f>$B3241+$B2019+$B1408+$B2630+$B797</f>
        <v>0</v>
      </c>
      <c r="C3852" s="10"/>
    </row>
    <row r="3853" spans="1:3">
      <c r="A3853" s="21">
        <v>117</v>
      </c>
      <c r="B3853" s="6">
        <f>$B3242+$B2020+$B1409+$B2631+$B798</f>
        <v>0</v>
      </c>
      <c r="C3853" s="10"/>
    </row>
    <row r="3854" spans="1:3">
      <c r="A3854" s="21">
        <v>118</v>
      </c>
      <c r="B3854" s="6">
        <f>$B3243+$B2021+$B1410+$B2632+$B799</f>
        <v>0</v>
      </c>
      <c r="C3854" s="10"/>
    </row>
    <row r="3855" spans="1:3">
      <c r="A3855" s="21">
        <v>119</v>
      </c>
      <c r="B3855" s="6">
        <f>$B3244+$B2022+$B1411+$B2633+$B800</f>
        <v>0</v>
      </c>
      <c r="C3855" s="10"/>
    </row>
    <row r="3856" spans="1:3">
      <c r="A3856" s="21">
        <v>120</v>
      </c>
      <c r="B3856" s="6">
        <f>$B3245+$B2023+$B1412+$B2634+$B801</f>
        <v>0</v>
      </c>
      <c r="C3856" s="10"/>
    </row>
    <row r="3857" spans="1:3">
      <c r="A3857" s="21">
        <v>121</v>
      </c>
      <c r="B3857" s="6">
        <f>$B3246+$B2024+$B1413+$B2635+$B802</f>
        <v>0</v>
      </c>
      <c r="C3857" s="10"/>
    </row>
    <row r="3858" spans="1:3">
      <c r="A3858" s="21">
        <v>122</v>
      </c>
      <c r="B3858" s="6">
        <f>$B3247+$B2025+$B1414+$B2636+$B803</f>
        <v>0</v>
      </c>
      <c r="C3858" s="10"/>
    </row>
    <row r="3859" spans="1:3">
      <c r="A3859" s="21">
        <v>123</v>
      </c>
      <c r="B3859" s="6">
        <f>$B3248+$B2026+$B1415+$B2637+$B804</f>
        <v>0</v>
      </c>
      <c r="C3859" s="10"/>
    </row>
    <row r="3860" spans="1:3">
      <c r="A3860" s="21">
        <v>124</v>
      </c>
      <c r="B3860" s="6">
        <f>$B3249+$B2027+$B1416+$B2638+$B805</f>
        <v>0</v>
      </c>
      <c r="C3860" s="10"/>
    </row>
    <row r="3861" spans="1:3">
      <c r="A3861" s="21">
        <v>125</v>
      </c>
      <c r="B3861" s="6">
        <f>$B3250+$B2028+$B1417+$B2639+$B806</f>
        <v>0</v>
      </c>
      <c r="C3861" s="10"/>
    </row>
    <row r="3862" spans="1:3">
      <c r="A3862" s="21">
        <v>126</v>
      </c>
      <c r="B3862" s="6">
        <f>$B3251+$B2029+$B1418+$B2640+$B807</f>
        <v>0</v>
      </c>
      <c r="C3862" s="10"/>
    </row>
    <row r="3863" spans="1:3">
      <c r="A3863" s="21">
        <v>127</v>
      </c>
      <c r="B3863" s="6">
        <f>$B3252+$B2030+$B1419+$B2641+$B808</f>
        <v>0</v>
      </c>
      <c r="C3863" s="10"/>
    </row>
    <row r="3864" spans="1:3">
      <c r="A3864" s="21">
        <v>128</v>
      </c>
      <c r="B3864" s="6">
        <f>$B3253+$B2031+$B1420+$B2642+$B809</f>
        <v>0</v>
      </c>
      <c r="C3864" s="10"/>
    </row>
    <row r="3865" spans="1:3">
      <c r="A3865" s="21">
        <v>129</v>
      </c>
      <c r="B3865" s="6">
        <f>$B3254+$B2032+$B1421+$B2643+$B810</f>
        <v>0</v>
      </c>
      <c r="C3865" s="10"/>
    </row>
    <row r="3866" spans="1:3">
      <c r="A3866" s="21">
        <v>130</v>
      </c>
      <c r="B3866" s="6">
        <f>$B3255+$B2033+$B1422+$B2644+$B811</f>
        <v>0</v>
      </c>
      <c r="C3866" s="10"/>
    </row>
    <row r="3867" spans="1:3">
      <c r="A3867" s="21">
        <v>131</v>
      </c>
      <c r="B3867" s="6">
        <f>$B3256+$B2034+$B1423+$B2645+$B812</f>
        <v>0</v>
      </c>
      <c r="C3867" s="10"/>
    </row>
    <row r="3868" spans="1:3">
      <c r="A3868" s="21">
        <v>132</v>
      </c>
      <c r="B3868" s="6">
        <f>$B3257+$B2035+$B1424+$B2646+$B813</f>
        <v>0</v>
      </c>
      <c r="C3868" s="10"/>
    </row>
    <row r="3869" spans="1:3">
      <c r="A3869" s="21">
        <v>133</v>
      </c>
      <c r="B3869" s="6">
        <f>$B3258+$B2036+$B1425+$B2647+$B814</f>
        <v>0</v>
      </c>
      <c r="C3869" s="10"/>
    </row>
    <row r="3870" spans="1:3">
      <c r="A3870" s="21">
        <v>134</v>
      </c>
      <c r="B3870" s="6">
        <f>$B3259+$B2037+$B1426+$B2648+$B815</f>
        <v>0</v>
      </c>
      <c r="C3870" s="10"/>
    </row>
    <row r="3871" spans="1:3">
      <c r="A3871" s="21">
        <v>135</v>
      </c>
      <c r="B3871" s="6">
        <f>$B3260+$B2038+$B1427+$B2649+$B816</f>
        <v>0</v>
      </c>
      <c r="C3871" s="10"/>
    </row>
    <row r="3872" spans="1:3">
      <c r="A3872" s="21">
        <v>136</v>
      </c>
      <c r="B3872" s="6">
        <f>$B3261+$B2039+$B1428+$B2650+$B817</f>
        <v>0</v>
      </c>
      <c r="C3872" s="10"/>
    </row>
    <row r="3873" spans="1:3">
      <c r="A3873" s="21">
        <v>137</v>
      </c>
      <c r="B3873" s="6">
        <f>$B3262+$B2040+$B1429+$B2651+$B818</f>
        <v>0</v>
      </c>
      <c r="C3873" s="10"/>
    </row>
    <row r="3874" spans="1:3">
      <c r="A3874" s="21">
        <v>138</v>
      </c>
      <c r="B3874" s="6">
        <f>$B3263+$B2041+$B1430+$B2652+$B819</f>
        <v>0</v>
      </c>
      <c r="C3874" s="10"/>
    </row>
    <row r="3875" spans="1:3">
      <c r="A3875" s="21">
        <v>139</v>
      </c>
      <c r="B3875" s="6">
        <f>$B3264+$B2042+$B1431+$B2653+$B820</f>
        <v>0</v>
      </c>
      <c r="C3875" s="10"/>
    </row>
    <row r="3876" spans="1:3">
      <c r="A3876" s="21">
        <v>140</v>
      </c>
      <c r="B3876" s="6">
        <f>$B3265+$B2043+$B1432+$B2654+$B821</f>
        <v>0</v>
      </c>
      <c r="C3876" s="10"/>
    </row>
    <row r="3877" spans="1:3">
      <c r="A3877" s="21">
        <v>141</v>
      </c>
      <c r="B3877" s="6">
        <f>$B3266+$B2044+$B1433+$B2655+$B822</f>
        <v>0</v>
      </c>
      <c r="C3877" s="10"/>
    </row>
    <row r="3878" spans="1:3">
      <c r="A3878" s="21">
        <v>142</v>
      </c>
      <c r="B3878" s="6">
        <f>$B3267+$B2045+$B1434+$B2656+$B823</f>
        <v>0</v>
      </c>
      <c r="C3878" s="10"/>
    </row>
    <row r="3879" spans="1:3">
      <c r="A3879" s="21">
        <v>143</v>
      </c>
      <c r="B3879" s="6">
        <f>$B3268+$B2046+$B1435+$B2657+$B824</f>
        <v>0</v>
      </c>
      <c r="C3879" s="10"/>
    </row>
    <row r="3880" spans="1:3">
      <c r="A3880" s="21">
        <v>144</v>
      </c>
      <c r="B3880" s="6">
        <f>$B3269+$B2047+$B1436+$B2658+$B825</f>
        <v>0</v>
      </c>
      <c r="C3880" s="10"/>
    </row>
    <row r="3881" spans="1:3">
      <c r="A3881" s="21">
        <v>145</v>
      </c>
      <c r="B3881" s="6">
        <f>$B3270+$B2048+$B1437+$B2659+$B826</f>
        <v>0</v>
      </c>
      <c r="C3881" s="10"/>
    </row>
    <row r="3882" spans="1:3">
      <c r="A3882" s="21">
        <v>146</v>
      </c>
      <c r="B3882" s="6">
        <f>$B3271+$B2049+$B1438+$B2660+$B827</f>
        <v>0</v>
      </c>
      <c r="C3882" s="10"/>
    </row>
    <row r="3883" spans="1:3">
      <c r="A3883" s="21">
        <v>147</v>
      </c>
      <c r="B3883" s="6">
        <f>$B3272+$B2050+$B1439+$B2661+$B828</f>
        <v>0</v>
      </c>
      <c r="C3883" s="10"/>
    </row>
    <row r="3884" spans="1:3">
      <c r="A3884" s="21">
        <v>148</v>
      </c>
      <c r="B3884" s="6">
        <f>$B3273+$B2051+$B1440+$B2662+$B829</f>
        <v>0</v>
      </c>
      <c r="C3884" s="10"/>
    </row>
    <row r="3885" spans="1:3">
      <c r="A3885" s="21">
        <v>149</v>
      </c>
      <c r="B3885" s="6">
        <f>$B3274+$B2052+$B1441+$B2663+$B830</f>
        <v>0</v>
      </c>
      <c r="C3885" s="10"/>
    </row>
    <row r="3886" spans="1:3">
      <c r="A3886" s="21">
        <v>150</v>
      </c>
      <c r="B3886" s="6">
        <f>$B3275+$B2053+$B1442+$B2664+$B831</f>
        <v>0</v>
      </c>
      <c r="C3886" s="10"/>
    </row>
    <row r="3887" spans="1:3">
      <c r="A3887" s="21">
        <v>151</v>
      </c>
      <c r="B3887" s="6">
        <f>$B3276+$B2054+$B1443+$B2665+$B832</f>
        <v>0</v>
      </c>
      <c r="C3887" s="10"/>
    </row>
    <row r="3888" spans="1:3">
      <c r="A3888" s="21">
        <v>152</v>
      </c>
      <c r="B3888" s="6">
        <f>$B3277+$B2055+$B1444+$B2666+$B833</f>
        <v>0</v>
      </c>
      <c r="C3888" s="10"/>
    </row>
    <row r="3889" spans="1:3">
      <c r="A3889" s="21">
        <v>153</v>
      </c>
      <c r="B3889" s="6">
        <f>$B3278+$B2056+$B1445+$B2667+$B834</f>
        <v>0</v>
      </c>
      <c r="C3889" s="10"/>
    </row>
    <row r="3890" spans="1:3">
      <c r="A3890" s="21">
        <v>154</v>
      </c>
      <c r="B3890" s="6">
        <f>$B3279+$B2057+$B1446+$B2668+$B835</f>
        <v>0</v>
      </c>
      <c r="C3890" s="10"/>
    </row>
    <row r="3891" spans="1:3">
      <c r="A3891" s="21">
        <v>155</v>
      </c>
      <c r="B3891" s="6">
        <f>$B3280+$B2058+$B1447+$B2669+$B836</f>
        <v>0</v>
      </c>
      <c r="C3891" s="10"/>
    </row>
    <row r="3892" spans="1:3">
      <c r="A3892" s="21">
        <v>156</v>
      </c>
      <c r="B3892" s="6">
        <f>$B3281+$B2059+$B1448+$B2670+$B837</f>
        <v>0</v>
      </c>
      <c r="C3892" s="10"/>
    </row>
    <row r="3893" spans="1:3">
      <c r="A3893" s="21">
        <v>157</v>
      </c>
      <c r="B3893" s="6">
        <f>$B3282+$B2060+$B1449+$B2671+$B838</f>
        <v>0</v>
      </c>
      <c r="C3893" s="10"/>
    </row>
    <row r="3894" spans="1:3">
      <c r="A3894" s="21">
        <v>158</v>
      </c>
      <c r="B3894" s="6">
        <f>$B3283+$B2061+$B1450+$B2672+$B839</f>
        <v>0</v>
      </c>
      <c r="C3894" s="10"/>
    </row>
    <row r="3895" spans="1:3">
      <c r="A3895" s="21">
        <v>159</v>
      </c>
      <c r="B3895" s="6">
        <f>$B3284+$B2062+$B1451+$B2673+$B840</f>
        <v>0</v>
      </c>
      <c r="C3895" s="10"/>
    </row>
    <row r="3896" spans="1:3">
      <c r="A3896" s="21">
        <v>160</v>
      </c>
      <c r="B3896" s="6">
        <f>$B3285+$B2063+$B1452+$B2674+$B841</f>
        <v>0</v>
      </c>
      <c r="C3896" s="10"/>
    </row>
    <row r="3897" spans="1:3">
      <c r="A3897" s="21">
        <v>161</v>
      </c>
      <c r="B3897" s="6">
        <f>$B3286+$B2064+$B1453+$B2675+$B842</f>
        <v>0</v>
      </c>
      <c r="C3897" s="10"/>
    </row>
    <row r="3898" spans="1:3">
      <c r="A3898" s="21">
        <v>162</v>
      </c>
      <c r="B3898" s="6">
        <f>$B3287+$B2065+$B1454+$B2676+$B843</f>
        <v>0</v>
      </c>
      <c r="C3898" s="10"/>
    </row>
    <row r="3899" spans="1:3">
      <c r="A3899" s="21">
        <v>163</v>
      </c>
      <c r="B3899" s="6">
        <f>$B3288+$B2066+$B1455+$B2677+$B844</f>
        <v>0</v>
      </c>
      <c r="C3899" s="10"/>
    </row>
    <row r="3900" spans="1:3">
      <c r="A3900" s="21">
        <v>164</v>
      </c>
      <c r="B3900" s="6">
        <f>$B3289+$B2067+$B1456+$B2678+$B845</f>
        <v>0</v>
      </c>
      <c r="C3900" s="10"/>
    </row>
    <row r="3901" spans="1:3">
      <c r="A3901" s="21">
        <v>165</v>
      </c>
      <c r="B3901" s="6">
        <f>$B3290+$B2068+$B1457+$B2679+$B846</f>
        <v>0</v>
      </c>
      <c r="C3901" s="10"/>
    </row>
    <row r="3902" spans="1:3">
      <c r="A3902" s="21">
        <v>166</v>
      </c>
      <c r="B3902" s="6">
        <f>$B3291+$B2069+$B1458+$B2680+$B847</f>
        <v>0</v>
      </c>
      <c r="C3902" s="10"/>
    </row>
    <row r="3903" spans="1:3">
      <c r="A3903" s="21">
        <v>167</v>
      </c>
      <c r="B3903" s="6">
        <f>$B3292+$B2070+$B1459+$B2681+$B848</f>
        <v>0</v>
      </c>
      <c r="C3903" s="10"/>
    </row>
    <row r="3904" spans="1:3">
      <c r="A3904" s="21">
        <v>168</v>
      </c>
      <c r="B3904" s="6">
        <f>$B3293+$B2071+$B1460+$B2682+$B849</f>
        <v>0</v>
      </c>
      <c r="C3904" s="10"/>
    </row>
    <row r="3905" spans="1:3">
      <c r="A3905" s="21">
        <v>169</v>
      </c>
      <c r="B3905" s="6">
        <f>$B3294+$B2072+$B1461+$B2683+$B850</f>
        <v>0</v>
      </c>
      <c r="C3905" s="10"/>
    </row>
    <row r="3906" spans="1:3">
      <c r="A3906" s="21">
        <v>170</v>
      </c>
      <c r="B3906" s="6">
        <f>$B3295+$B2073+$B1462+$B2684+$B851</f>
        <v>0</v>
      </c>
      <c r="C3906" s="10"/>
    </row>
    <row r="3907" spans="1:3">
      <c r="A3907" s="21">
        <v>171</v>
      </c>
      <c r="B3907" s="6">
        <f>$B3296+$B2074+$B1463+$B2685+$B852</f>
        <v>0</v>
      </c>
      <c r="C3907" s="10"/>
    </row>
    <row r="3908" spans="1:3">
      <c r="A3908" s="21">
        <v>172</v>
      </c>
      <c r="B3908" s="6">
        <f>$B3297+$B2075+$B1464+$B2686+$B853</f>
        <v>0</v>
      </c>
      <c r="C3908" s="10"/>
    </row>
    <row r="3909" spans="1:3">
      <c r="A3909" s="21">
        <v>173</v>
      </c>
      <c r="B3909" s="6">
        <f>$B3298+$B2076+$B1465+$B2687+$B854</f>
        <v>0</v>
      </c>
      <c r="C3909" s="10"/>
    </row>
    <row r="3910" spans="1:3">
      <c r="A3910" s="21">
        <v>174</v>
      </c>
      <c r="B3910" s="6">
        <f>$B3299+$B2077+$B1466+$B2688+$B855</f>
        <v>0</v>
      </c>
      <c r="C3910" s="10"/>
    </row>
    <row r="3911" spans="1:3">
      <c r="A3911" s="21">
        <v>175</v>
      </c>
      <c r="B3911" s="6">
        <f>$B3300+$B2078+$B1467+$B2689+$B856</f>
        <v>0</v>
      </c>
      <c r="C3911" s="10"/>
    </row>
    <row r="3912" spans="1:3">
      <c r="A3912" s="21">
        <v>176</v>
      </c>
      <c r="B3912" s="6">
        <f>$B3301+$B2079+$B1468+$B2690+$B857</f>
        <v>0</v>
      </c>
      <c r="C3912" s="10"/>
    </row>
    <row r="3913" spans="1:3">
      <c r="A3913" s="21">
        <v>177</v>
      </c>
      <c r="B3913" s="6">
        <f>$B3302+$B2080+$B1469+$B2691+$B858</f>
        <v>0</v>
      </c>
      <c r="C3913" s="10"/>
    </row>
    <row r="3914" spans="1:3">
      <c r="A3914" s="21">
        <v>178</v>
      </c>
      <c r="B3914" s="6">
        <f>$B3303+$B2081+$B1470+$B2692+$B859</f>
        <v>0</v>
      </c>
      <c r="C3914" s="10"/>
    </row>
    <row r="3915" spans="1:3">
      <c r="A3915" s="21">
        <v>179</v>
      </c>
      <c r="B3915" s="6">
        <f>$B3304+$B2082+$B1471+$B2693+$B860</f>
        <v>0</v>
      </c>
      <c r="C3915" s="10"/>
    </row>
    <row r="3916" spans="1:3">
      <c r="A3916" s="21">
        <v>180</v>
      </c>
      <c r="B3916" s="6">
        <f>$B3305+$B2083+$B1472+$B2694+$B861</f>
        <v>0</v>
      </c>
      <c r="C3916" s="10"/>
    </row>
    <row r="3917" spans="1:3">
      <c r="A3917" s="21">
        <v>181</v>
      </c>
      <c r="B3917" s="6">
        <f>$B3306+$B2084+$B1473+$B2695+$B862</f>
        <v>0</v>
      </c>
      <c r="C3917" s="10"/>
    </row>
    <row r="3918" spans="1:3">
      <c r="A3918" s="21">
        <v>182</v>
      </c>
      <c r="B3918" s="6">
        <f>$B3307+$B2085+$B1474+$B2696+$B863</f>
        <v>0</v>
      </c>
      <c r="C3918" s="10"/>
    </row>
    <row r="3919" spans="1:3">
      <c r="A3919" s="21">
        <v>183</v>
      </c>
      <c r="B3919" s="6">
        <f>$B3308+$B2086+$B1475+$B2697+$B864</f>
        <v>0</v>
      </c>
      <c r="C3919" s="10"/>
    </row>
    <row r="3920" spans="1:3">
      <c r="A3920" s="21">
        <v>184</v>
      </c>
      <c r="B3920" s="6">
        <f>$B3309+$B2087+$B1476+$B2698+$B865</f>
        <v>0</v>
      </c>
      <c r="C3920" s="10"/>
    </row>
    <row r="3921" spans="1:3">
      <c r="A3921" s="21">
        <v>185</v>
      </c>
      <c r="B3921" s="6">
        <f>$B3310+$B2088+$B1477+$B2699+$B866</f>
        <v>0</v>
      </c>
      <c r="C3921" s="10"/>
    </row>
    <row r="3922" spans="1:3">
      <c r="A3922" s="21">
        <v>186</v>
      </c>
      <c r="B3922" s="6">
        <f>$B3311+$B2089+$B1478+$B2700+$B867</f>
        <v>0</v>
      </c>
      <c r="C3922" s="10"/>
    </row>
    <row r="3923" spans="1:3">
      <c r="A3923" s="21">
        <v>187</v>
      </c>
      <c r="B3923" s="6">
        <f>$B3312+$B2090+$B1479+$B2701+$B868</f>
        <v>0</v>
      </c>
      <c r="C3923" s="10"/>
    </row>
    <row r="3924" spans="1:3">
      <c r="A3924" s="21">
        <v>188</v>
      </c>
      <c r="B3924" s="6">
        <f>$B3313+$B2091+$B1480+$B2702+$B869</f>
        <v>0</v>
      </c>
      <c r="C3924" s="10"/>
    </row>
    <row r="3925" spans="1:3">
      <c r="A3925" s="21">
        <v>189</v>
      </c>
      <c r="B3925" s="6">
        <f>$B3314+$B2092+$B1481+$B2703+$B870</f>
        <v>0</v>
      </c>
      <c r="C3925" s="10"/>
    </row>
    <row r="3926" spans="1:3">
      <c r="A3926" s="21">
        <v>190</v>
      </c>
      <c r="B3926" s="6">
        <f>$B3315+$B2093+$B1482+$B2704+$B871</f>
        <v>0</v>
      </c>
      <c r="C3926" s="10"/>
    </row>
    <row r="3927" spans="1:3">
      <c r="A3927" s="21">
        <v>191</v>
      </c>
      <c r="B3927" s="6">
        <f>$B3316+$B2094+$B1483+$B2705+$B872</f>
        <v>0</v>
      </c>
      <c r="C3927" s="10"/>
    </row>
    <row r="3928" spans="1:3">
      <c r="A3928" s="21">
        <v>192</v>
      </c>
      <c r="B3928" s="6">
        <f>$B3317+$B2095+$B1484+$B2706+$B873</f>
        <v>0</v>
      </c>
      <c r="C3928" s="10"/>
    </row>
    <row r="3929" spans="1:3">
      <c r="A3929" s="21">
        <v>193</v>
      </c>
      <c r="B3929" s="6">
        <f>$B3318+$B2096+$B1485+$B2707+$B874</f>
        <v>0</v>
      </c>
      <c r="C3929" s="10"/>
    </row>
    <row r="3930" spans="1:3">
      <c r="A3930" s="21">
        <v>194</v>
      </c>
      <c r="B3930" s="6">
        <f>$B3319+$B2097+$B1486+$B2708+$B875</f>
        <v>0</v>
      </c>
      <c r="C3930" s="10"/>
    </row>
    <row r="3931" spans="1:3">
      <c r="A3931" s="21">
        <v>195</v>
      </c>
      <c r="B3931" s="6">
        <f>$B3320+$B2098+$B1487+$B2709+$B876</f>
        <v>0</v>
      </c>
      <c r="C3931" s="10"/>
    </row>
    <row r="3932" spans="1:3">
      <c r="A3932" s="21">
        <v>196</v>
      </c>
      <c r="B3932" s="6">
        <f>$B3321+$B2099+$B1488+$B2710+$B877</f>
        <v>0</v>
      </c>
      <c r="C3932" s="10"/>
    </row>
    <row r="3933" spans="1:3">
      <c r="A3933" s="21">
        <v>197</v>
      </c>
      <c r="B3933" s="6">
        <f>$B3322+$B2100+$B1489+$B2711+$B878</f>
        <v>0</v>
      </c>
      <c r="C3933" s="10"/>
    </row>
    <row r="3934" spans="1:3">
      <c r="A3934" s="21">
        <v>198</v>
      </c>
      <c r="B3934" s="6">
        <f>$B3323+$B2101+$B1490+$B2712+$B879</f>
        <v>0</v>
      </c>
      <c r="C3934" s="10"/>
    </row>
    <row r="3935" spans="1:3">
      <c r="A3935" s="21">
        <v>199</v>
      </c>
      <c r="B3935" s="6">
        <f>$B3324+$B2102+$B1491+$B2713+$B880</f>
        <v>0</v>
      </c>
      <c r="C3935" s="10"/>
    </row>
    <row r="3936" spans="1:3">
      <c r="A3936" s="21">
        <v>200</v>
      </c>
      <c r="B3936" s="6">
        <f>$B3325+$B2103+$B1492+$B2714+$B881</f>
        <v>0</v>
      </c>
      <c r="C3936" s="10"/>
    </row>
    <row r="3937" spans="1:3">
      <c r="A3937" s="21">
        <v>201</v>
      </c>
      <c r="B3937" s="6">
        <f>$B3326+$B2104+$B1493+$B2715+$B882</f>
        <v>0</v>
      </c>
      <c r="C3937" s="10"/>
    </row>
    <row r="3938" spans="1:3">
      <c r="A3938" s="21">
        <v>202</v>
      </c>
      <c r="B3938" s="6">
        <f>$B3327+$B2105+$B1494+$B2716+$B883</f>
        <v>0</v>
      </c>
      <c r="C3938" s="10"/>
    </row>
    <row r="3939" spans="1:3">
      <c r="A3939" s="21">
        <v>203</v>
      </c>
      <c r="B3939" s="6">
        <f>$B3328+$B2106+$B1495+$B2717+$B884</f>
        <v>0</v>
      </c>
      <c r="C3939" s="10"/>
    </row>
    <row r="3940" spans="1:3">
      <c r="A3940" s="21">
        <v>204</v>
      </c>
      <c r="B3940" s="6">
        <f>$B3329+$B2107+$B1496+$B2718+$B885</f>
        <v>0</v>
      </c>
      <c r="C3940" s="10"/>
    </row>
    <row r="3941" spans="1:3">
      <c r="A3941" s="21">
        <v>205</v>
      </c>
      <c r="B3941" s="6">
        <f>$B3330+$B2108+$B1497+$B2719+$B886</f>
        <v>0</v>
      </c>
      <c r="C3941" s="10"/>
    </row>
    <row r="3942" spans="1:3">
      <c r="A3942" s="21">
        <v>206</v>
      </c>
      <c r="B3942" s="6">
        <f>$B3331+$B2109+$B1498+$B2720+$B887</f>
        <v>0</v>
      </c>
      <c r="C3942" s="10"/>
    </row>
    <row r="3943" spans="1:3">
      <c r="A3943" s="21">
        <v>207</v>
      </c>
      <c r="B3943" s="6">
        <f>$B3332+$B2110+$B1499+$B2721+$B888</f>
        <v>0</v>
      </c>
      <c r="C3943" s="10"/>
    </row>
    <row r="3944" spans="1:3">
      <c r="A3944" s="21">
        <v>208</v>
      </c>
      <c r="B3944" s="6">
        <f>$B3333+$B2111+$B1500+$B2722+$B889</f>
        <v>0</v>
      </c>
      <c r="C3944" s="10"/>
    </row>
    <row r="3945" spans="1:3">
      <c r="A3945" s="21">
        <v>209</v>
      </c>
      <c r="B3945" s="6">
        <f>$B3334+$B2112+$B1501+$B2723+$B890</f>
        <v>0</v>
      </c>
      <c r="C3945" s="10"/>
    </row>
    <row r="3946" spans="1:3">
      <c r="A3946" s="21">
        <v>210</v>
      </c>
      <c r="B3946" s="6">
        <f>$B3335+$B2113+$B1502+$B2724+$B891</f>
        <v>0</v>
      </c>
      <c r="C3946" s="10"/>
    </row>
    <row r="3947" spans="1:3">
      <c r="A3947" s="21">
        <v>211</v>
      </c>
      <c r="B3947" s="6">
        <f>$B3336+$B2114+$B1503+$B2725+$B892</f>
        <v>0</v>
      </c>
      <c r="C3947" s="10"/>
    </row>
    <row r="3948" spans="1:3">
      <c r="A3948" s="21">
        <v>212</v>
      </c>
      <c r="B3948" s="6">
        <f>$B3337+$B2115+$B1504+$B2726+$B893</f>
        <v>0</v>
      </c>
      <c r="C3948" s="10"/>
    </row>
    <row r="3949" spans="1:3">
      <c r="A3949" s="21">
        <v>213</v>
      </c>
      <c r="B3949" s="6">
        <f>$B3338+$B2116+$B1505+$B2727+$B894</f>
        <v>0</v>
      </c>
      <c r="C3949" s="10"/>
    </row>
    <row r="3950" spans="1:3">
      <c r="A3950" s="21">
        <v>214</v>
      </c>
      <c r="B3950" s="6">
        <f>$B3339+$B2117+$B1506+$B2728+$B895</f>
        <v>0</v>
      </c>
      <c r="C3950" s="10"/>
    </row>
    <row r="3951" spans="1:3">
      <c r="A3951" s="21">
        <v>215</v>
      </c>
      <c r="B3951" s="6">
        <f>$B3340+$B2118+$B1507+$B2729+$B896</f>
        <v>0</v>
      </c>
      <c r="C3951" s="10"/>
    </row>
    <row r="3952" spans="1:3">
      <c r="A3952" s="21">
        <v>216</v>
      </c>
      <c r="B3952" s="6">
        <f>$B3341+$B2119+$B1508+$B2730+$B897</f>
        <v>0</v>
      </c>
      <c r="C3952" s="10"/>
    </row>
    <row r="3953" spans="1:3">
      <c r="A3953" s="21">
        <v>217</v>
      </c>
      <c r="B3953" s="6">
        <f>$B3342+$B2120+$B1509+$B2731+$B898</f>
        <v>0</v>
      </c>
      <c r="C3953" s="10"/>
    </row>
    <row r="3954" spans="1:3">
      <c r="A3954" s="21">
        <v>218</v>
      </c>
      <c r="B3954" s="6">
        <f>$B3343+$B2121+$B1510+$B2732+$B899</f>
        <v>0</v>
      </c>
      <c r="C3954" s="10"/>
    </row>
    <row r="3955" spans="1:3">
      <c r="A3955" s="21">
        <v>219</v>
      </c>
      <c r="B3955" s="6">
        <f>$B3344+$B2122+$B1511+$B2733+$B900</f>
        <v>0</v>
      </c>
      <c r="C3955" s="10"/>
    </row>
    <row r="3956" spans="1:3">
      <c r="A3956" s="21">
        <v>220</v>
      </c>
      <c r="B3956" s="6">
        <f>$B3345+$B2123+$B1512+$B2734+$B901</f>
        <v>0</v>
      </c>
      <c r="C3956" s="10"/>
    </row>
    <row r="3957" spans="1:3">
      <c r="A3957" s="21">
        <v>221</v>
      </c>
      <c r="B3957" s="6">
        <f>$B3346+$B2124+$B1513+$B2735+$B902</f>
        <v>0</v>
      </c>
      <c r="C3957" s="10"/>
    </row>
    <row r="3958" spans="1:3">
      <c r="A3958" s="21">
        <v>222</v>
      </c>
      <c r="B3958" s="6">
        <f>$B3347+$B2125+$B1514+$B2736+$B903</f>
        <v>0</v>
      </c>
      <c r="C3958" s="10"/>
    </row>
    <row r="3959" spans="1:3">
      <c r="A3959" s="21">
        <v>223</v>
      </c>
      <c r="B3959" s="6">
        <f>$B3348+$B2126+$B1515+$B2737+$B904</f>
        <v>0</v>
      </c>
      <c r="C3959" s="10"/>
    </row>
    <row r="3960" spans="1:3">
      <c r="A3960" s="21">
        <v>224</v>
      </c>
      <c r="B3960" s="6">
        <f>$B3349+$B2127+$B1516+$B2738+$B905</f>
        <v>0</v>
      </c>
      <c r="C3960" s="10"/>
    </row>
    <row r="3961" spans="1:3">
      <c r="A3961" s="21">
        <v>225</v>
      </c>
      <c r="B3961" s="6">
        <f>$B3350+$B2128+$B1517+$B2739+$B906</f>
        <v>0</v>
      </c>
      <c r="C3961" s="10"/>
    </row>
    <row r="3962" spans="1:3">
      <c r="A3962" s="21">
        <v>226</v>
      </c>
      <c r="B3962" s="6">
        <f>$B3351+$B2129+$B1518+$B2740+$B907</f>
        <v>0</v>
      </c>
      <c r="C3962" s="10"/>
    </row>
    <row r="3963" spans="1:3">
      <c r="A3963" s="21">
        <v>227</v>
      </c>
      <c r="B3963" s="6">
        <f>$B3352+$B2130+$B1519+$B2741+$B908</f>
        <v>0</v>
      </c>
      <c r="C3963" s="10"/>
    </row>
    <row r="3964" spans="1:3">
      <c r="A3964" s="21">
        <v>228</v>
      </c>
      <c r="B3964" s="6">
        <f>$B3353+$B2131+$B1520+$B2742+$B909</f>
        <v>0</v>
      </c>
      <c r="C3964" s="10"/>
    </row>
    <row r="3965" spans="1:3">
      <c r="A3965" s="21">
        <v>229</v>
      </c>
      <c r="B3965" s="6">
        <f>$B3354+$B2132+$B1521+$B2743+$B910</f>
        <v>0</v>
      </c>
      <c r="C3965" s="10"/>
    </row>
    <row r="3966" spans="1:3">
      <c r="A3966" s="21">
        <v>230</v>
      </c>
      <c r="B3966" s="6">
        <f>$B3355+$B2133+$B1522+$B2744+$B911</f>
        <v>0</v>
      </c>
      <c r="C3966" s="10"/>
    </row>
    <row r="3967" spans="1:3">
      <c r="A3967" s="21">
        <v>231</v>
      </c>
      <c r="B3967" s="6">
        <f>$B3356+$B2134+$B1523+$B2745+$B912</f>
        <v>0</v>
      </c>
      <c r="C3967" s="10"/>
    </row>
    <row r="3968" spans="1:3">
      <c r="A3968" s="21">
        <v>232</v>
      </c>
      <c r="B3968" s="6">
        <f>$B3357+$B2135+$B1524+$B2746+$B913</f>
        <v>0</v>
      </c>
      <c r="C3968" s="10"/>
    </row>
    <row r="3969" spans="1:3">
      <c r="A3969" s="21">
        <v>233</v>
      </c>
      <c r="B3969" s="6">
        <f>$B3358+$B2136+$B1525+$B2747+$B914</f>
        <v>0</v>
      </c>
      <c r="C3969" s="10"/>
    </row>
    <row r="3970" spans="1:3">
      <c r="A3970" s="21">
        <v>234</v>
      </c>
      <c r="B3970" s="6">
        <f>$B3359+$B2137+$B1526+$B2748+$B915</f>
        <v>0</v>
      </c>
      <c r="C3970" s="10"/>
    </row>
    <row r="3971" spans="1:3">
      <c r="A3971" s="21">
        <v>235</v>
      </c>
      <c r="B3971" s="6">
        <f>$B3360+$B2138+$B1527+$B2749+$B916</f>
        <v>0</v>
      </c>
      <c r="C3971" s="10"/>
    </row>
    <row r="3972" spans="1:3">
      <c r="A3972" s="21">
        <v>236</v>
      </c>
      <c r="B3972" s="6">
        <f>$B3361+$B2139+$B1528+$B2750+$B917</f>
        <v>0</v>
      </c>
      <c r="C3972" s="10"/>
    </row>
    <row r="3973" spans="1:3">
      <c r="A3973" s="21">
        <v>237</v>
      </c>
      <c r="B3973" s="6">
        <f>$B3362+$B2140+$B1529+$B2751+$B918</f>
        <v>0</v>
      </c>
      <c r="C3973" s="10"/>
    </row>
    <row r="3974" spans="1:3">
      <c r="A3974" s="21">
        <v>238</v>
      </c>
      <c r="B3974" s="6">
        <f>$B3363+$B2141+$B1530+$B2752+$B919</f>
        <v>0</v>
      </c>
      <c r="C3974" s="10"/>
    </row>
    <row r="3975" spans="1:3">
      <c r="A3975" s="21">
        <v>239</v>
      </c>
      <c r="B3975" s="6">
        <f>$B3364+$B2142+$B1531+$B2753+$B920</f>
        <v>0</v>
      </c>
      <c r="C3975" s="10"/>
    </row>
    <row r="3976" spans="1:3">
      <c r="A3976" s="21">
        <v>240</v>
      </c>
      <c r="B3976" s="6">
        <f>$B3365+$B2143+$B1532+$B2754+$B921</f>
        <v>0</v>
      </c>
      <c r="C3976" s="10"/>
    </row>
    <row r="3977" spans="1:3">
      <c r="A3977" s="21">
        <v>241</v>
      </c>
      <c r="B3977" s="6">
        <f>$B3366+$B2144+$B1533+$B2755+$B922</f>
        <v>0</v>
      </c>
      <c r="C3977" s="10"/>
    </row>
    <row r="3978" spans="1:3">
      <c r="A3978" s="21">
        <v>242</v>
      </c>
      <c r="B3978" s="6">
        <f>$B3367+$B2145+$B1534+$B2756+$B923</f>
        <v>0</v>
      </c>
      <c r="C3978" s="10"/>
    </row>
    <row r="3979" spans="1:3">
      <c r="A3979" s="21">
        <v>243</v>
      </c>
      <c r="B3979" s="6">
        <f>$B3368+$B2146+$B1535+$B2757+$B924</f>
        <v>0</v>
      </c>
      <c r="C3979" s="10"/>
    </row>
    <row r="3980" spans="1:3">
      <c r="A3980" s="21">
        <v>244</v>
      </c>
      <c r="B3980" s="6">
        <f>$B3369+$B2147+$B1536+$B2758+$B925</f>
        <v>0</v>
      </c>
      <c r="C3980" s="10"/>
    </row>
    <row r="3981" spans="1:3">
      <c r="A3981" s="21">
        <v>245</v>
      </c>
      <c r="B3981" s="6">
        <f>$B3370+$B2148+$B1537+$B2759+$B926</f>
        <v>0</v>
      </c>
      <c r="C3981" s="10"/>
    </row>
    <row r="3982" spans="1:3">
      <c r="A3982" s="21">
        <v>246</v>
      </c>
      <c r="B3982" s="6">
        <f>$B3371+$B2149+$B1538+$B2760+$B927</f>
        <v>0</v>
      </c>
      <c r="C3982" s="10"/>
    </row>
    <row r="3983" spans="1:3">
      <c r="A3983" s="21">
        <v>247</v>
      </c>
      <c r="B3983" s="6">
        <f>$B3372+$B2150+$B1539+$B2761+$B928</f>
        <v>0</v>
      </c>
      <c r="C3983" s="10"/>
    </row>
    <row r="3984" spans="1:3">
      <c r="A3984" s="21">
        <v>248</v>
      </c>
      <c r="B3984" s="6">
        <f>$B3373+$B2151+$B1540+$B2762+$B929</f>
        <v>0</v>
      </c>
      <c r="C3984" s="10"/>
    </row>
    <row r="3985" spans="1:3">
      <c r="A3985" s="21">
        <v>249</v>
      </c>
      <c r="B3985" s="6">
        <f>$B3374+$B2152+$B1541+$B2763+$B930</f>
        <v>0</v>
      </c>
      <c r="C3985" s="10"/>
    </row>
    <row r="3986" spans="1:3">
      <c r="A3986" s="21">
        <v>250</v>
      </c>
      <c r="B3986" s="6">
        <f>$B3375+$B2153+$B1542+$B2764+$B931</f>
        <v>0</v>
      </c>
      <c r="C3986" s="10"/>
    </row>
    <row r="3987" spans="1:3">
      <c r="A3987" s="21">
        <v>251</v>
      </c>
      <c r="B3987" s="6">
        <f>$B3376+$B2154+$B1543+$B2765+$B932</f>
        <v>0</v>
      </c>
      <c r="C3987" s="10"/>
    </row>
    <row r="3988" spans="1:3">
      <c r="A3988" s="21">
        <v>252</v>
      </c>
      <c r="B3988" s="6">
        <f>$B3377+$B2155+$B1544+$B2766+$B933</f>
        <v>0</v>
      </c>
      <c r="C3988" s="10"/>
    </row>
    <row r="3989" spans="1:3">
      <c r="A3989" s="21">
        <v>253</v>
      </c>
      <c r="B3989" s="6">
        <f>$B3378+$B2156+$B1545+$B2767+$B934</f>
        <v>0</v>
      </c>
      <c r="C3989" s="10"/>
    </row>
    <row r="3990" spans="1:3">
      <c r="A3990" s="21">
        <v>254</v>
      </c>
      <c r="B3990" s="6">
        <f>$B3379+$B2157+$B1546+$B2768+$B935</f>
        <v>0</v>
      </c>
      <c r="C3990" s="10"/>
    </row>
    <row r="3991" spans="1:3">
      <c r="A3991" s="21">
        <v>255</v>
      </c>
      <c r="B3991" s="6">
        <f>$B3380+$B2158+$B1547+$B2769+$B936</f>
        <v>0</v>
      </c>
      <c r="C3991" s="10"/>
    </row>
    <row r="3992" spans="1:3">
      <c r="A3992" s="21">
        <v>256</v>
      </c>
      <c r="B3992" s="6">
        <f>$B3381+$B2159+$B1548+$B2770+$B937</f>
        <v>0</v>
      </c>
      <c r="C3992" s="10"/>
    </row>
    <row r="3993" spans="1:3">
      <c r="A3993" s="21">
        <v>257</v>
      </c>
      <c r="B3993" s="6">
        <f>$B3382+$B2160+$B1549+$B2771+$B938</f>
        <v>0</v>
      </c>
      <c r="C3993" s="10"/>
    </row>
    <row r="3994" spans="1:3">
      <c r="A3994" s="21">
        <v>258</v>
      </c>
      <c r="B3994" s="6">
        <f>$B3383+$B2161+$B1550+$B2772+$B939</f>
        <v>0</v>
      </c>
      <c r="C3994" s="10"/>
    </row>
    <row r="3995" spans="1:3">
      <c r="A3995" s="21">
        <v>259</v>
      </c>
      <c r="B3995" s="6">
        <f>$B3384+$B2162+$B1551+$B2773+$B940</f>
        <v>0</v>
      </c>
      <c r="C3995" s="10"/>
    </row>
    <row r="3996" spans="1:3">
      <c r="A3996" s="21">
        <v>260</v>
      </c>
      <c r="B3996" s="6">
        <f>$B3385+$B2163+$B1552+$B2774+$B941</f>
        <v>0</v>
      </c>
      <c r="C3996" s="10"/>
    </row>
    <row r="3997" spans="1:3">
      <c r="A3997" s="21">
        <v>261</v>
      </c>
      <c r="B3997" s="6">
        <f>$B3386+$B2164+$B1553+$B2775+$B942</f>
        <v>0</v>
      </c>
      <c r="C3997" s="10"/>
    </row>
    <row r="3998" spans="1:3">
      <c r="A3998" s="21">
        <v>262</v>
      </c>
      <c r="B3998" s="6">
        <f>$B3387+$B2165+$B1554+$B2776+$B943</f>
        <v>0</v>
      </c>
      <c r="C3998" s="10"/>
    </row>
    <row r="3999" spans="1:3">
      <c r="A3999" s="21">
        <v>263</v>
      </c>
      <c r="B3999" s="6">
        <f>$B3388+$B2166+$B1555+$B2777+$B944</f>
        <v>0</v>
      </c>
      <c r="C3999" s="10"/>
    </row>
    <row r="4000" spans="1:3">
      <c r="A4000" s="21">
        <v>264</v>
      </c>
      <c r="B4000" s="6">
        <f>$B3389+$B2167+$B1556+$B2778+$B945</f>
        <v>0</v>
      </c>
      <c r="C4000" s="10"/>
    </row>
    <row r="4001" spans="1:3">
      <c r="A4001" s="21">
        <v>265</v>
      </c>
      <c r="B4001" s="6">
        <f>$B3390+$B2168+$B1557+$B2779+$B946</f>
        <v>0</v>
      </c>
      <c r="C4001" s="10"/>
    </row>
    <row r="4002" spans="1:3">
      <c r="A4002" s="21">
        <v>266</v>
      </c>
      <c r="B4002" s="6">
        <f>$B3391+$B2169+$B1558+$B2780+$B947</f>
        <v>0</v>
      </c>
      <c r="C4002" s="10"/>
    </row>
    <row r="4003" spans="1:3">
      <c r="A4003" s="21">
        <v>267</v>
      </c>
      <c r="B4003" s="6">
        <f>$B3392+$B2170+$B1559+$B2781+$B948</f>
        <v>0</v>
      </c>
      <c r="C4003" s="10"/>
    </row>
    <row r="4004" spans="1:3">
      <c r="A4004" s="21">
        <v>268</v>
      </c>
      <c r="B4004" s="6">
        <f>$B3393+$B2171+$B1560+$B2782+$B949</f>
        <v>0</v>
      </c>
      <c r="C4004" s="10"/>
    </row>
    <row r="4005" spans="1:3">
      <c r="A4005" s="21">
        <v>269</v>
      </c>
      <c r="B4005" s="6">
        <f>$B3394+$B2172+$B1561+$B2783+$B950</f>
        <v>0</v>
      </c>
      <c r="C4005" s="10"/>
    </row>
    <row r="4006" spans="1:3">
      <c r="A4006" s="21">
        <v>270</v>
      </c>
      <c r="B4006" s="6">
        <f>$B3395+$B2173+$B1562+$B2784+$B951</f>
        <v>0</v>
      </c>
      <c r="C4006" s="10"/>
    </row>
    <row r="4007" spans="1:3">
      <c r="A4007" s="21">
        <v>271</v>
      </c>
      <c r="B4007" s="6">
        <f>$B3396+$B2174+$B1563+$B2785+$B952</f>
        <v>0</v>
      </c>
      <c r="C4007" s="10"/>
    </row>
    <row r="4008" spans="1:3">
      <c r="A4008" s="21">
        <v>272</v>
      </c>
      <c r="B4008" s="6">
        <f>$B3397+$B2175+$B1564+$B2786+$B953</f>
        <v>0</v>
      </c>
      <c r="C4008" s="10"/>
    </row>
    <row r="4009" spans="1:3">
      <c r="A4009" s="21">
        <v>273</v>
      </c>
      <c r="B4009" s="6">
        <f>$B3398+$B2176+$B1565+$B2787+$B954</f>
        <v>0</v>
      </c>
      <c r="C4009" s="10"/>
    </row>
    <row r="4010" spans="1:3">
      <c r="A4010" s="21">
        <v>274</v>
      </c>
      <c r="B4010" s="6">
        <f>$B3399+$B2177+$B1566+$B2788+$B955</f>
        <v>0</v>
      </c>
      <c r="C4010" s="10"/>
    </row>
    <row r="4011" spans="1:3">
      <c r="A4011" s="21">
        <v>275</v>
      </c>
      <c r="B4011" s="6">
        <f>$B3400+$B2178+$B1567+$B2789+$B956</f>
        <v>0</v>
      </c>
      <c r="C4011" s="10"/>
    </row>
    <row r="4012" spans="1:3">
      <c r="A4012" s="21">
        <v>276</v>
      </c>
      <c r="B4012" s="6">
        <f>$B3401+$B2179+$B1568+$B2790+$B957</f>
        <v>0</v>
      </c>
      <c r="C4012" s="10"/>
    </row>
    <row r="4013" spans="1:3">
      <c r="A4013" s="21">
        <v>277</v>
      </c>
      <c r="B4013" s="6">
        <f>$B3402+$B2180+$B1569+$B2791+$B958</f>
        <v>0</v>
      </c>
      <c r="C4013" s="10"/>
    </row>
    <row r="4014" spans="1:3">
      <c r="A4014" s="21">
        <v>278</v>
      </c>
      <c r="B4014" s="6">
        <f>$B3403+$B2181+$B1570+$B2792+$B959</f>
        <v>0</v>
      </c>
      <c r="C4014" s="10"/>
    </row>
    <row r="4015" spans="1:3">
      <c r="A4015" s="21">
        <v>279</v>
      </c>
      <c r="B4015" s="6">
        <f>$B3404+$B2182+$B1571+$B2793+$B960</f>
        <v>0</v>
      </c>
      <c r="C4015" s="10"/>
    </row>
    <row r="4016" spans="1:3">
      <c r="A4016" s="21">
        <v>280</v>
      </c>
      <c r="B4016" s="6">
        <f>$B3405+$B2183+$B1572+$B2794+$B961</f>
        <v>0</v>
      </c>
      <c r="C4016" s="10"/>
    </row>
    <row r="4017" spans="1:3">
      <c r="A4017" s="21">
        <v>281</v>
      </c>
      <c r="B4017" s="6">
        <f>$B3406+$B2184+$B1573+$B2795+$B962</f>
        <v>0</v>
      </c>
      <c r="C4017" s="10"/>
    </row>
    <row r="4018" spans="1:3">
      <c r="A4018" s="21">
        <v>282</v>
      </c>
      <c r="B4018" s="6">
        <f>$B3407+$B2185+$B1574+$B2796+$B963</f>
        <v>0</v>
      </c>
      <c r="C4018" s="10"/>
    </row>
    <row r="4019" spans="1:3">
      <c r="A4019" s="21">
        <v>283</v>
      </c>
      <c r="B4019" s="6">
        <f>$B3408+$B2186+$B1575+$B2797+$B964</f>
        <v>0</v>
      </c>
      <c r="C4019" s="10"/>
    </row>
    <row r="4020" spans="1:3">
      <c r="A4020" s="21">
        <v>284</v>
      </c>
      <c r="B4020" s="6">
        <f>$B3409+$B2187+$B1576+$B2798+$B965</f>
        <v>0</v>
      </c>
      <c r="C4020" s="10"/>
    </row>
    <row r="4021" spans="1:3">
      <c r="A4021" s="21">
        <v>285</v>
      </c>
      <c r="B4021" s="6">
        <f>$B3410+$B2188+$B1577+$B2799+$B966</f>
        <v>0</v>
      </c>
      <c r="C4021" s="10"/>
    </row>
    <row r="4022" spans="1:3">
      <c r="A4022" s="21">
        <v>286</v>
      </c>
      <c r="B4022" s="6">
        <f>$B3411+$B2189+$B1578+$B2800+$B967</f>
        <v>0</v>
      </c>
      <c r="C4022" s="10"/>
    </row>
    <row r="4023" spans="1:3">
      <c r="A4023" s="21">
        <v>287</v>
      </c>
      <c r="B4023" s="6">
        <f>$B3412+$B2190+$B1579+$B2801+$B968</f>
        <v>0</v>
      </c>
      <c r="C4023" s="10"/>
    </row>
    <row r="4024" spans="1:3">
      <c r="A4024" s="21">
        <v>288</v>
      </c>
      <c r="B4024" s="6">
        <f>$B3413+$B2191+$B1580+$B2802+$B969</f>
        <v>0</v>
      </c>
      <c r="C4024" s="10"/>
    </row>
    <row r="4025" spans="1:3">
      <c r="A4025" s="21">
        <v>289</v>
      </c>
      <c r="B4025" s="6">
        <f>$B3414+$B2192+$B1581+$B2803+$B970</f>
        <v>0</v>
      </c>
      <c r="C4025" s="10"/>
    </row>
    <row r="4026" spans="1:3">
      <c r="A4026" s="21">
        <v>290</v>
      </c>
      <c r="B4026" s="6">
        <f>$B3415+$B2193+$B1582+$B2804+$B971</f>
        <v>0</v>
      </c>
      <c r="C4026" s="10"/>
    </row>
    <row r="4027" spans="1:3">
      <c r="A4027" s="21">
        <v>291</v>
      </c>
      <c r="B4027" s="6">
        <f>$B3416+$B2194+$B1583+$B2805+$B972</f>
        <v>0</v>
      </c>
      <c r="C4027" s="10"/>
    </row>
    <row r="4028" spans="1:3">
      <c r="A4028" s="21">
        <v>292</v>
      </c>
      <c r="B4028" s="6">
        <f>$B3417+$B2195+$B1584+$B2806+$B973</f>
        <v>0</v>
      </c>
      <c r="C4028" s="10"/>
    </row>
    <row r="4029" spans="1:3">
      <c r="A4029" s="21">
        <v>293</v>
      </c>
      <c r="B4029" s="6">
        <f>$B3418+$B2196+$B1585+$B2807+$B974</f>
        <v>0</v>
      </c>
      <c r="C4029" s="10"/>
    </row>
    <row r="4030" spans="1:3">
      <c r="A4030" s="21">
        <v>294</v>
      </c>
      <c r="B4030" s="6">
        <f>$B3419+$B2197+$B1586+$B2808+$B975</f>
        <v>0</v>
      </c>
      <c r="C4030" s="10"/>
    </row>
    <row r="4031" spans="1:3">
      <c r="A4031" s="21">
        <v>295</v>
      </c>
      <c r="B4031" s="6">
        <f>$B3420+$B2198+$B1587+$B2809+$B976</f>
        <v>0</v>
      </c>
      <c r="C4031" s="10"/>
    </row>
    <row r="4032" spans="1:3">
      <c r="A4032" s="21">
        <v>296</v>
      </c>
      <c r="B4032" s="6">
        <f>$B3421+$B2199+$B1588+$B2810+$B977</f>
        <v>0</v>
      </c>
      <c r="C4032" s="10"/>
    </row>
    <row r="4033" spans="1:3">
      <c r="A4033" s="21">
        <v>297</v>
      </c>
      <c r="B4033" s="6">
        <f>$B3422+$B2200+$B1589+$B2811+$B978</f>
        <v>0</v>
      </c>
      <c r="C4033" s="10"/>
    </row>
    <row r="4034" spans="1:3">
      <c r="A4034" s="21">
        <v>298</v>
      </c>
      <c r="B4034" s="6">
        <f>$B3423+$B2201+$B1590+$B2812+$B979</f>
        <v>0</v>
      </c>
      <c r="C4034" s="10"/>
    </row>
    <row r="4035" spans="1:3">
      <c r="A4035" s="21">
        <v>299</v>
      </c>
      <c r="B4035" s="6">
        <f>$B3424+$B2202+$B1591+$B2813+$B980</f>
        <v>0</v>
      </c>
      <c r="C4035" s="10"/>
    </row>
    <row r="4036" spans="1:3">
      <c r="A4036" s="21">
        <v>300</v>
      </c>
      <c r="B4036" s="6">
        <f>$B3425+$B2203+$B1592+$B2814+$B981</f>
        <v>0</v>
      </c>
      <c r="C4036" s="10"/>
    </row>
    <row r="4037" spans="1:3">
      <c r="A4037" s="21">
        <v>301</v>
      </c>
      <c r="B4037" s="6">
        <f>$B3426+$B2204+$B1593+$B2815+$B982</f>
        <v>0</v>
      </c>
      <c r="C4037" s="10"/>
    </row>
    <row r="4038" spans="1:3">
      <c r="A4038" s="21">
        <v>302</v>
      </c>
      <c r="B4038" s="6">
        <f>$B3427+$B2205+$B1594+$B2816+$B983</f>
        <v>0</v>
      </c>
      <c r="C4038" s="10"/>
    </row>
    <row r="4039" spans="1:3">
      <c r="A4039" s="21">
        <v>303</v>
      </c>
      <c r="B4039" s="6">
        <f>$B3428+$B2206+$B1595+$B2817+$B984</f>
        <v>0</v>
      </c>
      <c r="C4039" s="10"/>
    </row>
    <row r="4040" spans="1:3">
      <c r="A4040" s="21">
        <v>304</v>
      </c>
      <c r="B4040" s="6">
        <f>$B3429+$B2207+$B1596+$B2818+$B985</f>
        <v>0</v>
      </c>
      <c r="C4040" s="10"/>
    </row>
    <row r="4041" spans="1:3">
      <c r="A4041" s="21">
        <v>305</v>
      </c>
      <c r="B4041" s="6">
        <f>$B3430+$B2208+$B1597+$B2819+$B986</f>
        <v>0</v>
      </c>
      <c r="C4041" s="10"/>
    </row>
    <row r="4042" spans="1:3">
      <c r="A4042" s="21">
        <v>306</v>
      </c>
      <c r="B4042" s="6">
        <f>$B3431+$B2209+$B1598+$B2820+$B987</f>
        <v>0</v>
      </c>
      <c r="C4042" s="10"/>
    </row>
    <row r="4043" spans="1:3">
      <c r="A4043" s="21">
        <v>307</v>
      </c>
      <c r="B4043" s="6">
        <f>$B3432+$B2210+$B1599+$B2821+$B988</f>
        <v>0</v>
      </c>
      <c r="C4043" s="10"/>
    </row>
    <row r="4044" spans="1:3">
      <c r="A4044" s="21">
        <v>308</v>
      </c>
      <c r="B4044" s="6">
        <f>$B3433+$B2211+$B1600+$B2822+$B989</f>
        <v>0</v>
      </c>
      <c r="C4044" s="10"/>
    </row>
    <row r="4045" spans="1:3">
      <c r="A4045" s="21">
        <v>309</v>
      </c>
      <c r="B4045" s="6">
        <f>$B3434+$B2212+$B1601+$B2823+$B990</f>
        <v>0</v>
      </c>
      <c r="C4045" s="10"/>
    </row>
    <row r="4046" spans="1:3">
      <c r="A4046" s="21">
        <v>310</v>
      </c>
      <c r="B4046" s="6">
        <f>$B3435+$B2213+$B1602+$B2824+$B991</f>
        <v>0</v>
      </c>
      <c r="C4046" s="10"/>
    </row>
    <row r="4047" spans="1:3">
      <c r="A4047" s="21">
        <v>311</v>
      </c>
      <c r="B4047" s="6">
        <f>$B3436+$B2214+$B1603+$B2825+$B992</f>
        <v>0</v>
      </c>
      <c r="C4047" s="10"/>
    </row>
    <row r="4048" spans="1:3">
      <c r="A4048" s="21">
        <v>312</v>
      </c>
      <c r="B4048" s="6">
        <f>$B3437+$B2215+$B1604+$B2826+$B993</f>
        <v>0</v>
      </c>
      <c r="C4048" s="10"/>
    </row>
    <row r="4049" spans="1:3">
      <c r="A4049" s="21">
        <v>313</v>
      </c>
      <c r="B4049" s="6">
        <f>$B3438+$B2216+$B1605+$B2827+$B994</f>
        <v>0</v>
      </c>
      <c r="C4049" s="10"/>
    </row>
    <row r="4050" spans="1:3">
      <c r="A4050" s="21">
        <v>314</v>
      </c>
      <c r="B4050" s="6">
        <f>$B3439+$B2217+$B1606+$B2828+$B995</f>
        <v>0</v>
      </c>
      <c r="C4050" s="10"/>
    </row>
    <row r="4051" spans="1:3">
      <c r="A4051" s="21">
        <v>315</v>
      </c>
      <c r="B4051" s="6">
        <f>$B3440+$B2218+$B1607+$B2829+$B996</f>
        <v>0</v>
      </c>
      <c r="C4051" s="10"/>
    </row>
    <row r="4052" spans="1:3">
      <c r="A4052" s="21">
        <v>316</v>
      </c>
      <c r="B4052" s="6">
        <f>$B3441+$B2219+$B1608+$B2830+$B997</f>
        <v>0</v>
      </c>
      <c r="C4052" s="10"/>
    </row>
    <row r="4053" spans="1:3">
      <c r="A4053" s="21">
        <v>317</v>
      </c>
      <c r="B4053" s="6">
        <f>$B3442+$B2220+$B1609+$B2831+$B998</f>
        <v>0</v>
      </c>
      <c r="C4053" s="10"/>
    </row>
    <row r="4054" spans="1:3">
      <c r="A4054" s="21">
        <v>318</v>
      </c>
      <c r="B4054" s="6">
        <f>$B3443+$B2221+$B1610+$B2832+$B999</f>
        <v>0</v>
      </c>
      <c r="C4054" s="10"/>
    </row>
    <row r="4055" spans="1:3">
      <c r="A4055" s="21">
        <v>319</v>
      </c>
      <c r="B4055" s="6">
        <f>$B3444+$B2222+$B1611+$B2833+$B1000</f>
        <v>0</v>
      </c>
      <c r="C4055" s="10"/>
    </row>
    <row r="4056" spans="1:3">
      <c r="A4056" s="21">
        <v>320</v>
      </c>
      <c r="B4056" s="6">
        <f>$B3445+$B2223+$B1612+$B2834+$B1001</f>
        <v>0</v>
      </c>
      <c r="C4056" s="10"/>
    </row>
    <row r="4057" spans="1:3">
      <c r="A4057" s="21">
        <v>321</v>
      </c>
      <c r="B4057" s="6">
        <f>$B3446+$B2224+$B1613+$B2835+$B1002</f>
        <v>0</v>
      </c>
      <c r="C4057" s="10"/>
    </row>
    <row r="4058" spans="1:3">
      <c r="A4058" s="21">
        <v>322</v>
      </c>
      <c r="B4058" s="6">
        <f>$B3447+$B2225+$B1614+$B2836+$B1003</f>
        <v>0</v>
      </c>
      <c r="C4058" s="10"/>
    </row>
    <row r="4059" spans="1:3">
      <c r="A4059" s="21">
        <v>323</v>
      </c>
      <c r="B4059" s="6">
        <f>$B3448+$B2226+$B1615+$B2837+$B1004</f>
        <v>0</v>
      </c>
      <c r="C4059" s="10"/>
    </row>
    <row r="4060" spans="1:3">
      <c r="A4060" s="21">
        <v>324</v>
      </c>
      <c r="B4060" s="6">
        <f>$B3449+$B2227+$B1616+$B2838+$B1005</f>
        <v>0</v>
      </c>
      <c r="C4060" s="10"/>
    </row>
    <row r="4061" spans="1:3">
      <c r="A4061" s="21">
        <v>325</v>
      </c>
      <c r="B4061" s="6">
        <f>$B3450+$B2228+$B1617+$B2839+$B1006</f>
        <v>0</v>
      </c>
      <c r="C4061" s="10"/>
    </row>
    <row r="4062" spans="1:3">
      <c r="A4062" s="21">
        <v>326</v>
      </c>
      <c r="B4062" s="6">
        <f>$B3451+$B2229+$B1618+$B2840+$B1007</f>
        <v>0</v>
      </c>
      <c r="C4062" s="10"/>
    </row>
    <row r="4063" spans="1:3">
      <c r="A4063" s="21">
        <v>327</v>
      </c>
      <c r="B4063" s="6">
        <f>$B3452+$B2230+$B1619+$B2841+$B1008</f>
        <v>0</v>
      </c>
      <c r="C4063" s="10"/>
    </row>
    <row r="4064" spans="1:3">
      <c r="A4064" s="21">
        <v>328</v>
      </c>
      <c r="B4064" s="6">
        <f>$B3453+$B2231+$B1620+$B2842+$B1009</f>
        <v>0</v>
      </c>
      <c r="C4064" s="10"/>
    </row>
    <row r="4065" spans="1:3">
      <c r="A4065" s="21">
        <v>329</v>
      </c>
      <c r="B4065" s="6">
        <f>$B3454+$B2232+$B1621+$B2843+$B1010</f>
        <v>0</v>
      </c>
      <c r="C4065" s="10"/>
    </row>
    <row r="4066" spans="1:3">
      <c r="A4066" s="21">
        <v>330</v>
      </c>
      <c r="B4066" s="6">
        <f>$B3455+$B2233+$B1622+$B2844+$B1011</f>
        <v>0</v>
      </c>
      <c r="C4066" s="10"/>
    </row>
    <row r="4067" spans="1:3">
      <c r="A4067" s="21">
        <v>331</v>
      </c>
      <c r="B4067" s="6">
        <f>$B3456+$B2234+$B1623+$B2845+$B1012</f>
        <v>0</v>
      </c>
      <c r="C4067" s="10"/>
    </row>
    <row r="4068" spans="1:3">
      <c r="A4068" s="21">
        <v>332</v>
      </c>
      <c r="B4068" s="6">
        <f>$B3457+$B2235+$B1624+$B2846+$B1013</f>
        <v>0</v>
      </c>
      <c r="C4068" s="10"/>
    </row>
    <row r="4069" spans="1:3">
      <c r="A4069" s="21">
        <v>333</v>
      </c>
      <c r="B4069" s="6">
        <f>$B3458+$B2236+$B1625+$B2847+$B1014</f>
        <v>0</v>
      </c>
      <c r="C4069" s="10"/>
    </row>
    <row r="4070" spans="1:3">
      <c r="A4070" s="21">
        <v>334</v>
      </c>
      <c r="B4070" s="6">
        <f>$B3459+$B2237+$B1626+$B2848+$B1015</f>
        <v>0</v>
      </c>
      <c r="C4070" s="10"/>
    </row>
    <row r="4071" spans="1:3">
      <c r="A4071" s="21">
        <v>335</v>
      </c>
      <c r="B4071" s="6">
        <f>$B3460+$B2238+$B1627+$B2849+$B1016</f>
        <v>0</v>
      </c>
      <c r="C4071" s="10"/>
    </row>
    <row r="4072" spans="1:3">
      <c r="A4072" s="21">
        <v>336</v>
      </c>
      <c r="B4072" s="6">
        <f>$B3461+$B2239+$B1628+$B2850+$B1017</f>
        <v>0</v>
      </c>
      <c r="C4072" s="10"/>
    </row>
    <row r="4073" spans="1:3">
      <c r="A4073" s="21">
        <v>337</v>
      </c>
      <c r="B4073" s="6">
        <f>$B3462+$B2240+$B1629+$B2851+$B1018</f>
        <v>0</v>
      </c>
      <c r="C4073" s="10"/>
    </row>
    <row r="4074" spans="1:3">
      <c r="A4074" s="21">
        <v>338</v>
      </c>
      <c r="B4074" s="6">
        <f>$B3463+$B2241+$B1630+$B2852+$B1019</f>
        <v>0</v>
      </c>
      <c r="C4074" s="10"/>
    </row>
    <row r="4075" spans="1:3">
      <c r="A4075" s="21">
        <v>339</v>
      </c>
      <c r="B4075" s="6">
        <f>$B3464+$B2242+$B1631+$B2853+$B1020</f>
        <v>0</v>
      </c>
      <c r="C4075" s="10"/>
    </row>
    <row r="4076" spans="1:3">
      <c r="A4076" s="21">
        <v>340</v>
      </c>
      <c r="B4076" s="6">
        <f>$B3465+$B2243+$B1632+$B2854+$B1021</f>
        <v>0</v>
      </c>
      <c r="C4076" s="10"/>
    </row>
    <row r="4077" spans="1:3">
      <c r="A4077" s="21">
        <v>341</v>
      </c>
      <c r="B4077" s="6">
        <f>$B3466+$B2244+$B1633+$B2855+$B1022</f>
        <v>0</v>
      </c>
      <c r="C4077" s="10"/>
    </row>
    <row r="4078" spans="1:3">
      <c r="A4078" s="21">
        <v>342</v>
      </c>
      <c r="B4078" s="6">
        <f>$B3467+$B2245+$B1634+$B2856+$B1023</f>
        <v>0</v>
      </c>
      <c r="C4078" s="10"/>
    </row>
    <row r="4079" spans="1:3">
      <c r="A4079" s="21">
        <v>343</v>
      </c>
      <c r="B4079" s="6">
        <f>$B3468+$B2246+$B1635+$B2857+$B1024</f>
        <v>0</v>
      </c>
      <c r="C4079" s="10"/>
    </row>
    <row r="4080" spans="1:3">
      <c r="A4080" s="21">
        <v>344</v>
      </c>
      <c r="B4080" s="6">
        <f>$B3469+$B2247+$B1636+$B2858+$B1025</f>
        <v>0</v>
      </c>
      <c r="C4080" s="10"/>
    </row>
    <row r="4081" spans="1:3">
      <c r="A4081" s="21">
        <v>345</v>
      </c>
      <c r="B4081" s="6">
        <f>$B3470+$B2248+$B1637+$B2859+$B1026</f>
        <v>0</v>
      </c>
      <c r="C4081" s="10"/>
    </row>
    <row r="4082" spans="1:3">
      <c r="A4082" s="21">
        <v>346</v>
      </c>
      <c r="B4082" s="6">
        <f>$B3471+$B2249+$B1638+$B2860+$B1027</f>
        <v>0</v>
      </c>
      <c r="C4082" s="10"/>
    </row>
    <row r="4083" spans="1:3">
      <c r="A4083" s="21">
        <v>347</v>
      </c>
      <c r="B4083" s="6">
        <f>$B3472+$B2250+$B1639+$B2861+$B1028</f>
        <v>0</v>
      </c>
      <c r="C4083" s="10"/>
    </row>
    <row r="4084" spans="1:3">
      <c r="A4084" s="21">
        <v>348</v>
      </c>
      <c r="B4084" s="6">
        <f>$B3473+$B2251+$B1640+$B2862+$B1029</f>
        <v>0</v>
      </c>
      <c r="C4084" s="10"/>
    </row>
    <row r="4085" spans="1:3">
      <c r="A4085" s="21">
        <v>349</v>
      </c>
      <c r="B4085" s="6">
        <f>$B3474+$B2252+$B1641+$B2863+$B1030</f>
        <v>0</v>
      </c>
      <c r="C4085" s="10"/>
    </row>
    <row r="4086" spans="1:3">
      <c r="A4086" s="21">
        <v>350</v>
      </c>
      <c r="B4086" s="6">
        <f>$B3475+$B2253+$B1642+$B2864+$B1031</f>
        <v>0</v>
      </c>
      <c r="C4086" s="10"/>
    </row>
    <row r="4087" spans="1:3">
      <c r="A4087" s="21">
        <v>351</v>
      </c>
      <c r="B4087" s="6">
        <f>$B3476+$B2254+$B1643+$B2865+$B1032</f>
        <v>0</v>
      </c>
      <c r="C4087" s="10"/>
    </row>
    <row r="4088" spans="1:3">
      <c r="A4088" s="21">
        <v>352</v>
      </c>
      <c r="B4088" s="6">
        <f>$B3477+$B2255+$B1644+$B2866+$B1033</f>
        <v>0</v>
      </c>
      <c r="C4088" s="10"/>
    </row>
    <row r="4089" spans="1:3">
      <c r="A4089" s="21">
        <v>353</v>
      </c>
      <c r="B4089" s="6">
        <f>$B3478+$B2256+$B1645+$B2867+$B1034</f>
        <v>0</v>
      </c>
      <c r="C4089" s="10"/>
    </row>
    <row r="4090" spans="1:3">
      <c r="A4090" s="21">
        <v>354</v>
      </c>
      <c r="B4090" s="6">
        <f>$B3479+$B2257+$B1646+$B2868+$B1035</f>
        <v>0</v>
      </c>
      <c r="C4090" s="10"/>
    </row>
    <row r="4091" spans="1:3">
      <c r="A4091" s="21">
        <v>355</v>
      </c>
      <c r="B4091" s="6">
        <f>$B3480+$B2258+$B1647+$B2869+$B1036</f>
        <v>0</v>
      </c>
      <c r="C4091" s="10"/>
    </row>
    <row r="4092" spans="1:3">
      <c r="A4092" s="21">
        <v>356</v>
      </c>
      <c r="B4092" s="6">
        <f>$B3481+$B2259+$B1648+$B2870+$B1037</f>
        <v>0</v>
      </c>
      <c r="C4092" s="10"/>
    </row>
    <row r="4093" spans="1:3">
      <c r="A4093" s="21">
        <v>357</v>
      </c>
      <c r="B4093" s="6">
        <f>$B3482+$B2260+$B1649+$B2871+$B1038</f>
        <v>0</v>
      </c>
      <c r="C4093" s="10"/>
    </row>
    <row r="4094" spans="1:3">
      <c r="A4094" s="21">
        <v>358</v>
      </c>
      <c r="B4094" s="6">
        <f>$B3483+$B2261+$B1650+$B2872+$B1039</f>
        <v>0</v>
      </c>
      <c r="C4094" s="10"/>
    </row>
    <row r="4095" spans="1:3">
      <c r="A4095" s="21">
        <v>359</v>
      </c>
      <c r="B4095" s="6">
        <f>$B3484+$B2262+$B1651+$B2873+$B1040</f>
        <v>0</v>
      </c>
      <c r="C4095" s="10"/>
    </row>
    <row r="4096" spans="1:3">
      <c r="A4096" s="21">
        <v>360</v>
      </c>
      <c r="B4096" s="6">
        <f>$B3485+$B2263+$B1652+$B2874+$B1041</f>
        <v>0</v>
      </c>
      <c r="C4096" s="10"/>
    </row>
    <row r="4097" spans="1:3">
      <c r="A4097" s="21">
        <v>361</v>
      </c>
      <c r="B4097" s="6">
        <f>$B3486+$B2264+$B1653+$B2875+$B1042</f>
        <v>0</v>
      </c>
      <c r="C4097" s="10"/>
    </row>
    <row r="4098" spans="1:3">
      <c r="A4098" s="21">
        <v>362</v>
      </c>
      <c r="B4098" s="6">
        <f>$B3487+$B2265+$B1654+$B2876+$B1043</f>
        <v>0</v>
      </c>
      <c r="C4098" s="10"/>
    </row>
    <row r="4099" spans="1:3">
      <c r="A4099" s="21">
        <v>363</v>
      </c>
      <c r="B4099" s="6">
        <f>$B3488+$B2266+$B1655+$B2877+$B1044</f>
        <v>0</v>
      </c>
      <c r="C4099" s="10"/>
    </row>
    <row r="4100" spans="1:3">
      <c r="A4100" s="21">
        <v>364</v>
      </c>
      <c r="B4100" s="6">
        <f>$B3489+$B2267+$B1656+$B2878+$B1045</f>
        <v>0</v>
      </c>
      <c r="C4100" s="10"/>
    </row>
    <row r="4101" spans="1:3">
      <c r="A4101" s="21">
        <v>365</v>
      </c>
      <c r="B4101" s="6">
        <f>$B3490+$B2268+$B1657+$B2879+$B1046</f>
        <v>0</v>
      </c>
      <c r="C4101" s="10"/>
    </row>
    <row r="4102" spans="1:3">
      <c r="A4102" s="21">
        <v>366</v>
      </c>
      <c r="B4102" s="6">
        <f>$B3491+$B2269+$B1658+$B2880+$B1047</f>
        <v>0</v>
      </c>
      <c r="C4102" s="10"/>
    </row>
    <row r="4103" spans="1:3">
      <c r="A4103" s="21">
        <v>367</v>
      </c>
      <c r="B4103" s="6">
        <f>$B3492+$B2270+$B1659+$B2881+$B1048</f>
        <v>0</v>
      </c>
      <c r="C4103" s="10"/>
    </row>
    <row r="4104" spans="1:3">
      <c r="A4104" s="21">
        <v>368</v>
      </c>
      <c r="B4104" s="6">
        <f>$B3493+$B2271+$B1660+$B2882+$B1049</f>
        <v>0</v>
      </c>
      <c r="C4104" s="10"/>
    </row>
    <row r="4105" spans="1:3">
      <c r="A4105" s="21">
        <v>369</v>
      </c>
      <c r="B4105" s="6">
        <f>$B3494+$B2272+$B1661+$B2883+$B1050</f>
        <v>0</v>
      </c>
      <c r="C4105" s="10"/>
    </row>
    <row r="4106" spans="1:3">
      <c r="A4106" s="21">
        <v>370</v>
      </c>
      <c r="B4106" s="6">
        <f>$B3495+$B2273+$B1662+$B2884+$B1051</f>
        <v>0</v>
      </c>
      <c r="C4106" s="10"/>
    </row>
    <row r="4107" spans="1:3">
      <c r="A4107" s="21">
        <v>371</v>
      </c>
      <c r="B4107" s="6">
        <f>$B3496+$B2274+$B1663+$B2885+$B1052</f>
        <v>0</v>
      </c>
      <c r="C4107" s="10"/>
    </row>
    <row r="4108" spans="1:3">
      <c r="A4108" s="21">
        <v>372</v>
      </c>
      <c r="B4108" s="6">
        <f>$B3497+$B2275+$B1664+$B2886+$B1053</f>
        <v>0</v>
      </c>
      <c r="C4108" s="10"/>
    </row>
    <row r="4109" spans="1:3">
      <c r="A4109" s="21">
        <v>373</v>
      </c>
      <c r="B4109" s="6">
        <f>$B3498+$B2276+$B1665+$B2887+$B1054</f>
        <v>0</v>
      </c>
      <c r="C4109" s="10"/>
    </row>
    <row r="4110" spans="1:3">
      <c r="A4110" s="21">
        <v>374</v>
      </c>
      <c r="B4110" s="6">
        <f>$B3499+$B2277+$B1666+$B2888+$B1055</f>
        <v>0</v>
      </c>
      <c r="C4110" s="10"/>
    </row>
    <row r="4111" spans="1:3">
      <c r="A4111" s="21">
        <v>375</v>
      </c>
      <c r="B4111" s="6">
        <f>$B3500+$B2278+$B1667+$B2889+$B1056</f>
        <v>0</v>
      </c>
      <c r="C4111" s="10"/>
    </row>
    <row r="4112" spans="1:3">
      <c r="A4112" s="21">
        <v>376</v>
      </c>
      <c r="B4112" s="6">
        <f>$B3501+$B2279+$B1668+$B2890+$B1057</f>
        <v>0</v>
      </c>
      <c r="C4112" s="10"/>
    </row>
    <row r="4113" spans="1:3">
      <c r="A4113" s="21">
        <v>377</v>
      </c>
      <c r="B4113" s="6">
        <f>$B3502+$B2280+$B1669+$B2891+$B1058</f>
        <v>0</v>
      </c>
      <c r="C4113" s="10"/>
    </row>
    <row r="4114" spans="1:3">
      <c r="A4114" s="21">
        <v>378</v>
      </c>
      <c r="B4114" s="6">
        <f>$B3503+$B2281+$B1670+$B2892+$B1059</f>
        <v>0</v>
      </c>
      <c r="C4114" s="10"/>
    </row>
    <row r="4115" spans="1:3">
      <c r="A4115" s="21">
        <v>379</v>
      </c>
      <c r="B4115" s="6">
        <f>$B3504+$B2282+$B1671+$B2893+$B1060</f>
        <v>0</v>
      </c>
      <c r="C4115" s="10"/>
    </row>
    <row r="4116" spans="1:3">
      <c r="A4116" s="21">
        <v>380</v>
      </c>
      <c r="B4116" s="6">
        <f>$B3505+$B2283+$B1672+$B2894+$B1061</f>
        <v>0</v>
      </c>
      <c r="C4116" s="10"/>
    </row>
    <row r="4117" spans="1:3">
      <c r="A4117" s="21">
        <v>381</v>
      </c>
      <c r="B4117" s="6">
        <f>$B3506+$B2284+$B1673+$B2895+$B1062</f>
        <v>0</v>
      </c>
      <c r="C4117" s="10"/>
    </row>
    <row r="4118" spans="1:3">
      <c r="A4118" s="21">
        <v>382</v>
      </c>
      <c r="B4118" s="6">
        <f>$B3507+$B2285+$B1674+$B2896+$B1063</f>
        <v>0</v>
      </c>
      <c r="C4118" s="10"/>
    </row>
    <row r="4119" spans="1:3">
      <c r="A4119" s="21">
        <v>383</v>
      </c>
      <c r="B4119" s="6">
        <f>$B3508+$B2286+$B1675+$B2897+$B1064</f>
        <v>0</v>
      </c>
      <c r="C4119" s="10"/>
    </row>
    <row r="4120" spans="1:3">
      <c r="A4120" s="21">
        <v>384</v>
      </c>
      <c r="B4120" s="6">
        <f>$B3509+$B2287+$B1676+$B2898+$B1065</f>
        <v>0</v>
      </c>
      <c r="C4120" s="10"/>
    </row>
    <row r="4121" spans="1:3">
      <c r="A4121" s="21">
        <v>385</v>
      </c>
      <c r="B4121" s="6">
        <f>$B3510+$B2288+$B1677+$B2899+$B1066</f>
        <v>0</v>
      </c>
      <c r="C4121" s="10"/>
    </row>
    <row r="4122" spans="1:3">
      <c r="A4122" s="21">
        <v>386</v>
      </c>
      <c r="B4122" s="6">
        <f>$B3511+$B2289+$B1678+$B2900+$B1067</f>
        <v>0</v>
      </c>
      <c r="C4122" s="10"/>
    </row>
    <row r="4123" spans="1:3">
      <c r="A4123" s="21">
        <v>387</v>
      </c>
      <c r="B4123" s="6">
        <f>$B3512+$B2290+$B1679+$B2901+$B1068</f>
        <v>0</v>
      </c>
      <c r="C4123" s="10"/>
    </row>
    <row r="4124" spans="1:3">
      <c r="A4124" s="21">
        <v>388</v>
      </c>
      <c r="B4124" s="6">
        <f>$B3513+$B2291+$B1680+$B2902+$B1069</f>
        <v>0</v>
      </c>
      <c r="C4124" s="10"/>
    </row>
    <row r="4125" spans="1:3">
      <c r="A4125" s="21">
        <v>389</v>
      </c>
      <c r="B4125" s="6">
        <f>$B3514+$B2292+$B1681+$B2903+$B1070</f>
        <v>0</v>
      </c>
      <c r="C4125" s="10"/>
    </row>
    <row r="4126" spans="1:3">
      <c r="A4126" s="21">
        <v>390</v>
      </c>
      <c r="B4126" s="6">
        <f>$B3515+$B2293+$B1682+$B2904+$B1071</f>
        <v>0</v>
      </c>
      <c r="C4126" s="10"/>
    </row>
    <row r="4127" spans="1:3">
      <c r="A4127" s="21">
        <v>391</v>
      </c>
      <c r="B4127" s="6">
        <f>$B3516+$B2294+$B1683+$B2905+$B1072</f>
        <v>0</v>
      </c>
      <c r="C4127" s="10"/>
    </row>
    <row r="4128" spans="1:3">
      <c r="A4128" s="21">
        <v>392</v>
      </c>
      <c r="B4128" s="6">
        <f>$B3517+$B2295+$B1684+$B2906+$B1073</f>
        <v>0</v>
      </c>
      <c r="C4128" s="10"/>
    </row>
    <row r="4129" spans="1:3">
      <c r="A4129" s="21">
        <v>393</v>
      </c>
      <c r="B4129" s="6">
        <f>$B3518+$B2296+$B1685+$B2907+$B1074</f>
        <v>0</v>
      </c>
      <c r="C4129" s="10"/>
    </row>
    <row r="4130" spans="1:3">
      <c r="A4130" s="21">
        <v>394</v>
      </c>
      <c r="B4130" s="6">
        <f>$B3519+$B2297+$B1686+$B2908+$B1075</f>
        <v>0</v>
      </c>
      <c r="C4130" s="10"/>
    </row>
    <row r="4131" spans="1:3">
      <c r="A4131" s="21">
        <v>395</v>
      </c>
      <c r="B4131" s="6">
        <f>$B3520+$B2298+$B1687+$B2909+$B1076</f>
        <v>0</v>
      </c>
      <c r="C4131" s="10"/>
    </row>
    <row r="4132" spans="1:3">
      <c r="A4132" s="21">
        <v>396</v>
      </c>
      <c r="B4132" s="6">
        <f>$B3521+$B2299+$B1688+$B2910+$B1077</f>
        <v>0</v>
      </c>
      <c r="C4132" s="10"/>
    </row>
    <row r="4133" spans="1:3">
      <c r="A4133" s="21">
        <v>397</v>
      </c>
      <c r="B4133" s="6">
        <f>$B3522+$B2300+$B1689+$B2911+$B1078</f>
        <v>0</v>
      </c>
      <c r="C4133" s="10"/>
    </row>
    <row r="4134" spans="1:3">
      <c r="A4134" s="21">
        <v>398</v>
      </c>
      <c r="B4134" s="6">
        <f>$B3523+$B2301+$B1690+$B2912+$B1079</f>
        <v>0</v>
      </c>
      <c r="C4134" s="10"/>
    </row>
    <row r="4135" spans="1:3">
      <c r="A4135" s="21">
        <v>399</v>
      </c>
      <c r="B4135" s="6">
        <f>$B3524+$B2302+$B1691+$B2913+$B1080</f>
        <v>0</v>
      </c>
      <c r="C4135" s="10"/>
    </row>
    <row r="4136" spans="1:3">
      <c r="A4136" s="21">
        <v>400</v>
      </c>
      <c r="B4136" s="6">
        <f>$B3525+$B2303+$B1692+$B2914+$B1081</f>
        <v>0</v>
      </c>
      <c r="C4136" s="10"/>
    </row>
    <row r="4137" spans="1:3">
      <c r="A4137" s="21">
        <v>401</v>
      </c>
      <c r="B4137" s="6">
        <f>$B3526+$B2304+$B1693+$B2915+$B1082</f>
        <v>0</v>
      </c>
      <c r="C4137" s="10"/>
    </row>
    <row r="4138" spans="1:3">
      <c r="A4138" s="21">
        <v>402</v>
      </c>
      <c r="B4138" s="6">
        <f>$B3527+$B2305+$B1694+$B2916+$B1083</f>
        <v>0</v>
      </c>
      <c r="C4138" s="10"/>
    </row>
    <row r="4139" spans="1:3">
      <c r="A4139" s="21">
        <v>403</v>
      </c>
      <c r="B4139" s="6">
        <f>$B3528+$B2306+$B1695+$B2917+$B1084</f>
        <v>0</v>
      </c>
      <c r="C4139" s="10"/>
    </row>
    <row r="4140" spans="1:3">
      <c r="A4140" s="21">
        <v>404</v>
      </c>
      <c r="B4140" s="6">
        <f>$B3529+$B2307+$B1696+$B2918+$B1085</f>
        <v>0</v>
      </c>
      <c r="C4140" s="10"/>
    </row>
    <row r="4141" spans="1:3">
      <c r="A4141" s="21">
        <v>405</v>
      </c>
      <c r="B4141" s="6">
        <f>$B3530+$B2308+$B1697+$B2919+$B1086</f>
        <v>0</v>
      </c>
      <c r="C4141" s="10"/>
    </row>
    <row r="4142" spans="1:3">
      <c r="A4142" s="21">
        <v>406</v>
      </c>
      <c r="B4142" s="6">
        <f>$B3531+$B2309+$B1698+$B2920+$B1087</f>
        <v>0</v>
      </c>
      <c r="C4142" s="10"/>
    </row>
    <row r="4143" spans="1:3">
      <c r="A4143" s="21">
        <v>407</v>
      </c>
      <c r="B4143" s="6">
        <f>$B3532+$B2310+$B1699+$B2921+$B1088</f>
        <v>0</v>
      </c>
      <c r="C4143" s="10"/>
    </row>
    <row r="4144" spans="1:3">
      <c r="A4144" s="21">
        <v>408</v>
      </c>
      <c r="B4144" s="6">
        <f>$B3533+$B2311+$B1700+$B2922+$B1089</f>
        <v>0</v>
      </c>
      <c r="C4144" s="10"/>
    </row>
    <row r="4145" spans="1:3">
      <c r="A4145" s="21">
        <v>409</v>
      </c>
      <c r="B4145" s="6">
        <f>$B3534+$B2312+$B1701+$B2923+$B1090</f>
        <v>0</v>
      </c>
      <c r="C4145" s="10"/>
    </row>
    <row r="4146" spans="1:3">
      <c r="A4146" s="21">
        <v>410</v>
      </c>
      <c r="B4146" s="6">
        <f>$B3535+$B2313+$B1702+$B2924+$B1091</f>
        <v>0</v>
      </c>
      <c r="C4146" s="10"/>
    </row>
    <row r="4147" spans="1:3">
      <c r="A4147" s="21">
        <v>411</v>
      </c>
      <c r="B4147" s="6">
        <f>$B3536+$B2314+$B1703+$B2925+$B1092</f>
        <v>0</v>
      </c>
      <c r="C4147" s="10"/>
    </row>
    <row r="4148" spans="1:3">
      <c r="A4148" s="21">
        <v>412</v>
      </c>
      <c r="B4148" s="6">
        <f>$B3537+$B2315+$B1704+$B2926+$B1093</f>
        <v>0</v>
      </c>
      <c r="C4148" s="10"/>
    </row>
    <row r="4149" spans="1:3">
      <c r="A4149" s="21">
        <v>413</v>
      </c>
      <c r="B4149" s="6">
        <f>$B3538+$B2316+$B1705+$B2927+$B1094</f>
        <v>0</v>
      </c>
      <c r="C4149" s="10"/>
    </row>
    <row r="4150" spans="1:3">
      <c r="A4150" s="21">
        <v>414</v>
      </c>
      <c r="B4150" s="6">
        <f>$B3539+$B2317+$B1706+$B2928+$B1095</f>
        <v>0</v>
      </c>
      <c r="C4150" s="10"/>
    </row>
    <row r="4151" spans="1:3">
      <c r="A4151" s="21">
        <v>415</v>
      </c>
      <c r="B4151" s="6">
        <f>$B3540+$B2318+$B1707+$B2929+$B1096</f>
        <v>0</v>
      </c>
      <c r="C4151" s="10"/>
    </row>
    <row r="4152" spans="1:3">
      <c r="A4152" s="21">
        <v>416</v>
      </c>
      <c r="B4152" s="6">
        <f>$B3541+$B2319+$B1708+$B2930+$B1097</f>
        <v>0</v>
      </c>
      <c r="C4152" s="10"/>
    </row>
    <row r="4153" spans="1:3">
      <c r="A4153" s="21">
        <v>417</v>
      </c>
      <c r="B4153" s="6">
        <f>$B3542+$B2320+$B1709+$B2931+$B1098</f>
        <v>0</v>
      </c>
      <c r="C4153" s="10"/>
    </row>
    <row r="4154" spans="1:3">
      <c r="A4154" s="21">
        <v>418</v>
      </c>
      <c r="B4154" s="6">
        <f>$B3543+$B2321+$B1710+$B2932+$B1099</f>
        <v>0</v>
      </c>
      <c r="C4154" s="10"/>
    </row>
    <row r="4155" spans="1:3">
      <c r="A4155" s="21">
        <v>419</v>
      </c>
      <c r="B4155" s="6">
        <f>$B3544+$B2322+$B1711+$B2933+$B1100</f>
        <v>0</v>
      </c>
      <c r="C4155" s="10"/>
    </row>
    <row r="4156" spans="1:3">
      <c r="A4156" s="21">
        <v>420</v>
      </c>
      <c r="B4156" s="6">
        <f>$B3545+$B2323+$B1712+$B2934+$B1101</f>
        <v>0</v>
      </c>
      <c r="C4156" s="10"/>
    </row>
    <row r="4157" spans="1:3">
      <c r="A4157" s="21">
        <v>421</v>
      </c>
      <c r="B4157" s="6">
        <f>$B3546+$B2324+$B1713+$B2935+$B1102</f>
        <v>0</v>
      </c>
      <c r="C4157" s="10"/>
    </row>
    <row r="4158" spans="1:3">
      <c r="A4158" s="21">
        <v>422</v>
      </c>
      <c r="B4158" s="6">
        <f>$B3547+$B2325+$B1714+$B2936+$B1103</f>
        <v>0</v>
      </c>
      <c r="C4158" s="10"/>
    </row>
    <row r="4159" spans="1:3">
      <c r="A4159" s="21">
        <v>423</v>
      </c>
      <c r="B4159" s="6">
        <f>$B3548+$B2326+$B1715+$B2937+$B1104</f>
        <v>0</v>
      </c>
      <c r="C4159" s="10"/>
    </row>
    <row r="4160" spans="1:3">
      <c r="A4160" s="21">
        <v>424</v>
      </c>
      <c r="B4160" s="6">
        <f>$B3549+$B2327+$B1716+$B2938+$B1105</f>
        <v>0</v>
      </c>
      <c r="C4160" s="10"/>
    </row>
    <row r="4161" spans="1:3">
      <c r="A4161" s="21">
        <v>425</v>
      </c>
      <c r="B4161" s="6">
        <f>$B3550+$B2328+$B1717+$B2939+$B1106</f>
        <v>0</v>
      </c>
      <c r="C4161" s="10"/>
    </row>
    <row r="4162" spans="1:3">
      <c r="A4162" s="21">
        <v>426</v>
      </c>
      <c r="B4162" s="6">
        <f>$B3551+$B2329+$B1718+$B2940+$B1107</f>
        <v>0</v>
      </c>
      <c r="C4162" s="10"/>
    </row>
    <row r="4163" spans="1:3">
      <c r="A4163" s="21">
        <v>427</v>
      </c>
      <c r="B4163" s="6">
        <f>$B3552+$B2330+$B1719+$B2941+$B1108</f>
        <v>0</v>
      </c>
      <c r="C4163" s="10"/>
    </row>
    <row r="4164" spans="1:3">
      <c r="A4164" s="21">
        <v>428</v>
      </c>
      <c r="B4164" s="6">
        <f>$B3553+$B2331+$B1720+$B2942+$B1109</f>
        <v>0</v>
      </c>
      <c r="C4164" s="10"/>
    </row>
    <row r="4165" spans="1:3">
      <c r="A4165" s="21">
        <v>429</v>
      </c>
      <c r="B4165" s="6">
        <f>$B3554+$B2332+$B1721+$B2943+$B1110</f>
        <v>0</v>
      </c>
      <c r="C4165" s="10"/>
    </row>
    <row r="4166" spans="1:3">
      <c r="A4166" s="21">
        <v>430</v>
      </c>
      <c r="B4166" s="6">
        <f>$B3555+$B2333+$B1722+$B2944+$B1111</f>
        <v>0</v>
      </c>
      <c r="C4166" s="10"/>
    </row>
    <row r="4167" spans="1:3">
      <c r="A4167" s="21">
        <v>431</v>
      </c>
      <c r="B4167" s="6">
        <f>$B3556+$B2334+$B1723+$B2945+$B1112</f>
        <v>0</v>
      </c>
      <c r="C4167" s="10"/>
    </row>
    <row r="4168" spans="1:3">
      <c r="A4168" s="21">
        <v>432</v>
      </c>
      <c r="B4168" s="6">
        <f>$B3557+$B2335+$B1724+$B2946+$B1113</f>
        <v>0</v>
      </c>
      <c r="C4168" s="10"/>
    </row>
    <row r="4169" spans="1:3">
      <c r="A4169" s="21">
        <v>433</v>
      </c>
      <c r="B4169" s="6">
        <f>$B3558+$B2336+$B1725+$B2947+$B1114</f>
        <v>0</v>
      </c>
      <c r="C4169" s="10"/>
    </row>
    <row r="4170" spans="1:3">
      <c r="A4170" s="21">
        <v>434</v>
      </c>
      <c r="B4170" s="6">
        <f>$B3559+$B2337+$B1726+$B2948+$B1115</f>
        <v>0</v>
      </c>
      <c r="C4170" s="10"/>
    </row>
    <row r="4171" spans="1:3">
      <c r="A4171" s="21">
        <v>435</v>
      </c>
      <c r="B4171" s="6">
        <f>$B3560+$B2338+$B1727+$B2949+$B1116</f>
        <v>0</v>
      </c>
      <c r="C4171" s="10"/>
    </row>
    <row r="4172" spans="1:3">
      <c r="A4172" s="21">
        <v>436</v>
      </c>
      <c r="B4172" s="6">
        <f>$B3561+$B2339+$B1728+$B2950+$B1117</f>
        <v>0</v>
      </c>
      <c r="C4172" s="10"/>
    </row>
    <row r="4173" spans="1:3">
      <c r="A4173" s="21">
        <v>437</v>
      </c>
      <c r="B4173" s="6">
        <f>$B3562+$B2340+$B1729+$B2951+$B1118</f>
        <v>0</v>
      </c>
      <c r="C4173" s="10"/>
    </row>
    <row r="4174" spans="1:3">
      <c r="A4174" s="21">
        <v>438</v>
      </c>
      <c r="B4174" s="6">
        <f>$B3563+$B2341+$B1730+$B2952+$B1119</f>
        <v>0</v>
      </c>
      <c r="C4174" s="10"/>
    </row>
    <row r="4175" spans="1:3">
      <c r="A4175" s="21">
        <v>439</v>
      </c>
      <c r="B4175" s="6">
        <f>$B3564+$B2342+$B1731+$B2953+$B1120</f>
        <v>0</v>
      </c>
      <c r="C4175" s="10"/>
    </row>
    <row r="4176" spans="1:3">
      <c r="A4176" s="21">
        <v>440</v>
      </c>
      <c r="B4176" s="6">
        <f>$B3565+$B2343+$B1732+$B2954+$B1121</f>
        <v>0</v>
      </c>
      <c r="C4176" s="10"/>
    </row>
    <row r="4177" spans="1:3">
      <c r="A4177" s="21">
        <v>441</v>
      </c>
      <c r="B4177" s="6">
        <f>$B3566+$B2344+$B1733+$B2955+$B1122</f>
        <v>0</v>
      </c>
      <c r="C4177" s="10"/>
    </row>
    <row r="4178" spans="1:3">
      <c r="A4178" s="21">
        <v>442</v>
      </c>
      <c r="B4178" s="6">
        <f>$B3567+$B2345+$B1734+$B2956+$B1123</f>
        <v>0</v>
      </c>
      <c r="C4178" s="10"/>
    </row>
    <row r="4179" spans="1:3">
      <c r="A4179" s="21">
        <v>443</v>
      </c>
      <c r="B4179" s="6">
        <f>$B3568+$B2346+$B1735+$B2957+$B1124</f>
        <v>0</v>
      </c>
      <c r="C4179" s="10"/>
    </row>
    <row r="4180" spans="1:3">
      <c r="A4180" s="21">
        <v>444</v>
      </c>
      <c r="B4180" s="6">
        <f>$B3569+$B2347+$B1736+$B2958+$B1125</f>
        <v>0</v>
      </c>
      <c r="C4180" s="10"/>
    </row>
    <row r="4181" spans="1:3">
      <c r="A4181" s="21">
        <v>445</v>
      </c>
      <c r="B4181" s="6">
        <f>$B3570+$B2348+$B1737+$B2959+$B1126</f>
        <v>0</v>
      </c>
      <c r="C4181" s="10"/>
    </row>
    <row r="4182" spans="1:3">
      <c r="A4182" s="21">
        <v>446</v>
      </c>
      <c r="B4182" s="6">
        <f>$B3571+$B2349+$B1738+$B2960+$B1127</f>
        <v>0</v>
      </c>
      <c r="C4182" s="10"/>
    </row>
    <row r="4183" spans="1:3">
      <c r="A4183" s="21">
        <v>447</v>
      </c>
      <c r="B4183" s="6">
        <f>$B3572+$B2350+$B1739+$B2961+$B1128</f>
        <v>0</v>
      </c>
      <c r="C4183" s="10"/>
    </row>
    <row r="4184" spans="1:3">
      <c r="A4184" s="21">
        <v>448</v>
      </c>
      <c r="B4184" s="6">
        <f>$B3573+$B2351+$B1740+$B2962+$B1129</f>
        <v>0</v>
      </c>
      <c r="C4184" s="10"/>
    </row>
    <row r="4185" spans="1:3">
      <c r="A4185" s="21">
        <v>449</v>
      </c>
      <c r="B4185" s="6">
        <f>$B3574+$B2352+$B1741+$B2963+$B1130</f>
        <v>0</v>
      </c>
      <c r="C4185" s="10"/>
    </row>
    <row r="4186" spans="1:3">
      <c r="A4186" s="21">
        <v>450</v>
      </c>
      <c r="B4186" s="6">
        <f>$B3575+$B2353+$B1742+$B2964+$B1131</f>
        <v>0</v>
      </c>
      <c r="C4186" s="10"/>
    </row>
    <row r="4187" spans="1:3">
      <c r="A4187" s="21">
        <v>451</v>
      </c>
      <c r="B4187" s="6">
        <f>$B3576+$B2354+$B1743+$B2965+$B1132</f>
        <v>0</v>
      </c>
      <c r="C4187" s="10"/>
    </row>
    <row r="4188" spans="1:3">
      <c r="A4188" s="21">
        <v>452</v>
      </c>
      <c r="B4188" s="6">
        <f>$B3577+$B2355+$B1744+$B2966+$B1133</f>
        <v>0</v>
      </c>
      <c r="C4188" s="10"/>
    </row>
    <row r="4189" spans="1:3">
      <c r="A4189" s="21">
        <v>453</v>
      </c>
      <c r="B4189" s="6">
        <f>$B3578+$B2356+$B1745+$B2967+$B1134</f>
        <v>0</v>
      </c>
      <c r="C4189" s="10"/>
    </row>
    <row r="4190" spans="1:3">
      <c r="A4190" s="21">
        <v>454</v>
      </c>
      <c r="B4190" s="6">
        <f>$B3579+$B2357+$B1746+$B2968+$B1135</f>
        <v>0</v>
      </c>
      <c r="C4190" s="10"/>
    </row>
    <row r="4191" spans="1:3">
      <c r="A4191" s="21">
        <v>455</v>
      </c>
      <c r="B4191" s="6">
        <f>$B3580+$B2358+$B1747+$B2969+$B1136</f>
        <v>0</v>
      </c>
      <c r="C4191" s="10"/>
    </row>
    <row r="4192" spans="1:3">
      <c r="A4192" s="21">
        <v>456</v>
      </c>
      <c r="B4192" s="6">
        <f>$B3581+$B2359+$B1748+$B2970+$B1137</f>
        <v>0</v>
      </c>
      <c r="C4192" s="10"/>
    </row>
    <row r="4193" spans="1:3">
      <c r="A4193" s="21">
        <v>457</v>
      </c>
      <c r="B4193" s="6">
        <f>$B3582+$B2360+$B1749+$B2971+$B1138</f>
        <v>0</v>
      </c>
      <c r="C4193" s="10"/>
    </row>
    <row r="4194" spans="1:3">
      <c r="A4194" s="21">
        <v>458</v>
      </c>
      <c r="B4194" s="6">
        <f>$B3583+$B2361+$B1750+$B2972+$B1139</f>
        <v>0</v>
      </c>
      <c r="C4194" s="10"/>
    </row>
    <row r="4195" spans="1:3">
      <c r="A4195" s="21">
        <v>459</v>
      </c>
      <c r="B4195" s="6">
        <f>$B3584+$B2362+$B1751+$B2973+$B1140</f>
        <v>0</v>
      </c>
      <c r="C4195" s="10"/>
    </row>
    <row r="4196" spans="1:3">
      <c r="A4196" s="21">
        <v>460</v>
      </c>
      <c r="B4196" s="6">
        <f>$B3585+$B2363+$B1752+$B2974+$B1141</f>
        <v>0</v>
      </c>
      <c r="C4196" s="10"/>
    </row>
    <row r="4197" spans="1:3">
      <c r="A4197" s="21">
        <v>461</v>
      </c>
      <c r="B4197" s="6">
        <f>$B3586+$B2364+$B1753+$B2975+$B1142</f>
        <v>0</v>
      </c>
      <c r="C4197" s="10"/>
    </row>
    <row r="4198" spans="1:3">
      <c r="A4198" s="21">
        <v>462</v>
      </c>
      <c r="B4198" s="6">
        <f>$B3587+$B2365+$B1754+$B2976+$B1143</f>
        <v>0</v>
      </c>
      <c r="C4198" s="10"/>
    </row>
    <row r="4199" spans="1:3">
      <c r="A4199" s="21">
        <v>463</v>
      </c>
      <c r="B4199" s="6">
        <f>$B3588+$B2366+$B1755+$B2977+$B1144</f>
        <v>0</v>
      </c>
      <c r="C4199" s="10"/>
    </row>
    <row r="4200" spans="1:3">
      <c r="A4200" s="21">
        <v>464</v>
      </c>
      <c r="B4200" s="6">
        <f>$B3589+$B2367+$B1756+$B2978+$B1145</f>
        <v>0</v>
      </c>
      <c r="C4200" s="10"/>
    </row>
    <row r="4201" spans="1:3">
      <c r="A4201" s="21">
        <v>465</v>
      </c>
      <c r="B4201" s="6">
        <f>$B3590+$B2368+$B1757+$B2979+$B1146</f>
        <v>0</v>
      </c>
      <c r="C4201" s="10"/>
    </row>
    <row r="4202" spans="1:3">
      <c r="A4202" s="21">
        <v>466</v>
      </c>
      <c r="B4202" s="6">
        <f>$B3591+$B2369+$B1758+$B2980+$B1147</f>
        <v>0</v>
      </c>
      <c r="C4202" s="10"/>
    </row>
    <row r="4203" spans="1:3">
      <c r="A4203" s="21">
        <v>467</v>
      </c>
      <c r="B4203" s="6">
        <f>$B3592+$B2370+$B1759+$B2981+$B1148</f>
        <v>0</v>
      </c>
      <c r="C4203" s="10"/>
    </row>
    <row r="4204" spans="1:3">
      <c r="A4204" s="21">
        <v>468</v>
      </c>
      <c r="B4204" s="6">
        <f>$B3593+$B2371+$B1760+$B2982+$B1149</f>
        <v>0</v>
      </c>
      <c r="C4204" s="10"/>
    </row>
    <row r="4205" spans="1:3">
      <c r="A4205" s="21">
        <v>469</v>
      </c>
      <c r="B4205" s="6">
        <f>$B3594+$B2372+$B1761+$B2983+$B1150</f>
        <v>0</v>
      </c>
      <c r="C4205" s="10"/>
    </row>
    <row r="4206" spans="1:3">
      <c r="A4206" s="21">
        <v>470</v>
      </c>
      <c r="B4206" s="6">
        <f>$B3595+$B2373+$B1762+$B2984+$B1151</f>
        <v>0</v>
      </c>
      <c r="C4206" s="10"/>
    </row>
    <row r="4207" spans="1:3">
      <c r="A4207" s="21">
        <v>471</v>
      </c>
      <c r="B4207" s="6">
        <f>$B3596+$B2374+$B1763+$B2985+$B1152</f>
        <v>0</v>
      </c>
      <c r="C4207" s="10"/>
    </row>
    <row r="4208" spans="1:3">
      <c r="A4208" s="21">
        <v>472</v>
      </c>
      <c r="B4208" s="6">
        <f>$B3597+$B2375+$B1764+$B2986+$B1153</f>
        <v>0</v>
      </c>
      <c r="C4208" s="10"/>
    </row>
    <row r="4209" spans="1:3">
      <c r="A4209" s="21">
        <v>473</v>
      </c>
      <c r="B4209" s="6">
        <f>$B3598+$B2376+$B1765+$B2987+$B1154</f>
        <v>0</v>
      </c>
      <c r="C4209" s="10"/>
    </row>
    <row r="4210" spans="1:3">
      <c r="A4210" s="21">
        <v>474</v>
      </c>
      <c r="B4210" s="6">
        <f>$B3599+$B2377+$B1766+$B2988+$B1155</f>
        <v>0</v>
      </c>
      <c r="C4210" s="10"/>
    </row>
    <row r="4211" spans="1:3">
      <c r="A4211" s="21">
        <v>475</v>
      </c>
      <c r="B4211" s="6">
        <f>$B3600+$B2378+$B1767+$B2989+$B1156</f>
        <v>0</v>
      </c>
      <c r="C4211" s="10"/>
    </row>
    <row r="4212" spans="1:3">
      <c r="A4212" s="21">
        <v>476</v>
      </c>
      <c r="B4212" s="6">
        <f>$B3601+$B2379+$B1768+$B2990+$B1157</f>
        <v>0</v>
      </c>
      <c r="C4212" s="10"/>
    </row>
    <row r="4213" spans="1:3">
      <c r="A4213" s="21">
        <v>477</v>
      </c>
      <c r="B4213" s="6">
        <f>$B3602+$B2380+$B1769+$B2991+$B1158</f>
        <v>0</v>
      </c>
      <c r="C4213" s="10"/>
    </row>
    <row r="4214" spans="1:3">
      <c r="A4214" s="21">
        <v>478</v>
      </c>
      <c r="B4214" s="6">
        <f>$B3603+$B2381+$B1770+$B2992+$B1159</f>
        <v>0</v>
      </c>
      <c r="C4214" s="10"/>
    </row>
    <row r="4215" spans="1:3">
      <c r="A4215" s="21">
        <v>479</v>
      </c>
      <c r="B4215" s="6">
        <f>$B3604+$B2382+$B1771+$B2993+$B1160</f>
        <v>0</v>
      </c>
      <c r="C4215" s="10"/>
    </row>
    <row r="4216" spans="1:3">
      <c r="A4216" s="21">
        <v>480</v>
      </c>
      <c r="B4216" s="6">
        <f>$B3605+$B2383+$B1772+$B2994+$B1161</f>
        <v>0</v>
      </c>
      <c r="C4216" s="10"/>
    </row>
    <row r="4217" spans="1:3">
      <c r="A4217" s="21">
        <v>481</v>
      </c>
      <c r="B4217" s="6">
        <f>$B3606+$B2384+$B1773+$B2995+$B1162</f>
        <v>0</v>
      </c>
      <c r="C4217" s="10"/>
    </row>
    <row r="4218" spans="1:3">
      <c r="A4218" s="21">
        <v>482</v>
      </c>
      <c r="B4218" s="6">
        <f>$B3607+$B2385+$B1774+$B2996+$B1163</f>
        <v>0</v>
      </c>
      <c r="C4218" s="10"/>
    </row>
    <row r="4219" spans="1:3">
      <c r="A4219" s="21">
        <v>483</v>
      </c>
      <c r="B4219" s="6">
        <f>$B3608+$B2386+$B1775+$B2997+$B1164</f>
        <v>0</v>
      </c>
      <c r="C4219" s="10"/>
    </row>
    <row r="4220" spans="1:3">
      <c r="A4220" s="21">
        <v>484</v>
      </c>
      <c r="B4220" s="6">
        <f>$B3609+$B2387+$B1776+$B2998+$B1165</f>
        <v>0</v>
      </c>
      <c r="C4220" s="10"/>
    </row>
    <row r="4221" spans="1:3">
      <c r="A4221" s="21">
        <v>485</v>
      </c>
      <c r="B4221" s="6">
        <f>$B3610+$B2388+$B1777+$B2999+$B1166</f>
        <v>0</v>
      </c>
      <c r="C4221" s="10"/>
    </row>
    <row r="4222" spans="1:3">
      <c r="A4222" s="21">
        <v>486</v>
      </c>
      <c r="B4222" s="6">
        <f>$B3611+$B2389+$B1778+$B3000+$B1167</f>
        <v>0</v>
      </c>
      <c r="C4222" s="10"/>
    </row>
    <row r="4223" spans="1:3">
      <c r="A4223" s="21">
        <v>487</v>
      </c>
      <c r="B4223" s="6">
        <f>$B3612+$B2390+$B1779+$B3001+$B1168</f>
        <v>0</v>
      </c>
      <c r="C4223" s="10"/>
    </row>
    <row r="4224" spans="1:3">
      <c r="A4224" s="21">
        <v>488</v>
      </c>
      <c r="B4224" s="6">
        <f>$B3613+$B2391+$B1780+$B3002+$B1169</f>
        <v>0</v>
      </c>
      <c r="C4224" s="10"/>
    </row>
    <row r="4225" spans="1:3">
      <c r="A4225" s="21">
        <v>489</v>
      </c>
      <c r="B4225" s="6">
        <f>$B3614+$B2392+$B1781+$B3003+$B1170</f>
        <v>0</v>
      </c>
      <c r="C4225" s="10"/>
    </row>
    <row r="4226" spans="1:3">
      <c r="A4226" s="21">
        <v>490</v>
      </c>
      <c r="B4226" s="6">
        <f>$B3615+$B2393+$B1782+$B3004+$B1171</f>
        <v>0</v>
      </c>
      <c r="C4226" s="10"/>
    </row>
    <row r="4227" spans="1:3">
      <c r="A4227" s="21">
        <v>491</v>
      </c>
      <c r="B4227" s="6">
        <f>$B3616+$B2394+$B1783+$B3005+$B1172</f>
        <v>0</v>
      </c>
      <c r="C4227" s="10"/>
    </row>
    <row r="4228" spans="1:3">
      <c r="A4228" s="21">
        <v>492</v>
      </c>
      <c r="B4228" s="6">
        <f>$B3617+$B2395+$B1784+$B3006+$B1173</f>
        <v>0</v>
      </c>
      <c r="C4228" s="10"/>
    </row>
    <row r="4229" spans="1:3">
      <c r="A4229" s="21">
        <v>493</v>
      </c>
      <c r="B4229" s="6">
        <f>$B3618+$B2396+$B1785+$B3007+$B1174</f>
        <v>0</v>
      </c>
      <c r="C4229" s="10"/>
    </row>
    <row r="4230" spans="1:3">
      <c r="A4230" s="21">
        <v>494</v>
      </c>
      <c r="B4230" s="6">
        <f>$B3619+$B2397+$B1786+$B3008+$B1175</f>
        <v>0</v>
      </c>
      <c r="C4230" s="10"/>
    </row>
    <row r="4231" spans="1:3">
      <c r="A4231" s="21">
        <v>495</v>
      </c>
      <c r="B4231" s="6">
        <f>$B3620+$B2398+$B1787+$B3009+$B1176</f>
        <v>0</v>
      </c>
      <c r="C4231" s="10"/>
    </row>
    <row r="4232" spans="1:3">
      <c r="A4232" s="21">
        <v>496</v>
      </c>
      <c r="B4232" s="6">
        <f>$B3621+$B2399+$B1788+$B3010+$B1177</f>
        <v>0</v>
      </c>
      <c r="C4232" s="10"/>
    </row>
    <row r="4233" spans="1:3">
      <c r="A4233" s="21">
        <v>497</v>
      </c>
      <c r="B4233" s="6">
        <f>$B3622+$B2400+$B1789+$B3011+$B1178</f>
        <v>0</v>
      </c>
      <c r="C4233" s="10"/>
    </row>
    <row r="4234" spans="1:3">
      <c r="A4234" s="21">
        <v>498</v>
      </c>
      <c r="B4234" s="6">
        <f>$B3623+$B2401+$B1790+$B3012+$B1179</f>
        <v>0</v>
      </c>
      <c r="C4234" s="10"/>
    </row>
    <row r="4235" spans="1:3">
      <c r="A4235" s="21">
        <v>499</v>
      </c>
      <c r="B4235" s="6">
        <f>$B3624+$B2402+$B1791+$B3013+$B1180</f>
        <v>0</v>
      </c>
      <c r="C4235" s="10"/>
    </row>
    <row r="4236" spans="1:3">
      <c r="A4236" s="21">
        <v>500</v>
      </c>
      <c r="B4236" s="6">
        <f>$B3625+$B2403+$B1792+$B3014+$B1181</f>
        <v>0</v>
      </c>
      <c r="C4236" s="10"/>
    </row>
    <row r="4237" spans="1:3">
      <c r="A4237" s="21">
        <v>501</v>
      </c>
      <c r="B4237" s="6">
        <f>$B3626+$B2404+$B1793+$B3015+$B1182</f>
        <v>0</v>
      </c>
      <c r="C4237" s="10"/>
    </row>
    <row r="4238" spans="1:3">
      <c r="A4238" s="21">
        <v>502</v>
      </c>
      <c r="B4238" s="6">
        <f>$B3627+$B2405+$B1794+$B3016+$B1183</f>
        <v>0</v>
      </c>
      <c r="C4238" s="10"/>
    </row>
    <row r="4239" spans="1:3">
      <c r="A4239" s="21">
        <v>503</v>
      </c>
      <c r="B4239" s="6">
        <f>$B3628+$B2406+$B1795+$B3017+$B1184</f>
        <v>0</v>
      </c>
      <c r="C4239" s="10"/>
    </row>
    <row r="4240" spans="1:3">
      <c r="A4240" s="21">
        <v>504</v>
      </c>
      <c r="B4240" s="6">
        <f>$B3629+$B2407+$B1796+$B3018+$B1185</f>
        <v>0</v>
      </c>
      <c r="C4240" s="10"/>
    </row>
    <row r="4241" spans="1:3">
      <c r="A4241" s="21">
        <v>505</v>
      </c>
      <c r="B4241" s="6">
        <f>$B3630+$B2408+$B1797+$B3019+$B1186</f>
        <v>0</v>
      </c>
      <c r="C4241" s="10"/>
    </row>
    <row r="4242" spans="1:3">
      <c r="A4242" s="21">
        <v>506</v>
      </c>
      <c r="B4242" s="6">
        <f>$B3631+$B2409+$B1798+$B3020+$B1187</f>
        <v>0</v>
      </c>
      <c r="C4242" s="10"/>
    </row>
    <row r="4243" spans="1:3">
      <c r="A4243" s="21">
        <v>507</v>
      </c>
      <c r="B4243" s="6">
        <f>$B3632+$B2410+$B1799+$B3021+$B1188</f>
        <v>0</v>
      </c>
      <c r="C4243" s="10"/>
    </row>
    <row r="4244" spans="1:3">
      <c r="A4244" s="21">
        <v>508</v>
      </c>
      <c r="B4244" s="6">
        <f>$B3633+$B2411+$B1800+$B3022+$B1189</f>
        <v>0</v>
      </c>
      <c r="C4244" s="10"/>
    </row>
    <row r="4245" spans="1:3">
      <c r="A4245" s="21">
        <v>509</v>
      </c>
      <c r="B4245" s="6">
        <f>$B3634+$B2412+$B1801+$B3023+$B1190</f>
        <v>0</v>
      </c>
      <c r="C4245" s="10"/>
    </row>
    <row r="4246" spans="1:3">
      <c r="A4246" s="21">
        <v>510</v>
      </c>
      <c r="B4246" s="6">
        <f>$B3635+$B2413+$B1802+$B3024+$B1191</f>
        <v>0</v>
      </c>
      <c r="C4246" s="10"/>
    </row>
    <row r="4247" spans="1:3">
      <c r="A4247" s="21">
        <v>511</v>
      </c>
      <c r="B4247" s="6">
        <f>$B3636+$B2414+$B1803+$B3025+$B1192</f>
        <v>0</v>
      </c>
      <c r="C4247" s="10"/>
    </row>
    <row r="4248" spans="1:3">
      <c r="A4248" s="21">
        <v>512</v>
      </c>
      <c r="B4248" s="6">
        <f>$B3637+$B2415+$B1804+$B3026+$B1193</f>
        <v>0</v>
      </c>
      <c r="C4248" s="10"/>
    </row>
    <row r="4249" spans="1:3">
      <c r="A4249" s="21">
        <v>513</v>
      </c>
      <c r="B4249" s="6">
        <f>$B3638+$B2416+$B1805+$B3027+$B1194</f>
        <v>0</v>
      </c>
      <c r="C4249" s="10"/>
    </row>
    <row r="4250" spans="1:3">
      <c r="A4250" s="21">
        <v>514</v>
      </c>
      <c r="B4250" s="6">
        <f>$B3639+$B2417+$B1806+$B3028+$B1195</f>
        <v>0</v>
      </c>
      <c r="C4250" s="10"/>
    </row>
    <row r="4251" spans="1:3">
      <c r="A4251" s="21">
        <v>515</v>
      </c>
      <c r="B4251" s="6">
        <f>$B3640+$B2418+$B1807+$B3029+$B1196</f>
        <v>0</v>
      </c>
      <c r="C4251" s="10"/>
    </row>
    <row r="4252" spans="1:3">
      <c r="A4252" s="21">
        <v>516</v>
      </c>
      <c r="B4252" s="6">
        <f>$B3641+$B2419+$B1808+$B3030+$B1197</f>
        <v>0</v>
      </c>
      <c r="C4252" s="10"/>
    </row>
    <row r="4253" spans="1:3">
      <c r="A4253" s="21">
        <v>517</v>
      </c>
      <c r="B4253" s="6">
        <f>$B3642+$B2420+$B1809+$B3031+$B1198</f>
        <v>0</v>
      </c>
      <c r="C4253" s="10"/>
    </row>
    <row r="4254" spans="1:3">
      <c r="A4254" s="21">
        <v>518</v>
      </c>
      <c r="B4254" s="6">
        <f>$B3643+$B2421+$B1810+$B3032+$B1199</f>
        <v>0</v>
      </c>
      <c r="C4254" s="10"/>
    </row>
    <row r="4255" spans="1:3">
      <c r="A4255" s="21">
        <v>519</v>
      </c>
      <c r="B4255" s="6">
        <f>$B3644+$B2422+$B1811+$B3033+$B1200</f>
        <v>0</v>
      </c>
      <c r="C4255" s="10"/>
    </row>
    <row r="4256" spans="1:3">
      <c r="A4256" s="21">
        <v>520</v>
      </c>
      <c r="B4256" s="6">
        <f>$B3645+$B2423+$B1812+$B3034+$B1201</f>
        <v>0</v>
      </c>
      <c r="C4256" s="10"/>
    </row>
    <row r="4257" spans="1:3">
      <c r="A4257" s="21">
        <v>521</v>
      </c>
      <c r="B4257" s="6">
        <f>$B3646+$B2424+$B1813+$B3035+$B1202</f>
        <v>0</v>
      </c>
      <c r="C4257" s="10"/>
    </row>
    <row r="4258" spans="1:3">
      <c r="A4258" s="21">
        <v>522</v>
      </c>
      <c r="B4258" s="6">
        <f>$B3647+$B2425+$B1814+$B3036+$B1203</f>
        <v>0</v>
      </c>
      <c r="C4258" s="10"/>
    </row>
    <row r="4259" spans="1:3">
      <c r="A4259" s="21">
        <v>523</v>
      </c>
      <c r="B4259" s="6">
        <f>$B3648+$B2426+$B1815+$B3037+$B1204</f>
        <v>0</v>
      </c>
      <c r="C4259" s="10"/>
    </row>
    <row r="4260" spans="1:3">
      <c r="A4260" s="21">
        <v>524</v>
      </c>
      <c r="B4260" s="6">
        <f>$B3649+$B2427+$B1816+$B3038+$B1205</f>
        <v>0</v>
      </c>
      <c r="C4260" s="10"/>
    </row>
    <row r="4261" spans="1:3">
      <c r="A4261" s="21">
        <v>525</v>
      </c>
      <c r="B4261" s="6">
        <f>$B3650+$B2428+$B1817+$B3039+$B1206</f>
        <v>0</v>
      </c>
      <c r="C4261" s="10"/>
    </row>
    <row r="4262" spans="1:3">
      <c r="A4262" s="21">
        <v>526</v>
      </c>
      <c r="B4262" s="6">
        <f>$B3651+$B2429+$B1818+$B3040+$B1207</f>
        <v>0</v>
      </c>
      <c r="C4262" s="10"/>
    </row>
    <row r="4263" spans="1:3">
      <c r="A4263" s="21">
        <v>527</v>
      </c>
      <c r="B4263" s="6">
        <f>$B3652+$B2430+$B1819+$B3041+$B1208</f>
        <v>0</v>
      </c>
      <c r="C4263" s="10"/>
    </row>
    <row r="4264" spans="1:3">
      <c r="A4264" s="21">
        <v>528</v>
      </c>
      <c r="B4264" s="6">
        <f>$B3653+$B2431+$B1820+$B3042+$B1209</f>
        <v>0</v>
      </c>
      <c r="C4264" s="10"/>
    </row>
    <row r="4265" spans="1:3">
      <c r="A4265" s="21">
        <v>529</v>
      </c>
      <c r="B4265" s="6">
        <f>$B3654+$B2432+$B1821+$B3043+$B1210</f>
        <v>0</v>
      </c>
      <c r="C4265" s="10"/>
    </row>
    <row r="4266" spans="1:3">
      <c r="A4266" s="21">
        <v>530</v>
      </c>
      <c r="B4266" s="6">
        <f>$B3655+$B2433+$B1822+$B3044+$B1211</f>
        <v>0</v>
      </c>
      <c r="C4266" s="10"/>
    </row>
    <row r="4267" spans="1:3">
      <c r="A4267" s="21">
        <v>531</v>
      </c>
      <c r="B4267" s="6">
        <f>$B3656+$B2434+$B1823+$B3045+$B1212</f>
        <v>0</v>
      </c>
      <c r="C4267" s="10"/>
    </row>
    <row r="4268" spans="1:3">
      <c r="A4268" s="21">
        <v>532</v>
      </c>
      <c r="B4268" s="6">
        <f>$B3657+$B2435+$B1824+$B3046+$B1213</f>
        <v>0</v>
      </c>
      <c r="C4268" s="10"/>
    </row>
    <row r="4269" spans="1:3">
      <c r="A4269" s="21">
        <v>533</v>
      </c>
      <c r="B4269" s="6">
        <f>$B3658+$B2436+$B1825+$B3047+$B1214</f>
        <v>0</v>
      </c>
      <c r="C4269" s="10"/>
    </row>
    <row r="4270" spans="1:3">
      <c r="A4270" s="21">
        <v>534</v>
      </c>
      <c r="B4270" s="6">
        <f>$B3659+$B2437+$B1826+$B3048+$B1215</f>
        <v>0</v>
      </c>
      <c r="C4270" s="10"/>
    </row>
    <row r="4271" spans="1:3">
      <c r="A4271" s="21">
        <v>535</v>
      </c>
      <c r="B4271" s="6">
        <f>$B3660+$B2438+$B1827+$B3049+$B1216</f>
        <v>0</v>
      </c>
      <c r="C4271" s="10"/>
    </row>
    <row r="4272" spans="1:3">
      <c r="A4272" s="21">
        <v>536</v>
      </c>
      <c r="B4272" s="6">
        <f>$B3661+$B2439+$B1828+$B3050+$B1217</f>
        <v>0</v>
      </c>
      <c r="C4272" s="10"/>
    </row>
    <row r="4273" spans="1:3">
      <c r="A4273" s="21">
        <v>537</v>
      </c>
      <c r="B4273" s="6">
        <f>$B3662+$B2440+$B1829+$B3051+$B1218</f>
        <v>0</v>
      </c>
      <c r="C4273" s="10"/>
    </row>
    <row r="4274" spans="1:3">
      <c r="A4274" s="21">
        <v>538</v>
      </c>
      <c r="B4274" s="6">
        <f>$B3663+$B2441+$B1830+$B3052+$B1219</f>
        <v>0</v>
      </c>
      <c r="C4274" s="10"/>
    </row>
    <row r="4275" spans="1:3">
      <c r="A4275" s="21">
        <v>539</v>
      </c>
      <c r="B4275" s="6">
        <f>$B3664+$B2442+$B1831+$B3053+$B1220</f>
        <v>0</v>
      </c>
      <c r="C4275" s="10"/>
    </row>
    <row r="4276" spans="1:3">
      <c r="A4276" s="21">
        <v>540</v>
      </c>
      <c r="B4276" s="6">
        <f>$B3665+$B2443+$B1832+$B3054+$B1221</f>
        <v>0</v>
      </c>
      <c r="C4276" s="10"/>
    </row>
    <row r="4277" spans="1:3">
      <c r="A4277" s="21">
        <v>541</v>
      </c>
      <c r="B4277" s="6">
        <f>$B3666+$B2444+$B1833+$B3055+$B1222</f>
        <v>0</v>
      </c>
      <c r="C4277" s="10"/>
    </row>
    <row r="4278" spans="1:3">
      <c r="A4278" s="21">
        <v>542</v>
      </c>
      <c r="B4278" s="6">
        <f>$B3667+$B2445+$B1834+$B3056+$B1223</f>
        <v>0</v>
      </c>
      <c r="C4278" s="10"/>
    </row>
    <row r="4279" spans="1:3">
      <c r="A4279" s="21">
        <v>543</v>
      </c>
      <c r="B4279" s="6">
        <f>$B3668+$B2446+$B1835+$B3057+$B1224</f>
        <v>0</v>
      </c>
      <c r="C4279" s="10"/>
    </row>
    <row r="4280" spans="1:3">
      <c r="A4280" s="21">
        <v>544</v>
      </c>
      <c r="B4280" s="6">
        <f>$B3669+$B2447+$B1836+$B3058+$B1225</f>
        <v>0</v>
      </c>
      <c r="C4280" s="10"/>
    </row>
    <row r="4281" spans="1:3">
      <c r="A4281" s="21">
        <v>545</v>
      </c>
      <c r="B4281" s="6">
        <f>$B3670+$B2448+$B1837+$B3059+$B1226</f>
        <v>0</v>
      </c>
      <c r="C4281" s="10"/>
    </row>
    <row r="4282" spans="1:3">
      <c r="A4282" s="21">
        <v>546</v>
      </c>
      <c r="B4282" s="6">
        <f>$B3671+$B2449+$B1838+$B3060+$B1227</f>
        <v>0</v>
      </c>
      <c r="C4282" s="10"/>
    </row>
    <row r="4283" spans="1:3">
      <c r="A4283" s="21">
        <v>547</v>
      </c>
      <c r="B4283" s="6">
        <f>$B3672+$B2450+$B1839+$B3061+$B1228</f>
        <v>0</v>
      </c>
      <c r="C4283" s="10"/>
    </row>
    <row r="4284" spans="1:3">
      <c r="A4284" s="21">
        <v>548</v>
      </c>
      <c r="B4284" s="6">
        <f>$B3673+$B2451+$B1840+$B3062+$B1229</f>
        <v>0</v>
      </c>
      <c r="C4284" s="10"/>
    </row>
    <row r="4285" spans="1:3">
      <c r="A4285" s="21">
        <v>549</v>
      </c>
      <c r="B4285" s="6">
        <f>$B3674+$B2452+$B1841+$B3063+$B1230</f>
        <v>0</v>
      </c>
      <c r="C4285" s="10"/>
    </row>
    <row r="4286" spans="1:3">
      <c r="A4286" s="21">
        <v>550</v>
      </c>
      <c r="B4286" s="6">
        <f>$B3675+$B2453+$B1842+$B3064+$B1231</f>
        <v>0</v>
      </c>
      <c r="C4286" s="10"/>
    </row>
    <row r="4287" spans="1:3">
      <c r="A4287" s="21">
        <v>551</v>
      </c>
      <c r="B4287" s="6">
        <f>$B3676+$B2454+$B1843+$B3065+$B1232</f>
        <v>0</v>
      </c>
      <c r="C4287" s="10"/>
    </row>
    <row r="4288" spans="1:3">
      <c r="A4288" s="21">
        <v>552</v>
      </c>
      <c r="B4288" s="6">
        <f>$B3677+$B2455+$B1844+$B3066+$B1233</f>
        <v>0</v>
      </c>
      <c r="C4288" s="10"/>
    </row>
    <row r="4289" spans="1:3">
      <c r="A4289" s="21">
        <v>553</v>
      </c>
      <c r="B4289" s="6">
        <f>$B3678+$B2456+$B1845+$B3067+$B1234</f>
        <v>0</v>
      </c>
      <c r="C4289" s="10"/>
    </row>
    <row r="4290" spans="1:3">
      <c r="A4290" s="21">
        <v>554</v>
      </c>
      <c r="B4290" s="6">
        <f>$B3679+$B2457+$B1846+$B3068+$B1235</f>
        <v>0</v>
      </c>
      <c r="C4290" s="10"/>
    </row>
    <row r="4291" spans="1:3">
      <c r="A4291" s="21">
        <v>555</v>
      </c>
      <c r="B4291" s="6">
        <f>$B3680+$B2458+$B1847+$B3069+$B1236</f>
        <v>0</v>
      </c>
      <c r="C4291" s="10"/>
    </row>
    <row r="4292" spans="1:3">
      <c r="A4292" s="21">
        <v>556</v>
      </c>
      <c r="B4292" s="6">
        <f>$B3681+$B2459+$B1848+$B3070+$B1237</f>
        <v>0</v>
      </c>
      <c r="C4292" s="10"/>
    </row>
    <row r="4293" spans="1:3">
      <c r="A4293" s="21">
        <v>557</v>
      </c>
      <c r="B4293" s="6">
        <f>$B3682+$B2460+$B1849+$B3071+$B1238</f>
        <v>0</v>
      </c>
      <c r="C4293" s="10"/>
    </row>
    <row r="4294" spans="1:3">
      <c r="A4294" s="21">
        <v>558</v>
      </c>
      <c r="B4294" s="6">
        <f>$B3683+$B2461+$B1850+$B3072+$B1239</f>
        <v>0</v>
      </c>
      <c r="C4294" s="10"/>
    </row>
    <row r="4295" spans="1:3">
      <c r="A4295" s="21">
        <v>559</v>
      </c>
      <c r="B4295" s="6">
        <f>$B3684+$B2462+$B1851+$B3073+$B1240</f>
        <v>0</v>
      </c>
      <c r="C4295" s="10"/>
    </row>
    <row r="4296" spans="1:3">
      <c r="A4296" s="21">
        <v>560</v>
      </c>
      <c r="B4296" s="6">
        <f>$B3685+$B2463+$B1852+$B3074+$B1241</f>
        <v>0</v>
      </c>
      <c r="C4296" s="10"/>
    </row>
    <row r="4297" spans="1:3">
      <c r="A4297" s="21">
        <v>561</v>
      </c>
      <c r="B4297" s="6">
        <f>$B3686+$B2464+$B1853+$B3075+$B1242</f>
        <v>0</v>
      </c>
      <c r="C4297" s="10"/>
    </row>
    <row r="4298" spans="1:3">
      <c r="A4298" s="21">
        <v>562</v>
      </c>
      <c r="B4298" s="6">
        <f>$B3687+$B2465+$B1854+$B3076+$B1243</f>
        <v>0</v>
      </c>
      <c r="C4298" s="10"/>
    </row>
    <row r="4299" spans="1:3">
      <c r="A4299" s="21">
        <v>563</v>
      </c>
      <c r="B4299" s="6">
        <f>$B3688+$B2466+$B1855+$B3077+$B1244</f>
        <v>0</v>
      </c>
      <c r="C4299" s="10"/>
    </row>
    <row r="4300" spans="1:3">
      <c r="A4300" s="21">
        <v>564</v>
      </c>
      <c r="B4300" s="6">
        <f>$B3689+$B2467+$B1856+$B3078+$B1245</f>
        <v>0</v>
      </c>
      <c r="C4300" s="10"/>
    </row>
    <row r="4301" spans="1:3">
      <c r="A4301" s="21">
        <v>565</v>
      </c>
      <c r="B4301" s="6">
        <f>$B3690+$B2468+$B1857+$B3079+$B1246</f>
        <v>0</v>
      </c>
      <c r="C4301" s="10"/>
    </row>
    <row r="4302" spans="1:3">
      <c r="A4302" s="21">
        <v>566</v>
      </c>
      <c r="B4302" s="6">
        <f>$B3691+$B2469+$B1858+$B3080+$B1247</f>
        <v>0</v>
      </c>
      <c r="C4302" s="10"/>
    </row>
    <row r="4303" spans="1:3">
      <c r="A4303" s="21">
        <v>567</v>
      </c>
      <c r="B4303" s="6">
        <f>$B3692+$B2470+$B1859+$B3081+$B1248</f>
        <v>0</v>
      </c>
      <c r="C4303" s="10"/>
    </row>
    <row r="4304" spans="1:3">
      <c r="A4304" s="21">
        <v>568</v>
      </c>
      <c r="B4304" s="6">
        <f>$B3693+$B2471+$B1860+$B3082+$B1249</f>
        <v>0</v>
      </c>
      <c r="C4304" s="10"/>
    </row>
    <row r="4305" spans="1:3">
      <c r="A4305" s="21">
        <v>569</v>
      </c>
      <c r="B4305" s="6">
        <f>$B3694+$B2472+$B1861+$B3083+$B1250</f>
        <v>0</v>
      </c>
      <c r="C4305" s="10"/>
    </row>
    <row r="4306" spans="1:3">
      <c r="A4306" s="21">
        <v>570</v>
      </c>
      <c r="B4306" s="6">
        <f>$B3695+$B2473+$B1862+$B3084+$B1251</f>
        <v>0</v>
      </c>
      <c r="C4306" s="10"/>
    </row>
    <row r="4307" spans="1:3">
      <c r="A4307" s="21">
        <v>571</v>
      </c>
      <c r="B4307" s="6">
        <f>$B3696+$B2474+$B1863+$B3085+$B1252</f>
        <v>0</v>
      </c>
      <c r="C4307" s="10"/>
    </row>
    <row r="4308" spans="1:3">
      <c r="A4308" s="21">
        <v>572</v>
      </c>
      <c r="B4308" s="6">
        <f>$B3697+$B2475+$B1864+$B3086+$B1253</f>
        <v>0</v>
      </c>
      <c r="C4308" s="10"/>
    </row>
    <row r="4309" spans="1:3">
      <c r="A4309" s="21">
        <v>573</v>
      </c>
      <c r="B4309" s="6">
        <f>$B3698+$B2476+$B1865+$B3087+$B1254</f>
        <v>0</v>
      </c>
      <c r="C4309" s="10"/>
    </row>
    <row r="4310" spans="1:3">
      <c r="A4310" s="21">
        <v>574</v>
      </c>
      <c r="B4310" s="6">
        <f>$B3699+$B2477+$B1866+$B3088+$B1255</f>
        <v>0</v>
      </c>
      <c r="C4310" s="10"/>
    </row>
    <row r="4311" spans="1:3">
      <c r="A4311" s="21">
        <v>575</v>
      </c>
      <c r="B4311" s="6">
        <f>$B3700+$B2478+$B1867+$B3089+$B1256</f>
        <v>0</v>
      </c>
      <c r="C4311" s="10"/>
    </row>
    <row r="4312" spans="1:3">
      <c r="A4312" s="21">
        <v>576</v>
      </c>
      <c r="B4312" s="6">
        <f>$B3701+$B2479+$B1868+$B3090+$B1257</f>
        <v>0</v>
      </c>
      <c r="C4312" s="10"/>
    </row>
    <row r="4313" spans="1:3">
      <c r="A4313" s="21">
        <v>577</v>
      </c>
      <c r="B4313" s="6">
        <f>$B3702+$B2480+$B1869+$B3091+$B1258</f>
        <v>0</v>
      </c>
      <c r="C4313" s="10"/>
    </row>
    <row r="4314" spans="1:3">
      <c r="A4314" s="21">
        <v>578</v>
      </c>
      <c r="B4314" s="6">
        <f>$B3703+$B2481+$B1870+$B3092+$B1259</f>
        <v>0</v>
      </c>
      <c r="C4314" s="10"/>
    </row>
    <row r="4315" spans="1:3">
      <c r="A4315" s="21">
        <v>579</v>
      </c>
      <c r="B4315" s="6">
        <f>$B3704+$B2482+$B1871+$B3093+$B1260</f>
        <v>0</v>
      </c>
      <c r="C4315" s="10"/>
    </row>
    <row r="4316" spans="1:3">
      <c r="A4316" s="21">
        <v>580</v>
      </c>
      <c r="B4316" s="6">
        <f>$B3705+$B2483+$B1872+$B3094+$B1261</f>
        <v>0</v>
      </c>
      <c r="C4316" s="10"/>
    </row>
    <row r="4317" spans="1:3">
      <c r="A4317" s="21">
        <v>581</v>
      </c>
      <c r="B4317" s="6">
        <f>$B3706+$B2484+$B1873+$B3095+$B1262</f>
        <v>0</v>
      </c>
      <c r="C4317" s="10"/>
    </row>
    <row r="4318" spans="1:3">
      <c r="A4318" s="21">
        <v>582</v>
      </c>
      <c r="B4318" s="6">
        <f>$B3707+$B2485+$B1874+$B3096+$B1263</f>
        <v>0</v>
      </c>
      <c r="C4318" s="10"/>
    </row>
    <row r="4319" spans="1:3">
      <c r="A4319" s="21">
        <v>583</v>
      </c>
      <c r="B4319" s="6">
        <f>$B3708+$B2486+$B1875+$B3097+$B1264</f>
        <v>0</v>
      </c>
      <c r="C4319" s="10"/>
    </row>
    <row r="4320" spans="1:3">
      <c r="A4320" s="21">
        <v>584</v>
      </c>
      <c r="B4320" s="6">
        <f>$B3709+$B2487+$B1876+$B3098+$B1265</f>
        <v>0</v>
      </c>
      <c r="C4320" s="10"/>
    </row>
    <row r="4321" spans="1:3">
      <c r="A4321" s="21">
        <v>585</v>
      </c>
      <c r="B4321" s="6">
        <f>$B3710+$B2488+$B1877+$B3099+$B1266</f>
        <v>0</v>
      </c>
      <c r="C4321" s="10"/>
    </row>
    <row r="4322" spans="1:3">
      <c r="A4322" s="21">
        <v>586</v>
      </c>
      <c r="B4322" s="6">
        <f>$B3711+$B2489+$B1878+$B3100+$B1267</f>
        <v>0</v>
      </c>
      <c r="C4322" s="10"/>
    </row>
    <row r="4323" spans="1:3">
      <c r="A4323" s="21">
        <v>587</v>
      </c>
      <c r="B4323" s="6">
        <f>$B3712+$B2490+$B1879+$B3101+$B1268</f>
        <v>0</v>
      </c>
      <c r="C4323" s="10"/>
    </row>
    <row r="4324" spans="1:3">
      <c r="A4324" s="21">
        <v>588</v>
      </c>
      <c r="B4324" s="6">
        <f>$B3713+$B2491+$B1880+$B3102+$B1269</f>
        <v>0</v>
      </c>
      <c r="C4324" s="10"/>
    </row>
    <row r="4325" spans="1:3">
      <c r="A4325" s="21">
        <v>589</v>
      </c>
      <c r="B4325" s="6">
        <f>$B3714+$B2492+$B1881+$B3103+$B1270</f>
        <v>0</v>
      </c>
      <c r="C4325" s="10"/>
    </row>
    <row r="4326" spans="1:3">
      <c r="A4326" s="21">
        <v>590</v>
      </c>
      <c r="B4326" s="6">
        <f>$B3715+$B2493+$B1882+$B3104+$B1271</f>
        <v>0</v>
      </c>
      <c r="C4326" s="10"/>
    </row>
    <row r="4327" spans="1:3">
      <c r="A4327" s="21">
        <v>591</v>
      </c>
      <c r="B4327" s="6">
        <f>$B3716+$B2494+$B1883+$B3105+$B1272</f>
        <v>0</v>
      </c>
      <c r="C4327" s="10"/>
    </row>
    <row r="4328" spans="1:3">
      <c r="A4328" s="21">
        <v>592</v>
      </c>
      <c r="B4328" s="6">
        <f>$B3717+$B2495+$B1884+$B3106+$B1273</f>
        <v>0</v>
      </c>
      <c r="C4328" s="10"/>
    </row>
    <row r="4329" spans="1:3">
      <c r="A4329" s="21">
        <v>593</v>
      </c>
      <c r="B4329" s="6">
        <f>$B3718+$B2496+$B1885+$B3107+$B1274</f>
        <v>0</v>
      </c>
      <c r="C4329" s="10"/>
    </row>
    <row r="4330" spans="1:3">
      <c r="A4330" s="21">
        <v>594</v>
      </c>
      <c r="B4330" s="6">
        <f>$B3719+$B2497+$B1886+$B3108+$B1275</f>
        <v>0</v>
      </c>
      <c r="C4330" s="10"/>
    </row>
    <row r="4331" spans="1:3">
      <c r="A4331" s="21">
        <v>595</v>
      </c>
      <c r="B4331" s="6">
        <f>$B3720+$B2498+$B1887+$B3109+$B1276</f>
        <v>0</v>
      </c>
      <c r="C4331" s="10"/>
    </row>
    <row r="4332" spans="1:3">
      <c r="A4332" s="21">
        <v>596</v>
      </c>
      <c r="B4332" s="6">
        <f>$B3721+$B2499+$B1888+$B3110+$B1277</f>
        <v>0</v>
      </c>
      <c r="C4332" s="10"/>
    </row>
    <row r="4333" spans="1:3">
      <c r="A4333" s="21">
        <v>597</v>
      </c>
      <c r="B4333" s="6">
        <f>$B3722+$B2500+$B1889+$B3111+$B1278</f>
        <v>0</v>
      </c>
      <c r="C4333" s="10"/>
    </row>
    <row r="4334" spans="1:3">
      <c r="A4334" s="21">
        <v>598</v>
      </c>
      <c r="B4334" s="6">
        <f>$B3723+$B2501+$B1890+$B3112+$B1279</f>
        <v>0</v>
      </c>
      <c r="C4334" s="10"/>
    </row>
    <row r="4335" spans="1:3">
      <c r="A4335" s="21">
        <v>599</v>
      </c>
      <c r="B4335" s="6">
        <f>$B3724+$B2502+$B1891+$B3113+$B1280</f>
        <v>0</v>
      </c>
      <c r="C4335" s="10"/>
    </row>
    <row r="4336" spans="1:3">
      <c r="A4336" s="21">
        <v>600</v>
      </c>
      <c r="B4336" s="6">
        <f>$B3725+$B2503+$B1892+$B3114+$B1281</f>
        <v>0</v>
      </c>
      <c r="C4336" s="10"/>
    </row>
    <row r="4338" spans="1:3" ht="21" customHeight="1">
      <c r="A4338" s="1" t="s">
        <v>641</v>
      </c>
    </row>
    <row r="4339" spans="1:3">
      <c r="A4339" s="2" t="s">
        <v>254</v>
      </c>
    </row>
    <row r="4340" spans="1:3">
      <c r="A4340" s="12" t="s">
        <v>286</v>
      </c>
    </row>
    <row r="4341" spans="1:3">
      <c r="A4341" s="12" t="s">
        <v>287</v>
      </c>
    </row>
    <row r="4342" spans="1:3">
      <c r="A4342" s="12" t="s">
        <v>366</v>
      </c>
    </row>
    <row r="4343" spans="1:3">
      <c r="A4343" s="12" t="s">
        <v>642</v>
      </c>
    </row>
    <row r="4344" spans="1:3">
      <c r="A4344" s="2" t="s">
        <v>368</v>
      </c>
    </row>
    <row r="4346" spans="1:3">
      <c r="B4346" s="3" t="s">
        <v>10</v>
      </c>
    </row>
    <row r="4347" spans="1:3">
      <c r="A4347" s="21">
        <v>1</v>
      </c>
      <c r="B4347" s="6">
        <f>IF(ISNUMBER(SEARCH("D??10",'Calc1'!$B24)),0,IF(ISNUMBER(SEARCH("D??1?",'Calc1'!$B24)),'Calc1'!$E$1857*'Calc1'!$B11033*$D71,0))</f>
        <v>0</v>
      </c>
      <c r="C4347" s="10"/>
    </row>
    <row r="4348" spans="1:3">
      <c r="A4348" s="21">
        <v>2</v>
      </c>
      <c r="B4348" s="6">
        <f>IF(ISNUMBER(SEARCH("D??10",'Calc1'!$B25)),0,IF(ISNUMBER(SEARCH("D??1?",'Calc1'!$B25)),'Calc1'!$E$1857*'Calc1'!$B11034*$D72,0))</f>
        <v>0</v>
      </c>
      <c r="C4348" s="10"/>
    </row>
    <row r="4349" spans="1:3">
      <c r="A4349" s="21">
        <v>3</v>
      </c>
      <c r="B4349" s="6">
        <f>IF(ISNUMBER(SEARCH("D??10",'Calc1'!$B26)),0,IF(ISNUMBER(SEARCH("D??1?",'Calc1'!$B26)),'Calc1'!$E$1857*'Calc1'!$B11035*$D73,0))</f>
        <v>0</v>
      </c>
      <c r="C4349" s="10"/>
    </row>
    <row r="4350" spans="1:3">
      <c r="A4350" s="21">
        <v>4</v>
      </c>
      <c r="B4350" s="6">
        <f>IF(ISNUMBER(SEARCH("D??10",'Calc1'!$B27)),0,IF(ISNUMBER(SEARCH("D??1?",'Calc1'!$B27)),'Calc1'!$E$1857*'Calc1'!$B11036*$D74,0))</f>
        <v>0</v>
      </c>
      <c r="C4350" s="10"/>
    </row>
    <row r="4351" spans="1:3">
      <c r="A4351" s="21">
        <v>5</v>
      </c>
      <c r="B4351" s="6">
        <f>IF(ISNUMBER(SEARCH("D??10",'Calc1'!$B28)),0,IF(ISNUMBER(SEARCH("D??1?",'Calc1'!$B28)),'Calc1'!$E$1857*'Calc1'!$B11037*$D75,0))</f>
        <v>0</v>
      </c>
      <c r="C4351" s="10"/>
    </row>
    <row r="4352" spans="1:3">
      <c r="A4352" s="21">
        <v>6</v>
      </c>
      <c r="B4352" s="6">
        <f>IF(ISNUMBER(SEARCH("D??10",'Calc1'!$B29)),0,IF(ISNUMBER(SEARCH("D??1?",'Calc1'!$B29)),'Calc1'!$E$1857*'Calc1'!$B11038*$D76,0))</f>
        <v>0</v>
      </c>
      <c r="C4352" s="10"/>
    </row>
    <row r="4353" spans="1:3">
      <c r="A4353" s="21">
        <v>7</v>
      </c>
      <c r="B4353" s="6">
        <f>IF(ISNUMBER(SEARCH("D??10",'Calc1'!$B30)),0,IF(ISNUMBER(SEARCH("D??1?",'Calc1'!$B30)),'Calc1'!$E$1857*'Calc1'!$B11039*$D77,0))</f>
        <v>0</v>
      </c>
      <c r="C4353" s="10"/>
    </row>
    <row r="4354" spans="1:3">
      <c r="A4354" s="21">
        <v>8</v>
      </c>
      <c r="B4354" s="6">
        <f>IF(ISNUMBER(SEARCH("D??10",'Calc1'!$B31)),0,IF(ISNUMBER(SEARCH("D??1?",'Calc1'!$B31)),'Calc1'!$E$1857*'Calc1'!$B11040*$D78,0))</f>
        <v>0</v>
      </c>
      <c r="C4354" s="10"/>
    </row>
    <row r="4355" spans="1:3">
      <c r="A4355" s="21">
        <v>9</v>
      </c>
      <c r="B4355" s="6">
        <f>IF(ISNUMBER(SEARCH("D??10",'Calc1'!$B32)),0,IF(ISNUMBER(SEARCH("D??1?",'Calc1'!$B32)),'Calc1'!$E$1857*'Calc1'!$B11041*$D79,0))</f>
        <v>0</v>
      </c>
      <c r="C4355" s="10"/>
    </row>
    <row r="4356" spans="1:3">
      <c r="A4356" s="21">
        <v>10</v>
      </c>
      <c r="B4356" s="6">
        <f>IF(ISNUMBER(SEARCH("D??10",'Calc1'!$B33)),0,IF(ISNUMBER(SEARCH("D??1?",'Calc1'!$B33)),'Calc1'!$E$1857*'Calc1'!$B11042*$D80,0))</f>
        <v>0</v>
      </c>
      <c r="C4356" s="10"/>
    </row>
    <row r="4357" spans="1:3">
      <c r="A4357" s="21">
        <v>11</v>
      </c>
      <c r="B4357" s="6">
        <f>IF(ISNUMBER(SEARCH("D??10",'Calc1'!$B34)),0,IF(ISNUMBER(SEARCH("D??1?",'Calc1'!$B34)),'Calc1'!$E$1857*'Calc1'!$B11043*$D81,0))</f>
        <v>0</v>
      </c>
      <c r="C4357" s="10"/>
    </row>
    <row r="4358" spans="1:3">
      <c r="A4358" s="21">
        <v>12</v>
      </c>
      <c r="B4358" s="6">
        <f>IF(ISNUMBER(SEARCH("D??10",'Calc1'!$B35)),0,IF(ISNUMBER(SEARCH("D??1?",'Calc1'!$B35)),'Calc1'!$E$1857*'Calc1'!$B11044*$D82,0))</f>
        <v>0</v>
      </c>
      <c r="C4358" s="10"/>
    </row>
    <row r="4359" spans="1:3">
      <c r="A4359" s="21">
        <v>13</v>
      </c>
      <c r="B4359" s="6">
        <f>IF(ISNUMBER(SEARCH("D??10",'Calc1'!$B36)),0,IF(ISNUMBER(SEARCH("D??1?",'Calc1'!$B36)),'Calc1'!$E$1857*'Calc1'!$B11045*$D83,0))</f>
        <v>0</v>
      </c>
      <c r="C4359" s="10"/>
    </row>
    <row r="4360" spans="1:3">
      <c r="A4360" s="21">
        <v>14</v>
      </c>
      <c r="B4360" s="6">
        <f>IF(ISNUMBER(SEARCH("D??10",'Calc1'!$B37)),0,IF(ISNUMBER(SEARCH("D??1?",'Calc1'!$B37)),'Calc1'!$E$1857*'Calc1'!$B11046*$D84,0))</f>
        <v>0</v>
      </c>
      <c r="C4360" s="10"/>
    </row>
    <row r="4361" spans="1:3">
      <c r="A4361" s="21">
        <v>15</v>
      </c>
      <c r="B4361" s="6">
        <f>IF(ISNUMBER(SEARCH("D??10",'Calc1'!$B38)),0,IF(ISNUMBER(SEARCH("D??1?",'Calc1'!$B38)),'Calc1'!$E$1857*'Calc1'!$B11047*$D85,0))</f>
        <v>0</v>
      </c>
      <c r="C4361" s="10"/>
    </row>
    <row r="4362" spans="1:3">
      <c r="A4362" s="21">
        <v>16</v>
      </c>
      <c r="B4362" s="6">
        <f>IF(ISNUMBER(SEARCH("D??10",'Calc1'!$B39)),0,IF(ISNUMBER(SEARCH("D??1?",'Calc1'!$B39)),'Calc1'!$E$1857*'Calc1'!$B11048*$D86,0))</f>
        <v>0</v>
      </c>
      <c r="C4362" s="10"/>
    </row>
    <row r="4363" spans="1:3">
      <c r="A4363" s="21">
        <v>17</v>
      </c>
      <c r="B4363" s="6">
        <f>IF(ISNUMBER(SEARCH("D??10",'Calc1'!$B40)),0,IF(ISNUMBER(SEARCH("D??1?",'Calc1'!$B40)),'Calc1'!$E$1857*'Calc1'!$B11049*$D87,0))</f>
        <v>0</v>
      </c>
      <c r="C4363" s="10"/>
    </row>
    <row r="4364" spans="1:3">
      <c r="A4364" s="21">
        <v>18</v>
      </c>
      <c r="B4364" s="6">
        <f>IF(ISNUMBER(SEARCH("D??10",'Calc1'!$B41)),0,IF(ISNUMBER(SEARCH("D??1?",'Calc1'!$B41)),'Calc1'!$E$1857*'Calc1'!$B11050*$D88,0))</f>
        <v>0</v>
      </c>
      <c r="C4364" s="10"/>
    </row>
    <row r="4365" spans="1:3">
      <c r="A4365" s="21">
        <v>19</v>
      </c>
      <c r="B4365" s="6">
        <f>IF(ISNUMBER(SEARCH("D??10",'Calc1'!$B42)),0,IF(ISNUMBER(SEARCH("D??1?",'Calc1'!$B42)),'Calc1'!$E$1857*'Calc1'!$B11051*$D89,0))</f>
        <v>0</v>
      </c>
      <c r="C4365" s="10"/>
    </row>
    <row r="4366" spans="1:3">
      <c r="A4366" s="21">
        <v>20</v>
      </c>
      <c r="B4366" s="6">
        <f>IF(ISNUMBER(SEARCH("D??10",'Calc1'!$B43)),0,IF(ISNUMBER(SEARCH("D??1?",'Calc1'!$B43)),'Calc1'!$E$1857*'Calc1'!$B11052*$D90,0))</f>
        <v>0</v>
      </c>
      <c r="C4366" s="10"/>
    </row>
    <row r="4367" spans="1:3">
      <c r="A4367" s="21">
        <v>21</v>
      </c>
      <c r="B4367" s="6">
        <f>IF(ISNUMBER(SEARCH("D??10",'Calc1'!$B44)),0,IF(ISNUMBER(SEARCH("D??1?",'Calc1'!$B44)),'Calc1'!$E$1857*'Calc1'!$B11053*$D91,0))</f>
        <v>0</v>
      </c>
      <c r="C4367" s="10"/>
    </row>
    <row r="4368" spans="1:3">
      <c r="A4368" s="21">
        <v>22</v>
      </c>
      <c r="B4368" s="6">
        <f>IF(ISNUMBER(SEARCH("D??10",'Calc1'!$B45)),0,IF(ISNUMBER(SEARCH("D??1?",'Calc1'!$B45)),'Calc1'!$E$1857*'Calc1'!$B11054*$D92,0))</f>
        <v>0</v>
      </c>
      <c r="C4368" s="10"/>
    </row>
    <row r="4369" spans="1:3">
      <c r="A4369" s="21">
        <v>23</v>
      </c>
      <c r="B4369" s="6">
        <f>IF(ISNUMBER(SEARCH("D??10",'Calc1'!$B46)),0,IF(ISNUMBER(SEARCH("D??1?",'Calc1'!$B46)),'Calc1'!$E$1857*'Calc1'!$B11055*$D93,0))</f>
        <v>0</v>
      </c>
      <c r="C4369" s="10"/>
    </row>
    <row r="4370" spans="1:3">
      <c r="A4370" s="21">
        <v>24</v>
      </c>
      <c r="B4370" s="6">
        <f>IF(ISNUMBER(SEARCH("D??10",'Calc1'!$B47)),0,IF(ISNUMBER(SEARCH("D??1?",'Calc1'!$B47)),'Calc1'!$E$1857*'Calc1'!$B11056*$D94,0))</f>
        <v>0</v>
      </c>
      <c r="C4370" s="10"/>
    </row>
    <row r="4371" spans="1:3">
      <c r="A4371" s="21">
        <v>25</v>
      </c>
      <c r="B4371" s="6">
        <f>IF(ISNUMBER(SEARCH("D??10",'Calc1'!$B48)),0,IF(ISNUMBER(SEARCH("D??1?",'Calc1'!$B48)),'Calc1'!$E$1857*'Calc1'!$B11057*$D95,0))</f>
        <v>0</v>
      </c>
      <c r="C4371" s="10"/>
    </row>
    <row r="4372" spans="1:3">
      <c r="A4372" s="21">
        <v>26</v>
      </c>
      <c r="B4372" s="6">
        <f>IF(ISNUMBER(SEARCH("D??10",'Calc1'!$B49)),0,IF(ISNUMBER(SEARCH("D??1?",'Calc1'!$B49)),'Calc1'!$E$1857*'Calc1'!$B11058*$D96,0))</f>
        <v>0</v>
      </c>
      <c r="C4372" s="10"/>
    </row>
    <row r="4373" spans="1:3">
      <c r="A4373" s="21">
        <v>27</v>
      </c>
      <c r="B4373" s="6">
        <f>IF(ISNUMBER(SEARCH("D??10",'Calc1'!$B50)),0,IF(ISNUMBER(SEARCH("D??1?",'Calc1'!$B50)),'Calc1'!$E$1857*'Calc1'!$B11059*$D97,0))</f>
        <v>0</v>
      </c>
      <c r="C4373" s="10"/>
    </row>
    <row r="4374" spans="1:3">
      <c r="A4374" s="21">
        <v>28</v>
      </c>
      <c r="B4374" s="6">
        <f>IF(ISNUMBER(SEARCH("D??10",'Calc1'!$B51)),0,IF(ISNUMBER(SEARCH("D??1?",'Calc1'!$B51)),'Calc1'!$E$1857*'Calc1'!$B11060*$D98,0))</f>
        <v>0</v>
      </c>
      <c r="C4374" s="10"/>
    </row>
    <row r="4375" spans="1:3">
      <c r="A4375" s="21">
        <v>29</v>
      </c>
      <c r="B4375" s="6">
        <f>IF(ISNUMBER(SEARCH("D??10",'Calc1'!$B52)),0,IF(ISNUMBER(SEARCH("D??1?",'Calc1'!$B52)),'Calc1'!$E$1857*'Calc1'!$B11061*$D99,0))</f>
        <v>0</v>
      </c>
      <c r="C4375" s="10"/>
    </row>
    <row r="4376" spans="1:3">
      <c r="A4376" s="21">
        <v>30</v>
      </c>
      <c r="B4376" s="6">
        <f>IF(ISNUMBER(SEARCH("D??10",'Calc1'!$B53)),0,IF(ISNUMBER(SEARCH("D??1?",'Calc1'!$B53)),'Calc1'!$E$1857*'Calc1'!$B11062*$D100,0))</f>
        <v>0</v>
      </c>
      <c r="C4376" s="10"/>
    </row>
    <row r="4377" spans="1:3">
      <c r="A4377" s="21">
        <v>31</v>
      </c>
      <c r="B4377" s="6">
        <f>IF(ISNUMBER(SEARCH("D??10",'Calc1'!$B54)),0,IF(ISNUMBER(SEARCH("D??1?",'Calc1'!$B54)),'Calc1'!$E$1857*'Calc1'!$B11063*$D101,0))</f>
        <v>0</v>
      </c>
      <c r="C4377" s="10"/>
    </row>
    <row r="4378" spans="1:3">
      <c r="A4378" s="21">
        <v>32</v>
      </c>
      <c r="B4378" s="6">
        <f>IF(ISNUMBER(SEARCH("D??10",'Calc1'!$B55)),0,IF(ISNUMBER(SEARCH("D??1?",'Calc1'!$B55)),'Calc1'!$E$1857*'Calc1'!$B11064*$D102,0))</f>
        <v>0</v>
      </c>
      <c r="C4378" s="10"/>
    </row>
    <row r="4379" spans="1:3">
      <c r="A4379" s="21">
        <v>33</v>
      </c>
      <c r="B4379" s="6">
        <f>IF(ISNUMBER(SEARCH("D??10",'Calc1'!$B56)),0,IF(ISNUMBER(SEARCH("D??1?",'Calc1'!$B56)),'Calc1'!$E$1857*'Calc1'!$B11065*$D103,0))</f>
        <v>0</v>
      </c>
      <c r="C4379" s="10"/>
    </row>
    <row r="4380" spans="1:3">
      <c r="A4380" s="21">
        <v>34</v>
      </c>
      <c r="B4380" s="6">
        <f>IF(ISNUMBER(SEARCH("D??10",'Calc1'!$B57)),0,IF(ISNUMBER(SEARCH("D??1?",'Calc1'!$B57)),'Calc1'!$E$1857*'Calc1'!$B11066*$D104,0))</f>
        <v>0</v>
      </c>
      <c r="C4380" s="10"/>
    </row>
    <row r="4381" spans="1:3">
      <c r="A4381" s="21">
        <v>35</v>
      </c>
      <c r="B4381" s="6">
        <f>IF(ISNUMBER(SEARCH("D??10",'Calc1'!$B58)),0,IF(ISNUMBER(SEARCH("D??1?",'Calc1'!$B58)),'Calc1'!$E$1857*'Calc1'!$B11067*$D105,0))</f>
        <v>0</v>
      </c>
      <c r="C4381" s="10"/>
    </row>
    <row r="4382" spans="1:3">
      <c r="A4382" s="21">
        <v>36</v>
      </c>
      <c r="B4382" s="6">
        <f>IF(ISNUMBER(SEARCH("D??10",'Calc1'!$B59)),0,IF(ISNUMBER(SEARCH("D??1?",'Calc1'!$B59)),'Calc1'!$E$1857*'Calc1'!$B11068*$D106,0))</f>
        <v>0</v>
      </c>
      <c r="C4382" s="10"/>
    </row>
    <row r="4383" spans="1:3">
      <c r="A4383" s="21">
        <v>37</v>
      </c>
      <c r="B4383" s="6">
        <f>IF(ISNUMBER(SEARCH("D??10",'Calc1'!$B60)),0,IF(ISNUMBER(SEARCH("D??1?",'Calc1'!$B60)),'Calc1'!$E$1857*'Calc1'!$B11069*$D107,0))</f>
        <v>0</v>
      </c>
      <c r="C4383" s="10"/>
    </row>
    <row r="4384" spans="1:3">
      <c r="A4384" s="21">
        <v>38</v>
      </c>
      <c r="B4384" s="6">
        <f>IF(ISNUMBER(SEARCH("D??10",'Calc1'!$B61)),0,IF(ISNUMBER(SEARCH("D??1?",'Calc1'!$B61)),'Calc1'!$E$1857*'Calc1'!$B11070*$D108,0))</f>
        <v>0</v>
      </c>
      <c r="C4384" s="10"/>
    </row>
    <row r="4385" spans="1:3">
      <c r="A4385" s="21">
        <v>39</v>
      </c>
      <c r="B4385" s="6">
        <f>IF(ISNUMBER(SEARCH("D??10",'Calc1'!$B62)),0,IF(ISNUMBER(SEARCH("D??1?",'Calc1'!$B62)),'Calc1'!$E$1857*'Calc1'!$B11071*$D109,0))</f>
        <v>0</v>
      </c>
      <c r="C4385" s="10"/>
    </row>
    <row r="4386" spans="1:3">
      <c r="A4386" s="21">
        <v>40</v>
      </c>
      <c r="B4386" s="6">
        <f>IF(ISNUMBER(SEARCH("D??10",'Calc1'!$B63)),0,IF(ISNUMBER(SEARCH("D??1?",'Calc1'!$B63)),'Calc1'!$E$1857*'Calc1'!$B11072*$D110,0))</f>
        <v>0</v>
      </c>
      <c r="C4386" s="10"/>
    </row>
    <row r="4387" spans="1:3">
      <c r="A4387" s="21">
        <v>41</v>
      </c>
      <c r="B4387" s="6">
        <f>IF(ISNUMBER(SEARCH("D??10",'Calc1'!$B64)),0,IF(ISNUMBER(SEARCH("D??1?",'Calc1'!$B64)),'Calc1'!$E$1857*'Calc1'!$B11073*$D111,0))</f>
        <v>0</v>
      </c>
      <c r="C4387" s="10"/>
    </row>
    <row r="4388" spans="1:3">
      <c r="A4388" s="21">
        <v>42</v>
      </c>
      <c r="B4388" s="6">
        <f>IF(ISNUMBER(SEARCH("D??10",'Calc1'!$B65)),0,IF(ISNUMBER(SEARCH("D??1?",'Calc1'!$B65)),'Calc1'!$E$1857*'Calc1'!$B11074*$D112,0))</f>
        <v>0</v>
      </c>
      <c r="C4388" s="10"/>
    </row>
    <row r="4389" spans="1:3">
      <c r="A4389" s="21">
        <v>43</v>
      </c>
      <c r="B4389" s="6">
        <f>IF(ISNUMBER(SEARCH("D??10",'Calc1'!$B66)),0,IF(ISNUMBER(SEARCH("D??1?",'Calc1'!$B66)),'Calc1'!$E$1857*'Calc1'!$B11075*$D113,0))</f>
        <v>0</v>
      </c>
      <c r="C4389" s="10"/>
    </row>
    <row r="4390" spans="1:3">
      <c r="A4390" s="21">
        <v>44</v>
      </c>
      <c r="B4390" s="6">
        <f>IF(ISNUMBER(SEARCH("D??10",'Calc1'!$B67)),0,IF(ISNUMBER(SEARCH("D??1?",'Calc1'!$B67)),'Calc1'!$E$1857*'Calc1'!$B11076*$D114,0))</f>
        <v>0</v>
      </c>
      <c r="C4390" s="10"/>
    </row>
    <row r="4391" spans="1:3">
      <c r="A4391" s="21">
        <v>45</v>
      </c>
      <c r="B4391" s="6">
        <f>IF(ISNUMBER(SEARCH("D??10",'Calc1'!$B68)),0,IF(ISNUMBER(SEARCH("D??1?",'Calc1'!$B68)),'Calc1'!$E$1857*'Calc1'!$B11077*$D115,0))</f>
        <v>0</v>
      </c>
      <c r="C4391" s="10"/>
    </row>
    <row r="4392" spans="1:3">
      <c r="A4392" s="21">
        <v>46</v>
      </c>
      <c r="B4392" s="6">
        <f>IF(ISNUMBER(SEARCH("D??10",'Calc1'!$B69)),0,IF(ISNUMBER(SEARCH("D??1?",'Calc1'!$B69)),'Calc1'!$E$1857*'Calc1'!$B11078*$D116,0))</f>
        <v>0</v>
      </c>
      <c r="C4392" s="10"/>
    </row>
    <row r="4393" spans="1:3">
      <c r="A4393" s="21">
        <v>47</v>
      </c>
      <c r="B4393" s="6">
        <f>IF(ISNUMBER(SEARCH("D??10",'Calc1'!$B70)),0,IF(ISNUMBER(SEARCH("D??1?",'Calc1'!$B70)),'Calc1'!$E$1857*'Calc1'!$B11079*$D117,0))</f>
        <v>0</v>
      </c>
      <c r="C4393" s="10"/>
    </row>
    <row r="4394" spans="1:3">
      <c r="A4394" s="21">
        <v>48</v>
      </c>
      <c r="B4394" s="6">
        <f>IF(ISNUMBER(SEARCH("D??10",'Calc1'!$B71)),0,IF(ISNUMBER(SEARCH("D??1?",'Calc1'!$B71)),'Calc1'!$E$1857*'Calc1'!$B11080*$D118,0))</f>
        <v>0</v>
      </c>
      <c r="C4394" s="10"/>
    </row>
    <row r="4395" spans="1:3">
      <c r="A4395" s="21">
        <v>49</v>
      </c>
      <c r="B4395" s="6">
        <f>IF(ISNUMBER(SEARCH("D??10",'Calc1'!$B72)),0,IF(ISNUMBER(SEARCH("D??1?",'Calc1'!$B72)),'Calc1'!$E$1857*'Calc1'!$B11081*$D119,0))</f>
        <v>0</v>
      </c>
      <c r="C4395" s="10"/>
    </row>
    <row r="4396" spans="1:3">
      <c r="A4396" s="21">
        <v>50</v>
      </c>
      <c r="B4396" s="6">
        <f>IF(ISNUMBER(SEARCH("D??10",'Calc1'!$B73)),0,IF(ISNUMBER(SEARCH("D??1?",'Calc1'!$B73)),'Calc1'!$E$1857*'Calc1'!$B11082*$D120,0))</f>
        <v>0</v>
      </c>
      <c r="C4396" s="10"/>
    </row>
    <row r="4397" spans="1:3">
      <c r="A4397" s="21">
        <v>51</v>
      </c>
      <c r="B4397" s="6">
        <f>IF(ISNUMBER(SEARCH("D??10",'Calc1'!$B74)),0,IF(ISNUMBER(SEARCH("D??1?",'Calc1'!$B74)),'Calc1'!$E$1857*'Calc1'!$B11083*$D121,0))</f>
        <v>0</v>
      </c>
      <c r="C4397" s="10"/>
    </row>
    <row r="4398" spans="1:3">
      <c r="A4398" s="21">
        <v>52</v>
      </c>
      <c r="B4398" s="6">
        <f>IF(ISNUMBER(SEARCH("D??10",'Calc1'!$B75)),0,IF(ISNUMBER(SEARCH("D??1?",'Calc1'!$B75)),'Calc1'!$E$1857*'Calc1'!$B11084*$D122,0))</f>
        <v>0</v>
      </c>
      <c r="C4398" s="10"/>
    </row>
    <row r="4399" spans="1:3">
      <c r="A4399" s="21">
        <v>53</v>
      </c>
      <c r="B4399" s="6">
        <f>IF(ISNUMBER(SEARCH("D??10",'Calc1'!$B76)),0,IF(ISNUMBER(SEARCH("D??1?",'Calc1'!$B76)),'Calc1'!$E$1857*'Calc1'!$B11085*$D123,0))</f>
        <v>0</v>
      </c>
      <c r="C4399" s="10"/>
    </row>
    <row r="4400" spans="1:3">
      <c r="A4400" s="21">
        <v>54</v>
      </c>
      <c r="B4400" s="6">
        <f>IF(ISNUMBER(SEARCH("D??10",'Calc1'!$B77)),0,IF(ISNUMBER(SEARCH("D??1?",'Calc1'!$B77)),'Calc1'!$E$1857*'Calc1'!$B11086*$D124,0))</f>
        <v>0</v>
      </c>
      <c r="C4400" s="10"/>
    </row>
    <row r="4401" spans="1:3">
      <c r="A4401" s="21">
        <v>55</v>
      </c>
      <c r="B4401" s="6">
        <f>IF(ISNUMBER(SEARCH("D??10",'Calc1'!$B78)),0,IF(ISNUMBER(SEARCH("D??1?",'Calc1'!$B78)),'Calc1'!$E$1857*'Calc1'!$B11087*$D125,0))</f>
        <v>0</v>
      </c>
      <c r="C4401" s="10"/>
    </row>
    <row r="4402" spans="1:3">
      <c r="A4402" s="21">
        <v>56</v>
      </c>
      <c r="B4402" s="6">
        <f>IF(ISNUMBER(SEARCH("D??10",'Calc1'!$B79)),0,IF(ISNUMBER(SEARCH("D??1?",'Calc1'!$B79)),'Calc1'!$E$1857*'Calc1'!$B11088*$D126,0))</f>
        <v>0</v>
      </c>
      <c r="C4402" s="10"/>
    </row>
    <row r="4403" spans="1:3">
      <c r="A4403" s="21">
        <v>57</v>
      </c>
      <c r="B4403" s="6">
        <f>IF(ISNUMBER(SEARCH("D??10",'Calc1'!$B80)),0,IF(ISNUMBER(SEARCH("D??1?",'Calc1'!$B80)),'Calc1'!$E$1857*'Calc1'!$B11089*$D127,0))</f>
        <v>0</v>
      </c>
      <c r="C4403" s="10"/>
    </row>
    <row r="4404" spans="1:3">
      <c r="A4404" s="21">
        <v>58</v>
      </c>
      <c r="B4404" s="6">
        <f>IF(ISNUMBER(SEARCH("D??10",'Calc1'!$B81)),0,IF(ISNUMBER(SEARCH("D??1?",'Calc1'!$B81)),'Calc1'!$E$1857*'Calc1'!$B11090*$D128,0))</f>
        <v>0</v>
      </c>
      <c r="C4404" s="10"/>
    </row>
    <row r="4405" spans="1:3">
      <c r="A4405" s="21">
        <v>59</v>
      </c>
      <c r="B4405" s="6">
        <f>IF(ISNUMBER(SEARCH("D??10",'Calc1'!$B82)),0,IF(ISNUMBER(SEARCH("D??1?",'Calc1'!$B82)),'Calc1'!$E$1857*'Calc1'!$B11091*$D129,0))</f>
        <v>0</v>
      </c>
      <c r="C4405" s="10"/>
    </row>
    <row r="4406" spans="1:3">
      <c r="A4406" s="21">
        <v>60</v>
      </c>
      <c r="B4406" s="6">
        <f>IF(ISNUMBER(SEARCH("D??10",'Calc1'!$B83)),0,IF(ISNUMBER(SEARCH("D??1?",'Calc1'!$B83)),'Calc1'!$E$1857*'Calc1'!$B11092*$D130,0))</f>
        <v>0</v>
      </c>
      <c r="C4406" s="10"/>
    </row>
    <row r="4407" spans="1:3">
      <c r="A4407" s="21">
        <v>61</v>
      </c>
      <c r="B4407" s="6">
        <f>IF(ISNUMBER(SEARCH("D??10",'Calc1'!$B84)),0,IF(ISNUMBER(SEARCH("D??1?",'Calc1'!$B84)),'Calc1'!$E$1857*'Calc1'!$B11093*$D131,0))</f>
        <v>0</v>
      </c>
      <c r="C4407" s="10"/>
    </row>
    <row r="4408" spans="1:3">
      <c r="A4408" s="21">
        <v>62</v>
      </c>
      <c r="B4408" s="6">
        <f>IF(ISNUMBER(SEARCH("D??10",'Calc1'!$B85)),0,IF(ISNUMBER(SEARCH("D??1?",'Calc1'!$B85)),'Calc1'!$E$1857*'Calc1'!$B11094*$D132,0))</f>
        <v>0</v>
      </c>
      <c r="C4408" s="10"/>
    </row>
    <row r="4409" spans="1:3">
      <c r="A4409" s="21">
        <v>63</v>
      </c>
      <c r="B4409" s="6">
        <f>IF(ISNUMBER(SEARCH("D??10",'Calc1'!$B86)),0,IF(ISNUMBER(SEARCH("D??1?",'Calc1'!$B86)),'Calc1'!$E$1857*'Calc1'!$B11095*$D133,0))</f>
        <v>0</v>
      </c>
      <c r="C4409" s="10"/>
    </row>
    <row r="4410" spans="1:3">
      <c r="A4410" s="21">
        <v>64</v>
      </c>
      <c r="B4410" s="6">
        <f>IF(ISNUMBER(SEARCH("D??10",'Calc1'!$B87)),0,IF(ISNUMBER(SEARCH("D??1?",'Calc1'!$B87)),'Calc1'!$E$1857*'Calc1'!$B11096*$D134,0))</f>
        <v>0</v>
      </c>
      <c r="C4410" s="10"/>
    </row>
    <row r="4411" spans="1:3">
      <c r="A4411" s="21">
        <v>65</v>
      </c>
      <c r="B4411" s="6">
        <f>IF(ISNUMBER(SEARCH("D??10",'Calc1'!$B88)),0,IF(ISNUMBER(SEARCH("D??1?",'Calc1'!$B88)),'Calc1'!$E$1857*'Calc1'!$B11097*$D135,0))</f>
        <v>0</v>
      </c>
      <c r="C4411" s="10"/>
    </row>
    <row r="4412" spans="1:3">
      <c r="A4412" s="21">
        <v>66</v>
      </c>
      <c r="B4412" s="6">
        <f>IF(ISNUMBER(SEARCH("D??10",'Calc1'!$B89)),0,IF(ISNUMBER(SEARCH("D??1?",'Calc1'!$B89)),'Calc1'!$E$1857*'Calc1'!$B11098*$D136,0))</f>
        <v>0</v>
      </c>
      <c r="C4412" s="10"/>
    </row>
    <row r="4413" spans="1:3">
      <c r="A4413" s="21">
        <v>67</v>
      </c>
      <c r="B4413" s="6">
        <f>IF(ISNUMBER(SEARCH("D??10",'Calc1'!$B90)),0,IF(ISNUMBER(SEARCH("D??1?",'Calc1'!$B90)),'Calc1'!$E$1857*'Calc1'!$B11099*$D137,0))</f>
        <v>0</v>
      </c>
      <c r="C4413" s="10"/>
    </row>
    <row r="4414" spans="1:3">
      <c r="A4414" s="21">
        <v>68</v>
      </c>
      <c r="B4414" s="6">
        <f>IF(ISNUMBER(SEARCH("D??10",'Calc1'!$B91)),0,IF(ISNUMBER(SEARCH("D??1?",'Calc1'!$B91)),'Calc1'!$E$1857*'Calc1'!$B11100*$D138,0))</f>
        <v>0</v>
      </c>
      <c r="C4414" s="10"/>
    </row>
    <row r="4415" spans="1:3">
      <c r="A4415" s="21">
        <v>69</v>
      </c>
      <c r="B4415" s="6">
        <f>IF(ISNUMBER(SEARCH("D??10",'Calc1'!$B92)),0,IF(ISNUMBER(SEARCH("D??1?",'Calc1'!$B92)),'Calc1'!$E$1857*'Calc1'!$B11101*$D139,0))</f>
        <v>0</v>
      </c>
      <c r="C4415" s="10"/>
    </row>
    <row r="4416" spans="1:3">
      <c r="A4416" s="21">
        <v>70</v>
      </c>
      <c r="B4416" s="6">
        <f>IF(ISNUMBER(SEARCH("D??10",'Calc1'!$B93)),0,IF(ISNUMBER(SEARCH("D??1?",'Calc1'!$B93)),'Calc1'!$E$1857*'Calc1'!$B11102*$D140,0))</f>
        <v>0</v>
      </c>
      <c r="C4416" s="10"/>
    </row>
    <row r="4417" spans="1:3">
      <c r="A4417" s="21">
        <v>71</v>
      </c>
      <c r="B4417" s="6">
        <f>IF(ISNUMBER(SEARCH("D??10",'Calc1'!$B94)),0,IF(ISNUMBER(SEARCH("D??1?",'Calc1'!$B94)),'Calc1'!$E$1857*'Calc1'!$B11103*$D141,0))</f>
        <v>0</v>
      </c>
      <c r="C4417" s="10"/>
    </row>
    <row r="4418" spans="1:3">
      <c r="A4418" s="21">
        <v>72</v>
      </c>
      <c r="B4418" s="6">
        <f>IF(ISNUMBER(SEARCH("D??10",'Calc1'!$B95)),0,IF(ISNUMBER(SEARCH("D??1?",'Calc1'!$B95)),'Calc1'!$E$1857*'Calc1'!$B11104*$D142,0))</f>
        <v>0</v>
      </c>
      <c r="C4418" s="10"/>
    </row>
    <row r="4419" spans="1:3">
      <c r="A4419" s="21">
        <v>73</v>
      </c>
      <c r="B4419" s="6">
        <f>IF(ISNUMBER(SEARCH("D??10",'Calc1'!$B96)),0,IF(ISNUMBER(SEARCH("D??1?",'Calc1'!$B96)),'Calc1'!$E$1857*'Calc1'!$B11105*$D143,0))</f>
        <v>0</v>
      </c>
      <c r="C4419" s="10"/>
    </row>
    <row r="4420" spans="1:3">
      <c r="A4420" s="21">
        <v>74</v>
      </c>
      <c r="B4420" s="6">
        <f>IF(ISNUMBER(SEARCH("D??10",'Calc1'!$B97)),0,IF(ISNUMBER(SEARCH("D??1?",'Calc1'!$B97)),'Calc1'!$E$1857*'Calc1'!$B11106*$D144,0))</f>
        <v>0</v>
      </c>
      <c r="C4420" s="10"/>
    </row>
    <row r="4421" spans="1:3">
      <c r="A4421" s="21">
        <v>75</v>
      </c>
      <c r="B4421" s="6">
        <f>IF(ISNUMBER(SEARCH("D??10",'Calc1'!$B98)),0,IF(ISNUMBER(SEARCH("D??1?",'Calc1'!$B98)),'Calc1'!$E$1857*'Calc1'!$B11107*$D145,0))</f>
        <v>0</v>
      </c>
      <c r="C4421" s="10"/>
    </row>
    <row r="4422" spans="1:3">
      <c r="A4422" s="21">
        <v>76</v>
      </c>
      <c r="B4422" s="6">
        <f>IF(ISNUMBER(SEARCH("D??10",'Calc1'!$B99)),0,IF(ISNUMBER(SEARCH("D??1?",'Calc1'!$B99)),'Calc1'!$E$1857*'Calc1'!$B11108*$D146,0))</f>
        <v>0</v>
      </c>
      <c r="C4422" s="10"/>
    </row>
    <row r="4423" spans="1:3">
      <c r="A4423" s="21">
        <v>77</v>
      </c>
      <c r="B4423" s="6">
        <f>IF(ISNUMBER(SEARCH("D??10",'Calc1'!$B100)),0,IF(ISNUMBER(SEARCH("D??1?",'Calc1'!$B100)),'Calc1'!$E$1857*'Calc1'!$B11109*$D147,0))</f>
        <v>0</v>
      </c>
      <c r="C4423" s="10"/>
    </row>
    <row r="4424" spans="1:3">
      <c r="A4424" s="21">
        <v>78</v>
      </c>
      <c r="B4424" s="6">
        <f>IF(ISNUMBER(SEARCH("D??10",'Calc1'!$B101)),0,IF(ISNUMBER(SEARCH("D??1?",'Calc1'!$B101)),'Calc1'!$E$1857*'Calc1'!$B11110*$D148,0))</f>
        <v>0</v>
      </c>
      <c r="C4424" s="10"/>
    </row>
    <row r="4425" spans="1:3">
      <c r="A4425" s="21">
        <v>79</v>
      </c>
      <c r="B4425" s="6">
        <f>IF(ISNUMBER(SEARCH("D??10",'Calc1'!$B102)),0,IF(ISNUMBER(SEARCH("D??1?",'Calc1'!$B102)),'Calc1'!$E$1857*'Calc1'!$B11111*$D149,0))</f>
        <v>0</v>
      </c>
      <c r="C4425" s="10"/>
    </row>
    <row r="4426" spans="1:3">
      <c r="A4426" s="21">
        <v>80</v>
      </c>
      <c r="B4426" s="6">
        <f>IF(ISNUMBER(SEARCH("D??10",'Calc1'!$B103)),0,IF(ISNUMBER(SEARCH("D??1?",'Calc1'!$B103)),'Calc1'!$E$1857*'Calc1'!$B11112*$D150,0))</f>
        <v>0</v>
      </c>
      <c r="C4426" s="10"/>
    </row>
    <row r="4427" spans="1:3">
      <c r="A4427" s="21">
        <v>81</v>
      </c>
      <c r="B4427" s="6">
        <f>IF(ISNUMBER(SEARCH("D??10",'Calc1'!$B104)),0,IF(ISNUMBER(SEARCH("D??1?",'Calc1'!$B104)),'Calc1'!$E$1857*'Calc1'!$B11113*$D151,0))</f>
        <v>0</v>
      </c>
      <c r="C4427" s="10"/>
    </row>
    <row r="4428" spans="1:3">
      <c r="A4428" s="21">
        <v>82</v>
      </c>
      <c r="B4428" s="6">
        <f>IF(ISNUMBER(SEARCH("D??10",'Calc1'!$B105)),0,IF(ISNUMBER(SEARCH("D??1?",'Calc1'!$B105)),'Calc1'!$E$1857*'Calc1'!$B11114*$D152,0))</f>
        <v>0</v>
      </c>
      <c r="C4428" s="10"/>
    </row>
    <row r="4429" spans="1:3">
      <c r="A4429" s="21">
        <v>83</v>
      </c>
      <c r="B4429" s="6">
        <f>IF(ISNUMBER(SEARCH("D??10",'Calc1'!$B106)),0,IF(ISNUMBER(SEARCH("D??1?",'Calc1'!$B106)),'Calc1'!$E$1857*'Calc1'!$B11115*$D153,0))</f>
        <v>0</v>
      </c>
      <c r="C4429" s="10"/>
    </row>
    <row r="4430" spans="1:3">
      <c r="A4430" s="21">
        <v>84</v>
      </c>
      <c r="B4430" s="6">
        <f>IF(ISNUMBER(SEARCH("D??10",'Calc1'!$B107)),0,IF(ISNUMBER(SEARCH("D??1?",'Calc1'!$B107)),'Calc1'!$E$1857*'Calc1'!$B11116*$D154,0))</f>
        <v>0</v>
      </c>
      <c r="C4430" s="10"/>
    </row>
    <row r="4431" spans="1:3">
      <c r="A4431" s="21">
        <v>85</v>
      </c>
      <c r="B4431" s="6">
        <f>IF(ISNUMBER(SEARCH("D??10",'Calc1'!$B108)),0,IF(ISNUMBER(SEARCH("D??1?",'Calc1'!$B108)),'Calc1'!$E$1857*'Calc1'!$B11117*$D155,0))</f>
        <v>0</v>
      </c>
      <c r="C4431" s="10"/>
    </row>
    <row r="4432" spans="1:3">
      <c r="A4432" s="21">
        <v>86</v>
      </c>
      <c r="B4432" s="6">
        <f>IF(ISNUMBER(SEARCH("D??10",'Calc1'!$B109)),0,IF(ISNUMBER(SEARCH("D??1?",'Calc1'!$B109)),'Calc1'!$E$1857*'Calc1'!$B11118*$D156,0))</f>
        <v>0</v>
      </c>
      <c r="C4432" s="10"/>
    </row>
    <row r="4433" spans="1:3">
      <c r="A4433" s="21">
        <v>87</v>
      </c>
      <c r="B4433" s="6">
        <f>IF(ISNUMBER(SEARCH("D??10",'Calc1'!$B110)),0,IF(ISNUMBER(SEARCH("D??1?",'Calc1'!$B110)),'Calc1'!$E$1857*'Calc1'!$B11119*$D157,0))</f>
        <v>0</v>
      </c>
      <c r="C4433" s="10"/>
    </row>
    <row r="4434" spans="1:3">
      <c r="A4434" s="21">
        <v>88</v>
      </c>
      <c r="B4434" s="6">
        <f>IF(ISNUMBER(SEARCH("D??10",'Calc1'!$B111)),0,IF(ISNUMBER(SEARCH("D??1?",'Calc1'!$B111)),'Calc1'!$E$1857*'Calc1'!$B11120*$D158,0))</f>
        <v>0</v>
      </c>
      <c r="C4434" s="10"/>
    </row>
    <row r="4435" spans="1:3">
      <c r="A4435" s="21">
        <v>89</v>
      </c>
      <c r="B4435" s="6">
        <f>IF(ISNUMBER(SEARCH("D??10",'Calc1'!$B112)),0,IF(ISNUMBER(SEARCH("D??1?",'Calc1'!$B112)),'Calc1'!$E$1857*'Calc1'!$B11121*$D159,0))</f>
        <v>0</v>
      </c>
      <c r="C4435" s="10"/>
    </row>
    <row r="4436" spans="1:3">
      <c r="A4436" s="21">
        <v>90</v>
      </c>
      <c r="B4436" s="6">
        <f>IF(ISNUMBER(SEARCH("D??10",'Calc1'!$B113)),0,IF(ISNUMBER(SEARCH("D??1?",'Calc1'!$B113)),'Calc1'!$E$1857*'Calc1'!$B11122*$D160,0))</f>
        <v>0</v>
      </c>
      <c r="C4436" s="10"/>
    </row>
    <row r="4437" spans="1:3">
      <c r="A4437" s="21">
        <v>91</v>
      </c>
      <c r="B4437" s="6">
        <f>IF(ISNUMBER(SEARCH("D??10",'Calc1'!$B114)),0,IF(ISNUMBER(SEARCH("D??1?",'Calc1'!$B114)),'Calc1'!$E$1857*'Calc1'!$B11123*$D161,0))</f>
        <v>0</v>
      </c>
      <c r="C4437" s="10"/>
    </row>
    <row r="4438" spans="1:3">
      <c r="A4438" s="21">
        <v>92</v>
      </c>
      <c r="B4438" s="6">
        <f>IF(ISNUMBER(SEARCH("D??10",'Calc1'!$B115)),0,IF(ISNUMBER(SEARCH("D??1?",'Calc1'!$B115)),'Calc1'!$E$1857*'Calc1'!$B11124*$D162,0))</f>
        <v>0</v>
      </c>
      <c r="C4438" s="10"/>
    </row>
    <row r="4439" spans="1:3">
      <c r="A4439" s="21">
        <v>93</v>
      </c>
      <c r="B4439" s="6">
        <f>IF(ISNUMBER(SEARCH("D??10",'Calc1'!$B116)),0,IF(ISNUMBER(SEARCH("D??1?",'Calc1'!$B116)),'Calc1'!$E$1857*'Calc1'!$B11125*$D163,0))</f>
        <v>0</v>
      </c>
      <c r="C4439" s="10"/>
    </row>
    <row r="4440" spans="1:3">
      <c r="A4440" s="21">
        <v>94</v>
      </c>
      <c r="B4440" s="6">
        <f>IF(ISNUMBER(SEARCH("D??10",'Calc1'!$B117)),0,IF(ISNUMBER(SEARCH("D??1?",'Calc1'!$B117)),'Calc1'!$E$1857*'Calc1'!$B11126*$D164,0))</f>
        <v>0</v>
      </c>
      <c r="C4440" s="10"/>
    </row>
    <row r="4441" spans="1:3">
      <c r="A4441" s="21">
        <v>95</v>
      </c>
      <c r="B4441" s="6">
        <f>IF(ISNUMBER(SEARCH("D??10",'Calc1'!$B118)),0,IF(ISNUMBER(SEARCH("D??1?",'Calc1'!$B118)),'Calc1'!$E$1857*'Calc1'!$B11127*$D165,0))</f>
        <v>0</v>
      </c>
      <c r="C4441" s="10"/>
    </row>
    <row r="4442" spans="1:3">
      <c r="A4442" s="21">
        <v>96</v>
      </c>
      <c r="B4442" s="6">
        <f>IF(ISNUMBER(SEARCH("D??10",'Calc1'!$B119)),0,IF(ISNUMBER(SEARCH("D??1?",'Calc1'!$B119)),'Calc1'!$E$1857*'Calc1'!$B11128*$D166,0))</f>
        <v>0</v>
      </c>
      <c r="C4442" s="10"/>
    </row>
    <row r="4443" spans="1:3">
      <c r="A4443" s="21">
        <v>97</v>
      </c>
      <c r="B4443" s="6">
        <f>IF(ISNUMBER(SEARCH("D??10",'Calc1'!$B120)),0,IF(ISNUMBER(SEARCH("D??1?",'Calc1'!$B120)),'Calc1'!$E$1857*'Calc1'!$B11129*$D167,0))</f>
        <v>0</v>
      </c>
      <c r="C4443" s="10"/>
    </row>
    <row r="4444" spans="1:3">
      <c r="A4444" s="21">
        <v>98</v>
      </c>
      <c r="B4444" s="6">
        <f>IF(ISNUMBER(SEARCH("D??10",'Calc1'!$B121)),0,IF(ISNUMBER(SEARCH("D??1?",'Calc1'!$B121)),'Calc1'!$E$1857*'Calc1'!$B11130*$D168,0))</f>
        <v>0</v>
      </c>
      <c r="C4444" s="10"/>
    </row>
    <row r="4445" spans="1:3">
      <c r="A4445" s="21">
        <v>99</v>
      </c>
      <c r="B4445" s="6">
        <f>IF(ISNUMBER(SEARCH("D??10",'Calc1'!$B122)),0,IF(ISNUMBER(SEARCH("D??1?",'Calc1'!$B122)),'Calc1'!$E$1857*'Calc1'!$B11131*$D169,0))</f>
        <v>0</v>
      </c>
      <c r="C4445" s="10"/>
    </row>
    <row r="4446" spans="1:3">
      <c r="A4446" s="21">
        <v>100</v>
      </c>
      <c r="B4446" s="6">
        <f>IF(ISNUMBER(SEARCH("D??10",'Calc1'!$B123)),0,IF(ISNUMBER(SEARCH("D??1?",'Calc1'!$B123)),'Calc1'!$E$1857*'Calc1'!$B11132*$D170,0))</f>
        <v>0</v>
      </c>
      <c r="C4446" s="10"/>
    </row>
    <row r="4447" spans="1:3">
      <c r="A4447" s="21">
        <v>101</v>
      </c>
      <c r="B4447" s="6">
        <f>IF(ISNUMBER(SEARCH("D??10",'Calc1'!$B124)),0,IF(ISNUMBER(SEARCH("D??1?",'Calc1'!$B124)),'Calc1'!$E$1857*'Calc1'!$B11133*$D171,0))</f>
        <v>0</v>
      </c>
      <c r="C4447" s="10"/>
    </row>
    <row r="4448" spans="1:3">
      <c r="A4448" s="21">
        <v>102</v>
      </c>
      <c r="B4448" s="6">
        <f>IF(ISNUMBER(SEARCH("D??10",'Calc1'!$B125)),0,IF(ISNUMBER(SEARCH("D??1?",'Calc1'!$B125)),'Calc1'!$E$1857*'Calc1'!$B11134*$D172,0))</f>
        <v>0</v>
      </c>
      <c r="C4448" s="10"/>
    </row>
    <row r="4449" spans="1:3">
      <c r="A4449" s="21">
        <v>103</v>
      </c>
      <c r="B4449" s="6">
        <f>IF(ISNUMBER(SEARCH("D??10",'Calc1'!$B126)),0,IF(ISNUMBER(SEARCH("D??1?",'Calc1'!$B126)),'Calc1'!$E$1857*'Calc1'!$B11135*$D173,0))</f>
        <v>0</v>
      </c>
      <c r="C4449" s="10"/>
    </row>
    <row r="4450" spans="1:3">
      <c r="A4450" s="21">
        <v>104</v>
      </c>
      <c r="B4450" s="6">
        <f>IF(ISNUMBER(SEARCH("D??10",'Calc1'!$B127)),0,IF(ISNUMBER(SEARCH("D??1?",'Calc1'!$B127)),'Calc1'!$E$1857*'Calc1'!$B11136*$D174,0))</f>
        <v>0</v>
      </c>
      <c r="C4450" s="10"/>
    </row>
    <row r="4451" spans="1:3">
      <c r="A4451" s="21">
        <v>105</v>
      </c>
      <c r="B4451" s="6">
        <f>IF(ISNUMBER(SEARCH("D??10",'Calc1'!$B128)),0,IF(ISNUMBER(SEARCH("D??1?",'Calc1'!$B128)),'Calc1'!$E$1857*'Calc1'!$B11137*$D175,0))</f>
        <v>0</v>
      </c>
      <c r="C4451" s="10"/>
    </row>
    <row r="4452" spans="1:3">
      <c r="A4452" s="21">
        <v>106</v>
      </c>
      <c r="B4452" s="6">
        <f>IF(ISNUMBER(SEARCH("D??10",'Calc1'!$B129)),0,IF(ISNUMBER(SEARCH("D??1?",'Calc1'!$B129)),'Calc1'!$E$1857*'Calc1'!$B11138*$D176,0))</f>
        <v>0</v>
      </c>
      <c r="C4452" s="10"/>
    </row>
    <row r="4453" spans="1:3">
      <c r="A4453" s="21">
        <v>107</v>
      </c>
      <c r="B4453" s="6">
        <f>IF(ISNUMBER(SEARCH("D??10",'Calc1'!$B130)),0,IF(ISNUMBER(SEARCH("D??1?",'Calc1'!$B130)),'Calc1'!$E$1857*'Calc1'!$B11139*$D177,0))</f>
        <v>0</v>
      </c>
      <c r="C4453" s="10"/>
    </row>
    <row r="4454" spans="1:3">
      <c r="A4454" s="21">
        <v>108</v>
      </c>
      <c r="B4454" s="6">
        <f>IF(ISNUMBER(SEARCH("D??10",'Calc1'!$B131)),0,IF(ISNUMBER(SEARCH("D??1?",'Calc1'!$B131)),'Calc1'!$E$1857*'Calc1'!$B11140*$D178,0))</f>
        <v>0</v>
      </c>
      <c r="C4454" s="10"/>
    </row>
    <row r="4455" spans="1:3">
      <c r="A4455" s="21">
        <v>109</v>
      </c>
      <c r="B4455" s="6">
        <f>IF(ISNUMBER(SEARCH("D??10",'Calc1'!$B132)),0,IF(ISNUMBER(SEARCH("D??1?",'Calc1'!$B132)),'Calc1'!$E$1857*'Calc1'!$B11141*$D179,0))</f>
        <v>0</v>
      </c>
      <c r="C4455" s="10"/>
    </row>
    <row r="4456" spans="1:3">
      <c r="A4456" s="21">
        <v>110</v>
      </c>
      <c r="B4456" s="6">
        <f>IF(ISNUMBER(SEARCH("D??10",'Calc1'!$B133)),0,IF(ISNUMBER(SEARCH("D??1?",'Calc1'!$B133)),'Calc1'!$E$1857*'Calc1'!$B11142*$D180,0))</f>
        <v>0</v>
      </c>
      <c r="C4456" s="10"/>
    </row>
    <row r="4457" spans="1:3">
      <c r="A4457" s="21">
        <v>111</v>
      </c>
      <c r="B4457" s="6">
        <f>IF(ISNUMBER(SEARCH("D??10",'Calc1'!$B134)),0,IF(ISNUMBER(SEARCH("D??1?",'Calc1'!$B134)),'Calc1'!$E$1857*'Calc1'!$B11143*$D181,0))</f>
        <v>0</v>
      </c>
      <c r="C4457" s="10"/>
    </row>
    <row r="4458" spans="1:3">
      <c r="A4458" s="21">
        <v>112</v>
      </c>
      <c r="B4458" s="6">
        <f>IF(ISNUMBER(SEARCH("D??10",'Calc1'!$B135)),0,IF(ISNUMBER(SEARCH("D??1?",'Calc1'!$B135)),'Calc1'!$E$1857*'Calc1'!$B11144*$D182,0))</f>
        <v>0</v>
      </c>
      <c r="C4458" s="10"/>
    </row>
    <row r="4459" spans="1:3">
      <c r="A4459" s="21">
        <v>113</v>
      </c>
      <c r="B4459" s="6">
        <f>IF(ISNUMBER(SEARCH("D??10",'Calc1'!$B136)),0,IF(ISNUMBER(SEARCH("D??1?",'Calc1'!$B136)),'Calc1'!$E$1857*'Calc1'!$B11145*$D183,0))</f>
        <v>0</v>
      </c>
      <c r="C4459" s="10"/>
    </row>
    <row r="4460" spans="1:3">
      <c r="A4460" s="21">
        <v>114</v>
      </c>
      <c r="B4460" s="6">
        <f>IF(ISNUMBER(SEARCH("D??10",'Calc1'!$B137)),0,IF(ISNUMBER(SEARCH("D??1?",'Calc1'!$B137)),'Calc1'!$E$1857*'Calc1'!$B11146*$D184,0))</f>
        <v>0</v>
      </c>
      <c r="C4460" s="10"/>
    </row>
    <row r="4461" spans="1:3">
      <c r="A4461" s="21">
        <v>115</v>
      </c>
      <c r="B4461" s="6">
        <f>IF(ISNUMBER(SEARCH("D??10",'Calc1'!$B138)),0,IF(ISNUMBER(SEARCH("D??1?",'Calc1'!$B138)),'Calc1'!$E$1857*'Calc1'!$B11147*$D185,0))</f>
        <v>0</v>
      </c>
      <c r="C4461" s="10"/>
    </row>
    <row r="4462" spans="1:3">
      <c r="A4462" s="21">
        <v>116</v>
      </c>
      <c r="B4462" s="6">
        <f>IF(ISNUMBER(SEARCH("D??10",'Calc1'!$B139)),0,IF(ISNUMBER(SEARCH("D??1?",'Calc1'!$B139)),'Calc1'!$E$1857*'Calc1'!$B11148*$D186,0))</f>
        <v>0</v>
      </c>
      <c r="C4462" s="10"/>
    </row>
    <row r="4463" spans="1:3">
      <c r="A4463" s="21">
        <v>117</v>
      </c>
      <c r="B4463" s="6">
        <f>IF(ISNUMBER(SEARCH("D??10",'Calc1'!$B140)),0,IF(ISNUMBER(SEARCH("D??1?",'Calc1'!$B140)),'Calc1'!$E$1857*'Calc1'!$B11149*$D187,0))</f>
        <v>0</v>
      </c>
      <c r="C4463" s="10"/>
    </row>
    <row r="4464" spans="1:3">
      <c r="A4464" s="21">
        <v>118</v>
      </c>
      <c r="B4464" s="6">
        <f>IF(ISNUMBER(SEARCH("D??10",'Calc1'!$B141)),0,IF(ISNUMBER(SEARCH("D??1?",'Calc1'!$B141)),'Calc1'!$E$1857*'Calc1'!$B11150*$D188,0))</f>
        <v>0</v>
      </c>
      <c r="C4464" s="10"/>
    </row>
    <row r="4465" spans="1:3">
      <c r="A4465" s="21">
        <v>119</v>
      </c>
      <c r="B4465" s="6">
        <f>IF(ISNUMBER(SEARCH("D??10",'Calc1'!$B142)),0,IF(ISNUMBER(SEARCH("D??1?",'Calc1'!$B142)),'Calc1'!$E$1857*'Calc1'!$B11151*$D189,0))</f>
        <v>0</v>
      </c>
      <c r="C4465" s="10"/>
    </row>
    <row r="4466" spans="1:3">
      <c r="A4466" s="21">
        <v>120</v>
      </c>
      <c r="B4466" s="6">
        <f>IF(ISNUMBER(SEARCH("D??10",'Calc1'!$B143)),0,IF(ISNUMBER(SEARCH("D??1?",'Calc1'!$B143)),'Calc1'!$E$1857*'Calc1'!$B11152*$D190,0))</f>
        <v>0</v>
      </c>
      <c r="C4466" s="10"/>
    </row>
    <row r="4467" spans="1:3">
      <c r="A4467" s="21">
        <v>121</v>
      </c>
      <c r="B4467" s="6">
        <f>IF(ISNUMBER(SEARCH("D??10",'Calc1'!$B144)),0,IF(ISNUMBER(SEARCH("D??1?",'Calc1'!$B144)),'Calc1'!$E$1857*'Calc1'!$B11153*$D191,0))</f>
        <v>0</v>
      </c>
      <c r="C4467" s="10"/>
    </row>
    <row r="4468" spans="1:3">
      <c r="A4468" s="21">
        <v>122</v>
      </c>
      <c r="B4468" s="6">
        <f>IF(ISNUMBER(SEARCH("D??10",'Calc1'!$B145)),0,IF(ISNUMBER(SEARCH("D??1?",'Calc1'!$B145)),'Calc1'!$E$1857*'Calc1'!$B11154*$D192,0))</f>
        <v>0</v>
      </c>
      <c r="C4468" s="10"/>
    </row>
    <row r="4469" spans="1:3">
      <c r="A4469" s="21">
        <v>123</v>
      </c>
      <c r="B4469" s="6">
        <f>IF(ISNUMBER(SEARCH("D??10",'Calc1'!$B146)),0,IF(ISNUMBER(SEARCH("D??1?",'Calc1'!$B146)),'Calc1'!$E$1857*'Calc1'!$B11155*$D193,0))</f>
        <v>0</v>
      </c>
      <c r="C4469" s="10"/>
    </row>
    <row r="4470" spans="1:3">
      <c r="A4470" s="21">
        <v>124</v>
      </c>
      <c r="B4470" s="6">
        <f>IF(ISNUMBER(SEARCH("D??10",'Calc1'!$B147)),0,IF(ISNUMBER(SEARCH("D??1?",'Calc1'!$B147)),'Calc1'!$E$1857*'Calc1'!$B11156*$D194,0))</f>
        <v>0</v>
      </c>
      <c r="C4470" s="10"/>
    </row>
    <row r="4471" spans="1:3">
      <c r="A4471" s="21">
        <v>125</v>
      </c>
      <c r="B4471" s="6">
        <f>IF(ISNUMBER(SEARCH("D??10",'Calc1'!$B148)),0,IF(ISNUMBER(SEARCH("D??1?",'Calc1'!$B148)),'Calc1'!$E$1857*'Calc1'!$B11157*$D195,0))</f>
        <v>0</v>
      </c>
      <c r="C4471" s="10"/>
    </row>
    <row r="4472" spans="1:3">
      <c r="A4472" s="21">
        <v>126</v>
      </c>
      <c r="B4472" s="6">
        <f>IF(ISNUMBER(SEARCH("D??10",'Calc1'!$B149)),0,IF(ISNUMBER(SEARCH("D??1?",'Calc1'!$B149)),'Calc1'!$E$1857*'Calc1'!$B11158*$D196,0))</f>
        <v>0</v>
      </c>
      <c r="C4472" s="10"/>
    </row>
    <row r="4473" spans="1:3">
      <c r="A4473" s="21">
        <v>127</v>
      </c>
      <c r="B4473" s="6">
        <f>IF(ISNUMBER(SEARCH("D??10",'Calc1'!$B150)),0,IF(ISNUMBER(SEARCH("D??1?",'Calc1'!$B150)),'Calc1'!$E$1857*'Calc1'!$B11159*$D197,0))</f>
        <v>0</v>
      </c>
      <c r="C4473" s="10"/>
    </row>
    <row r="4474" spans="1:3">
      <c r="A4474" s="21">
        <v>128</v>
      </c>
      <c r="B4474" s="6">
        <f>IF(ISNUMBER(SEARCH("D??10",'Calc1'!$B151)),0,IF(ISNUMBER(SEARCH("D??1?",'Calc1'!$B151)),'Calc1'!$E$1857*'Calc1'!$B11160*$D198,0))</f>
        <v>0</v>
      </c>
      <c r="C4474" s="10"/>
    </row>
    <row r="4475" spans="1:3">
      <c r="A4475" s="21">
        <v>129</v>
      </c>
      <c r="B4475" s="6">
        <f>IF(ISNUMBER(SEARCH("D??10",'Calc1'!$B152)),0,IF(ISNUMBER(SEARCH("D??1?",'Calc1'!$B152)),'Calc1'!$E$1857*'Calc1'!$B11161*$D199,0))</f>
        <v>0</v>
      </c>
      <c r="C4475" s="10"/>
    </row>
    <row r="4476" spans="1:3">
      <c r="A4476" s="21">
        <v>130</v>
      </c>
      <c r="B4476" s="6">
        <f>IF(ISNUMBER(SEARCH("D??10",'Calc1'!$B153)),0,IF(ISNUMBER(SEARCH("D??1?",'Calc1'!$B153)),'Calc1'!$E$1857*'Calc1'!$B11162*$D200,0))</f>
        <v>0</v>
      </c>
      <c r="C4476" s="10"/>
    </row>
    <row r="4477" spans="1:3">
      <c r="A4477" s="21">
        <v>131</v>
      </c>
      <c r="B4477" s="6">
        <f>IF(ISNUMBER(SEARCH("D??10",'Calc1'!$B154)),0,IF(ISNUMBER(SEARCH("D??1?",'Calc1'!$B154)),'Calc1'!$E$1857*'Calc1'!$B11163*$D201,0))</f>
        <v>0</v>
      </c>
      <c r="C4477" s="10"/>
    </row>
    <row r="4478" spans="1:3">
      <c r="A4478" s="21">
        <v>132</v>
      </c>
      <c r="B4478" s="6">
        <f>IF(ISNUMBER(SEARCH("D??10",'Calc1'!$B155)),0,IF(ISNUMBER(SEARCH("D??1?",'Calc1'!$B155)),'Calc1'!$E$1857*'Calc1'!$B11164*$D202,0))</f>
        <v>0</v>
      </c>
      <c r="C4478" s="10"/>
    </row>
    <row r="4479" spans="1:3">
      <c r="A4479" s="21">
        <v>133</v>
      </c>
      <c r="B4479" s="6">
        <f>IF(ISNUMBER(SEARCH("D??10",'Calc1'!$B156)),0,IF(ISNUMBER(SEARCH("D??1?",'Calc1'!$B156)),'Calc1'!$E$1857*'Calc1'!$B11165*$D203,0))</f>
        <v>0</v>
      </c>
      <c r="C4479" s="10"/>
    </row>
    <row r="4480" spans="1:3">
      <c r="A4480" s="21">
        <v>134</v>
      </c>
      <c r="B4480" s="6">
        <f>IF(ISNUMBER(SEARCH("D??10",'Calc1'!$B157)),0,IF(ISNUMBER(SEARCH("D??1?",'Calc1'!$B157)),'Calc1'!$E$1857*'Calc1'!$B11166*$D204,0))</f>
        <v>0</v>
      </c>
      <c r="C4480" s="10"/>
    </row>
    <row r="4481" spans="1:3">
      <c r="A4481" s="21">
        <v>135</v>
      </c>
      <c r="B4481" s="6">
        <f>IF(ISNUMBER(SEARCH("D??10",'Calc1'!$B158)),0,IF(ISNUMBER(SEARCH("D??1?",'Calc1'!$B158)),'Calc1'!$E$1857*'Calc1'!$B11167*$D205,0))</f>
        <v>0</v>
      </c>
      <c r="C4481" s="10"/>
    </row>
    <row r="4482" spans="1:3">
      <c r="A4482" s="21">
        <v>136</v>
      </c>
      <c r="B4482" s="6">
        <f>IF(ISNUMBER(SEARCH("D??10",'Calc1'!$B159)),0,IF(ISNUMBER(SEARCH("D??1?",'Calc1'!$B159)),'Calc1'!$E$1857*'Calc1'!$B11168*$D206,0))</f>
        <v>0</v>
      </c>
      <c r="C4482" s="10"/>
    </row>
    <row r="4483" spans="1:3">
      <c r="A4483" s="21">
        <v>137</v>
      </c>
      <c r="B4483" s="6">
        <f>IF(ISNUMBER(SEARCH("D??10",'Calc1'!$B160)),0,IF(ISNUMBER(SEARCH("D??1?",'Calc1'!$B160)),'Calc1'!$E$1857*'Calc1'!$B11169*$D207,0))</f>
        <v>0</v>
      </c>
      <c r="C4483" s="10"/>
    </row>
    <row r="4484" spans="1:3">
      <c r="A4484" s="21">
        <v>138</v>
      </c>
      <c r="B4484" s="6">
        <f>IF(ISNUMBER(SEARCH("D??10",'Calc1'!$B161)),0,IF(ISNUMBER(SEARCH("D??1?",'Calc1'!$B161)),'Calc1'!$E$1857*'Calc1'!$B11170*$D208,0))</f>
        <v>0</v>
      </c>
      <c r="C4484" s="10"/>
    </row>
    <row r="4485" spans="1:3">
      <c r="A4485" s="21">
        <v>139</v>
      </c>
      <c r="B4485" s="6">
        <f>IF(ISNUMBER(SEARCH("D??10",'Calc1'!$B162)),0,IF(ISNUMBER(SEARCH("D??1?",'Calc1'!$B162)),'Calc1'!$E$1857*'Calc1'!$B11171*$D209,0))</f>
        <v>0</v>
      </c>
      <c r="C4485" s="10"/>
    </row>
    <row r="4486" spans="1:3">
      <c r="A4486" s="21">
        <v>140</v>
      </c>
      <c r="B4486" s="6">
        <f>IF(ISNUMBER(SEARCH("D??10",'Calc1'!$B163)),0,IF(ISNUMBER(SEARCH("D??1?",'Calc1'!$B163)),'Calc1'!$E$1857*'Calc1'!$B11172*$D210,0))</f>
        <v>0</v>
      </c>
      <c r="C4486" s="10"/>
    </row>
    <row r="4487" spans="1:3">
      <c r="A4487" s="21">
        <v>141</v>
      </c>
      <c r="B4487" s="6">
        <f>IF(ISNUMBER(SEARCH("D??10",'Calc1'!$B164)),0,IF(ISNUMBER(SEARCH("D??1?",'Calc1'!$B164)),'Calc1'!$E$1857*'Calc1'!$B11173*$D211,0))</f>
        <v>0</v>
      </c>
      <c r="C4487" s="10"/>
    </row>
    <row r="4488" spans="1:3">
      <c r="A4488" s="21">
        <v>142</v>
      </c>
      <c r="B4488" s="6">
        <f>IF(ISNUMBER(SEARCH("D??10",'Calc1'!$B165)),0,IF(ISNUMBER(SEARCH("D??1?",'Calc1'!$B165)),'Calc1'!$E$1857*'Calc1'!$B11174*$D212,0))</f>
        <v>0</v>
      </c>
      <c r="C4488" s="10"/>
    </row>
    <row r="4489" spans="1:3">
      <c r="A4489" s="21">
        <v>143</v>
      </c>
      <c r="B4489" s="6">
        <f>IF(ISNUMBER(SEARCH("D??10",'Calc1'!$B166)),0,IF(ISNUMBER(SEARCH("D??1?",'Calc1'!$B166)),'Calc1'!$E$1857*'Calc1'!$B11175*$D213,0))</f>
        <v>0</v>
      </c>
      <c r="C4489" s="10"/>
    </row>
    <row r="4490" spans="1:3">
      <c r="A4490" s="21">
        <v>144</v>
      </c>
      <c r="B4490" s="6">
        <f>IF(ISNUMBER(SEARCH("D??10",'Calc1'!$B167)),0,IF(ISNUMBER(SEARCH("D??1?",'Calc1'!$B167)),'Calc1'!$E$1857*'Calc1'!$B11176*$D214,0))</f>
        <v>0</v>
      </c>
      <c r="C4490" s="10"/>
    </row>
    <row r="4491" spans="1:3">
      <c r="A4491" s="21">
        <v>145</v>
      </c>
      <c r="B4491" s="6">
        <f>IF(ISNUMBER(SEARCH("D??10",'Calc1'!$B168)),0,IF(ISNUMBER(SEARCH("D??1?",'Calc1'!$B168)),'Calc1'!$E$1857*'Calc1'!$B11177*$D215,0))</f>
        <v>0</v>
      </c>
      <c r="C4491" s="10"/>
    </row>
    <row r="4492" spans="1:3">
      <c r="A4492" s="21">
        <v>146</v>
      </c>
      <c r="B4492" s="6">
        <f>IF(ISNUMBER(SEARCH("D??10",'Calc1'!$B169)),0,IF(ISNUMBER(SEARCH("D??1?",'Calc1'!$B169)),'Calc1'!$E$1857*'Calc1'!$B11178*$D216,0))</f>
        <v>0</v>
      </c>
      <c r="C4492" s="10"/>
    </row>
    <row r="4493" spans="1:3">
      <c r="A4493" s="21">
        <v>147</v>
      </c>
      <c r="B4493" s="6">
        <f>IF(ISNUMBER(SEARCH("D??10",'Calc1'!$B170)),0,IF(ISNUMBER(SEARCH("D??1?",'Calc1'!$B170)),'Calc1'!$E$1857*'Calc1'!$B11179*$D217,0))</f>
        <v>0</v>
      </c>
      <c r="C4493" s="10"/>
    </row>
    <row r="4494" spans="1:3">
      <c r="A4494" s="21">
        <v>148</v>
      </c>
      <c r="B4494" s="6">
        <f>IF(ISNUMBER(SEARCH("D??10",'Calc1'!$B171)),0,IF(ISNUMBER(SEARCH("D??1?",'Calc1'!$B171)),'Calc1'!$E$1857*'Calc1'!$B11180*$D218,0))</f>
        <v>0</v>
      </c>
      <c r="C4494" s="10"/>
    </row>
    <row r="4495" spans="1:3">
      <c r="A4495" s="21">
        <v>149</v>
      </c>
      <c r="B4495" s="6">
        <f>IF(ISNUMBER(SEARCH("D??10",'Calc1'!$B172)),0,IF(ISNUMBER(SEARCH("D??1?",'Calc1'!$B172)),'Calc1'!$E$1857*'Calc1'!$B11181*$D219,0))</f>
        <v>0</v>
      </c>
      <c r="C4495" s="10"/>
    </row>
    <row r="4496" spans="1:3">
      <c r="A4496" s="21">
        <v>150</v>
      </c>
      <c r="B4496" s="6">
        <f>IF(ISNUMBER(SEARCH("D??10",'Calc1'!$B173)),0,IF(ISNUMBER(SEARCH("D??1?",'Calc1'!$B173)),'Calc1'!$E$1857*'Calc1'!$B11182*$D220,0))</f>
        <v>0</v>
      </c>
      <c r="C4496" s="10"/>
    </row>
    <row r="4497" spans="1:3">
      <c r="A4497" s="21">
        <v>151</v>
      </c>
      <c r="B4497" s="6">
        <f>IF(ISNUMBER(SEARCH("D??10",'Calc1'!$B174)),0,IF(ISNUMBER(SEARCH("D??1?",'Calc1'!$B174)),'Calc1'!$E$1857*'Calc1'!$B11183*$D221,0))</f>
        <v>0</v>
      </c>
      <c r="C4497" s="10"/>
    </row>
    <row r="4498" spans="1:3">
      <c r="A4498" s="21">
        <v>152</v>
      </c>
      <c r="B4498" s="6">
        <f>IF(ISNUMBER(SEARCH("D??10",'Calc1'!$B175)),0,IF(ISNUMBER(SEARCH("D??1?",'Calc1'!$B175)),'Calc1'!$E$1857*'Calc1'!$B11184*$D222,0))</f>
        <v>0</v>
      </c>
      <c r="C4498" s="10"/>
    </row>
    <row r="4499" spans="1:3">
      <c r="A4499" s="21">
        <v>153</v>
      </c>
      <c r="B4499" s="6">
        <f>IF(ISNUMBER(SEARCH("D??10",'Calc1'!$B176)),0,IF(ISNUMBER(SEARCH("D??1?",'Calc1'!$B176)),'Calc1'!$E$1857*'Calc1'!$B11185*$D223,0))</f>
        <v>0</v>
      </c>
      <c r="C4499" s="10"/>
    </row>
    <row r="4500" spans="1:3">
      <c r="A4500" s="21">
        <v>154</v>
      </c>
      <c r="B4500" s="6">
        <f>IF(ISNUMBER(SEARCH("D??10",'Calc1'!$B177)),0,IF(ISNUMBER(SEARCH("D??1?",'Calc1'!$B177)),'Calc1'!$E$1857*'Calc1'!$B11186*$D224,0))</f>
        <v>0</v>
      </c>
      <c r="C4500" s="10"/>
    </row>
    <row r="4501" spans="1:3">
      <c r="A4501" s="21">
        <v>155</v>
      </c>
      <c r="B4501" s="6">
        <f>IF(ISNUMBER(SEARCH("D??10",'Calc1'!$B178)),0,IF(ISNUMBER(SEARCH("D??1?",'Calc1'!$B178)),'Calc1'!$E$1857*'Calc1'!$B11187*$D225,0))</f>
        <v>0</v>
      </c>
      <c r="C4501" s="10"/>
    </row>
    <row r="4502" spans="1:3">
      <c r="A4502" s="21">
        <v>156</v>
      </c>
      <c r="B4502" s="6">
        <f>IF(ISNUMBER(SEARCH("D??10",'Calc1'!$B179)),0,IF(ISNUMBER(SEARCH("D??1?",'Calc1'!$B179)),'Calc1'!$E$1857*'Calc1'!$B11188*$D226,0))</f>
        <v>0</v>
      </c>
      <c r="C4502" s="10"/>
    </row>
    <row r="4503" spans="1:3">
      <c r="A4503" s="21">
        <v>157</v>
      </c>
      <c r="B4503" s="6">
        <f>IF(ISNUMBER(SEARCH("D??10",'Calc1'!$B180)),0,IF(ISNUMBER(SEARCH("D??1?",'Calc1'!$B180)),'Calc1'!$E$1857*'Calc1'!$B11189*$D227,0))</f>
        <v>0</v>
      </c>
      <c r="C4503" s="10"/>
    </row>
    <row r="4504" spans="1:3">
      <c r="A4504" s="21">
        <v>158</v>
      </c>
      <c r="B4504" s="6">
        <f>IF(ISNUMBER(SEARCH("D??10",'Calc1'!$B181)),0,IF(ISNUMBER(SEARCH("D??1?",'Calc1'!$B181)),'Calc1'!$E$1857*'Calc1'!$B11190*$D228,0))</f>
        <v>0</v>
      </c>
      <c r="C4504" s="10"/>
    </row>
    <row r="4505" spans="1:3">
      <c r="A4505" s="21">
        <v>159</v>
      </c>
      <c r="B4505" s="6">
        <f>IF(ISNUMBER(SEARCH("D??10",'Calc1'!$B182)),0,IF(ISNUMBER(SEARCH("D??1?",'Calc1'!$B182)),'Calc1'!$E$1857*'Calc1'!$B11191*$D229,0))</f>
        <v>0</v>
      </c>
      <c r="C4505" s="10"/>
    </row>
    <row r="4506" spans="1:3">
      <c r="A4506" s="21">
        <v>160</v>
      </c>
      <c r="B4506" s="6">
        <f>IF(ISNUMBER(SEARCH("D??10",'Calc1'!$B183)),0,IF(ISNUMBER(SEARCH("D??1?",'Calc1'!$B183)),'Calc1'!$E$1857*'Calc1'!$B11192*$D230,0))</f>
        <v>0</v>
      </c>
      <c r="C4506" s="10"/>
    </row>
    <row r="4507" spans="1:3">
      <c r="A4507" s="21">
        <v>161</v>
      </c>
      <c r="B4507" s="6">
        <f>IF(ISNUMBER(SEARCH("D??10",'Calc1'!$B184)),0,IF(ISNUMBER(SEARCH("D??1?",'Calc1'!$B184)),'Calc1'!$E$1857*'Calc1'!$B11193*$D231,0))</f>
        <v>0</v>
      </c>
      <c r="C4507" s="10"/>
    </row>
    <row r="4508" spans="1:3">
      <c r="A4508" s="21">
        <v>162</v>
      </c>
      <c r="B4508" s="6">
        <f>IF(ISNUMBER(SEARCH("D??10",'Calc1'!$B185)),0,IF(ISNUMBER(SEARCH("D??1?",'Calc1'!$B185)),'Calc1'!$E$1857*'Calc1'!$B11194*$D232,0))</f>
        <v>0</v>
      </c>
      <c r="C4508" s="10"/>
    </row>
    <row r="4509" spans="1:3">
      <c r="A4509" s="21">
        <v>163</v>
      </c>
      <c r="B4509" s="6">
        <f>IF(ISNUMBER(SEARCH("D??10",'Calc1'!$B186)),0,IF(ISNUMBER(SEARCH("D??1?",'Calc1'!$B186)),'Calc1'!$E$1857*'Calc1'!$B11195*$D233,0))</f>
        <v>0</v>
      </c>
      <c r="C4509" s="10"/>
    </row>
    <row r="4510" spans="1:3">
      <c r="A4510" s="21">
        <v>164</v>
      </c>
      <c r="B4510" s="6">
        <f>IF(ISNUMBER(SEARCH("D??10",'Calc1'!$B187)),0,IF(ISNUMBER(SEARCH("D??1?",'Calc1'!$B187)),'Calc1'!$E$1857*'Calc1'!$B11196*$D234,0))</f>
        <v>0</v>
      </c>
      <c r="C4510" s="10"/>
    </row>
    <row r="4511" spans="1:3">
      <c r="A4511" s="21">
        <v>165</v>
      </c>
      <c r="B4511" s="6">
        <f>IF(ISNUMBER(SEARCH("D??10",'Calc1'!$B188)),0,IF(ISNUMBER(SEARCH("D??1?",'Calc1'!$B188)),'Calc1'!$E$1857*'Calc1'!$B11197*$D235,0))</f>
        <v>0</v>
      </c>
      <c r="C4511" s="10"/>
    </row>
    <row r="4512" spans="1:3">
      <c r="A4512" s="21">
        <v>166</v>
      </c>
      <c r="B4512" s="6">
        <f>IF(ISNUMBER(SEARCH("D??10",'Calc1'!$B189)),0,IF(ISNUMBER(SEARCH("D??1?",'Calc1'!$B189)),'Calc1'!$E$1857*'Calc1'!$B11198*$D236,0))</f>
        <v>0</v>
      </c>
      <c r="C4512" s="10"/>
    </row>
    <row r="4513" spans="1:3">
      <c r="A4513" s="21">
        <v>167</v>
      </c>
      <c r="B4513" s="6">
        <f>IF(ISNUMBER(SEARCH("D??10",'Calc1'!$B190)),0,IF(ISNUMBER(SEARCH("D??1?",'Calc1'!$B190)),'Calc1'!$E$1857*'Calc1'!$B11199*$D237,0))</f>
        <v>0</v>
      </c>
      <c r="C4513" s="10"/>
    </row>
    <row r="4514" spans="1:3">
      <c r="A4514" s="21">
        <v>168</v>
      </c>
      <c r="B4514" s="6">
        <f>IF(ISNUMBER(SEARCH("D??10",'Calc1'!$B191)),0,IF(ISNUMBER(SEARCH("D??1?",'Calc1'!$B191)),'Calc1'!$E$1857*'Calc1'!$B11200*$D238,0))</f>
        <v>0</v>
      </c>
      <c r="C4514" s="10"/>
    </row>
    <row r="4515" spans="1:3">
      <c r="A4515" s="21">
        <v>169</v>
      </c>
      <c r="B4515" s="6">
        <f>IF(ISNUMBER(SEARCH("D??10",'Calc1'!$B192)),0,IF(ISNUMBER(SEARCH("D??1?",'Calc1'!$B192)),'Calc1'!$E$1857*'Calc1'!$B11201*$D239,0))</f>
        <v>0</v>
      </c>
      <c r="C4515" s="10"/>
    </row>
    <row r="4516" spans="1:3">
      <c r="A4516" s="21">
        <v>170</v>
      </c>
      <c r="B4516" s="6">
        <f>IF(ISNUMBER(SEARCH("D??10",'Calc1'!$B193)),0,IF(ISNUMBER(SEARCH("D??1?",'Calc1'!$B193)),'Calc1'!$E$1857*'Calc1'!$B11202*$D240,0))</f>
        <v>0</v>
      </c>
      <c r="C4516" s="10"/>
    </row>
    <row r="4517" spans="1:3">
      <c r="A4517" s="21">
        <v>171</v>
      </c>
      <c r="B4517" s="6">
        <f>IF(ISNUMBER(SEARCH("D??10",'Calc1'!$B194)),0,IF(ISNUMBER(SEARCH("D??1?",'Calc1'!$B194)),'Calc1'!$E$1857*'Calc1'!$B11203*$D241,0))</f>
        <v>0</v>
      </c>
      <c r="C4517" s="10"/>
    </row>
    <row r="4518" spans="1:3">
      <c r="A4518" s="21">
        <v>172</v>
      </c>
      <c r="B4518" s="6">
        <f>IF(ISNUMBER(SEARCH("D??10",'Calc1'!$B195)),0,IF(ISNUMBER(SEARCH("D??1?",'Calc1'!$B195)),'Calc1'!$E$1857*'Calc1'!$B11204*$D242,0))</f>
        <v>0</v>
      </c>
      <c r="C4518" s="10"/>
    </row>
    <row r="4519" spans="1:3">
      <c r="A4519" s="21">
        <v>173</v>
      </c>
      <c r="B4519" s="6">
        <f>IF(ISNUMBER(SEARCH("D??10",'Calc1'!$B196)),0,IF(ISNUMBER(SEARCH("D??1?",'Calc1'!$B196)),'Calc1'!$E$1857*'Calc1'!$B11205*$D243,0))</f>
        <v>0</v>
      </c>
      <c r="C4519" s="10"/>
    </row>
    <row r="4520" spans="1:3">
      <c r="A4520" s="21">
        <v>174</v>
      </c>
      <c r="B4520" s="6">
        <f>IF(ISNUMBER(SEARCH("D??10",'Calc1'!$B197)),0,IF(ISNUMBER(SEARCH("D??1?",'Calc1'!$B197)),'Calc1'!$E$1857*'Calc1'!$B11206*$D244,0))</f>
        <v>0</v>
      </c>
      <c r="C4520" s="10"/>
    </row>
    <row r="4521" spans="1:3">
      <c r="A4521" s="21">
        <v>175</v>
      </c>
      <c r="B4521" s="6">
        <f>IF(ISNUMBER(SEARCH("D??10",'Calc1'!$B198)),0,IF(ISNUMBER(SEARCH("D??1?",'Calc1'!$B198)),'Calc1'!$E$1857*'Calc1'!$B11207*$D245,0))</f>
        <v>0</v>
      </c>
      <c r="C4521" s="10"/>
    </row>
    <row r="4522" spans="1:3">
      <c r="A4522" s="21">
        <v>176</v>
      </c>
      <c r="B4522" s="6">
        <f>IF(ISNUMBER(SEARCH("D??10",'Calc1'!$B199)),0,IF(ISNUMBER(SEARCH("D??1?",'Calc1'!$B199)),'Calc1'!$E$1857*'Calc1'!$B11208*$D246,0))</f>
        <v>0</v>
      </c>
      <c r="C4522" s="10"/>
    </row>
    <row r="4523" spans="1:3">
      <c r="A4523" s="21">
        <v>177</v>
      </c>
      <c r="B4523" s="6">
        <f>IF(ISNUMBER(SEARCH("D??10",'Calc1'!$B200)),0,IF(ISNUMBER(SEARCH("D??1?",'Calc1'!$B200)),'Calc1'!$E$1857*'Calc1'!$B11209*$D247,0))</f>
        <v>0</v>
      </c>
      <c r="C4523" s="10"/>
    </row>
    <row r="4524" spans="1:3">
      <c r="A4524" s="21">
        <v>178</v>
      </c>
      <c r="B4524" s="6">
        <f>IF(ISNUMBER(SEARCH("D??10",'Calc1'!$B201)),0,IF(ISNUMBER(SEARCH("D??1?",'Calc1'!$B201)),'Calc1'!$E$1857*'Calc1'!$B11210*$D248,0))</f>
        <v>0</v>
      </c>
      <c r="C4524" s="10"/>
    </row>
    <row r="4525" spans="1:3">
      <c r="A4525" s="21">
        <v>179</v>
      </c>
      <c r="B4525" s="6">
        <f>IF(ISNUMBER(SEARCH("D??10",'Calc1'!$B202)),0,IF(ISNUMBER(SEARCH("D??1?",'Calc1'!$B202)),'Calc1'!$E$1857*'Calc1'!$B11211*$D249,0))</f>
        <v>0</v>
      </c>
      <c r="C4525" s="10"/>
    </row>
    <row r="4526" spans="1:3">
      <c r="A4526" s="21">
        <v>180</v>
      </c>
      <c r="B4526" s="6">
        <f>IF(ISNUMBER(SEARCH("D??10",'Calc1'!$B203)),0,IF(ISNUMBER(SEARCH("D??1?",'Calc1'!$B203)),'Calc1'!$E$1857*'Calc1'!$B11212*$D250,0))</f>
        <v>0</v>
      </c>
      <c r="C4526" s="10"/>
    </row>
    <row r="4527" spans="1:3">
      <c r="A4527" s="21">
        <v>181</v>
      </c>
      <c r="B4527" s="6">
        <f>IF(ISNUMBER(SEARCH("D??10",'Calc1'!$B204)),0,IF(ISNUMBER(SEARCH("D??1?",'Calc1'!$B204)),'Calc1'!$E$1857*'Calc1'!$B11213*$D251,0))</f>
        <v>0</v>
      </c>
      <c r="C4527" s="10"/>
    </row>
    <row r="4528" spans="1:3">
      <c r="A4528" s="21">
        <v>182</v>
      </c>
      <c r="B4528" s="6">
        <f>IF(ISNUMBER(SEARCH("D??10",'Calc1'!$B205)),0,IF(ISNUMBER(SEARCH("D??1?",'Calc1'!$B205)),'Calc1'!$E$1857*'Calc1'!$B11214*$D252,0))</f>
        <v>0</v>
      </c>
      <c r="C4528" s="10"/>
    </row>
    <row r="4529" spans="1:3">
      <c r="A4529" s="21">
        <v>183</v>
      </c>
      <c r="B4529" s="6">
        <f>IF(ISNUMBER(SEARCH("D??10",'Calc1'!$B206)),0,IF(ISNUMBER(SEARCH("D??1?",'Calc1'!$B206)),'Calc1'!$E$1857*'Calc1'!$B11215*$D253,0))</f>
        <v>0</v>
      </c>
      <c r="C4529" s="10"/>
    </row>
    <row r="4530" spans="1:3">
      <c r="A4530" s="21">
        <v>184</v>
      </c>
      <c r="B4530" s="6">
        <f>IF(ISNUMBER(SEARCH("D??10",'Calc1'!$B207)),0,IF(ISNUMBER(SEARCH("D??1?",'Calc1'!$B207)),'Calc1'!$E$1857*'Calc1'!$B11216*$D254,0))</f>
        <v>0</v>
      </c>
      <c r="C4530" s="10"/>
    </row>
    <row r="4531" spans="1:3">
      <c r="A4531" s="21">
        <v>185</v>
      </c>
      <c r="B4531" s="6">
        <f>IF(ISNUMBER(SEARCH("D??10",'Calc1'!$B208)),0,IF(ISNUMBER(SEARCH("D??1?",'Calc1'!$B208)),'Calc1'!$E$1857*'Calc1'!$B11217*$D255,0))</f>
        <v>0</v>
      </c>
      <c r="C4531" s="10"/>
    </row>
    <row r="4532" spans="1:3">
      <c r="A4532" s="21">
        <v>186</v>
      </c>
      <c r="B4532" s="6">
        <f>IF(ISNUMBER(SEARCH("D??10",'Calc1'!$B209)),0,IF(ISNUMBER(SEARCH("D??1?",'Calc1'!$B209)),'Calc1'!$E$1857*'Calc1'!$B11218*$D256,0))</f>
        <v>0</v>
      </c>
      <c r="C4532" s="10"/>
    </row>
    <row r="4533" spans="1:3">
      <c r="A4533" s="21">
        <v>187</v>
      </c>
      <c r="B4533" s="6">
        <f>IF(ISNUMBER(SEARCH("D??10",'Calc1'!$B210)),0,IF(ISNUMBER(SEARCH("D??1?",'Calc1'!$B210)),'Calc1'!$E$1857*'Calc1'!$B11219*$D257,0))</f>
        <v>0</v>
      </c>
      <c r="C4533" s="10"/>
    </row>
    <row r="4534" spans="1:3">
      <c r="A4534" s="21">
        <v>188</v>
      </c>
      <c r="B4534" s="6">
        <f>IF(ISNUMBER(SEARCH("D??10",'Calc1'!$B211)),0,IF(ISNUMBER(SEARCH("D??1?",'Calc1'!$B211)),'Calc1'!$E$1857*'Calc1'!$B11220*$D258,0))</f>
        <v>0</v>
      </c>
      <c r="C4534" s="10"/>
    </row>
    <row r="4535" spans="1:3">
      <c r="A4535" s="21">
        <v>189</v>
      </c>
      <c r="B4535" s="6">
        <f>IF(ISNUMBER(SEARCH("D??10",'Calc1'!$B212)),0,IF(ISNUMBER(SEARCH("D??1?",'Calc1'!$B212)),'Calc1'!$E$1857*'Calc1'!$B11221*$D259,0))</f>
        <v>0</v>
      </c>
      <c r="C4535" s="10"/>
    </row>
    <row r="4536" spans="1:3">
      <c r="A4536" s="21">
        <v>190</v>
      </c>
      <c r="B4536" s="6">
        <f>IF(ISNUMBER(SEARCH("D??10",'Calc1'!$B213)),0,IF(ISNUMBER(SEARCH("D??1?",'Calc1'!$B213)),'Calc1'!$E$1857*'Calc1'!$B11222*$D260,0))</f>
        <v>0</v>
      </c>
      <c r="C4536" s="10"/>
    </row>
    <row r="4537" spans="1:3">
      <c r="A4537" s="21">
        <v>191</v>
      </c>
      <c r="B4537" s="6">
        <f>IF(ISNUMBER(SEARCH("D??10",'Calc1'!$B214)),0,IF(ISNUMBER(SEARCH("D??1?",'Calc1'!$B214)),'Calc1'!$E$1857*'Calc1'!$B11223*$D261,0))</f>
        <v>0</v>
      </c>
      <c r="C4537" s="10"/>
    </row>
    <row r="4538" spans="1:3">
      <c r="A4538" s="21">
        <v>192</v>
      </c>
      <c r="B4538" s="6">
        <f>IF(ISNUMBER(SEARCH("D??10",'Calc1'!$B215)),0,IF(ISNUMBER(SEARCH("D??1?",'Calc1'!$B215)),'Calc1'!$E$1857*'Calc1'!$B11224*$D262,0))</f>
        <v>0</v>
      </c>
      <c r="C4538" s="10"/>
    </row>
    <row r="4539" spans="1:3">
      <c r="A4539" s="21">
        <v>193</v>
      </c>
      <c r="B4539" s="6">
        <f>IF(ISNUMBER(SEARCH("D??10",'Calc1'!$B216)),0,IF(ISNUMBER(SEARCH("D??1?",'Calc1'!$B216)),'Calc1'!$E$1857*'Calc1'!$B11225*$D263,0))</f>
        <v>0</v>
      </c>
      <c r="C4539" s="10"/>
    </row>
    <row r="4540" spans="1:3">
      <c r="A4540" s="21">
        <v>194</v>
      </c>
      <c r="B4540" s="6">
        <f>IF(ISNUMBER(SEARCH("D??10",'Calc1'!$B217)),0,IF(ISNUMBER(SEARCH("D??1?",'Calc1'!$B217)),'Calc1'!$E$1857*'Calc1'!$B11226*$D264,0))</f>
        <v>0</v>
      </c>
      <c r="C4540" s="10"/>
    </row>
    <row r="4541" spans="1:3">
      <c r="A4541" s="21">
        <v>195</v>
      </c>
      <c r="B4541" s="6">
        <f>IF(ISNUMBER(SEARCH("D??10",'Calc1'!$B218)),0,IF(ISNUMBER(SEARCH("D??1?",'Calc1'!$B218)),'Calc1'!$E$1857*'Calc1'!$B11227*$D265,0))</f>
        <v>0</v>
      </c>
      <c r="C4541" s="10"/>
    </row>
    <row r="4542" spans="1:3">
      <c r="A4542" s="21">
        <v>196</v>
      </c>
      <c r="B4542" s="6">
        <f>IF(ISNUMBER(SEARCH("D??10",'Calc1'!$B219)),0,IF(ISNUMBER(SEARCH("D??1?",'Calc1'!$B219)),'Calc1'!$E$1857*'Calc1'!$B11228*$D266,0))</f>
        <v>0</v>
      </c>
      <c r="C4542" s="10"/>
    </row>
    <row r="4543" spans="1:3">
      <c r="A4543" s="21">
        <v>197</v>
      </c>
      <c r="B4543" s="6">
        <f>IF(ISNUMBER(SEARCH("D??10",'Calc1'!$B220)),0,IF(ISNUMBER(SEARCH("D??1?",'Calc1'!$B220)),'Calc1'!$E$1857*'Calc1'!$B11229*$D267,0))</f>
        <v>0</v>
      </c>
      <c r="C4543" s="10"/>
    </row>
    <row r="4544" spans="1:3">
      <c r="A4544" s="21">
        <v>198</v>
      </c>
      <c r="B4544" s="6">
        <f>IF(ISNUMBER(SEARCH("D??10",'Calc1'!$B221)),0,IF(ISNUMBER(SEARCH("D??1?",'Calc1'!$B221)),'Calc1'!$E$1857*'Calc1'!$B11230*$D268,0))</f>
        <v>0</v>
      </c>
      <c r="C4544" s="10"/>
    </row>
    <row r="4545" spans="1:3">
      <c r="A4545" s="21">
        <v>199</v>
      </c>
      <c r="B4545" s="6">
        <f>IF(ISNUMBER(SEARCH("D??10",'Calc1'!$B222)),0,IF(ISNUMBER(SEARCH("D??1?",'Calc1'!$B222)),'Calc1'!$E$1857*'Calc1'!$B11231*$D269,0))</f>
        <v>0</v>
      </c>
      <c r="C4545" s="10"/>
    </row>
    <row r="4546" spans="1:3">
      <c r="A4546" s="21">
        <v>200</v>
      </c>
      <c r="B4546" s="6">
        <f>IF(ISNUMBER(SEARCH("D??10",'Calc1'!$B223)),0,IF(ISNUMBER(SEARCH("D??1?",'Calc1'!$B223)),'Calc1'!$E$1857*'Calc1'!$B11232*$D270,0))</f>
        <v>0</v>
      </c>
      <c r="C4546" s="10"/>
    </row>
    <row r="4547" spans="1:3">
      <c r="A4547" s="21">
        <v>201</v>
      </c>
      <c r="B4547" s="6">
        <f>IF(ISNUMBER(SEARCH("D??10",'Calc1'!$B224)),0,IF(ISNUMBER(SEARCH("D??1?",'Calc1'!$B224)),'Calc1'!$E$1857*'Calc1'!$B11233*$D271,0))</f>
        <v>0</v>
      </c>
      <c r="C4547" s="10"/>
    </row>
    <row r="4548" spans="1:3">
      <c r="A4548" s="21">
        <v>202</v>
      </c>
      <c r="B4548" s="6">
        <f>IF(ISNUMBER(SEARCH("D??10",'Calc1'!$B225)),0,IF(ISNUMBER(SEARCH("D??1?",'Calc1'!$B225)),'Calc1'!$E$1857*'Calc1'!$B11234*$D272,0))</f>
        <v>0</v>
      </c>
      <c r="C4548" s="10"/>
    </row>
    <row r="4549" spans="1:3">
      <c r="A4549" s="21">
        <v>203</v>
      </c>
      <c r="B4549" s="6">
        <f>IF(ISNUMBER(SEARCH("D??10",'Calc1'!$B226)),0,IF(ISNUMBER(SEARCH("D??1?",'Calc1'!$B226)),'Calc1'!$E$1857*'Calc1'!$B11235*$D273,0))</f>
        <v>0</v>
      </c>
      <c r="C4549" s="10"/>
    </row>
    <row r="4550" spans="1:3">
      <c r="A4550" s="21">
        <v>204</v>
      </c>
      <c r="B4550" s="6">
        <f>IF(ISNUMBER(SEARCH("D??10",'Calc1'!$B227)),0,IF(ISNUMBER(SEARCH("D??1?",'Calc1'!$B227)),'Calc1'!$E$1857*'Calc1'!$B11236*$D274,0))</f>
        <v>0</v>
      </c>
      <c r="C4550" s="10"/>
    </row>
    <row r="4551" spans="1:3">
      <c r="A4551" s="21">
        <v>205</v>
      </c>
      <c r="B4551" s="6">
        <f>IF(ISNUMBER(SEARCH("D??10",'Calc1'!$B228)),0,IF(ISNUMBER(SEARCH("D??1?",'Calc1'!$B228)),'Calc1'!$E$1857*'Calc1'!$B11237*$D275,0))</f>
        <v>0</v>
      </c>
      <c r="C4551" s="10"/>
    </row>
    <row r="4552" spans="1:3">
      <c r="A4552" s="21">
        <v>206</v>
      </c>
      <c r="B4552" s="6">
        <f>IF(ISNUMBER(SEARCH("D??10",'Calc1'!$B229)),0,IF(ISNUMBER(SEARCH("D??1?",'Calc1'!$B229)),'Calc1'!$E$1857*'Calc1'!$B11238*$D276,0))</f>
        <v>0</v>
      </c>
      <c r="C4552" s="10"/>
    </row>
    <row r="4553" spans="1:3">
      <c r="A4553" s="21">
        <v>207</v>
      </c>
      <c r="B4553" s="6">
        <f>IF(ISNUMBER(SEARCH("D??10",'Calc1'!$B230)),0,IF(ISNUMBER(SEARCH("D??1?",'Calc1'!$B230)),'Calc1'!$E$1857*'Calc1'!$B11239*$D277,0))</f>
        <v>0</v>
      </c>
      <c r="C4553" s="10"/>
    </row>
    <row r="4554" spans="1:3">
      <c r="A4554" s="21">
        <v>208</v>
      </c>
      <c r="B4554" s="6">
        <f>IF(ISNUMBER(SEARCH("D??10",'Calc1'!$B231)),0,IF(ISNUMBER(SEARCH("D??1?",'Calc1'!$B231)),'Calc1'!$E$1857*'Calc1'!$B11240*$D278,0))</f>
        <v>0</v>
      </c>
      <c r="C4554" s="10"/>
    </row>
    <row r="4555" spans="1:3">
      <c r="A4555" s="21">
        <v>209</v>
      </c>
      <c r="B4555" s="6">
        <f>IF(ISNUMBER(SEARCH("D??10",'Calc1'!$B232)),0,IF(ISNUMBER(SEARCH("D??1?",'Calc1'!$B232)),'Calc1'!$E$1857*'Calc1'!$B11241*$D279,0))</f>
        <v>0</v>
      </c>
      <c r="C4555" s="10"/>
    </row>
    <row r="4556" spans="1:3">
      <c r="A4556" s="21">
        <v>210</v>
      </c>
      <c r="B4556" s="6">
        <f>IF(ISNUMBER(SEARCH("D??10",'Calc1'!$B233)),0,IF(ISNUMBER(SEARCH("D??1?",'Calc1'!$B233)),'Calc1'!$E$1857*'Calc1'!$B11242*$D280,0))</f>
        <v>0</v>
      </c>
      <c r="C4556" s="10"/>
    </row>
    <row r="4557" spans="1:3">
      <c r="A4557" s="21">
        <v>211</v>
      </c>
      <c r="B4557" s="6">
        <f>IF(ISNUMBER(SEARCH("D??10",'Calc1'!$B234)),0,IF(ISNUMBER(SEARCH("D??1?",'Calc1'!$B234)),'Calc1'!$E$1857*'Calc1'!$B11243*$D281,0))</f>
        <v>0</v>
      </c>
      <c r="C4557" s="10"/>
    </row>
    <row r="4558" spans="1:3">
      <c r="A4558" s="21">
        <v>212</v>
      </c>
      <c r="B4558" s="6">
        <f>IF(ISNUMBER(SEARCH("D??10",'Calc1'!$B235)),0,IF(ISNUMBER(SEARCH("D??1?",'Calc1'!$B235)),'Calc1'!$E$1857*'Calc1'!$B11244*$D282,0))</f>
        <v>0</v>
      </c>
      <c r="C4558" s="10"/>
    </row>
    <row r="4559" spans="1:3">
      <c r="A4559" s="21">
        <v>213</v>
      </c>
      <c r="B4559" s="6">
        <f>IF(ISNUMBER(SEARCH("D??10",'Calc1'!$B236)),0,IF(ISNUMBER(SEARCH("D??1?",'Calc1'!$B236)),'Calc1'!$E$1857*'Calc1'!$B11245*$D283,0))</f>
        <v>0</v>
      </c>
      <c r="C4559" s="10"/>
    </row>
    <row r="4560" spans="1:3">
      <c r="A4560" s="21">
        <v>214</v>
      </c>
      <c r="B4560" s="6">
        <f>IF(ISNUMBER(SEARCH("D??10",'Calc1'!$B237)),0,IF(ISNUMBER(SEARCH("D??1?",'Calc1'!$B237)),'Calc1'!$E$1857*'Calc1'!$B11246*$D284,0))</f>
        <v>0</v>
      </c>
      <c r="C4560" s="10"/>
    </row>
    <row r="4561" spans="1:3">
      <c r="A4561" s="21">
        <v>215</v>
      </c>
      <c r="B4561" s="6">
        <f>IF(ISNUMBER(SEARCH("D??10",'Calc1'!$B238)),0,IF(ISNUMBER(SEARCH("D??1?",'Calc1'!$B238)),'Calc1'!$E$1857*'Calc1'!$B11247*$D285,0))</f>
        <v>0</v>
      </c>
      <c r="C4561" s="10"/>
    </row>
    <row r="4562" spans="1:3">
      <c r="A4562" s="21">
        <v>216</v>
      </c>
      <c r="B4562" s="6">
        <f>IF(ISNUMBER(SEARCH("D??10",'Calc1'!$B239)),0,IF(ISNUMBER(SEARCH("D??1?",'Calc1'!$B239)),'Calc1'!$E$1857*'Calc1'!$B11248*$D286,0))</f>
        <v>0</v>
      </c>
      <c r="C4562" s="10"/>
    </row>
    <row r="4563" spans="1:3">
      <c r="A4563" s="21">
        <v>217</v>
      </c>
      <c r="B4563" s="6">
        <f>IF(ISNUMBER(SEARCH("D??10",'Calc1'!$B240)),0,IF(ISNUMBER(SEARCH("D??1?",'Calc1'!$B240)),'Calc1'!$E$1857*'Calc1'!$B11249*$D287,0))</f>
        <v>0</v>
      </c>
      <c r="C4563" s="10"/>
    </row>
    <row r="4564" spans="1:3">
      <c r="A4564" s="21">
        <v>218</v>
      </c>
      <c r="B4564" s="6">
        <f>IF(ISNUMBER(SEARCH("D??10",'Calc1'!$B241)),0,IF(ISNUMBER(SEARCH("D??1?",'Calc1'!$B241)),'Calc1'!$E$1857*'Calc1'!$B11250*$D288,0))</f>
        <v>0</v>
      </c>
      <c r="C4564" s="10"/>
    </row>
    <row r="4565" spans="1:3">
      <c r="A4565" s="21">
        <v>219</v>
      </c>
      <c r="B4565" s="6">
        <f>IF(ISNUMBER(SEARCH("D??10",'Calc1'!$B242)),0,IF(ISNUMBER(SEARCH("D??1?",'Calc1'!$B242)),'Calc1'!$E$1857*'Calc1'!$B11251*$D289,0))</f>
        <v>0</v>
      </c>
      <c r="C4565" s="10"/>
    </row>
    <row r="4566" spans="1:3">
      <c r="A4566" s="21">
        <v>220</v>
      </c>
      <c r="B4566" s="6">
        <f>IF(ISNUMBER(SEARCH("D??10",'Calc1'!$B243)),0,IF(ISNUMBER(SEARCH("D??1?",'Calc1'!$B243)),'Calc1'!$E$1857*'Calc1'!$B11252*$D290,0))</f>
        <v>0</v>
      </c>
      <c r="C4566" s="10"/>
    </row>
    <row r="4567" spans="1:3">
      <c r="A4567" s="21">
        <v>221</v>
      </c>
      <c r="B4567" s="6">
        <f>IF(ISNUMBER(SEARCH("D??10",'Calc1'!$B244)),0,IF(ISNUMBER(SEARCH("D??1?",'Calc1'!$B244)),'Calc1'!$E$1857*'Calc1'!$B11253*$D291,0))</f>
        <v>0</v>
      </c>
      <c r="C4567" s="10"/>
    </row>
    <row r="4568" spans="1:3">
      <c r="A4568" s="21">
        <v>222</v>
      </c>
      <c r="B4568" s="6">
        <f>IF(ISNUMBER(SEARCH("D??10",'Calc1'!$B245)),0,IF(ISNUMBER(SEARCH("D??1?",'Calc1'!$B245)),'Calc1'!$E$1857*'Calc1'!$B11254*$D292,0))</f>
        <v>0</v>
      </c>
      <c r="C4568" s="10"/>
    </row>
    <row r="4569" spans="1:3">
      <c r="A4569" s="21">
        <v>223</v>
      </c>
      <c r="B4569" s="6">
        <f>IF(ISNUMBER(SEARCH("D??10",'Calc1'!$B246)),0,IF(ISNUMBER(SEARCH("D??1?",'Calc1'!$B246)),'Calc1'!$E$1857*'Calc1'!$B11255*$D293,0))</f>
        <v>0</v>
      </c>
      <c r="C4569" s="10"/>
    </row>
    <row r="4570" spans="1:3">
      <c r="A4570" s="21">
        <v>224</v>
      </c>
      <c r="B4570" s="6">
        <f>IF(ISNUMBER(SEARCH("D??10",'Calc1'!$B247)),0,IF(ISNUMBER(SEARCH("D??1?",'Calc1'!$B247)),'Calc1'!$E$1857*'Calc1'!$B11256*$D294,0))</f>
        <v>0</v>
      </c>
      <c r="C4570" s="10"/>
    </row>
    <row r="4571" spans="1:3">
      <c r="A4571" s="21">
        <v>225</v>
      </c>
      <c r="B4571" s="6">
        <f>IF(ISNUMBER(SEARCH("D??10",'Calc1'!$B248)),0,IF(ISNUMBER(SEARCH("D??1?",'Calc1'!$B248)),'Calc1'!$E$1857*'Calc1'!$B11257*$D295,0))</f>
        <v>0</v>
      </c>
      <c r="C4571" s="10"/>
    </row>
    <row r="4572" spans="1:3">
      <c r="A4572" s="21">
        <v>226</v>
      </c>
      <c r="B4572" s="6">
        <f>IF(ISNUMBER(SEARCH("D??10",'Calc1'!$B249)),0,IF(ISNUMBER(SEARCH("D??1?",'Calc1'!$B249)),'Calc1'!$E$1857*'Calc1'!$B11258*$D296,0))</f>
        <v>0</v>
      </c>
      <c r="C4572" s="10"/>
    </row>
    <row r="4573" spans="1:3">
      <c r="A4573" s="21">
        <v>227</v>
      </c>
      <c r="B4573" s="6">
        <f>IF(ISNUMBER(SEARCH("D??10",'Calc1'!$B250)),0,IF(ISNUMBER(SEARCH("D??1?",'Calc1'!$B250)),'Calc1'!$E$1857*'Calc1'!$B11259*$D297,0))</f>
        <v>0</v>
      </c>
      <c r="C4573" s="10"/>
    </row>
    <row r="4574" spans="1:3">
      <c r="A4574" s="21">
        <v>228</v>
      </c>
      <c r="B4574" s="6">
        <f>IF(ISNUMBER(SEARCH("D??10",'Calc1'!$B251)),0,IF(ISNUMBER(SEARCH("D??1?",'Calc1'!$B251)),'Calc1'!$E$1857*'Calc1'!$B11260*$D298,0))</f>
        <v>0</v>
      </c>
      <c r="C4574" s="10"/>
    </row>
    <row r="4575" spans="1:3">
      <c r="A4575" s="21">
        <v>229</v>
      </c>
      <c r="B4575" s="6">
        <f>IF(ISNUMBER(SEARCH("D??10",'Calc1'!$B252)),0,IF(ISNUMBER(SEARCH("D??1?",'Calc1'!$B252)),'Calc1'!$E$1857*'Calc1'!$B11261*$D299,0))</f>
        <v>0</v>
      </c>
      <c r="C4575" s="10"/>
    </row>
    <row r="4576" spans="1:3">
      <c r="A4576" s="21">
        <v>230</v>
      </c>
      <c r="B4576" s="6">
        <f>IF(ISNUMBER(SEARCH("D??10",'Calc1'!$B253)),0,IF(ISNUMBER(SEARCH("D??1?",'Calc1'!$B253)),'Calc1'!$E$1857*'Calc1'!$B11262*$D300,0))</f>
        <v>0</v>
      </c>
      <c r="C4576" s="10"/>
    </row>
    <row r="4577" spans="1:3">
      <c r="A4577" s="21">
        <v>231</v>
      </c>
      <c r="B4577" s="6">
        <f>IF(ISNUMBER(SEARCH("D??10",'Calc1'!$B254)),0,IF(ISNUMBER(SEARCH("D??1?",'Calc1'!$B254)),'Calc1'!$E$1857*'Calc1'!$B11263*$D301,0))</f>
        <v>0</v>
      </c>
      <c r="C4577" s="10"/>
    </row>
    <row r="4578" spans="1:3">
      <c r="A4578" s="21">
        <v>232</v>
      </c>
      <c r="B4578" s="6">
        <f>IF(ISNUMBER(SEARCH("D??10",'Calc1'!$B255)),0,IF(ISNUMBER(SEARCH("D??1?",'Calc1'!$B255)),'Calc1'!$E$1857*'Calc1'!$B11264*$D302,0))</f>
        <v>0</v>
      </c>
      <c r="C4578" s="10"/>
    </row>
    <row r="4579" spans="1:3">
      <c r="A4579" s="21">
        <v>233</v>
      </c>
      <c r="B4579" s="6">
        <f>IF(ISNUMBER(SEARCH("D??10",'Calc1'!$B256)),0,IF(ISNUMBER(SEARCH("D??1?",'Calc1'!$B256)),'Calc1'!$E$1857*'Calc1'!$B11265*$D303,0))</f>
        <v>0</v>
      </c>
      <c r="C4579" s="10"/>
    </row>
    <row r="4580" spans="1:3">
      <c r="A4580" s="21">
        <v>234</v>
      </c>
      <c r="B4580" s="6">
        <f>IF(ISNUMBER(SEARCH("D??10",'Calc1'!$B257)),0,IF(ISNUMBER(SEARCH("D??1?",'Calc1'!$B257)),'Calc1'!$E$1857*'Calc1'!$B11266*$D304,0))</f>
        <v>0</v>
      </c>
      <c r="C4580" s="10"/>
    </row>
    <row r="4581" spans="1:3">
      <c r="A4581" s="21">
        <v>235</v>
      </c>
      <c r="B4581" s="6">
        <f>IF(ISNUMBER(SEARCH("D??10",'Calc1'!$B258)),0,IF(ISNUMBER(SEARCH("D??1?",'Calc1'!$B258)),'Calc1'!$E$1857*'Calc1'!$B11267*$D305,0))</f>
        <v>0</v>
      </c>
      <c r="C4581" s="10"/>
    </row>
    <row r="4582" spans="1:3">
      <c r="A4582" s="21">
        <v>236</v>
      </c>
      <c r="B4582" s="6">
        <f>IF(ISNUMBER(SEARCH("D??10",'Calc1'!$B259)),0,IF(ISNUMBER(SEARCH("D??1?",'Calc1'!$B259)),'Calc1'!$E$1857*'Calc1'!$B11268*$D306,0))</f>
        <v>0</v>
      </c>
      <c r="C4582" s="10"/>
    </row>
    <row r="4583" spans="1:3">
      <c r="A4583" s="21">
        <v>237</v>
      </c>
      <c r="B4583" s="6">
        <f>IF(ISNUMBER(SEARCH("D??10",'Calc1'!$B260)),0,IF(ISNUMBER(SEARCH("D??1?",'Calc1'!$B260)),'Calc1'!$E$1857*'Calc1'!$B11269*$D307,0))</f>
        <v>0</v>
      </c>
      <c r="C4583" s="10"/>
    </row>
    <row r="4584" spans="1:3">
      <c r="A4584" s="21">
        <v>238</v>
      </c>
      <c r="B4584" s="6">
        <f>IF(ISNUMBER(SEARCH("D??10",'Calc1'!$B261)),0,IF(ISNUMBER(SEARCH("D??1?",'Calc1'!$B261)),'Calc1'!$E$1857*'Calc1'!$B11270*$D308,0))</f>
        <v>0</v>
      </c>
      <c r="C4584" s="10"/>
    </row>
    <row r="4585" spans="1:3">
      <c r="A4585" s="21">
        <v>239</v>
      </c>
      <c r="B4585" s="6">
        <f>IF(ISNUMBER(SEARCH("D??10",'Calc1'!$B262)),0,IF(ISNUMBER(SEARCH("D??1?",'Calc1'!$B262)),'Calc1'!$E$1857*'Calc1'!$B11271*$D309,0))</f>
        <v>0</v>
      </c>
      <c r="C4585" s="10"/>
    </row>
    <row r="4586" spans="1:3">
      <c r="A4586" s="21">
        <v>240</v>
      </c>
      <c r="B4586" s="6">
        <f>IF(ISNUMBER(SEARCH("D??10",'Calc1'!$B263)),0,IF(ISNUMBER(SEARCH("D??1?",'Calc1'!$B263)),'Calc1'!$E$1857*'Calc1'!$B11272*$D310,0))</f>
        <v>0</v>
      </c>
      <c r="C4586" s="10"/>
    </row>
    <row r="4587" spans="1:3">
      <c r="A4587" s="21">
        <v>241</v>
      </c>
      <c r="B4587" s="6">
        <f>IF(ISNUMBER(SEARCH("D??10",'Calc1'!$B264)),0,IF(ISNUMBER(SEARCH("D??1?",'Calc1'!$B264)),'Calc1'!$E$1857*'Calc1'!$B11273*$D311,0))</f>
        <v>0</v>
      </c>
      <c r="C4587" s="10"/>
    </row>
    <row r="4588" spans="1:3">
      <c r="A4588" s="21">
        <v>242</v>
      </c>
      <c r="B4588" s="6">
        <f>IF(ISNUMBER(SEARCH("D??10",'Calc1'!$B265)),0,IF(ISNUMBER(SEARCH("D??1?",'Calc1'!$B265)),'Calc1'!$E$1857*'Calc1'!$B11274*$D312,0))</f>
        <v>0</v>
      </c>
      <c r="C4588" s="10"/>
    </row>
    <row r="4589" spans="1:3">
      <c r="A4589" s="21">
        <v>243</v>
      </c>
      <c r="B4589" s="6">
        <f>IF(ISNUMBER(SEARCH("D??10",'Calc1'!$B266)),0,IF(ISNUMBER(SEARCH("D??1?",'Calc1'!$B266)),'Calc1'!$E$1857*'Calc1'!$B11275*$D313,0))</f>
        <v>0</v>
      </c>
      <c r="C4589" s="10"/>
    </row>
    <row r="4590" spans="1:3">
      <c r="A4590" s="21">
        <v>244</v>
      </c>
      <c r="B4590" s="6">
        <f>IF(ISNUMBER(SEARCH("D??10",'Calc1'!$B267)),0,IF(ISNUMBER(SEARCH("D??1?",'Calc1'!$B267)),'Calc1'!$E$1857*'Calc1'!$B11276*$D314,0))</f>
        <v>0</v>
      </c>
      <c r="C4590" s="10"/>
    </row>
    <row r="4591" spans="1:3">
      <c r="A4591" s="21">
        <v>245</v>
      </c>
      <c r="B4591" s="6">
        <f>IF(ISNUMBER(SEARCH("D??10",'Calc1'!$B268)),0,IF(ISNUMBER(SEARCH("D??1?",'Calc1'!$B268)),'Calc1'!$E$1857*'Calc1'!$B11277*$D315,0))</f>
        <v>0</v>
      </c>
      <c r="C4591" s="10"/>
    </row>
    <row r="4592" spans="1:3">
      <c r="A4592" s="21">
        <v>246</v>
      </c>
      <c r="B4592" s="6">
        <f>IF(ISNUMBER(SEARCH("D??10",'Calc1'!$B269)),0,IF(ISNUMBER(SEARCH("D??1?",'Calc1'!$B269)),'Calc1'!$E$1857*'Calc1'!$B11278*$D316,0))</f>
        <v>0</v>
      </c>
      <c r="C4592" s="10"/>
    </row>
    <row r="4593" spans="1:3">
      <c r="A4593" s="21">
        <v>247</v>
      </c>
      <c r="B4593" s="6">
        <f>IF(ISNUMBER(SEARCH("D??10",'Calc1'!$B270)),0,IF(ISNUMBER(SEARCH("D??1?",'Calc1'!$B270)),'Calc1'!$E$1857*'Calc1'!$B11279*$D317,0))</f>
        <v>0</v>
      </c>
      <c r="C4593" s="10"/>
    </row>
    <row r="4594" spans="1:3">
      <c r="A4594" s="21">
        <v>248</v>
      </c>
      <c r="B4594" s="6">
        <f>IF(ISNUMBER(SEARCH("D??10",'Calc1'!$B271)),0,IF(ISNUMBER(SEARCH("D??1?",'Calc1'!$B271)),'Calc1'!$E$1857*'Calc1'!$B11280*$D318,0))</f>
        <v>0</v>
      </c>
      <c r="C4594" s="10"/>
    </row>
    <row r="4595" spans="1:3">
      <c r="A4595" s="21">
        <v>249</v>
      </c>
      <c r="B4595" s="6">
        <f>IF(ISNUMBER(SEARCH("D??10",'Calc1'!$B272)),0,IF(ISNUMBER(SEARCH("D??1?",'Calc1'!$B272)),'Calc1'!$E$1857*'Calc1'!$B11281*$D319,0))</f>
        <v>0</v>
      </c>
      <c r="C4595" s="10"/>
    </row>
    <row r="4596" spans="1:3">
      <c r="A4596" s="21">
        <v>250</v>
      </c>
      <c r="B4596" s="6">
        <f>IF(ISNUMBER(SEARCH("D??10",'Calc1'!$B273)),0,IF(ISNUMBER(SEARCH("D??1?",'Calc1'!$B273)),'Calc1'!$E$1857*'Calc1'!$B11282*$D320,0))</f>
        <v>0</v>
      </c>
      <c r="C4596" s="10"/>
    </row>
    <row r="4597" spans="1:3">
      <c r="A4597" s="21">
        <v>251</v>
      </c>
      <c r="B4597" s="6">
        <f>IF(ISNUMBER(SEARCH("D??10",'Calc1'!$B274)),0,IF(ISNUMBER(SEARCH("D??1?",'Calc1'!$B274)),'Calc1'!$E$1857*'Calc1'!$B11283*$D321,0))</f>
        <v>0</v>
      </c>
      <c r="C4597" s="10"/>
    </row>
    <row r="4598" spans="1:3">
      <c r="A4598" s="21">
        <v>252</v>
      </c>
      <c r="B4598" s="6">
        <f>IF(ISNUMBER(SEARCH("D??10",'Calc1'!$B275)),0,IF(ISNUMBER(SEARCH("D??1?",'Calc1'!$B275)),'Calc1'!$E$1857*'Calc1'!$B11284*$D322,0))</f>
        <v>0</v>
      </c>
      <c r="C4598" s="10"/>
    </row>
    <row r="4599" spans="1:3">
      <c r="A4599" s="21">
        <v>253</v>
      </c>
      <c r="B4599" s="6">
        <f>IF(ISNUMBER(SEARCH("D??10",'Calc1'!$B276)),0,IF(ISNUMBER(SEARCH("D??1?",'Calc1'!$B276)),'Calc1'!$E$1857*'Calc1'!$B11285*$D323,0))</f>
        <v>0</v>
      </c>
      <c r="C4599" s="10"/>
    </row>
    <row r="4600" spans="1:3">
      <c r="A4600" s="21">
        <v>254</v>
      </c>
      <c r="B4600" s="6">
        <f>IF(ISNUMBER(SEARCH("D??10",'Calc1'!$B277)),0,IF(ISNUMBER(SEARCH("D??1?",'Calc1'!$B277)),'Calc1'!$E$1857*'Calc1'!$B11286*$D324,0))</f>
        <v>0</v>
      </c>
      <c r="C4600" s="10"/>
    </row>
    <row r="4601" spans="1:3">
      <c r="A4601" s="21">
        <v>255</v>
      </c>
      <c r="B4601" s="6">
        <f>IF(ISNUMBER(SEARCH("D??10",'Calc1'!$B278)),0,IF(ISNUMBER(SEARCH("D??1?",'Calc1'!$B278)),'Calc1'!$E$1857*'Calc1'!$B11287*$D325,0))</f>
        <v>0</v>
      </c>
      <c r="C4601" s="10"/>
    </row>
    <row r="4602" spans="1:3">
      <c r="A4602" s="21">
        <v>256</v>
      </c>
      <c r="B4602" s="6">
        <f>IF(ISNUMBER(SEARCH("D??10",'Calc1'!$B279)),0,IF(ISNUMBER(SEARCH("D??1?",'Calc1'!$B279)),'Calc1'!$E$1857*'Calc1'!$B11288*$D326,0))</f>
        <v>0</v>
      </c>
      <c r="C4602" s="10"/>
    </row>
    <row r="4603" spans="1:3">
      <c r="A4603" s="21">
        <v>257</v>
      </c>
      <c r="B4603" s="6">
        <f>IF(ISNUMBER(SEARCH("D??10",'Calc1'!$B280)),0,IF(ISNUMBER(SEARCH("D??1?",'Calc1'!$B280)),'Calc1'!$E$1857*'Calc1'!$B11289*$D327,0))</f>
        <v>0</v>
      </c>
      <c r="C4603" s="10"/>
    </row>
    <row r="4604" spans="1:3">
      <c r="A4604" s="21">
        <v>258</v>
      </c>
      <c r="B4604" s="6">
        <f>IF(ISNUMBER(SEARCH("D??10",'Calc1'!$B281)),0,IF(ISNUMBER(SEARCH("D??1?",'Calc1'!$B281)),'Calc1'!$E$1857*'Calc1'!$B11290*$D328,0))</f>
        <v>0</v>
      </c>
      <c r="C4604" s="10"/>
    </row>
    <row r="4605" spans="1:3">
      <c r="A4605" s="21">
        <v>259</v>
      </c>
      <c r="B4605" s="6">
        <f>IF(ISNUMBER(SEARCH("D??10",'Calc1'!$B282)),0,IF(ISNUMBER(SEARCH("D??1?",'Calc1'!$B282)),'Calc1'!$E$1857*'Calc1'!$B11291*$D329,0))</f>
        <v>0</v>
      </c>
      <c r="C4605" s="10"/>
    </row>
    <row r="4606" spans="1:3">
      <c r="A4606" s="21">
        <v>260</v>
      </c>
      <c r="B4606" s="6">
        <f>IF(ISNUMBER(SEARCH("D??10",'Calc1'!$B283)),0,IF(ISNUMBER(SEARCH("D??1?",'Calc1'!$B283)),'Calc1'!$E$1857*'Calc1'!$B11292*$D330,0))</f>
        <v>0</v>
      </c>
      <c r="C4606" s="10"/>
    </row>
    <row r="4607" spans="1:3">
      <c r="A4607" s="21">
        <v>261</v>
      </c>
      <c r="B4607" s="6">
        <f>IF(ISNUMBER(SEARCH("D??10",'Calc1'!$B284)),0,IF(ISNUMBER(SEARCH("D??1?",'Calc1'!$B284)),'Calc1'!$E$1857*'Calc1'!$B11293*$D331,0))</f>
        <v>0</v>
      </c>
      <c r="C4607" s="10"/>
    </row>
    <row r="4608" spans="1:3">
      <c r="A4608" s="21">
        <v>262</v>
      </c>
      <c r="B4608" s="6">
        <f>IF(ISNUMBER(SEARCH("D??10",'Calc1'!$B285)),0,IF(ISNUMBER(SEARCH("D??1?",'Calc1'!$B285)),'Calc1'!$E$1857*'Calc1'!$B11294*$D332,0))</f>
        <v>0</v>
      </c>
      <c r="C4608" s="10"/>
    </row>
    <row r="4609" spans="1:3">
      <c r="A4609" s="21">
        <v>263</v>
      </c>
      <c r="B4609" s="6">
        <f>IF(ISNUMBER(SEARCH("D??10",'Calc1'!$B286)),0,IF(ISNUMBER(SEARCH("D??1?",'Calc1'!$B286)),'Calc1'!$E$1857*'Calc1'!$B11295*$D333,0))</f>
        <v>0</v>
      </c>
      <c r="C4609" s="10"/>
    </row>
    <row r="4610" spans="1:3">
      <c r="A4610" s="21">
        <v>264</v>
      </c>
      <c r="B4610" s="6">
        <f>IF(ISNUMBER(SEARCH("D??10",'Calc1'!$B287)),0,IF(ISNUMBER(SEARCH("D??1?",'Calc1'!$B287)),'Calc1'!$E$1857*'Calc1'!$B11296*$D334,0))</f>
        <v>0</v>
      </c>
      <c r="C4610" s="10"/>
    </row>
    <row r="4611" spans="1:3">
      <c r="A4611" s="21">
        <v>265</v>
      </c>
      <c r="B4611" s="6">
        <f>IF(ISNUMBER(SEARCH("D??10",'Calc1'!$B288)),0,IF(ISNUMBER(SEARCH("D??1?",'Calc1'!$B288)),'Calc1'!$E$1857*'Calc1'!$B11297*$D335,0))</f>
        <v>0</v>
      </c>
      <c r="C4611" s="10"/>
    </row>
    <row r="4612" spans="1:3">
      <c r="A4612" s="21">
        <v>266</v>
      </c>
      <c r="B4612" s="6">
        <f>IF(ISNUMBER(SEARCH("D??10",'Calc1'!$B289)),0,IF(ISNUMBER(SEARCH("D??1?",'Calc1'!$B289)),'Calc1'!$E$1857*'Calc1'!$B11298*$D336,0))</f>
        <v>0</v>
      </c>
      <c r="C4612" s="10"/>
    </row>
    <row r="4613" spans="1:3">
      <c r="A4613" s="21">
        <v>267</v>
      </c>
      <c r="B4613" s="6">
        <f>IF(ISNUMBER(SEARCH("D??10",'Calc1'!$B290)),0,IF(ISNUMBER(SEARCH("D??1?",'Calc1'!$B290)),'Calc1'!$E$1857*'Calc1'!$B11299*$D337,0))</f>
        <v>0</v>
      </c>
      <c r="C4613" s="10"/>
    </row>
    <row r="4614" spans="1:3">
      <c r="A4614" s="21">
        <v>268</v>
      </c>
      <c r="B4614" s="6">
        <f>IF(ISNUMBER(SEARCH("D??10",'Calc1'!$B291)),0,IF(ISNUMBER(SEARCH("D??1?",'Calc1'!$B291)),'Calc1'!$E$1857*'Calc1'!$B11300*$D338,0))</f>
        <v>0</v>
      </c>
      <c r="C4614" s="10"/>
    </row>
    <row r="4615" spans="1:3">
      <c r="A4615" s="21">
        <v>269</v>
      </c>
      <c r="B4615" s="6">
        <f>IF(ISNUMBER(SEARCH("D??10",'Calc1'!$B292)),0,IF(ISNUMBER(SEARCH("D??1?",'Calc1'!$B292)),'Calc1'!$E$1857*'Calc1'!$B11301*$D339,0))</f>
        <v>0</v>
      </c>
      <c r="C4615" s="10"/>
    </row>
    <row r="4616" spans="1:3">
      <c r="A4616" s="21">
        <v>270</v>
      </c>
      <c r="B4616" s="6">
        <f>IF(ISNUMBER(SEARCH("D??10",'Calc1'!$B293)),0,IF(ISNUMBER(SEARCH("D??1?",'Calc1'!$B293)),'Calc1'!$E$1857*'Calc1'!$B11302*$D340,0))</f>
        <v>0</v>
      </c>
      <c r="C4616" s="10"/>
    </row>
    <row r="4617" spans="1:3">
      <c r="A4617" s="21">
        <v>271</v>
      </c>
      <c r="B4617" s="6">
        <f>IF(ISNUMBER(SEARCH("D??10",'Calc1'!$B294)),0,IF(ISNUMBER(SEARCH("D??1?",'Calc1'!$B294)),'Calc1'!$E$1857*'Calc1'!$B11303*$D341,0))</f>
        <v>0</v>
      </c>
      <c r="C4617" s="10"/>
    </row>
    <row r="4618" spans="1:3">
      <c r="A4618" s="21">
        <v>272</v>
      </c>
      <c r="B4618" s="6">
        <f>IF(ISNUMBER(SEARCH("D??10",'Calc1'!$B295)),0,IF(ISNUMBER(SEARCH("D??1?",'Calc1'!$B295)),'Calc1'!$E$1857*'Calc1'!$B11304*$D342,0))</f>
        <v>0</v>
      </c>
      <c r="C4618" s="10"/>
    </row>
    <row r="4619" spans="1:3">
      <c r="A4619" s="21">
        <v>273</v>
      </c>
      <c r="B4619" s="6">
        <f>IF(ISNUMBER(SEARCH("D??10",'Calc1'!$B296)),0,IF(ISNUMBER(SEARCH("D??1?",'Calc1'!$B296)),'Calc1'!$E$1857*'Calc1'!$B11305*$D343,0))</f>
        <v>0</v>
      </c>
      <c r="C4619" s="10"/>
    </row>
    <row r="4620" spans="1:3">
      <c r="A4620" s="21">
        <v>274</v>
      </c>
      <c r="B4620" s="6">
        <f>IF(ISNUMBER(SEARCH("D??10",'Calc1'!$B297)),0,IF(ISNUMBER(SEARCH("D??1?",'Calc1'!$B297)),'Calc1'!$E$1857*'Calc1'!$B11306*$D344,0))</f>
        <v>0</v>
      </c>
      <c r="C4620" s="10"/>
    </row>
    <row r="4621" spans="1:3">
      <c r="A4621" s="21">
        <v>275</v>
      </c>
      <c r="B4621" s="6">
        <f>IF(ISNUMBER(SEARCH("D??10",'Calc1'!$B298)),0,IF(ISNUMBER(SEARCH("D??1?",'Calc1'!$B298)),'Calc1'!$E$1857*'Calc1'!$B11307*$D345,0))</f>
        <v>0</v>
      </c>
      <c r="C4621" s="10"/>
    </row>
    <row r="4622" spans="1:3">
      <c r="A4622" s="21">
        <v>276</v>
      </c>
      <c r="B4622" s="6">
        <f>IF(ISNUMBER(SEARCH("D??10",'Calc1'!$B299)),0,IF(ISNUMBER(SEARCH("D??1?",'Calc1'!$B299)),'Calc1'!$E$1857*'Calc1'!$B11308*$D346,0))</f>
        <v>0</v>
      </c>
      <c r="C4622" s="10"/>
    </row>
    <row r="4623" spans="1:3">
      <c r="A4623" s="21">
        <v>277</v>
      </c>
      <c r="B4623" s="6">
        <f>IF(ISNUMBER(SEARCH("D??10",'Calc1'!$B300)),0,IF(ISNUMBER(SEARCH("D??1?",'Calc1'!$B300)),'Calc1'!$E$1857*'Calc1'!$B11309*$D347,0))</f>
        <v>0</v>
      </c>
      <c r="C4623" s="10"/>
    </row>
    <row r="4624" spans="1:3">
      <c r="A4624" s="21">
        <v>278</v>
      </c>
      <c r="B4624" s="6">
        <f>IF(ISNUMBER(SEARCH("D??10",'Calc1'!$B301)),0,IF(ISNUMBER(SEARCH("D??1?",'Calc1'!$B301)),'Calc1'!$E$1857*'Calc1'!$B11310*$D348,0))</f>
        <v>0</v>
      </c>
      <c r="C4624" s="10"/>
    </row>
    <row r="4625" spans="1:3">
      <c r="A4625" s="21">
        <v>279</v>
      </c>
      <c r="B4625" s="6">
        <f>IF(ISNUMBER(SEARCH("D??10",'Calc1'!$B302)),0,IF(ISNUMBER(SEARCH("D??1?",'Calc1'!$B302)),'Calc1'!$E$1857*'Calc1'!$B11311*$D349,0))</f>
        <v>0</v>
      </c>
      <c r="C4625" s="10"/>
    </row>
    <row r="4626" spans="1:3">
      <c r="A4626" s="21">
        <v>280</v>
      </c>
      <c r="B4626" s="6">
        <f>IF(ISNUMBER(SEARCH("D??10",'Calc1'!$B303)),0,IF(ISNUMBER(SEARCH("D??1?",'Calc1'!$B303)),'Calc1'!$E$1857*'Calc1'!$B11312*$D350,0))</f>
        <v>0</v>
      </c>
      <c r="C4626" s="10"/>
    </row>
    <row r="4627" spans="1:3">
      <c r="A4627" s="21">
        <v>281</v>
      </c>
      <c r="B4627" s="6">
        <f>IF(ISNUMBER(SEARCH("D??10",'Calc1'!$B304)),0,IF(ISNUMBER(SEARCH("D??1?",'Calc1'!$B304)),'Calc1'!$E$1857*'Calc1'!$B11313*$D351,0))</f>
        <v>0</v>
      </c>
      <c r="C4627" s="10"/>
    </row>
    <row r="4628" spans="1:3">
      <c r="A4628" s="21">
        <v>282</v>
      </c>
      <c r="B4628" s="6">
        <f>IF(ISNUMBER(SEARCH("D??10",'Calc1'!$B305)),0,IF(ISNUMBER(SEARCH("D??1?",'Calc1'!$B305)),'Calc1'!$E$1857*'Calc1'!$B11314*$D352,0))</f>
        <v>0</v>
      </c>
      <c r="C4628" s="10"/>
    </row>
    <row r="4629" spans="1:3">
      <c r="A4629" s="21">
        <v>283</v>
      </c>
      <c r="B4629" s="6">
        <f>IF(ISNUMBER(SEARCH("D??10",'Calc1'!$B306)),0,IF(ISNUMBER(SEARCH("D??1?",'Calc1'!$B306)),'Calc1'!$E$1857*'Calc1'!$B11315*$D353,0))</f>
        <v>0</v>
      </c>
      <c r="C4629" s="10"/>
    </row>
    <row r="4630" spans="1:3">
      <c r="A4630" s="21">
        <v>284</v>
      </c>
      <c r="B4630" s="6">
        <f>IF(ISNUMBER(SEARCH("D??10",'Calc1'!$B307)),0,IF(ISNUMBER(SEARCH("D??1?",'Calc1'!$B307)),'Calc1'!$E$1857*'Calc1'!$B11316*$D354,0))</f>
        <v>0</v>
      </c>
      <c r="C4630" s="10"/>
    </row>
    <row r="4631" spans="1:3">
      <c r="A4631" s="21">
        <v>285</v>
      </c>
      <c r="B4631" s="6">
        <f>IF(ISNUMBER(SEARCH("D??10",'Calc1'!$B308)),0,IF(ISNUMBER(SEARCH("D??1?",'Calc1'!$B308)),'Calc1'!$E$1857*'Calc1'!$B11317*$D355,0))</f>
        <v>0</v>
      </c>
      <c r="C4631" s="10"/>
    </row>
    <row r="4632" spans="1:3">
      <c r="A4632" s="21">
        <v>286</v>
      </c>
      <c r="B4632" s="6">
        <f>IF(ISNUMBER(SEARCH("D??10",'Calc1'!$B309)),0,IF(ISNUMBER(SEARCH("D??1?",'Calc1'!$B309)),'Calc1'!$E$1857*'Calc1'!$B11318*$D356,0))</f>
        <v>0</v>
      </c>
      <c r="C4632" s="10"/>
    </row>
    <row r="4633" spans="1:3">
      <c r="A4633" s="21">
        <v>287</v>
      </c>
      <c r="B4633" s="6">
        <f>IF(ISNUMBER(SEARCH("D??10",'Calc1'!$B310)),0,IF(ISNUMBER(SEARCH("D??1?",'Calc1'!$B310)),'Calc1'!$E$1857*'Calc1'!$B11319*$D357,0))</f>
        <v>0</v>
      </c>
      <c r="C4633" s="10"/>
    </row>
    <row r="4634" spans="1:3">
      <c r="A4634" s="21">
        <v>288</v>
      </c>
      <c r="B4634" s="6">
        <f>IF(ISNUMBER(SEARCH("D??10",'Calc1'!$B311)),0,IF(ISNUMBER(SEARCH("D??1?",'Calc1'!$B311)),'Calc1'!$E$1857*'Calc1'!$B11320*$D358,0))</f>
        <v>0</v>
      </c>
      <c r="C4634" s="10"/>
    </row>
    <row r="4635" spans="1:3">
      <c r="A4635" s="21">
        <v>289</v>
      </c>
      <c r="B4635" s="6">
        <f>IF(ISNUMBER(SEARCH("D??10",'Calc1'!$B312)),0,IF(ISNUMBER(SEARCH("D??1?",'Calc1'!$B312)),'Calc1'!$E$1857*'Calc1'!$B11321*$D359,0))</f>
        <v>0</v>
      </c>
      <c r="C4635" s="10"/>
    </row>
    <row r="4636" spans="1:3">
      <c r="A4636" s="21">
        <v>290</v>
      </c>
      <c r="B4636" s="6">
        <f>IF(ISNUMBER(SEARCH("D??10",'Calc1'!$B313)),0,IF(ISNUMBER(SEARCH("D??1?",'Calc1'!$B313)),'Calc1'!$E$1857*'Calc1'!$B11322*$D360,0))</f>
        <v>0</v>
      </c>
      <c r="C4636" s="10"/>
    </row>
    <row r="4637" spans="1:3">
      <c r="A4637" s="21">
        <v>291</v>
      </c>
      <c r="B4637" s="6">
        <f>IF(ISNUMBER(SEARCH("D??10",'Calc1'!$B314)),0,IF(ISNUMBER(SEARCH("D??1?",'Calc1'!$B314)),'Calc1'!$E$1857*'Calc1'!$B11323*$D361,0))</f>
        <v>0</v>
      </c>
      <c r="C4637" s="10"/>
    </row>
    <row r="4638" spans="1:3">
      <c r="A4638" s="21">
        <v>292</v>
      </c>
      <c r="B4638" s="6">
        <f>IF(ISNUMBER(SEARCH("D??10",'Calc1'!$B315)),0,IF(ISNUMBER(SEARCH("D??1?",'Calc1'!$B315)),'Calc1'!$E$1857*'Calc1'!$B11324*$D362,0))</f>
        <v>0</v>
      </c>
      <c r="C4638" s="10"/>
    </row>
    <row r="4639" spans="1:3">
      <c r="A4639" s="21">
        <v>293</v>
      </c>
      <c r="B4639" s="6">
        <f>IF(ISNUMBER(SEARCH("D??10",'Calc1'!$B316)),0,IF(ISNUMBER(SEARCH("D??1?",'Calc1'!$B316)),'Calc1'!$E$1857*'Calc1'!$B11325*$D363,0))</f>
        <v>0</v>
      </c>
      <c r="C4639" s="10"/>
    </row>
    <row r="4640" spans="1:3">
      <c r="A4640" s="21">
        <v>294</v>
      </c>
      <c r="B4640" s="6">
        <f>IF(ISNUMBER(SEARCH("D??10",'Calc1'!$B317)),0,IF(ISNUMBER(SEARCH("D??1?",'Calc1'!$B317)),'Calc1'!$E$1857*'Calc1'!$B11326*$D364,0))</f>
        <v>0</v>
      </c>
      <c r="C4640" s="10"/>
    </row>
    <row r="4641" spans="1:3">
      <c r="A4641" s="21">
        <v>295</v>
      </c>
      <c r="B4641" s="6">
        <f>IF(ISNUMBER(SEARCH("D??10",'Calc1'!$B318)),0,IF(ISNUMBER(SEARCH("D??1?",'Calc1'!$B318)),'Calc1'!$E$1857*'Calc1'!$B11327*$D365,0))</f>
        <v>0</v>
      </c>
      <c r="C4641" s="10"/>
    </row>
    <row r="4642" spans="1:3">
      <c r="A4642" s="21">
        <v>296</v>
      </c>
      <c r="B4642" s="6">
        <f>IF(ISNUMBER(SEARCH("D??10",'Calc1'!$B319)),0,IF(ISNUMBER(SEARCH("D??1?",'Calc1'!$B319)),'Calc1'!$E$1857*'Calc1'!$B11328*$D366,0))</f>
        <v>0</v>
      </c>
      <c r="C4642" s="10"/>
    </row>
    <row r="4643" spans="1:3">
      <c r="A4643" s="21">
        <v>297</v>
      </c>
      <c r="B4643" s="6">
        <f>IF(ISNUMBER(SEARCH("D??10",'Calc1'!$B320)),0,IF(ISNUMBER(SEARCH("D??1?",'Calc1'!$B320)),'Calc1'!$E$1857*'Calc1'!$B11329*$D367,0))</f>
        <v>0</v>
      </c>
      <c r="C4643" s="10"/>
    </row>
    <row r="4644" spans="1:3">
      <c r="A4644" s="21">
        <v>298</v>
      </c>
      <c r="B4644" s="6">
        <f>IF(ISNUMBER(SEARCH("D??10",'Calc1'!$B321)),0,IF(ISNUMBER(SEARCH("D??1?",'Calc1'!$B321)),'Calc1'!$E$1857*'Calc1'!$B11330*$D368,0))</f>
        <v>0</v>
      </c>
      <c r="C4644" s="10"/>
    </row>
    <row r="4645" spans="1:3">
      <c r="A4645" s="21">
        <v>299</v>
      </c>
      <c r="B4645" s="6">
        <f>IF(ISNUMBER(SEARCH("D??10",'Calc1'!$B322)),0,IF(ISNUMBER(SEARCH("D??1?",'Calc1'!$B322)),'Calc1'!$E$1857*'Calc1'!$B11331*$D369,0))</f>
        <v>0</v>
      </c>
      <c r="C4645" s="10"/>
    </row>
    <row r="4646" spans="1:3">
      <c r="A4646" s="21">
        <v>300</v>
      </c>
      <c r="B4646" s="6">
        <f>IF(ISNUMBER(SEARCH("D??10",'Calc1'!$B323)),0,IF(ISNUMBER(SEARCH("D??1?",'Calc1'!$B323)),'Calc1'!$E$1857*'Calc1'!$B11332*$D370,0))</f>
        <v>0</v>
      </c>
      <c r="C4646" s="10"/>
    </row>
    <row r="4647" spans="1:3">
      <c r="A4647" s="21">
        <v>301</v>
      </c>
      <c r="B4647" s="6">
        <f>IF(ISNUMBER(SEARCH("D??10",'Calc1'!$B324)),0,IF(ISNUMBER(SEARCH("D??1?",'Calc1'!$B324)),'Calc1'!$E$1857*'Calc1'!$B11333*$D371,0))</f>
        <v>0</v>
      </c>
      <c r="C4647" s="10"/>
    </row>
    <row r="4648" spans="1:3">
      <c r="A4648" s="21">
        <v>302</v>
      </c>
      <c r="B4648" s="6">
        <f>IF(ISNUMBER(SEARCH("D??10",'Calc1'!$B325)),0,IF(ISNUMBER(SEARCH("D??1?",'Calc1'!$B325)),'Calc1'!$E$1857*'Calc1'!$B11334*$D372,0))</f>
        <v>0</v>
      </c>
      <c r="C4648" s="10"/>
    </row>
    <row r="4649" spans="1:3">
      <c r="A4649" s="21">
        <v>303</v>
      </c>
      <c r="B4649" s="6">
        <f>IF(ISNUMBER(SEARCH("D??10",'Calc1'!$B326)),0,IF(ISNUMBER(SEARCH("D??1?",'Calc1'!$B326)),'Calc1'!$E$1857*'Calc1'!$B11335*$D373,0))</f>
        <v>0</v>
      </c>
      <c r="C4649" s="10"/>
    </row>
    <row r="4650" spans="1:3">
      <c r="A4650" s="21">
        <v>304</v>
      </c>
      <c r="B4650" s="6">
        <f>IF(ISNUMBER(SEARCH("D??10",'Calc1'!$B327)),0,IF(ISNUMBER(SEARCH("D??1?",'Calc1'!$B327)),'Calc1'!$E$1857*'Calc1'!$B11336*$D374,0))</f>
        <v>0</v>
      </c>
      <c r="C4650" s="10"/>
    </row>
    <row r="4651" spans="1:3">
      <c r="A4651" s="21">
        <v>305</v>
      </c>
      <c r="B4651" s="6">
        <f>IF(ISNUMBER(SEARCH("D??10",'Calc1'!$B328)),0,IF(ISNUMBER(SEARCH("D??1?",'Calc1'!$B328)),'Calc1'!$E$1857*'Calc1'!$B11337*$D375,0))</f>
        <v>0</v>
      </c>
      <c r="C4651" s="10"/>
    </row>
    <row r="4652" spans="1:3">
      <c r="A4652" s="21">
        <v>306</v>
      </c>
      <c r="B4652" s="6">
        <f>IF(ISNUMBER(SEARCH("D??10",'Calc1'!$B329)),0,IF(ISNUMBER(SEARCH("D??1?",'Calc1'!$B329)),'Calc1'!$E$1857*'Calc1'!$B11338*$D376,0))</f>
        <v>0</v>
      </c>
      <c r="C4652" s="10"/>
    </row>
    <row r="4653" spans="1:3">
      <c r="A4653" s="21">
        <v>307</v>
      </c>
      <c r="B4653" s="6">
        <f>IF(ISNUMBER(SEARCH("D??10",'Calc1'!$B330)),0,IF(ISNUMBER(SEARCH("D??1?",'Calc1'!$B330)),'Calc1'!$E$1857*'Calc1'!$B11339*$D377,0))</f>
        <v>0</v>
      </c>
      <c r="C4653" s="10"/>
    </row>
    <row r="4654" spans="1:3">
      <c r="A4654" s="21">
        <v>308</v>
      </c>
      <c r="B4654" s="6">
        <f>IF(ISNUMBER(SEARCH("D??10",'Calc1'!$B331)),0,IF(ISNUMBER(SEARCH("D??1?",'Calc1'!$B331)),'Calc1'!$E$1857*'Calc1'!$B11340*$D378,0))</f>
        <v>0</v>
      </c>
      <c r="C4654" s="10"/>
    </row>
    <row r="4655" spans="1:3">
      <c r="A4655" s="21">
        <v>309</v>
      </c>
      <c r="B4655" s="6">
        <f>IF(ISNUMBER(SEARCH("D??10",'Calc1'!$B332)),0,IF(ISNUMBER(SEARCH("D??1?",'Calc1'!$B332)),'Calc1'!$E$1857*'Calc1'!$B11341*$D379,0))</f>
        <v>0</v>
      </c>
      <c r="C4655" s="10"/>
    </row>
    <row r="4656" spans="1:3">
      <c r="A4656" s="21">
        <v>310</v>
      </c>
      <c r="B4656" s="6">
        <f>IF(ISNUMBER(SEARCH("D??10",'Calc1'!$B333)),0,IF(ISNUMBER(SEARCH("D??1?",'Calc1'!$B333)),'Calc1'!$E$1857*'Calc1'!$B11342*$D380,0))</f>
        <v>0</v>
      </c>
      <c r="C4656" s="10"/>
    </row>
    <row r="4657" spans="1:3">
      <c r="A4657" s="21">
        <v>311</v>
      </c>
      <c r="B4657" s="6">
        <f>IF(ISNUMBER(SEARCH("D??10",'Calc1'!$B334)),0,IF(ISNUMBER(SEARCH("D??1?",'Calc1'!$B334)),'Calc1'!$E$1857*'Calc1'!$B11343*$D381,0))</f>
        <v>0</v>
      </c>
      <c r="C4657" s="10"/>
    </row>
    <row r="4658" spans="1:3">
      <c r="A4658" s="21">
        <v>312</v>
      </c>
      <c r="B4658" s="6">
        <f>IF(ISNUMBER(SEARCH("D??10",'Calc1'!$B335)),0,IF(ISNUMBER(SEARCH("D??1?",'Calc1'!$B335)),'Calc1'!$E$1857*'Calc1'!$B11344*$D382,0))</f>
        <v>0</v>
      </c>
      <c r="C4658" s="10"/>
    </row>
    <row r="4659" spans="1:3">
      <c r="A4659" s="21">
        <v>313</v>
      </c>
      <c r="B4659" s="6">
        <f>IF(ISNUMBER(SEARCH("D??10",'Calc1'!$B336)),0,IF(ISNUMBER(SEARCH("D??1?",'Calc1'!$B336)),'Calc1'!$E$1857*'Calc1'!$B11345*$D383,0))</f>
        <v>0</v>
      </c>
      <c r="C4659" s="10"/>
    </row>
    <row r="4660" spans="1:3">
      <c r="A4660" s="21">
        <v>314</v>
      </c>
      <c r="B4660" s="6">
        <f>IF(ISNUMBER(SEARCH("D??10",'Calc1'!$B337)),0,IF(ISNUMBER(SEARCH("D??1?",'Calc1'!$B337)),'Calc1'!$E$1857*'Calc1'!$B11346*$D384,0))</f>
        <v>0</v>
      </c>
      <c r="C4660" s="10"/>
    </row>
    <row r="4661" spans="1:3">
      <c r="A4661" s="21">
        <v>315</v>
      </c>
      <c r="B4661" s="6">
        <f>IF(ISNUMBER(SEARCH("D??10",'Calc1'!$B338)),0,IF(ISNUMBER(SEARCH("D??1?",'Calc1'!$B338)),'Calc1'!$E$1857*'Calc1'!$B11347*$D385,0))</f>
        <v>0</v>
      </c>
      <c r="C4661" s="10"/>
    </row>
    <row r="4662" spans="1:3">
      <c r="A4662" s="21">
        <v>316</v>
      </c>
      <c r="B4662" s="6">
        <f>IF(ISNUMBER(SEARCH("D??10",'Calc1'!$B339)),0,IF(ISNUMBER(SEARCH("D??1?",'Calc1'!$B339)),'Calc1'!$E$1857*'Calc1'!$B11348*$D386,0))</f>
        <v>0</v>
      </c>
      <c r="C4662" s="10"/>
    </row>
    <row r="4663" spans="1:3">
      <c r="A4663" s="21">
        <v>317</v>
      </c>
      <c r="B4663" s="6">
        <f>IF(ISNUMBER(SEARCH("D??10",'Calc1'!$B340)),0,IF(ISNUMBER(SEARCH("D??1?",'Calc1'!$B340)),'Calc1'!$E$1857*'Calc1'!$B11349*$D387,0))</f>
        <v>0</v>
      </c>
      <c r="C4663" s="10"/>
    </row>
    <row r="4664" spans="1:3">
      <c r="A4664" s="21">
        <v>318</v>
      </c>
      <c r="B4664" s="6">
        <f>IF(ISNUMBER(SEARCH("D??10",'Calc1'!$B341)),0,IF(ISNUMBER(SEARCH("D??1?",'Calc1'!$B341)),'Calc1'!$E$1857*'Calc1'!$B11350*$D388,0))</f>
        <v>0</v>
      </c>
      <c r="C4664" s="10"/>
    </row>
    <row r="4665" spans="1:3">
      <c r="A4665" s="21">
        <v>319</v>
      </c>
      <c r="B4665" s="6">
        <f>IF(ISNUMBER(SEARCH("D??10",'Calc1'!$B342)),0,IF(ISNUMBER(SEARCH("D??1?",'Calc1'!$B342)),'Calc1'!$E$1857*'Calc1'!$B11351*$D389,0))</f>
        <v>0</v>
      </c>
      <c r="C4665" s="10"/>
    </row>
    <row r="4666" spans="1:3">
      <c r="A4666" s="21">
        <v>320</v>
      </c>
      <c r="B4666" s="6">
        <f>IF(ISNUMBER(SEARCH("D??10",'Calc1'!$B343)),0,IF(ISNUMBER(SEARCH("D??1?",'Calc1'!$B343)),'Calc1'!$E$1857*'Calc1'!$B11352*$D390,0))</f>
        <v>0</v>
      </c>
      <c r="C4666" s="10"/>
    </row>
    <row r="4667" spans="1:3">
      <c r="A4667" s="21">
        <v>321</v>
      </c>
      <c r="B4667" s="6">
        <f>IF(ISNUMBER(SEARCH("D??10",'Calc1'!$B344)),0,IF(ISNUMBER(SEARCH("D??1?",'Calc1'!$B344)),'Calc1'!$E$1857*'Calc1'!$B11353*$D391,0))</f>
        <v>0</v>
      </c>
      <c r="C4667" s="10"/>
    </row>
    <row r="4668" spans="1:3">
      <c r="A4668" s="21">
        <v>322</v>
      </c>
      <c r="B4668" s="6">
        <f>IF(ISNUMBER(SEARCH("D??10",'Calc1'!$B345)),0,IF(ISNUMBER(SEARCH("D??1?",'Calc1'!$B345)),'Calc1'!$E$1857*'Calc1'!$B11354*$D392,0))</f>
        <v>0</v>
      </c>
      <c r="C4668" s="10"/>
    </row>
    <row r="4669" spans="1:3">
      <c r="A4669" s="21">
        <v>323</v>
      </c>
      <c r="B4669" s="6">
        <f>IF(ISNUMBER(SEARCH("D??10",'Calc1'!$B346)),0,IF(ISNUMBER(SEARCH("D??1?",'Calc1'!$B346)),'Calc1'!$E$1857*'Calc1'!$B11355*$D393,0))</f>
        <v>0</v>
      </c>
      <c r="C4669" s="10"/>
    </row>
    <row r="4670" spans="1:3">
      <c r="A4670" s="21">
        <v>324</v>
      </c>
      <c r="B4670" s="6">
        <f>IF(ISNUMBER(SEARCH("D??10",'Calc1'!$B347)),0,IF(ISNUMBER(SEARCH("D??1?",'Calc1'!$B347)),'Calc1'!$E$1857*'Calc1'!$B11356*$D394,0))</f>
        <v>0</v>
      </c>
      <c r="C4670" s="10"/>
    </row>
    <row r="4671" spans="1:3">
      <c r="A4671" s="21">
        <v>325</v>
      </c>
      <c r="B4671" s="6">
        <f>IF(ISNUMBER(SEARCH("D??10",'Calc1'!$B348)),0,IF(ISNUMBER(SEARCH("D??1?",'Calc1'!$B348)),'Calc1'!$E$1857*'Calc1'!$B11357*$D395,0))</f>
        <v>0</v>
      </c>
      <c r="C4671" s="10"/>
    </row>
    <row r="4672" spans="1:3">
      <c r="A4672" s="21">
        <v>326</v>
      </c>
      <c r="B4672" s="6">
        <f>IF(ISNUMBER(SEARCH("D??10",'Calc1'!$B349)),0,IF(ISNUMBER(SEARCH("D??1?",'Calc1'!$B349)),'Calc1'!$E$1857*'Calc1'!$B11358*$D396,0))</f>
        <v>0</v>
      </c>
      <c r="C4672" s="10"/>
    </row>
    <row r="4673" spans="1:3">
      <c r="A4673" s="21">
        <v>327</v>
      </c>
      <c r="B4673" s="6">
        <f>IF(ISNUMBER(SEARCH("D??10",'Calc1'!$B350)),0,IF(ISNUMBER(SEARCH("D??1?",'Calc1'!$B350)),'Calc1'!$E$1857*'Calc1'!$B11359*$D397,0))</f>
        <v>0</v>
      </c>
      <c r="C4673" s="10"/>
    </row>
    <row r="4674" spans="1:3">
      <c r="A4674" s="21">
        <v>328</v>
      </c>
      <c r="B4674" s="6">
        <f>IF(ISNUMBER(SEARCH("D??10",'Calc1'!$B351)),0,IF(ISNUMBER(SEARCH("D??1?",'Calc1'!$B351)),'Calc1'!$E$1857*'Calc1'!$B11360*$D398,0))</f>
        <v>0</v>
      </c>
      <c r="C4674" s="10"/>
    </row>
    <row r="4675" spans="1:3">
      <c r="A4675" s="21">
        <v>329</v>
      </c>
      <c r="B4675" s="6">
        <f>IF(ISNUMBER(SEARCH("D??10",'Calc1'!$B352)),0,IF(ISNUMBER(SEARCH("D??1?",'Calc1'!$B352)),'Calc1'!$E$1857*'Calc1'!$B11361*$D399,0))</f>
        <v>0</v>
      </c>
      <c r="C4675" s="10"/>
    </row>
    <row r="4676" spans="1:3">
      <c r="A4676" s="21">
        <v>330</v>
      </c>
      <c r="B4676" s="6">
        <f>IF(ISNUMBER(SEARCH("D??10",'Calc1'!$B353)),0,IF(ISNUMBER(SEARCH("D??1?",'Calc1'!$B353)),'Calc1'!$E$1857*'Calc1'!$B11362*$D400,0))</f>
        <v>0</v>
      </c>
      <c r="C4676" s="10"/>
    </row>
    <row r="4677" spans="1:3">
      <c r="A4677" s="21">
        <v>331</v>
      </c>
      <c r="B4677" s="6">
        <f>IF(ISNUMBER(SEARCH("D??10",'Calc1'!$B354)),0,IF(ISNUMBER(SEARCH("D??1?",'Calc1'!$B354)),'Calc1'!$E$1857*'Calc1'!$B11363*$D401,0))</f>
        <v>0</v>
      </c>
      <c r="C4677" s="10"/>
    </row>
    <row r="4678" spans="1:3">
      <c r="A4678" s="21">
        <v>332</v>
      </c>
      <c r="B4678" s="6">
        <f>IF(ISNUMBER(SEARCH("D??10",'Calc1'!$B355)),0,IF(ISNUMBER(SEARCH("D??1?",'Calc1'!$B355)),'Calc1'!$E$1857*'Calc1'!$B11364*$D402,0))</f>
        <v>0</v>
      </c>
      <c r="C4678" s="10"/>
    </row>
    <row r="4679" spans="1:3">
      <c r="A4679" s="21">
        <v>333</v>
      </c>
      <c r="B4679" s="6">
        <f>IF(ISNUMBER(SEARCH("D??10",'Calc1'!$B356)),0,IF(ISNUMBER(SEARCH("D??1?",'Calc1'!$B356)),'Calc1'!$E$1857*'Calc1'!$B11365*$D403,0))</f>
        <v>0</v>
      </c>
      <c r="C4679" s="10"/>
    </row>
    <row r="4680" spans="1:3">
      <c r="A4680" s="21">
        <v>334</v>
      </c>
      <c r="B4680" s="6">
        <f>IF(ISNUMBER(SEARCH("D??10",'Calc1'!$B357)),0,IF(ISNUMBER(SEARCH("D??1?",'Calc1'!$B357)),'Calc1'!$E$1857*'Calc1'!$B11366*$D404,0))</f>
        <v>0</v>
      </c>
      <c r="C4680" s="10"/>
    </row>
    <row r="4681" spans="1:3">
      <c r="A4681" s="21">
        <v>335</v>
      </c>
      <c r="B4681" s="6">
        <f>IF(ISNUMBER(SEARCH("D??10",'Calc1'!$B358)),0,IF(ISNUMBER(SEARCH("D??1?",'Calc1'!$B358)),'Calc1'!$E$1857*'Calc1'!$B11367*$D405,0))</f>
        <v>0</v>
      </c>
      <c r="C4681" s="10"/>
    </row>
    <row r="4682" spans="1:3">
      <c r="A4682" s="21">
        <v>336</v>
      </c>
      <c r="B4682" s="6">
        <f>IF(ISNUMBER(SEARCH("D??10",'Calc1'!$B359)),0,IF(ISNUMBER(SEARCH("D??1?",'Calc1'!$B359)),'Calc1'!$E$1857*'Calc1'!$B11368*$D406,0))</f>
        <v>0</v>
      </c>
      <c r="C4682" s="10"/>
    </row>
    <row r="4683" spans="1:3">
      <c r="A4683" s="21">
        <v>337</v>
      </c>
      <c r="B4683" s="6">
        <f>IF(ISNUMBER(SEARCH("D??10",'Calc1'!$B360)),0,IF(ISNUMBER(SEARCH("D??1?",'Calc1'!$B360)),'Calc1'!$E$1857*'Calc1'!$B11369*$D407,0))</f>
        <v>0</v>
      </c>
      <c r="C4683" s="10"/>
    </row>
    <row r="4684" spans="1:3">
      <c r="A4684" s="21">
        <v>338</v>
      </c>
      <c r="B4684" s="6">
        <f>IF(ISNUMBER(SEARCH("D??10",'Calc1'!$B361)),0,IF(ISNUMBER(SEARCH("D??1?",'Calc1'!$B361)),'Calc1'!$E$1857*'Calc1'!$B11370*$D408,0))</f>
        <v>0</v>
      </c>
      <c r="C4684" s="10"/>
    </row>
    <row r="4685" spans="1:3">
      <c r="A4685" s="21">
        <v>339</v>
      </c>
      <c r="B4685" s="6">
        <f>IF(ISNUMBER(SEARCH("D??10",'Calc1'!$B362)),0,IF(ISNUMBER(SEARCH("D??1?",'Calc1'!$B362)),'Calc1'!$E$1857*'Calc1'!$B11371*$D409,0))</f>
        <v>0</v>
      </c>
      <c r="C4685" s="10"/>
    </row>
    <row r="4686" spans="1:3">
      <c r="A4686" s="21">
        <v>340</v>
      </c>
      <c r="B4686" s="6">
        <f>IF(ISNUMBER(SEARCH("D??10",'Calc1'!$B363)),0,IF(ISNUMBER(SEARCH("D??1?",'Calc1'!$B363)),'Calc1'!$E$1857*'Calc1'!$B11372*$D410,0))</f>
        <v>0</v>
      </c>
      <c r="C4686" s="10"/>
    </row>
    <row r="4687" spans="1:3">
      <c r="A4687" s="21">
        <v>341</v>
      </c>
      <c r="B4687" s="6">
        <f>IF(ISNUMBER(SEARCH("D??10",'Calc1'!$B364)),0,IF(ISNUMBER(SEARCH("D??1?",'Calc1'!$B364)),'Calc1'!$E$1857*'Calc1'!$B11373*$D411,0))</f>
        <v>0</v>
      </c>
      <c r="C4687" s="10"/>
    </row>
    <row r="4688" spans="1:3">
      <c r="A4688" s="21">
        <v>342</v>
      </c>
      <c r="B4688" s="6">
        <f>IF(ISNUMBER(SEARCH("D??10",'Calc1'!$B365)),0,IF(ISNUMBER(SEARCH("D??1?",'Calc1'!$B365)),'Calc1'!$E$1857*'Calc1'!$B11374*$D412,0))</f>
        <v>0</v>
      </c>
      <c r="C4688" s="10"/>
    </row>
    <row r="4689" spans="1:3">
      <c r="A4689" s="21">
        <v>343</v>
      </c>
      <c r="B4689" s="6">
        <f>IF(ISNUMBER(SEARCH("D??10",'Calc1'!$B366)),0,IF(ISNUMBER(SEARCH("D??1?",'Calc1'!$B366)),'Calc1'!$E$1857*'Calc1'!$B11375*$D413,0))</f>
        <v>0</v>
      </c>
      <c r="C4689" s="10"/>
    </row>
    <row r="4690" spans="1:3">
      <c r="A4690" s="21">
        <v>344</v>
      </c>
      <c r="B4690" s="6">
        <f>IF(ISNUMBER(SEARCH("D??10",'Calc1'!$B367)),0,IF(ISNUMBER(SEARCH("D??1?",'Calc1'!$B367)),'Calc1'!$E$1857*'Calc1'!$B11376*$D414,0))</f>
        <v>0</v>
      </c>
      <c r="C4690" s="10"/>
    </row>
    <row r="4691" spans="1:3">
      <c r="A4691" s="21">
        <v>345</v>
      </c>
      <c r="B4691" s="6">
        <f>IF(ISNUMBER(SEARCH("D??10",'Calc1'!$B368)),0,IF(ISNUMBER(SEARCH("D??1?",'Calc1'!$B368)),'Calc1'!$E$1857*'Calc1'!$B11377*$D415,0))</f>
        <v>0</v>
      </c>
      <c r="C4691" s="10"/>
    </row>
    <row r="4692" spans="1:3">
      <c r="A4692" s="21">
        <v>346</v>
      </c>
      <c r="B4692" s="6">
        <f>IF(ISNUMBER(SEARCH("D??10",'Calc1'!$B369)),0,IF(ISNUMBER(SEARCH("D??1?",'Calc1'!$B369)),'Calc1'!$E$1857*'Calc1'!$B11378*$D416,0))</f>
        <v>0</v>
      </c>
      <c r="C4692" s="10"/>
    </row>
    <row r="4693" spans="1:3">
      <c r="A4693" s="21">
        <v>347</v>
      </c>
      <c r="B4693" s="6">
        <f>IF(ISNUMBER(SEARCH("D??10",'Calc1'!$B370)),0,IF(ISNUMBER(SEARCH("D??1?",'Calc1'!$B370)),'Calc1'!$E$1857*'Calc1'!$B11379*$D417,0))</f>
        <v>0</v>
      </c>
      <c r="C4693" s="10"/>
    </row>
    <row r="4694" spans="1:3">
      <c r="A4694" s="21">
        <v>348</v>
      </c>
      <c r="B4694" s="6">
        <f>IF(ISNUMBER(SEARCH("D??10",'Calc1'!$B371)),0,IF(ISNUMBER(SEARCH("D??1?",'Calc1'!$B371)),'Calc1'!$E$1857*'Calc1'!$B11380*$D418,0))</f>
        <v>0</v>
      </c>
      <c r="C4694" s="10"/>
    </row>
    <row r="4695" spans="1:3">
      <c r="A4695" s="21">
        <v>349</v>
      </c>
      <c r="B4695" s="6">
        <f>IF(ISNUMBER(SEARCH("D??10",'Calc1'!$B372)),0,IF(ISNUMBER(SEARCH("D??1?",'Calc1'!$B372)),'Calc1'!$E$1857*'Calc1'!$B11381*$D419,0))</f>
        <v>0</v>
      </c>
      <c r="C4695" s="10"/>
    </row>
    <row r="4696" spans="1:3">
      <c r="A4696" s="21">
        <v>350</v>
      </c>
      <c r="B4696" s="6">
        <f>IF(ISNUMBER(SEARCH("D??10",'Calc1'!$B373)),0,IF(ISNUMBER(SEARCH("D??1?",'Calc1'!$B373)),'Calc1'!$E$1857*'Calc1'!$B11382*$D420,0))</f>
        <v>0</v>
      </c>
      <c r="C4696" s="10"/>
    </row>
    <row r="4697" spans="1:3">
      <c r="A4697" s="21">
        <v>351</v>
      </c>
      <c r="B4697" s="6">
        <f>IF(ISNUMBER(SEARCH("D??10",'Calc1'!$B374)),0,IF(ISNUMBER(SEARCH("D??1?",'Calc1'!$B374)),'Calc1'!$E$1857*'Calc1'!$B11383*$D421,0))</f>
        <v>0</v>
      </c>
      <c r="C4697" s="10"/>
    </row>
    <row r="4698" spans="1:3">
      <c r="A4698" s="21">
        <v>352</v>
      </c>
      <c r="B4698" s="6">
        <f>IF(ISNUMBER(SEARCH("D??10",'Calc1'!$B375)),0,IF(ISNUMBER(SEARCH("D??1?",'Calc1'!$B375)),'Calc1'!$E$1857*'Calc1'!$B11384*$D422,0))</f>
        <v>0</v>
      </c>
      <c r="C4698" s="10"/>
    </row>
    <row r="4699" spans="1:3">
      <c r="A4699" s="21">
        <v>353</v>
      </c>
      <c r="B4699" s="6">
        <f>IF(ISNUMBER(SEARCH("D??10",'Calc1'!$B376)),0,IF(ISNUMBER(SEARCH("D??1?",'Calc1'!$B376)),'Calc1'!$E$1857*'Calc1'!$B11385*$D423,0))</f>
        <v>0</v>
      </c>
      <c r="C4699" s="10"/>
    </row>
    <row r="4700" spans="1:3">
      <c r="A4700" s="21">
        <v>354</v>
      </c>
      <c r="B4700" s="6">
        <f>IF(ISNUMBER(SEARCH("D??10",'Calc1'!$B377)),0,IF(ISNUMBER(SEARCH("D??1?",'Calc1'!$B377)),'Calc1'!$E$1857*'Calc1'!$B11386*$D424,0))</f>
        <v>0</v>
      </c>
      <c r="C4700" s="10"/>
    </row>
    <row r="4701" spans="1:3">
      <c r="A4701" s="21">
        <v>355</v>
      </c>
      <c r="B4701" s="6">
        <f>IF(ISNUMBER(SEARCH("D??10",'Calc1'!$B378)),0,IF(ISNUMBER(SEARCH("D??1?",'Calc1'!$B378)),'Calc1'!$E$1857*'Calc1'!$B11387*$D425,0))</f>
        <v>0</v>
      </c>
      <c r="C4701" s="10"/>
    </row>
    <row r="4702" spans="1:3">
      <c r="A4702" s="21">
        <v>356</v>
      </c>
      <c r="B4702" s="6">
        <f>IF(ISNUMBER(SEARCH("D??10",'Calc1'!$B379)),0,IF(ISNUMBER(SEARCH("D??1?",'Calc1'!$B379)),'Calc1'!$E$1857*'Calc1'!$B11388*$D426,0))</f>
        <v>0</v>
      </c>
      <c r="C4702" s="10"/>
    </row>
    <row r="4703" spans="1:3">
      <c r="A4703" s="21">
        <v>357</v>
      </c>
      <c r="B4703" s="6">
        <f>IF(ISNUMBER(SEARCH("D??10",'Calc1'!$B380)),0,IF(ISNUMBER(SEARCH("D??1?",'Calc1'!$B380)),'Calc1'!$E$1857*'Calc1'!$B11389*$D427,0))</f>
        <v>0</v>
      </c>
      <c r="C4703" s="10"/>
    </row>
    <row r="4704" spans="1:3">
      <c r="A4704" s="21">
        <v>358</v>
      </c>
      <c r="B4704" s="6">
        <f>IF(ISNUMBER(SEARCH("D??10",'Calc1'!$B381)),0,IF(ISNUMBER(SEARCH("D??1?",'Calc1'!$B381)),'Calc1'!$E$1857*'Calc1'!$B11390*$D428,0))</f>
        <v>0</v>
      </c>
      <c r="C4704" s="10"/>
    </row>
    <row r="4705" spans="1:3">
      <c r="A4705" s="21">
        <v>359</v>
      </c>
      <c r="B4705" s="6">
        <f>IF(ISNUMBER(SEARCH("D??10",'Calc1'!$B382)),0,IF(ISNUMBER(SEARCH("D??1?",'Calc1'!$B382)),'Calc1'!$E$1857*'Calc1'!$B11391*$D429,0))</f>
        <v>0</v>
      </c>
      <c r="C4705" s="10"/>
    </row>
    <row r="4706" spans="1:3">
      <c r="A4706" s="21">
        <v>360</v>
      </c>
      <c r="B4706" s="6">
        <f>IF(ISNUMBER(SEARCH("D??10",'Calc1'!$B383)),0,IF(ISNUMBER(SEARCH("D??1?",'Calc1'!$B383)),'Calc1'!$E$1857*'Calc1'!$B11392*$D430,0))</f>
        <v>0</v>
      </c>
      <c r="C4706" s="10"/>
    </row>
    <row r="4707" spans="1:3">
      <c r="A4707" s="21">
        <v>361</v>
      </c>
      <c r="B4707" s="6">
        <f>IF(ISNUMBER(SEARCH("D??10",'Calc1'!$B384)),0,IF(ISNUMBER(SEARCH("D??1?",'Calc1'!$B384)),'Calc1'!$E$1857*'Calc1'!$B11393*$D431,0))</f>
        <v>0</v>
      </c>
      <c r="C4707" s="10"/>
    </row>
    <row r="4708" spans="1:3">
      <c r="A4708" s="21">
        <v>362</v>
      </c>
      <c r="B4708" s="6">
        <f>IF(ISNUMBER(SEARCH("D??10",'Calc1'!$B385)),0,IF(ISNUMBER(SEARCH("D??1?",'Calc1'!$B385)),'Calc1'!$E$1857*'Calc1'!$B11394*$D432,0))</f>
        <v>0</v>
      </c>
      <c r="C4708" s="10"/>
    </row>
    <row r="4709" spans="1:3">
      <c r="A4709" s="21">
        <v>363</v>
      </c>
      <c r="B4709" s="6">
        <f>IF(ISNUMBER(SEARCH("D??10",'Calc1'!$B386)),0,IF(ISNUMBER(SEARCH("D??1?",'Calc1'!$B386)),'Calc1'!$E$1857*'Calc1'!$B11395*$D433,0))</f>
        <v>0</v>
      </c>
      <c r="C4709" s="10"/>
    </row>
    <row r="4710" spans="1:3">
      <c r="A4710" s="21">
        <v>364</v>
      </c>
      <c r="B4710" s="6">
        <f>IF(ISNUMBER(SEARCH("D??10",'Calc1'!$B387)),0,IF(ISNUMBER(SEARCH("D??1?",'Calc1'!$B387)),'Calc1'!$E$1857*'Calc1'!$B11396*$D434,0))</f>
        <v>0</v>
      </c>
      <c r="C4710" s="10"/>
    </row>
    <row r="4711" spans="1:3">
      <c r="A4711" s="21">
        <v>365</v>
      </c>
      <c r="B4711" s="6">
        <f>IF(ISNUMBER(SEARCH("D??10",'Calc1'!$B388)),0,IF(ISNUMBER(SEARCH("D??1?",'Calc1'!$B388)),'Calc1'!$E$1857*'Calc1'!$B11397*$D435,0))</f>
        <v>0</v>
      </c>
      <c r="C4711" s="10"/>
    </row>
    <row r="4712" spans="1:3">
      <c r="A4712" s="21">
        <v>366</v>
      </c>
      <c r="B4712" s="6">
        <f>IF(ISNUMBER(SEARCH("D??10",'Calc1'!$B389)),0,IF(ISNUMBER(SEARCH("D??1?",'Calc1'!$B389)),'Calc1'!$E$1857*'Calc1'!$B11398*$D436,0))</f>
        <v>0</v>
      </c>
      <c r="C4712" s="10"/>
    </row>
    <row r="4713" spans="1:3">
      <c r="A4713" s="21">
        <v>367</v>
      </c>
      <c r="B4713" s="6">
        <f>IF(ISNUMBER(SEARCH("D??10",'Calc1'!$B390)),0,IF(ISNUMBER(SEARCH("D??1?",'Calc1'!$B390)),'Calc1'!$E$1857*'Calc1'!$B11399*$D437,0))</f>
        <v>0</v>
      </c>
      <c r="C4713" s="10"/>
    </row>
    <row r="4714" spans="1:3">
      <c r="A4714" s="21">
        <v>368</v>
      </c>
      <c r="B4714" s="6">
        <f>IF(ISNUMBER(SEARCH("D??10",'Calc1'!$B391)),0,IF(ISNUMBER(SEARCH("D??1?",'Calc1'!$B391)),'Calc1'!$E$1857*'Calc1'!$B11400*$D438,0))</f>
        <v>0</v>
      </c>
      <c r="C4714" s="10"/>
    </row>
    <row r="4715" spans="1:3">
      <c r="A4715" s="21">
        <v>369</v>
      </c>
      <c r="B4715" s="6">
        <f>IF(ISNUMBER(SEARCH("D??10",'Calc1'!$B392)),0,IF(ISNUMBER(SEARCH("D??1?",'Calc1'!$B392)),'Calc1'!$E$1857*'Calc1'!$B11401*$D439,0))</f>
        <v>0</v>
      </c>
      <c r="C4715" s="10"/>
    </row>
    <row r="4716" spans="1:3">
      <c r="A4716" s="21">
        <v>370</v>
      </c>
      <c r="B4716" s="6">
        <f>IF(ISNUMBER(SEARCH("D??10",'Calc1'!$B393)),0,IF(ISNUMBER(SEARCH("D??1?",'Calc1'!$B393)),'Calc1'!$E$1857*'Calc1'!$B11402*$D440,0))</f>
        <v>0</v>
      </c>
      <c r="C4716" s="10"/>
    </row>
    <row r="4717" spans="1:3">
      <c r="A4717" s="21">
        <v>371</v>
      </c>
      <c r="B4717" s="6">
        <f>IF(ISNUMBER(SEARCH("D??10",'Calc1'!$B394)),0,IF(ISNUMBER(SEARCH("D??1?",'Calc1'!$B394)),'Calc1'!$E$1857*'Calc1'!$B11403*$D441,0))</f>
        <v>0</v>
      </c>
      <c r="C4717" s="10"/>
    </row>
    <row r="4718" spans="1:3">
      <c r="A4718" s="21">
        <v>372</v>
      </c>
      <c r="B4718" s="6">
        <f>IF(ISNUMBER(SEARCH("D??10",'Calc1'!$B395)),0,IF(ISNUMBER(SEARCH("D??1?",'Calc1'!$B395)),'Calc1'!$E$1857*'Calc1'!$B11404*$D442,0))</f>
        <v>0</v>
      </c>
      <c r="C4718" s="10"/>
    </row>
    <row r="4719" spans="1:3">
      <c r="A4719" s="21">
        <v>373</v>
      </c>
      <c r="B4719" s="6">
        <f>IF(ISNUMBER(SEARCH("D??10",'Calc1'!$B396)),0,IF(ISNUMBER(SEARCH("D??1?",'Calc1'!$B396)),'Calc1'!$E$1857*'Calc1'!$B11405*$D443,0))</f>
        <v>0</v>
      </c>
      <c r="C4719" s="10"/>
    </row>
    <row r="4720" spans="1:3">
      <c r="A4720" s="21">
        <v>374</v>
      </c>
      <c r="B4720" s="6">
        <f>IF(ISNUMBER(SEARCH("D??10",'Calc1'!$B397)),0,IF(ISNUMBER(SEARCH("D??1?",'Calc1'!$B397)),'Calc1'!$E$1857*'Calc1'!$B11406*$D444,0))</f>
        <v>0</v>
      </c>
      <c r="C4720" s="10"/>
    </row>
    <row r="4721" spans="1:3">
      <c r="A4721" s="21">
        <v>375</v>
      </c>
      <c r="B4721" s="6">
        <f>IF(ISNUMBER(SEARCH("D??10",'Calc1'!$B398)),0,IF(ISNUMBER(SEARCH("D??1?",'Calc1'!$B398)),'Calc1'!$E$1857*'Calc1'!$B11407*$D445,0))</f>
        <v>0</v>
      </c>
      <c r="C4721" s="10"/>
    </row>
    <row r="4722" spans="1:3">
      <c r="A4722" s="21">
        <v>376</v>
      </c>
      <c r="B4722" s="6">
        <f>IF(ISNUMBER(SEARCH("D??10",'Calc1'!$B399)),0,IF(ISNUMBER(SEARCH("D??1?",'Calc1'!$B399)),'Calc1'!$E$1857*'Calc1'!$B11408*$D446,0))</f>
        <v>0</v>
      </c>
      <c r="C4722" s="10"/>
    </row>
    <row r="4723" spans="1:3">
      <c r="A4723" s="21">
        <v>377</v>
      </c>
      <c r="B4723" s="6">
        <f>IF(ISNUMBER(SEARCH("D??10",'Calc1'!$B400)),0,IF(ISNUMBER(SEARCH("D??1?",'Calc1'!$B400)),'Calc1'!$E$1857*'Calc1'!$B11409*$D447,0))</f>
        <v>0</v>
      </c>
      <c r="C4723" s="10"/>
    </row>
    <row r="4724" spans="1:3">
      <c r="A4724" s="21">
        <v>378</v>
      </c>
      <c r="B4724" s="6">
        <f>IF(ISNUMBER(SEARCH("D??10",'Calc1'!$B401)),0,IF(ISNUMBER(SEARCH("D??1?",'Calc1'!$B401)),'Calc1'!$E$1857*'Calc1'!$B11410*$D448,0))</f>
        <v>0</v>
      </c>
      <c r="C4724" s="10"/>
    </row>
    <row r="4725" spans="1:3">
      <c r="A4725" s="21">
        <v>379</v>
      </c>
      <c r="B4725" s="6">
        <f>IF(ISNUMBER(SEARCH("D??10",'Calc1'!$B402)),0,IF(ISNUMBER(SEARCH("D??1?",'Calc1'!$B402)),'Calc1'!$E$1857*'Calc1'!$B11411*$D449,0))</f>
        <v>0</v>
      </c>
      <c r="C4725" s="10"/>
    </row>
    <row r="4726" spans="1:3">
      <c r="A4726" s="21">
        <v>380</v>
      </c>
      <c r="B4726" s="6">
        <f>IF(ISNUMBER(SEARCH("D??10",'Calc1'!$B403)),0,IF(ISNUMBER(SEARCH("D??1?",'Calc1'!$B403)),'Calc1'!$E$1857*'Calc1'!$B11412*$D450,0))</f>
        <v>0</v>
      </c>
      <c r="C4726" s="10"/>
    </row>
    <row r="4727" spans="1:3">
      <c r="A4727" s="21">
        <v>381</v>
      </c>
      <c r="B4727" s="6">
        <f>IF(ISNUMBER(SEARCH("D??10",'Calc1'!$B404)),0,IF(ISNUMBER(SEARCH("D??1?",'Calc1'!$B404)),'Calc1'!$E$1857*'Calc1'!$B11413*$D451,0))</f>
        <v>0</v>
      </c>
      <c r="C4727" s="10"/>
    </row>
    <row r="4728" spans="1:3">
      <c r="A4728" s="21">
        <v>382</v>
      </c>
      <c r="B4728" s="6">
        <f>IF(ISNUMBER(SEARCH("D??10",'Calc1'!$B405)),0,IF(ISNUMBER(SEARCH("D??1?",'Calc1'!$B405)),'Calc1'!$E$1857*'Calc1'!$B11414*$D452,0))</f>
        <v>0</v>
      </c>
      <c r="C4728" s="10"/>
    </row>
    <row r="4729" spans="1:3">
      <c r="A4729" s="21">
        <v>383</v>
      </c>
      <c r="B4729" s="6">
        <f>IF(ISNUMBER(SEARCH("D??10",'Calc1'!$B406)),0,IF(ISNUMBER(SEARCH("D??1?",'Calc1'!$B406)),'Calc1'!$E$1857*'Calc1'!$B11415*$D453,0))</f>
        <v>0</v>
      </c>
      <c r="C4729" s="10"/>
    </row>
    <row r="4730" spans="1:3">
      <c r="A4730" s="21">
        <v>384</v>
      </c>
      <c r="B4730" s="6">
        <f>IF(ISNUMBER(SEARCH("D??10",'Calc1'!$B407)),0,IF(ISNUMBER(SEARCH("D??1?",'Calc1'!$B407)),'Calc1'!$E$1857*'Calc1'!$B11416*$D454,0))</f>
        <v>0</v>
      </c>
      <c r="C4730" s="10"/>
    </row>
    <row r="4731" spans="1:3">
      <c r="A4731" s="21">
        <v>385</v>
      </c>
      <c r="B4731" s="6">
        <f>IF(ISNUMBER(SEARCH("D??10",'Calc1'!$B408)),0,IF(ISNUMBER(SEARCH("D??1?",'Calc1'!$B408)),'Calc1'!$E$1857*'Calc1'!$B11417*$D455,0))</f>
        <v>0</v>
      </c>
      <c r="C4731" s="10"/>
    </row>
    <row r="4732" spans="1:3">
      <c r="A4732" s="21">
        <v>386</v>
      </c>
      <c r="B4732" s="6">
        <f>IF(ISNUMBER(SEARCH("D??10",'Calc1'!$B409)),0,IF(ISNUMBER(SEARCH("D??1?",'Calc1'!$B409)),'Calc1'!$E$1857*'Calc1'!$B11418*$D456,0))</f>
        <v>0</v>
      </c>
      <c r="C4732" s="10"/>
    </row>
    <row r="4733" spans="1:3">
      <c r="A4733" s="21">
        <v>387</v>
      </c>
      <c r="B4733" s="6">
        <f>IF(ISNUMBER(SEARCH("D??10",'Calc1'!$B410)),0,IF(ISNUMBER(SEARCH("D??1?",'Calc1'!$B410)),'Calc1'!$E$1857*'Calc1'!$B11419*$D457,0))</f>
        <v>0</v>
      </c>
      <c r="C4733" s="10"/>
    </row>
    <row r="4734" spans="1:3">
      <c r="A4734" s="21">
        <v>388</v>
      </c>
      <c r="B4734" s="6">
        <f>IF(ISNUMBER(SEARCH("D??10",'Calc1'!$B411)),0,IF(ISNUMBER(SEARCH("D??1?",'Calc1'!$B411)),'Calc1'!$E$1857*'Calc1'!$B11420*$D458,0))</f>
        <v>0</v>
      </c>
      <c r="C4734" s="10"/>
    </row>
    <row r="4735" spans="1:3">
      <c r="A4735" s="21">
        <v>389</v>
      </c>
      <c r="B4735" s="6">
        <f>IF(ISNUMBER(SEARCH("D??10",'Calc1'!$B412)),0,IF(ISNUMBER(SEARCH("D??1?",'Calc1'!$B412)),'Calc1'!$E$1857*'Calc1'!$B11421*$D459,0))</f>
        <v>0</v>
      </c>
      <c r="C4735" s="10"/>
    </row>
    <row r="4736" spans="1:3">
      <c r="A4736" s="21">
        <v>390</v>
      </c>
      <c r="B4736" s="6">
        <f>IF(ISNUMBER(SEARCH("D??10",'Calc1'!$B413)),0,IF(ISNUMBER(SEARCH("D??1?",'Calc1'!$B413)),'Calc1'!$E$1857*'Calc1'!$B11422*$D460,0))</f>
        <v>0</v>
      </c>
      <c r="C4736" s="10"/>
    </row>
    <row r="4737" spans="1:3">
      <c r="A4737" s="21">
        <v>391</v>
      </c>
      <c r="B4737" s="6">
        <f>IF(ISNUMBER(SEARCH("D??10",'Calc1'!$B414)),0,IF(ISNUMBER(SEARCH("D??1?",'Calc1'!$B414)),'Calc1'!$E$1857*'Calc1'!$B11423*$D461,0))</f>
        <v>0</v>
      </c>
      <c r="C4737" s="10"/>
    </row>
    <row r="4738" spans="1:3">
      <c r="A4738" s="21">
        <v>392</v>
      </c>
      <c r="B4738" s="6">
        <f>IF(ISNUMBER(SEARCH("D??10",'Calc1'!$B415)),0,IF(ISNUMBER(SEARCH("D??1?",'Calc1'!$B415)),'Calc1'!$E$1857*'Calc1'!$B11424*$D462,0))</f>
        <v>0</v>
      </c>
      <c r="C4738" s="10"/>
    </row>
    <row r="4739" spans="1:3">
      <c r="A4739" s="21">
        <v>393</v>
      </c>
      <c r="B4739" s="6">
        <f>IF(ISNUMBER(SEARCH("D??10",'Calc1'!$B416)),0,IF(ISNUMBER(SEARCH("D??1?",'Calc1'!$B416)),'Calc1'!$E$1857*'Calc1'!$B11425*$D463,0))</f>
        <v>0</v>
      </c>
      <c r="C4739" s="10"/>
    </row>
    <row r="4740" spans="1:3">
      <c r="A4740" s="21">
        <v>394</v>
      </c>
      <c r="B4740" s="6">
        <f>IF(ISNUMBER(SEARCH("D??10",'Calc1'!$B417)),0,IF(ISNUMBER(SEARCH("D??1?",'Calc1'!$B417)),'Calc1'!$E$1857*'Calc1'!$B11426*$D464,0))</f>
        <v>0</v>
      </c>
      <c r="C4740" s="10"/>
    </row>
    <row r="4741" spans="1:3">
      <c r="A4741" s="21">
        <v>395</v>
      </c>
      <c r="B4741" s="6">
        <f>IF(ISNUMBER(SEARCH("D??10",'Calc1'!$B418)),0,IF(ISNUMBER(SEARCH("D??1?",'Calc1'!$B418)),'Calc1'!$E$1857*'Calc1'!$B11427*$D465,0))</f>
        <v>0</v>
      </c>
      <c r="C4741" s="10"/>
    </row>
    <row r="4742" spans="1:3">
      <c r="A4742" s="21">
        <v>396</v>
      </c>
      <c r="B4742" s="6">
        <f>IF(ISNUMBER(SEARCH("D??10",'Calc1'!$B419)),0,IF(ISNUMBER(SEARCH("D??1?",'Calc1'!$B419)),'Calc1'!$E$1857*'Calc1'!$B11428*$D466,0))</f>
        <v>0</v>
      </c>
      <c r="C4742" s="10"/>
    </row>
    <row r="4743" spans="1:3">
      <c r="A4743" s="21">
        <v>397</v>
      </c>
      <c r="B4743" s="6">
        <f>IF(ISNUMBER(SEARCH("D??10",'Calc1'!$B420)),0,IF(ISNUMBER(SEARCH("D??1?",'Calc1'!$B420)),'Calc1'!$E$1857*'Calc1'!$B11429*$D467,0))</f>
        <v>0</v>
      </c>
      <c r="C4743" s="10"/>
    </row>
    <row r="4744" spans="1:3">
      <c r="A4744" s="21">
        <v>398</v>
      </c>
      <c r="B4744" s="6">
        <f>IF(ISNUMBER(SEARCH("D??10",'Calc1'!$B421)),0,IF(ISNUMBER(SEARCH("D??1?",'Calc1'!$B421)),'Calc1'!$E$1857*'Calc1'!$B11430*$D468,0))</f>
        <v>0</v>
      </c>
      <c r="C4744" s="10"/>
    </row>
    <row r="4745" spans="1:3">
      <c r="A4745" s="21">
        <v>399</v>
      </c>
      <c r="B4745" s="6">
        <f>IF(ISNUMBER(SEARCH("D??10",'Calc1'!$B422)),0,IF(ISNUMBER(SEARCH("D??1?",'Calc1'!$B422)),'Calc1'!$E$1857*'Calc1'!$B11431*$D469,0))</f>
        <v>0</v>
      </c>
      <c r="C4745" s="10"/>
    </row>
    <row r="4746" spans="1:3">
      <c r="A4746" s="21">
        <v>400</v>
      </c>
      <c r="B4746" s="6">
        <f>IF(ISNUMBER(SEARCH("D??10",'Calc1'!$B423)),0,IF(ISNUMBER(SEARCH("D??1?",'Calc1'!$B423)),'Calc1'!$E$1857*'Calc1'!$B11432*$D470,0))</f>
        <v>0</v>
      </c>
      <c r="C4746" s="10"/>
    </row>
    <row r="4747" spans="1:3">
      <c r="A4747" s="21">
        <v>401</v>
      </c>
      <c r="B4747" s="6">
        <f>IF(ISNUMBER(SEARCH("D??10",'Calc1'!$B424)),0,IF(ISNUMBER(SEARCH("D??1?",'Calc1'!$B424)),'Calc1'!$E$1857*'Calc1'!$B11433*$D471,0))</f>
        <v>0</v>
      </c>
      <c r="C4747" s="10"/>
    </row>
    <row r="4748" spans="1:3">
      <c r="A4748" s="21">
        <v>402</v>
      </c>
      <c r="B4748" s="6">
        <f>IF(ISNUMBER(SEARCH("D??10",'Calc1'!$B425)),0,IF(ISNUMBER(SEARCH("D??1?",'Calc1'!$B425)),'Calc1'!$E$1857*'Calc1'!$B11434*$D472,0))</f>
        <v>0</v>
      </c>
      <c r="C4748" s="10"/>
    </row>
    <row r="4749" spans="1:3">
      <c r="A4749" s="21">
        <v>403</v>
      </c>
      <c r="B4749" s="6">
        <f>IF(ISNUMBER(SEARCH("D??10",'Calc1'!$B426)),0,IF(ISNUMBER(SEARCH("D??1?",'Calc1'!$B426)),'Calc1'!$E$1857*'Calc1'!$B11435*$D473,0))</f>
        <v>0</v>
      </c>
      <c r="C4749" s="10"/>
    </row>
    <row r="4750" spans="1:3">
      <c r="A4750" s="21">
        <v>404</v>
      </c>
      <c r="B4750" s="6">
        <f>IF(ISNUMBER(SEARCH("D??10",'Calc1'!$B427)),0,IF(ISNUMBER(SEARCH("D??1?",'Calc1'!$B427)),'Calc1'!$E$1857*'Calc1'!$B11436*$D474,0))</f>
        <v>0</v>
      </c>
      <c r="C4750" s="10"/>
    </row>
    <row r="4751" spans="1:3">
      <c r="A4751" s="21">
        <v>405</v>
      </c>
      <c r="B4751" s="6">
        <f>IF(ISNUMBER(SEARCH("D??10",'Calc1'!$B428)),0,IF(ISNUMBER(SEARCH("D??1?",'Calc1'!$B428)),'Calc1'!$E$1857*'Calc1'!$B11437*$D475,0))</f>
        <v>0</v>
      </c>
      <c r="C4751" s="10"/>
    </row>
    <row r="4752" spans="1:3">
      <c r="A4752" s="21">
        <v>406</v>
      </c>
      <c r="B4752" s="6">
        <f>IF(ISNUMBER(SEARCH("D??10",'Calc1'!$B429)),0,IF(ISNUMBER(SEARCH("D??1?",'Calc1'!$B429)),'Calc1'!$E$1857*'Calc1'!$B11438*$D476,0))</f>
        <v>0</v>
      </c>
      <c r="C4752" s="10"/>
    </row>
    <row r="4753" spans="1:3">
      <c r="A4753" s="21">
        <v>407</v>
      </c>
      <c r="B4753" s="6">
        <f>IF(ISNUMBER(SEARCH("D??10",'Calc1'!$B430)),0,IF(ISNUMBER(SEARCH("D??1?",'Calc1'!$B430)),'Calc1'!$E$1857*'Calc1'!$B11439*$D477,0))</f>
        <v>0</v>
      </c>
      <c r="C4753" s="10"/>
    </row>
    <row r="4754" spans="1:3">
      <c r="A4754" s="21">
        <v>408</v>
      </c>
      <c r="B4754" s="6">
        <f>IF(ISNUMBER(SEARCH("D??10",'Calc1'!$B431)),0,IF(ISNUMBER(SEARCH("D??1?",'Calc1'!$B431)),'Calc1'!$E$1857*'Calc1'!$B11440*$D478,0))</f>
        <v>0</v>
      </c>
      <c r="C4754" s="10"/>
    </row>
    <row r="4755" spans="1:3">
      <c r="A4755" s="21">
        <v>409</v>
      </c>
      <c r="B4755" s="6">
        <f>IF(ISNUMBER(SEARCH("D??10",'Calc1'!$B432)),0,IF(ISNUMBER(SEARCH("D??1?",'Calc1'!$B432)),'Calc1'!$E$1857*'Calc1'!$B11441*$D479,0))</f>
        <v>0</v>
      </c>
      <c r="C4755" s="10"/>
    </row>
    <row r="4756" spans="1:3">
      <c r="A4756" s="21">
        <v>410</v>
      </c>
      <c r="B4756" s="6">
        <f>IF(ISNUMBER(SEARCH("D??10",'Calc1'!$B433)),0,IF(ISNUMBER(SEARCH("D??1?",'Calc1'!$B433)),'Calc1'!$E$1857*'Calc1'!$B11442*$D480,0))</f>
        <v>0</v>
      </c>
      <c r="C4756" s="10"/>
    </row>
    <row r="4757" spans="1:3">
      <c r="A4757" s="21">
        <v>411</v>
      </c>
      <c r="B4757" s="6">
        <f>IF(ISNUMBER(SEARCH("D??10",'Calc1'!$B434)),0,IF(ISNUMBER(SEARCH("D??1?",'Calc1'!$B434)),'Calc1'!$E$1857*'Calc1'!$B11443*$D481,0))</f>
        <v>0</v>
      </c>
      <c r="C4757" s="10"/>
    </row>
    <row r="4758" spans="1:3">
      <c r="A4758" s="21">
        <v>412</v>
      </c>
      <c r="B4758" s="6">
        <f>IF(ISNUMBER(SEARCH("D??10",'Calc1'!$B435)),0,IF(ISNUMBER(SEARCH("D??1?",'Calc1'!$B435)),'Calc1'!$E$1857*'Calc1'!$B11444*$D482,0))</f>
        <v>0</v>
      </c>
      <c r="C4758" s="10"/>
    </row>
    <row r="4759" spans="1:3">
      <c r="A4759" s="21">
        <v>413</v>
      </c>
      <c r="B4759" s="6">
        <f>IF(ISNUMBER(SEARCH("D??10",'Calc1'!$B436)),0,IF(ISNUMBER(SEARCH("D??1?",'Calc1'!$B436)),'Calc1'!$E$1857*'Calc1'!$B11445*$D483,0))</f>
        <v>0</v>
      </c>
      <c r="C4759" s="10"/>
    </row>
    <row r="4760" spans="1:3">
      <c r="A4760" s="21">
        <v>414</v>
      </c>
      <c r="B4760" s="6">
        <f>IF(ISNUMBER(SEARCH("D??10",'Calc1'!$B437)),0,IF(ISNUMBER(SEARCH("D??1?",'Calc1'!$B437)),'Calc1'!$E$1857*'Calc1'!$B11446*$D484,0))</f>
        <v>0</v>
      </c>
      <c r="C4760" s="10"/>
    </row>
    <row r="4761" spans="1:3">
      <c r="A4761" s="21">
        <v>415</v>
      </c>
      <c r="B4761" s="6">
        <f>IF(ISNUMBER(SEARCH("D??10",'Calc1'!$B438)),0,IF(ISNUMBER(SEARCH("D??1?",'Calc1'!$B438)),'Calc1'!$E$1857*'Calc1'!$B11447*$D485,0))</f>
        <v>0</v>
      </c>
      <c r="C4761" s="10"/>
    </row>
    <row r="4762" spans="1:3">
      <c r="A4762" s="21">
        <v>416</v>
      </c>
      <c r="B4762" s="6">
        <f>IF(ISNUMBER(SEARCH("D??10",'Calc1'!$B439)),0,IF(ISNUMBER(SEARCH("D??1?",'Calc1'!$B439)),'Calc1'!$E$1857*'Calc1'!$B11448*$D486,0))</f>
        <v>0</v>
      </c>
      <c r="C4762" s="10"/>
    </row>
    <row r="4763" spans="1:3">
      <c r="A4763" s="21">
        <v>417</v>
      </c>
      <c r="B4763" s="6">
        <f>IF(ISNUMBER(SEARCH("D??10",'Calc1'!$B440)),0,IF(ISNUMBER(SEARCH("D??1?",'Calc1'!$B440)),'Calc1'!$E$1857*'Calc1'!$B11449*$D487,0))</f>
        <v>0</v>
      </c>
      <c r="C4763" s="10"/>
    </row>
    <row r="4764" spans="1:3">
      <c r="A4764" s="21">
        <v>418</v>
      </c>
      <c r="B4764" s="6">
        <f>IF(ISNUMBER(SEARCH("D??10",'Calc1'!$B441)),0,IF(ISNUMBER(SEARCH("D??1?",'Calc1'!$B441)),'Calc1'!$E$1857*'Calc1'!$B11450*$D488,0))</f>
        <v>0</v>
      </c>
      <c r="C4764" s="10"/>
    </row>
    <row r="4765" spans="1:3">
      <c r="A4765" s="21">
        <v>419</v>
      </c>
      <c r="B4765" s="6">
        <f>IF(ISNUMBER(SEARCH("D??10",'Calc1'!$B442)),0,IF(ISNUMBER(SEARCH("D??1?",'Calc1'!$B442)),'Calc1'!$E$1857*'Calc1'!$B11451*$D489,0))</f>
        <v>0</v>
      </c>
      <c r="C4765" s="10"/>
    </row>
    <row r="4766" spans="1:3">
      <c r="A4766" s="21">
        <v>420</v>
      </c>
      <c r="B4766" s="6">
        <f>IF(ISNUMBER(SEARCH("D??10",'Calc1'!$B443)),0,IF(ISNUMBER(SEARCH("D??1?",'Calc1'!$B443)),'Calc1'!$E$1857*'Calc1'!$B11452*$D490,0))</f>
        <v>0</v>
      </c>
      <c r="C4766" s="10"/>
    </row>
    <row r="4767" spans="1:3">
      <c r="A4767" s="21">
        <v>421</v>
      </c>
      <c r="B4767" s="6">
        <f>IF(ISNUMBER(SEARCH("D??10",'Calc1'!$B444)),0,IF(ISNUMBER(SEARCH("D??1?",'Calc1'!$B444)),'Calc1'!$E$1857*'Calc1'!$B11453*$D491,0))</f>
        <v>0</v>
      </c>
      <c r="C4767" s="10"/>
    </row>
    <row r="4768" spans="1:3">
      <c r="A4768" s="21">
        <v>422</v>
      </c>
      <c r="B4768" s="6">
        <f>IF(ISNUMBER(SEARCH("D??10",'Calc1'!$B445)),0,IF(ISNUMBER(SEARCH("D??1?",'Calc1'!$B445)),'Calc1'!$E$1857*'Calc1'!$B11454*$D492,0))</f>
        <v>0</v>
      </c>
      <c r="C4768" s="10"/>
    </row>
    <row r="4769" spans="1:3">
      <c r="A4769" s="21">
        <v>423</v>
      </c>
      <c r="B4769" s="6">
        <f>IF(ISNUMBER(SEARCH("D??10",'Calc1'!$B446)),0,IF(ISNUMBER(SEARCH("D??1?",'Calc1'!$B446)),'Calc1'!$E$1857*'Calc1'!$B11455*$D493,0))</f>
        <v>0</v>
      </c>
      <c r="C4769" s="10"/>
    </row>
    <row r="4770" spans="1:3">
      <c r="A4770" s="21">
        <v>424</v>
      </c>
      <c r="B4770" s="6">
        <f>IF(ISNUMBER(SEARCH("D??10",'Calc1'!$B447)),0,IF(ISNUMBER(SEARCH("D??1?",'Calc1'!$B447)),'Calc1'!$E$1857*'Calc1'!$B11456*$D494,0))</f>
        <v>0</v>
      </c>
      <c r="C4770" s="10"/>
    </row>
    <row r="4771" spans="1:3">
      <c r="A4771" s="21">
        <v>425</v>
      </c>
      <c r="B4771" s="6">
        <f>IF(ISNUMBER(SEARCH("D??10",'Calc1'!$B448)),0,IF(ISNUMBER(SEARCH("D??1?",'Calc1'!$B448)),'Calc1'!$E$1857*'Calc1'!$B11457*$D495,0))</f>
        <v>0</v>
      </c>
      <c r="C4771" s="10"/>
    </row>
    <row r="4772" spans="1:3">
      <c r="A4772" s="21">
        <v>426</v>
      </c>
      <c r="B4772" s="6">
        <f>IF(ISNUMBER(SEARCH("D??10",'Calc1'!$B449)),0,IF(ISNUMBER(SEARCH("D??1?",'Calc1'!$B449)),'Calc1'!$E$1857*'Calc1'!$B11458*$D496,0))</f>
        <v>0</v>
      </c>
      <c r="C4772" s="10"/>
    </row>
    <row r="4773" spans="1:3">
      <c r="A4773" s="21">
        <v>427</v>
      </c>
      <c r="B4773" s="6">
        <f>IF(ISNUMBER(SEARCH("D??10",'Calc1'!$B450)),0,IF(ISNUMBER(SEARCH("D??1?",'Calc1'!$B450)),'Calc1'!$E$1857*'Calc1'!$B11459*$D497,0))</f>
        <v>0</v>
      </c>
      <c r="C4773" s="10"/>
    </row>
    <row r="4774" spans="1:3">
      <c r="A4774" s="21">
        <v>428</v>
      </c>
      <c r="B4774" s="6">
        <f>IF(ISNUMBER(SEARCH("D??10",'Calc1'!$B451)),0,IF(ISNUMBER(SEARCH("D??1?",'Calc1'!$B451)),'Calc1'!$E$1857*'Calc1'!$B11460*$D498,0))</f>
        <v>0</v>
      </c>
      <c r="C4774" s="10"/>
    </row>
    <row r="4775" spans="1:3">
      <c r="A4775" s="21">
        <v>429</v>
      </c>
      <c r="B4775" s="6">
        <f>IF(ISNUMBER(SEARCH("D??10",'Calc1'!$B452)),0,IF(ISNUMBER(SEARCH("D??1?",'Calc1'!$B452)),'Calc1'!$E$1857*'Calc1'!$B11461*$D499,0))</f>
        <v>0</v>
      </c>
      <c r="C4775" s="10"/>
    </row>
    <row r="4776" spans="1:3">
      <c r="A4776" s="21">
        <v>430</v>
      </c>
      <c r="B4776" s="6">
        <f>IF(ISNUMBER(SEARCH("D??10",'Calc1'!$B453)),0,IF(ISNUMBER(SEARCH("D??1?",'Calc1'!$B453)),'Calc1'!$E$1857*'Calc1'!$B11462*$D500,0))</f>
        <v>0</v>
      </c>
      <c r="C4776" s="10"/>
    </row>
    <row r="4777" spans="1:3">
      <c r="A4777" s="21">
        <v>431</v>
      </c>
      <c r="B4777" s="6">
        <f>IF(ISNUMBER(SEARCH("D??10",'Calc1'!$B454)),0,IF(ISNUMBER(SEARCH("D??1?",'Calc1'!$B454)),'Calc1'!$E$1857*'Calc1'!$B11463*$D501,0))</f>
        <v>0</v>
      </c>
      <c r="C4777" s="10"/>
    </row>
    <row r="4778" spans="1:3">
      <c r="A4778" s="21">
        <v>432</v>
      </c>
      <c r="B4778" s="6">
        <f>IF(ISNUMBER(SEARCH("D??10",'Calc1'!$B455)),0,IF(ISNUMBER(SEARCH("D??1?",'Calc1'!$B455)),'Calc1'!$E$1857*'Calc1'!$B11464*$D502,0))</f>
        <v>0</v>
      </c>
      <c r="C4778" s="10"/>
    </row>
    <row r="4779" spans="1:3">
      <c r="A4779" s="21">
        <v>433</v>
      </c>
      <c r="B4779" s="6">
        <f>IF(ISNUMBER(SEARCH("D??10",'Calc1'!$B456)),0,IF(ISNUMBER(SEARCH("D??1?",'Calc1'!$B456)),'Calc1'!$E$1857*'Calc1'!$B11465*$D503,0))</f>
        <v>0</v>
      </c>
      <c r="C4779" s="10"/>
    </row>
    <row r="4780" spans="1:3">
      <c r="A4780" s="21">
        <v>434</v>
      </c>
      <c r="B4780" s="6">
        <f>IF(ISNUMBER(SEARCH("D??10",'Calc1'!$B457)),0,IF(ISNUMBER(SEARCH("D??1?",'Calc1'!$B457)),'Calc1'!$E$1857*'Calc1'!$B11466*$D504,0))</f>
        <v>0</v>
      </c>
      <c r="C4780" s="10"/>
    </row>
    <row r="4781" spans="1:3">
      <c r="A4781" s="21">
        <v>435</v>
      </c>
      <c r="B4781" s="6">
        <f>IF(ISNUMBER(SEARCH("D??10",'Calc1'!$B458)),0,IF(ISNUMBER(SEARCH("D??1?",'Calc1'!$B458)),'Calc1'!$E$1857*'Calc1'!$B11467*$D505,0))</f>
        <v>0</v>
      </c>
      <c r="C4781" s="10"/>
    </row>
    <row r="4782" spans="1:3">
      <c r="A4782" s="21">
        <v>436</v>
      </c>
      <c r="B4782" s="6">
        <f>IF(ISNUMBER(SEARCH("D??10",'Calc1'!$B459)),0,IF(ISNUMBER(SEARCH("D??1?",'Calc1'!$B459)),'Calc1'!$E$1857*'Calc1'!$B11468*$D506,0))</f>
        <v>0</v>
      </c>
      <c r="C4782" s="10"/>
    </row>
    <row r="4783" spans="1:3">
      <c r="A4783" s="21">
        <v>437</v>
      </c>
      <c r="B4783" s="6">
        <f>IF(ISNUMBER(SEARCH("D??10",'Calc1'!$B460)),0,IF(ISNUMBER(SEARCH("D??1?",'Calc1'!$B460)),'Calc1'!$E$1857*'Calc1'!$B11469*$D507,0))</f>
        <v>0</v>
      </c>
      <c r="C4783" s="10"/>
    </row>
    <row r="4784" spans="1:3">
      <c r="A4784" s="21">
        <v>438</v>
      </c>
      <c r="B4784" s="6">
        <f>IF(ISNUMBER(SEARCH("D??10",'Calc1'!$B461)),0,IF(ISNUMBER(SEARCH("D??1?",'Calc1'!$B461)),'Calc1'!$E$1857*'Calc1'!$B11470*$D508,0))</f>
        <v>0</v>
      </c>
      <c r="C4784" s="10"/>
    </row>
    <row r="4785" spans="1:3">
      <c r="A4785" s="21">
        <v>439</v>
      </c>
      <c r="B4785" s="6">
        <f>IF(ISNUMBER(SEARCH("D??10",'Calc1'!$B462)),0,IF(ISNUMBER(SEARCH("D??1?",'Calc1'!$B462)),'Calc1'!$E$1857*'Calc1'!$B11471*$D509,0))</f>
        <v>0</v>
      </c>
      <c r="C4785" s="10"/>
    </row>
    <row r="4786" spans="1:3">
      <c r="A4786" s="21">
        <v>440</v>
      </c>
      <c r="B4786" s="6">
        <f>IF(ISNUMBER(SEARCH("D??10",'Calc1'!$B463)),0,IF(ISNUMBER(SEARCH("D??1?",'Calc1'!$B463)),'Calc1'!$E$1857*'Calc1'!$B11472*$D510,0))</f>
        <v>0</v>
      </c>
      <c r="C4786" s="10"/>
    </row>
    <row r="4787" spans="1:3">
      <c r="A4787" s="21">
        <v>441</v>
      </c>
      <c r="B4787" s="6">
        <f>IF(ISNUMBER(SEARCH("D??10",'Calc1'!$B464)),0,IF(ISNUMBER(SEARCH("D??1?",'Calc1'!$B464)),'Calc1'!$E$1857*'Calc1'!$B11473*$D511,0))</f>
        <v>0</v>
      </c>
      <c r="C4787" s="10"/>
    </row>
    <row r="4788" spans="1:3">
      <c r="A4788" s="21">
        <v>442</v>
      </c>
      <c r="B4788" s="6">
        <f>IF(ISNUMBER(SEARCH("D??10",'Calc1'!$B465)),0,IF(ISNUMBER(SEARCH("D??1?",'Calc1'!$B465)),'Calc1'!$E$1857*'Calc1'!$B11474*$D512,0))</f>
        <v>0</v>
      </c>
      <c r="C4788" s="10"/>
    </row>
    <row r="4789" spans="1:3">
      <c r="A4789" s="21">
        <v>443</v>
      </c>
      <c r="B4789" s="6">
        <f>IF(ISNUMBER(SEARCH("D??10",'Calc1'!$B466)),0,IF(ISNUMBER(SEARCH("D??1?",'Calc1'!$B466)),'Calc1'!$E$1857*'Calc1'!$B11475*$D513,0))</f>
        <v>0</v>
      </c>
      <c r="C4789" s="10"/>
    </row>
    <row r="4790" spans="1:3">
      <c r="A4790" s="21">
        <v>444</v>
      </c>
      <c r="B4790" s="6">
        <f>IF(ISNUMBER(SEARCH("D??10",'Calc1'!$B467)),0,IF(ISNUMBER(SEARCH("D??1?",'Calc1'!$B467)),'Calc1'!$E$1857*'Calc1'!$B11476*$D514,0))</f>
        <v>0</v>
      </c>
      <c r="C4790" s="10"/>
    </row>
    <row r="4791" spans="1:3">
      <c r="A4791" s="21">
        <v>445</v>
      </c>
      <c r="B4791" s="6">
        <f>IF(ISNUMBER(SEARCH("D??10",'Calc1'!$B468)),0,IF(ISNUMBER(SEARCH("D??1?",'Calc1'!$B468)),'Calc1'!$E$1857*'Calc1'!$B11477*$D515,0))</f>
        <v>0</v>
      </c>
      <c r="C4791" s="10"/>
    </row>
    <row r="4792" spans="1:3">
      <c r="A4792" s="21">
        <v>446</v>
      </c>
      <c r="B4792" s="6">
        <f>IF(ISNUMBER(SEARCH("D??10",'Calc1'!$B469)),0,IF(ISNUMBER(SEARCH("D??1?",'Calc1'!$B469)),'Calc1'!$E$1857*'Calc1'!$B11478*$D516,0))</f>
        <v>0</v>
      </c>
      <c r="C4792" s="10"/>
    </row>
    <row r="4793" spans="1:3">
      <c r="A4793" s="21">
        <v>447</v>
      </c>
      <c r="B4793" s="6">
        <f>IF(ISNUMBER(SEARCH("D??10",'Calc1'!$B470)),0,IF(ISNUMBER(SEARCH("D??1?",'Calc1'!$B470)),'Calc1'!$E$1857*'Calc1'!$B11479*$D517,0))</f>
        <v>0</v>
      </c>
      <c r="C4793" s="10"/>
    </row>
    <row r="4794" spans="1:3">
      <c r="A4794" s="21">
        <v>448</v>
      </c>
      <c r="B4794" s="6">
        <f>IF(ISNUMBER(SEARCH("D??10",'Calc1'!$B471)),0,IF(ISNUMBER(SEARCH("D??1?",'Calc1'!$B471)),'Calc1'!$E$1857*'Calc1'!$B11480*$D518,0))</f>
        <v>0</v>
      </c>
      <c r="C4794" s="10"/>
    </row>
    <row r="4795" spans="1:3">
      <c r="A4795" s="21">
        <v>449</v>
      </c>
      <c r="B4795" s="6">
        <f>IF(ISNUMBER(SEARCH("D??10",'Calc1'!$B472)),0,IF(ISNUMBER(SEARCH("D??1?",'Calc1'!$B472)),'Calc1'!$E$1857*'Calc1'!$B11481*$D519,0))</f>
        <v>0</v>
      </c>
      <c r="C4795" s="10"/>
    </row>
    <row r="4796" spans="1:3">
      <c r="A4796" s="21">
        <v>450</v>
      </c>
      <c r="B4796" s="6">
        <f>IF(ISNUMBER(SEARCH("D??10",'Calc1'!$B473)),0,IF(ISNUMBER(SEARCH("D??1?",'Calc1'!$B473)),'Calc1'!$E$1857*'Calc1'!$B11482*$D520,0))</f>
        <v>0</v>
      </c>
      <c r="C4796" s="10"/>
    </row>
    <row r="4797" spans="1:3">
      <c r="A4797" s="21">
        <v>451</v>
      </c>
      <c r="B4797" s="6">
        <f>IF(ISNUMBER(SEARCH("D??10",'Calc1'!$B474)),0,IF(ISNUMBER(SEARCH("D??1?",'Calc1'!$B474)),'Calc1'!$E$1857*'Calc1'!$B11483*$D521,0))</f>
        <v>0</v>
      </c>
      <c r="C4797" s="10"/>
    </row>
    <row r="4798" spans="1:3">
      <c r="A4798" s="21">
        <v>452</v>
      </c>
      <c r="B4798" s="6">
        <f>IF(ISNUMBER(SEARCH("D??10",'Calc1'!$B475)),0,IF(ISNUMBER(SEARCH("D??1?",'Calc1'!$B475)),'Calc1'!$E$1857*'Calc1'!$B11484*$D522,0))</f>
        <v>0</v>
      </c>
      <c r="C4798" s="10"/>
    </row>
    <row r="4799" spans="1:3">
      <c r="A4799" s="21">
        <v>453</v>
      </c>
      <c r="B4799" s="6">
        <f>IF(ISNUMBER(SEARCH("D??10",'Calc1'!$B476)),0,IF(ISNUMBER(SEARCH("D??1?",'Calc1'!$B476)),'Calc1'!$E$1857*'Calc1'!$B11485*$D523,0))</f>
        <v>0</v>
      </c>
      <c r="C4799" s="10"/>
    </row>
    <row r="4800" spans="1:3">
      <c r="A4800" s="21">
        <v>454</v>
      </c>
      <c r="B4800" s="6">
        <f>IF(ISNUMBER(SEARCH("D??10",'Calc1'!$B477)),0,IF(ISNUMBER(SEARCH("D??1?",'Calc1'!$B477)),'Calc1'!$E$1857*'Calc1'!$B11486*$D524,0))</f>
        <v>0</v>
      </c>
      <c r="C4800" s="10"/>
    </row>
    <row r="4801" spans="1:3">
      <c r="A4801" s="21">
        <v>455</v>
      </c>
      <c r="B4801" s="6">
        <f>IF(ISNUMBER(SEARCH("D??10",'Calc1'!$B478)),0,IF(ISNUMBER(SEARCH("D??1?",'Calc1'!$B478)),'Calc1'!$E$1857*'Calc1'!$B11487*$D525,0))</f>
        <v>0</v>
      </c>
      <c r="C4801" s="10"/>
    </row>
    <row r="4802" spans="1:3">
      <c r="A4802" s="21">
        <v>456</v>
      </c>
      <c r="B4802" s="6">
        <f>IF(ISNUMBER(SEARCH("D??10",'Calc1'!$B479)),0,IF(ISNUMBER(SEARCH("D??1?",'Calc1'!$B479)),'Calc1'!$E$1857*'Calc1'!$B11488*$D526,0))</f>
        <v>0</v>
      </c>
      <c r="C4802" s="10"/>
    </row>
    <row r="4803" spans="1:3">
      <c r="A4803" s="21">
        <v>457</v>
      </c>
      <c r="B4803" s="6">
        <f>IF(ISNUMBER(SEARCH("D??10",'Calc1'!$B480)),0,IF(ISNUMBER(SEARCH("D??1?",'Calc1'!$B480)),'Calc1'!$E$1857*'Calc1'!$B11489*$D527,0))</f>
        <v>0</v>
      </c>
      <c r="C4803" s="10"/>
    </row>
    <row r="4804" spans="1:3">
      <c r="A4804" s="21">
        <v>458</v>
      </c>
      <c r="B4804" s="6">
        <f>IF(ISNUMBER(SEARCH("D??10",'Calc1'!$B481)),0,IF(ISNUMBER(SEARCH("D??1?",'Calc1'!$B481)),'Calc1'!$E$1857*'Calc1'!$B11490*$D528,0))</f>
        <v>0</v>
      </c>
      <c r="C4804" s="10"/>
    </row>
    <row r="4805" spans="1:3">
      <c r="A4805" s="21">
        <v>459</v>
      </c>
      <c r="B4805" s="6">
        <f>IF(ISNUMBER(SEARCH("D??10",'Calc1'!$B482)),0,IF(ISNUMBER(SEARCH("D??1?",'Calc1'!$B482)),'Calc1'!$E$1857*'Calc1'!$B11491*$D529,0))</f>
        <v>0</v>
      </c>
      <c r="C4805" s="10"/>
    </row>
    <row r="4806" spans="1:3">
      <c r="A4806" s="21">
        <v>460</v>
      </c>
      <c r="B4806" s="6">
        <f>IF(ISNUMBER(SEARCH("D??10",'Calc1'!$B483)),0,IF(ISNUMBER(SEARCH("D??1?",'Calc1'!$B483)),'Calc1'!$E$1857*'Calc1'!$B11492*$D530,0))</f>
        <v>0</v>
      </c>
      <c r="C4806" s="10"/>
    </row>
    <row r="4807" spans="1:3">
      <c r="A4807" s="21">
        <v>461</v>
      </c>
      <c r="B4807" s="6">
        <f>IF(ISNUMBER(SEARCH("D??10",'Calc1'!$B484)),0,IF(ISNUMBER(SEARCH("D??1?",'Calc1'!$B484)),'Calc1'!$E$1857*'Calc1'!$B11493*$D531,0))</f>
        <v>0</v>
      </c>
      <c r="C4807" s="10"/>
    </row>
    <row r="4808" spans="1:3">
      <c r="A4808" s="21">
        <v>462</v>
      </c>
      <c r="B4808" s="6">
        <f>IF(ISNUMBER(SEARCH("D??10",'Calc1'!$B485)),0,IF(ISNUMBER(SEARCH("D??1?",'Calc1'!$B485)),'Calc1'!$E$1857*'Calc1'!$B11494*$D532,0))</f>
        <v>0</v>
      </c>
      <c r="C4808" s="10"/>
    </row>
    <row r="4809" spans="1:3">
      <c r="A4809" s="21">
        <v>463</v>
      </c>
      <c r="B4809" s="6">
        <f>IF(ISNUMBER(SEARCH("D??10",'Calc1'!$B486)),0,IF(ISNUMBER(SEARCH("D??1?",'Calc1'!$B486)),'Calc1'!$E$1857*'Calc1'!$B11495*$D533,0))</f>
        <v>0</v>
      </c>
      <c r="C4809" s="10"/>
    </row>
    <row r="4810" spans="1:3">
      <c r="A4810" s="21">
        <v>464</v>
      </c>
      <c r="B4810" s="6">
        <f>IF(ISNUMBER(SEARCH("D??10",'Calc1'!$B487)),0,IF(ISNUMBER(SEARCH("D??1?",'Calc1'!$B487)),'Calc1'!$E$1857*'Calc1'!$B11496*$D534,0))</f>
        <v>0</v>
      </c>
      <c r="C4810" s="10"/>
    </row>
    <row r="4811" spans="1:3">
      <c r="A4811" s="21">
        <v>465</v>
      </c>
      <c r="B4811" s="6">
        <f>IF(ISNUMBER(SEARCH("D??10",'Calc1'!$B488)),0,IF(ISNUMBER(SEARCH("D??1?",'Calc1'!$B488)),'Calc1'!$E$1857*'Calc1'!$B11497*$D535,0))</f>
        <v>0</v>
      </c>
      <c r="C4811" s="10"/>
    </row>
    <row r="4812" spans="1:3">
      <c r="A4812" s="21">
        <v>466</v>
      </c>
      <c r="B4812" s="6">
        <f>IF(ISNUMBER(SEARCH("D??10",'Calc1'!$B489)),0,IF(ISNUMBER(SEARCH("D??1?",'Calc1'!$B489)),'Calc1'!$E$1857*'Calc1'!$B11498*$D536,0))</f>
        <v>0</v>
      </c>
      <c r="C4812" s="10"/>
    </row>
    <row r="4813" spans="1:3">
      <c r="A4813" s="21">
        <v>467</v>
      </c>
      <c r="B4813" s="6">
        <f>IF(ISNUMBER(SEARCH("D??10",'Calc1'!$B490)),0,IF(ISNUMBER(SEARCH("D??1?",'Calc1'!$B490)),'Calc1'!$E$1857*'Calc1'!$B11499*$D537,0))</f>
        <v>0</v>
      </c>
      <c r="C4813" s="10"/>
    </row>
    <row r="4814" spans="1:3">
      <c r="A4814" s="21">
        <v>468</v>
      </c>
      <c r="B4814" s="6">
        <f>IF(ISNUMBER(SEARCH("D??10",'Calc1'!$B491)),0,IF(ISNUMBER(SEARCH("D??1?",'Calc1'!$B491)),'Calc1'!$E$1857*'Calc1'!$B11500*$D538,0))</f>
        <v>0</v>
      </c>
      <c r="C4814" s="10"/>
    </row>
    <row r="4815" spans="1:3">
      <c r="A4815" s="21">
        <v>469</v>
      </c>
      <c r="B4815" s="6">
        <f>IF(ISNUMBER(SEARCH("D??10",'Calc1'!$B492)),0,IF(ISNUMBER(SEARCH("D??1?",'Calc1'!$B492)),'Calc1'!$E$1857*'Calc1'!$B11501*$D539,0))</f>
        <v>0</v>
      </c>
      <c r="C4815" s="10"/>
    </row>
    <row r="4816" spans="1:3">
      <c r="A4816" s="21">
        <v>470</v>
      </c>
      <c r="B4816" s="6">
        <f>IF(ISNUMBER(SEARCH("D??10",'Calc1'!$B493)),0,IF(ISNUMBER(SEARCH("D??1?",'Calc1'!$B493)),'Calc1'!$E$1857*'Calc1'!$B11502*$D540,0))</f>
        <v>0</v>
      </c>
      <c r="C4816" s="10"/>
    </row>
    <row r="4817" spans="1:3">
      <c r="A4817" s="21">
        <v>471</v>
      </c>
      <c r="B4817" s="6">
        <f>IF(ISNUMBER(SEARCH("D??10",'Calc1'!$B494)),0,IF(ISNUMBER(SEARCH("D??1?",'Calc1'!$B494)),'Calc1'!$E$1857*'Calc1'!$B11503*$D541,0))</f>
        <v>0</v>
      </c>
      <c r="C4817" s="10"/>
    </row>
    <row r="4818" spans="1:3">
      <c r="A4818" s="21">
        <v>472</v>
      </c>
      <c r="B4818" s="6">
        <f>IF(ISNUMBER(SEARCH("D??10",'Calc1'!$B495)),0,IF(ISNUMBER(SEARCH("D??1?",'Calc1'!$B495)),'Calc1'!$E$1857*'Calc1'!$B11504*$D542,0))</f>
        <v>0</v>
      </c>
      <c r="C4818" s="10"/>
    </row>
    <row r="4819" spans="1:3">
      <c r="A4819" s="21">
        <v>473</v>
      </c>
      <c r="B4819" s="6">
        <f>IF(ISNUMBER(SEARCH("D??10",'Calc1'!$B496)),0,IF(ISNUMBER(SEARCH("D??1?",'Calc1'!$B496)),'Calc1'!$E$1857*'Calc1'!$B11505*$D543,0))</f>
        <v>0</v>
      </c>
      <c r="C4819" s="10"/>
    </row>
    <row r="4820" spans="1:3">
      <c r="A4820" s="21">
        <v>474</v>
      </c>
      <c r="B4820" s="6">
        <f>IF(ISNUMBER(SEARCH("D??10",'Calc1'!$B497)),0,IF(ISNUMBER(SEARCH("D??1?",'Calc1'!$B497)),'Calc1'!$E$1857*'Calc1'!$B11506*$D544,0))</f>
        <v>0</v>
      </c>
      <c r="C4820" s="10"/>
    </row>
    <row r="4821" spans="1:3">
      <c r="A4821" s="21">
        <v>475</v>
      </c>
      <c r="B4821" s="6">
        <f>IF(ISNUMBER(SEARCH("D??10",'Calc1'!$B498)),0,IF(ISNUMBER(SEARCH("D??1?",'Calc1'!$B498)),'Calc1'!$E$1857*'Calc1'!$B11507*$D545,0))</f>
        <v>0</v>
      </c>
      <c r="C4821" s="10"/>
    </row>
    <row r="4822" spans="1:3">
      <c r="A4822" s="21">
        <v>476</v>
      </c>
      <c r="B4822" s="6">
        <f>IF(ISNUMBER(SEARCH("D??10",'Calc1'!$B499)),0,IF(ISNUMBER(SEARCH("D??1?",'Calc1'!$B499)),'Calc1'!$E$1857*'Calc1'!$B11508*$D546,0))</f>
        <v>0</v>
      </c>
      <c r="C4822" s="10"/>
    </row>
    <row r="4823" spans="1:3">
      <c r="A4823" s="21">
        <v>477</v>
      </c>
      <c r="B4823" s="6">
        <f>IF(ISNUMBER(SEARCH("D??10",'Calc1'!$B500)),0,IF(ISNUMBER(SEARCH("D??1?",'Calc1'!$B500)),'Calc1'!$E$1857*'Calc1'!$B11509*$D547,0))</f>
        <v>0</v>
      </c>
      <c r="C4823" s="10"/>
    </row>
    <row r="4824" spans="1:3">
      <c r="A4824" s="21">
        <v>478</v>
      </c>
      <c r="B4824" s="6">
        <f>IF(ISNUMBER(SEARCH("D??10",'Calc1'!$B501)),0,IF(ISNUMBER(SEARCH("D??1?",'Calc1'!$B501)),'Calc1'!$E$1857*'Calc1'!$B11510*$D548,0))</f>
        <v>0</v>
      </c>
      <c r="C4824" s="10"/>
    </row>
    <row r="4825" spans="1:3">
      <c r="A4825" s="21">
        <v>479</v>
      </c>
      <c r="B4825" s="6">
        <f>IF(ISNUMBER(SEARCH("D??10",'Calc1'!$B502)),0,IF(ISNUMBER(SEARCH("D??1?",'Calc1'!$B502)),'Calc1'!$E$1857*'Calc1'!$B11511*$D549,0))</f>
        <v>0</v>
      </c>
      <c r="C4825" s="10"/>
    </row>
    <row r="4826" spans="1:3">
      <c r="A4826" s="21">
        <v>480</v>
      </c>
      <c r="B4826" s="6">
        <f>IF(ISNUMBER(SEARCH("D??10",'Calc1'!$B503)),0,IF(ISNUMBER(SEARCH("D??1?",'Calc1'!$B503)),'Calc1'!$E$1857*'Calc1'!$B11512*$D550,0))</f>
        <v>0</v>
      </c>
      <c r="C4826" s="10"/>
    </row>
    <row r="4827" spans="1:3">
      <c r="A4827" s="21">
        <v>481</v>
      </c>
      <c r="B4827" s="6">
        <f>IF(ISNUMBER(SEARCH("D??10",'Calc1'!$B504)),0,IF(ISNUMBER(SEARCH("D??1?",'Calc1'!$B504)),'Calc1'!$E$1857*'Calc1'!$B11513*$D551,0))</f>
        <v>0</v>
      </c>
      <c r="C4827" s="10"/>
    </row>
    <row r="4828" spans="1:3">
      <c r="A4828" s="21">
        <v>482</v>
      </c>
      <c r="B4828" s="6">
        <f>IF(ISNUMBER(SEARCH("D??10",'Calc1'!$B505)),0,IF(ISNUMBER(SEARCH("D??1?",'Calc1'!$B505)),'Calc1'!$E$1857*'Calc1'!$B11514*$D552,0))</f>
        <v>0</v>
      </c>
      <c r="C4828" s="10"/>
    </row>
    <row r="4829" spans="1:3">
      <c r="A4829" s="21">
        <v>483</v>
      </c>
      <c r="B4829" s="6">
        <f>IF(ISNUMBER(SEARCH("D??10",'Calc1'!$B506)),0,IF(ISNUMBER(SEARCH("D??1?",'Calc1'!$B506)),'Calc1'!$E$1857*'Calc1'!$B11515*$D553,0))</f>
        <v>0</v>
      </c>
      <c r="C4829" s="10"/>
    </row>
    <row r="4830" spans="1:3">
      <c r="A4830" s="21">
        <v>484</v>
      </c>
      <c r="B4830" s="6">
        <f>IF(ISNUMBER(SEARCH("D??10",'Calc1'!$B507)),0,IF(ISNUMBER(SEARCH("D??1?",'Calc1'!$B507)),'Calc1'!$E$1857*'Calc1'!$B11516*$D554,0))</f>
        <v>0</v>
      </c>
      <c r="C4830" s="10"/>
    </row>
    <row r="4831" spans="1:3">
      <c r="A4831" s="21">
        <v>485</v>
      </c>
      <c r="B4831" s="6">
        <f>IF(ISNUMBER(SEARCH("D??10",'Calc1'!$B508)),0,IF(ISNUMBER(SEARCH("D??1?",'Calc1'!$B508)),'Calc1'!$E$1857*'Calc1'!$B11517*$D555,0))</f>
        <v>0</v>
      </c>
      <c r="C4831" s="10"/>
    </row>
    <row r="4832" spans="1:3">
      <c r="A4832" s="21">
        <v>486</v>
      </c>
      <c r="B4832" s="6">
        <f>IF(ISNUMBER(SEARCH("D??10",'Calc1'!$B509)),0,IF(ISNUMBER(SEARCH("D??1?",'Calc1'!$B509)),'Calc1'!$E$1857*'Calc1'!$B11518*$D556,0))</f>
        <v>0</v>
      </c>
      <c r="C4832" s="10"/>
    </row>
    <row r="4833" spans="1:3">
      <c r="A4833" s="21">
        <v>487</v>
      </c>
      <c r="B4833" s="6">
        <f>IF(ISNUMBER(SEARCH("D??10",'Calc1'!$B510)),0,IF(ISNUMBER(SEARCH("D??1?",'Calc1'!$B510)),'Calc1'!$E$1857*'Calc1'!$B11519*$D557,0))</f>
        <v>0</v>
      </c>
      <c r="C4833" s="10"/>
    </row>
    <row r="4834" spans="1:3">
      <c r="A4834" s="21">
        <v>488</v>
      </c>
      <c r="B4834" s="6">
        <f>IF(ISNUMBER(SEARCH("D??10",'Calc1'!$B511)),0,IF(ISNUMBER(SEARCH("D??1?",'Calc1'!$B511)),'Calc1'!$E$1857*'Calc1'!$B11520*$D558,0))</f>
        <v>0</v>
      </c>
      <c r="C4834" s="10"/>
    </row>
    <row r="4835" spans="1:3">
      <c r="A4835" s="21">
        <v>489</v>
      </c>
      <c r="B4835" s="6">
        <f>IF(ISNUMBER(SEARCH("D??10",'Calc1'!$B512)),0,IF(ISNUMBER(SEARCH("D??1?",'Calc1'!$B512)),'Calc1'!$E$1857*'Calc1'!$B11521*$D559,0))</f>
        <v>0</v>
      </c>
      <c r="C4835" s="10"/>
    </row>
    <row r="4836" spans="1:3">
      <c r="A4836" s="21">
        <v>490</v>
      </c>
      <c r="B4836" s="6">
        <f>IF(ISNUMBER(SEARCH("D??10",'Calc1'!$B513)),0,IF(ISNUMBER(SEARCH("D??1?",'Calc1'!$B513)),'Calc1'!$E$1857*'Calc1'!$B11522*$D560,0))</f>
        <v>0</v>
      </c>
      <c r="C4836" s="10"/>
    </row>
    <row r="4837" spans="1:3">
      <c r="A4837" s="21">
        <v>491</v>
      </c>
      <c r="B4837" s="6">
        <f>IF(ISNUMBER(SEARCH("D??10",'Calc1'!$B514)),0,IF(ISNUMBER(SEARCH("D??1?",'Calc1'!$B514)),'Calc1'!$E$1857*'Calc1'!$B11523*$D561,0))</f>
        <v>0</v>
      </c>
      <c r="C4837" s="10"/>
    </row>
    <row r="4838" spans="1:3">
      <c r="A4838" s="21">
        <v>492</v>
      </c>
      <c r="B4838" s="6">
        <f>IF(ISNUMBER(SEARCH("D??10",'Calc1'!$B515)),0,IF(ISNUMBER(SEARCH("D??1?",'Calc1'!$B515)),'Calc1'!$E$1857*'Calc1'!$B11524*$D562,0))</f>
        <v>0</v>
      </c>
      <c r="C4838" s="10"/>
    </row>
    <row r="4839" spans="1:3">
      <c r="A4839" s="21">
        <v>493</v>
      </c>
      <c r="B4839" s="6">
        <f>IF(ISNUMBER(SEARCH("D??10",'Calc1'!$B516)),0,IF(ISNUMBER(SEARCH("D??1?",'Calc1'!$B516)),'Calc1'!$E$1857*'Calc1'!$B11525*$D563,0))</f>
        <v>0</v>
      </c>
      <c r="C4839" s="10"/>
    </row>
    <row r="4840" spans="1:3">
      <c r="A4840" s="21">
        <v>494</v>
      </c>
      <c r="B4840" s="6">
        <f>IF(ISNUMBER(SEARCH("D??10",'Calc1'!$B517)),0,IF(ISNUMBER(SEARCH("D??1?",'Calc1'!$B517)),'Calc1'!$E$1857*'Calc1'!$B11526*$D564,0))</f>
        <v>0</v>
      </c>
      <c r="C4840" s="10"/>
    </row>
    <row r="4841" spans="1:3">
      <c r="A4841" s="21">
        <v>495</v>
      </c>
      <c r="B4841" s="6">
        <f>IF(ISNUMBER(SEARCH("D??10",'Calc1'!$B518)),0,IF(ISNUMBER(SEARCH("D??1?",'Calc1'!$B518)),'Calc1'!$E$1857*'Calc1'!$B11527*$D565,0))</f>
        <v>0</v>
      </c>
      <c r="C4841" s="10"/>
    </row>
    <row r="4842" spans="1:3">
      <c r="A4842" s="21">
        <v>496</v>
      </c>
      <c r="B4842" s="6">
        <f>IF(ISNUMBER(SEARCH("D??10",'Calc1'!$B519)),0,IF(ISNUMBER(SEARCH("D??1?",'Calc1'!$B519)),'Calc1'!$E$1857*'Calc1'!$B11528*$D566,0))</f>
        <v>0</v>
      </c>
      <c r="C4842" s="10"/>
    </row>
    <row r="4843" spans="1:3">
      <c r="A4843" s="21">
        <v>497</v>
      </c>
      <c r="B4843" s="6">
        <f>IF(ISNUMBER(SEARCH("D??10",'Calc1'!$B520)),0,IF(ISNUMBER(SEARCH("D??1?",'Calc1'!$B520)),'Calc1'!$E$1857*'Calc1'!$B11529*$D567,0))</f>
        <v>0</v>
      </c>
      <c r="C4843" s="10"/>
    </row>
    <row r="4844" spans="1:3">
      <c r="A4844" s="21">
        <v>498</v>
      </c>
      <c r="B4844" s="6">
        <f>IF(ISNUMBER(SEARCH("D??10",'Calc1'!$B521)),0,IF(ISNUMBER(SEARCH("D??1?",'Calc1'!$B521)),'Calc1'!$E$1857*'Calc1'!$B11530*$D568,0))</f>
        <v>0</v>
      </c>
      <c r="C4844" s="10"/>
    </row>
    <row r="4845" spans="1:3">
      <c r="A4845" s="21">
        <v>499</v>
      </c>
      <c r="B4845" s="6">
        <f>IF(ISNUMBER(SEARCH("D??10",'Calc1'!$B522)),0,IF(ISNUMBER(SEARCH("D??1?",'Calc1'!$B522)),'Calc1'!$E$1857*'Calc1'!$B11531*$D569,0))</f>
        <v>0</v>
      </c>
      <c r="C4845" s="10"/>
    </row>
    <row r="4846" spans="1:3">
      <c r="A4846" s="21">
        <v>500</v>
      </c>
      <c r="B4846" s="6">
        <f>IF(ISNUMBER(SEARCH("D??10",'Calc1'!$B523)),0,IF(ISNUMBER(SEARCH("D??1?",'Calc1'!$B523)),'Calc1'!$E$1857*'Calc1'!$B11532*$D570,0))</f>
        <v>0</v>
      </c>
      <c r="C4846" s="10"/>
    </row>
    <row r="4847" spans="1:3">
      <c r="A4847" s="21">
        <v>501</v>
      </c>
      <c r="B4847" s="6">
        <f>IF(ISNUMBER(SEARCH("D??10",'Calc1'!$B524)),0,IF(ISNUMBER(SEARCH("D??1?",'Calc1'!$B524)),'Calc1'!$E$1857*'Calc1'!$B11533*$D571,0))</f>
        <v>0</v>
      </c>
      <c r="C4847" s="10"/>
    </row>
    <row r="4848" spans="1:3">
      <c r="A4848" s="21">
        <v>502</v>
      </c>
      <c r="B4848" s="6">
        <f>IF(ISNUMBER(SEARCH("D??10",'Calc1'!$B525)),0,IF(ISNUMBER(SEARCH("D??1?",'Calc1'!$B525)),'Calc1'!$E$1857*'Calc1'!$B11534*$D572,0))</f>
        <v>0</v>
      </c>
      <c r="C4848" s="10"/>
    </row>
    <row r="4849" spans="1:3">
      <c r="A4849" s="21">
        <v>503</v>
      </c>
      <c r="B4849" s="6">
        <f>IF(ISNUMBER(SEARCH("D??10",'Calc1'!$B526)),0,IF(ISNUMBER(SEARCH("D??1?",'Calc1'!$B526)),'Calc1'!$E$1857*'Calc1'!$B11535*$D573,0))</f>
        <v>0</v>
      </c>
      <c r="C4849" s="10"/>
    </row>
    <row r="4850" spans="1:3">
      <c r="A4850" s="21">
        <v>504</v>
      </c>
      <c r="B4850" s="6">
        <f>IF(ISNUMBER(SEARCH("D??10",'Calc1'!$B527)),0,IF(ISNUMBER(SEARCH("D??1?",'Calc1'!$B527)),'Calc1'!$E$1857*'Calc1'!$B11536*$D574,0))</f>
        <v>0</v>
      </c>
      <c r="C4850" s="10"/>
    </row>
    <row r="4851" spans="1:3">
      <c r="A4851" s="21">
        <v>505</v>
      </c>
      <c r="B4851" s="6">
        <f>IF(ISNUMBER(SEARCH("D??10",'Calc1'!$B528)),0,IF(ISNUMBER(SEARCH("D??1?",'Calc1'!$B528)),'Calc1'!$E$1857*'Calc1'!$B11537*$D575,0))</f>
        <v>0</v>
      </c>
      <c r="C4851" s="10"/>
    </row>
    <row r="4852" spans="1:3">
      <c r="A4852" s="21">
        <v>506</v>
      </c>
      <c r="B4852" s="6">
        <f>IF(ISNUMBER(SEARCH("D??10",'Calc1'!$B529)),0,IF(ISNUMBER(SEARCH("D??1?",'Calc1'!$B529)),'Calc1'!$E$1857*'Calc1'!$B11538*$D576,0))</f>
        <v>0</v>
      </c>
      <c r="C4852" s="10"/>
    </row>
    <row r="4853" spans="1:3">
      <c r="A4853" s="21">
        <v>507</v>
      </c>
      <c r="B4853" s="6">
        <f>IF(ISNUMBER(SEARCH("D??10",'Calc1'!$B530)),0,IF(ISNUMBER(SEARCH("D??1?",'Calc1'!$B530)),'Calc1'!$E$1857*'Calc1'!$B11539*$D577,0))</f>
        <v>0</v>
      </c>
      <c r="C4853" s="10"/>
    </row>
    <row r="4854" spans="1:3">
      <c r="A4854" s="21">
        <v>508</v>
      </c>
      <c r="B4854" s="6">
        <f>IF(ISNUMBER(SEARCH("D??10",'Calc1'!$B531)),0,IF(ISNUMBER(SEARCH("D??1?",'Calc1'!$B531)),'Calc1'!$E$1857*'Calc1'!$B11540*$D578,0))</f>
        <v>0</v>
      </c>
      <c r="C4854" s="10"/>
    </row>
    <row r="4855" spans="1:3">
      <c r="A4855" s="21">
        <v>509</v>
      </c>
      <c r="B4855" s="6">
        <f>IF(ISNUMBER(SEARCH("D??10",'Calc1'!$B532)),0,IF(ISNUMBER(SEARCH("D??1?",'Calc1'!$B532)),'Calc1'!$E$1857*'Calc1'!$B11541*$D579,0))</f>
        <v>0</v>
      </c>
      <c r="C4855" s="10"/>
    </row>
    <row r="4856" spans="1:3">
      <c r="A4856" s="21">
        <v>510</v>
      </c>
      <c r="B4856" s="6">
        <f>IF(ISNUMBER(SEARCH("D??10",'Calc1'!$B533)),0,IF(ISNUMBER(SEARCH("D??1?",'Calc1'!$B533)),'Calc1'!$E$1857*'Calc1'!$B11542*$D580,0))</f>
        <v>0</v>
      </c>
      <c r="C4856" s="10"/>
    </row>
    <row r="4857" spans="1:3">
      <c r="A4857" s="21">
        <v>511</v>
      </c>
      <c r="B4857" s="6">
        <f>IF(ISNUMBER(SEARCH("D??10",'Calc1'!$B534)),0,IF(ISNUMBER(SEARCH("D??1?",'Calc1'!$B534)),'Calc1'!$E$1857*'Calc1'!$B11543*$D581,0))</f>
        <v>0</v>
      </c>
      <c r="C4857" s="10"/>
    </row>
    <row r="4858" spans="1:3">
      <c r="A4858" s="21">
        <v>512</v>
      </c>
      <c r="B4858" s="6">
        <f>IF(ISNUMBER(SEARCH("D??10",'Calc1'!$B535)),0,IF(ISNUMBER(SEARCH("D??1?",'Calc1'!$B535)),'Calc1'!$E$1857*'Calc1'!$B11544*$D582,0))</f>
        <v>0</v>
      </c>
      <c r="C4858" s="10"/>
    </row>
    <row r="4859" spans="1:3">
      <c r="A4859" s="21">
        <v>513</v>
      </c>
      <c r="B4859" s="6">
        <f>IF(ISNUMBER(SEARCH("D??10",'Calc1'!$B536)),0,IF(ISNUMBER(SEARCH("D??1?",'Calc1'!$B536)),'Calc1'!$E$1857*'Calc1'!$B11545*$D583,0))</f>
        <v>0</v>
      </c>
      <c r="C4859" s="10"/>
    </row>
    <row r="4860" spans="1:3">
      <c r="A4860" s="21">
        <v>514</v>
      </c>
      <c r="B4860" s="6">
        <f>IF(ISNUMBER(SEARCH("D??10",'Calc1'!$B537)),0,IF(ISNUMBER(SEARCH("D??1?",'Calc1'!$B537)),'Calc1'!$E$1857*'Calc1'!$B11546*$D584,0))</f>
        <v>0</v>
      </c>
      <c r="C4860" s="10"/>
    </row>
    <row r="4861" spans="1:3">
      <c r="A4861" s="21">
        <v>515</v>
      </c>
      <c r="B4861" s="6">
        <f>IF(ISNUMBER(SEARCH("D??10",'Calc1'!$B538)),0,IF(ISNUMBER(SEARCH("D??1?",'Calc1'!$B538)),'Calc1'!$E$1857*'Calc1'!$B11547*$D585,0))</f>
        <v>0</v>
      </c>
      <c r="C4861" s="10"/>
    </row>
    <row r="4862" spans="1:3">
      <c r="A4862" s="21">
        <v>516</v>
      </c>
      <c r="B4862" s="6">
        <f>IF(ISNUMBER(SEARCH("D??10",'Calc1'!$B539)),0,IF(ISNUMBER(SEARCH("D??1?",'Calc1'!$B539)),'Calc1'!$E$1857*'Calc1'!$B11548*$D586,0))</f>
        <v>0</v>
      </c>
      <c r="C4862" s="10"/>
    </row>
    <row r="4863" spans="1:3">
      <c r="A4863" s="21">
        <v>517</v>
      </c>
      <c r="B4863" s="6">
        <f>IF(ISNUMBER(SEARCH("D??10",'Calc1'!$B540)),0,IF(ISNUMBER(SEARCH("D??1?",'Calc1'!$B540)),'Calc1'!$E$1857*'Calc1'!$B11549*$D587,0))</f>
        <v>0</v>
      </c>
      <c r="C4863" s="10"/>
    </row>
    <row r="4864" spans="1:3">
      <c r="A4864" s="21">
        <v>518</v>
      </c>
      <c r="B4864" s="6">
        <f>IF(ISNUMBER(SEARCH("D??10",'Calc1'!$B541)),0,IF(ISNUMBER(SEARCH("D??1?",'Calc1'!$B541)),'Calc1'!$E$1857*'Calc1'!$B11550*$D588,0))</f>
        <v>0</v>
      </c>
      <c r="C4864" s="10"/>
    </row>
    <row r="4865" spans="1:3">
      <c r="A4865" s="21">
        <v>519</v>
      </c>
      <c r="B4865" s="6">
        <f>IF(ISNUMBER(SEARCH("D??10",'Calc1'!$B542)),0,IF(ISNUMBER(SEARCH("D??1?",'Calc1'!$B542)),'Calc1'!$E$1857*'Calc1'!$B11551*$D589,0))</f>
        <v>0</v>
      </c>
      <c r="C4865" s="10"/>
    </row>
    <row r="4866" spans="1:3">
      <c r="A4866" s="21">
        <v>520</v>
      </c>
      <c r="B4866" s="6">
        <f>IF(ISNUMBER(SEARCH("D??10",'Calc1'!$B543)),0,IF(ISNUMBER(SEARCH("D??1?",'Calc1'!$B543)),'Calc1'!$E$1857*'Calc1'!$B11552*$D590,0))</f>
        <v>0</v>
      </c>
      <c r="C4866" s="10"/>
    </row>
    <row r="4867" spans="1:3">
      <c r="A4867" s="21">
        <v>521</v>
      </c>
      <c r="B4867" s="6">
        <f>IF(ISNUMBER(SEARCH("D??10",'Calc1'!$B544)),0,IF(ISNUMBER(SEARCH("D??1?",'Calc1'!$B544)),'Calc1'!$E$1857*'Calc1'!$B11553*$D591,0))</f>
        <v>0</v>
      </c>
      <c r="C4867" s="10"/>
    </row>
    <row r="4868" spans="1:3">
      <c r="A4868" s="21">
        <v>522</v>
      </c>
      <c r="B4868" s="6">
        <f>IF(ISNUMBER(SEARCH("D??10",'Calc1'!$B545)),0,IF(ISNUMBER(SEARCH("D??1?",'Calc1'!$B545)),'Calc1'!$E$1857*'Calc1'!$B11554*$D592,0))</f>
        <v>0</v>
      </c>
      <c r="C4868" s="10"/>
    </row>
    <row r="4869" spans="1:3">
      <c r="A4869" s="21">
        <v>523</v>
      </c>
      <c r="B4869" s="6">
        <f>IF(ISNUMBER(SEARCH("D??10",'Calc1'!$B546)),0,IF(ISNUMBER(SEARCH("D??1?",'Calc1'!$B546)),'Calc1'!$E$1857*'Calc1'!$B11555*$D593,0))</f>
        <v>0</v>
      </c>
      <c r="C4869" s="10"/>
    </row>
    <row r="4870" spans="1:3">
      <c r="A4870" s="21">
        <v>524</v>
      </c>
      <c r="B4870" s="6">
        <f>IF(ISNUMBER(SEARCH("D??10",'Calc1'!$B547)),0,IF(ISNUMBER(SEARCH("D??1?",'Calc1'!$B547)),'Calc1'!$E$1857*'Calc1'!$B11556*$D594,0))</f>
        <v>0</v>
      </c>
      <c r="C4870" s="10"/>
    </row>
    <row r="4871" spans="1:3">
      <c r="A4871" s="21">
        <v>525</v>
      </c>
      <c r="B4871" s="6">
        <f>IF(ISNUMBER(SEARCH("D??10",'Calc1'!$B548)),0,IF(ISNUMBER(SEARCH("D??1?",'Calc1'!$B548)),'Calc1'!$E$1857*'Calc1'!$B11557*$D595,0))</f>
        <v>0</v>
      </c>
      <c r="C4871" s="10"/>
    </row>
    <row r="4872" spans="1:3">
      <c r="A4872" s="21">
        <v>526</v>
      </c>
      <c r="B4872" s="6">
        <f>IF(ISNUMBER(SEARCH("D??10",'Calc1'!$B549)),0,IF(ISNUMBER(SEARCH("D??1?",'Calc1'!$B549)),'Calc1'!$E$1857*'Calc1'!$B11558*$D596,0))</f>
        <v>0</v>
      </c>
      <c r="C4872" s="10"/>
    </row>
    <row r="4873" spans="1:3">
      <c r="A4873" s="21">
        <v>527</v>
      </c>
      <c r="B4873" s="6">
        <f>IF(ISNUMBER(SEARCH("D??10",'Calc1'!$B550)),0,IF(ISNUMBER(SEARCH("D??1?",'Calc1'!$B550)),'Calc1'!$E$1857*'Calc1'!$B11559*$D597,0))</f>
        <v>0</v>
      </c>
      <c r="C4873" s="10"/>
    </row>
    <row r="4874" spans="1:3">
      <c r="A4874" s="21">
        <v>528</v>
      </c>
      <c r="B4874" s="6">
        <f>IF(ISNUMBER(SEARCH("D??10",'Calc1'!$B551)),0,IF(ISNUMBER(SEARCH("D??1?",'Calc1'!$B551)),'Calc1'!$E$1857*'Calc1'!$B11560*$D598,0))</f>
        <v>0</v>
      </c>
      <c r="C4874" s="10"/>
    </row>
    <row r="4875" spans="1:3">
      <c r="A4875" s="21">
        <v>529</v>
      </c>
      <c r="B4875" s="6">
        <f>IF(ISNUMBER(SEARCH("D??10",'Calc1'!$B552)),0,IF(ISNUMBER(SEARCH("D??1?",'Calc1'!$B552)),'Calc1'!$E$1857*'Calc1'!$B11561*$D599,0))</f>
        <v>0</v>
      </c>
      <c r="C4875" s="10"/>
    </row>
    <row r="4876" spans="1:3">
      <c r="A4876" s="21">
        <v>530</v>
      </c>
      <c r="B4876" s="6">
        <f>IF(ISNUMBER(SEARCH("D??10",'Calc1'!$B553)),0,IF(ISNUMBER(SEARCH("D??1?",'Calc1'!$B553)),'Calc1'!$E$1857*'Calc1'!$B11562*$D600,0))</f>
        <v>0</v>
      </c>
      <c r="C4876" s="10"/>
    </row>
    <row r="4877" spans="1:3">
      <c r="A4877" s="21">
        <v>531</v>
      </c>
      <c r="B4877" s="6">
        <f>IF(ISNUMBER(SEARCH("D??10",'Calc1'!$B554)),0,IF(ISNUMBER(SEARCH("D??1?",'Calc1'!$B554)),'Calc1'!$E$1857*'Calc1'!$B11563*$D601,0))</f>
        <v>0</v>
      </c>
      <c r="C4877" s="10"/>
    </row>
    <row r="4878" spans="1:3">
      <c r="A4878" s="21">
        <v>532</v>
      </c>
      <c r="B4878" s="6">
        <f>IF(ISNUMBER(SEARCH("D??10",'Calc1'!$B555)),0,IF(ISNUMBER(SEARCH("D??1?",'Calc1'!$B555)),'Calc1'!$E$1857*'Calc1'!$B11564*$D602,0))</f>
        <v>0</v>
      </c>
      <c r="C4878" s="10"/>
    </row>
    <row r="4879" spans="1:3">
      <c r="A4879" s="21">
        <v>533</v>
      </c>
      <c r="B4879" s="6">
        <f>IF(ISNUMBER(SEARCH("D??10",'Calc1'!$B556)),0,IF(ISNUMBER(SEARCH("D??1?",'Calc1'!$B556)),'Calc1'!$E$1857*'Calc1'!$B11565*$D603,0))</f>
        <v>0</v>
      </c>
      <c r="C4879" s="10"/>
    </row>
    <row r="4880" spans="1:3">
      <c r="A4880" s="21">
        <v>534</v>
      </c>
      <c r="B4880" s="6">
        <f>IF(ISNUMBER(SEARCH("D??10",'Calc1'!$B557)),0,IF(ISNUMBER(SEARCH("D??1?",'Calc1'!$B557)),'Calc1'!$E$1857*'Calc1'!$B11566*$D604,0))</f>
        <v>0</v>
      </c>
      <c r="C4880" s="10"/>
    </row>
    <row r="4881" spans="1:3">
      <c r="A4881" s="21">
        <v>535</v>
      </c>
      <c r="B4881" s="6">
        <f>IF(ISNUMBER(SEARCH("D??10",'Calc1'!$B558)),0,IF(ISNUMBER(SEARCH("D??1?",'Calc1'!$B558)),'Calc1'!$E$1857*'Calc1'!$B11567*$D605,0))</f>
        <v>0</v>
      </c>
      <c r="C4881" s="10"/>
    </row>
    <row r="4882" spans="1:3">
      <c r="A4882" s="21">
        <v>536</v>
      </c>
      <c r="B4882" s="6">
        <f>IF(ISNUMBER(SEARCH("D??10",'Calc1'!$B559)),0,IF(ISNUMBER(SEARCH("D??1?",'Calc1'!$B559)),'Calc1'!$E$1857*'Calc1'!$B11568*$D606,0))</f>
        <v>0</v>
      </c>
      <c r="C4882" s="10"/>
    </row>
    <row r="4883" spans="1:3">
      <c r="A4883" s="21">
        <v>537</v>
      </c>
      <c r="B4883" s="6">
        <f>IF(ISNUMBER(SEARCH("D??10",'Calc1'!$B560)),0,IF(ISNUMBER(SEARCH("D??1?",'Calc1'!$B560)),'Calc1'!$E$1857*'Calc1'!$B11569*$D607,0))</f>
        <v>0</v>
      </c>
      <c r="C4883" s="10"/>
    </row>
    <row r="4884" spans="1:3">
      <c r="A4884" s="21">
        <v>538</v>
      </c>
      <c r="B4884" s="6">
        <f>IF(ISNUMBER(SEARCH("D??10",'Calc1'!$B561)),0,IF(ISNUMBER(SEARCH("D??1?",'Calc1'!$B561)),'Calc1'!$E$1857*'Calc1'!$B11570*$D608,0))</f>
        <v>0</v>
      </c>
      <c r="C4884" s="10"/>
    </row>
    <row r="4885" spans="1:3">
      <c r="A4885" s="21">
        <v>539</v>
      </c>
      <c r="B4885" s="6">
        <f>IF(ISNUMBER(SEARCH("D??10",'Calc1'!$B562)),0,IF(ISNUMBER(SEARCH("D??1?",'Calc1'!$B562)),'Calc1'!$E$1857*'Calc1'!$B11571*$D609,0))</f>
        <v>0</v>
      </c>
      <c r="C4885" s="10"/>
    </row>
    <row r="4886" spans="1:3">
      <c r="A4886" s="21">
        <v>540</v>
      </c>
      <c r="B4886" s="6">
        <f>IF(ISNUMBER(SEARCH("D??10",'Calc1'!$B563)),0,IF(ISNUMBER(SEARCH("D??1?",'Calc1'!$B563)),'Calc1'!$E$1857*'Calc1'!$B11572*$D610,0))</f>
        <v>0</v>
      </c>
      <c r="C4886" s="10"/>
    </row>
    <row r="4887" spans="1:3">
      <c r="A4887" s="21">
        <v>541</v>
      </c>
      <c r="B4887" s="6">
        <f>IF(ISNUMBER(SEARCH("D??10",'Calc1'!$B564)),0,IF(ISNUMBER(SEARCH("D??1?",'Calc1'!$B564)),'Calc1'!$E$1857*'Calc1'!$B11573*$D611,0))</f>
        <v>0</v>
      </c>
      <c r="C4887" s="10"/>
    </row>
    <row r="4888" spans="1:3">
      <c r="A4888" s="21">
        <v>542</v>
      </c>
      <c r="B4888" s="6">
        <f>IF(ISNUMBER(SEARCH("D??10",'Calc1'!$B565)),0,IF(ISNUMBER(SEARCH("D??1?",'Calc1'!$B565)),'Calc1'!$E$1857*'Calc1'!$B11574*$D612,0))</f>
        <v>0</v>
      </c>
      <c r="C4888" s="10"/>
    </row>
    <row r="4889" spans="1:3">
      <c r="A4889" s="21">
        <v>543</v>
      </c>
      <c r="B4889" s="6">
        <f>IF(ISNUMBER(SEARCH("D??10",'Calc1'!$B566)),0,IF(ISNUMBER(SEARCH("D??1?",'Calc1'!$B566)),'Calc1'!$E$1857*'Calc1'!$B11575*$D613,0))</f>
        <v>0</v>
      </c>
      <c r="C4889" s="10"/>
    </row>
    <row r="4890" spans="1:3">
      <c r="A4890" s="21">
        <v>544</v>
      </c>
      <c r="B4890" s="6">
        <f>IF(ISNUMBER(SEARCH("D??10",'Calc1'!$B567)),0,IF(ISNUMBER(SEARCH("D??1?",'Calc1'!$B567)),'Calc1'!$E$1857*'Calc1'!$B11576*$D614,0))</f>
        <v>0</v>
      </c>
      <c r="C4890" s="10"/>
    </row>
    <row r="4891" spans="1:3">
      <c r="A4891" s="21">
        <v>545</v>
      </c>
      <c r="B4891" s="6">
        <f>IF(ISNUMBER(SEARCH("D??10",'Calc1'!$B568)),0,IF(ISNUMBER(SEARCH("D??1?",'Calc1'!$B568)),'Calc1'!$E$1857*'Calc1'!$B11577*$D615,0))</f>
        <v>0</v>
      </c>
      <c r="C4891" s="10"/>
    </row>
    <row r="4892" spans="1:3">
      <c r="A4892" s="21">
        <v>546</v>
      </c>
      <c r="B4892" s="6">
        <f>IF(ISNUMBER(SEARCH("D??10",'Calc1'!$B569)),0,IF(ISNUMBER(SEARCH("D??1?",'Calc1'!$B569)),'Calc1'!$E$1857*'Calc1'!$B11578*$D616,0))</f>
        <v>0</v>
      </c>
      <c r="C4892" s="10"/>
    </row>
    <row r="4893" spans="1:3">
      <c r="A4893" s="21">
        <v>547</v>
      </c>
      <c r="B4893" s="6">
        <f>IF(ISNUMBER(SEARCH("D??10",'Calc1'!$B570)),0,IF(ISNUMBER(SEARCH("D??1?",'Calc1'!$B570)),'Calc1'!$E$1857*'Calc1'!$B11579*$D617,0))</f>
        <v>0</v>
      </c>
      <c r="C4893" s="10"/>
    </row>
    <row r="4894" spans="1:3">
      <c r="A4894" s="21">
        <v>548</v>
      </c>
      <c r="B4894" s="6">
        <f>IF(ISNUMBER(SEARCH("D??10",'Calc1'!$B571)),0,IF(ISNUMBER(SEARCH("D??1?",'Calc1'!$B571)),'Calc1'!$E$1857*'Calc1'!$B11580*$D618,0))</f>
        <v>0</v>
      </c>
      <c r="C4894" s="10"/>
    </row>
    <row r="4895" spans="1:3">
      <c r="A4895" s="21">
        <v>549</v>
      </c>
      <c r="B4895" s="6">
        <f>IF(ISNUMBER(SEARCH("D??10",'Calc1'!$B572)),0,IF(ISNUMBER(SEARCH("D??1?",'Calc1'!$B572)),'Calc1'!$E$1857*'Calc1'!$B11581*$D619,0))</f>
        <v>0</v>
      </c>
      <c r="C4895" s="10"/>
    </row>
    <row r="4896" spans="1:3">
      <c r="A4896" s="21">
        <v>550</v>
      </c>
      <c r="B4896" s="6">
        <f>IF(ISNUMBER(SEARCH("D??10",'Calc1'!$B573)),0,IF(ISNUMBER(SEARCH("D??1?",'Calc1'!$B573)),'Calc1'!$E$1857*'Calc1'!$B11582*$D620,0))</f>
        <v>0</v>
      </c>
      <c r="C4896" s="10"/>
    </row>
    <row r="4897" spans="1:3">
      <c r="A4897" s="21">
        <v>551</v>
      </c>
      <c r="B4897" s="6">
        <f>IF(ISNUMBER(SEARCH("D??10",'Calc1'!$B574)),0,IF(ISNUMBER(SEARCH("D??1?",'Calc1'!$B574)),'Calc1'!$E$1857*'Calc1'!$B11583*$D621,0))</f>
        <v>0</v>
      </c>
      <c r="C4897" s="10"/>
    </row>
    <row r="4898" spans="1:3">
      <c r="A4898" s="21">
        <v>552</v>
      </c>
      <c r="B4898" s="6">
        <f>IF(ISNUMBER(SEARCH("D??10",'Calc1'!$B575)),0,IF(ISNUMBER(SEARCH("D??1?",'Calc1'!$B575)),'Calc1'!$E$1857*'Calc1'!$B11584*$D622,0))</f>
        <v>0</v>
      </c>
      <c r="C4898" s="10"/>
    </row>
    <row r="4899" spans="1:3">
      <c r="A4899" s="21">
        <v>553</v>
      </c>
      <c r="B4899" s="6">
        <f>IF(ISNUMBER(SEARCH("D??10",'Calc1'!$B576)),0,IF(ISNUMBER(SEARCH("D??1?",'Calc1'!$B576)),'Calc1'!$E$1857*'Calc1'!$B11585*$D623,0))</f>
        <v>0</v>
      </c>
      <c r="C4899" s="10"/>
    </row>
    <row r="4900" spans="1:3">
      <c r="A4900" s="21">
        <v>554</v>
      </c>
      <c r="B4900" s="6">
        <f>IF(ISNUMBER(SEARCH("D??10",'Calc1'!$B577)),0,IF(ISNUMBER(SEARCH("D??1?",'Calc1'!$B577)),'Calc1'!$E$1857*'Calc1'!$B11586*$D624,0))</f>
        <v>0</v>
      </c>
      <c r="C4900" s="10"/>
    </row>
    <row r="4901" spans="1:3">
      <c r="A4901" s="21">
        <v>555</v>
      </c>
      <c r="B4901" s="6">
        <f>IF(ISNUMBER(SEARCH("D??10",'Calc1'!$B578)),0,IF(ISNUMBER(SEARCH("D??1?",'Calc1'!$B578)),'Calc1'!$E$1857*'Calc1'!$B11587*$D625,0))</f>
        <v>0</v>
      </c>
      <c r="C4901" s="10"/>
    </row>
    <row r="4902" spans="1:3">
      <c r="A4902" s="21">
        <v>556</v>
      </c>
      <c r="B4902" s="6">
        <f>IF(ISNUMBER(SEARCH("D??10",'Calc1'!$B579)),0,IF(ISNUMBER(SEARCH("D??1?",'Calc1'!$B579)),'Calc1'!$E$1857*'Calc1'!$B11588*$D626,0))</f>
        <v>0</v>
      </c>
      <c r="C4902" s="10"/>
    </row>
    <row r="4903" spans="1:3">
      <c r="A4903" s="21">
        <v>557</v>
      </c>
      <c r="B4903" s="6">
        <f>IF(ISNUMBER(SEARCH("D??10",'Calc1'!$B580)),0,IF(ISNUMBER(SEARCH("D??1?",'Calc1'!$B580)),'Calc1'!$E$1857*'Calc1'!$B11589*$D627,0))</f>
        <v>0</v>
      </c>
      <c r="C4903" s="10"/>
    </row>
    <row r="4904" spans="1:3">
      <c r="A4904" s="21">
        <v>558</v>
      </c>
      <c r="B4904" s="6">
        <f>IF(ISNUMBER(SEARCH("D??10",'Calc1'!$B581)),0,IF(ISNUMBER(SEARCH("D??1?",'Calc1'!$B581)),'Calc1'!$E$1857*'Calc1'!$B11590*$D628,0))</f>
        <v>0</v>
      </c>
      <c r="C4904" s="10"/>
    </row>
    <row r="4905" spans="1:3">
      <c r="A4905" s="21">
        <v>559</v>
      </c>
      <c r="B4905" s="6">
        <f>IF(ISNUMBER(SEARCH("D??10",'Calc1'!$B582)),0,IF(ISNUMBER(SEARCH("D??1?",'Calc1'!$B582)),'Calc1'!$E$1857*'Calc1'!$B11591*$D629,0))</f>
        <v>0</v>
      </c>
      <c r="C4905" s="10"/>
    </row>
    <row r="4906" spans="1:3">
      <c r="A4906" s="21">
        <v>560</v>
      </c>
      <c r="B4906" s="6">
        <f>IF(ISNUMBER(SEARCH("D??10",'Calc1'!$B583)),0,IF(ISNUMBER(SEARCH("D??1?",'Calc1'!$B583)),'Calc1'!$E$1857*'Calc1'!$B11592*$D630,0))</f>
        <v>0</v>
      </c>
      <c r="C4906" s="10"/>
    </row>
    <row r="4907" spans="1:3">
      <c r="A4907" s="21">
        <v>561</v>
      </c>
      <c r="B4907" s="6">
        <f>IF(ISNUMBER(SEARCH("D??10",'Calc1'!$B584)),0,IF(ISNUMBER(SEARCH("D??1?",'Calc1'!$B584)),'Calc1'!$E$1857*'Calc1'!$B11593*$D631,0))</f>
        <v>0</v>
      </c>
      <c r="C4907" s="10"/>
    </row>
    <row r="4908" spans="1:3">
      <c r="A4908" s="21">
        <v>562</v>
      </c>
      <c r="B4908" s="6">
        <f>IF(ISNUMBER(SEARCH("D??10",'Calc1'!$B585)),0,IF(ISNUMBER(SEARCH("D??1?",'Calc1'!$B585)),'Calc1'!$E$1857*'Calc1'!$B11594*$D632,0))</f>
        <v>0</v>
      </c>
      <c r="C4908" s="10"/>
    </row>
    <row r="4909" spans="1:3">
      <c r="A4909" s="21">
        <v>563</v>
      </c>
      <c r="B4909" s="6">
        <f>IF(ISNUMBER(SEARCH("D??10",'Calc1'!$B586)),0,IF(ISNUMBER(SEARCH("D??1?",'Calc1'!$B586)),'Calc1'!$E$1857*'Calc1'!$B11595*$D633,0))</f>
        <v>0</v>
      </c>
      <c r="C4909" s="10"/>
    </row>
    <row r="4910" spans="1:3">
      <c r="A4910" s="21">
        <v>564</v>
      </c>
      <c r="B4910" s="6">
        <f>IF(ISNUMBER(SEARCH("D??10",'Calc1'!$B587)),0,IF(ISNUMBER(SEARCH("D??1?",'Calc1'!$B587)),'Calc1'!$E$1857*'Calc1'!$B11596*$D634,0))</f>
        <v>0</v>
      </c>
      <c r="C4910" s="10"/>
    </row>
    <row r="4911" spans="1:3">
      <c r="A4911" s="21">
        <v>565</v>
      </c>
      <c r="B4911" s="6">
        <f>IF(ISNUMBER(SEARCH("D??10",'Calc1'!$B588)),0,IF(ISNUMBER(SEARCH("D??1?",'Calc1'!$B588)),'Calc1'!$E$1857*'Calc1'!$B11597*$D635,0))</f>
        <v>0</v>
      </c>
      <c r="C4911" s="10"/>
    </row>
    <row r="4912" spans="1:3">
      <c r="A4912" s="21">
        <v>566</v>
      </c>
      <c r="B4912" s="6">
        <f>IF(ISNUMBER(SEARCH("D??10",'Calc1'!$B589)),0,IF(ISNUMBER(SEARCH("D??1?",'Calc1'!$B589)),'Calc1'!$E$1857*'Calc1'!$B11598*$D636,0))</f>
        <v>0</v>
      </c>
      <c r="C4912" s="10"/>
    </row>
    <row r="4913" spans="1:3">
      <c r="A4913" s="21">
        <v>567</v>
      </c>
      <c r="B4913" s="6">
        <f>IF(ISNUMBER(SEARCH("D??10",'Calc1'!$B590)),0,IF(ISNUMBER(SEARCH("D??1?",'Calc1'!$B590)),'Calc1'!$E$1857*'Calc1'!$B11599*$D637,0))</f>
        <v>0</v>
      </c>
      <c r="C4913" s="10"/>
    </row>
    <row r="4914" spans="1:3">
      <c r="A4914" s="21">
        <v>568</v>
      </c>
      <c r="B4914" s="6">
        <f>IF(ISNUMBER(SEARCH("D??10",'Calc1'!$B591)),0,IF(ISNUMBER(SEARCH("D??1?",'Calc1'!$B591)),'Calc1'!$E$1857*'Calc1'!$B11600*$D638,0))</f>
        <v>0</v>
      </c>
      <c r="C4914" s="10"/>
    </row>
    <row r="4915" spans="1:3">
      <c r="A4915" s="21">
        <v>569</v>
      </c>
      <c r="B4915" s="6">
        <f>IF(ISNUMBER(SEARCH("D??10",'Calc1'!$B592)),0,IF(ISNUMBER(SEARCH("D??1?",'Calc1'!$B592)),'Calc1'!$E$1857*'Calc1'!$B11601*$D639,0))</f>
        <v>0</v>
      </c>
      <c r="C4915" s="10"/>
    </row>
    <row r="4916" spans="1:3">
      <c r="A4916" s="21">
        <v>570</v>
      </c>
      <c r="B4916" s="6">
        <f>IF(ISNUMBER(SEARCH("D??10",'Calc1'!$B593)),0,IF(ISNUMBER(SEARCH("D??1?",'Calc1'!$B593)),'Calc1'!$E$1857*'Calc1'!$B11602*$D640,0))</f>
        <v>0</v>
      </c>
      <c r="C4916" s="10"/>
    </row>
    <row r="4917" spans="1:3">
      <c r="A4917" s="21">
        <v>571</v>
      </c>
      <c r="B4917" s="6">
        <f>IF(ISNUMBER(SEARCH("D??10",'Calc1'!$B594)),0,IF(ISNUMBER(SEARCH("D??1?",'Calc1'!$B594)),'Calc1'!$E$1857*'Calc1'!$B11603*$D641,0))</f>
        <v>0</v>
      </c>
      <c r="C4917" s="10"/>
    </row>
    <row r="4918" spans="1:3">
      <c r="A4918" s="21">
        <v>572</v>
      </c>
      <c r="B4918" s="6">
        <f>IF(ISNUMBER(SEARCH("D??10",'Calc1'!$B595)),0,IF(ISNUMBER(SEARCH("D??1?",'Calc1'!$B595)),'Calc1'!$E$1857*'Calc1'!$B11604*$D642,0))</f>
        <v>0</v>
      </c>
      <c r="C4918" s="10"/>
    </row>
    <row r="4919" spans="1:3">
      <c r="A4919" s="21">
        <v>573</v>
      </c>
      <c r="B4919" s="6">
        <f>IF(ISNUMBER(SEARCH("D??10",'Calc1'!$B596)),0,IF(ISNUMBER(SEARCH("D??1?",'Calc1'!$B596)),'Calc1'!$E$1857*'Calc1'!$B11605*$D643,0))</f>
        <v>0</v>
      </c>
      <c r="C4919" s="10"/>
    </row>
    <row r="4920" spans="1:3">
      <c r="A4920" s="21">
        <v>574</v>
      </c>
      <c r="B4920" s="6">
        <f>IF(ISNUMBER(SEARCH("D??10",'Calc1'!$B597)),0,IF(ISNUMBER(SEARCH("D??1?",'Calc1'!$B597)),'Calc1'!$E$1857*'Calc1'!$B11606*$D644,0))</f>
        <v>0</v>
      </c>
      <c r="C4920" s="10"/>
    </row>
    <row r="4921" spans="1:3">
      <c r="A4921" s="21">
        <v>575</v>
      </c>
      <c r="B4921" s="6">
        <f>IF(ISNUMBER(SEARCH("D??10",'Calc1'!$B598)),0,IF(ISNUMBER(SEARCH("D??1?",'Calc1'!$B598)),'Calc1'!$E$1857*'Calc1'!$B11607*$D645,0))</f>
        <v>0</v>
      </c>
      <c r="C4921" s="10"/>
    </row>
    <row r="4922" spans="1:3">
      <c r="A4922" s="21">
        <v>576</v>
      </c>
      <c r="B4922" s="6">
        <f>IF(ISNUMBER(SEARCH("D??10",'Calc1'!$B599)),0,IF(ISNUMBER(SEARCH("D??1?",'Calc1'!$B599)),'Calc1'!$E$1857*'Calc1'!$B11608*$D646,0))</f>
        <v>0</v>
      </c>
      <c r="C4922" s="10"/>
    </row>
    <row r="4923" spans="1:3">
      <c r="A4923" s="21">
        <v>577</v>
      </c>
      <c r="B4923" s="6">
        <f>IF(ISNUMBER(SEARCH("D??10",'Calc1'!$B600)),0,IF(ISNUMBER(SEARCH("D??1?",'Calc1'!$B600)),'Calc1'!$E$1857*'Calc1'!$B11609*$D647,0))</f>
        <v>0</v>
      </c>
      <c r="C4923" s="10"/>
    </row>
    <row r="4924" spans="1:3">
      <c r="A4924" s="21">
        <v>578</v>
      </c>
      <c r="B4924" s="6">
        <f>IF(ISNUMBER(SEARCH("D??10",'Calc1'!$B601)),0,IF(ISNUMBER(SEARCH("D??1?",'Calc1'!$B601)),'Calc1'!$E$1857*'Calc1'!$B11610*$D648,0))</f>
        <v>0</v>
      </c>
      <c r="C4924" s="10"/>
    </row>
    <row r="4925" spans="1:3">
      <c r="A4925" s="21">
        <v>579</v>
      </c>
      <c r="B4925" s="6">
        <f>IF(ISNUMBER(SEARCH("D??10",'Calc1'!$B602)),0,IF(ISNUMBER(SEARCH("D??1?",'Calc1'!$B602)),'Calc1'!$E$1857*'Calc1'!$B11611*$D649,0))</f>
        <v>0</v>
      </c>
      <c r="C4925" s="10"/>
    </row>
    <row r="4926" spans="1:3">
      <c r="A4926" s="21">
        <v>580</v>
      </c>
      <c r="B4926" s="6">
        <f>IF(ISNUMBER(SEARCH("D??10",'Calc1'!$B603)),0,IF(ISNUMBER(SEARCH("D??1?",'Calc1'!$B603)),'Calc1'!$E$1857*'Calc1'!$B11612*$D650,0))</f>
        <v>0</v>
      </c>
      <c r="C4926" s="10"/>
    </row>
    <row r="4927" spans="1:3">
      <c r="A4927" s="21">
        <v>581</v>
      </c>
      <c r="B4927" s="6">
        <f>IF(ISNUMBER(SEARCH("D??10",'Calc1'!$B604)),0,IF(ISNUMBER(SEARCH("D??1?",'Calc1'!$B604)),'Calc1'!$E$1857*'Calc1'!$B11613*$D651,0))</f>
        <v>0</v>
      </c>
      <c r="C4927" s="10"/>
    </row>
    <row r="4928" spans="1:3">
      <c r="A4928" s="21">
        <v>582</v>
      </c>
      <c r="B4928" s="6">
        <f>IF(ISNUMBER(SEARCH("D??10",'Calc1'!$B605)),0,IF(ISNUMBER(SEARCH("D??1?",'Calc1'!$B605)),'Calc1'!$E$1857*'Calc1'!$B11614*$D652,0))</f>
        <v>0</v>
      </c>
      <c r="C4928" s="10"/>
    </row>
    <row r="4929" spans="1:3">
      <c r="A4929" s="21">
        <v>583</v>
      </c>
      <c r="B4929" s="6">
        <f>IF(ISNUMBER(SEARCH("D??10",'Calc1'!$B606)),0,IF(ISNUMBER(SEARCH("D??1?",'Calc1'!$B606)),'Calc1'!$E$1857*'Calc1'!$B11615*$D653,0))</f>
        <v>0</v>
      </c>
      <c r="C4929" s="10"/>
    </row>
    <row r="4930" spans="1:3">
      <c r="A4930" s="21">
        <v>584</v>
      </c>
      <c r="B4930" s="6">
        <f>IF(ISNUMBER(SEARCH("D??10",'Calc1'!$B607)),0,IF(ISNUMBER(SEARCH("D??1?",'Calc1'!$B607)),'Calc1'!$E$1857*'Calc1'!$B11616*$D654,0))</f>
        <v>0</v>
      </c>
      <c r="C4930" s="10"/>
    </row>
    <row r="4931" spans="1:3">
      <c r="A4931" s="21">
        <v>585</v>
      </c>
      <c r="B4931" s="6">
        <f>IF(ISNUMBER(SEARCH("D??10",'Calc1'!$B608)),0,IF(ISNUMBER(SEARCH("D??1?",'Calc1'!$B608)),'Calc1'!$E$1857*'Calc1'!$B11617*$D655,0))</f>
        <v>0</v>
      </c>
      <c r="C4931" s="10"/>
    </row>
    <row r="4932" spans="1:3">
      <c r="A4932" s="21">
        <v>586</v>
      </c>
      <c r="B4932" s="6">
        <f>IF(ISNUMBER(SEARCH("D??10",'Calc1'!$B609)),0,IF(ISNUMBER(SEARCH("D??1?",'Calc1'!$B609)),'Calc1'!$E$1857*'Calc1'!$B11618*$D656,0))</f>
        <v>0</v>
      </c>
      <c r="C4932" s="10"/>
    </row>
    <row r="4933" spans="1:3">
      <c r="A4933" s="21">
        <v>587</v>
      </c>
      <c r="B4933" s="6">
        <f>IF(ISNUMBER(SEARCH("D??10",'Calc1'!$B610)),0,IF(ISNUMBER(SEARCH("D??1?",'Calc1'!$B610)),'Calc1'!$E$1857*'Calc1'!$B11619*$D657,0))</f>
        <v>0</v>
      </c>
      <c r="C4933" s="10"/>
    </row>
    <row r="4934" spans="1:3">
      <c r="A4934" s="21">
        <v>588</v>
      </c>
      <c r="B4934" s="6">
        <f>IF(ISNUMBER(SEARCH("D??10",'Calc1'!$B611)),0,IF(ISNUMBER(SEARCH("D??1?",'Calc1'!$B611)),'Calc1'!$E$1857*'Calc1'!$B11620*$D658,0))</f>
        <v>0</v>
      </c>
      <c r="C4934" s="10"/>
    </row>
    <row r="4935" spans="1:3">
      <c r="A4935" s="21">
        <v>589</v>
      </c>
      <c r="B4935" s="6">
        <f>IF(ISNUMBER(SEARCH("D??10",'Calc1'!$B612)),0,IF(ISNUMBER(SEARCH("D??1?",'Calc1'!$B612)),'Calc1'!$E$1857*'Calc1'!$B11621*$D659,0))</f>
        <v>0</v>
      </c>
      <c r="C4935" s="10"/>
    </row>
    <row r="4936" spans="1:3">
      <c r="A4936" s="21">
        <v>590</v>
      </c>
      <c r="B4936" s="6">
        <f>IF(ISNUMBER(SEARCH("D??10",'Calc1'!$B613)),0,IF(ISNUMBER(SEARCH("D??1?",'Calc1'!$B613)),'Calc1'!$E$1857*'Calc1'!$B11622*$D660,0))</f>
        <v>0</v>
      </c>
      <c r="C4936" s="10"/>
    </row>
    <row r="4937" spans="1:3">
      <c r="A4937" s="21">
        <v>591</v>
      </c>
      <c r="B4937" s="6">
        <f>IF(ISNUMBER(SEARCH("D??10",'Calc1'!$B614)),0,IF(ISNUMBER(SEARCH("D??1?",'Calc1'!$B614)),'Calc1'!$E$1857*'Calc1'!$B11623*$D661,0))</f>
        <v>0</v>
      </c>
      <c r="C4937" s="10"/>
    </row>
    <row r="4938" spans="1:3">
      <c r="A4938" s="21">
        <v>592</v>
      </c>
      <c r="B4938" s="6">
        <f>IF(ISNUMBER(SEARCH("D??10",'Calc1'!$B615)),0,IF(ISNUMBER(SEARCH("D??1?",'Calc1'!$B615)),'Calc1'!$E$1857*'Calc1'!$B11624*$D662,0))</f>
        <v>0</v>
      </c>
      <c r="C4938" s="10"/>
    </row>
    <row r="4939" spans="1:3">
      <c r="A4939" s="21">
        <v>593</v>
      </c>
      <c r="B4939" s="6">
        <f>IF(ISNUMBER(SEARCH("D??10",'Calc1'!$B616)),0,IF(ISNUMBER(SEARCH("D??1?",'Calc1'!$B616)),'Calc1'!$E$1857*'Calc1'!$B11625*$D663,0))</f>
        <v>0</v>
      </c>
      <c r="C4939" s="10"/>
    </row>
    <row r="4940" spans="1:3">
      <c r="A4940" s="21">
        <v>594</v>
      </c>
      <c r="B4940" s="6">
        <f>IF(ISNUMBER(SEARCH("D??10",'Calc1'!$B617)),0,IF(ISNUMBER(SEARCH("D??1?",'Calc1'!$B617)),'Calc1'!$E$1857*'Calc1'!$B11626*$D664,0))</f>
        <v>0</v>
      </c>
      <c r="C4940" s="10"/>
    </row>
    <row r="4941" spans="1:3">
      <c r="A4941" s="21">
        <v>595</v>
      </c>
      <c r="B4941" s="6">
        <f>IF(ISNUMBER(SEARCH("D??10",'Calc1'!$B618)),0,IF(ISNUMBER(SEARCH("D??1?",'Calc1'!$B618)),'Calc1'!$E$1857*'Calc1'!$B11627*$D665,0))</f>
        <v>0</v>
      </c>
      <c r="C4941" s="10"/>
    </row>
    <row r="4942" spans="1:3">
      <c r="A4942" s="21">
        <v>596</v>
      </c>
      <c r="B4942" s="6">
        <f>IF(ISNUMBER(SEARCH("D??10",'Calc1'!$B619)),0,IF(ISNUMBER(SEARCH("D??1?",'Calc1'!$B619)),'Calc1'!$E$1857*'Calc1'!$B11628*$D666,0))</f>
        <v>0</v>
      </c>
      <c r="C4942" s="10"/>
    </row>
    <row r="4943" spans="1:3">
      <c r="A4943" s="21">
        <v>597</v>
      </c>
      <c r="B4943" s="6">
        <f>IF(ISNUMBER(SEARCH("D??10",'Calc1'!$B620)),0,IF(ISNUMBER(SEARCH("D??1?",'Calc1'!$B620)),'Calc1'!$E$1857*'Calc1'!$B11629*$D667,0))</f>
        <v>0</v>
      </c>
      <c r="C4943" s="10"/>
    </row>
    <row r="4944" spans="1:3">
      <c r="A4944" s="21">
        <v>598</v>
      </c>
      <c r="B4944" s="6">
        <f>IF(ISNUMBER(SEARCH("D??10",'Calc1'!$B621)),0,IF(ISNUMBER(SEARCH("D??1?",'Calc1'!$B621)),'Calc1'!$E$1857*'Calc1'!$B11630*$D668,0))</f>
        <v>0</v>
      </c>
      <c r="C4944" s="10"/>
    </row>
    <row r="4945" spans="1:3">
      <c r="A4945" s="21">
        <v>599</v>
      </c>
      <c r="B4945" s="6">
        <f>IF(ISNUMBER(SEARCH("D??10",'Calc1'!$B622)),0,IF(ISNUMBER(SEARCH("D??1?",'Calc1'!$B622)),'Calc1'!$E$1857*'Calc1'!$B11631*$D669,0))</f>
        <v>0</v>
      </c>
      <c r="C4945" s="10"/>
    </row>
    <row r="4946" spans="1:3">
      <c r="A4946" s="21">
        <v>600</v>
      </c>
      <c r="B4946" s="6">
        <f>IF(ISNUMBER(SEARCH("D??10",'Calc1'!$B623)),0,IF(ISNUMBER(SEARCH("D??1?",'Calc1'!$B623)),'Calc1'!$E$1857*'Calc1'!$B11632*$D670,0))</f>
        <v>0</v>
      </c>
      <c r="C4946" s="10"/>
    </row>
    <row r="4948" spans="1:3" ht="21" customHeight="1">
      <c r="A4948" s="1" t="s">
        <v>643</v>
      </c>
    </row>
    <row r="4949" spans="1:3">
      <c r="A4949" s="2" t="s">
        <v>254</v>
      </c>
    </row>
    <row r="4950" spans="1:3">
      <c r="A4950" s="12" t="s">
        <v>286</v>
      </c>
    </row>
    <row r="4951" spans="1:3">
      <c r="A4951" s="12" t="s">
        <v>287</v>
      </c>
    </row>
    <row r="4952" spans="1:3">
      <c r="A4952" s="12" t="s">
        <v>366</v>
      </c>
    </row>
    <row r="4953" spans="1:3">
      <c r="A4953" s="12" t="s">
        <v>642</v>
      </c>
    </row>
    <row r="4954" spans="1:3">
      <c r="A4954" s="2" t="s">
        <v>370</v>
      </c>
    </row>
    <row r="4956" spans="1:3">
      <c r="B4956" s="3" t="s">
        <v>9</v>
      </c>
    </row>
    <row r="4957" spans="1:3">
      <c r="A4957" s="21">
        <v>1</v>
      </c>
      <c r="B4957" s="6">
        <f>IF(ISNUMBER(SEARCH("D?100",'Calc1'!$B24)),0,IF(ISNUMBER(SEARCH("D?1??",'Calc1'!$B24)),'Calc1'!$D$1857*'Calc1'!$B11033*$C71,0))</f>
        <v>0</v>
      </c>
      <c r="C4957" s="10"/>
    </row>
    <row r="4958" spans="1:3">
      <c r="A4958" s="21">
        <v>2</v>
      </c>
      <c r="B4958" s="6">
        <f>IF(ISNUMBER(SEARCH("D?100",'Calc1'!$B25)),0,IF(ISNUMBER(SEARCH("D?1??",'Calc1'!$B25)),'Calc1'!$D$1857*'Calc1'!$B11034*$C72,0))</f>
        <v>0</v>
      </c>
      <c r="C4958" s="10"/>
    </row>
    <row r="4959" spans="1:3">
      <c r="A4959" s="21">
        <v>3</v>
      </c>
      <c r="B4959" s="6">
        <f>IF(ISNUMBER(SEARCH("D?100",'Calc1'!$B26)),0,IF(ISNUMBER(SEARCH("D?1??",'Calc1'!$B26)),'Calc1'!$D$1857*'Calc1'!$B11035*$C73,0))</f>
        <v>0</v>
      </c>
      <c r="C4959" s="10"/>
    </row>
    <row r="4960" spans="1:3">
      <c r="A4960" s="21">
        <v>4</v>
      </c>
      <c r="B4960" s="6">
        <f>IF(ISNUMBER(SEARCH("D?100",'Calc1'!$B27)),0,IF(ISNUMBER(SEARCH("D?1??",'Calc1'!$B27)),'Calc1'!$D$1857*'Calc1'!$B11036*$C74,0))</f>
        <v>0</v>
      </c>
      <c r="C4960" s="10"/>
    </row>
    <row r="4961" spans="1:3">
      <c r="A4961" s="21">
        <v>5</v>
      </c>
      <c r="B4961" s="6">
        <f>IF(ISNUMBER(SEARCH("D?100",'Calc1'!$B28)),0,IF(ISNUMBER(SEARCH("D?1??",'Calc1'!$B28)),'Calc1'!$D$1857*'Calc1'!$B11037*$C75,0))</f>
        <v>0</v>
      </c>
      <c r="C4961" s="10"/>
    </row>
    <row r="4962" spans="1:3">
      <c r="A4962" s="21">
        <v>6</v>
      </c>
      <c r="B4962" s="6">
        <f>IF(ISNUMBER(SEARCH("D?100",'Calc1'!$B29)),0,IF(ISNUMBER(SEARCH("D?1??",'Calc1'!$B29)),'Calc1'!$D$1857*'Calc1'!$B11038*$C76,0))</f>
        <v>0</v>
      </c>
      <c r="C4962" s="10"/>
    </row>
    <row r="4963" spans="1:3">
      <c r="A4963" s="21">
        <v>7</v>
      </c>
      <c r="B4963" s="6">
        <f>IF(ISNUMBER(SEARCH("D?100",'Calc1'!$B30)),0,IF(ISNUMBER(SEARCH("D?1??",'Calc1'!$B30)),'Calc1'!$D$1857*'Calc1'!$B11039*$C77,0))</f>
        <v>0</v>
      </c>
      <c r="C4963" s="10"/>
    </row>
    <row r="4964" spans="1:3">
      <c r="A4964" s="21">
        <v>8</v>
      </c>
      <c r="B4964" s="6">
        <f>IF(ISNUMBER(SEARCH("D?100",'Calc1'!$B31)),0,IF(ISNUMBER(SEARCH("D?1??",'Calc1'!$B31)),'Calc1'!$D$1857*'Calc1'!$B11040*$C78,0))</f>
        <v>0</v>
      </c>
      <c r="C4964" s="10"/>
    </row>
    <row r="4965" spans="1:3">
      <c r="A4965" s="21">
        <v>9</v>
      </c>
      <c r="B4965" s="6">
        <f>IF(ISNUMBER(SEARCH("D?100",'Calc1'!$B32)),0,IF(ISNUMBER(SEARCH("D?1??",'Calc1'!$B32)),'Calc1'!$D$1857*'Calc1'!$B11041*$C79,0))</f>
        <v>0</v>
      </c>
      <c r="C4965" s="10"/>
    </row>
    <row r="4966" spans="1:3">
      <c r="A4966" s="21">
        <v>10</v>
      </c>
      <c r="B4966" s="6">
        <f>IF(ISNUMBER(SEARCH("D?100",'Calc1'!$B33)),0,IF(ISNUMBER(SEARCH("D?1??",'Calc1'!$B33)),'Calc1'!$D$1857*'Calc1'!$B11042*$C80,0))</f>
        <v>0</v>
      </c>
      <c r="C4966" s="10"/>
    </row>
    <row r="4967" spans="1:3">
      <c r="A4967" s="21">
        <v>11</v>
      </c>
      <c r="B4967" s="6">
        <f>IF(ISNUMBER(SEARCH("D?100",'Calc1'!$B34)),0,IF(ISNUMBER(SEARCH("D?1??",'Calc1'!$B34)),'Calc1'!$D$1857*'Calc1'!$B11043*$C81,0))</f>
        <v>0</v>
      </c>
      <c r="C4967" s="10"/>
    </row>
    <row r="4968" spans="1:3">
      <c r="A4968" s="21">
        <v>12</v>
      </c>
      <c r="B4968" s="6">
        <f>IF(ISNUMBER(SEARCH("D?100",'Calc1'!$B35)),0,IF(ISNUMBER(SEARCH("D?1??",'Calc1'!$B35)),'Calc1'!$D$1857*'Calc1'!$B11044*$C82,0))</f>
        <v>0</v>
      </c>
      <c r="C4968" s="10"/>
    </row>
    <row r="4969" spans="1:3">
      <c r="A4969" s="21">
        <v>13</v>
      </c>
      <c r="B4969" s="6">
        <f>IF(ISNUMBER(SEARCH("D?100",'Calc1'!$B36)),0,IF(ISNUMBER(SEARCH("D?1??",'Calc1'!$B36)),'Calc1'!$D$1857*'Calc1'!$B11045*$C83,0))</f>
        <v>0</v>
      </c>
      <c r="C4969" s="10"/>
    </row>
    <row r="4970" spans="1:3">
      <c r="A4970" s="21">
        <v>14</v>
      </c>
      <c r="B4970" s="6">
        <f>IF(ISNUMBER(SEARCH("D?100",'Calc1'!$B37)),0,IF(ISNUMBER(SEARCH("D?1??",'Calc1'!$B37)),'Calc1'!$D$1857*'Calc1'!$B11046*$C84,0))</f>
        <v>0</v>
      </c>
      <c r="C4970" s="10"/>
    </row>
    <row r="4971" spans="1:3">
      <c r="A4971" s="21">
        <v>15</v>
      </c>
      <c r="B4971" s="6">
        <f>IF(ISNUMBER(SEARCH("D?100",'Calc1'!$B38)),0,IF(ISNUMBER(SEARCH("D?1??",'Calc1'!$B38)),'Calc1'!$D$1857*'Calc1'!$B11047*$C85,0))</f>
        <v>0</v>
      </c>
      <c r="C4971" s="10"/>
    </row>
    <row r="4972" spans="1:3">
      <c r="A4972" s="21">
        <v>16</v>
      </c>
      <c r="B4972" s="6">
        <f>IF(ISNUMBER(SEARCH("D?100",'Calc1'!$B39)),0,IF(ISNUMBER(SEARCH("D?1??",'Calc1'!$B39)),'Calc1'!$D$1857*'Calc1'!$B11048*$C86,0))</f>
        <v>0</v>
      </c>
      <c r="C4972" s="10"/>
    </row>
    <row r="4973" spans="1:3">
      <c r="A4973" s="21">
        <v>17</v>
      </c>
      <c r="B4973" s="6">
        <f>IF(ISNUMBER(SEARCH("D?100",'Calc1'!$B40)),0,IF(ISNUMBER(SEARCH("D?1??",'Calc1'!$B40)),'Calc1'!$D$1857*'Calc1'!$B11049*$C87,0))</f>
        <v>0</v>
      </c>
      <c r="C4973" s="10"/>
    </row>
    <row r="4974" spans="1:3">
      <c r="A4974" s="21">
        <v>18</v>
      </c>
      <c r="B4974" s="6">
        <f>IF(ISNUMBER(SEARCH("D?100",'Calc1'!$B41)),0,IF(ISNUMBER(SEARCH("D?1??",'Calc1'!$B41)),'Calc1'!$D$1857*'Calc1'!$B11050*$C88,0))</f>
        <v>0</v>
      </c>
      <c r="C4974" s="10"/>
    </row>
    <row r="4975" spans="1:3">
      <c r="A4975" s="21">
        <v>19</v>
      </c>
      <c r="B4975" s="6">
        <f>IF(ISNUMBER(SEARCH("D?100",'Calc1'!$B42)),0,IF(ISNUMBER(SEARCH("D?1??",'Calc1'!$B42)),'Calc1'!$D$1857*'Calc1'!$B11051*$C89,0))</f>
        <v>0</v>
      </c>
      <c r="C4975" s="10"/>
    </row>
    <row r="4976" spans="1:3">
      <c r="A4976" s="21">
        <v>20</v>
      </c>
      <c r="B4976" s="6">
        <f>IF(ISNUMBER(SEARCH("D?100",'Calc1'!$B43)),0,IF(ISNUMBER(SEARCH("D?1??",'Calc1'!$B43)),'Calc1'!$D$1857*'Calc1'!$B11052*$C90,0))</f>
        <v>0</v>
      </c>
      <c r="C4976" s="10"/>
    </row>
    <row r="4977" spans="1:3">
      <c r="A4977" s="21">
        <v>21</v>
      </c>
      <c r="B4977" s="6">
        <f>IF(ISNUMBER(SEARCH("D?100",'Calc1'!$B44)),0,IF(ISNUMBER(SEARCH("D?1??",'Calc1'!$B44)),'Calc1'!$D$1857*'Calc1'!$B11053*$C91,0))</f>
        <v>0</v>
      </c>
      <c r="C4977" s="10"/>
    </row>
    <row r="4978" spans="1:3">
      <c r="A4978" s="21">
        <v>22</v>
      </c>
      <c r="B4978" s="6">
        <f>IF(ISNUMBER(SEARCH("D?100",'Calc1'!$B45)),0,IF(ISNUMBER(SEARCH("D?1??",'Calc1'!$B45)),'Calc1'!$D$1857*'Calc1'!$B11054*$C92,0))</f>
        <v>0</v>
      </c>
      <c r="C4978" s="10"/>
    </row>
    <row r="4979" spans="1:3">
      <c r="A4979" s="21">
        <v>23</v>
      </c>
      <c r="B4979" s="6">
        <f>IF(ISNUMBER(SEARCH("D?100",'Calc1'!$B46)),0,IF(ISNUMBER(SEARCH("D?1??",'Calc1'!$B46)),'Calc1'!$D$1857*'Calc1'!$B11055*$C93,0))</f>
        <v>0</v>
      </c>
      <c r="C4979" s="10"/>
    </row>
    <row r="4980" spans="1:3">
      <c r="A4980" s="21">
        <v>24</v>
      </c>
      <c r="B4980" s="6">
        <f>IF(ISNUMBER(SEARCH("D?100",'Calc1'!$B47)),0,IF(ISNUMBER(SEARCH("D?1??",'Calc1'!$B47)),'Calc1'!$D$1857*'Calc1'!$B11056*$C94,0))</f>
        <v>0</v>
      </c>
      <c r="C4980" s="10"/>
    </row>
    <row r="4981" spans="1:3">
      <c r="A4981" s="21">
        <v>25</v>
      </c>
      <c r="B4981" s="6">
        <f>IF(ISNUMBER(SEARCH("D?100",'Calc1'!$B48)),0,IF(ISNUMBER(SEARCH("D?1??",'Calc1'!$B48)),'Calc1'!$D$1857*'Calc1'!$B11057*$C95,0))</f>
        <v>0</v>
      </c>
      <c r="C4981" s="10"/>
    </row>
    <row r="4982" spans="1:3">
      <c r="A4982" s="21">
        <v>26</v>
      </c>
      <c r="B4982" s="6">
        <f>IF(ISNUMBER(SEARCH("D?100",'Calc1'!$B49)),0,IF(ISNUMBER(SEARCH("D?1??",'Calc1'!$B49)),'Calc1'!$D$1857*'Calc1'!$B11058*$C96,0))</f>
        <v>0</v>
      </c>
      <c r="C4982" s="10"/>
    </row>
    <row r="4983" spans="1:3">
      <c r="A4983" s="21">
        <v>27</v>
      </c>
      <c r="B4983" s="6">
        <f>IF(ISNUMBER(SEARCH("D?100",'Calc1'!$B50)),0,IF(ISNUMBER(SEARCH("D?1??",'Calc1'!$B50)),'Calc1'!$D$1857*'Calc1'!$B11059*$C97,0))</f>
        <v>0</v>
      </c>
      <c r="C4983" s="10"/>
    </row>
    <row r="4984" spans="1:3">
      <c r="A4984" s="21">
        <v>28</v>
      </c>
      <c r="B4984" s="6">
        <f>IF(ISNUMBER(SEARCH("D?100",'Calc1'!$B51)),0,IF(ISNUMBER(SEARCH("D?1??",'Calc1'!$B51)),'Calc1'!$D$1857*'Calc1'!$B11060*$C98,0))</f>
        <v>0</v>
      </c>
      <c r="C4984" s="10"/>
    </row>
    <row r="4985" spans="1:3">
      <c r="A4985" s="21">
        <v>29</v>
      </c>
      <c r="B4985" s="6">
        <f>IF(ISNUMBER(SEARCH("D?100",'Calc1'!$B52)),0,IF(ISNUMBER(SEARCH("D?1??",'Calc1'!$B52)),'Calc1'!$D$1857*'Calc1'!$B11061*$C99,0))</f>
        <v>0</v>
      </c>
      <c r="C4985" s="10"/>
    </row>
    <row r="4986" spans="1:3">
      <c r="A4986" s="21">
        <v>30</v>
      </c>
      <c r="B4986" s="6">
        <f>IF(ISNUMBER(SEARCH("D?100",'Calc1'!$B53)),0,IF(ISNUMBER(SEARCH("D?1??",'Calc1'!$B53)),'Calc1'!$D$1857*'Calc1'!$B11062*$C100,0))</f>
        <v>0</v>
      </c>
      <c r="C4986" s="10"/>
    </row>
    <row r="4987" spans="1:3">
      <c r="A4987" s="21">
        <v>31</v>
      </c>
      <c r="B4987" s="6">
        <f>IF(ISNUMBER(SEARCH("D?100",'Calc1'!$B54)),0,IF(ISNUMBER(SEARCH("D?1??",'Calc1'!$B54)),'Calc1'!$D$1857*'Calc1'!$B11063*$C101,0))</f>
        <v>0</v>
      </c>
      <c r="C4987" s="10"/>
    </row>
    <row r="4988" spans="1:3">
      <c r="A4988" s="21">
        <v>32</v>
      </c>
      <c r="B4988" s="6">
        <f>IF(ISNUMBER(SEARCH("D?100",'Calc1'!$B55)),0,IF(ISNUMBER(SEARCH("D?1??",'Calc1'!$B55)),'Calc1'!$D$1857*'Calc1'!$B11064*$C102,0))</f>
        <v>0</v>
      </c>
      <c r="C4988" s="10"/>
    </row>
    <row r="4989" spans="1:3">
      <c r="A4989" s="21">
        <v>33</v>
      </c>
      <c r="B4989" s="6">
        <f>IF(ISNUMBER(SEARCH("D?100",'Calc1'!$B56)),0,IF(ISNUMBER(SEARCH("D?1??",'Calc1'!$B56)),'Calc1'!$D$1857*'Calc1'!$B11065*$C103,0))</f>
        <v>0</v>
      </c>
      <c r="C4989" s="10"/>
    </row>
    <row r="4990" spans="1:3">
      <c r="A4990" s="21">
        <v>34</v>
      </c>
      <c r="B4990" s="6">
        <f>IF(ISNUMBER(SEARCH("D?100",'Calc1'!$B57)),0,IF(ISNUMBER(SEARCH("D?1??",'Calc1'!$B57)),'Calc1'!$D$1857*'Calc1'!$B11066*$C104,0))</f>
        <v>0</v>
      </c>
      <c r="C4990" s="10"/>
    </row>
    <row r="4991" spans="1:3">
      <c r="A4991" s="21">
        <v>35</v>
      </c>
      <c r="B4991" s="6">
        <f>IF(ISNUMBER(SEARCH("D?100",'Calc1'!$B58)),0,IF(ISNUMBER(SEARCH("D?1??",'Calc1'!$B58)),'Calc1'!$D$1857*'Calc1'!$B11067*$C105,0))</f>
        <v>0</v>
      </c>
      <c r="C4991" s="10"/>
    </row>
    <row r="4992" spans="1:3">
      <c r="A4992" s="21">
        <v>36</v>
      </c>
      <c r="B4992" s="6">
        <f>IF(ISNUMBER(SEARCH("D?100",'Calc1'!$B59)),0,IF(ISNUMBER(SEARCH("D?1??",'Calc1'!$B59)),'Calc1'!$D$1857*'Calc1'!$B11068*$C106,0))</f>
        <v>0</v>
      </c>
      <c r="C4992" s="10"/>
    </row>
    <row r="4993" spans="1:3">
      <c r="A4993" s="21">
        <v>37</v>
      </c>
      <c r="B4993" s="6">
        <f>IF(ISNUMBER(SEARCH("D?100",'Calc1'!$B60)),0,IF(ISNUMBER(SEARCH("D?1??",'Calc1'!$B60)),'Calc1'!$D$1857*'Calc1'!$B11069*$C107,0))</f>
        <v>0</v>
      </c>
      <c r="C4993" s="10"/>
    </row>
    <row r="4994" spans="1:3">
      <c r="A4994" s="21">
        <v>38</v>
      </c>
      <c r="B4994" s="6">
        <f>IF(ISNUMBER(SEARCH("D?100",'Calc1'!$B61)),0,IF(ISNUMBER(SEARCH("D?1??",'Calc1'!$B61)),'Calc1'!$D$1857*'Calc1'!$B11070*$C108,0))</f>
        <v>0</v>
      </c>
      <c r="C4994" s="10"/>
    </row>
    <row r="4995" spans="1:3">
      <c r="A4995" s="21">
        <v>39</v>
      </c>
      <c r="B4995" s="6">
        <f>IF(ISNUMBER(SEARCH("D?100",'Calc1'!$B62)),0,IF(ISNUMBER(SEARCH("D?1??",'Calc1'!$B62)),'Calc1'!$D$1857*'Calc1'!$B11071*$C109,0))</f>
        <v>0</v>
      </c>
      <c r="C4995" s="10"/>
    </row>
    <row r="4996" spans="1:3">
      <c r="A4996" s="21">
        <v>40</v>
      </c>
      <c r="B4996" s="6">
        <f>IF(ISNUMBER(SEARCH("D?100",'Calc1'!$B63)),0,IF(ISNUMBER(SEARCH("D?1??",'Calc1'!$B63)),'Calc1'!$D$1857*'Calc1'!$B11072*$C110,0))</f>
        <v>0</v>
      </c>
      <c r="C4996" s="10"/>
    </row>
    <row r="4997" spans="1:3">
      <c r="A4997" s="21">
        <v>41</v>
      </c>
      <c r="B4997" s="6">
        <f>IF(ISNUMBER(SEARCH("D?100",'Calc1'!$B64)),0,IF(ISNUMBER(SEARCH("D?1??",'Calc1'!$B64)),'Calc1'!$D$1857*'Calc1'!$B11073*$C111,0))</f>
        <v>0</v>
      </c>
      <c r="C4997" s="10"/>
    </row>
    <row r="4998" spans="1:3">
      <c r="A4998" s="21">
        <v>42</v>
      </c>
      <c r="B4998" s="6">
        <f>IF(ISNUMBER(SEARCH("D?100",'Calc1'!$B65)),0,IF(ISNUMBER(SEARCH("D?1??",'Calc1'!$B65)),'Calc1'!$D$1857*'Calc1'!$B11074*$C112,0))</f>
        <v>0</v>
      </c>
      <c r="C4998" s="10"/>
    </row>
    <row r="4999" spans="1:3">
      <c r="A4999" s="21">
        <v>43</v>
      </c>
      <c r="B4999" s="6">
        <f>IF(ISNUMBER(SEARCH("D?100",'Calc1'!$B66)),0,IF(ISNUMBER(SEARCH("D?1??",'Calc1'!$B66)),'Calc1'!$D$1857*'Calc1'!$B11075*$C113,0))</f>
        <v>0</v>
      </c>
      <c r="C4999" s="10"/>
    </row>
    <row r="5000" spans="1:3">
      <c r="A5000" s="21">
        <v>44</v>
      </c>
      <c r="B5000" s="6">
        <f>IF(ISNUMBER(SEARCH("D?100",'Calc1'!$B67)),0,IF(ISNUMBER(SEARCH("D?1??",'Calc1'!$B67)),'Calc1'!$D$1857*'Calc1'!$B11076*$C114,0))</f>
        <v>0</v>
      </c>
      <c r="C5000" s="10"/>
    </row>
    <row r="5001" spans="1:3">
      <c r="A5001" s="21">
        <v>45</v>
      </c>
      <c r="B5001" s="6">
        <f>IF(ISNUMBER(SEARCH("D?100",'Calc1'!$B68)),0,IF(ISNUMBER(SEARCH("D?1??",'Calc1'!$B68)),'Calc1'!$D$1857*'Calc1'!$B11077*$C115,0))</f>
        <v>0</v>
      </c>
      <c r="C5001" s="10"/>
    </row>
    <row r="5002" spans="1:3">
      <c r="A5002" s="21">
        <v>46</v>
      </c>
      <c r="B5002" s="6">
        <f>IF(ISNUMBER(SEARCH("D?100",'Calc1'!$B69)),0,IF(ISNUMBER(SEARCH("D?1??",'Calc1'!$B69)),'Calc1'!$D$1857*'Calc1'!$B11078*$C116,0))</f>
        <v>0</v>
      </c>
      <c r="C5002" s="10"/>
    </row>
    <row r="5003" spans="1:3">
      <c r="A5003" s="21">
        <v>47</v>
      </c>
      <c r="B5003" s="6">
        <f>IF(ISNUMBER(SEARCH("D?100",'Calc1'!$B70)),0,IF(ISNUMBER(SEARCH("D?1??",'Calc1'!$B70)),'Calc1'!$D$1857*'Calc1'!$B11079*$C117,0))</f>
        <v>0</v>
      </c>
      <c r="C5003" s="10"/>
    </row>
    <row r="5004" spans="1:3">
      <c r="A5004" s="21">
        <v>48</v>
      </c>
      <c r="B5004" s="6">
        <f>IF(ISNUMBER(SEARCH("D?100",'Calc1'!$B71)),0,IF(ISNUMBER(SEARCH("D?1??",'Calc1'!$B71)),'Calc1'!$D$1857*'Calc1'!$B11080*$C118,0))</f>
        <v>0</v>
      </c>
      <c r="C5004" s="10"/>
    </row>
    <row r="5005" spans="1:3">
      <c r="A5005" s="21">
        <v>49</v>
      </c>
      <c r="B5005" s="6">
        <f>IF(ISNUMBER(SEARCH("D?100",'Calc1'!$B72)),0,IF(ISNUMBER(SEARCH("D?1??",'Calc1'!$B72)),'Calc1'!$D$1857*'Calc1'!$B11081*$C119,0))</f>
        <v>0</v>
      </c>
      <c r="C5005" s="10"/>
    </row>
    <row r="5006" spans="1:3">
      <c r="A5006" s="21">
        <v>50</v>
      </c>
      <c r="B5006" s="6">
        <f>IF(ISNUMBER(SEARCH("D?100",'Calc1'!$B73)),0,IF(ISNUMBER(SEARCH("D?1??",'Calc1'!$B73)),'Calc1'!$D$1857*'Calc1'!$B11082*$C120,0))</f>
        <v>0</v>
      </c>
      <c r="C5006" s="10"/>
    </row>
    <row r="5007" spans="1:3">
      <c r="A5007" s="21">
        <v>51</v>
      </c>
      <c r="B5007" s="6">
        <f>IF(ISNUMBER(SEARCH("D?100",'Calc1'!$B74)),0,IF(ISNUMBER(SEARCH("D?1??",'Calc1'!$B74)),'Calc1'!$D$1857*'Calc1'!$B11083*$C121,0))</f>
        <v>0</v>
      </c>
      <c r="C5007" s="10"/>
    </row>
    <row r="5008" spans="1:3">
      <c r="A5008" s="21">
        <v>52</v>
      </c>
      <c r="B5008" s="6">
        <f>IF(ISNUMBER(SEARCH("D?100",'Calc1'!$B75)),0,IF(ISNUMBER(SEARCH("D?1??",'Calc1'!$B75)),'Calc1'!$D$1857*'Calc1'!$B11084*$C122,0))</f>
        <v>0</v>
      </c>
      <c r="C5008" s="10"/>
    </row>
    <row r="5009" spans="1:3">
      <c r="A5009" s="21">
        <v>53</v>
      </c>
      <c r="B5009" s="6">
        <f>IF(ISNUMBER(SEARCH("D?100",'Calc1'!$B76)),0,IF(ISNUMBER(SEARCH("D?1??",'Calc1'!$B76)),'Calc1'!$D$1857*'Calc1'!$B11085*$C123,0))</f>
        <v>0</v>
      </c>
      <c r="C5009" s="10"/>
    </row>
    <row r="5010" spans="1:3">
      <c r="A5010" s="21">
        <v>54</v>
      </c>
      <c r="B5010" s="6">
        <f>IF(ISNUMBER(SEARCH("D?100",'Calc1'!$B77)),0,IF(ISNUMBER(SEARCH("D?1??",'Calc1'!$B77)),'Calc1'!$D$1857*'Calc1'!$B11086*$C124,0))</f>
        <v>0</v>
      </c>
      <c r="C5010" s="10"/>
    </row>
    <row r="5011" spans="1:3">
      <c r="A5011" s="21">
        <v>55</v>
      </c>
      <c r="B5011" s="6">
        <f>IF(ISNUMBER(SEARCH("D?100",'Calc1'!$B78)),0,IF(ISNUMBER(SEARCH("D?1??",'Calc1'!$B78)),'Calc1'!$D$1857*'Calc1'!$B11087*$C125,0))</f>
        <v>0</v>
      </c>
      <c r="C5011" s="10"/>
    </row>
    <row r="5012" spans="1:3">
      <c r="A5012" s="21">
        <v>56</v>
      </c>
      <c r="B5012" s="6">
        <f>IF(ISNUMBER(SEARCH("D?100",'Calc1'!$B79)),0,IF(ISNUMBER(SEARCH("D?1??",'Calc1'!$B79)),'Calc1'!$D$1857*'Calc1'!$B11088*$C126,0))</f>
        <v>0</v>
      </c>
      <c r="C5012" s="10"/>
    </row>
    <row r="5013" spans="1:3">
      <c r="A5013" s="21">
        <v>57</v>
      </c>
      <c r="B5013" s="6">
        <f>IF(ISNUMBER(SEARCH("D?100",'Calc1'!$B80)),0,IF(ISNUMBER(SEARCH("D?1??",'Calc1'!$B80)),'Calc1'!$D$1857*'Calc1'!$B11089*$C127,0))</f>
        <v>0</v>
      </c>
      <c r="C5013" s="10"/>
    </row>
    <row r="5014" spans="1:3">
      <c r="A5014" s="21">
        <v>58</v>
      </c>
      <c r="B5014" s="6">
        <f>IF(ISNUMBER(SEARCH("D?100",'Calc1'!$B81)),0,IF(ISNUMBER(SEARCH("D?1??",'Calc1'!$B81)),'Calc1'!$D$1857*'Calc1'!$B11090*$C128,0))</f>
        <v>0</v>
      </c>
      <c r="C5014" s="10"/>
    </row>
    <row r="5015" spans="1:3">
      <c r="A5015" s="21">
        <v>59</v>
      </c>
      <c r="B5015" s="6">
        <f>IF(ISNUMBER(SEARCH("D?100",'Calc1'!$B82)),0,IF(ISNUMBER(SEARCH("D?1??",'Calc1'!$B82)),'Calc1'!$D$1857*'Calc1'!$B11091*$C129,0))</f>
        <v>0</v>
      </c>
      <c r="C5015" s="10"/>
    </row>
    <row r="5016" spans="1:3">
      <c r="A5016" s="21">
        <v>60</v>
      </c>
      <c r="B5016" s="6">
        <f>IF(ISNUMBER(SEARCH("D?100",'Calc1'!$B83)),0,IF(ISNUMBER(SEARCH("D?1??",'Calc1'!$B83)),'Calc1'!$D$1857*'Calc1'!$B11092*$C130,0))</f>
        <v>0</v>
      </c>
      <c r="C5016" s="10"/>
    </row>
    <row r="5017" spans="1:3">
      <c r="A5017" s="21">
        <v>61</v>
      </c>
      <c r="B5017" s="6">
        <f>IF(ISNUMBER(SEARCH("D?100",'Calc1'!$B84)),0,IF(ISNUMBER(SEARCH("D?1??",'Calc1'!$B84)),'Calc1'!$D$1857*'Calc1'!$B11093*$C131,0))</f>
        <v>0</v>
      </c>
      <c r="C5017" s="10"/>
    </row>
    <row r="5018" spans="1:3">
      <c r="A5018" s="21">
        <v>62</v>
      </c>
      <c r="B5018" s="6">
        <f>IF(ISNUMBER(SEARCH("D?100",'Calc1'!$B85)),0,IF(ISNUMBER(SEARCH("D?1??",'Calc1'!$B85)),'Calc1'!$D$1857*'Calc1'!$B11094*$C132,0))</f>
        <v>0</v>
      </c>
      <c r="C5018" s="10"/>
    </row>
    <row r="5019" spans="1:3">
      <c r="A5019" s="21">
        <v>63</v>
      </c>
      <c r="B5019" s="6">
        <f>IF(ISNUMBER(SEARCH("D?100",'Calc1'!$B86)),0,IF(ISNUMBER(SEARCH("D?1??",'Calc1'!$B86)),'Calc1'!$D$1857*'Calc1'!$B11095*$C133,0))</f>
        <v>0</v>
      </c>
      <c r="C5019" s="10"/>
    </row>
    <row r="5020" spans="1:3">
      <c r="A5020" s="21">
        <v>64</v>
      </c>
      <c r="B5020" s="6">
        <f>IF(ISNUMBER(SEARCH("D?100",'Calc1'!$B87)),0,IF(ISNUMBER(SEARCH("D?1??",'Calc1'!$B87)),'Calc1'!$D$1857*'Calc1'!$B11096*$C134,0))</f>
        <v>0</v>
      </c>
      <c r="C5020" s="10"/>
    </row>
    <row r="5021" spans="1:3">
      <c r="A5021" s="21">
        <v>65</v>
      </c>
      <c r="B5021" s="6">
        <f>IF(ISNUMBER(SEARCH("D?100",'Calc1'!$B88)),0,IF(ISNUMBER(SEARCH("D?1??",'Calc1'!$B88)),'Calc1'!$D$1857*'Calc1'!$B11097*$C135,0))</f>
        <v>0</v>
      </c>
      <c r="C5021" s="10"/>
    </row>
    <row r="5022" spans="1:3">
      <c r="A5022" s="21">
        <v>66</v>
      </c>
      <c r="B5022" s="6">
        <f>IF(ISNUMBER(SEARCH("D?100",'Calc1'!$B89)),0,IF(ISNUMBER(SEARCH("D?1??",'Calc1'!$B89)),'Calc1'!$D$1857*'Calc1'!$B11098*$C136,0))</f>
        <v>0</v>
      </c>
      <c r="C5022" s="10"/>
    </row>
    <row r="5023" spans="1:3">
      <c r="A5023" s="21">
        <v>67</v>
      </c>
      <c r="B5023" s="6">
        <f>IF(ISNUMBER(SEARCH("D?100",'Calc1'!$B90)),0,IF(ISNUMBER(SEARCH("D?1??",'Calc1'!$B90)),'Calc1'!$D$1857*'Calc1'!$B11099*$C137,0))</f>
        <v>0</v>
      </c>
      <c r="C5023" s="10"/>
    </row>
    <row r="5024" spans="1:3">
      <c r="A5024" s="21">
        <v>68</v>
      </c>
      <c r="B5024" s="6">
        <f>IF(ISNUMBER(SEARCH("D?100",'Calc1'!$B91)),0,IF(ISNUMBER(SEARCH("D?1??",'Calc1'!$B91)),'Calc1'!$D$1857*'Calc1'!$B11100*$C138,0))</f>
        <v>0</v>
      </c>
      <c r="C5024" s="10"/>
    </row>
    <row r="5025" spans="1:3">
      <c r="A5025" s="21">
        <v>69</v>
      </c>
      <c r="B5025" s="6">
        <f>IF(ISNUMBER(SEARCH("D?100",'Calc1'!$B92)),0,IF(ISNUMBER(SEARCH("D?1??",'Calc1'!$B92)),'Calc1'!$D$1857*'Calc1'!$B11101*$C139,0))</f>
        <v>0</v>
      </c>
      <c r="C5025" s="10"/>
    </row>
    <row r="5026" spans="1:3">
      <c r="A5026" s="21">
        <v>70</v>
      </c>
      <c r="B5026" s="6">
        <f>IF(ISNUMBER(SEARCH("D?100",'Calc1'!$B93)),0,IF(ISNUMBER(SEARCH("D?1??",'Calc1'!$B93)),'Calc1'!$D$1857*'Calc1'!$B11102*$C140,0))</f>
        <v>0</v>
      </c>
      <c r="C5026" s="10"/>
    </row>
    <row r="5027" spans="1:3">
      <c r="A5027" s="21">
        <v>71</v>
      </c>
      <c r="B5027" s="6">
        <f>IF(ISNUMBER(SEARCH("D?100",'Calc1'!$B94)),0,IF(ISNUMBER(SEARCH("D?1??",'Calc1'!$B94)),'Calc1'!$D$1857*'Calc1'!$B11103*$C141,0))</f>
        <v>0</v>
      </c>
      <c r="C5027" s="10"/>
    </row>
    <row r="5028" spans="1:3">
      <c r="A5028" s="21">
        <v>72</v>
      </c>
      <c r="B5028" s="6">
        <f>IF(ISNUMBER(SEARCH("D?100",'Calc1'!$B95)),0,IF(ISNUMBER(SEARCH("D?1??",'Calc1'!$B95)),'Calc1'!$D$1857*'Calc1'!$B11104*$C142,0))</f>
        <v>0</v>
      </c>
      <c r="C5028" s="10"/>
    </row>
    <row r="5029" spans="1:3">
      <c r="A5029" s="21">
        <v>73</v>
      </c>
      <c r="B5029" s="6">
        <f>IF(ISNUMBER(SEARCH("D?100",'Calc1'!$B96)),0,IF(ISNUMBER(SEARCH("D?1??",'Calc1'!$B96)),'Calc1'!$D$1857*'Calc1'!$B11105*$C143,0))</f>
        <v>0</v>
      </c>
      <c r="C5029" s="10"/>
    </row>
    <row r="5030" spans="1:3">
      <c r="A5030" s="21">
        <v>74</v>
      </c>
      <c r="B5030" s="6">
        <f>IF(ISNUMBER(SEARCH("D?100",'Calc1'!$B97)),0,IF(ISNUMBER(SEARCH("D?1??",'Calc1'!$B97)),'Calc1'!$D$1857*'Calc1'!$B11106*$C144,0))</f>
        <v>0</v>
      </c>
      <c r="C5030" s="10"/>
    </row>
    <row r="5031" spans="1:3">
      <c r="A5031" s="21">
        <v>75</v>
      </c>
      <c r="B5031" s="6">
        <f>IF(ISNUMBER(SEARCH("D?100",'Calc1'!$B98)),0,IF(ISNUMBER(SEARCH("D?1??",'Calc1'!$B98)),'Calc1'!$D$1857*'Calc1'!$B11107*$C145,0))</f>
        <v>0</v>
      </c>
      <c r="C5031" s="10"/>
    </row>
    <row r="5032" spans="1:3">
      <c r="A5032" s="21">
        <v>76</v>
      </c>
      <c r="B5032" s="6">
        <f>IF(ISNUMBER(SEARCH("D?100",'Calc1'!$B99)),0,IF(ISNUMBER(SEARCH("D?1??",'Calc1'!$B99)),'Calc1'!$D$1857*'Calc1'!$B11108*$C146,0))</f>
        <v>0</v>
      </c>
      <c r="C5032" s="10"/>
    </row>
    <row r="5033" spans="1:3">
      <c r="A5033" s="21">
        <v>77</v>
      </c>
      <c r="B5033" s="6">
        <f>IF(ISNUMBER(SEARCH("D?100",'Calc1'!$B100)),0,IF(ISNUMBER(SEARCH("D?1??",'Calc1'!$B100)),'Calc1'!$D$1857*'Calc1'!$B11109*$C147,0))</f>
        <v>0</v>
      </c>
      <c r="C5033" s="10"/>
    </row>
    <row r="5034" spans="1:3">
      <c r="A5034" s="21">
        <v>78</v>
      </c>
      <c r="B5034" s="6">
        <f>IF(ISNUMBER(SEARCH("D?100",'Calc1'!$B101)),0,IF(ISNUMBER(SEARCH("D?1??",'Calc1'!$B101)),'Calc1'!$D$1857*'Calc1'!$B11110*$C148,0))</f>
        <v>0</v>
      </c>
      <c r="C5034" s="10"/>
    </row>
    <row r="5035" spans="1:3">
      <c r="A5035" s="21">
        <v>79</v>
      </c>
      <c r="B5035" s="6">
        <f>IF(ISNUMBER(SEARCH("D?100",'Calc1'!$B102)),0,IF(ISNUMBER(SEARCH("D?1??",'Calc1'!$B102)),'Calc1'!$D$1857*'Calc1'!$B11111*$C149,0))</f>
        <v>0</v>
      </c>
      <c r="C5035" s="10"/>
    </row>
    <row r="5036" spans="1:3">
      <c r="A5036" s="21">
        <v>80</v>
      </c>
      <c r="B5036" s="6">
        <f>IF(ISNUMBER(SEARCH("D?100",'Calc1'!$B103)),0,IF(ISNUMBER(SEARCH("D?1??",'Calc1'!$B103)),'Calc1'!$D$1857*'Calc1'!$B11112*$C150,0))</f>
        <v>0</v>
      </c>
      <c r="C5036" s="10"/>
    </row>
    <row r="5037" spans="1:3">
      <c r="A5037" s="21">
        <v>81</v>
      </c>
      <c r="B5037" s="6">
        <f>IF(ISNUMBER(SEARCH("D?100",'Calc1'!$B104)),0,IF(ISNUMBER(SEARCH("D?1??",'Calc1'!$B104)),'Calc1'!$D$1857*'Calc1'!$B11113*$C151,0))</f>
        <v>0</v>
      </c>
      <c r="C5037" s="10"/>
    </row>
    <row r="5038" spans="1:3">
      <c r="A5038" s="21">
        <v>82</v>
      </c>
      <c r="B5038" s="6">
        <f>IF(ISNUMBER(SEARCH("D?100",'Calc1'!$B105)),0,IF(ISNUMBER(SEARCH("D?1??",'Calc1'!$B105)),'Calc1'!$D$1857*'Calc1'!$B11114*$C152,0))</f>
        <v>0</v>
      </c>
      <c r="C5038" s="10"/>
    </row>
    <row r="5039" spans="1:3">
      <c r="A5039" s="21">
        <v>83</v>
      </c>
      <c r="B5039" s="6">
        <f>IF(ISNUMBER(SEARCH("D?100",'Calc1'!$B106)),0,IF(ISNUMBER(SEARCH("D?1??",'Calc1'!$B106)),'Calc1'!$D$1857*'Calc1'!$B11115*$C153,0))</f>
        <v>0</v>
      </c>
      <c r="C5039" s="10"/>
    </row>
    <row r="5040" spans="1:3">
      <c r="A5040" s="21">
        <v>84</v>
      </c>
      <c r="B5040" s="6">
        <f>IF(ISNUMBER(SEARCH("D?100",'Calc1'!$B107)),0,IF(ISNUMBER(SEARCH("D?1??",'Calc1'!$B107)),'Calc1'!$D$1857*'Calc1'!$B11116*$C154,0))</f>
        <v>0</v>
      </c>
      <c r="C5040" s="10"/>
    </row>
    <row r="5041" spans="1:3">
      <c r="A5041" s="21">
        <v>85</v>
      </c>
      <c r="B5041" s="6">
        <f>IF(ISNUMBER(SEARCH("D?100",'Calc1'!$B108)),0,IF(ISNUMBER(SEARCH("D?1??",'Calc1'!$B108)),'Calc1'!$D$1857*'Calc1'!$B11117*$C155,0))</f>
        <v>0</v>
      </c>
      <c r="C5041" s="10"/>
    </row>
    <row r="5042" spans="1:3">
      <c r="A5042" s="21">
        <v>86</v>
      </c>
      <c r="B5042" s="6">
        <f>IF(ISNUMBER(SEARCH("D?100",'Calc1'!$B109)),0,IF(ISNUMBER(SEARCH("D?1??",'Calc1'!$B109)),'Calc1'!$D$1857*'Calc1'!$B11118*$C156,0))</f>
        <v>0</v>
      </c>
      <c r="C5042" s="10"/>
    </row>
    <row r="5043" spans="1:3">
      <c r="A5043" s="21">
        <v>87</v>
      </c>
      <c r="B5043" s="6">
        <f>IF(ISNUMBER(SEARCH("D?100",'Calc1'!$B110)),0,IF(ISNUMBER(SEARCH("D?1??",'Calc1'!$B110)),'Calc1'!$D$1857*'Calc1'!$B11119*$C157,0))</f>
        <v>0</v>
      </c>
      <c r="C5043" s="10"/>
    </row>
    <row r="5044" spans="1:3">
      <c r="A5044" s="21">
        <v>88</v>
      </c>
      <c r="B5044" s="6">
        <f>IF(ISNUMBER(SEARCH("D?100",'Calc1'!$B111)),0,IF(ISNUMBER(SEARCH("D?1??",'Calc1'!$B111)),'Calc1'!$D$1857*'Calc1'!$B11120*$C158,0))</f>
        <v>0</v>
      </c>
      <c r="C5044" s="10"/>
    </row>
    <row r="5045" spans="1:3">
      <c r="A5045" s="21">
        <v>89</v>
      </c>
      <c r="B5045" s="6">
        <f>IF(ISNUMBER(SEARCH("D?100",'Calc1'!$B112)),0,IF(ISNUMBER(SEARCH("D?1??",'Calc1'!$B112)),'Calc1'!$D$1857*'Calc1'!$B11121*$C159,0))</f>
        <v>0</v>
      </c>
      <c r="C5045" s="10"/>
    </row>
    <row r="5046" spans="1:3">
      <c r="A5046" s="21">
        <v>90</v>
      </c>
      <c r="B5046" s="6">
        <f>IF(ISNUMBER(SEARCH("D?100",'Calc1'!$B113)),0,IF(ISNUMBER(SEARCH("D?1??",'Calc1'!$B113)),'Calc1'!$D$1857*'Calc1'!$B11122*$C160,0))</f>
        <v>0</v>
      </c>
      <c r="C5046" s="10"/>
    </row>
    <row r="5047" spans="1:3">
      <c r="A5047" s="21">
        <v>91</v>
      </c>
      <c r="B5047" s="6">
        <f>IF(ISNUMBER(SEARCH("D?100",'Calc1'!$B114)),0,IF(ISNUMBER(SEARCH("D?1??",'Calc1'!$B114)),'Calc1'!$D$1857*'Calc1'!$B11123*$C161,0))</f>
        <v>0</v>
      </c>
      <c r="C5047" s="10"/>
    </row>
    <row r="5048" spans="1:3">
      <c r="A5048" s="21">
        <v>92</v>
      </c>
      <c r="B5048" s="6">
        <f>IF(ISNUMBER(SEARCH("D?100",'Calc1'!$B115)),0,IF(ISNUMBER(SEARCH("D?1??",'Calc1'!$B115)),'Calc1'!$D$1857*'Calc1'!$B11124*$C162,0))</f>
        <v>0</v>
      </c>
      <c r="C5048" s="10"/>
    </row>
    <row r="5049" spans="1:3">
      <c r="A5049" s="21">
        <v>93</v>
      </c>
      <c r="B5049" s="6">
        <f>IF(ISNUMBER(SEARCH("D?100",'Calc1'!$B116)),0,IF(ISNUMBER(SEARCH("D?1??",'Calc1'!$B116)),'Calc1'!$D$1857*'Calc1'!$B11125*$C163,0))</f>
        <v>0</v>
      </c>
      <c r="C5049" s="10"/>
    </row>
    <row r="5050" spans="1:3">
      <c r="A5050" s="21">
        <v>94</v>
      </c>
      <c r="B5050" s="6">
        <f>IF(ISNUMBER(SEARCH("D?100",'Calc1'!$B117)),0,IF(ISNUMBER(SEARCH("D?1??",'Calc1'!$B117)),'Calc1'!$D$1857*'Calc1'!$B11126*$C164,0))</f>
        <v>0</v>
      </c>
      <c r="C5050" s="10"/>
    </row>
    <row r="5051" spans="1:3">
      <c r="A5051" s="21">
        <v>95</v>
      </c>
      <c r="B5051" s="6">
        <f>IF(ISNUMBER(SEARCH("D?100",'Calc1'!$B118)),0,IF(ISNUMBER(SEARCH("D?1??",'Calc1'!$B118)),'Calc1'!$D$1857*'Calc1'!$B11127*$C165,0))</f>
        <v>0</v>
      </c>
      <c r="C5051" s="10"/>
    </row>
    <row r="5052" spans="1:3">
      <c r="A5052" s="21">
        <v>96</v>
      </c>
      <c r="B5052" s="6">
        <f>IF(ISNUMBER(SEARCH("D?100",'Calc1'!$B119)),0,IF(ISNUMBER(SEARCH("D?1??",'Calc1'!$B119)),'Calc1'!$D$1857*'Calc1'!$B11128*$C166,0))</f>
        <v>0</v>
      </c>
      <c r="C5052" s="10"/>
    </row>
    <row r="5053" spans="1:3">
      <c r="A5053" s="21">
        <v>97</v>
      </c>
      <c r="B5053" s="6">
        <f>IF(ISNUMBER(SEARCH("D?100",'Calc1'!$B120)),0,IF(ISNUMBER(SEARCH("D?1??",'Calc1'!$B120)),'Calc1'!$D$1857*'Calc1'!$B11129*$C167,0))</f>
        <v>0</v>
      </c>
      <c r="C5053" s="10"/>
    </row>
    <row r="5054" spans="1:3">
      <c r="A5054" s="21">
        <v>98</v>
      </c>
      <c r="B5054" s="6">
        <f>IF(ISNUMBER(SEARCH("D?100",'Calc1'!$B121)),0,IF(ISNUMBER(SEARCH("D?1??",'Calc1'!$B121)),'Calc1'!$D$1857*'Calc1'!$B11130*$C168,0))</f>
        <v>0</v>
      </c>
      <c r="C5054" s="10"/>
    </row>
    <row r="5055" spans="1:3">
      <c r="A5055" s="21">
        <v>99</v>
      </c>
      <c r="B5055" s="6">
        <f>IF(ISNUMBER(SEARCH("D?100",'Calc1'!$B122)),0,IF(ISNUMBER(SEARCH("D?1??",'Calc1'!$B122)),'Calc1'!$D$1857*'Calc1'!$B11131*$C169,0))</f>
        <v>0</v>
      </c>
      <c r="C5055" s="10"/>
    </row>
    <row r="5056" spans="1:3">
      <c r="A5056" s="21">
        <v>100</v>
      </c>
      <c r="B5056" s="6">
        <f>IF(ISNUMBER(SEARCH("D?100",'Calc1'!$B123)),0,IF(ISNUMBER(SEARCH("D?1??",'Calc1'!$B123)),'Calc1'!$D$1857*'Calc1'!$B11132*$C170,0))</f>
        <v>0</v>
      </c>
      <c r="C5056" s="10"/>
    </row>
    <row r="5057" spans="1:3">
      <c r="A5057" s="21">
        <v>101</v>
      </c>
      <c r="B5057" s="6">
        <f>IF(ISNUMBER(SEARCH("D?100",'Calc1'!$B124)),0,IF(ISNUMBER(SEARCH("D?1??",'Calc1'!$B124)),'Calc1'!$D$1857*'Calc1'!$B11133*$C171,0))</f>
        <v>0</v>
      </c>
      <c r="C5057" s="10"/>
    </row>
    <row r="5058" spans="1:3">
      <c r="A5058" s="21">
        <v>102</v>
      </c>
      <c r="B5058" s="6">
        <f>IF(ISNUMBER(SEARCH("D?100",'Calc1'!$B125)),0,IF(ISNUMBER(SEARCH("D?1??",'Calc1'!$B125)),'Calc1'!$D$1857*'Calc1'!$B11134*$C172,0))</f>
        <v>0</v>
      </c>
      <c r="C5058" s="10"/>
    </row>
    <row r="5059" spans="1:3">
      <c r="A5059" s="21">
        <v>103</v>
      </c>
      <c r="B5059" s="6">
        <f>IF(ISNUMBER(SEARCH("D?100",'Calc1'!$B126)),0,IF(ISNUMBER(SEARCH("D?1??",'Calc1'!$B126)),'Calc1'!$D$1857*'Calc1'!$B11135*$C173,0))</f>
        <v>0</v>
      </c>
      <c r="C5059" s="10"/>
    </row>
    <row r="5060" spans="1:3">
      <c r="A5060" s="21">
        <v>104</v>
      </c>
      <c r="B5060" s="6">
        <f>IF(ISNUMBER(SEARCH("D?100",'Calc1'!$B127)),0,IF(ISNUMBER(SEARCH("D?1??",'Calc1'!$B127)),'Calc1'!$D$1857*'Calc1'!$B11136*$C174,0))</f>
        <v>0</v>
      </c>
      <c r="C5060" s="10"/>
    </row>
    <row r="5061" spans="1:3">
      <c r="A5061" s="21">
        <v>105</v>
      </c>
      <c r="B5061" s="6">
        <f>IF(ISNUMBER(SEARCH("D?100",'Calc1'!$B128)),0,IF(ISNUMBER(SEARCH("D?1??",'Calc1'!$B128)),'Calc1'!$D$1857*'Calc1'!$B11137*$C175,0))</f>
        <v>0</v>
      </c>
      <c r="C5061" s="10"/>
    </row>
    <row r="5062" spans="1:3">
      <c r="A5062" s="21">
        <v>106</v>
      </c>
      <c r="B5062" s="6">
        <f>IF(ISNUMBER(SEARCH("D?100",'Calc1'!$B129)),0,IF(ISNUMBER(SEARCH("D?1??",'Calc1'!$B129)),'Calc1'!$D$1857*'Calc1'!$B11138*$C176,0))</f>
        <v>0</v>
      </c>
      <c r="C5062" s="10"/>
    </row>
    <row r="5063" spans="1:3">
      <c r="A5063" s="21">
        <v>107</v>
      </c>
      <c r="B5063" s="6">
        <f>IF(ISNUMBER(SEARCH("D?100",'Calc1'!$B130)),0,IF(ISNUMBER(SEARCH("D?1??",'Calc1'!$B130)),'Calc1'!$D$1857*'Calc1'!$B11139*$C177,0))</f>
        <v>0</v>
      </c>
      <c r="C5063" s="10"/>
    </row>
    <row r="5064" spans="1:3">
      <c r="A5064" s="21">
        <v>108</v>
      </c>
      <c r="B5064" s="6">
        <f>IF(ISNUMBER(SEARCH("D?100",'Calc1'!$B131)),0,IF(ISNUMBER(SEARCH("D?1??",'Calc1'!$B131)),'Calc1'!$D$1857*'Calc1'!$B11140*$C178,0))</f>
        <v>0</v>
      </c>
      <c r="C5064" s="10"/>
    </row>
    <row r="5065" spans="1:3">
      <c r="A5065" s="21">
        <v>109</v>
      </c>
      <c r="B5065" s="6">
        <f>IF(ISNUMBER(SEARCH("D?100",'Calc1'!$B132)),0,IF(ISNUMBER(SEARCH("D?1??",'Calc1'!$B132)),'Calc1'!$D$1857*'Calc1'!$B11141*$C179,0))</f>
        <v>0</v>
      </c>
      <c r="C5065" s="10"/>
    </row>
    <row r="5066" spans="1:3">
      <c r="A5066" s="21">
        <v>110</v>
      </c>
      <c r="B5066" s="6">
        <f>IF(ISNUMBER(SEARCH("D?100",'Calc1'!$B133)),0,IF(ISNUMBER(SEARCH("D?1??",'Calc1'!$B133)),'Calc1'!$D$1857*'Calc1'!$B11142*$C180,0))</f>
        <v>0</v>
      </c>
      <c r="C5066" s="10"/>
    </row>
    <row r="5067" spans="1:3">
      <c r="A5067" s="21">
        <v>111</v>
      </c>
      <c r="B5067" s="6">
        <f>IF(ISNUMBER(SEARCH("D?100",'Calc1'!$B134)),0,IF(ISNUMBER(SEARCH("D?1??",'Calc1'!$B134)),'Calc1'!$D$1857*'Calc1'!$B11143*$C181,0))</f>
        <v>0</v>
      </c>
      <c r="C5067" s="10"/>
    </row>
    <row r="5068" spans="1:3">
      <c r="A5068" s="21">
        <v>112</v>
      </c>
      <c r="B5068" s="6">
        <f>IF(ISNUMBER(SEARCH("D?100",'Calc1'!$B135)),0,IF(ISNUMBER(SEARCH("D?1??",'Calc1'!$B135)),'Calc1'!$D$1857*'Calc1'!$B11144*$C182,0))</f>
        <v>0</v>
      </c>
      <c r="C5068" s="10"/>
    </row>
    <row r="5069" spans="1:3">
      <c r="A5069" s="21">
        <v>113</v>
      </c>
      <c r="B5069" s="6">
        <f>IF(ISNUMBER(SEARCH("D?100",'Calc1'!$B136)),0,IF(ISNUMBER(SEARCH("D?1??",'Calc1'!$B136)),'Calc1'!$D$1857*'Calc1'!$B11145*$C183,0))</f>
        <v>0</v>
      </c>
      <c r="C5069" s="10"/>
    </row>
    <row r="5070" spans="1:3">
      <c r="A5070" s="21">
        <v>114</v>
      </c>
      <c r="B5070" s="6">
        <f>IF(ISNUMBER(SEARCH("D?100",'Calc1'!$B137)),0,IF(ISNUMBER(SEARCH("D?1??",'Calc1'!$B137)),'Calc1'!$D$1857*'Calc1'!$B11146*$C184,0))</f>
        <v>0</v>
      </c>
      <c r="C5070" s="10"/>
    </row>
    <row r="5071" spans="1:3">
      <c r="A5071" s="21">
        <v>115</v>
      </c>
      <c r="B5071" s="6">
        <f>IF(ISNUMBER(SEARCH("D?100",'Calc1'!$B138)),0,IF(ISNUMBER(SEARCH("D?1??",'Calc1'!$B138)),'Calc1'!$D$1857*'Calc1'!$B11147*$C185,0))</f>
        <v>0</v>
      </c>
      <c r="C5071" s="10"/>
    </row>
    <row r="5072" spans="1:3">
      <c r="A5072" s="21">
        <v>116</v>
      </c>
      <c r="B5072" s="6">
        <f>IF(ISNUMBER(SEARCH("D?100",'Calc1'!$B139)),0,IF(ISNUMBER(SEARCH("D?1??",'Calc1'!$B139)),'Calc1'!$D$1857*'Calc1'!$B11148*$C186,0))</f>
        <v>0</v>
      </c>
      <c r="C5072" s="10"/>
    </row>
    <row r="5073" spans="1:3">
      <c r="A5073" s="21">
        <v>117</v>
      </c>
      <c r="B5073" s="6">
        <f>IF(ISNUMBER(SEARCH("D?100",'Calc1'!$B140)),0,IF(ISNUMBER(SEARCH("D?1??",'Calc1'!$B140)),'Calc1'!$D$1857*'Calc1'!$B11149*$C187,0))</f>
        <v>0</v>
      </c>
      <c r="C5073" s="10"/>
    </row>
    <row r="5074" spans="1:3">
      <c r="A5074" s="21">
        <v>118</v>
      </c>
      <c r="B5074" s="6">
        <f>IF(ISNUMBER(SEARCH("D?100",'Calc1'!$B141)),0,IF(ISNUMBER(SEARCH("D?1??",'Calc1'!$B141)),'Calc1'!$D$1857*'Calc1'!$B11150*$C188,0))</f>
        <v>0</v>
      </c>
      <c r="C5074" s="10"/>
    </row>
    <row r="5075" spans="1:3">
      <c r="A5075" s="21">
        <v>119</v>
      </c>
      <c r="B5075" s="6">
        <f>IF(ISNUMBER(SEARCH("D?100",'Calc1'!$B142)),0,IF(ISNUMBER(SEARCH("D?1??",'Calc1'!$B142)),'Calc1'!$D$1857*'Calc1'!$B11151*$C189,0))</f>
        <v>0</v>
      </c>
      <c r="C5075" s="10"/>
    </row>
    <row r="5076" spans="1:3">
      <c r="A5076" s="21">
        <v>120</v>
      </c>
      <c r="B5076" s="6">
        <f>IF(ISNUMBER(SEARCH("D?100",'Calc1'!$B143)),0,IF(ISNUMBER(SEARCH("D?1??",'Calc1'!$B143)),'Calc1'!$D$1857*'Calc1'!$B11152*$C190,0))</f>
        <v>0</v>
      </c>
      <c r="C5076" s="10"/>
    </row>
    <row r="5077" spans="1:3">
      <c r="A5077" s="21">
        <v>121</v>
      </c>
      <c r="B5077" s="6">
        <f>IF(ISNUMBER(SEARCH("D?100",'Calc1'!$B144)),0,IF(ISNUMBER(SEARCH("D?1??",'Calc1'!$B144)),'Calc1'!$D$1857*'Calc1'!$B11153*$C191,0))</f>
        <v>0</v>
      </c>
      <c r="C5077" s="10"/>
    </row>
    <row r="5078" spans="1:3">
      <c r="A5078" s="21">
        <v>122</v>
      </c>
      <c r="B5078" s="6">
        <f>IF(ISNUMBER(SEARCH("D?100",'Calc1'!$B145)),0,IF(ISNUMBER(SEARCH("D?1??",'Calc1'!$B145)),'Calc1'!$D$1857*'Calc1'!$B11154*$C192,0))</f>
        <v>0</v>
      </c>
      <c r="C5078" s="10"/>
    </row>
    <row r="5079" spans="1:3">
      <c r="A5079" s="21">
        <v>123</v>
      </c>
      <c r="B5079" s="6">
        <f>IF(ISNUMBER(SEARCH("D?100",'Calc1'!$B146)),0,IF(ISNUMBER(SEARCH("D?1??",'Calc1'!$B146)),'Calc1'!$D$1857*'Calc1'!$B11155*$C193,0))</f>
        <v>0</v>
      </c>
      <c r="C5079" s="10"/>
    </row>
    <row r="5080" spans="1:3">
      <c r="A5080" s="21">
        <v>124</v>
      </c>
      <c r="B5080" s="6">
        <f>IF(ISNUMBER(SEARCH("D?100",'Calc1'!$B147)),0,IF(ISNUMBER(SEARCH("D?1??",'Calc1'!$B147)),'Calc1'!$D$1857*'Calc1'!$B11156*$C194,0))</f>
        <v>0</v>
      </c>
      <c r="C5080" s="10"/>
    </row>
    <row r="5081" spans="1:3">
      <c r="A5081" s="21">
        <v>125</v>
      </c>
      <c r="B5081" s="6">
        <f>IF(ISNUMBER(SEARCH("D?100",'Calc1'!$B148)),0,IF(ISNUMBER(SEARCH("D?1??",'Calc1'!$B148)),'Calc1'!$D$1857*'Calc1'!$B11157*$C195,0))</f>
        <v>0</v>
      </c>
      <c r="C5081" s="10"/>
    </row>
    <row r="5082" spans="1:3">
      <c r="A5082" s="21">
        <v>126</v>
      </c>
      <c r="B5082" s="6">
        <f>IF(ISNUMBER(SEARCH("D?100",'Calc1'!$B149)),0,IF(ISNUMBER(SEARCH("D?1??",'Calc1'!$B149)),'Calc1'!$D$1857*'Calc1'!$B11158*$C196,0))</f>
        <v>0</v>
      </c>
      <c r="C5082" s="10"/>
    </row>
    <row r="5083" spans="1:3">
      <c r="A5083" s="21">
        <v>127</v>
      </c>
      <c r="B5083" s="6">
        <f>IF(ISNUMBER(SEARCH("D?100",'Calc1'!$B150)),0,IF(ISNUMBER(SEARCH("D?1??",'Calc1'!$B150)),'Calc1'!$D$1857*'Calc1'!$B11159*$C197,0))</f>
        <v>0</v>
      </c>
      <c r="C5083" s="10"/>
    </row>
    <row r="5084" spans="1:3">
      <c r="A5084" s="21">
        <v>128</v>
      </c>
      <c r="B5084" s="6">
        <f>IF(ISNUMBER(SEARCH("D?100",'Calc1'!$B151)),0,IF(ISNUMBER(SEARCH("D?1??",'Calc1'!$B151)),'Calc1'!$D$1857*'Calc1'!$B11160*$C198,0))</f>
        <v>0</v>
      </c>
      <c r="C5084" s="10"/>
    </row>
    <row r="5085" spans="1:3">
      <c r="A5085" s="21">
        <v>129</v>
      </c>
      <c r="B5085" s="6">
        <f>IF(ISNUMBER(SEARCH("D?100",'Calc1'!$B152)),0,IF(ISNUMBER(SEARCH("D?1??",'Calc1'!$B152)),'Calc1'!$D$1857*'Calc1'!$B11161*$C199,0))</f>
        <v>0</v>
      </c>
      <c r="C5085" s="10"/>
    </row>
    <row r="5086" spans="1:3">
      <c r="A5086" s="21">
        <v>130</v>
      </c>
      <c r="B5086" s="6">
        <f>IF(ISNUMBER(SEARCH("D?100",'Calc1'!$B153)),0,IF(ISNUMBER(SEARCH("D?1??",'Calc1'!$B153)),'Calc1'!$D$1857*'Calc1'!$B11162*$C200,0))</f>
        <v>0</v>
      </c>
      <c r="C5086" s="10"/>
    </row>
    <row r="5087" spans="1:3">
      <c r="A5087" s="21">
        <v>131</v>
      </c>
      <c r="B5087" s="6">
        <f>IF(ISNUMBER(SEARCH("D?100",'Calc1'!$B154)),0,IF(ISNUMBER(SEARCH("D?1??",'Calc1'!$B154)),'Calc1'!$D$1857*'Calc1'!$B11163*$C201,0))</f>
        <v>0</v>
      </c>
      <c r="C5087" s="10"/>
    </row>
    <row r="5088" spans="1:3">
      <c r="A5088" s="21">
        <v>132</v>
      </c>
      <c r="B5088" s="6">
        <f>IF(ISNUMBER(SEARCH("D?100",'Calc1'!$B155)),0,IF(ISNUMBER(SEARCH("D?1??",'Calc1'!$B155)),'Calc1'!$D$1857*'Calc1'!$B11164*$C202,0))</f>
        <v>0</v>
      </c>
      <c r="C5088" s="10"/>
    </row>
    <row r="5089" spans="1:3">
      <c r="A5089" s="21">
        <v>133</v>
      </c>
      <c r="B5089" s="6">
        <f>IF(ISNUMBER(SEARCH("D?100",'Calc1'!$B156)),0,IF(ISNUMBER(SEARCH("D?1??",'Calc1'!$B156)),'Calc1'!$D$1857*'Calc1'!$B11165*$C203,0))</f>
        <v>0</v>
      </c>
      <c r="C5089" s="10"/>
    </row>
    <row r="5090" spans="1:3">
      <c r="A5090" s="21">
        <v>134</v>
      </c>
      <c r="B5090" s="6">
        <f>IF(ISNUMBER(SEARCH("D?100",'Calc1'!$B157)),0,IF(ISNUMBER(SEARCH("D?1??",'Calc1'!$B157)),'Calc1'!$D$1857*'Calc1'!$B11166*$C204,0))</f>
        <v>0</v>
      </c>
      <c r="C5090" s="10"/>
    </row>
    <row r="5091" spans="1:3">
      <c r="A5091" s="21">
        <v>135</v>
      </c>
      <c r="B5091" s="6">
        <f>IF(ISNUMBER(SEARCH("D?100",'Calc1'!$B158)),0,IF(ISNUMBER(SEARCH("D?1??",'Calc1'!$B158)),'Calc1'!$D$1857*'Calc1'!$B11167*$C205,0))</f>
        <v>0</v>
      </c>
      <c r="C5091" s="10"/>
    </row>
    <row r="5092" spans="1:3">
      <c r="A5092" s="21">
        <v>136</v>
      </c>
      <c r="B5092" s="6">
        <f>IF(ISNUMBER(SEARCH("D?100",'Calc1'!$B159)),0,IF(ISNUMBER(SEARCH("D?1??",'Calc1'!$B159)),'Calc1'!$D$1857*'Calc1'!$B11168*$C206,0))</f>
        <v>0</v>
      </c>
      <c r="C5092" s="10"/>
    </row>
    <row r="5093" spans="1:3">
      <c r="A5093" s="21">
        <v>137</v>
      </c>
      <c r="B5093" s="6">
        <f>IF(ISNUMBER(SEARCH("D?100",'Calc1'!$B160)),0,IF(ISNUMBER(SEARCH("D?1??",'Calc1'!$B160)),'Calc1'!$D$1857*'Calc1'!$B11169*$C207,0))</f>
        <v>0</v>
      </c>
      <c r="C5093" s="10"/>
    </row>
    <row r="5094" spans="1:3">
      <c r="A5094" s="21">
        <v>138</v>
      </c>
      <c r="B5094" s="6">
        <f>IF(ISNUMBER(SEARCH("D?100",'Calc1'!$B161)),0,IF(ISNUMBER(SEARCH("D?1??",'Calc1'!$B161)),'Calc1'!$D$1857*'Calc1'!$B11170*$C208,0))</f>
        <v>0</v>
      </c>
      <c r="C5094" s="10"/>
    </row>
    <row r="5095" spans="1:3">
      <c r="A5095" s="21">
        <v>139</v>
      </c>
      <c r="B5095" s="6">
        <f>IF(ISNUMBER(SEARCH("D?100",'Calc1'!$B162)),0,IF(ISNUMBER(SEARCH("D?1??",'Calc1'!$B162)),'Calc1'!$D$1857*'Calc1'!$B11171*$C209,0))</f>
        <v>0</v>
      </c>
      <c r="C5095" s="10"/>
    </row>
    <row r="5096" spans="1:3">
      <c r="A5096" s="21">
        <v>140</v>
      </c>
      <c r="B5096" s="6">
        <f>IF(ISNUMBER(SEARCH("D?100",'Calc1'!$B163)),0,IF(ISNUMBER(SEARCH("D?1??",'Calc1'!$B163)),'Calc1'!$D$1857*'Calc1'!$B11172*$C210,0))</f>
        <v>0</v>
      </c>
      <c r="C5096" s="10"/>
    </row>
    <row r="5097" spans="1:3">
      <c r="A5097" s="21">
        <v>141</v>
      </c>
      <c r="B5097" s="6">
        <f>IF(ISNUMBER(SEARCH("D?100",'Calc1'!$B164)),0,IF(ISNUMBER(SEARCH("D?1??",'Calc1'!$B164)),'Calc1'!$D$1857*'Calc1'!$B11173*$C211,0))</f>
        <v>0</v>
      </c>
      <c r="C5097" s="10"/>
    </row>
    <row r="5098" spans="1:3">
      <c r="A5098" s="21">
        <v>142</v>
      </c>
      <c r="B5098" s="6">
        <f>IF(ISNUMBER(SEARCH("D?100",'Calc1'!$B165)),0,IF(ISNUMBER(SEARCH("D?1??",'Calc1'!$B165)),'Calc1'!$D$1857*'Calc1'!$B11174*$C212,0))</f>
        <v>0</v>
      </c>
      <c r="C5098" s="10"/>
    </row>
    <row r="5099" spans="1:3">
      <c r="A5099" s="21">
        <v>143</v>
      </c>
      <c r="B5099" s="6">
        <f>IF(ISNUMBER(SEARCH("D?100",'Calc1'!$B166)),0,IF(ISNUMBER(SEARCH("D?1??",'Calc1'!$B166)),'Calc1'!$D$1857*'Calc1'!$B11175*$C213,0))</f>
        <v>0</v>
      </c>
      <c r="C5099" s="10"/>
    </row>
    <row r="5100" spans="1:3">
      <c r="A5100" s="21">
        <v>144</v>
      </c>
      <c r="B5100" s="6">
        <f>IF(ISNUMBER(SEARCH("D?100",'Calc1'!$B167)),0,IF(ISNUMBER(SEARCH("D?1??",'Calc1'!$B167)),'Calc1'!$D$1857*'Calc1'!$B11176*$C214,0))</f>
        <v>0</v>
      </c>
      <c r="C5100" s="10"/>
    </row>
    <row r="5101" spans="1:3">
      <c r="A5101" s="21">
        <v>145</v>
      </c>
      <c r="B5101" s="6">
        <f>IF(ISNUMBER(SEARCH("D?100",'Calc1'!$B168)),0,IF(ISNUMBER(SEARCH("D?1??",'Calc1'!$B168)),'Calc1'!$D$1857*'Calc1'!$B11177*$C215,0))</f>
        <v>0</v>
      </c>
      <c r="C5101" s="10"/>
    </row>
    <row r="5102" spans="1:3">
      <c r="A5102" s="21">
        <v>146</v>
      </c>
      <c r="B5102" s="6">
        <f>IF(ISNUMBER(SEARCH("D?100",'Calc1'!$B169)),0,IF(ISNUMBER(SEARCH("D?1??",'Calc1'!$B169)),'Calc1'!$D$1857*'Calc1'!$B11178*$C216,0))</f>
        <v>0</v>
      </c>
      <c r="C5102" s="10"/>
    </row>
    <row r="5103" spans="1:3">
      <c r="A5103" s="21">
        <v>147</v>
      </c>
      <c r="B5103" s="6">
        <f>IF(ISNUMBER(SEARCH("D?100",'Calc1'!$B170)),0,IF(ISNUMBER(SEARCH("D?1??",'Calc1'!$B170)),'Calc1'!$D$1857*'Calc1'!$B11179*$C217,0))</f>
        <v>0</v>
      </c>
      <c r="C5103" s="10"/>
    </row>
    <row r="5104" spans="1:3">
      <c r="A5104" s="21">
        <v>148</v>
      </c>
      <c r="B5104" s="6">
        <f>IF(ISNUMBER(SEARCH("D?100",'Calc1'!$B171)),0,IF(ISNUMBER(SEARCH("D?1??",'Calc1'!$B171)),'Calc1'!$D$1857*'Calc1'!$B11180*$C218,0))</f>
        <v>0</v>
      </c>
      <c r="C5104" s="10"/>
    </row>
    <row r="5105" spans="1:3">
      <c r="A5105" s="21">
        <v>149</v>
      </c>
      <c r="B5105" s="6">
        <f>IF(ISNUMBER(SEARCH("D?100",'Calc1'!$B172)),0,IF(ISNUMBER(SEARCH("D?1??",'Calc1'!$B172)),'Calc1'!$D$1857*'Calc1'!$B11181*$C219,0))</f>
        <v>0</v>
      </c>
      <c r="C5105" s="10"/>
    </row>
    <row r="5106" spans="1:3">
      <c r="A5106" s="21">
        <v>150</v>
      </c>
      <c r="B5106" s="6">
        <f>IF(ISNUMBER(SEARCH("D?100",'Calc1'!$B173)),0,IF(ISNUMBER(SEARCH("D?1??",'Calc1'!$B173)),'Calc1'!$D$1857*'Calc1'!$B11182*$C220,0))</f>
        <v>0</v>
      </c>
      <c r="C5106" s="10"/>
    </row>
    <row r="5107" spans="1:3">
      <c r="A5107" s="21">
        <v>151</v>
      </c>
      <c r="B5107" s="6">
        <f>IF(ISNUMBER(SEARCH("D?100",'Calc1'!$B174)),0,IF(ISNUMBER(SEARCH("D?1??",'Calc1'!$B174)),'Calc1'!$D$1857*'Calc1'!$B11183*$C221,0))</f>
        <v>0</v>
      </c>
      <c r="C5107" s="10"/>
    </row>
    <row r="5108" spans="1:3">
      <c r="A5108" s="21">
        <v>152</v>
      </c>
      <c r="B5108" s="6">
        <f>IF(ISNUMBER(SEARCH("D?100",'Calc1'!$B175)),0,IF(ISNUMBER(SEARCH("D?1??",'Calc1'!$B175)),'Calc1'!$D$1857*'Calc1'!$B11184*$C222,0))</f>
        <v>0</v>
      </c>
      <c r="C5108" s="10"/>
    </row>
    <row r="5109" spans="1:3">
      <c r="A5109" s="21">
        <v>153</v>
      </c>
      <c r="B5109" s="6">
        <f>IF(ISNUMBER(SEARCH("D?100",'Calc1'!$B176)),0,IF(ISNUMBER(SEARCH("D?1??",'Calc1'!$B176)),'Calc1'!$D$1857*'Calc1'!$B11185*$C223,0))</f>
        <v>0</v>
      </c>
      <c r="C5109" s="10"/>
    </row>
    <row r="5110" spans="1:3">
      <c r="A5110" s="21">
        <v>154</v>
      </c>
      <c r="B5110" s="6">
        <f>IF(ISNUMBER(SEARCH("D?100",'Calc1'!$B177)),0,IF(ISNUMBER(SEARCH("D?1??",'Calc1'!$B177)),'Calc1'!$D$1857*'Calc1'!$B11186*$C224,0))</f>
        <v>0</v>
      </c>
      <c r="C5110" s="10"/>
    </row>
    <row r="5111" spans="1:3">
      <c r="A5111" s="21">
        <v>155</v>
      </c>
      <c r="B5111" s="6">
        <f>IF(ISNUMBER(SEARCH("D?100",'Calc1'!$B178)),0,IF(ISNUMBER(SEARCH("D?1??",'Calc1'!$B178)),'Calc1'!$D$1857*'Calc1'!$B11187*$C225,0))</f>
        <v>0</v>
      </c>
      <c r="C5111" s="10"/>
    </row>
    <row r="5112" spans="1:3">
      <c r="A5112" s="21">
        <v>156</v>
      </c>
      <c r="B5112" s="6">
        <f>IF(ISNUMBER(SEARCH("D?100",'Calc1'!$B179)),0,IF(ISNUMBER(SEARCH("D?1??",'Calc1'!$B179)),'Calc1'!$D$1857*'Calc1'!$B11188*$C226,0))</f>
        <v>0</v>
      </c>
      <c r="C5112" s="10"/>
    </row>
    <row r="5113" spans="1:3">
      <c r="A5113" s="21">
        <v>157</v>
      </c>
      <c r="B5113" s="6">
        <f>IF(ISNUMBER(SEARCH("D?100",'Calc1'!$B180)),0,IF(ISNUMBER(SEARCH("D?1??",'Calc1'!$B180)),'Calc1'!$D$1857*'Calc1'!$B11189*$C227,0))</f>
        <v>0</v>
      </c>
      <c r="C5113" s="10"/>
    </row>
    <row r="5114" spans="1:3">
      <c r="A5114" s="21">
        <v>158</v>
      </c>
      <c r="B5114" s="6">
        <f>IF(ISNUMBER(SEARCH("D?100",'Calc1'!$B181)),0,IF(ISNUMBER(SEARCH("D?1??",'Calc1'!$B181)),'Calc1'!$D$1857*'Calc1'!$B11190*$C228,0))</f>
        <v>0</v>
      </c>
      <c r="C5114" s="10"/>
    </row>
    <row r="5115" spans="1:3">
      <c r="A5115" s="21">
        <v>159</v>
      </c>
      <c r="B5115" s="6">
        <f>IF(ISNUMBER(SEARCH("D?100",'Calc1'!$B182)),0,IF(ISNUMBER(SEARCH("D?1??",'Calc1'!$B182)),'Calc1'!$D$1857*'Calc1'!$B11191*$C229,0))</f>
        <v>0</v>
      </c>
      <c r="C5115" s="10"/>
    </row>
    <row r="5116" spans="1:3">
      <c r="A5116" s="21">
        <v>160</v>
      </c>
      <c r="B5116" s="6">
        <f>IF(ISNUMBER(SEARCH("D?100",'Calc1'!$B183)),0,IF(ISNUMBER(SEARCH("D?1??",'Calc1'!$B183)),'Calc1'!$D$1857*'Calc1'!$B11192*$C230,0))</f>
        <v>0</v>
      </c>
      <c r="C5116" s="10"/>
    </row>
    <row r="5117" spans="1:3">
      <c r="A5117" s="21">
        <v>161</v>
      </c>
      <c r="B5117" s="6">
        <f>IF(ISNUMBER(SEARCH("D?100",'Calc1'!$B184)),0,IF(ISNUMBER(SEARCH("D?1??",'Calc1'!$B184)),'Calc1'!$D$1857*'Calc1'!$B11193*$C231,0))</f>
        <v>0</v>
      </c>
      <c r="C5117" s="10"/>
    </row>
    <row r="5118" spans="1:3">
      <c r="A5118" s="21">
        <v>162</v>
      </c>
      <c r="B5118" s="6">
        <f>IF(ISNUMBER(SEARCH("D?100",'Calc1'!$B185)),0,IF(ISNUMBER(SEARCH("D?1??",'Calc1'!$B185)),'Calc1'!$D$1857*'Calc1'!$B11194*$C232,0))</f>
        <v>0</v>
      </c>
      <c r="C5118" s="10"/>
    </row>
    <row r="5119" spans="1:3">
      <c r="A5119" s="21">
        <v>163</v>
      </c>
      <c r="B5119" s="6">
        <f>IF(ISNUMBER(SEARCH("D?100",'Calc1'!$B186)),0,IF(ISNUMBER(SEARCH("D?1??",'Calc1'!$B186)),'Calc1'!$D$1857*'Calc1'!$B11195*$C233,0))</f>
        <v>0</v>
      </c>
      <c r="C5119" s="10"/>
    </row>
    <row r="5120" spans="1:3">
      <c r="A5120" s="21">
        <v>164</v>
      </c>
      <c r="B5120" s="6">
        <f>IF(ISNUMBER(SEARCH("D?100",'Calc1'!$B187)),0,IF(ISNUMBER(SEARCH("D?1??",'Calc1'!$B187)),'Calc1'!$D$1857*'Calc1'!$B11196*$C234,0))</f>
        <v>0</v>
      </c>
      <c r="C5120" s="10"/>
    </row>
    <row r="5121" spans="1:3">
      <c r="A5121" s="21">
        <v>165</v>
      </c>
      <c r="B5121" s="6">
        <f>IF(ISNUMBER(SEARCH("D?100",'Calc1'!$B188)),0,IF(ISNUMBER(SEARCH("D?1??",'Calc1'!$B188)),'Calc1'!$D$1857*'Calc1'!$B11197*$C235,0))</f>
        <v>0</v>
      </c>
      <c r="C5121" s="10"/>
    </row>
    <row r="5122" spans="1:3">
      <c r="A5122" s="21">
        <v>166</v>
      </c>
      <c r="B5122" s="6">
        <f>IF(ISNUMBER(SEARCH("D?100",'Calc1'!$B189)),0,IF(ISNUMBER(SEARCH("D?1??",'Calc1'!$B189)),'Calc1'!$D$1857*'Calc1'!$B11198*$C236,0))</f>
        <v>0</v>
      </c>
      <c r="C5122" s="10"/>
    </row>
    <row r="5123" spans="1:3">
      <c r="A5123" s="21">
        <v>167</v>
      </c>
      <c r="B5123" s="6">
        <f>IF(ISNUMBER(SEARCH("D?100",'Calc1'!$B190)),0,IF(ISNUMBER(SEARCH("D?1??",'Calc1'!$B190)),'Calc1'!$D$1857*'Calc1'!$B11199*$C237,0))</f>
        <v>0</v>
      </c>
      <c r="C5123" s="10"/>
    </row>
    <row r="5124" spans="1:3">
      <c r="A5124" s="21">
        <v>168</v>
      </c>
      <c r="B5124" s="6">
        <f>IF(ISNUMBER(SEARCH("D?100",'Calc1'!$B191)),0,IF(ISNUMBER(SEARCH("D?1??",'Calc1'!$B191)),'Calc1'!$D$1857*'Calc1'!$B11200*$C238,0))</f>
        <v>0</v>
      </c>
      <c r="C5124" s="10"/>
    </row>
    <row r="5125" spans="1:3">
      <c r="A5125" s="21">
        <v>169</v>
      </c>
      <c r="B5125" s="6">
        <f>IF(ISNUMBER(SEARCH("D?100",'Calc1'!$B192)),0,IF(ISNUMBER(SEARCH("D?1??",'Calc1'!$B192)),'Calc1'!$D$1857*'Calc1'!$B11201*$C239,0))</f>
        <v>0</v>
      </c>
      <c r="C5125" s="10"/>
    </row>
    <row r="5126" spans="1:3">
      <c r="A5126" s="21">
        <v>170</v>
      </c>
      <c r="B5126" s="6">
        <f>IF(ISNUMBER(SEARCH("D?100",'Calc1'!$B193)),0,IF(ISNUMBER(SEARCH("D?1??",'Calc1'!$B193)),'Calc1'!$D$1857*'Calc1'!$B11202*$C240,0))</f>
        <v>0</v>
      </c>
      <c r="C5126" s="10"/>
    </row>
    <row r="5127" spans="1:3">
      <c r="A5127" s="21">
        <v>171</v>
      </c>
      <c r="B5127" s="6">
        <f>IF(ISNUMBER(SEARCH("D?100",'Calc1'!$B194)),0,IF(ISNUMBER(SEARCH("D?1??",'Calc1'!$B194)),'Calc1'!$D$1857*'Calc1'!$B11203*$C241,0))</f>
        <v>0</v>
      </c>
      <c r="C5127" s="10"/>
    </row>
    <row r="5128" spans="1:3">
      <c r="A5128" s="21">
        <v>172</v>
      </c>
      <c r="B5128" s="6">
        <f>IF(ISNUMBER(SEARCH("D?100",'Calc1'!$B195)),0,IF(ISNUMBER(SEARCH("D?1??",'Calc1'!$B195)),'Calc1'!$D$1857*'Calc1'!$B11204*$C242,0))</f>
        <v>0</v>
      </c>
      <c r="C5128" s="10"/>
    </row>
    <row r="5129" spans="1:3">
      <c r="A5129" s="21">
        <v>173</v>
      </c>
      <c r="B5129" s="6">
        <f>IF(ISNUMBER(SEARCH("D?100",'Calc1'!$B196)),0,IF(ISNUMBER(SEARCH("D?1??",'Calc1'!$B196)),'Calc1'!$D$1857*'Calc1'!$B11205*$C243,0))</f>
        <v>0</v>
      </c>
      <c r="C5129" s="10"/>
    </row>
    <row r="5130" spans="1:3">
      <c r="A5130" s="21">
        <v>174</v>
      </c>
      <c r="B5130" s="6">
        <f>IF(ISNUMBER(SEARCH("D?100",'Calc1'!$B197)),0,IF(ISNUMBER(SEARCH("D?1??",'Calc1'!$B197)),'Calc1'!$D$1857*'Calc1'!$B11206*$C244,0))</f>
        <v>0</v>
      </c>
      <c r="C5130" s="10"/>
    </row>
    <row r="5131" spans="1:3">
      <c r="A5131" s="21">
        <v>175</v>
      </c>
      <c r="B5131" s="6">
        <f>IF(ISNUMBER(SEARCH("D?100",'Calc1'!$B198)),0,IF(ISNUMBER(SEARCH("D?1??",'Calc1'!$B198)),'Calc1'!$D$1857*'Calc1'!$B11207*$C245,0))</f>
        <v>0</v>
      </c>
      <c r="C5131" s="10"/>
    </row>
    <row r="5132" spans="1:3">
      <c r="A5132" s="21">
        <v>176</v>
      </c>
      <c r="B5132" s="6">
        <f>IF(ISNUMBER(SEARCH("D?100",'Calc1'!$B199)),0,IF(ISNUMBER(SEARCH("D?1??",'Calc1'!$B199)),'Calc1'!$D$1857*'Calc1'!$B11208*$C246,0))</f>
        <v>0</v>
      </c>
      <c r="C5132" s="10"/>
    </row>
    <row r="5133" spans="1:3">
      <c r="A5133" s="21">
        <v>177</v>
      </c>
      <c r="B5133" s="6">
        <f>IF(ISNUMBER(SEARCH("D?100",'Calc1'!$B200)),0,IF(ISNUMBER(SEARCH("D?1??",'Calc1'!$B200)),'Calc1'!$D$1857*'Calc1'!$B11209*$C247,0))</f>
        <v>0</v>
      </c>
      <c r="C5133" s="10"/>
    </row>
    <row r="5134" spans="1:3">
      <c r="A5134" s="21">
        <v>178</v>
      </c>
      <c r="B5134" s="6">
        <f>IF(ISNUMBER(SEARCH("D?100",'Calc1'!$B201)),0,IF(ISNUMBER(SEARCH("D?1??",'Calc1'!$B201)),'Calc1'!$D$1857*'Calc1'!$B11210*$C248,0))</f>
        <v>0</v>
      </c>
      <c r="C5134" s="10"/>
    </row>
    <row r="5135" spans="1:3">
      <c r="A5135" s="21">
        <v>179</v>
      </c>
      <c r="B5135" s="6">
        <f>IF(ISNUMBER(SEARCH("D?100",'Calc1'!$B202)),0,IF(ISNUMBER(SEARCH("D?1??",'Calc1'!$B202)),'Calc1'!$D$1857*'Calc1'!$B11211*$C249,0))</f>
        <v>0</v>
      </c>
      <c r="C5135" s="10"/>
    </row>
    <row r="5136" spans="1:3">
      <c r="A5136" s="21">
        <v>180</v>
      </c>
      <c r="B5136" s="6">
        <f>IF(ISNUMBER(SEARCH("D?100",'Calc1'!$B203)),0,IF(ISNUMBER(SEARCH("D?1??",'Calc1'!$B203)),'Calc1'!$D$1857*'Calc1'!$B11212*$C250,0))</f>
        <v>0</v>
      </c>
      <c r="C5136" s="10"/>
    </row>
    <row r="5137" spans="1:3">
      <c r="A5137" s="21">
        <v>181</v>
      </c>
      <c r="B5137" s="6">
        <f>IF(ISNUMBER(SEARCH("D?100",'Calc1'!$B204)),0,IF(ISNUMBER(SEARCH("D?1??",'Calc1'!$B204)),'Calc1'!$D$1857*'Calc1'!$B11213*$C251,0))</f>
        <v>0</v>
      </c>
      <c r="C5137" s="10"/>
    </row>
    <row r="5138" spans="1:3">
      <c r="A5138" s="21">
        <v>182</v>
      </c>
      <c r="B5138" s="6">
        <f>IF(ISNUMBER(SEARCH("D?100",'Calc1'!$B205)),0,IF(ISNUMBER(SEARCH("D?1??",'Calc1'!$B205)),'Calc1'!$D$1857*'Calc1'!$B11214*$C252,0))</f>
        <v>0</v>
      </c>
      <c r="C5138" s="10"/>
    </row>
    <row r="5139" spans="1:3">
      <c r="A5139" s="21">
        <v>183</v>
      </c>
      <c r="B5139" s="6">
        <f>IF(ISNUMBER(SEARCH("D?100",'Calc1'!$B206)),0,IF(ISNUMBER(SEARCH("D?1??",'Calc1'!$B206)),'Calc1'!$D$1857*'Calc1'!$B11215*$C253,0))</f>
        <v>0</v>
      </c>
      <c r="C5139" s="10"/>
    </row>
    <row r="5140" spans="1:3">
      <c r="A5140" s="21">
        <v>184</v>
      </c>
      <c r="B5140" s="6">
        <f>IF(ISNUMBER(SEARCH("D?100",'Calc1'!$B207)),0,IF(ISNUMBER(SEARCH("D?1??",'Calc1'!$B207)),'Calc1'!$D$1857*'Calc1'!$B11216*$C254,0))</f>
        <v>0</v>
      </c>
      <c r="C5140" s="10"/>
    </row>
    <row r="5141" spans="1:3">
      <c r="A5141" s="21">
        <v>185</v>
      </c>
      <c r="B5141" s="6">
        <f>IF(ISNUMBER(SEARCH("D?100",'Calc1'!$B208)),0,IF(ISNUMBER(SEARCH("D?1??",'Calc1'!$B208)),'Calc1'!$D$1857*'Calc1'!$B11217*$C255,0))</f>
        <v>0</v>
      </c>
      <c r="C5141" s="10"/>
    </row>
    <row r="5142" spans="1:3">
      <c r="A5142" s="21">
        <v>186</v>
      </c>
      <c r="B5142" s="6">
        <f>IF(ISNUMBER(SEARCH("D?100",'Calc1'!$B209)),0,IF(ISNUMBER(SEARCH("D?1??",'Calc1'!$B209)),'Calc1'!$D$1857*'Calc1'!$B11218*$C256,0))</f>
        <v>0</v>
      </c>
      <c r="C5142" s="10"/>
    </row>
    <row r="5143" spans="1:3">
      <c r="A5143" s="21">
        <v>187</v>
      </c>
      <c r="B5143" s="6">
        <f>IF(ISNUMBER(SEARCH("D?100",'Calc1'!$B210)),0,IF(ISNUMBER(SEARCH("D?1??",'Calc1'!$B210)),'Calc1'!$D$1857*'Calc1'!$B11219*$C257,0))</f>
        <v>0</v>
      </c>
      <c r="C5143" s="10"/>
    </row>
    <row r="5144" spans="1:3">
      <c r="A5144" s="21">
        <v>188</v>
      </c>
      <c r="B5144" s="6">
        <f>IF(ISNUMBER(SEARCH("D?100",'Calc1'!$B211)),0,IF(ISNUMBER(SEARCH("D?1??",'Calc1'!$B211)),'Calc1'!$D$1857*'Calc1'!$B11220*$C258,0))</f>
        <v>0</v>
      </c>
      <c r="C5144" s="10"/>
    </row>
    <row r="5145" spans="1:3">
      <c r="A5145" s="21">
        <v>189</v>
      </c>
      <c r="B5145" s="6">
        <f>IF(ISNUMBER(SEARCH("D?100",'Calc1'!$B212)),0,IF(ISNUMBER(SEARCH("D?1??",'Calc1'!$B212)),'Calc1'!$D$1857*'Calc1'!$B11221*$C259,0))</f>
        <v>0</v>
      </c>
      <c r="C5145" s="10"/>
    </row>
    <row r="5146" spans="1:3">
      <c r="A5146" s="21">
        <v>190</v>
      </c>
      <c r="B5146" s="6">
        <f>IF(ISNUMBER(SEARCH("D?100",'Calc1'!$B213)),0,IF(ISNUMBER(SEARCH("D?1??",'Calc1'!$B213)),'Calc1'!$D$1857*'Calc1'!$B11222*$C260,0))</f>
        <v>0</v>
      </c>
      <c r="C5146" s="10"/>
    </row>
    <row r="5147" spans="1:3">
      <c r="A5147" s="21">
        <v>191</v>
      </c>
      <c r="B5147" s="6">
        <f>IF(ISNUMBER(SEARCH("D?100",'Calc1'!$B214)),0,IF(ISNUMBER(SEARCH("D?1??",'Calc1'!$B214)),'Calc1'!$D$1857*'Calc1'!$B11223*$C261,0))</f>
        <v>0</v>
      </c>
      <c r="C5147" s="10"/>
    </row>
    <row r="5148" spans="1:3">
      <c r="A5148" s="21">
        <v>192</v>
      </c>
      <c r="B5148" s="6">
        <f>IF(ISNUMBER(SEARCH("D?100",'Calc1'!$B215)),0,IF(ISNUMBER(SEARCH("D?1??",'Calc1'!$B215)),'Calc1'!$D$1857*'Calc1'!$B11224*$C262,0))</f>
        <v>0</v>
      </c>
      <c r="C5148" s="10"/>
    </row>
    <row r="5149" spans="1:3">
      <c r="A5149" s="21">
        <v>193</v>
      </c>
      <c r="B5149" s="6">
        <f>IF(ISNUMBER(SEARCH("D?100",'Calc1'!$B216)),0,IF(ISNUMBER(SEARCH("D?1??",'Calc1'!$B216)),'Calc1'!$D$1857*'Calc1'!$B11225*$C263,0))</f>
        <v>0</v>
      </c>
      <c r="C5149" s="10"/>
    </row>
    <row r="5150" spans="1:3">
      <c r="A5150" s="21">
        <v>194</v>
      </c>
      <c r="B5150" s="6">
        <f>IF(ISNUMBER(SEARCH("D?100",'Calc1'!$B217)),0,IF(ISNUMBER(SEARCH("D?1??",'Calc1'!$B217)),'Calc1'!$D$1857*'Calc1'!$B11226*$C264,0))</f>
        <v>0</v>
      </c>
      <c r="C5150" s="10"/>
    </row>
    <row r="5151" spans="1:3">
      <c r="A5151" s="21">
        <v>195</v>
      </c>
      <c r="B5151" s="6">
        <f>IF(ISNUMBER(SEARCH("D?100",'Calc1'!$B218)),0,IF(ISNUMBER(SEARCH("D?1??",'Calc1'!$B218)),'Calc1'!$D$1857*'Calc1'!$B11227*$C265,0))</f>
        <v>0</v>
      </c>
      <c r="C5151" s="10"/>
    </row>
    <row r="5152" spans="1:3">
      <c r="A5152" s="21">
        <v>196</v>
      </c>
      <c r="B5152" s="6">
        <f>IF(ISNUMBER(SEARCH("D?100",'Calc1'!$B219)),0,IF(ISNUMBER(SEARCH("D?1??",'Calc1'!$B219)),'Calc1'!$D$1857*'Calc1'!$B11228*$C266,0))</f>
        <v>0</v>
      </c>
      <c r="C5152" s="10"/>
    </row>
    <row r="5153" spans="1:3">
      <c r="A5153" s="21">
        <v>197</v>
      </c>
      <c r="B5153" s="6">
        <f>IF(ISNUMBER(SEARCH("D?100",'Calc1'!$B220)),0,IF(ISNUMBER(SEARCH("D?1??",'Calc1'!$B220)),'Calc1'!$D$1857*'Calc1'!$B11229*$C267,0))</f>
        <v>0</v>
      </c>
      <c r="C5153" s="10"/>
    </row>
    <row r="5154" spans="1:3">
      <c r="A5154" s="21">
        <v>198</v>
      </c>
      <c r="B5154" s="6">
        <f>IF(ISNUMBER(SEARCH("D?100",'Calc1'!$B221)),0,IF(ISNUMBER(SEARCH("D?1??",'Calc1'!$B221)),'Calc1'!$D$1857*'Calc1'!$B11230*$C268,0))</f>
        <v>0</v>
      </c>
      <c r="C5154" s="10"/>
    </row>
    <row r="5155" spans="1:3">
      <c r="A5155" s="21">
        <v>199</v>
      </c>
      <c r="B5155" s="6">
        <f>IF(ISNUMBER(SEARCH("D?100",'Calc1'!$B222)),0,IF(ISNUMBER(SEARCH("D?1??",'Calc1'!$B222)),'Calc1'!$D$1857*'Calc1'!$B11231*$C269,0))</f>
        <v>0</v>
      </c>
      <c r="C5155" s="10"/>
    </row>
    <row r="5156" spans="1:3">
      <c r="A5156" s="21">
        <v>200</v>
      </c>
      <c r="B5156" s="6">
        <f>IF(ISNUMBER(SEARCH("D?100",'Calc1'!$B223)),0,IF(ISNUMBER(SEARCH("D?1??",'Calc1'!$B223)),'Calc1'!$D$1857*'Calc1'!$B11232*$C270,0))</f>
        <v>0</v>
      </c>
      <c r="C5156" s="10"/>
    </row>
    <row r="5157" spans="1:3">
      <c r="A5157" s="21">
        <v>201</v>
      </c>
      <c r="B5157" s="6">
        <f>IF(ISNUMBER(SEARCH("D?100",'Calc1'!$B224)),0,IF(ISNUMBER(SEARCH("D?1??",'Calc1'!$B224)),'Calc1'!$D$1857*'Calc1'!$B11233*$C271,0))</f>
        <v>0</v>
      </c>
      <c r="C5157" s="10"/>
    </row>
    <row r="5158" spans="1:3">
      <c r="A5158" s="21">
        <v>202</v>
      </c>
      <c r="B5158" s="6">
        <f>IF(ISNUMBER(SEARCH("D?100",'Calc1'!$B225)),0,IF(ISNUMBER(SEARCH("D?1??",'Calc1'!$B225)),'Calc1'!$D$1857*'Calc1'!$B11234*$C272,0))</f>
        <v>0</v>
      </c>
      <c r="C5158" s="10"/>
    </row>
    <row r="5159" spans="1:3">
      <c r="A5159" s="21">
        <v>203</v>
      </c>
      <c r="B5159" s="6">
        <f>IF(ISNUMBER(SEARCH("D?100",'Calc1'!$B226)),0,IF(ISNUMBER(SEARCH("D?1??",'Calc1'!$B226)),'Calc1'!$D$1857*'Calc1'!$B11235*$C273,0))</f>
        <v>0</v>
      </c>
      <c r="C5159" s="10"/>
    </row>
    <row r="5160" spans="1:3">
      <c r="A5160" s="21">
        <v>204</v>
      </c>
      <c r="B5160" s="6">
        <f>IF(ISNUMBER(SEARCH("D?100",'Calc1'!$B227)),0,IF(ISNUMBER(SEARCH("D?1??",'Calc1'!$B227)),'Calc1'!$D$1857*'Calc1'!$B11236*$C274,0))</f>
        <v>0</v>
      </c>
      <c r="C5160" s="10"/>
    </row>
    <row r="5161" spans="1:3">
      <c r="A5161" s="21">
        <v>205</v>
      </c>
      <c r="B5161" s="6">
        <f>IF(ISNUMBER(SEARCH("D?100",'Calc1'!$B228)),0,IF(ISNUMBER(SEARCH("D?1??",'Calc1'!$B228)),'Calc1'!$D$1857*'Calc1'!$B11237*$C275,0))</f>
        <v>0</v>
      </c>
      <c r="C5161" s="10"/>
    </row>
    <row r="5162" spans="1:3">
      <c r="A5162" s="21">
        <v>206</v>
      </c>
      <c r="B5162" s="6">
        <f>IF(ISNUMBER(SEARCH("D?100",'Calc1'!$B229)),0,IF(ISNUMBER(SEARCH("D?1??",'Calc1'!$B229)),'Calc1'!$D$1857*'Calc1'!$B11238*$C276,0))</f>
        <v>0</v>
      </c>
      <c r="C5162" s="10"/>
    </row>
    <row r="5163" spans="1:3">
      <c r="A5163" s="21">
        <v>207</v>
      </c>
      <c r="B5163" s="6">
        <f>IF(ISNUMBER(SEARCH("D?100",'Calc1'!$B230)),0,IF(ISNUMBER(SEARCH("D?1??",'Calc1'!$B230)),'Calc1'!$D$1857*'Calc1'!$B11239*$C277,0))</f>
        <v>0</v>
      </c>
      <c r="C5163" s="10"/>
    </row>
    <row r="5164" spans="1:3">
      <c r="A5164" s="21">
        <v>208</v>
      </c>
      <c r="B5164" s="6">
        <f>IF(ISNUMBER(SEARCH("D?100",'Calc1'!$B231)),0,IF(ISNUMBER(SEARCH("D?1??",'Calc1'!$B231)),'Calc1'!$D$1857*'Calc1'!$B11240*$C278,0))</f>
        <v>0</v>
      </c>
      <c r="C5164" s="10"/>
    </row>
    <row r="5165" spans="1:3">
      <c r="A5165" s="21">
        <v>209</v>
      </c>
      <c r="B5165" s="6">
        <f>IF(ISNUMBER(SEARCH("D?100",'Calc1'!$B232)),0,IF(ISNUMBER(SEARCH("D?1??",'Calc1'!$B232)),'Calc1'!$D$1857*'Calc1'!$B11241*$C279,0))</f>
        <v>0</v>
      </c>
      <c r="C5165" s="10"/>
    </row>
    <row r="5166" spans="1:3">
      <c r="A5166" s="21">
        <v>210</v>
      </c>
      <c r="B5166" s="6">
        <f>IF(ISNUMBER(SEARCH("D?100",'Calc1'!$B233)),0,IF(ISNUMBER(SEARCH("D?1??",'Calc1'!$B233)),'Calc1'!$D$1857*'Calc1'!$B11242*$C280,0))</f>
        <v>0</v>
      </c>
      <c r="C5166" s="10"/>
    </row>
    <row r="5167" spans="1:3">
      <c r="A5167" s="21">
        <v>211</v>
      </c>
      <c r="B5167" s="6">
        <f>IF(ISNUMBER(SEARCH("D?100",'Calc1'!$B234)),0,IF(ISNUMBER(SEARCH("D?1??",'Calc1'!$B234)),'Calc1'!$D$1857*'Calc1'!$B11243*$C281,0))</f>
        <v>0</v>
      </c>
      <c r="C5167" s="10"/>
    </row>
    <row r="5168" spans="1:3">
      <c r="A5168" s="21">
        <v>212</v>
      </c>
      <c r="B5168" s="6">
        <f>IF(ISNUMBER(SEARCH("D?100",'Calc1'!$B235)),0,IF(ISNUMBER(SEARCH("D?1??",'Calc1'!$B235)),'Calc1'!$D$1857*'Calc1'!$B11244*$C282,0))</f>
        <v>0</v>
      </c>
      <c r="C5168" s="10"/>
    </row>
    <row r="5169" spans="1:3">
      <c r="A5169" s="21">
        <v>213</v>
      </c>
      <c r="B5169" s="6">
        <f>IF(ISNUMBER(SEARCH("D?100",'Calc1'!$B236)),0,IF(ISNUMBER(SEARCH("D?1??",'Calc1'!$B236)),'Calc1'!$D$1857*'Calc1'!$B11245*$C283,0))</f>
        <v>0</v>
      </c>
      <c r="C5169" s="10"/>
    </row>
    <row r="5170" spans="1:3">
      <c r="A5170" s="21">
        <v>214</v>
      </c>
      <c r="B5170" s="6">
        <f>IF(ISNUMBER(SEARCH("D?100",'Calc1'!$B237)),0,IF(ISNUMBER(SEARCH("D?1??",'Calc1'!$B237)),'Calc1'!$D$1857*'Calc1'!$B11246*$C284,0))</f>
        <v>0</v>
      </c>
      <c r="C5170" s="10"/>
    </row>
    <row r="5171" spans="1:3">
      <c r="A5171" s="21">
        <v>215</v>
      </c>
      <c r="B5171" s="6">
        <f>IF(ISNUMBER(SEARCH("D?100",'Calc1'!$B238)),0,IF(ISNUMBER(SEARCH("D?1??",'Calc1'!$B238)),'Calc1'!$D$1857*'Calc1'!$B11247*$C285,0))</f>
        <v>0</v>
      </c>
      <c r="C5171" s="10"/>
    </row>
    <row r="5172" spans="1:3">
      <c r="A5172" s="21">
        <v>216</v>
      </c>
      <c r="B5172" s="6">
        <f>IF(ISNUMBER(SEARCH("D?100",'Calc1'!$B239)),0,IF(ISNUMBER(SEARCH("D?1??",'Calc1'!$B239)),'Calc1'!$D$1857*'Calc1'!$B11248*$C286,0))</f>
        <v>0</v>
      </c>
      <c r="C5172" s="10"/>
    </row>
    <row r="5173" spans="1:3">
      <c r="A5173" s="21">
        <v>217</v>
      </c>
      <c r="B5173" s="6">
        <f>IF(ISNUMBER(SEARCH("D?100",'Calc1'!$B240)),0,IF(ISNUMBER(SEARCH("D?1??",'Calc1'!$B240)),'Calc1'!$D$1857*'Calc1'!$B11249*$C287,0))</f>
        <v>0</v>
      </c>
      <c r="C5173" s="10"/>
    </row>
    <row r="5174" spans="1:3">
      <c r="A5174" s="21">
        <v>218</v>
      </c>
      <c r="B5174" s="6">
        <f>IF(ISNUMBER(SEARCH("D?100",'Calc1'!$B241)),0,IF(ISNUMBER(SEARCH("D?1??",'Calc1'!$B241)),'Calc1'!$D$1857*'Calc1'!$B11250*$C288,0))</f>
        <v>0</v>
      </c>
      <c r="C5174" s="10"/>
    </row>
    <row r="5175" spans="1:3">
      <c r="A5175" s="21">
        <v>219</v>
      </c>
      <c r="B5175" s="6">
        <f>IF(ISNUMBER(SEARCH("D?100",'Calc1'!$B242)),0,IF(ISNUMBER(SEARCH("D?1??",'Calc1'!$B242)),'Calc1'!$D$1857*'Calc1'!$B11251*$C289,0))</f>
        <v>0</v>
      </c>
      <c r="C5175" s="10"/>
    </row>
    <row r="5176" spans="1:3">
      <c r="A5176" s="21">
        <v>220</v>
      </c>
      <c r="B5176" s="6">
        <f>IF(ISNUMBER(SEARCH("D?100",'Calc1'!$B243)),0,IF(ISNUMBER(SEARCH("D?1??",'Calc1'!$B243)),'Calc1'!$D$1857*'Calc1'!$B11252*$C290,0))</f>
        <v>0</v>
      </c>
      <c r="C5176" s="10"/>
    </row>
    <row r="5177" spans="1:3">
      <c r="A5177" s="21">
        <v>221</v>
      </c>
      <c r="B5177" s="6">
        <f>IF(ISNUMBER(SEARCH("D?100",'Calc1'!$B244)),0,IF(ISNUMBER(SEARCH("D?1??",'Calc1'!$B244)),'Calc1'!$D$1857*'Calc1'!$B11253*$C291,0))</f>
        <v>0</v>
      </c>
      <c r="C5177" s="10"/>
    </row>
    <row r="5178" spans="1:3">
      <c r="A5178" s="21">
        <v>222</v>
      </c>
      <c r="B5178" s="6">
        <f>IF(ISNUMBER(SEARCH("D?100",'Calc1'!$B245)),0,IF(ISNUMBER(SEARCH("D?1??",'Calc1'!$B245)),'Calc1'!$D$1857*'Calc1'!$B11254*$C292,0))</f>
        <v>0</v>
      </c>
      <c r="C5178" s="10"/>
    </row>
    <row r="5179" spans="1:3">
      <c r="A5179" s="21">
        <v>223</v>
      </c>
      <c r="B5179" s="6">
        <f>IF(ISNUMBER(SEARCH("D?100",'Calc1'!$B246)),0,IF(ISNUMBER(SEARCH("D?1??",'Calc1'!$B246)),'Calc1'!$D$1857*'Calc1'!$B11255*$C293,0))</f>
        <v>0</v>
      </c>
      <c r="C5179" s="10"/>
    </row>
    <row r="5180" spans="1:3">
      <c r="A5180" s="21">
        <v>224</v>
      </c>
      <c r="B5180" s="6">
        <f>IF(ISNUMBER(SEARCH("D?100",'Calc1'!$B247)),0,IF(ISNUMBER(SEARCH("D?1??",'Calc1'!$B247)),'Calc1'!$D$1857*'Calc1'!$B11256*$C294,0))</f>
        <v>0</v>
      </c>
      <c r="C5180" s="10"/>
    </row>
    <row r="5181" spans="1:3">
      <c r="A5181" s="21">
        <v>225</v>
      </c>
      <c r="B5181" s="6">
        <f>IF(ISNUMBER(SEARCH("D?100",'Calc1'!$B248)),0,IF(ISNUMBER(SEARCH("D?1??",'Calc1'!$B248)),'Calc1'!$D$1857*'Calc1'!$B11257*$C295,0))</f>
        <v>0</v>
      </c>
      <c r="C5181" s="10"/>
    </row>
    <row r="5182" spans="1:3">
      <c r="A5182" s="21">
        <v>226</v>
      </c>
      <c r="B5182" s="6">
        <f>IF(ISNUMBER(SEARCH("D?100",'Calc1'!$B249)),0,IF(ISNUMBER(SEARCH("D?1??",'Calc1'!$B249)),'Calc1'!$D$1857*'Calc1'!$B11258*$C296,0))</f>
        <v>0</v>
      </c>
      <c r="C5182" s="10"/>
    </row>
    <row r="5183" spans="1:3">
      <c r="A5183" s="21">
        <v>227</v>
      </c>
      <c r="B5183" s="6">
        <f>IF(ISNUMBER(SEARCH("D?100",'Calc1'!$B250)),0,IF(ISNUMBER(SEARCH("D?1??",'Calc1'!$B250)),'Calc1'!$D$1857*'Calc1'!$B11259*$C297,0))</f>
        <v>0</v>
      </c>
      <c r="C5183" s="10"/>
    </row>
    <row r="5184" spans="1:3">
      <c r="A5184" s="21">
        <v>228</v>
      </c>
      <c r="B5184" s="6">
        <f>IF(ISNUMBER(SEARCH("D?100",'Calc1'!$B251)),0,IF(ISNUMBER(SEARCH("D?1??",'Calc1'!$B251)),'Calc1'!$D$1857*'Calc1'!$B11260*$C298,0))</f>
        <v>0</v>
      </c>
      <c r="C5184" s="10"/>
    </row>
    <row r="5185" spans="1:3">
      <c r="A5185" s="21">
        <v>229</v>
      </c>
      <c r="B5185" s="6">
        <f>IF(ISNUMBER(SEARCH("D?100",'Calc1'!$B252)),0,IF(ISNUMBER(SEARCH("D?1??",'Calc1'!$B252)),'Calc1'!$D$1857*'Calc1'!$B11261*$C299,0))</f>
        <v>0</v>
      </c>
      <c r="C5185" s="10"/>
    </row>
    <row r="5186" spans="1:3">
      <c r="A5186" s="21">
        <v>230</v>
      </c>
      <c r="B5186" s="6">
        <f>IF(ISNUMBER(SEARCH("D?100",'Calc1'!$B253)),0,IF(ISNUMBER(SEARCH("D?1??",'Calc1'!$B253)),'Calc1'!$D$1857*'Calc1'!$B11262*$C300,0))</f>
        <v>0</v>
      </c>
      <c r="C5186" s="10"/>
    </row>
    <row r="5187" spans="1:3">
      <c r="A5187" s="21">
        <v>231</v>
      </c>
      <c r="B5187" s="6">
        <f>IF(ISNUMBER(SEARCH("D?100",'Calc1'!$B254)),0,IF(ISNUMBER(SEARCH("D?1??",'Calc1'!$B254)),'Calc1'!$D$1857*'Calc1'!$B11263*$C301,0))</f>
        <v>0</v>
      </c>
      <c r="C5187" s="10"/>
    </row>
    <row r="5188" spans="1:3">
      <c r="A5188" s="21">
        <v>232</v>
      </c>
      <c r="B5188" s="6">
        <f>IF(ISNUMBER(SEARCH("D?100",'Calc1'!$B255)),0,IF(ISNUMBER(SEARCH("D?1??",'Calc1'!$B255)),'Calc1'!$D$1857*'Calc1'!$B11264*$C302,0))</f>
        <v>0</v>
      </c>
      <c r="C5188" s="10"/>
    </row>
    <row r="5189" spans="1:3">
      <c r="A5189" s="21">
        <v>233</v>
      </c>
      <c r="B5189" s="6">
        <f>IF(ISNUMBER(SEARCH("D?100",'Calc1'!$B256)),0,IF(ISNUMBER(SEARCH("D?1??",'Calc1'!$B256)),'Calc1'!$D$1857*'Calc1'!$B11265*$C303,0))</f>
        <v>0</v>
      </c>
      <c r="C5189" s="10"/>
    </row>
    <row r="5190" spans="1:3">
      <c r="A5190" s="21">
        <v>234</v>
      </c>
      <c r="B5190" s="6">
        <f>IF(ISNUMBER(SEARCH("D?100",'Calc1'!$B257)),0,IF(ISNUMBER(SEARCH("D?1??",'Calc1'!$B257)),'Calc1'!$D$1857*'Calc1'!$B11266*$C304,0))</f>
        <v>0</v>
      </c>
      <c r="C5190" s="10"/>
    </row>
    <row r="5191" spans="1:3">
      <c r="A5191" s="21">
        <v>235</v>
      </c>
      <c r="B5191" s="6">
        <f>IF(ISNUMBER(SEARCH("D?100",'Calc1'!$B258)),0,IF(ISNUMBER(SEARCH("D?1??",'Calc1'!$B258)),'Calc1'!$D$1857*'Calc1'!$B11267*$C305,0))</f>
        <v>0</v>
      </c>
      <c r="C5191" s="10"/>
    </row>
    <row r="5192" spans="1:3">
      <c r="A5192" s="21">
        <v>236</v>
      </c>
      <c r="B5192" s="6">
        <f>IF(ISNUMBER(SEARCH("D?100",'Calc1'!$B259)),0,IF(ISNUMBER(SEARCH("D?1??",'Calc1'!$B259)),'Calc1'!$D$1857*'Calc1'!$B11268*$C306,0))</f>
        <v>0</v>
      </c>
      <c r="C5192" s="10"/>
    </row>
    <row r="5193" spans="1:3">
      <c r="A5193" s="21">
        <v>237</v>
      </c>
      <c r="B5193" s="6">
        <f>IF(ISNUMBER(SEARCH("D?100",'Calc1'!$B260)),0,IF(ISNUMBER(SEARCH("D?1??",'Calc1'!$B260)),'Calc1'!$D$1857*'Calc1'!$B11269*$C307,0))</f>
        <v>0</v>
      </c>
      <c r="C5193" s="10"/>
    </row>
    <row r="5194" spans="1:3">
      <c r="A5194" s="21">
        <v>238</v>
      </c>
      <c r="B5194" s="6">
        <f>IF(ISNUMBER(SEARCH("D?100",'Calc1'!$B261)),0,IF(ISNUMBER(SEARCH("D?1??",'Calc1'!$B261)),'Calc1'!$D$1857*'Calc1'!$B11270*$C308,0))</f>
        <v>0</v>
      </c>
      <c r="C5194" s="10"/>
    </row>
    <row r="5195" spans="1:3">
      <c r="A5195" s="21">
        <v>239</v>
      </c>
      <c r="B5195" s="6">
        <f>IF(ISNUMBER(SEARCH("D?100",'Calc1'!$B262)),0,IF(ISNUMBER(SEARCH("D?1??",'Calc1'!$B262)),'Calc1'!$D$1857*'Calc1'!$B11271*$C309,0))</f>
        <v>0</v>
      </c>
      <c r="C5195" s="10"/>
    </row>
    <row r="5196" spans="1:3">
      <c r="A5196" s="21">
        <v>240</v>
      </c>
      <c r="B5196" s="6">
        <f>IF(ISNUMBER(SEARCH("D?100",'Calc1'!$B263)),0,IF(ISNUMBER(SEARCH("D?1??",'Calc1'!$B263)),'Calc1'!$D$1857*'Calc1'!$B11272*$C310,0))</f>
        <v>0</v>
      </c>
      <c r="C5196" s="10"/>
    </row>
    <row r="5197" spans="1:3">
      <c r="A5197" s="21">
        <v>241</v>
      </c>
      <c r="B5197" s="6">
        <f>IF(ISNUMBER(SEARCH("D?100",'Calc1'!$B264)),0,IF(ISNUMBER(SEARCH("D?1??",'Calc1'!$B264)),'Calc1'!$D$1857*'Calc1'!$B11273*$C311,0))</f>
        <v>0</v>
      </c>
      <c r="C5197" s="10"/>
    </row>
    <row r="5198" spans="1:3">
      <c r="A5198" s="21">
        <v>242</v>
      </c>
      <c r="B5198" s="6">
        <f>IF(ISNUMBER(SEARCH("D?100",'Calc1'!$B265)),0,IF(ISNUMBER(SEARCH("D?1??",'Calc1'!$B265)),'Calc1'!$D$1857*'Calc1'!$B11274*$C312,0))</f>
        <v>0</v>
      </c>
      <c r="C5198" s="10"/>
    </row>
    <row r="5199" spans="1:3">
      <c r="A5199" s="21">
        <v>243</v>
      </c>
      <c r="B5199" s="6">
        <f>IF(ISNUMBER(SEARCH("D?100",'Calc1'!$B266)),0,IF(ISNUMBER(SEARCH("D?1??",'Calc1'!$B266)),'Calc1'!$D$1857*'Calc1'!$B11275*$C313,0))</f>
        <v>0</v>
      </c>
      <c r="C5199" s="10"/>
    </row>
    <row r="5200" spans="1:3">
      <c r="A5200" s="21">
        <v>244</v>
      </c>
      <c r="B5200" s="6">
        <f>IF(ISNUMBER(SEARCH("D?100",'Calc1'!$B267)),0,IF(ISNUMBER(SEARCH("D?1??",'Calc1'!$B267)),'Calc1'!$D$1857*'Calc1'!$B11276*$C314,0))</f>
        <v>0</v>
      </c>
      <c r="C5200" s="10"/>
    </row>
    <row r="5201" spans="1:3">
      <c r="A5201" s="21">
        <v>245</v>
      </c>
      <c r="B5201" s="6">
        <f>IF(ISNUMBER(SEARCH("D?100",'Calc1'!$B268)),0,IF(ISNUMBER(SEARCH("D?1??",'Calc1'!$B268)),'Calc1'!$D$1857*'Calc1'!$B11277*$C315,0))</f>
        <v>0</v>
      </c>
      <c r="C5201" s="10"/>
    </row>
    <row r="5202" spans="1:3">
      <c r="A5202" s="21">
        <v>246</v>
      </c>
      <c r="B5202" s="6">
        <f>IF(ISNUMBER(SEARCH("D?100",'Calc1'!$B269)),0,IF(ISNUMBER(SEARCH("D?1??",'Calc1'!$B269)),'Calc1'!$D$1857*'Calc1'!$B11278*$C316,0))</f>
        <v>0</v>
      </c>
      <c r="C5202" s="10"/>
    </row>
    <row r="5203" spans="1:3">
      <c r="A5203" s="21">
        <v>247</v>
      </c>
      <c r="B5203" s="6">
        <f>IF(ISNUMBER(SEARCH("D?100",'Calc1'!$B270)),0,IF(ISNUMBER(SEARCH("D?1??",'Calc1'!$B270)),'Calc1'!$D$1857*'Calc1'!$B11279*$C317,0))</f>
        <v>0</v>
      </c>
      <c r="C5203" s="10"/>
    </row>
    <row r="5204" spans="1:3">
      <c r="A5204" s="21">
        <v>248</v>
      </c>
      <c r="B5204" s="6">
        <f>IF(ISNUMBER(SEARCH("D?100",'Calc1'!$B271)),0,IF(ISNUMBER(SEARCH("D?1??",'Calc1'!$B271)),'Calc1'!$D$1857*'Calc1'!$B11280*$C318,0))</f>
        <v>0</v>
      </c>
      <c r="C5204" s="10"/>
    </row>
    <row r="5205" spans="1:3">
      <c r="A5205" s="21">
        <v>249</v>
      </c>
      <c r="B5205" s="6">
        <f>IF(ISNUMBER(SEARCH("D?100",'Calc1'!$B272)),0,IF(ISNUMBER(SEARCH("D?1??",'Calc1'!$B272)),'Calc1'!$D$1857*'Calc1'!$B11281*$C319,0))</f>
        <v>0</v>
      </c>
      <c r="C5205" s="10"/>
    </row>
    <row r="5206" spans="1:3">
      <c r="A5206" s="21">
        <v>250</v>
      </c>
      <c r="B5206" s="6">
        <f>IF(ISNUMBER(SEARCH("D?100",'Calc1'!$B273)),0,IF(ISNUMBER(SEARCH("D?1??",'Calc1'!$B273)),'Calc1'!$D$1857*'Calc1'!$B11282*$C320,0))</f>
        <v>0</v>
      </c>
      <c r="C5206" s="10"/>
    </row>
    <row r="5207" spans="1:3">
      <c r="A5207" s="21">
        <v>251</v>
      </c>
      <c r="B5207" s="6">
        <f>IF(ISNUMBER(SEARCH("D?100",'Calc1'!$B274)),0,IF(ISNUMBER(SEARCH("D?1??",'Calc1'!$B274)),'Calc1'!$D$1857*'Calc1'!$B11283*$C321,0))</f>
        <v>0</v>
      </c>
      <c r="C5207" s="10"/>
    </row>
    <row r="5208" spans="1:3">
      <c r="A5208" s="21">
        <v>252</v>
      </c>
      <c r="B5208" s="6">
        <f>IF(ISNUMBER(SEARCH("D?100",'Calc1'!$B275)),0,IF(ISNUMBER(SEARCH("D?1??",'Calc1'!$B275)),'Calc1'!$D$1857*'Calc1'!$B11284*$C322,0))</f>
        <v>0</v>
      </c>
      <c r="C5208" s="10"/>
    </row>
    <row r="5209" spans="1:3">
      <c r="A5209" s="21">
        <v>253</v>
      </c>
      <c r="B5209" s="6">
        <f>IF(ISNUMBER(SEARCH("D?100",'Calc1'!$B276)),0,IF(ISNUMBER(SEARCH("D?1??",'Calc1'!$B276)),'Calc1'!$D$1857*'Calc1'!$B11285*$C323,0))</f>
        <v>0</v>
      </c>
      <c r="C5209" s="10"/>
    </row>
    <row r="5210" spans="1:3">
      <c r="A5210" s="21">
        <v>254</v>
      </c>
      <c r="B5210" s="6">
        <f>IF(ISNUMBER(SEARCH("D?100",'Calc1'!$B277)),0,IF(ISNUMBER(SEARCH("D?1??",'Calc1'!$B277)),'Calc1'!$D$1857*'Calc1'!$B11286*$C324,0))</f>
        <v>0</v>
      </c>
      <c r="C5210" s="10"/>
    </row>
    <row r="5211" spans="1:3">
      <c r="A5211" s="21">
        <v>255</v>
      </c>
      <c r="B5211" s="6">
        <f>IF(ISNUMBER(SEARCH("D?100",'Calc1'!$B278)),0,IF(ISNUMBER(SEARCH("D?1??",'Calc1'!$B278)),'Calc1'!$D$1857*'Calc1'!$B11287*$C325,0))</f>
        <v>0</v>
      </c>
      <c r="C5211" s="10"/>
    </row>
    <row r="5212" spans="1:3">
      <c r="A5212" s="21">
        <v>256</v>
      </c>
      <c r="B5212" s="6">
        <f>IF(ISNUMBER(SEARCH("D?100",'Calc1'!$B279)),0,IF(ISNUMBER(SEARCH("D?1??",'Calc1'!$B279)),'Calc1'!$D$1857*'Calc1'!$B11288*$C326,0))</f>
        <v>0</v>
      </c>
      <c r="C5212" s="10"/>
    </row>
    <row r="5213" spans="1:3">
      <c r="A5213" s="21">
        <v>257</v>
      </c>
      <c r="B5213" s="6">
        <f>IF(ISNUMBER(SEARCH("D?100",'Calc1'!$B280)),0,IF(ISNUMBER(SEARCH("D?1??",'Calc1'!$B280)),'Calc1'!$D$1857*'Calc1'!$B11289*$C327,0))</f>
        <v>0</v>
      </c>
      <c r="C5213" s="10"/>
    </row>
    <row r="5214" spans="1:3">
      <c r="A5214" s="21">
        <v>258</v>
      </c>
      <c r="B5214" s="6">
        <f>IF(ISNUMBER(SEARCH("D?100",'Calc1'!$B281)),0,IF(ISNUMBER(SEARCH("D?1??",'Calc1'!$B281)),'Calc1'!$D$1857*'Calc1'!$B11290*$C328,0))</f>
        <v>0</v>
      </c>
      <c r="C5214" s="10"/>
    </row>
    <row r="5215" spans="1:3">
      <c r="A5215" s="21">
        <v>259</v>
      </c>
      <c r="B5215" s="6">
        <f>IF(ISNUMBER(SEARCH("D?100",'Calc1'!$B282)),0,IF(ISNUMBER(SEARCH("D?1??",'Calc1'!$B282)),'Calc1'!$D$1857*'Calc1'!$B11291*$C329,0))</f>
        <v>0</v>
      </c>
      <c r="C5215" s="10"/>
    </row>
    <row r="5216" spans="1:3">
      <c r="A5216" s="21">
        <v>260</v>
      </c>
      <c r="B5216" s="6">
        <f>IF(ISNUMBER(SEARCH("D?100",'Calc1'!$B283)),0,IF(ISNUMBER(SEARCH("D?1??",'Calc1'!$B283)),'Calc1'!$D$1857*'Calc1'!$B11292*$C330,0))</f>
        <v>0</v>
      </c>
      <c r="C5216" s="10"/>
    </row>
    <row r="5217" spans="1:3">
      <c r="A5217" s="21">
        <v>261</v>
      </c>
      <c r="B5217" s="6">
        <f>IF(ISNUMBER(SEARCH("D?100",'Calc1'!$B284)),0,IF(ISNUMBER(SEARCH("D?1??",'Calc1'!$B284)),'Calc1'!$D$1857*'Calc1'!$B11293*$C331,0))</f>
        <v>0</v>
      </c>
      <c r="C5217" s="10"/>
    </row>
    <row r="5218" spans="1:3">
      <c r="A5218" s="21">
        <v>262</v>
      </c>
      <c r="B5218" s="6">
        <f>IF(ISNUMBER(SEARCH("D?100",'Calc1'!$B285)),0,IF(ISNUMBER(SEARCH("D?1??",'Calc1'!$B285)),'Calc1'!$D$1857*'Calc1'!$B11294*$C332,0))</f>
        <v>0</v>
      </c>
      <c r="C5218" s="10"/>
    </row>
    <row r="5219" spans="1:3">
      <c r="A5219" s="21">
        <v>263</v>
      </c>
      <c r="B5219" s="6">
        <f>IF(ISNUMBER(SEARCH("D?100",'Calc1'!$B286)),0,IF(ISNUMBER(SEARCH("D?1??",'Calc1'!$B286)),'Calc1'!$D$1857*'Calc1'!$B11295*$C333,0))</f>
        <v>0</v>
      </c>
      <c r="C5219" s="10"/>
    </row>
    <row r="5220" spans="1:3">
      <c r="A5220" s="21">
        <v>264</v>
      </c>
      <c r="B5220" s="6">
        <f>IF(ISNUMBER(SEARCH("D?100",'Calc1'!$B287)),0,IF(ISNUMBER(SEARCH("D?1??",'Calc1'!$B287)),'Calc1'!$D$1857*'Calc1'!$B11296*$C334,0))</f>
        <v>0</v>
      </c>
      <c r="C5220" s="10"/>
    </row>
    <row r="5221" spans="1:3">
      <c r="A5221" s="21">
        <v>265</v>
      </c>
      <c r="B5221" s="6">
        <f>IF(ISNUMBER(SEARCH("D?100",'Calc1'!$B288)),0,IF(ISNUMBER(SEARCH("D?1??",'Calc1'!$B288)),'Calc1'!$D$1857*'Calc1'!$B11297*$C335,0))</f>
        <v>0</v>
      </c>
      <c r="C5221" s="10"/>
    </row>
    <row r="5222" spans="1:3">
      <c r="A5222" s="21">
        <v>266</v>
      </c>
      <c r="B5222" s="6">
        <f>IF(ISNUMBER(SEARCH("D?100",'Calc1'!$B289)),0,IF(ISNUMBER(SEARCH("D?1??",'Calc1'!$B289)),'Calc1'!$D$1857*'Calc1'!$B11298*$C336,0))</f>
        <v>0</v>
      </c>
      <c r="C5222" s="10"/>
    </row>
    <row r="5223" spans="1:3">
      <c r="A5223" s="21">
        <v>267</v>
      </c>
      <c r="B5223" s="6">
        <f>IF(ISNUMBER(SEARCH("D?100",'Calc1'!$B290)),0,IF(ISNUMBER(SEARCH("D?1??",'Calc1'!$B290)),'Calc1'!$D$1857*'Calc1'!$B11299*$C337,0))</f>
        <v>0</v>
      </c>
      <c r="C5223" s="10"/>
    </row>
    <row r="5224" spans="1:3">
      <c r="A5224" s="21">
        <v>268</v>
      </c>
      <c r="B5224" s="6">
        <f>IF(ISNUMBER(SEARCH("D?100",'Calc1'!$B291)),0,IF(ISNUMBER(SEARCH("D?1??",'Calc1'!$B291)),'Calc1'!$D$1857*'Calc1'!$B11300*$C338,0))</f>
        <v>0</v>
      </c>
      <c r="C5224" s="10"/>
    </row>
    <row r="5225" spans="1:3">
      <c r="A5225" s="21">
        <v>269</v>
      </c>
      <c r="B5225" s="6">
        <f>IF(ISNUMBER(SEARCH("D?100",'Calc1'!$B292)),0,IF(ISNUMBER(SEARCH("D?1??",'Calc1'!$B292)),'Calc1'!$D$1857*'Calc1'!$B11301*$C339,0))</f>
        <v>0</v>
      </c>
      <c r="C5225" s="10"/>
    </row>
    <row r="5226" spans="1:3">
      <c r="A5226" s="21">
        <v>270</v>
      </c>
      <c r="B5226" s="6">
        <f>IF(ISNUMBER(SEARCH("D?100",'Calc1'!$B293)),0,IF(ISNUMBER(SEARCH("D?1??",'Calc1'!$B293)),'Calc1'!$D$1857*'Calc1'!$B11302*$C340,0))</f>
        <v>0</v>
      </c>
      <c r="C5226" s="10"/>
    </row>
    <row r="5227" spans="1:3">
      <c r="A5227" s="21">
        <v>271</v>
      </c>
      <c r="B5227" s="6">
        <f>IF(ISNUMBER(SEARCH("D?100",'Calc1'!$B294)),0,IF(ISNUMBER(SEARCH("D?1??",'Calc1'!$B294)),'Calc1'!$D$1857*'Calc1'!$B11303*$C341,0))</f>
        <v>0</v>
      </c>
      <c r="C5227" s="10"/>
    </row>
    <row r="5228" spans="1:3">
      <c r="A5228" s="21">
        <v>272</v>
      </c>
      <c r="B5228" s="6">
        <f>IF(ISNUMBER(SEARCH("D?100",'Calc1'!$B295)),0,IF(ISNUMBER(SEARCH("D?1??",'Calc1'!$B295)),'Calc1'!$D$1857*'Calc1'!$B11304*$C342,0))</f>
        <v>0</v>
      </c>
      <c r="C5228" s="10"/>
    </row>
    <row r="5229" spans="1:3">
      <c r="A5229" s="21">
        <v>273</v>
      </c>
      <c r="B5229" s="6">
        <f>IF(ISNUMBER(SEARCH("D?100",'Calc1'!$B296)),0,IF(ISNUMBER(SEARCH("D?1??",'Calc1'!$B296)),'Calc1'!$D$1857*'Calc1'!$B11305*$C343,0))</f>
        <v>0</v>
      </c>
      <c r="C5229" s="10"/>
    </row>
    <row r="5230" spans="1:3">
      <c r="A5230" s="21">
        <v>274</v>
      </c>
      <c r="B5230" s="6">
        <f>IF(ISNUMBER(SEARCH("D?100",'Calc1'!$B297)),0,IF(ISNUMBER(SEARCH("D?1??",'Calc1'!$B297)),'Calc1'!$D$1857*'Calc1'!$B11306*$C344,0))</f>
        <v>0</v>
      </c>
      <c r="C5230" s="10"/>
    </row>
    <row r="5231" spans="1:3">
      <c r="A5231" s="21">
        <v>275</v>
      </c>
      <c r="B5231" s="6">
        <f>IF(ISNUMBER(SEARCH("D?100",'Calc1'!$B298)),0,IF(ISNUMBER(SEARCH("D?1??",'Calc1'!$B298)),'Calc1'!$D$1857*'Calc1'!$B11307*$C345,0))</f>
        <v>0</v>
      </c>
      <c r="C5231" s="10"/>
    </row>
    <row r="5232" spans="1:3">
      <c r="A5232" s="21">
        <v>276</v>
      </c>
      <c r="B5232" s="6">
        <f>IF(ISNUMBER(SEARCH("D?100",'Calc1'!$B299)),0,IF(ISNUMBER(SEARCH("D?1??",'Calc1'!$B299)),'Calc1'!$D$1857*'Calc1'!$B11308*$C346,0))</f>
        <v>0</v>
      </c>
      <c r="C5232" s="10"/>
    </row>
    <row r="5233" spans="1:3">
      <c r="A5233" s="21">
        <v>277</v>
      </c>
      <c r="B5233" s="6">
        <f>IF(ISNUMBER(SEARCH("D?100",'Calc1'!$B300)),0,IF(ISNUMBER(SEARCH("D?1??",'Calc1'!$B300)),'Calc1'!$D$1857*'Calc1'!$B11309*$C347,0))</f>
        <v>0</v>
      </c>
      <c r="C5233" s="10"/>
    </row>
    <row r="5234" spans="1:3">
      <c r="A5234" s="21">
        <v>278</v>
      </c>
      <c r="B5234" s="6">
        <f>IF(ISNUMBER(SEARCH("D?100",'Calc1'!$B301)),0,IF(ISNUMBER(SEARCH("D?1??",'Calc1'!$B301)),'Calc1'!$D$1857*'Calc1'!$B11310*$C348,0))</f>
        <v>0</v>
      </c>
      <c r="C5234" s="10"/>
    </row>
    <row r="5235" spans="1:3">
      <c r="A5235" s="21">
        <v>279</v>
      </c>
      <c r="B5235" s="6">
        <f>IF(ISNUMBER(SEARCH("D?100",'Calc1'!$B302)),0,IF(ISNUMBER(SEARCH("D?1??",'Calc1'!$B302)),'Calc1'!$D$1857*'Calc1'!$B11311*$C349,0))</f>
        <v>0</v>
      </c>
      <c r="C5235" s="10"/>
    </row>
    <row r="5236" spans="1:3">
      <c r="A5236" s="21">
        <v>280</v>
      </c>
      <c r="B5236" s="6">
        <f>IF(ISNUMBER(SEARCH("D?100",'Calc1'!$B303)),0,IF(ISNUMBER(SEARCH("D?1??",'Calc1'!$B303)),'Calc1'!$D$1857*'Calc1'!$B11312*$C350,0))</f>
        <v>0</v>
      </c>
      <c r="C5236" s="10"/>
    </row>
    <row r="5237" spans="1:3">
      <c r="A5237" s="21">
        <v>281</v>
      </c>
      <c r="B5237" s="6">
        <f>IF(ISNUMBER(SEARCH("D?100",'Calc1'!$B304)),0,IF(ISNUMBER(SEARCH("D?1??",'Calc1'!$B304)),'Calc1'!$D$1857*'Calc1'!$B11313*$C351,0))</f>
        <v>0</v>
      </c>
      <c r="C5237" s="10"/>
    </row>
    <row r="5238" spans="1:3">
      <c r="A5238" s="21">
        <v>282</v>
      </c>
      <c r="B5238" s="6">
        <f>IF(ISNUMBER(SEARCH("D?100",'Calc1'!$B305)),0,IF(ISNUMBER(SEARCH("D?1??",'Calc1'!$B305)),'Calc1'!$D$1857*'Calc1'!$B11314*$C352,0))</f>
        <v>0</v>
      </c>
      <c r="C5238" s="10"/>
    </row>
    <row r="5239" spans="1:3">
      <c r="A5239" s="21">
        <v>283</v>
      </c>
      <c r="B5239" s="6">
        <f>IF(ISNUMBER(SEARCH("D?100",'Calc1'!$B306)),0,IF(ISNUMBER(SEARCH("D?1??",'Calc1'!$B306)),'Calc1'!$D$1857*'Calc1'!$B11315*$C353,0))</f>
        <v>0</v>
      </c>
      <c r="C5239" s="10"/>
    </row>
    <row r="5240" spans="1:3">
      <c r="A5240" s="21">
        <v>284</v>
      </c>
      <c r="B5240" s="6">
        <f>IF(ISNUMBER(SEARCH("D?100",'Calc1'!$B307)),0,IF(ISNUMBER(SEARCH("D?1??",'Calc1'!$B307)),'Calc1'!$D$1857*'Calc1'!$B11316*$C354,0))</f>
        <v>0</v>
      </c>
      <c r="C5240" s="10"/>
    </row>
    <row r="5241" spans="1:3">
      <c r="A5241" s="21">
        <v>285</v>
      </c>
      <c r="B5241" s="6">
        <f>IF(ISNUMBER(SEARCH("D?100",'Calc1'!$B308)),0,IF(ISNUMBER(SEARCH("D?1??",'Calc1'!$B308)),'Calc1'!$D$1857*'Calc1'!$B11317*$C355,0))</f>
        <v>0</v>
      </c>
      <c r="C5241" s="10"/>
    </row>
    <row r="5242" spans="1:3">
      <c r="A5242" s="21">
        <v>286</v>
      </c>
      <c r="B5242" s="6">
        <f>IF(ISNUMBER(SEARCH("D?100",'Calc1'!$B309)),0,IF(ISNUMBER(SEARCH("D?1??",'Calc1'!$B309)),'Calc1'!$D$1857*'Calc1'!$B11318*$C356,0))</f>
        <v>0</v>
      </c>
      <c r="C5242" s="10"/>
    </row>
    <row r="5243" spans="1:3">
      <c r="A5243" s="21">
        <v>287</v>
      </c>
      <c r="B5243" s="6">
        <f>IF(ISNUMBER(SEARCH("D?100",'Calc1'!$B310)),0,IF(ISNUMBER(SEARCH("D?1??",'Calc1'!$B310)),'Calc1'!$D$1857*'Calc1'!$B11319*$C357,0))</f>
        <v>0</v>
      </c>
      <c r="C5243" s="10"/>
    </row>
    <row r="5244" spans="1:3">
      <c r="A5244" s="21">
        <v>288</v>
      </c>
      <c r="B5244" s="6">
        <f>IF(ISNUMBER(SEARCH("D?100",'Calc1'!$B311)),0,IF(ISNUMBER(SEARCH("D?1??",'Calc1'!$B311)),'Calc1'!$D$1857*'Calc1'!$B11320*$C358,0))</f>
        <v>0</v>
      </c>
      <c r="C5244" s="10"/>
    </row>
    <row r="5245" spans="1:3">
      <c r="A5245" s="21">
        <v>289</v>
      </c>
      <c r="B5245" s="6">
        <f>IF(ISNUMBER(SEARCH("D?100",'Calc1'!$B312)),0,IF(ISNUMBER(SEARCH("D?1??",'Calc1'!$B312)),'Calc1'!$D$1857*'Calc1'!$B11321*$C359,0))</f>
        <v>0</v>
      </c>
      <c r="C5245" s="10"/>
    </row>
    <row r="5246" spans="1:3">
      <c r="A5246" s="21">
        <v>290</v>
      </c>
      <c r="B5246" s="6">
        <f>IF(ISNUMBER(SEARCH("D?100",'Calc1'!$B313)),0,IF(ISNUMBER(SEARCH("D?1??",'Calc1'!$B313)),'Calc1'!$D$1857*'Calc1'!$B11322*$C360,0))</f>
        <v>0</v>
      </c>
      <c r="C5246" s="10"/>
    </row>
    <row r="5247" spans="1:3">
      <c r="A5247" s="21">
        <v>291</v>
      </c>
      <c r="B5247" s="6">
        <f>IF(ISNUMBER(SEARCH("D?100",'Calc1'!$B314)),0,IF(ISNUMBER(SEARCH("D?1??",'Calc1'!$B314)),'Calc1'!$D$1857*'Calc1'!$B11323*$C361,0))</f>
        <v>0</v>
      </c>
      <c r="C5247" s="10"/>
    </row>
    <row r="5248" spans="1:3">
      <c r="A5248" s="21">
        <v>292</v>
      </c>
      <c r="B5248" s="6">
        <f>IF(ISNUMBER(SEARCH("D?100",'Calc1'!$B315)),0,IF(ISNUMBER(SEARCH("D?1??",'Calc1'!$B315)),'Calc1'!$D$1857*'Calc1'!$B11324*$C362,0))</f>
        <v>0</v>
      </c>
      <c r="C5248" s="10"/>
    </row>
    <row r="5249" spans="1:3">
      <c r="A5249" s="21">
        <v>293</v>
      </c>
      <c r="B5249" s="6">
        <f>IF(ISNUMBER(SEARCH("D?100",'Calc1'!$B316)),0,IF(ISNUMBER(SEARCH("D?1??",'Calc1'!$B316)),'Calc1'!$D$1857*'Calc1'!$B11325*$C363,0))</f>
        <v>0</v>
      </c>
      <c r="C5249" s="10"/>
    </row>
    <row r="5250" spans="1:3">
      <c r="A5250" s="21">
        <v>294</v>
      </c>
      <c r="B5250" s="6">
        <f>IF(ISNUMBER(SEARCH("D?100",'Calc1'!$B317)),0,IF(ISNUMBER(SEARCH("D?1??",'Calc1'!$B317)),'Calc1'!$D$1857*'Calc1'!$B11326*$C364,0))</f>
        <v>0</v>
      </c>
      <c r="C5250" s="10"/>
    </row>
    <row r="5251" spans="1:3">
      <c r="A5251" s="21">
        <v>295</v>
      </c>
      <c r="B5251" s="6">
        <f>IF(ISNUMBER(SEARCH("D?100",'Calc1'!$B318)),0,IF(ISNUMBER(SEARCH("D?1??",'Calc1'!$B318)),'Calc1'!$D$1857*'Calc1'!$B11327*$C365,0))</f>
        <v>0</v>
      </c>
      <c r="C5251" s="10"/>
    </row>
    <row r="5252" spans="1:3">
      <c r="A5252" s="21">
        <v>296</v>
      </c>
      <c r="B5252" s="6">
        <f>IF(ISNUMBER(SEARCH("D?100",'Calc1'!$B319)),0,IF(ISNUMBER(SEARCH("D?1??",'Calc1'!$B319)),'Calc1'!$D$1857*'Calc1'!$B11328*$C366,0))</f>
        <v>0</v>
      </c>
      <c r="C5252" s="10"/>
    </row>
    <row r="5253" spans="1:3">
      <c r="A5253" s="21">
        <v>297</v>
      </c>
      <c r="B5253" s="6">
        <f>IF(ISNUMBER(SEARCH("D?100",'Calc1'!$B320)),0,IF(ISNUMBER(SEARCH("D?1??",'Calc1'!$B320)),'Calc1'!$D$1857*'Calc1'!$B11329*$C367,0))</f>
        <v>0</v>
      </c>
      <c r="C5253" s="10"/>
    </row>
    <row r="5254" spans="1:3">
      <c r="A5254" s="21">
        <v>298</v>
      </c>
      <c r="B5254" s="6">
        <f>IF(ISNUMBER(SEARCH("D?100",'Calc1'!$B321)),0,IF(ISNUMBER(SEARCH("D?1??",'Calc1'!$B321)),'Calc1'!$D$1857*'Calc1'!$B11330*$C368,0))</f>
        <v>0</v>
      </c>
      <c r="C5254" s="10"/>
    </row>
    <row r="5255" spans="1:3">
      <c r="A5255" s="21">
        <v>299</v>
      </c>
      <c r="B5255" s="6">
        <f>IF(ISNUMBER(SEARCH("D?100",'Calc1'!$B322)),0,IF(ISNUMBER(SEARCH("D?1??",'Calc1'!$B322)),'Calc1'!$D$1857*'Calc1'!$B11331*$C369,0))</f>
        <v>0</v>
      </c>
      <c r="C5255" s="10"/>
    </row>
    <row r="5256" spans="1:3">
      <c r="A5256" s="21">
        <v>300</v>
      </c>
      <c r="B5256" s="6">
        <f>IF(ISNUMBER(SEARCH("D?100",'Calc1'!$B323)),0,IF(ISNUMBER(SEARCH("D?1??",'Calc1'!$B323)),'Calc1'!$D$1857*'Calc1'!$B11332*$C370,0))</f>
        <v>0</v>
      </c>
      <c r="C5256" s="10"/>
    </row>
    <row r="5257" spans="1:3">
      <c r="A5257" s="21">
        <v>301</v>
      </c>
      <c r="B5257" s="6">
        <f>IF(ISNUMBER(SEARCH("D?100",'Calc1'!$B324)),0,IF(ISNUMBER(SEARCH("D?1??",'Calc1'!$B324)),'Calc1'!$D$1857*'Calc1'!$B11333*$C371,0))</f>
        <v>0</v>
      </c>
      <c r="C5257" s="10"/>
    </row>
    <row r="5258" spans="1:3">
      <c r="A5258" s="21">
        <v>302</v>
      </c>
      <c r="B5258" s="6">
        <f>IF(ISNUMBER(SEARCH("D?100",'Calc1'!$B325)),0,IF(ISNUMBER(SEARCH("D?1??",'Calc1'!$B325)),'Calc1'!$D$1857*'Calc1'!$B11334*$C372,0))</f>
        <v>0</v>
      </c>
      <c r="C5258" s="10"/>
    </row>
    <row r="5259" spans="1:3">
      <c r="A5259" s="21">
        <v>303</v>
      </c>
      <c r="B5259" s="6">
        <f>IF(ISNUMBER(SEARCH("D?100",'Calc1'!$B326)),0,IF(ISNUMBER(SEARCH("D?1??",'Calc1'!$B326)),'Calc1'!$D$1857*'Calc1'!$B11335*$C373,0))</f>
        <v>0</v>
      </c>
      <c r="C5259" s="10"/>
    </row>
    <row r="5260" spans="1:3">
      <c r="A5260" s="21">
        <v>304</v>
      </c>
      <c r="B5260" s="6">
        <f>IF(ISNUMBER(SEARCH("D?100",'Calc1'!$B327)),0,IF(ISNUMBER(SEARCH("D?1??",'Calc1'!$B327)),'Calc1'!$D$1857*'Calc1'!$B11336*$C374,0))</f>
        <v>0</v>
      </c>
      <c r="C5260" s="10"/>
    </row>
    <row r="5261" spans="1:3">
      <c r="A5261" s="21">
        <v>305</v>
      </c>
      <c r="B5261" s="6">
        <f>IF(ISNUMBER(SEARCH("D?100",'Calc1'!$B328)),0,IF(ISNUMBER(SEARCH("D?1??",'Calc1'!$B328)),'Calc1'!$D$1857*'Calc1'!$B11337*$C375,0))</f>
        <v>0</v>
      </c>
      <c r="C5261" s="10"/>
    </row>
    <row r="5262" spans="1:3">
      <c r="A5262" s="21">
        <v>306</v>
      </c>
      <c r="B5262" s="6">
        <f>IF(ISNUMBER(SEARCH("D?100",'Calc1'!$B329)),0,IF(ISNUMBER(SEARCH("D?1??",'Calc1'!$B329)),'Calc1'!$D$1857*'Calc1'!$B11338*$C376,0))</f>
        <v>0</v>
      </c>
      <c r="C5262" s="10"/>
    </row>
    <row r="5263" spans="1:3">
      <c r="A5263" s="21">
        <v>307</v>
      </c>
      <c r="B5263" s="6">
        <f>IF(ISNUMBER(SEARCH("D?100",'Calc1'!$B330)),0,IF(ISNUMBER(SEARCH("D?1??",'Calc1'!$B330)),'Calc1'!$D$1857*'Calc1'!$B11339*$C377,0))</f>
        <v>0</v>
      </c>
      <c r="C5263" s="10"/>
    </row>
    <row r="5264" spans="1:3">
      <c r="A5264" s="21">
        <v>308</v>
      </c>
      <c r="B5264" s="6">
        <f>IF(ISNUMBER(SEARCH("D?100",'Calc1'!$B331)),0,IF(ISNUMBER(SEARCH("D?1??",'Calc1'!$B331)),'Calc1'!$D$1857*'Calc1'!$B11340*$C378,0))</f>
        <v>0</v>
      </c>
      <c r="C5264" s="10"/>
    </row>
    <row r="5265" spans="1:3">
      <c r="A5265" s="21">
        <v>309</v>
      </c>
      <c r="B5265" s="6">
        <f>IF(ISNUMBER(SEARCH("D?100",'Calc1'!$B332)),0,IF(ISNUMBER(SEARCH("D?1??",'Calc1'!$B332)),'Calc1'!$D$1857*'Calc1'!$B11341*$C379,0))</f>
        <v>0</v>
      </c>
      <c r="C5265" s="10"/>
    </row>
    <row r="5266" spans="1:3">
      <c r="A5266" s="21">
        <v>310</v>
      </c>
      <c r="B5266" s="6">
        <f>IF(ISNUMBER(SEARCH("D?100",'Calc1'!$B333)),0,IF(ISNUMBER(SEARCH("D?1??",'Calc1'!$B333)),'Calc1'!$D$1857*'Calc1'!$B11342*$C380,0))</f>
        <v>0</v>
      </c>
      <c r="C5266" s="10"/>
    </row>
    <row r="5267" spans="1:3">
      <c r="A5267" s="21">
        <v>311</v>
      </c>
      <c r="B5267" s="6">
        <f>IF(ISNUMBER(SEARCH("D?100",'Calc1'!$B334)),0,IF(ISNUMBER(SEARCH("D?1??",'Calc1'!$B334)),'Calc1'!$D$1857*'Calc1'!$B11343*$C381,0))</f>
        <v>0</v>
      </c>
      <c r="C5267" s="10"/>
    </row>
    <row r="5268" spans="1:3">
      <c r="A5268" s="21">
        <v>312</v>
      </c>
      <c r="B5268" s="6">
        <f>IF(ISNUMBER(SEARCH("D?100",'Calc1'!$B335)),0,IF(ISNUMBER(SEARCH("D?1??",'Calc1'!$B335)),'Calc1'!$D$1857*'Calc1'!$B11344*$C382,0))</f>
        <v>0</v>
      </c>
      <c r="C5268" s="10"/>
    </row>
    <row r="5269" spans="1:3">
      <c r="A5269" s="21">
        <v>313</v>
      </c>
      <c r="B5269" s="6">
        <f>IF(ISNUMBER(SEARCH("D?100",'Calc1'!$B336)),0,IF(ISNUMBER(SEARCH("D?1??",'Calc1'!$B336)),'Calc1'!$D$1857*'Calc1'!$B11345*$C383,0))</f>
        <v>0</v>
      </c>
      <c r="C5269" s="10"/>
    </row>
    <row r="5270" spans="1:3">
      <c r="A5270" s="21">
        <v>314</v>
      </c>
      <c r="B5270" s="6">
        <f>IF(ISNUMBER(SEARCH("D?100",'Calc1'!$B337)),0,IF(ISNUMBER(SEARCH("D?1??",'Calc1'!$B337)),'Calc1'!$D$1857*'Calc1'!$B11346*$C384,0))</f>
        <v>0</v>
      </c>
      <c r="C5270" s="10"/>
    </row>
    <row r="5271" spans="1:3">
      <c r="A5271" s="21">
        <v>315</v>
      </c>
      <c r="B5271" s="6">
        <f>IF(ISNUMBER(SEARCH("D?100",'Calc1'!$B338)),0,IF(ISNUMBER(SEARCH("D?1??",'Calc1'!$B338)),'Calc1'!$D$1857*'Calc1'!$B11347*$C385,0))</f>
        <v>0</v>
      </c>
      <c r="C5271" s="10"/>
    </row>
    <row r="5272" spans="1:3">
      <c r="A5272" s="21">
        <v>316</v>
      </c>
      <c r="B5272" s="6">
        <f>IF(ISNUMBER(SEARCH("D?100",'Calc1'!$B339)),0,IF(ISNUMBER(SEARCH("D?1??",'Calc1'!$B339)),'Calc1'!$D$1857*'Calc1'!$B11348*$C386,0))</f>
        <v>0</v>
      </c>
      <c r="C5272" s="10"/>
    </row>
    <row r="5273" spans="1:3">
      <c r="A5273" s="21">
        <v>317</v>
      </c>
      <c r="B5273" s="6">
        <f>IF(ISNUMBER(SEARCH("D?100",'Calc1'!$B340)),0,IF(ISNUMBER(SEARCH("D?1??",'Calc1'!$B340)),'Calc1'!$D$1857*'Calc1'!$B11349*$C387,0))</f>
        <v>0</v>
      </c>
      <c r="C5273" s="10"/>
    </row>
    <row r="5274" spans="1:3">
      <c r="A5274" s="21">
        <v>318</v>
      </c>
      <c r="B5274" s="6">
        <f>IF(ISNUMBER(SEARCH("D?100",'Calc1'!$B341)),0,IF(ISNUMBER(SEARCH("D?1??",'Calc1'!$B341)),'Calc1'!$D$1857*'Calc1'!$B11350*$C388,0))</f>
        <v>0</v>
      </c>
      <c r="C5274" s="10"/>
    </row>
    <row r="5275" spans="1:3">
      <c r="A5275" s="21">
        <v>319</v>
      </c>
      <c r="B5275" s="6">
        <f>IF(ISNUMBER(SEARCH("D?100",'Calc1'!$B342)),0,IF(ISNUMBER(SEARCH("D?1??",'Calc1'!$B342)),'Calc1'!$D$1857*'Calc1'!$B11351*$C389,0))</f>
        <v>0</v>
      </c>
      <c r="C5275" s="10"/>
    </row>
    <row r="5276" spans="1:3">
      <c r="A5276" s="21">
        <v>320</v>
      </c>
      <c r="B5276" s="6">
        <f>IF(ISNUMBER(SEARCH("D?100",'Calc1'!$B343)),0,IF(ISNUMBER(SEARCH("D?1??",'Calc1'!$B343)),'Calc1'!$D$1857*'Calc1'!$B11352*$C390,0))</f>
        <v>0</v>
      </c>
      <c r="C5276" s="10"/>
    </row>
    <row r="5277" spans="1:3">
      <c r="A5277" s="21">
        <v>321</v>
      </c>
      <c r="B5277" s="6">
        <f>IF(ISNUMBER(SEARCH("D?100",'Calc1'!$B344)),0,IF(ISNUMBER(SEARCH("D?1??",'Calc1'!$B344)),'Calc1'!$D$1857*'Calc1'!$B11353*$C391,0))</f>
        <v>0</v>
      </c>
      <c r="C5277" s="10"/>
    </row>
    <row r="5278" spans="1:3">
      <c r="A5278" s="21">
        <v>322</v>
      </c>
      <c r="B5278" s="6">
        <f>IF(ISNUMBER(SEARCH("D?100",'Calc1'!$B345)),0,IF(ISNUMBER(SEARCH("D?1??",'Calc1'!$B345)),'Calc1'!$D$1857*'Calc1'!$B11354*$C392,0))</f>
        <v>0</v>
      </c>
      <c r="C5278" s="10"/>
    </row>
    <row r="5279" spans="1:3">
      <c r="A5279" s="21">
        <v>323</v>
      </c>
      <c r="B5279" s="6">
        <f>IF(ISNUMBER(SEARCH("D?100",'Calc1'!$B346)),0,IF(ISNUMBER(SEARCH("D?1??",'Calc1'!$B346)),'Calc1'!$D$1857*'Calc1'!$B11355*$C393,0))</f>
        <v>0</v>
      </c>
      <c r="C5279" s="10"/>
    </row>
    <row r="5280" spans="1:3">
      <c r="A5280" s="21">
        <v>324</v>
      </c>
      <c r="B5280" s="6">
        <f>IF(ISNUMBER(SEARCH("D?100",'Calc1'!$B347)),0,IF(ISNUMBER(SEARCH("D?1??",'Calc1'!$B347)),'Calc1'!$D$1857*'Calc1'!$B11356*$C394,0))</f>
        <v>0</v>
      </c>
      <c r="C5280" s="10"/>
    </row>
    <row r="5281" spans="1:3">
      <c r="A5281" s="21">
        <v>325</v>
      </c>
      <c r="B5281" s="6">
        <f>IF(ISNUMBER(SEARCH("D?100",'Calc1'!$B348)),0,IF(ISNUMBER(SEARCH("D?1??",'Calc1'!$B348)),'Calc1'!$D$1857*'Calc1'!$B11357*$C395,0))</f>
        <v>0</v>
      </c>
      <c r="C5281" s="10"/>
    </row>
    <row r="5282" spans="1:3">
      <c r="A5282" s="21">
        <v>326</v>
      </c>
      <c r="B5282" s="6">
        <f>IF(ISNUMBER(SEARCH("D?100",'Calc1'!$B349)),0,IF(ISNUMBER(SEARCH("D?1??",'Calc1'!$B349)),'Calc1'!$D$1857*'Calc1'!$B11358*$C396,0))</f>
        <v>0</v>
      </c>
      <c r="C5282" s="10"/>
    </row>
    <row r="5283" spans="1:3">
      <c r="A5283" s="21">
        <v>327</v>
      </c>
      <c r="B5283" s="6">
        <f>IF(ISNUMBER(SEARCH("D?100",'Calc1'!$B350)),0,IF(ISNUMBER(SEARCH("D?1??",'Calc1'!$B350)),'Calc1'!$D$1857*'Calc1'!$B11359*$C397,0))</f>
        <v>0</v>
      </c>
      <c r="C5283" s="10"/>
    </row>
    <row r="5284" spans="1:3">
      <c r="A5284" s="21">
        <v>328</v>
      </c>
      <c r="B5284" s="6">
        <f>IF(ISNUMBER(SEARCH("D?100",'Calc1'!$B351)),0,IF(ISNUMBER(SEARCH("D?1??",'Calc1'!$B351)),'Calc1'!$D$1857*'Calc1'!$B11360*$C398,0))</f>
        <v>0</v>
      </c>
      <c r="C5284" s="10"/>
    </row>
    <row r="5285" spans="1:3">
      <c r="A5285" s="21">
        <v>329</v>
      </c>
      <c r="B5285" s="6">
        <f>IF(ISNUMBER(SEARCH("D?100",'Calc1'!$B352)),0,IF(ISNUMBER(SEARCH("D?1??",'Calc1'!$B352)),'Calc1'!$D$1857*'Calc1'!$B11361*$C399,0))</f>
        <v>0</v>
      </c>
      <c r="C5285" s="10"/>
    </row>
    <row r="5286" spans="1:3">
      <c r="A5286" s="21">
        <v>330</v>
      </c>
      <c r="B5286" s="6">
        <f>IF(ISNUMBER(SEARCH("D?100",'Calc1'!$B353)),0,IF(ISNUMBER(SEARCH("D?1??",'Calc1'!$B353)),'Calc1'!$D$1857*'Calc1'!$B11362*$C400,0))</f>
        <v>0</v>
      </c>
      <c r="C5286" s="10"/>
    </row>
    <row r="5287" spans="1:3">
      <c r="A5287" s="21">
        <v>331</v>
      </c>
      <c r="B5287" s="6">
        <f>IF(ISNUMBER(SEARCH("D?100",'Calc1'!$B354)),0,IF(ISNUMBER(SEARCH("D?1??",'Calc1'!$B354)),'Calc1'!$D$1857*'Calc1'!$B11363*$C401,0))</f>
        <v>0</v>
      </c>
      <c r="C5287" s="10"/>
    </row>
    <row r="5288" spans="1:3">
      <c r="A5288" s="21">
        <v>332</v>
      </c>
      <c r="B5288" s="6">
        <f>IF(ISNUMBER(SEARCH("D?100",'Calc1'!$B355)),0,IF(ISNUMBER(SEARCH("D?1??",'Calc1'!$B355)),'Calc1'!$D$1857*'Calc1'!$B11364*$C402,0))</f>
        <v>0</v>
      </c>
      <c r="C5288" s="10"/>
    </row>
    <row r="5289" spans="1:3">
      <c r="A5289" s="21">
        <v>333</v>
      </c>
      <c r="B5289" s="6">
        <f>IF(ISNUMBER(SEARCH("D?100",'Calc1'!$B356)),0,IF(ISNUMBER(SEARCH("D?1??",'Calc1'!$B356)),'Calc1'!$D$1857*'Calc1'!$B11365*$C403,0))</f>
        <v>0</v>
      </c>
      <c r="C5289" s="10"/>
    </row>
    <row r="5290" spans="1:3">
      <c r="A5290" s="21">
        <v>334</v>
      </c>
      <c r="B5290" s="6">
        <f>IF(ISNUMBER(SEARCH("D?100",'Calc1'!$B357)),0,IF(ISNUMBER(SEARCH("D?1??",'Calc1'!$B357)),'Calc1'!$D$1857*'Calc1'!$B11366*$C404,0))</f>
        <v>0</v>
      </c>
      <c r="C5290" s="10"/>
    </row>
    <row r="5291" spans="1:3">
      <c r="A5291" s="21">
        <v>335</v>
      </c>
      <c r="B5291" s="6">
        <f>IF(ISNUMBER(SEARCH("D?100",'Calc1'!$B358)),0,IF(ISNUMBER(SEARCH("D?1??",'Calc1'!$B358)),'Calc1'!$D$1857*'Calc1'!$B11367*$C405,0))</f>
        <v>0</v>
      </c>
      <c r="C5291" s="10"/>
    </row>
    <row r="5292" spans="1:3">
      <c r="A5292" s="21">
        <v>336</v>
      </c>
      <c r="B5292" s="6">
        <f>IF(ISNUMBER(SEARCH("D?100",'Calc1'!$B359)),0,IF(ISNUMBER(SEARCH("D?1??",'Calc1'!$B359)),'Calc1'!$D$1857*'Calc1'!$B11368*$C406,0))</f>
        <v>0</v>
      </c>
      <c r="C5292" s="10"/>
    </row>
    <row r="5293" spans="1:3">
      <c r="A5293" s="21">
        <v>337</v>
      </c>
      <c r="B5293" s="6">
        <f>IF(ISNUMBER(SEARCH("D?100",'Calc1'!$B360)),0,IF(ISNUMBER(SEARCH("D?1??",'Calc1'!$B360)),'Calc1'!$D$1857*'Calc1'!$B11369*$C407,0))</f>
        <v>0</v>
      </c>
      <c r="C5293" s="10"/>
    </row>
    <row r="5294" spans="1:3">
      <c r="A5294" s="21">
        <v>338</v>
      </c>
      <c r="B5294" s="6">
        <f>IF(ISNUMBER(SEARCH("D?100",'Calc1'!$B361)),0,IF(ISNUMBER(SEARCH("D?1??",'Calc1'!$B361)),'Calc1'!$D$1857*'Calc1'!$B11370*$C408,0))</f>
        <v>0</v>
      </c>
      <c r="C5294" s="10"/>
    </row>
    <row r="5295" spans="1:3">
      <c r="A5295" s="21">
        <v>339</v>
      </c>
      <c r="B5295" s="6">
        <f>IF(ISNUMBER(SEARCH("D?100",'Calc1'!$B362)),0,IF(ISNUMBER(SEARCH("D?1??",'Calc1'!$B362)),'Calc1'!$D$1857*'Calc1'!$B11371*$C409,0))</f>
        <v>0</v>
      </c>
      <c r="C5295" s="10"/>
    </row>
    <row r="5296" spans="1:3">
      <c r="A5296" s="21">
        <v>340</v>
      </c>
      <c r="B5296" s="6">
        <f>IF(ISNUMBER(SEARCH("D?100",'Calc1'!$B363)),0,IF(ISNUMBER(SEARCH("D?1??",'Calc1'!$B363)),'Calc1'!$D$1857*'Calc1'!$B11372*$C410,0))</f>
        <v>0</v>
      </c>
      <c r="C5296" s="10"/>
    </row>
    <row r="5297" spans="1:3">
      <c r="A5297" s="21">
        <v>341</v>
      </c>
      <c r="B5297" s="6">
        <f>IF(ISNUMBER(SEARCH("D?100",'Calc1'!$B364)),0,IF(ISNUMBER(SEARCH("D?1??",'Calc1'!$B364)),'Calc1'!$D$1857*'Calc1'!$B11373*$C411,0))</f>
        <v>0</v>
      </c>
      <c r="C5297" s="10"/>
    </row>
    <row r="5298" spans="1:3">
      <c r="A5298" s="21">
        <v>342</v>
      </c>
      <c r="B5298" s="6">
        <f>IF(ISNUMBER(SEARCH("D?100",'Calc1'!$B365)),0,IF(ISNUMBER(SEARCH("D?1??",'Calc1'!$B365)),'Calc1'!$D$1857*'Calc1'!$B11374*$C412,0))</f>
        <v>0</v>
      </c>
      <c r="C5298" s="10"/>
    </row>
    <row r="5299" spans="1:3">
      <c r="A5299" s="21">
        <v>343</v>
      </c>
      <c r="B5299" s="6">
        <f>IF(ISNUMBER(SEARCH("D?100",'Calc1'!$B366)),0,IF(ISNUMBER(SEARCH("D?1??",'Calc1'!$B366)),'Calc1'!$D$1857*'Calc1'!$B11375*$C413,0))</f>
        <v>0</v>
      </c>
      <c r="C5299" s="10"/>
    </row>
    <row r="5300" spans="1:3">
      <c r="A5300" s="21">
        <v>344</v>
      </c>
      <c r="B5300" s="6">
        <f>IF(ISNUMBER(SEARCH("D?100",'Calc1'!$B367)),0,IF(ISNUMBER(SEARCH("D?1??",'Calc1'!$B367)),'Calc1'!$D$1857*'Calc1'!$B11376*$C414,0))</f>
        <v>0</v>
      </c>
      <c r="C5300" s="10"/>
    </row>
    <row r="5301" spans="1:3">
      <c r="A5301" s="21">
        <v>345</v>
      </c>
      <c r="B5301" s="6">
        <f>IF(ISNUMBER(SEARCH("D?100",'Calc1'!$B368)),0,IF(ISNUMBER(SEARCH("D?1??",'Calc1'!$B368)),'Calc1'!$D$1857*'Calc1'!$B11377*$C415,0))</f>
        <v>0</v>
      </c>
      <c r="C5301" s="10"/>
    </row>
    <row r="5302" spans="1:3">
      <c r="A5302" s="21">
        <v>346</v>
      </c>
      <c r="B5302" s="6">
        <f>IF(ISNUMBER(SEARCH("D?100",'Calc1'!$B369)),0,IF(ISNUMBER(SEARCH("D?1??",'Calc1'!$B369)),'Calc1'!$D$1857*'Calc1'!$B11378*$C416,0))</f>
        <v>0</v>
      </c>
      <c r="C5302" s="10"/>
    </row>
    <row r="5303" spans="1:3">
      <c r="A5303" s="21">
        <v>347</v>
      </c>
      <c r="B5303" s="6">
        <f>IF(ISNUMBER(SEARCH("D?100",'Calc1'!$B370)),0,IF(ISNUMBER(SEARCH("D?1??",'Calc1'!$B370)),'Calc1'!$D$1857*'Calc1'!$B11379*$C417,0))</f>
        <v>0</v>
      </c>
      <c r="C5303" s="10"/>
    </row>
    <row r="5304" spans="1:3">
      <c r="A5304" s="21">
        <v>348</v>
      </c>
      <c r="B5304" s="6">
        <f>IF(ISNUMBER(SEARCH("D?100",'Calc1'!$B371)),0,IF(ISNUMBER(SEARCH("D?1??",'Calc1'!$B371)),'Calc1'!$D$1857*'Calc1'!$B11380*$C418,0))</f>
        <v>0</v>
      </c>
      <c r="C5304" s="10"/>
    </row>
    <row r="5305" spans="1:3">
      <c r="A5305" s="21">
        <v>349</v>
      </c>
      <c r="B5305" s="6">
        <f>IF(ISNUMBER(SEARCH("D?100",'Calc1'!$B372)),0,IF(ISNUMBER(SEARCH("D?1??",'Calc1'!$B372)),'Calc1'!$D$1857*'Calc1'!$B11381*$C419,0))</f>
        <v>0</v>
      </c>
      <c r="C5305" s="10"/>
    </row>
    <row r="5306" spans="1:3">
      <c r="A5306" s="21">
        <v>350</v>
      </c>
      <c r="B5306" s="6">
        <f>IF(ISNUMBER(SEARCH("D?100",'Calc1'!$B373)),0,IF(ISNUMBER(SEARCH("D?1??",'Calc1'!$B373)),'Calc1'!$D$1857*'Calc1'!$B11382*$C420,0))</f>
        <v>0</v>
      </c>
      <c r="C5306" s="10"/>
    </row>
    <row r="5307" spans="1:3">
      <c r="A5307" s="21">
        <v>351</v>
      </c>
      <c r="B5307" s="6">
        <f>IF(ISNUMBER(SEARCH("D?100",'Calc1'!$B374)),0,IF(ISNUMBER(SEARCH("D?1??",'Calc1'!$B374)),'Calc1'!$D$1857*'Calc1'!$B11383*$C421,0))</f>
        <v>0</v>
      </c>
      <c r="C5307" s="10"/>
    </row>
    <row r="5308" spans="1:3">
      <c r="A5308" s="21">
        <v>352</v>
      </c>
      <c r="B5308" s="6">
        <f>IF(ISNUMBER(SEARCH("D?100",'Calc1'!$B375)),0,IF(ISNUMBER(SEARCH("D?1??",'Calc1'!$B375)),'Calc1'!$D$1857*'Calc1'!$B11384*$C422,0))</f>
        <v>0</v>
      </c>
      <c r="C5308" s="10"/>
    </row>
    <row r="5309" spans="1:3">
      <c r="A5309" s="21">
        <v>353</v>
      </c>
      <c r="B5309" s="6">
        <f>IF(ISNUMBER(SEARCH("D?100",'Calc1'!$B376)),0,IF(ISNUMBER(SEARCH("D?1??",'Calc1'!$B376)),'Calc1'!$D$1857*'Calc1'!$B11385*$C423,0))</f>
        <v>0</v>
      </c>
      <c r="C5309" s="10"/>
    </row>
    <row r="5310" spans="1:3">
      <c r="A5310" s="21">
        <v>354</v>
      </c>
      <c r="B5310" s="6">
        <f>IF(ISNUMBER(SEARCH("D?100",'Calc1'!$B377)),0,IF(ISNUMBER(SEARCH("D?1??",'Calc1'!$B377)),'Calc1'!$D$1857*'Calc1'!$B11386*$C424,0))</f>
        <v>0</v>
      </c>
      <c r="C5310" s="10"/>
    </row>
    <row r="5311" spans="1:3">
      <c r="A5311" s="21">
        <v>355</v>
      </c>
      <c r="B5311" s="6">
        <f>IF(ISNUMBER(SEARCH("D?100",'Calc1'!$B378)),0,IF(ISNUMBER(SEARCH("D?1??",'Calc1'!$B378)),'Calc1'!$D$1857*'Calc1'!$B11387*$C425,0))</f>
        <v>0</v>
      </c>
      <c r="C5311" s="10"/>
    </row>
    <row r="5312" spans="1:3">
      <c r="A5312" s="21">
        <v>356</v>
      </c>
      <c r="B5312" s="6">
        <f>IF(ISNUMBER(SEARCH("D?100",'Calc1'!$B379)),0,IF(ISNUMBER(SEARCH("D?1??",'Calc1'!$B379)),'Calc1'!$D$1857*'Calc1'!$B11388*$C426,0))</f>
        <v>0</v>
      </c>
      <c r="C5312" s="10"/>
    </row>
    <row r="5313" spans="1:3">
      <c r="A5313" s="21">
        <v>357</v>
      </c>
      <c r="B5313" s="6">
        <f>IF(ISNUMBER(SEARCH("D?100",'Calc1'!$B380)),0,IF(ISNUMBER(SEARCH("D?1??",'Calc1'!$B380)),'Calc1'!$D$1857*'Calc1'!$B11389*$C427,0))</f>
        <v>0</v>
      </c>
      <c r="C5313" s="10"/>
    </row>
    <row r="5314" spans="1:3">
      <c r="A5314" s="21">
        <v>358</v>
      </c>
      <c r="B5314" s="6">
        <f>IF(ISNUMBER(SEARCH("D?100",'Calc1'!$B381)),0,IF(ISNUMBER(SEARCH("D?1??",'Calc1'!$B381)),'Calc1'!$D$1857*'Calc1'!$B11390*$C428,0))</f>
        <v>0</v>
      </c>
      <c r="C5314" s="10"/>
    </row>
    <row r="5315" spans="1:3">
      <c r="A5315" s="21">
        <v>359</v>
      </c>
      <c r="B5315" s="6">
        <f>IF(ISNUMBER(SEARCH("D?100",'Calc1'!$B382)),0,IF(ISNUMBER(SEARCH("D?1??",'Calc1'!$B382)),'Calc1'!$D$1857*'Calc1'!$B11391*$C429,0))</f>
        <v>0</v>
      </c>
      <c r="C5315" s="10"/>
    </row>
    <row r="5316" spans="1:3">
      <c r="A5316" s="21">
        <v>360</v>
      </c>
      <c r="B5316" s="6">
        <f>IF(ISNUMBER(SEARCH("D?100",'Calc1'!$B383)),0,IF(ISNUMBER(SEARCH("D?1??",'Calc1'!$B383)),'Calc1'!$D$1857*'Calc1'!$B11392*$C430,0))</f>
        <v>0</v>
      </c>
      <c r="C5316" s="10"/>
    </row>
    <row r="5317" spans="1:3">
      <c r="A5317" s="21">
        <v>361</v>
      </c>
      <c r="B5317" s="6">
        <f>IF(ISNUMBER(SEARCH("D?100",'Calc1'!$B384)),0,IF(ISNUMBER(SEARCH("D?1??",'Calc1'!$B384)),'Calc1'!$D$1857*'Calc1'!$B11393*$C431,0))</f>
        <v>0</v>
      </c>
      <c r="C5317" s="10"/>
    </row>
    <row r="5318" spans="1:3">
      <c r="A5318" s="21">
        <v>362</v>
      </c>
      <c r="B5318" s="6">
        <f>IF(ISNUMBER(SEARCH("D?100",'Calc1'!$B385)),0,IF(ISNUMBER(SEARCH("D?1??",'Calc1'!$B385)),'Calc1'!$D$1857*'Calc1'!$B11394*$C432,0))</f>
        <v>0</v>
      </c>
      <c r="C5318" s="10"/>
    </row>
    <row r="5319" spans="1:3">
      <c r="A5319" s="21">
        <v>363</v>
      </c>
      <c r="B5319" s="6">
        <f>IF(ISNUMBER(SEARCH("D?100",'Calc1'!$B386)),0,IF(ISNUMBER(SEARCH("D?1??",'Calc1'!$B386)),'Calc1'!$D$1857*'Calc1'!$B11395*$C433,0))</f>
        <v>0</v>
      </c>
      <c r="C5319" s="10"/>
    </row>
    <row r="5320" spans="1:3">
      <c r="A5320" s="21">
        <v>364</v>
      </c>
      <c r="B5320" s="6">
        <f>IF(ISNUMBER(SEARCH("D?100",'Calc1'!$B387)),0,IF(ISNUMBER(SEARCH("D?1??",'Calc1'!$B387)),'Calc1'!$D$1857*'Calc1'!$B11396*$C434,0))</f>
        <v>0</v>
      </c>
      <c r="C5320" s="10"/>
    </row>
    <row r="5321" spans="1:3">
      <c r="A5321" s="21">
        <v>365</v>
      </c>
      <c r="B5321" s="6">
        <f>IF(ISNUMBER(SEARCH("D?100",'Calc1'!$B388)),0,IF(ISNUMBER(SEARCH("D?1??",'Calc1'!$B388)),'Calc1'!$D$1857*'Calc1'!$B11397*$C435,0))</f>
        <v>0</v>
      </c>
      <c r="C5321" s="10"/>
    </row>
    <row r="5322" spans="1:3">
      <c r="A5322" s="21">
        <v>366</v>
      </c>
      <c r="B5322" s="6">
        <f>IF(ISNUMBER(SEARCH("D?100",'Calc1'!$B389)),0,IF(ISNUMBER(SEARCH("D?1??",'Calc1'!$B389)),'Calc1'!$D$1857*'Calc1'!$B11398*$C436,0))</f>
        <v>0</v>
      </c>
      <c r="C5322" s="10"/>
    </row>
    <row r="5323" spans="1:3">
      <c r="A5323" s="21">
        <v>367</v>
      </c>
      <c r="B5323" s="6">
        <f>IF(ISNUMBER(SEARCH("D?100",'Calc1'!$B390)),0,IF(ISNUMBER(SEARCH("D?1??",'Calc1'!$B390)),'Calc1'!$D$1857*'Calc1'!$B11399*$C437,0))</f>
        <v>0</v>
      </c>
      <c r="C5323" s="10"/>
    </row>
    <row r="5324" spans="1:3">
      <c r="A5324" s="21">
        <v>368</v>
      </c>
      <c r="B5324" s="6">
        <f>IF(ISNUMBER(SEARCH("D?100",'Calc1'!$B391)),0,IF(ISNUMBER(SEARCH("D?1??",'Calc1'!$B391)),'Calc1'!$D$1857*'Calc1'!$B11400*$C438,0))</f>
        <v>0</v>
      </c>
      <c r="C5324" s="10"/>
    </row>
    <row r="5325" spans="1:3">
      <c r="A5325" s="21">
        <v>369</v>
      </c>
      <c r="B5325" s="6">
        <f>IF(ISNUMBER(SEARCH("D?100",'Calc1'!$B392)),0,IF(ISNUMBER(SEARCH("D?1??",'Calc1'!$B392)),'Calc1'!$D$1857*'Calc1'!$B11401*$C439,0))</f>
        <v>0</v>
      </c>
      <c r="C5325" s="10"/>
    </row>
    <row r="5326" spans="1:3">
      <c r="A5326" s="21">
        <v>370</v>
      </c>
      <c r="B5326" s="6">
        <f>IF(ISNUMBER(SEARCH("D?100",'Calc1'!$B393)),0,IF(ISNUMBER(SEARCH("D?1??",'Calc1'!$B393)),'Calc1'!$D$1857*'Calc1'!$B11402*$C440,0))</f>
        <v>0</v>
      </c>
      <c r="C5326" s="10"/>
    </row>
    <row r="5327" spans="1:3">
      <c r="A5327" s="21">
        <v>371</v>
      </c>
      <c r="B5327" s="6">
        <f>IF(ISNUMBER(SEARCH("D?100",'Calc1'!$B394)),0,IF(ISNUMBER(SEARCH("D?1??",'Calc1'!$B394)),'Calc1'!$D$1857*'Calc1'!$B11403*$C441,0))</f>
        <v>0</v>
      </c>
      <c r="C5327" s="10"/>
    </row>
    <row r="5328" spans="1:3">
      <c r="A5328" s="21">
        <v>372</v>
      </c>
      <c r="B5328" s="6">
        <f>IF(ISNUMBER(SEARCH("D?100",'Calc1'!$B395)),0,IF(ISNUMBER(SEARCH("D?1??",'Calc1'!$B395)),'Calc1'!$D$1857*'Calc1'!$B11404*$C442,0))</f>
        <v>0</v>
      </c>
      <c r="C5328" s="10"/>
    </row>
    <row r="5329" spans="1:3">
      <c r="A5329" s="21">
        <v>373</v>
      </c>
      <c r="B5329" s="6">
        <f>IF(ISNUMBER(SEARCH("D?100",'Calc1'!$B396)),0,IF(ISNUMBER(SEARCH("D?1??",'Calc1'!$B396)),'Calc1'!$D$1857*'Calc1'!$B11405*$C443,0))</f>
        <v>0</v>
      </c>
      <c r="C5329" s="10"/>
    </row>
    <row r="5330" spans="1:3">
      <c r="A5330" s="21">
        <v>374</v>
      </c>
      <c r="B5330" s="6">
        <f>IF(ISNUMBER(SEARCH("D?100",'Calc1'!$B397)),0,IF(ISNUMBER(SEARCH("D?1??",'Calc1'!$B397)),'Calc1'!$D$1857*'Calc1'!$B11406*$C444,0))</f>
        <v>0</v>
      </c>
      <c r="C5330" s="10"/>
    </row>
    <row r="5331" spans="1:3">
      <c r="A5331" s="21">
        <v>375</v>
      </c>
      <c r="B5331" s="6">
        <f>IF(ISNUMBER(SEARCH("D?100",'Calc1'!$B398)),0,IF(ISNUMBER(SEARCH("D?1??",'Calc1'!$B398)),'Calc1'!$D$1857*'Calc1'!$B11407*$C445,0))</f>
        <v>0</v>
      </c>
      <c r="C5331" s="10"/>
    </row>
    <row r="5332" spans="1:3">
      <c r="A5332" s="21">
        <v>376</v>
      </c>
      <c r="B5332" s="6">
        <f>IF(ISNUMBER(SEARCH("D?100",'Calc1'!$B399)),0,IF(ISNUMBER(SEARCH("D?1??",'Calc1'!$B399)),'Calc1'!$D$1857*'Calc1'!$B11408*$C446,0))</f>
        <v>0</v>
      </c>
      <c r="C5332" s="10"/>
    </row>
    <row r="5333" spans="1:3">
      <c r="A5333" s="21">
        <v>377</v>
      </c>
      <c r="B5333" s="6">
        <f>IF(ISNUMBER(SEARCH("D?100",'Calc1'!$B400)),0,IF(ISNUMBER(SEARCH("D?1??",'Calc1'!$B400)),'Calc1'!$D$1857*'Calc1'!$B11409*$C447,0))</f>
        <v>0</v>
      </c>
      <c r="C5333" s="10"/>
    </row>
    <row r="5334" spans="1:3">
      <c r="A5334" s="21">
        <v>378</v>
      </c>
      <c r="B5334" s="6">
        <f>IF(ISNUMBER(SEARCH("D?100",'Calc1'!$B401)),0,IF(ISNUMBER(SEARCH("D?1??",'Calc1'!$B401)),'Calc1'!$D$1857*'Calc1'!$B11410*$C448,0))</f>
        <v>0</v>
      </c>
      <c r="C5334" s="10"/>
    </row>
    <row r="5335" spans="1:3">
      <c r="A5335" s="21">
        <v>379</v>
      </c>
      <c r="B5335" s="6">
        <f>IF(ISNUMBER(SEARCH("D?100",'Calc1'!$B402)),0,IF(ISNUMBER(SEARCH("D?1??",'Calc1'!$B402)),'Calc1'!$D$1857*'Calc1'!$B11411*$C449,0))</f>
        <v>0</v>
      </c>
      <c r="C5335" s="10"/>
    </row>
    <row r="5336" spans="1:3">
      <c r="A5336" s="21">
        <v>380</v>
      </c>
      <c r="B5336" s="6">
        <f>IF(ISNUMBER(SEARCH("D?100",'Calc1'!$B403)),0,IF(ISNUMBER(SEARCH("D?1??",'Calc1'!$B403)),'Calc1'!$D$1857*'Calc1'!$B11412*$C450,0))</f>
        <v>0</v>
      </c>
      <c r="C5336" s="10"/>
    </row>
    <row r="5337" spans="1:3">
      <c r="A5337" s="21">
        <v>381</v>
      </c>
      <c r="B5337" s="6">
        <f>IF(ISNUMBER(SEARCH("D?100",'Calc1'!$B404)),0,IF(ISNUMBER(SEARCH("D?1??",'Calc1'!$B404)),'Calc1'!$D$1857*'Calc1'!$B11413*$C451,0))</f>
        <v>0</v>
      </c>
      <c r="C5337" s="10"/>
    </row>
    <row r="5338" spans="1:3">
      <c r="A5338" s="21">
        <v>382</v>
      </c>
      <c r="B5338" s="6">
        <f>IF(ISNUMBER(SEARCH("D?100",'Calc1'!$B405)),0,IF(ISNUMBER(SEARCH("D?1??",'Calc1'!$B405)),'Calc1'!$D$1857*'Calc1'!$B11414*$C452,0))</f>
        <v>0</v>
      </c>
      <c r="C5338" s="10"/>
    </row>
    <row r="5339" spans="1:3">
      <c r="A5339" s="21">
        <v>383</v>
      </c>
      <c r="B5339" s="6">
        <f>IF(ISNUMBER(SEARCH("D?100",'Calc1'!$B406)),0,IF(ISNUMBER(SEARCH("D?1??",'Calc1'!$B406)),'Calc1'!$D$1857*'Calc1'!$B11415*$C453,0))</f>
        <v>0</v>
      </c>
      <c r="C5339" s="10"/>
    </row>
    <row r="5340" spans="1:3">
      <c r="A5340" s="21">
        <v>384</v>
      </c>
      <c r="B5340" s="6">
        <f>IF(ISNUMBER(SEARCH("D?100",'Calc1'!$B407)),0,IF(ISNUMBER(SEARCH("D?1??",'Calc1'!$B407)),'Calc1'!$D$1857*'Calc1'!$B11416*$C454,0))</f>
        <v>0</v>
      </c>
      <c r="C5340" s="10"/>
    </row>
    <row r="5341" spans="1:3">
      <c r="A5341" s="21">
        <v>385</v>
      </c>
      <c r="B5341" s="6">
        <f>IF(ISNUMBER(SEARCH("D?100",'Calc1'!$B408)),0,IF(ISNUMBER(SEARCH("D?1??",'Calc1'!$B408)),'Calc1'!$D$1857*'Calc1'!$B11417*$C455,0))</f>
        <v>0</v>
      </c>
      <c r="C5341" s="10"/>
    </row>
    <row r="5342" spans="1:3">
      <c r="A5342" s="21">
        <v>386</v>
      </c>
      <c r="B5342" s="6">
        <f>IF(ISNUMBER(SEARCH("D?100",'Calc1'!$B409)),0,IF(ISNUMBER(SEARCH("D?1??",'Calc1'!$B409)),'Calc1'!$D$1857*'Calc1'!$B11418*$C456,0))</f>
        <v>0</v>
      </c>
      <c r="C5342" s="10"/>
    </row>
    <row r="5343" spans="1:3">
      <c r="A5343" s="21">
        <v>387</v>
      </c>
      <c r="B5343" s="6">
        <f>IF(ISNUMBER(SEARCH("D?100",'Calc1'!$B410)),0,IF(ISNUMBER(SEARCH("D?1??",'Calc1'!$B410)),'Calc1'!$D$1857*'Calc1'!$B11419*$C457,0))</f>
        <v>0</v>
      </c>
      <c r="C5343" s="10"/>
    </row>
    <row r="5344" spans="1:3">
      <c r="A5344" s="21">
        <v>388</v>
      </c>
      <c r="B5344" s="6">
        <f>IF(ISNUMBER(SEARCH("D?100",'Calc1'!$B411)),0,IF(ISNUMBER(SEARCH("D?1??",'Calc1'!$B411)),'Calc1'!$D$1857*'Calc1'!$B11420*$C458,0))</f>
        <v>0</v>
      </c>
      <c r="C5344" s="10"/>
    </row>
    <row r="5345" spans="1:3">
      <c r="A5345" s="21">
        <v>389</v>
      </c>
      <c r="B5345" s="6">
        <f>IF(ISNUMBER(SEARCH("D?100",'Calc1'!$B412)),0,IF(ISNUMBER(SEARCH("D?1??",'Calc1'!$B412)),'Calc1'!$D$1857*'Calc1'!$B11421*$C459,0))</f>
        <v>0</v>
      </c>
      <c r="C5345" s="10"/>
    </row>
    <row r="5346" spans="1:3">
      <c r="A5346" s="21">
        <v>390</v>
      </c>
      <c r="B5346" s="6">
        <f>IF(ISNUMBER(SEARCH("D?100",'Calc1'!$B413)),0,IF(ISNUMBER(SEARCH("D?1??",'Calc1'!$B413)),'Calc1'!$D$1857*'Calc1'!$B11422*$C460,0))</f>
        <v>0</v>
      </c>
      <c r="C5346" s="10"/>
    </row>
    <row r="5347" spans="1:3">
      <c r="A5347" s="21">
        <v>391</v>
      </c>
      <c r="B5347" s="6">
        <f>IF(ISNUMBER(SEARCH("D?100",'Calc1'!$B414)),0,IF(ISNUMBER(SEARCH("D?1??",'Calc1'!$B414)),'Calc1'!$D$1857*'Calc1'!$B11423*$C461,0))</f>
        <v>0</v>
      </c>
      <c r="C5347" s="10"/>
    </row>
    <row r="5348" spans="1:3">
      <c r="A5348" s="21">
        <v>392</v>
      </c>
      <c r="B5348" s="6">
        <f>IF(ISNUMBER(SEARCH("D?100",'Calc1'!$B415)),0,IF(ISNUMBER(SEARCH("D?1??",'Calc1'!$B415)),'Calc1'!$D$1857*'Calc1'!$B11424*$C462,0))</f>
        <v>0</v>
      </c>
      <c r="C5348" s="10"/>
    </row>
    <row r="5349" spans="1:3">
      <c r="A5349" s="21">
        <v>393</v>
      </c>
      <c r="B5349" s="6">
        <f>IF(ISNUMBER(SEARCH("D?100",'Calc1'!$B416)),0,IF(ISNUMBER(SEARCH("D?1??",'Calc1'!$B416)),'Calc1'!$D$1857*'Calc1'!$B11425*$C463,0))</f>
        <v>0</v>
      </c>
      <c r="C5349" s="10"/>
    </row>
    <row r="5350" spans="1:3">
      <c r="A5350" s="21">
        <v>394</v>
      </c>
      <c r="B5350" s="6">
        <f>IF(ISNUMBER(SEARCH("D?100",'Calc1'!$B417)),0,IF(ISNUMBER(SEARCH("D?1??",'Calc1'!$B417)),'Calc1'!$D$1857*'Calc1'!$B11426*$C464,0))</f>
        <v>0</v>
      </c>
      <c r="C5350" s="10"/>
    </row>
    <row r="5351" spans="1:3">
      <c r="A5351" s="21">
        <v>395</v>
      </c>
      <c r="B5351" s="6">
        <f>IF(ISNUMBER(SEARCH("D?100",'Calc1'!$B418)),0,IF(ISNUMBER(SEARCH("D?1??",'Calc1'!$B418)),'Calc1'!$D$1857*'Calc1'!$B11427*$C465,0))</f>
        <v>0</v>
      </c>
      <c r="C5351" s="10"/>
    </row>
    <row r="5352" spans="1:3">
      <c r="A5352" s="21">
        <v>396</v>
      </c>
      <c r="B5352" s="6">
        <f>IF(ISNUMBER(SEARCH("D?100",'Calc1'!$B419)),0,IF(ISNUMBER(SEARCH("D?1??",'Calc1'!$B419)),'Calc1'!$D$1857*'Calc1'!$B11428*$C466,0))</f>
        <v>0</v>
      </c>
      <c r="C5352" s="10"/>
    </row>
    <row r="5353" spans="1:3">
      <c r="A5353" s="21">
        <v>397</v>
      </c>
      <c r="B5353" s="6">
        <f>IF(ISNUMBER(SEARCH("D?100",'Calc1'!$B420)),0,IF(ISNUMBER(SEARCH("D?1??",'Calc1'!$B420)),'Calc1'!$D$1857*'Calc1'!$B11429*$C467,0))</f>
        <v>0</v>
      </c>
      <c r="C5353" s="10"/>
    </row>
    <row r="5354" spans="1:3">
      <c r="A5354" s="21">
        <v>398</v>
      </c>
      <c r="B5354" s="6">
        <f>IF(ISNUMBER(SEARCH("D?100",'Calc1'!$B421)),0,IF(ISNUMBER(SEARCH("D?1??",'Calc1'!$B421)),'Calc1'!$D$1857*'Calc1'!$B11430*$C468,0))</f>
        <v>0</v>
      </c>
      <c r="C5354" s="10"/>
    </row>
    <row r="5355" spans="1:3">
      <c r="A5355" s="21">
        <v>399</v>
      </c>
      <c r="B5355" s="6">
        <f>IF(ISNUMBER(SEARCH("D?100",'Calc1'!$B422)),0,IF(ISNUMBER(SEARCH("D?1??",'Calc1'!$B422)),'Calc1'!$D$1857*'Calc1'!$B11431*$C469,0))</f>
        <v>0</v>
      </c>
      <c r="C5355" s="10"/>
    </row>
    <row r="5356" spans="1:3">
      <c r="A5356" s="21">
        <v>400</v>
      </c>
      <c r="B5356" s="6">
        <f>IF(ISNUMBER(SEARCH("D?100",'Calc1'!$B423)),0,IF(ISNUMBER(SEARCH("D?1??",'Calc1'!$B423)),'Calc1'!$D$1857*'Calc1'!$B11432*$C470,0))</f>
        <v>0</v>
      </c>
      <c r="C5356" s="10"/>
    </row>
    <row r="5357" spans="1:3">
      <c r="A5357" s="21">
        <v>401</v>
      </c>
      <c r="B5357" s="6">
        <f>IF(ISNUMBER(SEARCH("D?100",'Calc1'!$B424)),0,IF(ISNUMBER(SEARCH("D?1??",'Calc1'!$B424)),'Calc1'!$D$1857*'Calc1'!$B11433*$C471,0))</f>
        <v>0</v>
      </c>
      <c r="C5357" s="10"/>
    </row>
    <row r="5358" spans="1:3">
      <c r="A5358" s="21">
        <v>402</v>
      </c>
      <c r="B5358" s="6">
        <f>IF(ISNUMBER(SEARCH("D?100",'Calc1'!$B425)),0,IF(ISNUMBER(SEARCH("D?1??",'Calc1'!$B425)),'Calc1'!$D$1857*'Calc1'!$B11434*$C472,0))</f>
        <v>0</v>
      </c>
      <c r="C5358" s="10"/>
    </row>
    <row r="5359" spans="1:3">
      <c r="A5359" s="21">
        <v>403</v>
      </c>
      <c r="B5359" s="6">
        <f>IF(ISNUMBER(SEARCH("D?100",'Calc1'!$B426)),0,IF(ISNUMBER(SEARCH("D?1??",'Calc1'!$B426)),'Calc1'!$D$1857*'Calc1'!$B11435*$C473,0))</f>
        <v>0</v>
      </c>
      <c r="C5359" s="10"/>
    </row>
    <row r="5360" spans="1:3">
      <c r="A5360" s="21">
        <v>404</v>
      </c>
      <c r="B5360" s="6">
        <f>IF(ISNUMBER(SEARCH("D?100",'Calc1'!$B427)),0,IF(ISNUMBER(SEARCH("D?1??",'Calc1'!$B427)),'Calc1'!$D$1857*'Calc1'!$B11436*$C474,0))</f>
        <v>0</v>
      </c>
      <c r="C5360" s="10"/>
    </row>
    <row r="5361" spans="1:3">
      <c r="A5361" s="21">
        <v>405</v>
      </c>
      <c r="B5361" s="6">
        <f>IF(ISNUMBER(SEARCH("D?100",'Calc1'!$B428)),0,IF(ISNUMBER(SEARCH("D?1??",'Calc1'!$B428)),'Calc1'!$D$1857*'Calc1'!$B11437*$C475,0))</f>
        <v>0</v>
      </c>
      <c r="C5361" s="10"/>
    </row>
    <row r="5362" spans="1:3">
      <c r="A5362" s="21">
        <v>406</v>
      </c>
      <c r="B5362" s="6">
        <f>IF(ISNUMBER(SEARCH("D?100",'Calc1'!$B429)),0,IF(ISNUMBER(SEARCH("D?1??",'Calc1'!$B429)),'Calc1'!$D$1857*'Calc1'!$B11438*$C476,0))</f>
        <v>0</v>
      </c>
      <c r="C5362" s="10"/>
    </row>
    <row r="5363" spans="1:3">
      <c r="A5363" s="21">
        <v>407</v>
      </c>
      <c r="B5363" s="6">
        <f>IF(ISNUMBER(SEARCH("D?100",'Calc1'!$B430)),0,IF(ISNUMBER(SEARCH("D?1??",'Calc1'!$B430)),'Calc1'!$D$1857*'Calc1'!$B11439*$C477,0))</f>
        <v>0</v>
      </c>
      <c r="C5363" s="10"/>
    </row>
    <row r="5364" spans="1:3">
      <c r="A5364" s="21">
        <v>408</v>
      </c>
      <c r="B5364" s="6">
        <f>IF(ISNUMBER(SEARCH("D?100",'Calc1'!$B431)),0,IF(ISNUMBER(SEARCH("D?1??",'Calc1'!$B431)),'Calc1'!$D$1857*'Calc1'!$B11440*$C478,0))</f>
        <v>0</v>
      </c>
      <c r="C5364" s="10"/>
    </row>
    <row r="5365" spans="1:3">
      <c r="A5365" s="21">
        <v>409</v>
      </c>
      <c r="B5365" s="6">
        <f>IF(ISNUMBER(SEARCH("D?100",'Calc1'!$B432)),0,IF(ISNUMBER(SEARCH("D?1??",'Calc1'!$B432)),'Calc1'!$D$1857*'Calc1'!$B11441*$C479,0))</f>
        <v>0</v>
      </c>
      <c r="C5365" s="10"/>
    </row>
    <row r="5366" spans="1:3">
      <c r="A5366" s="21">
        <v>410</v>
      </c>
      <c r="B5366" s="6">
        <f>IF(ISNUMBER(SEARCH("D?100",'Calc1'!$B433)),0,IF(ISNUMBER(SEARCH("D?1??",'Calc1'!$B433)),'Calc1'!$D$1857*'Calc1'!$B11442*$C480,0))</f>
        <v>0</v>
      </c>
      <c r="C5366" s="10"/>
    </row>
    <row r="5367" spans="1:3">
      <c r="A5367" s="21">
        <v>411</v>
      </c>
      <c r="B5367" s="6">
        <f>IF(ISNUMBER(SEARCH("D?100",'Calc1'!$B434)),0,IF(ISNUMBER(SEARCH("D?1??",'Calc1'!$B434)),'Calc1'!$D$1857*'Calc1'!$B11443*$C481,0))</f>
        <v>0</v>
      </c>
      <c r="C5367" s="10"/>
    </row>
    <row r="5368" spans="1:3">
      <c r="A5368" s="21">
        <v>412</v>
      </c>
      <c r="B5368" s="6">
        <f>IF(ISNUMBER(SEARCH("D?100",'Calc1'!$B435)),0,IF(ISNUMBER(SEARCH("D?1??",'Calc1'!$B435)),'Calc1'!$D$1857*'Calc1'!$B11444*$C482,0))</f>
        <v>0</v>
      </c>
      <c r="C5368" s="10"/>
    </row>
    <row r="5369" spans="1:3">
      <c r="A5369" s="21">
        <v>413</v>
      </c>
      <c r="B5369" s="6">
        <f>IF(ISNUMBER(SEARCH("D?100",'Calc1'!$B436)),0,IF(ISNUMBER(SEARCH("D?1??",'Calc1'!$B436)),'Calc1'!$D$1857*'Calc1'!$B11445*$C483,0))</f>
        <v>0</v>
      </c>
      <c r="C5369" s="10"/>
    </row>
    <row r="5370" spans="1:3">
      <c r="A5370" s="21">
        <v>414</v>
      </c>
      <c r="B5370" s="6">
        <f>IF(ISNUMBER(SEARCH("D?100",'Calc1'!$B437)),0,IF(ISNUMBER(SEARCH("D?1??",'Calc1'!$B437)),'Calc1'!$D$1857*'Calc1'!$B11446*$C484,0))</f>
        <v>0</v>
      </c>
      <c r="C5370" s="10"/>
    </row>
    <row r="5371" spans="1:3">
      <c r="A5371" s="21">
        <v>415</v>
      </c>
      <c r="B5371" s="6">
        <f>IF(ISNUMBER(SEARCH("D?100",'Calc1'!$B438)),0,IF(ISNUMBER(SEARCH("D?1??",'Calc1'!$B438)),'Calc1'!$D$1857*'Calc1'!$B11447*$C485,0))</f>
        <v>0</v>
      </c>
      <c r="C5371" s="10"/>
    </row>
    <row r="5372" spans="1:3">
      <c r="A5372" s="21">
        <v>416</v>
      </c>
      <c r="B5372" s="6">
        <f>IF(ISNUMBER(SEARCH("D?100",'Calc1'!$B439)),0,IF(ISNUMBER(SEARCH("D?1??",'Calc1'!$B439)),'Calc1'!$D$1857*'Calc1'!$B11448*$C486,0))</f>
        <v>0</v>
      </c>
      <c r="C5372" s="10"/>
    </row>
    <row r="5373" spans="1:3">
      <c r="A5373" s="21">
        <v>417</v>
      </c>
      <c r="B5373" s="6">
        <f>IF(ISNUMBER(SEARCH("D?100",'Calc1'!$B440)),0,IF(ISNUMBER(SEARCH("D?1??",'Calc1'!$B440)),'Calc1'!$D$1857*'Calc1'!$B11449*$C487,0))</f>
        <v>0</v>
      </c>
      <c r="C5373" s="10"/>
    </row>
    <row r="5374" spans="1:3">
      <c r="A5374" s="21">
        <v>418</v>
      </c>
      <c r="B5374" s="6">
        <f>IF(ISNUMBER(SEARCH("D?100",'Calc1'!$B441)),0,IF(ISNUMBER(SEARCH("D?1??",'Calc1'!$B441)),'Calc1'!$D$1857*'Calc1'!$B11450*$C488,0))</f>
        <v>0</v>
      </c>
      <c r="C5374" s="10"/>
    </row>
    <row r="5375" spans="1:3">
      <c r="A5375" s="21">
        <v>419</v>
      </c>
      <c r="B5375" s="6">
        <f>IF(ISNUMBER(SEARCH("D?100",'Calc1'!$B442)),0,IF(ISNUMBER(SEARCH("D?1??",'Calc1'!$B442)),'Calc1'!$D$1857*'Calc1'!$B11451*$C489,0))</f>
        <v>0</v>
      </c>
      <c r="C5375" s="10"/>
    </row>
    <row r="5376" spans="1:3">
      <c r="A5376" s="21">
        <v>420</v>
      </c>
      <c r="B5376" s="6">
        <f>IF(ISNUMBER(SEARCH("D?100",'Calc1'!$B443)),0,IF(ISNUMBER(SEARCH("D?1??",'Calc1'!$B443)),'Calc1'!$D$1857*'Calc1'!$B11452*$C490,0))</f>
        <v>0</v>
      </c>
      <c r="C5376" s="10"/>
    </row>
    <row r="5377" spans="1:3">
      <c r="A5377" s="21">
        <v>421</v>
      </c>
      <c r="B5377" s="6">
        <f>IF(ISNUMBER(SEARCH("D?100",'Calc1'!$B444)),0,IF(ISNUMBER(SEARCH("D?1??",'Calc1'!$B444)),'Calc1'!$D$1857*'Calc1'!$B11453*$C491,0))</f>
        <v>0</v>
      </c>
      <c r="C5377" s="10"/>
    </row>
    <row r="5378" spans="1:3">
      <c r="A5378" s="21">
        <v>422</v>
      </c>
      <c r="B5378" s="6">
        <f>IF(ISNUMBER(SEARCH("D?100",'Calc1'!$B445)),0,IF(ISNUMBER(SEARCH("D?1??",'Calc1'!$B445)),'Calc1'!$D$1857*'Calc1'!$B11454*$C492,0))</f>
        <v>0</v>
      </c>
      <c r="C5378" s="10"/>
    </row>
    <row r="5379" spans="1:3">
      <c r="A5379" s="21">
        <v>423</v>
      </c>
      <c r="B5379" s="6">
        <f>IF(ISNUMBER(SEARCH("D?100",'Calc1'!$B446)),0,IF(ISNUMBER(SEARCH("D?1??",'Calc1'!$B446)),'Calc1'!$D$1857*'Calc1'!$B11455*$C493,0))</f>
        <v>0</v>
      </c>
      <c r="C5379" s="10"/>
    </row>
    <row r="5380" spans="1:3">
      <c r="A5380" s="21">
        <v>424</v>
      </c>
      <c r="B5380" s="6">
        <f>IF(ISNUMBER(SEARCH("D?100",'Calc1'!$B447)),0,IF(ISNUMBER(SEARCH("D?1??",'Calc1'!$B447)),'Calc1'!$D$1857*'Calc1'!$B11456*$C494,0))</f>
        <v>0</v>
      </c>
      <c r="C5380" s="10"/>
    </row>
    <row r="5381" spans="1:3">
      <c r="A5381" s="21">
        <v>425</v>
      </c>
      <c r="B5381" s="6">
        <f>IF(ISNUMBER(SEARCH("D?100",'Calc1'!$B448)),0,IF(ISNUMBER(SEARCH("D?1??",'Calc1'!$B448)),'Calc1'!$D$1857*'Calc1'!$B11457*$C495,0))</f>
        <v>0</v>
      </c>
      <c r="C5381" s="10"/>
    </row>
    <row r="5382" spans="1:3">
      <c r="A5382" s="21">
        <v>426</v>
      </c>
      <c r="B5382" s="6">
        <f>IF(ISNUMBER(SEARCH("D?100",'Calc1'!$B449)),0,IF(ISNUMBER(SEARCH("D?1??",'Calc1'!$B449)),'Calc1'!$D$1857*'Calc1'!$B11458*$C496,0))</f>
        <v>0</v>
      </c>
      <c r="C5382" s="10"/>
    </row>
    <row r="5383" spans="1:3">
      <c r="A5383" s="21">
        <v>427</v>
      </c>
      <c r="B5383" s="6">
        <f>IF(ISNUMBER(SEARCH("D?100",'Calc1'!$B450)),0,IF(ISNUMBER(SEARCH("D?1??",'Calc1'!$B450)),'Calc1'!$D$1857*'Calc1'!$B11459*$C497,0))</f>
        <v>0</v>
      </c>
      <c r="C5383" s="10"/>
    </row>
    <row r="5384" spans="1:3">
      <c r="A5384" s="21">
        <v>428</v>
      </c>
      <c r="B5384" s="6">
        <f>IF(ISNUMBER(SEARCH("D?100",'Calc1'!$B451)),0,IF(ISNUMBER(SEARCH("D?1??",'Calc1'!$B451)),'Calc1'!$D$1857*'Calc1'!$B11460*$C498,0))</f>
        <v>0</v>
      </c>
      <c r="C5384" s="10"/>
    </row>
    <row r="5385" spans="1:3">
      <c r="A5385" s="21">
        <v>429</v>
      </c>
      <c r="B5385" s="6">
        <f>IF(ISNUMBER(SEARCH("D?100",'Calc1'!$B452)),0,IF(ISNUMBER(SEARCH("D?1??",'Calc1'!$B452)),'Calc1'!$D$1857*'Calc1'!$B11461*$C499,0))</f>
        <v>0</v>
      </c>
      <c r="C5385" s="10"/>
    </row>
    <row r="5386" spans="1:3">
      <c r="A5386" s="21">
        <v>430</v>
      </c>
      <c r="B5386" s="6">
        <f>IF(ISNUMBER(SEARCH("D?100",'Calc1'!$B453)),0,IF(ISNUMBER(SEARCH("D?1??",'Calc1'!$B453)),'Calc1'!$D$1857*'Calc1'!$B11462*$C500,0))</f>
        <v>0</v>
      </c>
      <c r="C5386" s="10"/>
    </row>
    <row r="5387" spans="1:3">
      <c r="A5387" s="21">
        <v>431</v>
      </c>
      <c r="B5387" s="6">
        <f>IF(ISNUMBER(SEARCH("D?100",'Calc1'!$B454)),0,IF(ISNUMBER(SEARCH("D?1??",'Calc1'!$B454)),'Calc1'!$D$1857*'Calc1'!$B11463*$C501,0))</f>
        <v>0</v>
      </c>
      <c r="C5387" s="10"/>
    </row>
    <row r="5388" spans="1:3">
      <c r="A5388" s="21">
        <v>432</v>
      </c>
      <c r="B5388" s="6">
        <f>IF(ISNUMBER(SEARCH("D?100",'Calc1'!$B455)),0,IF(ISNUMBER(SEARCH("D?1??",'Calc1'!$B455)),'Calc1'!$D$1857*'Calc1'!$B11464*$C502,0))</f>
        <v>0</v>
      </c>
      <c r="C5388" s="10"/>
    </row>
    <row r="5389" spans="1:3">
      <c r="A5389" s="21">
        <v>433</v>
      </c>
      <c r="B5389" s="6">
        <f>IF(ISNUMBER(SEARCH("D?100",'Calc1'!$B456)),0,IF(ISNUMBER(SEARCH("D?1??",'Calc1'!$B456)),'Calc1'!$D$1857*'Calc1'!$B11465*$C503,0))</f>
        <v>0</v>
      </c>
      <c r="C5389" s="10"/>
    </row>
    <row r="5390" spans="1:3">
      <c r="A5390" s="21">
        <v>434</v>
      </c>
      <c r="B5390" s="6">
        <f>IF(ISNUMBER(SEARCH("D?100",'Calc1'!$B457)),0,IF(ISNUMBER(SEARCH("D?1??",'Calc1'!$B457)),'Calc1'!$D$1857*'Calc1'!$B11466*$C504,0))</f>
        <v>0</v>
      </c>
      <c r="C5390" s="10"/>
    </row>
    <row r="5391" spans="1:3">
      <c r="A5391" s="21">
        <v>435</v>
      </c>
      <c r="B5391" s="6">
        <f>IF(ISNUMBER(SEARCH("D?100",'Calc1'!$B458)),0,IF(ISNUMBER(SEARCH("D?1??",'Calc1'!$B458)),'Calc1'!$D$1857*'Calc1'!$B11467*$C505,0))</f>
        <v>0</v>
      </c>
      <c r="C5391" s="10"/>
    </row>
    <row r="5392" spans="1:3">
      <c r="A5392" s="21">
        <v>436</v>
      </c>
      <c r="B5392" s="6">
        <f>IF(ISNUMBER(SEARCH("D?100",'Calc1'!$B459)),0,IF(ISNUMBER(SEARCH("D?1??",'Calc1'!$B459)),'Calc1'!$D$1857*'Calc1'!$B11468*$C506,0))</f>
        <v>0</v>
      </c>
      <c r="C5392" s="10"/>
    </row>
    <row r="5393" spans="1:3">
      <c r="A5393" s="21">
        <v>437</v>
      </c>
      <c r="B5393" s="6">
        <f>IF(ISNUMBER(SEARCH("D?100",'Calc1'!$B460)),0,IF(ISNUMBER(SEARCH("D?1??",'Calc1'!$B460)),'Calc1'!$D$1857*'Calc1'!$B11469*$C507,0))</f>
        <v>0</v>
      </c>
      <c r="C5393" s="10"/>
    </row>
    <row r="5394" spans="1:3">
      <c r="A5394" s="21">
        <v>438</v>
      </c>
      <c r="B5394" s="6">
        <f>IF(ISNUMBER(SEARCH("D?100",'Calc1'!$B461)),0,IF(ISNUMBER(SEARCH("D?1??",'Calc1'!$B461)),'Calc1'!$D$1857*'Calc1'!$B11470*$C508,0))</f>
        <v>0</v>
      </c>
      <c r="C5394" s="10"/>
    </row>
    <row r="5395" spans="1:3">
      <c r="A5395" s="21">
        <v>439</v>
      </c>
      <c r="B5395" s="6">
        <f>IF(ISNUMBER(SEARCH("D?100",'Calc1'!$B462)),0,IF(ISNUMBER(SEARCH("D?1??",'Calc1'!$B462)),'Calc1'!$D$1857*'Calc1'!$B11471*$C509,0))</f>
        <v>0</v>
      </c>
      <c r="C5395" s="10"/>
    </row>
    <row r="5396" spans="1:3">
      <c r="A5396" s="21">
        <v>440</v>
      </c>
      <c r="B5396" s="6">
        <f>IF(ISNUMBER(SEARCH("D?100",'Calc1'!$B463)),0,IF(ISNUMBER(SEARCH("D?1??",'Calc1'!$B463)),'Calc1'!$D$1857*'Calc1'!$B11472*$C510,0))</f>
        <v>0</v>
      </c>
      <c r="C5396" s="10"/>
    </row>
    <row r="5397" spans="1:3">
      <c r="A5397" s="21">
        <v>441</v>
      </c>
      <c r="B5397" s="6">
        <f>IF(ISNUMBER(SEARCH("D?100",'Calc1'!$B464)),0,IF(ISNUMBER(SEARCH("D?1??",'Calc1'!$B464)),'Calc1'!$D$1857*'Calc1'!$B11473*$C511,0))</f>
        <v>0</v>
      </c>
      <c r="C5397" s="10"/>
    </row>
    <row r="5398" spans="1:3">
      <c r="A5398" s="21">
        <v>442</v>
      </c>
      <c r="B5398" s="6">
        <f>IF(ISNUMBER(SEARCH("D?100",'Calc1'!$B465)),0,IF(ISNUMBER(SEARCH("D?1??",'Calc1'!$B465)),'Calc1'!$D$1857*'Calc1'!$B11474*$C512,0))</f>
        <v>0</v>
      </c>
      <c r="C5398" s="10"/>
    </row>
    <row r="5399" spans="1:3">
      <c r="A5399" s="21">
        <v>443</v>
      </c>
      <c r="B5399" s="6">
        <f>IF(ISNUMBER(SEARCH("D?100",'Calc1'!$B466)),0,IF(ISNUMBER(SEARCH("D?1??",'Calc1'!$B466)),'Calc1'!$D$1857*'Calc1'!$B11475*$C513,0))</f>
        <v>0</v>
      </c>
      <c r="C5399" s="10"/>
    </row>
    <row r="5400" spans="1:3">
      <c r="A5400" s="21">
        <v>444</v>
      </c>
      <c r="B5400" s="6">
        <f>IF(ISNUMBER(SEARCH("D?100",'Calc1'!$B467)),0,IF(ISNUMBER(SEARCH("D?1??",'Calc1'!$B467)),'Calc1'!$D$1857*'Calc1'!$B11476*$C514,0))</f>
        <v>0</v>
      </c>
      <c r="C5400" s="10"/>
    </row>
    <row r="5401" spans="1:3">
      <c r="A5401" s="21">
        <v>445</v>
      </c>
      <c r="B5401" s="6">
        <f>IF(ISNUMBER(SEARCH("D?100",'Calc1'!$B468)),0,IF(ISNUMBER(SEARCH("D?1??",'Calc1'!$B468)),'Calc1'!$D$1857*'Calc1'!$B11477*$C515,0))</f>
        <v>0</v>
      </c>
      <c r="C5401" s="10"/>
    </row>
    <row r="5402" spans="1:3">
      <c r="A5402" s="21">
        <v>446</v>
      </c>
      <c r="B5402" s="6">
        <f>IF(ISNUMBER(SEARCH("D?100",'Calc1'!$B469)),0,IF(ISNUMBER(SEARCH("D?1??",'Calc1'!$B469)),'Calc1'!$D$1857*'Calc1'!$B11478*$C516,0))</f>
        <v>0</v>
      </c>
      <c r="C5402" s="10"/>
    </row>
    <row r="5403" spans="1:3">
      <c r="A5403" s="21">
        <v>447</v>
      </c>
      <c r="B5403" s="6">
        <f>IF(ISNUMBER(SEARCH("D?100",'Calc1'!$B470)),0,IF(ISNUMBER(SEARCH("D?1??",'Calc1'!$B470)),'Calc1'!$D$1857*'Calc1'!$B11479*$C517,0))</f>
        <v>0</v>
      </c>
      <c r="C5403" s="10"/>
    </row>
    <row r="5404" spans="1:3">
      <c r="A5404" s="21">
        <v>448</v>
      </c>
      <c r="B5404" s="6">
        <f>IF(ISNUMBER(SEARCH("D?100",'Calc1'!$B471)),0,IF(ISNUMBER(SEARCH("D?1??",'Calc1'!$B471)),'Calc1'!$D$1857*'Calc1'!$B11480*$C518,0))</f>
        <v>0</v>
      </c>
      <c r="C5404" s="10"/>
    </row>
    <row r="5405" spans="1:3">
      <c r="A5405" s="21">
        <v>449</v>
      </c>
      <c r="B5405" s="6">
        <f>IF(ISNUMBER(SEARCH("D?100",'Calc1'!$B472)),0,IF(ISNUMBER(SEARCH("D?1??",'Calc1'!$B472)),'Calc1'!$D$1857*'Calc1'!$B11481*$C519,0))</f>
        <v>0</v>
      </c>
      <c r="C5405" s="10"/>
    </row>
    <row r="5406" spans="1:3">
      <c r="A5406" s="21">
        <v>450</v>
      </c>
      <c r="B5406" s="6">
        <f>IF(ISNUMBER(SEARCH("D?100",'Calc1'!$B473)),0,IF(ISNUMBER(SEARCH("D?1??",'Calc1'!$B473)),'Calc1'!$D$1857*'Calc1'!$B11482*$C520,0))</f>
        <v>0</v>
      </c>
      <c r="C5406" s="10"/>
    </row>
    <row r="5407" spans="1:3">
      <c r="A5407" s="21">
        <v>451</v>
      </c>
      <c r="B5407" s="6">
        <f>IF(ISNUMBER(SEARCH("D?100",'Calc1'!$B474)),0,IF(ISNUMBER(SEARCH("D?1??",'Calc1'!$B474)),'Calc1'!$D$1857*'Calc1'!$B11483*$C521,0))</f>
        <v>0</v>
      </c>
      <c r="C5407" s="10"/>
    </row>
    <row r="5408" spans="1:3">
      <c r="A5408" s="21">
        <v>452</v>
      </c>
      <c r="B5408" s="6">
        <f>IF(ISNUMBER(SEARCH("D?100",'Calc1'!$B475)),0,IF(ISNUMBER(SEARCH("D?1??",'Calc1'!$B475)),'Calc1'!$D$1857*'Calc1'!$B11484*$C522,0))</f>
        <v>0</v>
      </c>
      <c r="C5408" s="10"/>
    </row>
    <row r="5409" spans="1:3">
      <c r="A5409" s="21">
        <v>453</v>
      </c>
      <c r="B5409" s="6">
        <f>IF(ISNUMBER(SEARCH("D?100",'Calc1'!$B476)),0,IF(ISNUMBER(SEARCH("D?1??",'Calc1'!$B476)),'Calc1'!$D$1857*'Calc1'!$B11485*$C523,0))</f>
        <v>0</v>
      </c>
      <c r="C5409" s="10"/>
    </row>
    <row r="5410" spans="1:3">
      <c r="A5410" s="21">
        <v>454</v>
      </c>
      <c r="B5410" s="6">
        <f>IF(ISNUMBER(SEARCH("D?100",'Calc1'!$B477)),0,IF(ISNUMBER(SEARCH("D?1??",'Calc1'!$B477)),'Calc1'!$D$1857*'Calc1'!$B11486*$C524,0))</f>
        <v>0</v>
      </c>
      <c r="C5410" s="10"/>
    </row>
    <row r="5411" spans="1:3">
      <c r="A5411" s="21">
        <v>455</v>
      </c>
      <c r="B5411" s="6">
        <f>IF(ISNUMBER(SEARCH("D?100",'Calc1'!$B478)),0,IF(ISNUMBER(SEARCH("D?1??",'Calc1'!$B478)),'Calc1'!$D$1857*'Calc1'!$B11487*$C525,0))</f>
        <v>0</v>
      </c>
      <c r="C5411" s="10"/>
    </row>
    <row r="5412" spans="1:3">
      <c r="A5412" s="21">
        <v>456</v>
      </c>
      <c r="B5412" s="6">
        <f>IF(ISNUMBER(SEARCH("D?100",'Calc1'!$B479)),0,IF(ISNUMBER(SEARCH("D?1??",'Calc1'!$B479)),'Calc1'!$D$1857*'Calc1'!$B11488*$C526,0))</f>
        <v>0</v>
      </c>
      <c r="C5412" s="10"/>
    </row>
    <row r="5413" spans="1:3">
      <c r="A5413" s="21">
        <v>457</v>
      </c>
      <c r="B5413" s="6">
        <f>IF(ISNUMBER(SEARCH("D?100",'Calc1'!$B480)),0,IF(ISNUMBER(SEARCH("D?1??",'Calc1'!$B480)),'Calc1'!$D$1857*'Calc1'!$B11489*$C527,0))</f>
        <v>0</v>
      </c>
      <c r="C5413" s="10"/>
    </row>
    <row r="5414" spans="1:3">
      <c r="A5414" s="21">
        <v>458</v>
      </c>
      <c r="B5414" s="6">
        <f>IF(ISNUMBER(SEARCH("D?100",'Calc1'!$B481)),0,IF(ISNUMBER(SEARCH("D?1??",'Calc1'!$B481)),'Calc1'!$D$1857*'Calc1'!$B11490*$C528,0))</f>
        <v>0</v>
      </c>
      <c r="C5414" s="10"/>
    </row>
    <row r="5415" spans="1:3">
      <c r="A5415" s="21">
        <v>459</v>
      </c>
      <c r="B5415" s="6">
        <f>IF(ISNUMBER(SEARCH("D?100",'Calc1'!$B482)),0,IF(ISNUMBER(SEARCH("D?1??",'Calc1'!$B482)),'Calc1'!$D$1857*'Calc1'!$B11491*$C529,0))</f>
        <v>0</v>
      </c>
      <c r="C5415" s="10"/>
    </row>
    <row r="5416" spans="1:3">
      <c r="A5416" s="21">
        <v>460</v>
      </c>
      <c r="B5416" s="6">
        <f>IF(ISNUMBER(SEARCH("D?100",'Calc1'!$B483)),0,IF(ISNUMBER(SEARCH("D?1??",'Calc1'!$B483)),'Calc1'!$D$1857*'Calc1'!$B11492*$C530,0))</f>
        <v>0</v>
      </c>
      <c r="C5416" s="10"/>
    </row>
    <row r="5417" spans="1:3">
      <c r="A5417" s="21">
        <v>461</v>
      </c>
      <c r="B5417" s="6">
        <f>IF(ISNUMBER(SEARCH("D?100",'Calc1'!$B484)),0,IF(ISNUMBER(SEARCH("D?1??",'Calc1'!$B484)),'Calc1'!$D$1857*'Calc1'!$B11493*$C531,0))</f>
        <v>0</v>
      </c>
      <c r="C5417" s="10"/>
    </row>
    <row r="5418" spans="1:3">
      <c r="A5418" s="21">
        <v>462</v>
      </c>
      <c r="B5418" s="6">
        <f>IF(ISNUMBER(SEARCH("D?100",'Calc1'!$B485)),0,IF(ISNUMBER(SEARCH("D?1??",'Calc1'!$B485)),'Calc1'!$D$1857*'Calc1'!$B11494*$C532,0))</f>
        <v>0</v>
      </c>
      <c r="C5418" s="10"/>
    </row>
    <row r="5419" spans="1:3">
      <c r="A5419" s="21">
        <v>463</v>
      </c>
      <c r="B5419" s="6">
        <f>IF(ISNUMBER(SEARCH("D?100",'Calc1'!$B486)),0,IF(ISNUMBER(SEARCH("D?1??",'Calc1'!$B486)),'Calc1'!$D$1857*'Calc1'!$B11495*$C533,0))</f>
        <v>0</v>
      </c>
      <c r="C5419" s="10"/>
    </row>
    <row r="5420" spans="1:3">
      <c r="A5420" s="21">
        <v>464</v>
      </c>
      <c r="B5420" s="6">
        <f>IF(ISNUMBER(SEARCH("D?100",'Calc1'!$B487)),0,IF(ISNUMBER(SEARCH("D?1??",'Calc1'!$B487)),'Calc1'!$D$1857*'Calc1'!$B11496*$C534,0))</f>
        <v>0</v>
      </c>
      <c r="C5420" s="10"/>
    </row>
    <row r="5421" spans="1:3">
      <c r="A5421" s="21">
        <v>465</v>
      </c>
      <c r="B5421" s="6">
        <f>IF(ISNUMBER(SEARCH("D?100",'Calc1'!$B488)),0,IF(ISNUMBER(SEARCH("D?1??",'Calc1'!$B488)),'Calc1'!$D$1857*'Calc1'!$B11497*$C535,0))</f>
        <v>0</v>
      </c>
      <c r="C5421" s="10"/>
    </row>
    <row r="5422" spans="1:3">
      <c r="A5422" s="21">
        <v>466</v>
      </c>
      <c r="B5422" s="6">
        <f>IF(ISNUMBER(SEARCH("D?100",'Calc1'!$B489)),0,IF(ISNUMBER(SEARCH("D?1??",'Calc1'!$B489)),'Calc1'!$D$1857*'Calc1'!$B11498*$C536,0))</f>
        <v>0</v>
      </c>
      <c r="C5422" s="10"/>
    </row>
    <row r="5423" spans="1:3">
      <c r="A5423" s="21">
        <v>467</v>
      </c>
      <c r="B5423" s="6">
        <f>IF(ISNUMBER(SEARCH("D?100",'Calc1'!$B490)),0,IF(ISNUMBER(SEARCH("D?1??",'Calc1'!$B490)),'Calc1'!$D$1857*'Calc1'!$B11499*$C537,0))</f>
        <v>0</v>
      </c>
      <c r="C5423" s="10"/>
    </row>
    <row r="5424" spans="1:3">
      <c r="A5424" s="21">
        <v>468</v>
      </c>
      <c r="B5424" s="6">
        <f>IF(ISNUMBER(SEARCH("D?100",'Calc1'!$B491)),0,IF(ISNUMBER(SEARCH("D?1??",'Calc1'!$B491)),'Calc1'!$D$1857*'Calc1'!$B11500*$C538,0))</f>
        <v>0</v>
      </c>
      <c r="C5424" s="10"/>
    </row>
    <row r="5425" spans="1:3">
      <c r="A5425" s="21">
        <v>469</v>
      </c>
      <c r="B5425" s="6">
        <f>IF(ISNUMBER(SEARCH("D?100",'Calc1'!$B492)),0,IF(ISNUMBER(SEARCH("D?1??",'Calc1'!$B492)),'Calc1'!$D$1857*'Calc1'!$B11501*$C539,0))</f>
        <v>0</v>
      </c>
      <c r="C5425" s="10"/>
    </row>
    <row r="5426" spans="1:3">
      <c r="A5426" s="21">
        <v>470</v>
      </c>
      <c r="B5426" s="6">
        <f>IF(ISNUMBER(SEARCH("D?100",'Calc1'!$B493)),0,IF(ISNUMBER(SEARCH("D?1??",'Calc1'!$B493)),'Calc1'!$D$1857*'Calc1'!$B11502*$C540,0))</f>
        <v>0</v>
      </c>
      <c r="C5426" s="10"/>
    </row>
    <row r="5427" spans="1:3">
      <c r="A5427" s="21">
        <v>471</v>
      </c>
      <c r="B5427" s="6">
        <f>IF(ISNUMBER(SEARCH("D?100",'Calc1'!$B494)),0,IF(ISNUMBER(SEARCH("D?1??",'Calc1'!$B494)),'Calc1'!$D$1857*'Calc1'!$B11503*$C541,0))</f>
        <v>0</v>
      </c>
      <c r="C5427" s="10"/>
    </row>
    <row r="5428" spans="1:3">
      <c r="A5428" s="21">
        <v>472</v>
      </c>
      <c r="B5428" s="6">
        <f>IF(ISNUMBER(SEARCH("D?100",'Calc1'!$B495)),0,IF(ISNUMBER(SEARCH("D?1??",'Calc1'!$B495)),'Calc1'!$D$1857*'Calc1'!$B11504*$C542,0))</f>
        <v>0</v>
      </c>
      <c r="C5428" s="10"/>
    </row>
    <row r="5429" spans="1:3">
      <c r="A5429" s="21">
        <v>473</v>
      </c>
      <c r="B5429" s="6">
        <f>IF(ISNUMBER(SEARCH("D?100",'Calc1'!$B496)),0,IF(ISNUMBER(SEARCH("D?1??",'Calc1'!$B496)),'Calc1'!$D$1857*'Calc1'!$B11505*$C543,0))</f>
        <v>0</v>
      </c>
      <c r="C5429" s="10"/>
    </row>
    <row r="5430" spans="1:3">
      <c r="A5430" s="21">
        <v>474</v>
      </c>
      <c r="B5430" s="6">
        <f>IF(ISNUMBER(SEARCH("D?100",'Calc1'!$B497)),0,IF(ISNUMBER(SEARCH("D?1??",'Calc1'!$B497)),'Calc1'!$D$1857*'Calc1'!$B11506*$C544,0))</f>
        <v>0</v>
      </c>
      <c r="C5430" s="10"/>
    </row>
    <row r="5431" spans="1:3">
      <c r="A5431" s="21">
        <v>475</v>
      </c>
      <c r="B5431" s="6">
        <f>IF(ISNUMBER(SEARCH("D?100",'Calc1'!$B498)),0,IF(ISNUMBER(SEARCH("D?1??",'Calc1'!$B498)),'Calc1'!$D$1857*'Calc1'!$B11507*$C545,0))</f>
        <v>0</v>
      </c>
      <c r="C5431" s="10"/>
    </row>
    <row r="5432" spans="1:3">
      <c r="A5432" s="21">
        <v>476</v>
      </c>
      <c r="B5432" s="6">
        <f>IF(ISNUMBER(SEARCH("D?100",'Calc1'!$B499)),0,IF(ISNUMBER(SEARCH("D?1??",'Calc1'!$B499)),'Calc1'!$D$1857*'Calc1'!$B11508*$C546,0))</f>
        <v>0</v>
      </c>
      <c r="C5432" s="10"/>
    </row>
    <row r="5433" spans="1:3">
      <c r="A5433" s="21">
        <v>477</v>
      </c>
      <c r="B5433" s="6">
        <f>IF(ISNUMBER(SEARCH("D?100",'Calc1'!$B500)),0,IF(ISNUMBER(SEARCH("D?1??",'Calc1'!$B500)),'Calc1'!$D$1857*'Calc1'!$B11509*$C547,0))</f>
        <v>0</v>
      </c>
      <c r="C5433" s="10"/>
    </row>
    <row r="5434" spans="1:3">
      <c r="A5434" s="21">
        <v>478</v>
      </c>
      <c r="B5434" s="6">
        <f>IF(ISNUMBER(SEARCH("D?100",'Calc1'!$B501)),0,IF(ISNUMBER(SEARCH("D?1??",'Calc1'!$B501)),'Calc1'!$D$1857*'Calc1'!$B11510*$C548,0))</f>
        <v>0</v>
      </c>
      <c r="C5434" s="10"/>
    </row>
    <row r="5435" spans="1:3">
      <c r="A5435" s="21">
        <v>479</v>
      </c>
      <c r="B5435" s="6">
        <f>IF(ISNUMBER(SEARCH("D?100",'Calc1'!$B502)),0,IF(ISNUMBER(SEARCH("D?1??",'Calc1'!$B502)),'Calc1'!$D$1857*'Calc1'!$B11511*$C549,0))</f>
        <v>0</v>
      </c>
      <c r="C5435" s="10"/>
    </row>
    <row r="5436" spans="1:3">
      <c r="A5436" s="21">
        <v>480</v>
      </c>
      <c r="B5436" s="6">
        <f>IF(ISNUMBER(SEARCH("D?100",'Calc1'!$B503)),0,IF(ISNUMBER(SEARCH("D?1??",'Calc1'!$B503)),'Calc1'!$D$1857*'Calc1'!$B11512*$C550,0))</f>
        <v>0</v>
      </c>
      <c r="C5436" s="10"/>
    </row>
    <row r="5437" spans="1:3">
      <c r="A5437" s="21">
        <v>481</v>
      </c>
      <c r="B5437" s="6">
        <f>IF(ISNUMBER(SEARCH("D?100",'Calc1'!$B504)),0,IF(ISNUMBER(SEARCH("D?1??",'Calc1'!$B504)),'Calc1'!$D$1857*'Calc1'!$B11513*$C551,0))</f>
        <v>0</v>
      </c>
      <c r="C5437" s="10"/>
    </row>
    <row r="5438" spans="1:3">
      <c r="A5438" s="21">
        <v>482</v>
      </c>
      <c r="B5438" s="6">
        <f>IF(ISNUMBER(SEARCH("D?100",'Calc1'!$B505)),0,IF(ISNUMBER(SEARCH("D?1??",'Calc1'!$B505)),'Calc1'!$D$1857*'Calc1'!$B11514*$C552,0))</f>
        <v>0</v>
      </c>
      <c r="C5438" s="10"/>
    </row>
    <row r="5439" spans="1:3">
      <c r="A5439" s="21">
        <v>483</v>
      </c>
      <c r="B5439" s="6">
        <f>IF(ISNUMBER(SEARCH("D?100",'Calc1'!$B506)),0,IF(ISNUMBER(SEARCH("D?1??",'Calc1'!$B506)),'Calc1'!$D$1857*'Calc1'!$B11515*$C553,0))</f>
        <v>0</v>
      </c>
      <c r="C5439" s="10"/>
    </row>
    <row r="5440" spans="1:3">
      <c r="A5440" s="21">
        <v>484</v>
      </c>
      <c r="B5440" s="6">
        <f>IF(ISNUMBER(SEARCH("D?100",'Calc1'!$B507)),0,IF(ISNUMBER(SEARCH("D?1??",'Calc1'!$B507)),'Calc1'!$D$1857*'Calc1'!$B11516*$C554,0))</f>
        <v>0</v>
      </c>
      <c r="C5440" s="10"/>
    </row>
    <row r="5441" spans="1:3">
      <c r="A5441" s="21">
        <v>485</v>
      </c>
      <c r="B5441" s="6">
        <f>IF(ISNUMBER(SEARCH("D?100",'Calc1'!$B508)),0,IF(ISNUMBER(SEARCH("D?1??",'Calc1'!$B508)),'Calc1'!$D$1857*'Calc1'!$B11517*$C555,0))</f>
        <v>0</v>
      </c>
      <c r="C5441" s="10"/>
    </row>
    <row r="5442" spans="1:3">
      <c r="A5442" s="21">
        <v>486</v>
      </c>
      <c r="B5442" s="6">
        <f>IF(ISNUMBER(SEARCH("D?100",'Calc1'!$B509)),0,IF(ISNUMBER(SEARCH("D?1??",'Calc1'!$B509)),'Calc1'!$D$1857*'Calc1'!$B11518*$C556,0))</f>
        <v>0</v>
      </c>
      <c r="C5442" s="10"/>
    </row>
    <row r="5443" spans="1:3">
      <c r="A5443" s="21">
        <v>487</v>
      </c>
      <c r="B5443" s="6">
        <f>IF(ISNUMBER(SEARCH("D?100",'Calc1'!$B510)),0,IF(ISNUMBER(SEARCH("D?1??",'Calc1'!$B510)),'Calc1'!$D$1857*'Calc1'!$B11519*$C557,0))</f>
        <v>0</v>
      </c>
      <c r="C5443" s="10"/>
    </row>
    <row r="5444" spans="1:3">
      <c r="A5444" s="21">
        <v>488</v>
      </c>
      <c r="B5444" s="6">
        <f>IF(ISNUMBER(SEARCH("D?100",'Calc1'!$B511)),0,IF(ISNUMBER(SEARCH("D?1??",'Calc1'!$B511)),'Calc1'!$D$1857*'Calc1'!$B11520*$C558,0))</f>
        <v>0</v>
      </c>
      <c r="C5444" s="10"/>
    </row>
    <row r="5445" spans="1:3">
      <c r="A5445" s="21">
        <v>489</v>
      </c>
      <c r="B5445" s="6">
        <f>IF(ISNUMBER(SEARCH("D?100",'Calc1'!$B512)),0,IF(ISNUMBER(SEARCH("D?1??",'Calc1'!$B512)),'Calc1'!$D$1857*'Calc1'!$B11521*$C559,0))</f>
        <v>0</v>
      </c>
      <c r="C5445" s="10"/>
    </row>
    <row r="5446" spans="1:3">
      <c r="A5446" s="21">
        <v>490</v>
      </c>
      <c r="B5446" s="6">
        <f>IF(ISNUMBER(SEARCH("D?100",'Calc1'!$B513)),0,IF(ISNUMBER(SEARCH("D?1??",'Calc1'!$B513)),'Calc1'!$D$1857*'Calc1'!$B11522*$C560,0))</f>
        <v>0</v>
      </c>
      <c r="C5446" s="10"/>
    </row>
    <row r="5447" spans="1:3">
      <c r="A5447" s="21">
        <v>491</v>
      </c>
      <c r="B5447" s="6">
        <f>IF(ISNUMBER(SEARCH("D?100",'Calc1'!$B514)),0,IF(ISNUMBER(SEARCH("D?1??",'Calc1'!$B514)),'Calc1'!$D$1857*'Calc1'!$B11523*$C561,0))</f>
        <v>0</v>
      </c>
      <c r="C5447" s="10"/>
    </row>
    <row r="5448" spans="1:3">
      <c r="A5448" s="21">
        <v>492</v>
      </c>
      <c r="B5448" s="6">
        <f>IF(ISNUMBER(SEARCH("D?100",'Calc1'!$B515)),0,IF(ISNUMBER(SEARCH("D?1??",'Calc1'!$B515)),'Calc1'!$D$1857*'Calc1'!$B11524*$C562,0))</f>
        <v>0</v>
      </c>
      <c r="C5448" s="10"/>
    </row>
    <row r="5449" spans="1:3">
      <c r="A5449" s="21">
        <v>493</v>
      </c>
      <c r="B5449" s="6">
        <f>IF(ISNUMBER(SEARCH("D?100",'Calc1'!$B516)),0,IF(ISNUMBER(SEARCH("D?1??",'Calc1'!$B516)),'Calc1'!$D$1857*'Calc1'!$B11525*$C563,0))</f>
        <v>0</v>
      </c>
      <c r="C5449" s="10"/>
    </row>
    <row r="5450" spans="1:3">
      <c r="A5450" s="21">
        <v>494</v>
      </c>
      <c r="B5450" s="6">
        <f>IF(ISNUMBER(SEARCH("D?100",'Calc1'!$B517)),0,IF(ISNUMBER(SEARCH("D?1??",'Calc1'!$B517)),'Calc1'!$D$1857*'Calc1'!$B11526*$C564,0))</f>
        <v>0</v>
      </c>
      <c r="C5450" s="10"/>
    </row>
    <row r="5451" spans="1:3">
      <c r="A5451" s="21">
        <v>495</v>
      </c>
      <c r="B5451" s="6">
        <f>IF(ISNUMBER(SEARCH("D?100",'Calc1'!$B518)),0,IF(ISNUMBER(SEARCH("D?1??",'Calc1'!$B518)),'Calc1'!$D$1857*'Calc1'!$B11527*$C565,0))</f>
        <v>0</v>
      </c>
      <c r="C5451" s="10"/>
    </row>
    <row r="5452" spans="1:3">
      <c r="A5452" s="21">
        <v>496</v>
      </c>
      <c r="B5452" s="6">
        <f>IF(ISNUMBER(SEARCH("D?100",'Calc1'!$B519)),0,IF(ISNUMBER(SEARCH("D?1??",'Calc1'!$B519)),'Calc1'!$D$1857*'Calc1'!$B11528*$C566,0))</f>
        <v>0</v>
      </c>
      <c r="C5452" s="10"/>
    </row>
    <row r="5453" spans="1:3">
      <c r="A5453" s="21">
        <v>497</v>
      </c>
      <c r="B5453" s="6">
        <f>IF(ISNUMBER(SEARCH("D?100",'Calc1'!$B520)),0,IF(ISNUMBER(SEARCH("D?1??",'Calc1'!$B520)),'Calc1'!$D$1857*'Calc1'!$B11529*$C567,0))</f>
        <v>0</v>
      </c>
      <c r="C5453" s="10"/>
    </row>
    <row r="5454" spans="1:3">
      <c r="A5454" s="21">
        <v>498</v>
      </c>
      <c r="B5454" s="6">
        <f>IF(ISNUMBER(SEARCH("D?100",'Calc1'!$B521)),0,IF(ISNUMBER(SEARCH("D?1??",'Calc1'!$B521)),'Calc1'!$D$1857*'Calc1'!$B11530*$C568,0))</f>
        <v>0</v>
      </c>
      <c r="C5454" s="10"/>
    </row>
    <row r="5455" spans="1:3">
      <c r="A5455" s="21">
        <v>499</v>
      </c>
      <c r="B5455" s="6">
        <f>IF(ISNUMBER(SEARCH("D?100",'Calc1'!$B522)),0,IF(ISNUMBER(SEARCH("D?1??",'Calc1'!$B522)),'Calc1'!$D$1857*'Calc1'!$B11531*$C569,0))</f>
        <v>0</v>
      </c>
      <c r="C5455" s="10"/>
    </row>
    <row r="5456" spans="1:3">
      <c r="A5456" s="21">
        <v>500</v>
      </c>
      <c r="B5456" s="6">
        <f>IF(ISNUMBER(SEARCH("D?100",'Calc1'!$B523)),0,IF(ISNUMBER(SEARCH("D?1??",'Calc1'!$B523)),'Calc1'!$D$1857*'Calc1'!$B11532*$C570,0))</f>
        <v>0</v>
      </c>
      <c r="C5456" s="10"/>
    </row>
    <row r="5457" spans="1:3">
      <c r="A5457" s="21">
        <v>501</v>
      </c>
      <c r="B5457" s="6">
        <f>IF(ISNUMBER(SEARCH("D?100",'Calc1'!$B524)),0,IF(ISNUMBER(SEARCH("D?1??",'Calc1'!$B524)),'Calc1'!$D$1857*'Calc1'!$B11533*$C571,0))</f>
        <v>0</v>
      </c>
      <c r="C5457" s="10"/>
    </row>
    <row r="5458" spans="1:3">
      <c r="A5458" s="21">
        <v>502</v>
      </c>
      <c r="B5458" s="6">
        <f>IF(ISNUMBER(SEARCH("D?100",'Calc1'!$B525)),0,IF(ISNUMBER(SEARCH("D?1??",'Calc1'!$B525)),'Calc1'!$D$1857*'Calc1'!$B11534*$C572,0))</f>
        <v>0</v>
      </c>
      <c r="C5458" s="10"/>
    </row>
    <row r="5459" spans="1:3">
      <c r="A5459" s="21">
        <v>503</v>
      </c>
      <c r="B5459" s="6">
        <f>IF(ISNUMBER(SEARCH("D?100",'Calc1'!$B526)),0,IF(ISNUMBER(SEARCH("D?1??",'Calc1'!$B526)),'Calc1'!$D$1857*'Calc1'!$B11535*$C573,0))</f>
        <v>0</v>
      </c>
      <c r="C5459" s="10"/>
    </row>
    <row r="5460" spans="1:3">
      <c r="A5460" s="21">
        <v>504</v>
      </c>
      <c r="B5460" s="6">
        <f>IF(ISNUMBER(SEARCH("D?100",'Calc1'!$B527)),0,IF(ISNUMBER(SEARCH("D?1??",'Calc1'!$B527)),'Calc1'!$D$1857*'Calc1'!$B11536*$C574,0))</f>
        <v>0</v>
      </c>
      <c r="C5460" s="10"/>
    </row>
    <row r="5461" spans="1:3">
      <c r="A5461" s="21">
        <v>505</v>
      </c>
      <c r="B5461" s="6">
        <f>IF(ISNUMBER(SEARCH("D?100",'Calc1'!$B528)),0,IF(ISNUMBER(SEARCH("D?1??",'Calc1'!$B528)),'Calc1'!$D$1857*'Calc1'!$B11537*$C575,0))</f>
        <v>0</v>
      </c>
      <c r="C5461" s="10"/>
    </row>
    <row r="5462" spans="1:3">
      <c r="A5462" s="21">
        <v>506</v>
      </c>
      <c r="B5462" s="6">
        <f>IF(ISNUMBER(SEARCH("D?100",'Calc1'!$B529)),0,IF(ISNUMBER(SEARCH("D?1??",'Calc1'!$B529)),'Calc1'!$D$1857*'Calc1'!$B11538*$C576,0))</f>
        <v>0</v>
      </c>
      <c r="C5462" s="10"/>
    </row>
    <row r="5463" spans="1:3">
      <c r="A5463" s="21">
        <v>507</v>
      </c>
      <c r="B5463" s="6">
        <f>IF(ISNUMBER(SEARCH("D?100",'Calc1'!$B530)),0,IF(ISNUMBER(SEARCH("D?1??",'Calc1'!$B530)),'Calc1'!$D$1857*'Calc1'!$B11539*$C577,0))</f>
        <v>0</v>
      </c>
      <c r="C5463" s="10"/>
    </row>
    <row r="5464" spans="1:3">
      <c r="A5464" s="21">
        <v>508</v>
      </c>
      <c r="B5464" s="6">
        <f>IF(ISNUMBER(SEARCH("D?100",'Calc1'!$B531)),0,IF(ISNUMBER(SEARCH("D?1??",'Calc1'!$B531)),'Calc1'!$D$1857*'Calc1'!$B11540*$C578,0))</f>
        <v>0</v>
      </c>
      <c r="C5464" s="10"/>
    </row>
    <row r="5465" spans="1:3">
      <c r="A5465" s="21">
        <v>509</v>
      </c>
      <c r="B5465" s="6">
        <f>IF(ISNUMBER(SEARCH("D?100",'Calc1'!$B532)),0,IF(ISNUMBER(SEARCH("D?1??",'Calc1'!$B532)),'Calc1'!$D$1857*'Calc1'!$B11541*$C579,0))</f>
        <v>0</v>
      </c>
      <c r="C5465" s="10"/>
    </row>
    <row r="5466" spans="1:3">
      <c r="A5466" s="21">
        <v>510</v>
      </c>
      <c r="B5466" s="6">
        <f>IF(ISNUMBER(SEARCH("D?100",'Calc1'!$B533)),0,IF(ISNUMBER(SEARCH("D?1??",'Calc1'!$B533)),'Calc1'!$D$1857*'Calc1'!$B11542*$C580,0))</f>
        <v>0</v>
      </c>
      <c r="C5466" s="10"/>
    </row>
    <row r="5467" spans="1:3">
      <c r="A5467" s="21">
        <v>511</v>
      </c>
      <c r="B5467" s="6">
        <f>IF(ISNUMBER(SEARCH("D?100",'Calc1'!$B534)),0,IF(ISNUMBER(SEARCH("D?1??",'Calc1'!$B534)),'Calc1'!$D$1857*'Calc1'!$B11543*$C581,0))</f>
        <v>0</v>
      </c>
      <c r="C5467" s="10"/>
    </row>
    <row r="5468" spans="1:3">
      <c r="A5468" s="21">
        <v>512</v>
      </c>
      <c r="B5468" s="6">
        <f>IF(ISNUMBER(SEARCH("D?100",'Calc1'!$B535)),0,IF(ISNUMBER(SEARCH("D?1??",'Calc1'!$B535)),'Calc1'!$D$1857*'Calc1'!$B11544*$C582,0))</f>
        <v>0</v>
      </c>
      <c r="C5468" s="10"/>
    </row>
    <row r="5469" spans="1:3">
      <c r="A5469" s="21">
        <v>513</v>
      </c>
      <c r="B5469" s="6">
        <f>IF(ISNUMBER(SEARCH("D?100",'Calc1'!$B536)),0,IF(ISNUMBER(SEARCH("D?1??",'Calc1'!$B536)),'Calc1'!$D$1857*'Calc1'!$B11545*$C583,0))</f>
        <v>0</v>
      </c>
      <c r="C5469" s="10"/>
    </row>
    <row r="5470" spans="1:3">
      <c r="A5470" s="21">
        <v>514</v>
      </c>
      <c r="B5470" s="6">
        <f>IF(ISNUMBER(SEARCH("D?100",'Calc1'!$B537)),0,IF(ISNUMBER(SEARCH("D?1??",'Calc1'!$B537)),'Calc1'!$D$1857*'Calc1'!$B11546*$C584,0))</f>
        <v>0</v>
      </c>
      <c r="C5470" s="10"/>
    </row>
    <row r="5471" spans="1:3">
      <c r="A5471" s="21">
        <v>515</v>
      </c>
      <c r="B5471" s="6">
        <f>IF(ISNUMBER(SEARCH("D?100",'Calc1'!$B538)),0,IF(ISNUMBER(SEARCH("D?1??",'Calc1'!$B538)),'Calc1'!$D$1857*'Calc1'!$B11547*$C585,0))</f>
        <v>0</v>
      </c>
      <c r="C5471" s="10"/>
    </row>
    <row r="5472" spans="1:3">
      <c r="A5472" s="21">
        <v>516</v>
      </c>
      <c r="B5472" s="6">
        <f>IF(ISNUMBER(SEARCH("D?100",'Calc1'!$B539)),0,IF(ISNUMBER(SEARCH("D?1??",'Calc1'!$B539)),'Calc1'!$D$1857*'Calc1'!$B11548*$C586,0))</f>
        <v>0</v>
      </c>
      <c r="C5472" s="10"/>
    </row>
    <row r="5473" spans="1:3">
      <c r="A5473" s="21">
        <v>517</v>
      </c>
      <c r="B5473" s="6">
        <f>IF(ISNUMBER(SEARCH("D?100",'Calc1'!$B540)),0,IF(ISNUMBER(SEARCH("D?1??",'Calc1'!$B540)),'Calc1'!$D$1857*'Calc1'!$B11549*$C587,0))</f>
        <v>0</v>
      </c>
      <c r="C5473" s="10"/>
    </row>
    <row r="5474" spans="1:3">
      <c r="A5474" s="21">
        <v>518</v>
      </c>
      <c r="B5474" s="6">
        <f>IF(ISNUMBER(SEARCH("D?100",'Calc1'!$B541)),0,IF(ISNUMBER(SEARCH("D?1??",'Calc1'!$B541)),'Calc1'!$D$1857*'Calc1'!$B11550*$C588,0))</f>
        <v>0</v>
      </c>
      <c r="C5474" s="10"/>
    </row>
    <row r="5475" spans="1:3">
      <c r="A5475" s="21">
        <v>519</v>
      </c>
      <c r="B5475" s="6">
        <f>IF(ISNUMBER(SEARCH("D?100",'Calc1'!$B542)),0,IF(ISNUMBER(SEARCH("D?1??",'Calc1'!$B542)),'Calc1'!$D$1857*'Calc1'!$B11551*$C589,0))</f>
        <v>0</v>
      </c>
      <c r="C5475" s="10"/>
    </row>
    <row r="5476" spans="1:3">
      <c r="A5476" s="21">
        <v>520</v>
      </c>
      <c r="B5476" s="6">
        <f>IF(ISNUMBER(SEARCH("D?100",'Calc1'!$B543)),0,IF(ISNUMBER(SEARCH("D?1??",'Calc1'!$B543)),'Calc1'!$D$1857*'Calc1'!$B11552*$C590,0))</f>
        <v>0</v>
      </c>
      <c r="C5476" s="10"/>
    </row>
    <row r="5477" spans="1:3">
      <c r="A5477" s="21">
        <v>521</v>
      </c>
      <c r="B5477" s="6">
        <f>IF(ISNUMBER(SEARCH("D?100",'Calc1'!$B544)),0,IF(ISNUMBER(SEARCH("D?1??",'Calc1'!$B544)),'Calc1'!$D$1857*'Calc1'!$B11553*$C591,0))</f>
        <v>0</v>
      </c>
      <c r="C5477" s="10"/>
    </row>
    <row r="5478" spans="1:3">
      <c r="A5478" s="21">
        <v>522</v>
      </c>
      <c r="B5478" s="6">
        <f>IF(ISNUMBER(SEARCH("D?100",'Calc1'!$B545)),0,IF(ISNUMBER(SEARCH("D?1??",'Calc1'!$B545)),'Calc1'!$D$1857*'Calc1'!$B11554*$C592,0))</f>
        <v>0</v>
      </c>
      <c r="C5478" s="10"/>
    </row>
    <row r="5479" spans="1:3">
      <c r="A5479" s="21">
        <v>523</v>
      </c>
      <c r="B5479" s="6">
        <f>IF(ISNUMBER(SEARCH("D?100",'Calc1'!$B546)),0,IF(ISNUMBER(SEARCH("D?1??",'Calc1'!$B546)),'Calc1'!$D$1857*'Calc1'!$B11555*$C593,0))</f>
        <v>0</v>
      </c>
      <c r="C5479" s="10"/>
    </row>
    <row r="5480" spans="1:3">
      <c r="A5480" s="21">
        <v>524</v>
      </c>
      <c r="B5480" s="6">
        <f>IF(ISNUMBER(SEARCH("D?100",'Calc1'!$B547)),0,IF(ISNUMBER(SEARCH("D?1??",'Calc1'!$B547)),'Calc1'!$D$1857*'Calc1'!$B11556*$C594,0))</f>
        <v>0</v>
      </c>
      <c r="C5480" s="10"/>
    </row>
    <row r="5481" spans="1:3">
      <c r="A5481" s="21">
        <v>525</v>
      </c>
      <c r="B5481" s="6">
        <f>IF(ISNUMBER(SEARCH("D?100",'Calc1'!$B548)),0,IF(ISNUMBER(SEARCH("D?1??",'Calc1'!$B548)),'Calc1'!$D$1857*'Calc1'!$B11557*$C595,0))</f>
        <v>0</v>
      </c>
      <c r="C5481" s="10"/>
    </row>
    <row r="5482" spans="1:3">
      <c r="A5482" s="21">
        <v>526</v>
      </c>
      <c r="B5482" s="6">
        <f>IF(ISNUMBER(SEARCH("D?100",'Calc1'!$B549)),0,IF(ISNUMBER(SEARCH("D?1??",'Calc1'!$B549)),'Calc1'!$D$1857*'Calc1'!$B11558*$C596,0))</f>
        <v>0</v>
      </c>
      <c r="C5482" s="10"/>
    </row>
    <row r="5483" spans="1:3">
      <c r="A5483" s="21">
        <v>527</v>
      </c>
      <c r="B5483" s="6">
        <f>IF(ISNUMBER(SEARCH("D?100",'Calc1'!$B550)),0,IF(ISNUMBER(SEARCH("D?1??",'Calc1'!$B550)),'Calc1'!$D$1857*'Calc1'!$B11559*$C597,0))</f>
        <v>0</v>
      </c>
      <c r="C5483" s="10"/>
    </row>
    <row r="5484" spans="1:3">
      <c r="A5484" s="21">
        <v>528</v>
      </c>
      <c r="B5484" s="6">
        <f>IF(ISNUMBER(SEARCH("D?100",'Calc1'!$B551)),0,IF(ISNUMBER(SEARCH("D?1??",'Calc1'!$B551)),'Calc1'!$D$1857*'Calc1'!$B11560*$C598,0))</f>
        <v>0</v>
      </c>
      <c r="C5484" s="10"/>
    </row>
    <row r="5485" spans="1:3">
      <c r="A5485" s="21">
        <v>529</v>
      </c>
      <c r="B5485" s="6">
        <f>IF(ISNUMBER(SEARCH("D?100",'Calc1'!$B552)),0,IF(ISNUMBER(SEARCH("D?1??",'Calc1'!$B552)),'Calc1'!$D$1857*'Calc1'!$B11561*$C599,0))</f>
        <v>0</v>
      </c>
      <c r="C5485" s="10"/>
    </row>
    <row r="5486" spans="1:3">
      <c r="A5486" s="21">
        <v>530</v>
      </c>
      <c r="B5486" s="6">
        <f>IF(ISNUMBER(SEARCH("D?100",'Calc1'!$B553)),0,IF(ISNUMBER(SEARCH("D?1??",'Calc1'!$B553)),'Calc1'!$D$1857*'Calc1'!$B11562*$C600,0))</f>
        <v>0</v>
      </c>
      <c r="C5486" s="10"/>
    </row>
    <row r="5487" spans="1:3">
      <c r="A5487" s="21">
        <v>531</v>
      </c>
      <c r="B5487" s="6">
        <f>IF(ISNUMBER(SEARCH("D?100",'Calc1'!$B554)),0,IF(ISNUMBER(SEARCH("D?1??",'Calc1'!$B554)),'Calc1'!$D$1857*'Calc1'!$B11563*$C601,0))</f>
        <v>0</v>
      </c>
      <c r="C5487" s="10"/>
    </row>
    <row r="5488" spans="1:3">
      <c r="A5488" s="21">
        <v>532</v>
      </c>
      <c r="B5488" s="6">
        <f>IF(ISNUMBER(SEARCH("D?100",'Calc1'!$B555)),0,IF(ISNUMBER(SEARCH("D?1??",'Calc1'!$B555)),'Calc1'!$D$1857*'Calc1'!$B11564*$C602,0))</f>
        <v>0</v>
      </c>
      <c r="C5488" s="10"/>
    </row>
    <row r="5489" spans="1:3">
      <c r="A5489" s="21">
        <v>533</v>
      </c>
      <c r="B5489" s="6">
        <f>IF(ISNUMBER(SEARCH("D?100",'Calc1'!$B556)),0,IF(ISNUMBER(SEARCH("D?1??",'Calc1'!$B556)),'Calc1'!$D$1857*'Calc1'!$B11565*$C603,0))</f>
        <v>0</v>
      </c>
      <c r="C5489" s="10"/>
    </row>
    <row r="5490" spans="1:3">
      <c r="A5490" s="21">
        <v>534</v>
      </c>
      <c r="B5490" s="6">
        <f>IF(ISNUMBER(SEARCH("D?100",'Calc1'!$B557)),0,IF(ISNUMBER(SEARCH("D?1??",'Calc1'!$B557)),'Calc1'!$D$1857*'Calc1'!$B11566*$C604,0))</f>
        <v>0</v>
      </c>
      <c r="C5490" s="10"/>
    </row>
    <row r="5491" spans="1:3">
      <c r="A5491" s="21">
        <v>535</v>
      </c>
      <c r="B5491" s="6">
        <f>IF(ISNUMBER(SEARCH("D?100",'Calc1'!$B558)),0,IF(ISNUMBER(SEARCH("D?1??",'Calc1'!$B558)),'Calc1'!$D$1857*'Calc1'!$B11567*$C605,0))</f>
        <v>0</v>
      </c>
      <c r="C5491" s="10"/>
    </row>
    <row r="5492" spans="1:3">
      <c r="A5492" s="21">
        <v>536</v>
      </c>
      <c r="B5492" s="6">
        <f>IF(ISNUMBER(SEARCH("D?100",'Calc1'!$B559)),0,IF(ISNUMBER(SEARCH("D?1??",'Calc1'!$B559)),'Calc1'!$D$1857*'Calc1'!$B11568*$C606,0))</f>
        <v>0</v>
      </c>
      <c r="C5492" s="10"/>
    </row>
    <row r="5493" spans="1:3">
      <c r="A5493" s="21">
        <v>537</v>
      </c>
      <c r="B5493" s="6">
        <f>IF(ISNUMBER(SEARCH("D?100",'Calc1'!$B560)),0,IF(ISNUMBER(SEARCH("D?1??",'Calc1'!$B560)),'Calc1'!$D$1857*'Calc1'!$B11569*$C607,0))</f>
        <v>0</v>
      </c>
      <c r="C5493" s="10"/>
    </row>
    <row r="5494" spans="1:3">
      <c r="A5494" s="21">
        <v>538</v>
      </c>
      <c r="B5494" s="6">
        <f>IF(ISNUMBER(SEARCH("D?100",'Calc1'!$B561)),0,IF(ISNUMBER(SEARCH("D?1??",'Calc1'!$B561)),'Calc1'!$D$1857*'Calc1'!$B11570*$C608,0))</f>
        <v>0</v>
      </c>
      <c r="C5494" s="10"/>
    </row>
    <row r="5495" spans="1:3">
      <c r="A5495" s="21">
        <v>539</v>
      </c>
      <c r="B5495" s="6">
        <f>IF(ISNUMBER(SEARCH("D?100",'Calc1'!$B562)),0,IF(ISNUMBER(SEARCH("D?1??",'Calc1'!$B562)),'Calc1'!$D$1857*'Calc1'!$B11571*$C609,0))</f>
        <v>0</v>
      </c>
      <c r="C5495" s="10"/>
    </row>
    <row r="5496" spans="1:3">
      <c r="A5496" s="21">
        <v>540</v>
      </c>
      <c r="B5496" s="6">
        <f>IF(ISNUMBER(SEARCH("D?100",'Calc1'!$B563)),0,IF(ISNUMBER(SEARCH("D?1??",'Calc1'!$B563)),'Calc1'!$D$1857*'Calc1'!$B11572*$C610,0))</f>
        <v>0</v>
      </c>
      <c r="C5496" s="10"/>
    </row>
    <row r="5497" spans="1:3">
      <c r="A5497" s="21">
        <v>541</v>
      </c>
      <c r="B5497" s="6">
        <f>IF(ISNUMBER(SEARCH("D?100",'Calc1'!$B564)),0,IF(ISNUMBER(SEARCH("D?1??",'Calc1'!$B564)),'Calc1'!$D$1857*'Calc1'!$B11573*$C611,0))</f>
        <v>0</v>
      </c>
      <c r="C5497" s="10"/>
    </row>
    <row r="5498" spans="1:3">
      <c r="A5498" s="21">
        <v>542</v>
      </c>
      <c r="B5498" s="6">
        <f>IF(ISNUMBER(SEARCH("D?100",'Calc1'!$B565)),0,IF(ISNUMBER(SEARCH("D?1??",'Calc1'!$B565)),'Calc1'!$D$1857*'Calc1'!$B11574*$C612,0))</f>
        <v>0</v>
      </c>
      <c r="C5498" s="10"/>
    </row>
    <row r="5499" spans="1:3">
      <c r="A5499" s="21">
        <v>543</v>
      </c>
      <c r="B5499" s="6">
        <f>IF(ISNUMBER(SEARCH("D?100",'Calc1'!$B566)),0,IF(ISNUMBER(SEARCH("D?1??",'Calc1'!$B566)),'Calc1'!$D$1857*'Calc1'!$B11575*$C613,0))</f>
        <v>0</v>
      </c>
      <c r="C5499" s="10"/>
    </row>
    <row r="5500" spans="1:3">
      <c r="A5500" s="21">
        <v>544</v>
      </c>
      <c r="B5500" s="6">
        <f>IF(ISNUMBER(SEARCH("D?100",'Calc1'!$B567)),0,IF(ISNUMBER(SEARCH("D?1??",'Calc1'!$B567)),'Calc1'!$D$1857*'Calc1'!$B11576*$C614,0))</f>
        <v>0</v>
      </c>
      <c r="C5500" s="10"/>
    </row>
    <row r="5501" spans="1:3">
      <c r="A5501" s="21">
        <v>545</v>
      </c>
      <c r="B5501" s="6">
        <f>IF(ISNUMBER(SEARCH("D?100",'Calc1'!$B568)),0,IF(ISNUMBER(SEARCH("D?1??",'Calc1'!$B568)),'Calc1'!$D$1857*'Calc1'!$B11577*$C615,0))</f>
        <v>0</v>
      </c>
      <c r="C5501" s="10"/>
    </row>
    <row r="5502" spans="1:3">
      <c r="A5502" s="21">
        <v>546</v>
      </c>
      <c r="B5502" s="6">
        <f>IF(ISNUMBER(SEARCH("D?100",'Calc1'!$B569)),0,IF(ISNUMBER(SEARCH("D?1??",'Calc1'!$B569)),'Calc1'!$D$1857*'Calc1'!$B11578*$C616,0))</f>
        <v>0</v>
      </c>
      <c r="C5502" s="10"/>
    </row>
    <row r="5503" spans="1:3">
      <c r="A5503" s="21">
        <v>547</v>
      </c>
      <c r="B5503" s="6">
        <f>IF(ISNUMBER(SEARCH("D?100",'Calc1'!$B570)),0,IF(ISNUMBER(SEARCH("D?1??",'Calc1'!$B570)),'Calc1'!$D$1857*'Calc1'!$B11579*$C617,0))</f>
        <v>0</v>
      </c>
      <c r="C5503" s="10"/>
    </row>
    <row r="5504" spans="1:3">
      <c r="A5504" s="21">
        <v>548</v>
      </c>
      <c r="B5504" s="6">
        <f>IF(ISNUMBER(SEARCH("D?100",'Calc1'!$B571)),0,IF(ISNUMBER(SEARCH("D?1??",'Calc1'!$B571)),'Calc1'!$D$1857*'Calc1'!$B11580*$C618,0))</f>
        <v>0</v>
      </c>
      <c r="C5504" s="10"/>
    </row>
    <row r="5505" spans="1:3">
      <c r="A5505" s="21">
        <v>549</v>
      </c>
      <c r="B5505" s="6">
        <f>IF(ISNUMBER(SEARCH("D?100",'Calc1'!$B572)),0,IF(ISNUMBER(SEARCH("D?1??",'Calc1'!$B572)),'Calc1'!$D$1857*'Calc1'!$B11581*$C619,0))</f>
        <v>0</v>
      </c>
      <c r="C5505" s="10"/>
    </row>
    <row r="5506" spans="1:3">
      <c r="A5506" s="21">
        <v>550</v>
      </c>
      <c r="B5506" s="6">
        <f>IF(ISNUMBER(SEARCH("D?100",'Calc1'!$B573)),0,IF(ISNUMBER(SEARCH("D?1??",'Calc1'!$B573)),'Calc1'!$D$1857*'Calc1'!$B11582*$C620,0))</f>
        <v>0</v>
      </c>
      <c r="C5506" s="10"/>
    </row>
    <row r="5507" spans="1:3">
      <c r="A5507" s="21">
        <v>551</v>
      </c>
      <c r="B5507" s="6">
        <f>IF(ISNUMBER(SEARCH("D?100",'Calc1'!$B574)),0,IF(ISNUMBER(SEARCH("D?1??",'Calc1'!$B574)),'Calc1'!$D$1857*'Calc1'!$B11583*$C621,0))</f>
        <v>0</v>
      </c>
      <c r="C5507" s="10"/>
    </row>
    <row r="5508" spans="1:3">
      <c r="A5508" s="21">
        <v>552</v>
      </c>
      <c r="B5508" s="6">
        <f>IF(ISNUMBER(SEARCH("D?100",'Calc1'!$B575)),0,IF(ISNUMBER(SEARCH("D?1??",'Calc1'!$B575)),'Calc1'!$D$1857*'Calc1'!$B11584*$C622,0))</f>
        <v>0</v>
      </c>
      <c r="C5508" s="10"/>
    </row>
    <row r="5509" spans="1:3">
      <c r="A5509" s="21">
        <v>553</v>
      </c>
      <c r="B5509" s="6">
        <f>IF(ISNUMBER(SEARCH("D?100",'Calc1'!$B576)),0,IF(ISNUMBER(SEARCH("D?1??",'Calc1'!$B576)),'Calc1'!$D$1857*'Calc1'!$B11585*$C623,0))</f>
        <v>0</v>
      </c>
      <c r="C5509" s="10"/>
    </row>
    <row r="5510" spans="1:3">
      <c r="A5510" s="21">
        <v>554</v>
      </c>
      <c r="B5510" s="6">
        <f>IF(ISNUMBER(SEARCH("D?100",'Calc1'!$B577)),0,IF(ISNUMBER(SEARCH("D?1??",'Calc1'!$B577)),'Calc1'!$D$1857*'Calc1'!$B11586*$C624,0))</f>
        <v>0</v>
      </c>
      <c r="C5510" s="10"/>
    </row>
    <row r="5511" spans="1:3">
      <c r="A5511" s="21">
        <v>555</v>
      </c>
      <c r="B5511" s="6">
        <f>IF(ISNUMBER(SEARCH("D?100",'Calc1'!$B578)),0,IF(ISNUMBER(SEARCH("D?1??",'Calc1'!$B578)),'Calc1'!$D$1857*'Calc1'!$B11587*$C625,0))</f>
        <v>0</v>
      </c>
      <c r="C5511" s="10"/>
    </row>
    <row r="5512" spans="1:3">
      <c r="A5512" s="21">
        <v>556</v>
      </c>
      <c r="B5512" s="6">
        <f>IF(ISNUMBER(SEARCH("D?100",'Calc1'!$B579)),0,IF(ISNUMBER(SEARCH("D?1??",'Calc1'!$B579)),'Calc1'!$D$1857*'Calc1'!$B11588*$C626,0))</f>
        <v>0</v>
      </c>
      <c r="C5512" s="10"/>
    </row>
    <row r="5513" spans="1:3">
      <c r="A5513" s="21">
        <v>557</v>
      </c>
      <c r="B5513" s="6">
        <f>IF(ISNUMBER(SEARCH("D?100",'Calc1'!$B580)),0,IF(ISNUMBER(SEARCH("D?1??",'Calc1'!$B580)),'Calc1'!$D$1857*'Calc1'!$B11589*$C627,0))</f>
        <v>0</v>
      </c>
      <c r="C5513" s="10"/>
    </row>
    <row r="5514" spans="1:3">
      <c r="A5514" s="21">
        <v>558</v>
      </c>
      <c r="B5514" s="6">
        <f>IF(ISNUMBER(SEARCH("D?100",'Calc1'!$B581)),0,IF(ISNUMBER(SEARCH("D?1??",'Calc1'!$B581)),'Calc1'!$D$1857*'Calc1'!$B11590*$C628,0))</f>
        <v>0</v>
      </c>
      <c r="C5514" s="10"/>
    </row>
    <row r="5515" spans="1:3">
      <c r="A5515" s="21">
        <v>559</v>
      </c>
      <c r="B5515" s="6">
        <f>IF(ISNUMBER(SEARCH("D?100",'Calc1'!$B582)),0,IF(ISNUMBER(SEARCH("D?1??",'Calc1'!$B582)),'Calc1'!$D$1857*'Calc1'!$B11591*$C629,0))</f>
        <v>0</v>
      </c>
      <c r="C5515" s="10"/>
    </row>
    <row r="5516" spans="1:3">
      <c r="A5516" s="21">
        <v>560</v>
      </c>
      <c r="B5516" s="6">
        <f>IF(ISNUMBER(SEARCH("D?100",'Calc1'!$B583)),0,IF(ISNUMBER(SEARCH("D?1??",'Calc1'!$B583)),'Calc1'!$D$1857*'Calc1'!$B11592*$C630,0))</f>
        <v>0</v>
      </c>
      <c r="C5516" s="10"/>
    </row>
    <row r="5517" spans="1:3">
      <c r="A5517" s="21">
        <v>561</v>
      </c>
      <c r="B5517" s="6">
        <f>IF(ISNUMBER(SEARCH("D?100",'Calc1'!$B584)),0,IF(ISNUMBER(SEARCH("D?1??",'Calc1'!$B584)),'Calc1'!$D$1857*'Calc1'!$B11593*$C631,0))</f>
        <v>0</v>
      </c>
      <c r="C5517" s="10"/>
    </row>
    <row r="5518" spans="1:3">
      <c r="A5518" s="21">
        <v>562</v>
      </c>
      <c r="B5518" s="6">
        <f>IF(ISNUMBER(SEARCH("D?100",'Calc1'!$B585)),0,IF(ISNUMBER(SEARCH("D?1??",'Calc1'!$B585)),'Calc1'!$D$1857*'Calc1'!$B11594*$C632,0))</f>
        <v>0</v>
      </c>
      <c r="C5518" s="10"/>
    </row>
    <row r="5519" spans="1:3">
      <c r="A5519" s="21">
        <v>563</v>
      </c>
      <c r="B5519" s="6">
        <f>IF(ISNUMBER(SEARCH("D?100",'Calc1'!$B586)),0,IF(ISNUMBER(SEARCH("D?1??",'Calc1'!$B586)),'Calc1'!$D$1857*'Calc1'!$B11595*$C633,0))</f>
        <v>0</v>
      </c>
      <c r="C5519" s="10"/>
    </row>
    <row r="5520" spans="1:3">
      <c r="A5520" s="21">
        <v>564</v>
      </c>
      <c r="B5520" s="6">
        <f>IF(ISNUMBER(SEARCH("D?100",'Calc1'!$B587)),0,IF(ISNUMBER(SEARCH("D?1??",'Calc1'!$B587)),'Calc1'!$D$1857*'Calc1'!$B11596*$C634,0))</f>
        <v>0</v>
      </c>
      <c r="C5520" s="10"/>
    </row>
    <row r="5521" spans="1:3">
      <c r="A5521" s="21">
        <v>565</v>
      </c>
      <c r="B5521" s="6">
        <f>IF(ISNUMBER(SEARCH("D?100",'Calc1'!$B588)),0,IF(ISNUMBER(SEARCH("D?1??",'Calc1'!$B588)),'Calc1'!$D$1857*'Calc1'!$B11597*$C635,0))</f>
        <v>0</v>
      </c>
      <c r="C5521" s="10"/>
    </row>
    <row r="5522" spans="1:3">
      <c r="A5522" s="21">
        <v>566</v>
      </c>
      <c r="B5522" s="6">
        <f>IF(ISNUMBER(SEARCH("D?100",'Calc1'!$B589)),0,IF(ISNUMBER(SEARCH("D?1??",'Calc1'!$B589)),'Calc1'!$D$1857*'Calc1'!$B11598*$C636,0))</f>
        <v>0</v>
      </c>
      <c r="C5522" s="10"/>
    </row>
    <row r="5523" spans="1:3">
      <c r="A5523" s="21">
        <v>567</v>
      </c>
      <c r="B5523" s="6">
        <f>IF(ISNUMBER(SEARCH("D?100",'Calc1'!$B590)),0,IF(ISNUMBER(SEARCH("D?1??",'Calc1'!$B590)),'Calc1'!$D$1857*'Calc1'!$B11599*$C637,0))</f>
        <v>0</v>
      </c>
      <c r="C5523" s="10"/>
    </row>
    <row r="5524" spans="1:3">
      <c r="A5524" s="21">
        <v>568</v>
      </c>
      <c r="B5524" s="6">
        <f>IF(ISNUMBER(SEARCH("D?100",'Calc1'!$B591)),0,IF(ISNUMBER(SEARCH("D?1??",'Calc1'!$B591)),'Calc1'!$D$1857*'Calc1'!$B11600*$C638,0))</f>
        <v>0</v>
      </c>
      <c r="C5524" s="10"/>
    </row>
    <row r="5525" spans="1:3">
      <c r="A5525" s="21">
        <v>569</v>
      </c>
      <c r="B5525" s="6">
        <f>IF(ISNUMBER(SEARCH("D?100",'Calc1'!$B592)),0,IF(ISNUMBER(SEARCH("D?1??",'Calc1'!$B592)),'Calc1'!$D$1857*'Calc1'!$B11601*$C639,0))</f>
        <v>0</v>
      </c>
      <c r="C5525" s="10"/>
    </row>
    <row r="5526" spans="1:3">
      <c r="A5526" s="21">
        <v>570</v>
      </c>
      <c r="B5526" s="6">
        <f>IF(ISNUMBER(SEARCH("D?100",'Calc1'!$B593)),0,IF(ISNUMBER(SEARCH("D?1??",'Calc1'!$B593)),'Calc1'!$D$1857*'Calc1'!$B11602*$C640,0))</f>
        <v>0</v>
      </c>
      <c r="C5526" s="10"/>
    </row>
    <row r="5527" spans="1:3">
      <c r="A5527" s="21">
        <v>571</v>
      </c>
      <c r="B5527" s="6">
        <f>IF(ISNUMBER(SEARCH("D?100",'Calc1'!$B594)),0,IF(ISNUMBER(SEARCH("D?1??",'Calc1'!$B594)),'Calc1'!$D$1857*'Calc1'!$B11603*$C641,0))</f>
        <v>0</v>
      </c>
      <c r="C5527" s="10"/>
    </row>
    <row r="5528" spans="1:3">
      <c r="A5528" s="21">
        <v>572</v>
      </c>
      <c r="B5528" s="6">
        <f>IF(ISNUMBER(SEARCH("D?100",'Calc1'!$B595)),0,IF(ISNUMBER(SEARCH("D?1??",'Calc1'!$B595)),'Calc1'!$D$1857*'Calc1'!$B11604*$C642,0))</f>
        <v>0</v>
      </c>
      <c r="C5528" s="10"/>
    </row>
    <row r="5529" spans="1:3">
      <c r="A5529" s="21">
        <v>573</v>
      </c>
      <c r="B5529" s="6">
        <f>IF(ISNUMBER(SEARCH("D?100",'Calc1'!$B596)),0,IF(ISNUMBER(SEARCH("D?1??",'Calc1'!$B596)),'Calc1'!$D$1857*'Calc1'!$B11605*$C643,0))</f>
        <v>0</v>
      </c>
      <c r="C5529" s="10"/>
    </row>
    <row r="5530" spans="1:3">
      <c r="A5530" s="21">
        <v>574</v>
      </c>
      <c r="B5530" s="6">
        <f>IF(ISNUMBER(SEARCH("D?100",'Calc1'!$B597)),0,IF(ISNUMBER(SEARCH("D?1??",'Calc1'!$B597)),'Calc1'!$D$1857*'Calc1'!$B11606*$C644,0))</f>
        <v>0</v>
      </c>
      <c r="C5530" s="10"/>
    </row>
    <row r="5531" spans="1:3">
      <c r="A5531" s="21">
        <v>575</v>
      </c>
      <c r="B5531" s="6">
        <f>IF(ISNUMBER(SEARCH("D?100",'Calc1'!$B598)),0,IF(ISNUMBER(SEARCH("D?1??",'Calc1'!$B598)),'Calc1'!$D$1857*'Calc1'!$B11607*$C645,0))</f>
        <v>0</v>
      </c>
      <c r="C5531" s="10"/>
    </row>
    <row r="5532" spans="1:3">
      <c r="A5532" s="21">
        <v>576</v>
      </c>
      <c r="B5532" s="6">
        <f>IF(ISNUMBER(SEARCH("D?100",'Calc1'!$B599)),0,IF(ISNUMBER(SEARCH("D?1??",'Calc1'!$B599)),'Calc1'!$D$1857*'Calc1'!$B11608*$C646,0))</f>
        <v>0</v>
      </c>
      <c r="C5532" s="10"/>
    </row>
    <row r="5533" spans="1:3">
      <c r="A5533" s="21">
        <v>577</v>
      </c>
      <c r="B5533" s="6">
        <f>IF(ISNUMBER(SEARCH("D?100",'Calc1'!$B600)),0,IF(ISNUMBER(SEARCH("D?1??",'Calc1'!$B600)),'Calc1'!$D$1857*'Calc1'!$B11609*$C647,0))</f>
        <v>0</v>
      </c>
      <c r="C5533" s="10"/>
    </row>
    <row r="5534" spans="1:3">
      <c r="A5534" s="21">
        <v>578</v>
      </c>
      <c r="B5534" s="6">
        <f>IF(ISNUMBER(SEARCH("D?100",'Calc1'!$B601)),0,IF(ISNUMBER(SEARCH("D?1??",'Calc1'!$B601)),'Calc1'!$D$1857*'Calc1'!$B11610*$C648,0))</f>
        <v>0</v>
      </c>
      <c r="C5534" s="10"/>
    </row>
    <row r="5535" spans="1:3">
      <c r="A5535" s="21">
        <v>579</v>
      </c>
      <c r="B5535" s="6">
        <f>IF(ISNUMBER(SEARCH("D?100",'Calc1'!$B602)),0,IF(ISNUMBER(SEARCH("D?1??",'Calc1'!$B602)),'Calc1'!$D$1857*'Calc1'!$B11611*$C649,0))</f>
        <v>0</v>
      </c>
      <c r="C5535" s="10"/>
    </row>
    <row r="5536" spans="1:3">
      <c r="A5536" s="21">
        <v>580</v>
      </c>
      <c r="B5536" s="6">
        <f>IF(ISNUMBER(SEARCH("D?100",'Calc1'!$B603)),0,IF(ISNUMBER(SEARCH("D?1??",'Calc1'!$B603)),'Calc1'!$D$1857*'Calc1'!$B11612*$C650,0))</f>
        <v>0</v>
      </c>
      <c r="C5536" s="10"/>
    </row>
    <row r="5537" spans="1:3">
      <c r="A5537" s="21">
        <v>581</v>
      </c>
      <c r="B5537" s="6">
        <f>IF(ISNUMBER(SEARCH("D?100",'Calc1'!$B604)),0,IF(ISNUMBER(SEARCH("D?1??",'Calc1'!$B604)),'Calc1'!$D$1857*'Calc1'!$B11613*$C651,0))</f>
        <v>0</v>
      </c>
      <c r="C5537" s="10"/>
    </row>
    <row r="5538" spans="1:3">
      <c r="A5538" s="21">
        <v>582</v>
      </c>
      <c r="B5538" s="6">
        <f>IF(ISNUMBER(SEARCH("D?100",'Calc1'!$B605)),0,IF(ISNUMBER(SEARCH("D?1??",'Calc1'!$B605)),'Calc1'!$D$1857*'Calc1'!$B11614*$C652,0))</f>
        <v>0</v>
      </c>
      <c r="C5538" s="10"/>
    </row>
    <row r="5539" spans="1:3">
      <c r="A5539" s="21">
        <v>583</v>
      </c>
      <c r="B5539" s="6">
        <f>IF(ISNUMBER(SEARCH("D?100",'Calc1'!$B606)),0,IF(ISNUMBER(SEARCH("D?1??",'Calc1'!$B606)),'Calc1'!$D$1857*'Calc1'!$B11615*$C653,0))</f>
        <v>0</v>
      </c>
      <c r="C5539" s="10"/>
    </row>
    <row r="5540" spans="1:3">
      <c r="A5540" s="21">
        <v>584</v>
      </c>
      <c r="B5540" s="6">
        <f>IF(ISNUMBER(SEARCH("D?100",'Calc1'!$B607)),0,IF(ISNUMBER(SEARCH("D?1??",'Calc1'!$B607)),'Calc1'!$D$1857*'Calc1'!$B11616*$C654,0))</f>
        <v>0</v>
      </c>
      <c r="C5540" s="10"/>
    </row>
    <row r="5541" spans="1:3">
      <c r="A5541" s="21">
        <v>585</v>
      </c>
      <c r="B5541" s="6">
        <f>IF(ISNUMBER(SEARCH("D?100",'Calc1'!$B608)),0,IF(ISNUMBER(SEARCH("D?1??",'Calc1'!$B608)),'Calc1'!$D$1857*'Calc1'!$B11617*$C655,0))</f>
        <v>0</v>
      </c>
      <c r="C5541" s="10"/>
    </row>
    <row r="5542" spans="1:3">
      <c r="A5542" s="21">
        <v>586</v>
      </c>
      <c r="B5542" s="6">
        <f>IF(ISNUMBER(SEARCH("D?100",'Calc1'!$B609)),0,IF(ISNUMBER(SEARCH("D?1??",'Calc1'!$B609)),'Calc1'!$D$1857*'Calc1'!$B11618*$C656,0))</f>
        <v>0</v>
      </c>
      <c r="C5542" s="10"/>
    </row>
    <row r="5543" spans="1:3">
      <c r="A5543" s="21">
        <v>587</v>
      </c>
      <c r="B5543" s="6">
        <f>IF(ISNUMBER(SEARCH("D?100",'Calc1'!$B610)),0,IF(ISNUMBER(SEARCH("D?1??",'Calc1'!$B610)),'Calc1'!$D$1857*'Calc1'!$B11619*$C657,0))</f>
        <v>0</v>
      </c>
      <c r="C5543" s="10"/>
    </row>
    <row r="5544" spans="1:3">
      <c r="A5544" s="21">
        <v>588</v>
      </c>
      <c r="B5544" s="6">
        <f>IF(ISNUMBER(SEARCH("D?100",'Calc1'!$B611)),0,IF(ISNUMBER(SEARCH("D?1??",'Calc1'!$B611)),'Calc1'!$D$1857*'Calc1'!$B11620*$C658,0))</f>
        <v>0</v>
      </c>
      <c r="C5544" s="10"/>
    </row>
    <row r="5545" spans="1:3">
      <c r="A5545" s="21">
        <v>589</v>
      </c>
      <c r="B5545" s="6">
        <f>IF(ISNUMBER(SEARCH("D?100",'Calc1'!$B612)),0,IF(ISNUMBER(SEARCH("D?1??",'Calc1'!$B612)),'Calc1'!$D$1857*'Calc1'!$B11621*$C659,0))</f>
        <v>0</v>
      </c>
      <c r="C5545" s="10"/>
    </row>
    <row r="5546" spans="1:3">
      <c r="A5546" s="21">
        <v>590</v>
      </c>
      <c r="B5546" s="6">
        <f>IF(ISNUMBER(SEARCH("D?100",'Calc1'!$B613)),0,IF(ISNUMBER(SEARCH("D?1??",'Calc1'!$B613)),'Calc1'!$D$1857*'Calc1'!$B11622*$C660,0))</f>
        <v>0</v>
      </c>
      <c r="C5546" s="10"/>
    </row>
    <row r="5547" spans="1:3">
      <c r="A5547" s="21">
        <v>591</v>
      </c>
      <c r="B5547" s="6">
        <f>IF(ISNUMBER(SEARCH("D?100",'Calc1'!$B614)),0,IF(ISNUMBER(SEARCH("D?1??",'Calc1'!$B614)),'Calc1'!$D$1857*'Calc1'!$B11623*$C661,0))</f>
        <v>0</v>
      </c>
      <c r="C5547" s="10"/>
    </row>
    <row r="5548" spans="1:3">
      <c r="A5548" s="21">
        <v>592</v>
      </c>
      <c r="B5548" s="6">
        <f>IF(ISNUMBER(SEARCH("D?100",'Calc1'!$B615)),0,IF(ISNUMBER(SEARCH("D?1??",'Calc1'!$B615)),'Calc1'!$D$1857*'Calc1'!$B11624*$C662,0))</f>
        <v>0</v>
      </c>
      <c r="C5548" s="10"/>
    </row>
    <row r="5549" spans="1:3">
      <c r="A5549" s="21">
        <v>593</v>
      </c>
      <c r="B5549" s="6">
        <f>IF(ISNUMBER(SEARCH("D?100",'Calc1'!$B616)),0,IF(ISNUMBER(SEARCH("D?1??",'Calc1'!$B616)),'Calc1'!$D$1857*'Calc1'!$B11625*$C663,0))</f>
        <v>0</v>
      </c>
      <c r="C5549" s="10"/>
    </row>
    <row r="5550" spans="1:3">
      <c r="A5550" s="21">
        <v>594</v>
      </c>
      <c r="B5550" s="6">
        <f>IF(ISNUMBER(SEARCH("D?100",'Calc1'!$B617)),0,IF(ISNUMBER(SEARCH("D?1??",'Calc1'!$B617)),'Calc1'!$D$1857*'Calc1'!$B11626*$C664,0))</f>
        <v>0</v>
      </c>
      <c r="C5550" s="10"/>
    </row>
    <row r="5551" spans="1:3">
      <c r="A5551" s="21">
        <v>595</v>
      </c>
      <c r="B5551" s="6">
        <f>IF(ISNUMBER(SEARCH("D?100",'Calc1'!$B618)),0,IF(ISNUMBER(SEARCH("D?1??",'Calc1'!$B618)),'Calc1'!$D$1857*'Calc1'!$B11627*$C665,0))</f>
        <v>0</v>
      </c>
      <c r="C5551" s="10"/>
    </row>
    <row r="5552" spans="1:3">
      <c r="A5552" s="21">
        <v>596</v>
      </c>
      <c r="B5552" s="6">
        <f>IF(ISNUMBER(SEARCH("D?100",'Calc1'!$B619)),0,IF(ISNUMBER(SEARCH("D?1??",'Calc1'!$B619)),'Calc1'!$D$1857*'Calc1'!$B11628*$C666,0))</f>
        <v>0</v>
      </c>
      <c r="C5552" s="10"/>
    </row>
    <row r="5553" spans="1:3">
      <c r="A5553" s="21">
        <v>597</v>
      </c>
      <c r="B5553" s="6">
        <f>IF(ISNUMBER(SEARCH("D?100",'Calc1'!$B620)),0,IF(ISNUMBER(SEARCH("D?1??",'Calc1'!$B620)),'Calc1'!$D$1857*'Calc1'!$B11629*$C667,0))</f>
        <v>0</v>
      </c>
      <c r="C5553" s="10"/>
    </row>
    <row r="5554" spans="1:3">
      <c r="A5554" s="21">
        <v>598</v>
      </c>
      <c r="B5554" s="6">
        <f>IF(ISNUMBER(SEARCH("D?100",'Calc1'!$B621)),0,IF(ISNUMBER(SEARCH("D?1??",'Calc1'!$B621)),'Calc1'!$D$1857*'Calc1'!$B11630*$C668,0))</f>
        <v>0</v>
      </c>
      <c r="C5554" s="10"/>
    </row>
    <row r="5555" spans="1:3">
      <c r="A5555" s="21">
        <v>599</v>
      </c>
      <c r="B5555" s="6">
        <f>IF(ISNUMBER(SEARCH("D?100",'Calc1'!$B622)),0,IF(ISNUMBER(SEARCH("D?1??",'Calc1'!$B622)),'Calc1'!$D$1857*'Calc1'!$B11631*$C669,0))</f>
        <v>0</v>
      </c>
      <c r="C5555" s="10"/>
    </row>
    <row r="5556" spans="1:3">
      <c r="A5556" s="21">
        <v>600</v>
      </c>
      <c r="B5556" s="6">
        <f>IF(ISNUMBER(SEARCH("D?100",'Calc1'!$B623)),0,IF(ISNUMBER(SEARCH("D?1??",'Calc1'!$B623)),'Calc1'!$D$1857*'Calc1'!$B11632*$C670,0))</f>
        <v>0</v>
      </c>
      <c r="C5556" s="10"/>
    </row>
    <row r="5558" spans="1:3" ht="21" customHeight="1">
      <c r="A5558" s="1" t="s">
        <v>644</v>
      </c>
    </row>
    <row r="5559" spans="1:3">
      <c r="A5559" s="2" t="s">
        <v>254</v>
      </c>
    </row>
    <row r="5560" spans="1:3">
      <c r="A5560" s="12" t="s">
        <v>286</v>
      </c>
    </row>
    <row r="5561" spans="1:3">
      <c r="A5561" s="12" t="s">
        <v>287</v>
      </c>
    </row>
    <row r="5562" spans="1:3">
      <c r="A5562" s="12" t="s">
        <v>366</v>
      </c>
    </row>
    <row r="5563" spans="1:3">
      <c r="A5563" s="12" t="s">
        <v>642</v>
      </c>
    </row>
    <row r="5564" spans="1:3">
      <c r="A5564" s="2" t="s">
        <v>372</v>
      </c>
    </row>
    <row r="5566" spans="1:3">
      <c r="B5566" s="3" t="s">
        <v>8</v>
      </c>
    </row>
    <row r="5567" spans="1:3">
      <c r="A5567" s="21">
        <v>1</v>
      </c>
      <c r="B5567" s="6">
        <f>IF('Calc1'!$B24="D1000",0,IF(ISNUMBER(SEARCH("D1???",'Calc1'!$B24)),'Calc1'!$C$1857*'Calc1'!$B11033*$B71,0))</f>
        <v>0</v>
      </c>
      <c r="C5567" s="10"/>
    </row>
    <row r="5568" spans="1:3">
      <c r="A5568" s="21">
        <v>2</v>
      </c>
      <c r="B5568" s="6">
        <f>IF('Calc1'!$B25="D1000",0,IF(ISNUMBER(SEARCH("D1???",'Calc1'!$B25)),'Calc1'!$C$1857*'Calc1'!$B11034*$B72,0))</f>
        <v>0</v>
      </c>
      <c r="C5568" s="10"/>
    </row>
    <row r="5569" spans="1:3">
      <c r="A5569" s="21">
        <v>3</v>
      </c>
      <c r="B5569" s="6">
        <f>IF('Calc1'!$B26="D1000",0,IF(ISNUMBER(SEARCH("D1???",'Calc1'!$B26)),'Calc1'!$C$1857*'Calc1'!$B11035*$B73,0))</f>
        <v>0</v>
      </c>
      <c r="C5569" s="10"/>
    </row>
    <row r="5570" spans="1:3">
      <c r="A5570" s="21">
        <v>4</v>
      </c>
      <c r="B5570" s="6">
        <f>IF('Calc1'!$B27="D1000",0,IF(ISNUMBER(SEARCH("D1???",'Calc1'!$B27)),'Calc1'!$C$1857*'Calc1'!$B11036*$B74,0))</f>
        <v>0</v>
      </c>
      <c r="C5570" s="10"/>
    </row>
    <row r="5571" spans="1:3">
      <c r="A5571" s="21">
        <v>5</v>
      </c>
      <c r="B5571" s="6">
        <f>IF('Calc1'!$B28="D1000",0,IF(ISNUMBER(SEARCH("D1???",'Calc1'!$B28)),'Calc1'!$C$1857*'Calc1'!$B11037*$B75,0))</f>
        <v>0</v>
      </c>
      <c r="C5571" s="10"/>
    </row>
    <row r="5572" spans="1:3">
      <c r="A5572" s="21">
        <v>6</v>
      </c>
      <c r="B5572" s="6">
        <f>IF('Calc1'!$B29="D1000",0,IF(ISNUMBER(SEARCH("D1???",'Calc1'!$B29)),'Calc1'!$C$1857*'Calc1'!$B11038*$B76,0))</f>
        <v>0</v>
      </c>
      <c r="C5572" s="10"/>
    </row>
    <row r="5573" spans="1:3">
      <c r="A5573" s="21">
        <v>7</v>
      </c>
      <c r="B5573" s="6">
        <f>IF('Calc1'!$B30="D1000",0,IF(ISNUMBER(SEARCH("D1???",'Calc1'!$B30)),'Calc1'!$C$1857*'Calc1'!$B11039*$B77,0))</f>
        <v>0</v>
      </c>
      <c r="C5573" s="10"/>
    </row>
    <row r="5574" spans="1:3">
      <c r="A5574" s="21">
        <v>8</v>
      </c>
      <c r="B5574" s="6">
        <f>IF('Calc1'!$B31="D1000",0,IF(ISNUMBER(SEARCH("D1???",'Calc1'!$B31)),'Calc1'!$C$1857*'Calc1'!$B11040*$B78,0))</f>
        <v>0</v>
      </c>
      <c r="C5574" s="10"/>
    </row>
    <row r="5575" spans="1:3">
      <c r="A5575" s="21">
        <v>9</v>
      </c>
      <c r="B5575" s="6">
        <f>IF('Calc1'!$B32="D1000",0,IF(ISNUMBER(SEARCH("D1???",'Calc1'!$B32)),'Calc1'!$C$1857*'Calc1'!$B11041*$B79,0))</f>
        <v>0</v>
      </c>
      <c r="C5575" s="10"/>
    </row>
    <row r="5576" spans="1:3">
      <c r="A5576" s="21">
        <v>10</v>
      </c>
      <c r="B5576" s="6">
        <f>IF('Calc1'!$B33="D1000",0,IF(ISNUMBER(SEARCH("D1???",'Calc1'!$B33)),'Calc1'!$C$1857*'Calc1'!$B11042*$B80,0))</f>
        <v>0</v>
      </c>
      <c r="C5576" s="10"/>
    </row>
    <row r="5577" spans="1:3">
      <c r="A5577" s="21">
        <v>11</v>
      </c>
      <c r="B5577" s="6">
        <f>IF('Calc1'!$B34="D1000",0,IF(ISNUMBER(SEARCH("D1???",'Calc1'!$B34)),'Calc1'!$C$1857*'Calc1'!$B11043*$B81,0))</f>
        <v>0</v>
      </c>
      <c r="C5577" s="10"/>
    </row>
    <row r="5578" spans="1:3">
      <c r="A5578" s="21">
        <v>12</v>
      </c>
      <c r="B5578" s="6">
        <f>IF('Calc1'!$B35="D1000",0,IF(ISNUMBER(SEARCH("D1???",'Calc1'!$B35)),'Calc1'!$C$1857*'Calc1'!$B11044*$B82,0))</f>
        <v>0</v>
      </c>
      <c r="C5578" s="10"/>
    </row>
    <row r="5579" spans="1:3">
      <c r="A5579" s="21">
        <v>13</v>
      </c>
      <c r="B5579" s="6">
        <f>IF('Calc1'!$B36="D1000",0,IF(ISNUMBER(SEARCH("D1???",'Calc1'!$B36)),'Calc1'!$C$1857*'Calc1'!$B11045*$B83,0))</f>
        <v>0</v>
      </c>
      <c r="C5579" s="10"/>
    </row>
    <row r="5580" spans="1:3">
      <c r="A5580" s="21">
        <v>14</v>
      </c>
      <c r="B5580" s="6">
        <f>IF('Calc1'!$B37="D1000",0,IF(ISNUMBER(SEARCH("D1???",'Calc1'!$B37)),'Calc1'!$C$1857*'Calc1'!$B11046*$B84,0))</f>
        <v>0</v>
      </c>
      <c r="C5580" s="10"/>
    </row>
    <row r="5581" spans="1:3">
      <c r="A5581" s="21">
        <v>15</v>
      </c>
      <c r="B5581" s="6">
        <f>IF('Calc1'!$B38="D1000",0,IF(ISNUMBER(SEARCH("D1???",'Calc1'!$B38)),'Calc1'!$C$1857*'Calc1'!$B11047*$B85,0))</f>
        <v>0</v>
      </c>
      <c r="C5581" s="10"/>
    </row>
    <row r="5582" spans="1:3">
      <c r="A5582" s="21">
        <v>16</v>
      </c>
      <c r="B5582" s="6">
        <f>IF('Calc1'!$B39="D1000",0,IF(ISNUMBER(SEARCH("D1???",'Calc1'!$B39)),'Calc1'!$C$1857*'Calc1'!$B11048*$B86,0))</f>
        <v>0</v>
      </c>
      <c r="C5582" s="10"/>
    </row>
    <row r="5583" spans="1:3">
      <c r="A5583" s="21">
        <v>17</v>
      </c>
      <c r="B5583" s="6">
        <f>IF('Calc1'!$B40="D1000",0,IF(ISNUMBER(SEARCH("D1???",'Calc1'!$B40)),'Calc1'!$C$1857*'Calc1'!$B11049*$B87,0))</f>
        <v>0</v>
      </c>
      <c r="C5583" s="10"/>
    </row>
    <row r="5584" spans="1:3">
      <c r="A5584" s="21">
        <v>18</v>
      </c>
      <c r="B5584" s="6">
        <f>IF('Calc1'!$B41="D1000",0,IF(ISNUMBER(SEARCH("D1???",'Calc1'!$B41)),'Calc1'!$C$1857*'Calc1'!$B11050*$B88,0))</f>
        <v>0</v>
      </c>
      <c r="C5584" s="10"/>
    </row>
    <row r="5585" spans="1:3">
      <c r="A5585" s="21">
        <v>19</v>
      </c>
      <c r="B5585" s="6">
        <f>IF('Calc1'!$B42="D1000",0,IF(ISNUMBER(SEARCH("D1???",'Calc1'!$B42)),'Calc1'!$C$1857*'Calc1'!$B11051*$B89,0))</f>
        <v>0</v>
      </c>
      <c r="C5585" s="10"/>
    </row>
    <row r="5586" spans="1:3">
      <c r="A5586" s="21">
        <v>20</v>
      </c>
      <c r="B5586" s="6">
        <f>IF('Calc1'!$B43="D1000",0,IF(ISNUMBER(SEARCH("D1???",'Calc1'!$B43)),'Calc1'!$C$1857*'Calc1'!$B11052*$B90,0))</f>
        <v>0</v>
      </c>
      <c r="C5586" s="10"/>
    </row>
    <row r="5587" spans="1:3">
      <c r="A5587" s="21">
        <v>21</v>
      </c>
      <c r="B5587" s="6">
        <f>IF('Calc1'!$B44="D1000",0,IF(ISNUMBER(SEARCH("D1???",'Calc1'!$B44)),'Calc1'!$C$1857*'Calc1'!$B11053*$B91,0))</f>
        <v>0</v>
      </c>
      <c r="C5587" s="10"/>
    </row>
    <row r="5588" spans="1:3">
      <c r="A5588" s="21">
        <v>22</v>
      </c>
      <c r="B5588" s="6">
        <f>IF('Calc1'!$B45="D1000",0,IF(ISNUMBER(SEARCH("D1???",'Calc1'!$B45)),'Calc1'!$C$1857*'Calc1'!$B11054*$B92,0))</f>
        <v>0</v>
      </c>
      <c r="C5588" s="10"/>
    </row>
    <row r="5589" spans="1:3">
      <c r="A5589" s="21">
        <v>23</v>
      </c>
      <c r="B5589" s="6">
        <f>IF('Calc1'!$B46="D1000",0,IF(ISNUMBER(SEARCH("D1???",'Calc1'!$B46)),'Calc1'!$C$1857*'Calc1'!$B11055*$B93,0))</f>
        <v>0</v>
      </c>
      <c r="C5589" s="10"/>
    </row>
    <row r="5590" spans="1:3">
      <c r="A5590" s="21">
        <v>24</v>
      </c>
      <c r="B5590" s="6">
        <f>IF('Calc1'!$B47="D1000",0,IF(ISNUMBER(SEARCH("D1???",'Calc1'!$B47)),'Calc1'!$C$1857*'Calc1'!$B11056*$B94,0))</f>
        <v>0</v>
      </c>
      <c r="C5590" s="10"/>
    </row>
    <row r="5591" spans="1:3">
      <c r="A5591" s="21">
        <v>25</v>
      </c>
      <c r="B5591" s="6">
        <f>IF('Calc1'!$B48="D1000",0,IF(ISNUMBER(SEARCH("D1???",'Calc1'!$B48)),'Calc1'!$C$1857*'Calc1'!$B11057*$B95,0))</f>
        <v>0</v>
      </c>
      <c r="C5591" s="10"/>
    </row>
    <row r="5592" spans="1:3">
      <c r="A5592" s="21">
        <v>26</v>
      </c>
      <c r="B5592" s="6">
        <f>IF('Calc1'!$B49="D1000",0,IF(ISNUMBER(SEARCH("D1???",'Calc1'!$B49)),'Calc1'!$C$1857*'Calc1'!$B11058*$B96,0))</f>
        <v>0</v>
      </c>
      <c r="C5592" s="10"/>
    </row>
    <row r="5593" spans="1:3">
      <c r="A5593" s="21">
        <v>27</v>
      </c>
      <c r="B5593" s="6">
        <f>IF('Calc1'!$B50="D1000",0,IF(ISNUMBER(SEARCH("D1???",'Calc1'!$B50)),'Calc1'!$C$1857*'Calc1'!$B11059*$B97,0))</f>
        <v>0</v>
      </c>
      <c r="C5593" s="10"/>
    </row>
    <row r="5594" spans="1:3">
      <c r="A5594" s="21">
        <v>28</v>
      </c>
      <c r="B5594" s="6">
        <f>IF('Calc1'!$B51="D1000",0,IF(ISNUMBER(SEARCH("D1???",'Calc1'!$B51)),'Calc1'!$C$1857*'Calc1'!$B11060*$B98,0))</f>
        <v>0</v>
      </c>
      <c r="C5594" s="10"/>
    </row>
    <row r="5595" spans="1:3">
      <c r="A5595" s="21">
        <v>29</v>
      </c>
      <c r="B5595" s="6">
        <f>IF('Calc1'!$B52="D1000",0,IF(ISNUMBER(SEARCH("D1???",'Calc1'!$B52)),'Calc1'!$C$1857*'Calc1'!$B11061*$B99,0))</f>
        <v>0</v>
      </c>
      <c r="C5595" s="10"/>
    </row>
    <row r="5596" spans="1:3">
      <c r="A5596" s="21">
        <v>30</v>
      </c>
      <c r="B5596" s="6">
        <f>IF('Calc1'!$B53="D1000",0,IF(ISNUMBER(SEARCH("D1???",'Calc1'!$B53)),'Calc1'!$C$1857*'Calc1'!$B11062*$B100,0))</f>
        <v>0</v>
      </c>
      <c r="C5596" s="10"/>
    </row>
    <row r="5597" spans="1:3">
      <c r="A5597" s="21">
        <v>31</v>
      </c>
      <c r="B5597" s="6">
        <f>IF('Calc1'!$B54="D1000",0,IF(ISNUMBER(SEARCH("D1???",'Calc1'!$B54)),'Calc1'!$C$1857*'Calc1'!$B11063*$B101,0))</f>
        <v>0</v>
      </c>
      <c r="C5597" s="10"/>
    </row>
    <row r="5598" spans="1:3">
      <c r="A5598" s="21">
        <v>32</v>
      </c>
      <c r="B5598" s="6">
        <f>IF('Calc1'!$B55="D1000",0,IF(ISNUMBER(SEARCH("D1???",'Calc1'!$B55)),'Calc1'!$C$1857*'Calc1'!$B11064*$B102,0))</f>
        <v>0</v>
      </c>
      <c r="C5598" s="10"/>
    </row>
    <row r="5599" spans="1:3">
      <c r="A5599" s="21">
        <v>33</v>
      </c>
      <c r="B5599" s="6">
        <f>IF('Calc1'!$B56="D1000",0,IF(ISNUMBER(SEARCH("D1???",'Calc1'!$B56)),'Calc1'!$C$1857*'Calc1'!$B11065*$B103,0))</f>
        <v>0</v>
      </c>
      <c r="C5599" s="10"/>
    </row>
    <row r="5600" spans="1:3">
      <c r="A5600" s="21">
        <v>34</v>
      </c>
      <c r="B5600" s="6">
        <f>IF('Calc1'!$B57="D1000",0,IF(ISNUMBER(SEARCH("D1???",'Calc1'!$B57)),'Calc1'!$C$1857*'Calc1'!$B11066*$B104,0))</f>
        <v>0</v>
      </c>
      <c r="C5600" s="10"/>
    </row>
    <row r="5601" spans="1:3">
      <c r="A5601" s="21">
        <v>35</v>
      </c>
      <c r="B5601" s="6">
        <f>IF('Calc1'!$B58="D1000",0,IF(ISNUMBER(SEARCH("D1???",'Calc1'!$B58)),'Calc1'!$C$1857*'Calc1'!$B11067*$B105,0))</f>
        <v>0</v>
      </c>
      <c r="C5601" s="10"/>
    </row>
    <row r="5602" spans="1:3">
      <c r="A5602" s="21">
        <v>36</v>
      </c>
      <c r="B5602" s="6">
        <f>IF('Calc1'!$B59="D1000",0,IF(ISNUMBER(SEARCH("D1???",'Calc1'!$B59)),'Calc1'!$C$1857*'Calc1'!$B11068*$B106,0))</f>
        <v>0</v>
      </c>
      <c r="C5602" s="10"/>
    </row>
    <row r="5603" spans="1:3">
      <c r="A5603" s="21">
        <v>37</v>
      </c>
      <c r="B5603" s="6">
        <f>IF('Calc1'!$B60="D1000",0,IF(ISNUMBER(SEARCH("D1???",'Calc1'!$B60)),'Calc1'!$C$1857*'Calc1'!$B11069*$B107,0))</f>
        <v>0</v>
      </c>
      <c r="C5603" s="10"/>
    </row>
    <row r="5604" spans="1:3">
      <c r="A5604" s="21">
        <v>38</v>
      </c>
      <c r="B5604" s="6">
        <f>IF('Calc1'!$B61="D1000",0,IF(ISNUMBER(SEARCH("D1???",'Calc1'!$B61)),'Calc1'!$C$1857*'Calc1'!$B11070*$B108,0))</f>
        <v>0</v>
      </c>
      <c r="C5604" s="10"/>
    </row>
    <row r="5605" spans="1:3">
      <c r="A5605" s="21">
        <v>39</v>
      </c>
      <c r="B5605" s="6">
        <f>IF('Calc1'!$B62="D1000",0,IF(ISNUMBER(SEARCH("D1???",'Calc1'!$B62)),'Calc1'!$C$1857*'Calc1'!$B11071*$B109,0))</f>
        <v>0</v>
      </c>
      <c r="C5605" s="10"/>
    </row>
    <row r="5606" spans="1:3">
      <c r="A5606" s="21">
        <v>40</v>
      </c>
      <c r="B5606" s="6">
        <f>IF('Calc1'!$B63="D1000",0,IF(ISNUMBER(SEARCH("D1???",'Calc1'!$B63)),'Calc1'!$C$1857*'Calc1'!$B11072*$B110,0))</f>
        <v>0</v>
      </c>
      <c r="C5606" s="10"/>
    </row>
    <row r="5607" spans="1:3">
      <c r="A5607" s="21">
        <v>41</v>
      </c>
      <c r="B5607" s="6">
        <f>IF('Calc1'!$B64="D1000",0,IF(ISNUMBER(SEARCH("D1???",'Calc1'!$B64)),'Calc1'!$C$1857*'Calc1'!$B11073*$B111,0))</f>
        <v>0</v>
      </c>
      <c r="C5607" s="10"/>
    </row>
    <row r="5608" spans="1:3">
      <c r="A5608" s="21">
        <v>42</v>
      </c>
      <c r="B5608" s="6">
        <f>IF('Calc1'!$B65="D1000",0,IF(ISNUMBER(SEARCH("D1???",'Calc1'!$B65)),'Calc1'!$C$1857*'Calc1'!$B11074*$B112,0))</f>
        <v>0</v>
      </c>
      <c r="C5608" s="10"/>
    </row>
    <row r="5609" spans="1:3">
      <c r="A5609" s="21">
        <v>43</v>
      </c>
      <c r="B5609" s="6">
        <f>IF('Calc1'!$B66="D1000",0,IF(ISNUMBER(SEARCH("D1???",'Calc1'!$B66)),'Calc1'!$C$1857*'Calc1'!$B11075*$B113,0))</f>
        <v>0</v>
      </c>
      <c r="C5609" s="10"/>
    </row>
    <row r="5610" spans="1:3">
      <c r="A5610" s="21">
        <v>44</v>
      </c>
      <c r="B5610" s="6">
        <f>IF('Calc1'!$B67="D1000",0,IF(ISNUMBER(SEARCH("D1???",'Calc1'!$B67)),'Calc1'!$C$1857*'Calc1'!$B11076*$B114,0))</f>
        <v>0</v>
      </c>
      <c r="C5610" s="10"/>
    </row>
    <row r="5611" spans="1:3">
      <c r="A5611" s="21">
        <v>45</v>
      </c>
      <c r="B5611" s="6">
        <f>IF('Calc1'!$B68="D1000",0,IF(ISNUMBER(SEARCH("D1???",'Calc1'!$B68)),'Calc1'!$C$1857*'Calc1'!$B11077*$B115,0))</f>
        <v>0</v>
      </c>
      <c r="C5611" s="10"/>
    </row>
    <row r="5612" spans="1:3">
      <c r="A5612" s="21">
        <v>46</v>
      </c>
      <c r="B5612" s="6">
        <f>IF('Calc1'!$B69="D1000",0,IF(ISNUMBER(SEARCH("D1???",'Calc1'!$B69)),'Calc1'!$C$1857*'Calc1'!$B11078*$B116,0))</f>
        <v>0</v>
      </c>
      <c r="C5612" s="10"/>
    </row>
    <row r="5613" spans="1:3">
      <c r="A5613" s="21">
        <v>47</v>
      </c>
      <c r="B5613" s="6">
        <f>IF('Calc1'!$B70="D1000",0,IF(ISNUMBER(SEARCH("D1???",'Calc1'!$B70)),'Calc1'!$C$1857*'Calc1'!$B11079*$B117,0))</f>
        <v>0</v>
      </c>
      <c r="C5613" s="10"/>
    </row>
    <row r="5614" spans="1:3">
      <c r="A5614" s="21">
        <v>48</v>
      </c>
      <c r="B5614" s="6">
        <f>IF('Calc1'!$B71="D1000",0,IF(ISNUMBER(SEARCH("D1???",'Calc1'!$B71)),'Calc1'!$C$1857*'Calc1'!$B11080*$B118,0))</f>
        <v>0</v>
      </c>
      <c r="C5614" s="10"/>
    </row>
    <row r="5615" spans="1:3">
      <c r="A5615" s="21">
        <v>49</v>
      </c>
      <c r="B5615" s="6">
        <f>IF('Calc1'!$B72="D1000",0,IF(ISNUMBER(SEARCH("D1???",'Calc1'!$B72)),'Calc1'!$C$1857*'Calc1'!$B11081*$B119,0))</f>
        <v>0</v>
      </c>
      <c r="C5615" s="10"/>
    </row>
    <row r="5616" spans="1:3">
      <c r="A5616" s="21">
        <v>50</v>
      </c>
      <c r="B5616" s="6">
        <f>IF('Calc1'!$B73="D1000",0,IF(ISNUMBER(SEARCH("D1???",'Calc1'!$B73)),'Calc1'!$C$1857*'Calc1'!$B11082*$B120,0))</f>
        <v>0</v>
      </c>
      <c r="C5616" s="10"/>
    </row>
    <row r="5617" spans="1:3">
      <c r="A5617" s="21">
        <v>51</v>
      </c>
      <c r="B5617" s="6">
        <f>IF('Calc1'!$B74="D1000",0,IF(ISNUMBER(SEARCH("D1???",'Calc1'!$B74)),'Calc1'!$C$1857*'Calc1'!$B11083*$B121,0))</f>
        <v>0</v>
      </c>
      <c r="C5617" s="10"/>
    </row>
    <row r="5618" spans="1:3">
      <c r="A5618" s="21">
        <v>52</v>
      </c>
      <c r="B5618" s="6">
        <f>IF('Calc1'!$B75="D1000",0,IF(ISNUMBER(SEARCH("D1???",'Calc1'!$B75)),'Calc1'!$C$1857*'Calc1'!$B11084*$B122,0))</f>
        <v>0</v>
      </c>
      <c r="C5618" s="10"/>
    </row>
    <row r="5619" spans="1:3">
      <c r="A5619" s="21">
        <v>53</v>
      </c>
      <c r="B5619" s="6">
        <f>IF('Calc1'!$B76="D1000",0,IF(ISNUMBER(SEARCH("D1???",'Calc1'!$B76)),'Calc1'!$C$1857*'Calc1'!$B11085*$B123,0))</f>
        <v>0</v>
      </c>
      <c r="C5619" s="10"/>
    </row>
    <row r="5620" spans="1:3">
      <c r="A5620" s="21">
        <v>54</v>
      </c>
      <c r="B5620" s="6">
        <f>IF('Calc1'!$B77="D1000",0,IF(ISNUMBER(SEARCH("D1???",'Calc1'!$B77)),'Calc1'!$C$1857*'Calc1'!$B11086*$B124,0))</f>
        <v>0</v>
      </c>
      <c r="C5620" s="10"/>
    </row>
    <row r="5621" spans="1:3">
      <c r="A5621" s="21">
        <v>55</v>
      </c>
      <c r="B5621" s="6">
        <f>IF('Calc1'!$B78="D1000",0,IF(ISNUMBER(SEARCH("D1???",'Calc1'!$B78)),'Calc1'!$C$1857*'Calc1'!$B11087*$B125,0))</f>
        <v>0</v>
      </c>
      <c r="C5621" s="10"/>
    </row>
    <row r="5622" spans="1:3">
      <c r="A5622" s="21">
        <v>56</v>
      </c>
      <c r="B5622" s="6">
        <f>IF('Calc1'!$B79="D1000",0,IF(ISNUMBER(SEARCH("D1???",'Calc1'!$B79)),'Calc1'!$C$1857*'Calc1'!$B11088*$B126,0))</f>
        <v>0</v>
      </c>
      <c r="C5622" s="10"/>
    </row>
    <row r="5623" spans="1:3">
      <c r="A5623" s="21">
        <v>57</v>
      </c>
      <c r="B5623" s="6">
        <f>IF('Calc1'!$B80="D1000",0,IF(ISNUMBER(SEARCH("D1???",'Calc1'!$B80)),'Calc1'!$C$1857*'Calc1'!$B11089*$B127,0))</f>
        <v>0</v>
      </c>
      <c r="C5623" s="10"/>
    </row>
    <row r="5624" spans="1:3">
      <c r="A5624" s="21">
        <v>58</v>
      </c>
      <c r="B5624" s="6">
        <f>IF('Calc1'!$B81="D1000",0,IF(ISNUMBER(SEARCH("D1???",'Calc1'!$B81)),'Calc1'!$C$1857*'Calc1'!$B11090*$B128,0))</f>
        <v>0</v>
      </c>
      <c r="C5624" s="10"/>
    </row>
    <row r="5625" spans="1:3">
      <c r="A5625" s="21">
        <v>59</v>
      </c>
      <c r="B5625" s="6">
        <f>IF('Calc1'!$B82="D1000",0,IF(ISNUMBER(SEARCH("D1???",'Calc1'!$B82)),'Calc1'!$C$1857*'Calc1'!$B11091*$B129,0))</f>
        <v>0</v>
      </c>
      <c r="C5625" s="10"/>
    </row>
    <row r="5626" spans="1:3">
      <c r="A5626" s="21">
        <v>60</v>
      </c>
      <c r="B5626" s="6">
        <f>IF('Calc1'!$B83="D1000",0,IF(ISNUMBER(SEARCH("D1???",'Calc1'!$B83)),'Calc1'!$C$1857*'Calc1'!$B11092*$B130,0))</f>
        <v>0</v>
      </c>
      <c r="C5626" s="10"/>
    </row>
    <row r="5627" spans="1:3">
      <c r="A5627" s="21">
        <v>61</v>
      </c>
      <c r="B5627" s="6">
        <f>IF('Calc1'!$B84="D1000",0,IF(ISNUMBER(SEARCH("D1???",'Calc1'!$B84)),'Calc1'!$C$1857*'Calc1'!$B11093*$B131,0))</f>
        <v>0</v>
      </c>
      <c r="C5627" s="10"/>
    </row>
    <row r="5628" spans="1:3">
      <c r="A5628" s="21">
        <v>62</v>
      </c>
      <c r="B5628" s="6">
        <f>IF('Calc1'!$B85="D1000",0,IF(ISNUMBER(SEARCH("D1???",'Calc1'!$B85)),'Calc1'!$C$1857*'Calc1'!$B11094*$B132,0))</f>
        <v>0</v>
      </c>
      <c r="C5628" s="10"/>
    </row>
    <row r="5629" spans="1:3">
      <c r="A5629" s="21">
        <v>63</v>
      </c>
      <c r="B5629" s="6">
        <f>IF('Calc1'!$B86="D1000",0,IF(ISNUMBER(SEARCH("D1???",'Calc1'!$B86)),'Calc1'!$C$1857*'Calc1'!$B11095*$B133,0))</f>
        <v>0</v>
      </c>
      <c r="C5629" s="10"/>
    </row>
    <row r="5630" spans="1:3">
      <c r="A5630" s="21">
        <v>64</v>
      </c>
      <c r="B5630" s="6">
        <f>IF('Calc1'!$B87="D1000",0,IF(ISNUMBER(SEARCH("D1???",'Calc1'!$B87)),'Calc1'!$C$1857*'Calc1'!$B11096*$B134,0))</f>
        <v>0</v>
      </c>
      <c r="C5630" s="10"/>
    </row>
    <row r="5631" spans="1:3">
      <c r="A5631" s="21">
        <v>65</v>
      </c>
      <c r="B5631" s="6">
        <f>IF('Calc1'!$B88="D1000",0,IF(ISNUMBER(SEARCH("D1???",'Calc1'!$B88)),'Calc1'!$C$1857*'Calc1'!$B11097*$B135,0))</f>
        <v>0</v>
      </c>
      <c r="C5631" s="10"/>
    </row>
    <row r="5632" spans="1:3">
      <c r="A5632" s="21">
        <v>66</v>
      </c>
      <c r="B5632" s="6">
        <f>IF('Calc1'!$B89="D1000",0,IF(ISNUMBER(SEARCH("D1???",'Calc1'!$B89)),'Calc1'!$C$1857*'Calc1'!$B11098*$B136,0))</f>
        <v>0</v>
      </c>
      <c r="C5632" s="10"/>
    </row>
    <row r="5633" spans="1:3">
      <c r="A5633" s="21">
        <v>67</v>
      </c>
      <c r="B5633" s="6">
        <f>IF('Calc1'!$B90="D1000",0,IF(ISNUMBER(SEARCH("D1???",'Calc1'!$B90)),'Calc1'!$C$1857*'Calc1'!$B11099*$B137,0))</f>
        <v>0</v>
      </c>
      <c r="C5633" s="10"/>
    </row>
    <row r="5634" spans="1:3">
      <c r="A5634" s="21">
        <v>68</v>
      </c>
      <c r="B5634" s="6">
        <f>IF('Calc1'!$B91="D1000",0,IF(ISNUMBER(SEARCH("D1???",'Calc1'!$B91)),'Calc1'!$C$1857*'Calc1'!$B11100*$B138,0))</f>
        <v>0</v>
      </c>
      <c r="C5634" s="10"/>
    </row>
    <row r="5635" spans="1:3">
      <c r="A5635" s="21">
        <v>69</v>
      </c>
      <c r="B5635" s="6">
        <f>IF('Calc1'!$B92="D1000",0,IF(ISNUMBER(SEARCH("D1???",'Calc1'!$B92)),'Calc1'!$C$1857*'Calc1'!$B11101*$B139,0))</f>
        <v>0</v>
      </c>
      <c r="C5635" s="10"/>
    </row>
    <row r="5636" spans="1:3">
      <c r="A5636" s="21">
        <v>70</v>
      </c>
      <c r="B5636" s="6">
        <f>IF('Calc1'!$B93="D1000",0,IF(ISNUMBER(SEARCH("D1???",'Calc1'!$B93)),'Calc1'!$C$1857*'Calc1'!$B11102*$B140,0))</f>
        <v>0</v>
      </c>
      <c r="C5636" s="10"/>
    </row>
    <row r="5637" spans="1:3">
      <c r="A5637" s="21">
        <v>71</v>
      </c>
      <c r="B5637" s="6">
        <f>IF('Calc1'!$B94="D1000",0,IF(ISNUMBER(SEARCH("D1???",'Calc1'!$B94)),'Calc1'!$C$1857*'Calc1'!$B11103*$B141,0))</f>
        <v>0</v>
      </c>
      <c r="C5637" s="10"/>
    </row>
    <row r="5638" spans="1:3">
      <c r="A5638" s="21">
        <v>72</v>
      </c>
      <c r="B5638" s="6">
        <f>IF('Calc1'!$B95="D1000",0,IF(ISNUMBER(SEARCH("D1???",'Calc1'!$B95)),'Calc1'!$C$1857*'Calc1'!$B11104*$B142,0))</f>
        <v>0</v>
      </c>
      <c r="C5638" s="10"/>
    </row>
    <row r="5639" spans="1:3">
      <c r="A5639" s="21">
        <v>73</v>
      </c>
      <c r="B5639" s="6">
        <f>IF('Calc1'!$B96="D1000",0,IF(ISNUMBER(SEARCH("D1???",'Calc1'!$B96)),'Calc1'!$C$1857*'Calc1'!$B11105*$B143,0))</f>
        <v>0</v>
      </c>
      <c r="C5639" s="10"/>
    </row>
    <row r="5640" spans="1:3">
      <c r="A5640" s="21">
        <v>74</v>
      </c>
      <c r="B5640" s="6">
        <f>IF('Calc1'!$B97="D1000",0,IF(ISNUMBER(SEARCH("D1???",'Calc1'!$B97)),'Calc1'!$C$1857*'Calc1'!$B11106*$B144,0))</f>
        <v>0</v>
      </c>
      <c r="C5640" s="10"/>
    </row>
    <row r="5641" spans="1:3">
      <c r="A5641" s="21">
        <v>75</v>
      </c>
      <c r="B5641" s="6">
        <f>IF('Calc1'!$B98="D1000",0,IF(ISNUMBER(SEARCH("D1???",'Calc1'!$B98)),'Calc1'!$C$1857*'Calc1'!$B11107*$B145,0))</f>
        <v>0</v>
      </c>
      <c r="C5641" s="10"/>
    </row>
    <row r="5642" spans="1:3">
      <c r="A5642" s="21">
        <v>76</v>
      </c>
      <c r="B5642" s="6">
        <f>IF('Calc1'!$B99="D1000",0,IF(ISNUMBER(SEARCH("D1???",'Calc1'!$B99)),'Calc1'!$C$1857*'Calc1'!$B11108*$B146,0))</f>
        <v>0</v>
      </c>
      <c r="C5642" s="10"/>
    </row>
    <row r="5643" spans="1:3">
      <c r="A5643" s="21">
        <v>77</v>
      </c>
      <c r="B5643" s="6">
        <f>IF('Calc1'!$B100="D1000",0,IF(ISNUMBER(SEARCH("D1???",'Calc1'!$B100)),'Calc1'!$C$1857*'Calc1'!$B11109*$B147,0))</f>
        <v>0</v>
      </c>
      <c r="C5643" s="10"/>
    </row>
    <row r="5644" spans="1:3">
      <c r="A5644" s="21">
        <v>78</v>
      </c>
      <c r="B5644" s="6">
        <f>IF('Calc1'!$B101="D1000",0,IF(ISNUMBER(SEARCH("D1???",'Calc1'!$B101)),'Calc1'!$C$1857*'Calc1'!$B11110*$B148,0))</f>
        <v>0</v>
      </c>
      <c r="C5644" s="10"/>
    </row>
    <row r="5645" spans="1:3">
      <c r="A5645" s="21">
        <v>79</v>
      </c>
      <c r="B5645" s="6">
        <f>IF('Calc1'!$B102="D1000",0,IF(ISNUMBER(SEARCH("D1???",'Calc1'!$B102)),'Calc1'!$C$1857*'Calc1'!$B11111*$B149,0))</f>
        <v>0</v>
      </c>
      <c r="C5645" s="10"/>
    </row>
    <row r="5646" spans="1:3">
      <c r="A5646" s="21">
        <v>80</v>
      </c>
      <c r="B5646" s="6">
        <f>IF('Calc1'!$B103="D1000",0,IF(ISNUMBER(SEARCH("D1???",'Calc1'!$B103)),'Calc1'!$C$1857*'Calc1'!$B11112*$B150,0))</f>
        <v>0</v>
      </c>
      <c r="C5646" s="10"/>
    </row>
    <row r="5647" spans="1:3">
      <c r="A5647" s="21">
        <v>81</v>
      </c>
      <c r="B5647" s="6">
        <f>IF('Calc1'!$B104="D1000",0,IF(ISNUMBER(SEARCH("D1???",'Calc1'!$B104)),'Calc1'!$C$1857*'Calc1'!$B11113*$B151,0))</f>
        <v>0</v>
      </c>
      <c r="C5647" s="10"/>
    </row>
    <row r="5648" spans="1:3">
      <c r="A5648" s="21">
        <v>82</v>
      </c>
      <c r="B5648" s="6">
        <f>IF('Calc1'!$B105="D1000",0,IF(ISNUMBER(SEARCH("D1???",'Calc1'!$B105)),'Calc1'!$C$1857*'Calc1'!$B11114*$B152,0))</f>
        <v>0</v>
      </c>
      <c r="C5648" s="10"/>
    </row>
    <row r="5649" spans="1:3">
      <c r="A5649" s="21">
        <v>83</v>
      </c>
      <c r="B5649" s="6">
        <f>IF('Calc1'!$B106="D1000",0,IF(ISNUMBER(SEARCH("D1???",'Calc1'!$B106)),'Calc1'!$C$1857*'Calc1'!$B11115*$B153,0))</f>
        <v>0</v>
      </c>
      <c r="C5649" s="10"/>
    </row>
    <row r="5650" spans="1:3">
      <c r="A5650" s="21">
        <v>84</v>
      </c>
      <c r="B5650" s="6">
        <f>IF('Calc1'!$B107="D1000",0,IF(ISNUMBER(SEARCH("D1???",'Calc1'!$B107)),'Calc1'!$C$1857*'Calc1'!$B11116*$B154,0))</f>
        <v>0</v>
      </c>
      <c r="C5650" s="10"/>
    </row>
    <row r="5651" spans="1:3">
      <c r="A5651" s="21">
        <v>85</v>
      </c>
      <c r="B5651" s="6">
        <f>IF('Calc1'!$B108="D1000",0,IF(ISNUMBER(SEARCH("D1???",'Calc1'!$B108)),'Calc1'!$C$1857*'Calc1'!$B11117*$B155,0))</f>
        <v>0</v>
      </c>
      <c r="C5651" s="10"/>
    </row>
    <row r="5652" spans="1:3">
      <c r="A5652" s="21">
        <v>86</v>
      </c>
      <c r="B5652" s="6">
        <f>IF('Calc1'!$B109="D1000",0,IF(ISNUMBER(SEARCH("D1???",'Calc1'!$B109)),'Calc1'!$C$1857*'Calc1'!$B11118*$B156,0))</f>
        <v>0</v>
      </c>
      <c r="C5652" s="10"/>
    </row>
    <row r="5653" spans="1:3">
      <c r="A5653" s="21">
        <v>87</v>
      </c>
      <c r="B5653" s="6">
        <f>IF('Calc1'!$B110="D1000",0,IF(ISNUMBER(SEARCH("D1???",'Calc1'!$B110)),'Calc1'!$C$1857*'Calc1'!$B11119*$B157,0))</f>
        <v>0</v>
      </c>
      <c r="C5653" s="10"/>
    </row>
    <row r="5654" spans="1:3">
      <c r="A5654" s="21">
        <v>88</v>
      </c>
      <c r="B5654" s="6">
        <f>IF('Calc1'!$B111="D1000",0,IF(ISNUMBER(SEARCH("D1???",'Calc1'!$B111)),'Calc1'!$C$1857*'Calc1'!$B11120*$B158,0))</f>
        <v>0</v>
      </c>
      <c r="C5654" s="10"/>
    </row>
    <row r="5655" spans="1:3">
      <c r="A5655" s="21">
        <v>89</v>
      </c>
      <c r="B5655" s="6">
        <f>IF('Calc1'!$B112="D1000",0,IF(ISNUMBER(SEARCH("D1???",'Calc1'!$B112)),'Calc1'!$C$1857*'Calc1'!$B11121*$B159,0))</f>
        <v>0</v>
      </c>
      <c r="C5655" s="10"/>
    </row>
    <row r="5656" spans="1:3">
      <c r="A5656" s="21">
        <v>90</v>
      </c>
      <c r="B5656" s="6">
        <f>IF('Calc1'!$B113="D1000",0,IF(ISNUMBER(SEARCH("D1???",'Calc1'!$B113)),'Calc1'!$C$1857*'Calc1'!$B11122*$B160,0))</f>
        <v>0</v>
      </c>
      <c r="C5656" s="10"/>
    </row>
    <row r="5657" spans="1:3">
      <c r="A5657" s="21">
        <v>91</v>
      </c>
      <c r="B5657" s="6">
        <f>IF('Calc1'!$B114="D1000",0,IF(ISNUMBER(SEARCH("D1???",'Calc1'!$B114)),'Calc1'!$C$1857*'Calc1'!$B11123*$B161,0))</f>
        <v>0</v>
      </c>
      <c r="C5657" s="10"/>
    </row>
    <row r="5658" spans="1:3">
      <c r="A5658" s="21">
        <v>92</v>
      </c>
      <c r="B5658" s="6">
        <f>IF('Calc1'!$B115="D1000",0,IF(ISNUMBER(SEARCH("D1???",'Calc1'!$B115)),'Calc1'!$C$1857*'Calc1'!$B11124*$B162,0))</f>
        <v>0</v>
      </c>
      <c r="C5658" s="10"/>
    </row>
    <row r="5659" spans="1:3">
      <c r="A5659" s="21">
        <v>93</v>
      </c>
      <c r="B5659" s="6">
        <f>IF('Calc1'!$B116="D1000",0,IF(ISNUMBER(SEARCH("D1???",'Calc1'!$B116)),'Calc1'!$C$1857*'Calc1'!$B11125*$B163,0))</f>
        <v>0</v>
      </c>
      <c r="C5659" s="10"/>
    </row>
    <row r="5660" spans="1:3">
      <c r="A5660" s="21">
        <v>94</v>
      </c>
      <c r="B5660" s="6">
        <f>IF('Calc1'!$B117="D1000",0,IF(ISNUMBER(SEARCH("D1???",'Calc1'!$B117)),'Calc1'!$C$1857*'Calc1'!$B11126*$B164,0))</f>
        <v>0</v>
      </c>
      <c r="C5660" s="10"/>
    </row>
    <row r="5661" spans="1:3">
      <c r="A5661" s="21">
        <v>95</v>
      </c>
      <c r="B5661" s="6">
        <f>IF('Calc1'!$B118="D1000",0,IF(ISNUMBER(SEARCH("D1???",'Calc1'!$B118)),'Calc1'!$C$1857*'Calc1'!$B11127*$B165,0))</f>
        <v>0</v>
      </c>
      <c r="C5661" s="10"/>
    </row>
    <row r="5662" spans="1:3">
      <c r="A5662" s="21">
        <v>96</v>
      </c>
      <c r="B5662" s="6">
        <f>IF('Calc1'!$B119="D1000",0,IF(ISNUMBER(SEARCH("D1???",'Calc1'!$B119)),'Calc1'!$C$1857*'Calc1'!$B11128*$B166,0))</f>
        <v>0</v>
      </c>
      <c r="C5662" s="10"/>
    </row>
    <row r="5663" spans="1:3">
      <c r="A5663" s="21">
        <v>97</v>
      </c>
      <c r="B5663" s="6">
        <f>IF('Calc1'!$B120="D1000",0,IF(ISNUMBER(SEARCH("D1???",'Calc1'!$B120)),'Calc1'!$C$1857*'Calc1'!$B11129*$B167,0))</f>
        <v>0</v>
      </c>
      <c r="C5663" s="10"/>
    </row>
    <row r="5664" spans="1:3">
      <c r="A5664" s="21">
        <v>98</v>
      </c>
      <c r="B5664" s="6">
        <f>IF('Calc1'!$B121="D1000",0,IF(ISNUMBER(SEARCH("D1???",'Calc1'!$B121)),'Calc1'!$C$1857*'Calc1'!$B11130*$B168,0))</f>
        <v>0</v>
      </c>
      <c r="C5664" s="10"/>
    </row>
    <row r="5665" spans="1:3">
      <c r="A5665" s="21">
        <v>99</v>
      </c>
      <c r="B5665" s="6">
        <f>IF('Calc1'!$B122="D1000",0,IF(ISNUMBER(SEARCH("D1???",'Calc1'!$B122)),'Calc1'!$C$1857*'Calc1'!$B11131*$B169,0))</f>
        <v>0</v>
      </c>
      <c r="C5665" s="10"/>
    </row>
    <row r="5666" spans="1:3">
      <c r="A5666" s="21">
        <v>100</v>
      </c>
      <c r="B5666" s="6">
        <f>IF('Calc1'!$B123="D1000",0,IF(ISNUMBER(SEARCH("D1???",'Calc1'!$B123)),'Calc1'!$C$1857*'Calc1'!$B11132*$B170,0))</f>
        <v>0</v>
      </c>
      <c r="C5666" s="10"/>
    </row>
    <row r="5667" spans="1:3">
      <c r="A5667" s="21">
        <v>101</v>
      </c>
      <c r="B5667" s="6">
        <f>IF('Calc1'!$B124="D1000",0,IF(ISNUMBER(SEARCH("D1???",'Calc1'!$B124)),'Calc1'!$C$1857*'Calc1'!$B11133*$B171,0))</f>
        <v>0</v>
      </c>
      <c r="C5667" s="10"/>
    </row>
    <row r="5668" spans="1:3">
      <c r="A5668" s="21">
        <v>102</v>
      </c>
      <c r="B5668" s="6">
        <f>IF('Calc1'!$B125="D1000",0,IF(ISNUMBER(SEARCH("D1???",'Calc1'!$B125)),'Calc1'!$C$1857*'Calc1'!$B11134*$B172,0))</f>
        <v>0</v>
      </c>
      <c r="C5668" s="10"/>
    </row>
    <row r="5669" spans="1:3">
      <c r="A5669" s="21">
        <v>103</v>
      </c>
      <c r="B5669" s="6">
        <f>IF('Calc1'!$B126="D1000",0,IF(ISNUMBER(SEARCH("D1???",'Calc1'!$B126)),'Calc1'!$C$1857*'Calc1'!$B11135*$B173,0))</f>
        <v>0</v>
      </c>
      <c r="C5669" s="10"/>
    </row>
    <row r="5670" spans="1:3">
      <c r="A5670" s="21">
        <v>104</v>
      </c>
      <c r="B5670" s="6">
        <f>IF('Calc1'!$B127="D1000",0,IF(ISNUMBER(SEARCH("D1???",'Calc1'!$B127)),'Calc1'!$C$1857*'Calc1'!$B11136*$B174,0))</f>
        <v>0</v>
      </c>
      <c r="C5670" s="10"/>
    </row>
    <row r="5671" spans="1:3">
      <c r="A5671" s="21">
        <v>105</v>
      </c>
      <c r="B5671" s="6">
        <f>IF('Calc1'!$B128="D1000",0,IF(ISNUMBER(SEARCH("D1???",'Calc1'!$B128)),'Calc1'!$C$1857*'Calc1'!$B11137*$B175,0))</f>
        <v>0</v>
      </c>
      <c r="C5671" s="10"/>
    </row>
    <row r="5672" spans="1:3">
      <c r="A5672" s="21">
        <v>106</v>
      </c>
      <c r="B5672" s="6">
        <f>IF('Calc1'!$B129="D1000",0,IF(ISNUMBER(SEARCH("D1???",'Calc1'!$B129)),'Calc1'!$C$1857*'Calc1'!$B11138*$B176,0))</f>
        <v>0</v>
      </c>
      <c r="C5672" s="10"/>
    </row>
    <row r="5673" spans="1:3">
      <c r="A5673" s="21">
        <v>107</v>
      </c>
      <c r="B5673" s="6">
        <f>IF('Calc1'!$B130="D1000",0,IF(ISNUMBER(SEARCH("D1???",'Calc1'!$B130)),'Calc1'!$C$1857*'Calc1'!$B11139*$B177,0))</f>
        <v>0</v>
      </c>
      <c r="C5673" s="10"/>
    </row>
    <row r="5674" spans="1:3">
      <c r="A5674" s="21">
        <v>108</v>
      </c>
      <c r="B5674" s="6">
        <f>IF('Calc1'!$B131="D1000",0,IF(ISNUMBER(SEARCH("D1???",'Calc1'!$B131)),'Calc1'!$C$1857*'Calc1'!$B11140*$B178,0))</f>
        <v>0</v>
      </c>
      <c r="C5674" s="10"/>
    </row>
    <row r="5675" spans="1:3">
      <c r="A5675" s="21">
        <v>109</v>
      </c>
      <c r="B5675" s="6">
        <f>IF('Calc1'!$B132="D1000",0,IF(ISNUMBER(SEARCH("D1???",'Calc1'!$B132)),'Calc1'!$C$1857*'Calc1'!$B11141*$B179,0))</f>
        <v>0</v>
      </c>
      <c r="C5675" s="10"/>
    </row>
    <row r="5676" spans="1:3">
      <c r="A5676" s="21">
        <v>110</v>
      </c>
      <c r="B5676" s="6">
        <f>IF('Calc1'!$B133="D1000",0,IF(ISNUMBER(SEARCH("D1???",'Calc1'!$B133)),'Calc1'!$C$1857*'Calc1'!$B11142*$B180,0))</f>
        <v>0</v>
      </c>
      <c r="C5676" s="10"/>
    </row>
    <row r="5677" spans="1:3">
      <c r="A5677" s="21">
        <v>111</v>
      </c>
      <c r="B5677" s="6">
        <f>IF('Calc1'!$B134="D1000",0,IF(ISNUMBER(SEARCH("D1???",'Calc1'!$B134)),'Calc1'!$C$1857*'Calc1'!$B11143*$B181,0))</f>
        <v>0</v>
      </c>
      <c r="C5677" s="10"/>
    </row>
    <row r="5678" spans="1:3">
      <c r="A5678" s="21">
        <v>112</v>
      </c>
      <c r="B5678" s="6">
        <f>IF('Calc1'!$B135="D1000",0,IF(ISNUMBER(SEARCH("D1???",'Calc1'!$B135)),'Calc1'!$C$1857*'Calc1'!$B11144*$B182,0))</f>
        <v>0</v>
      </c>
      <c r="C5678" s="10"/>
    </row>
    <row r="5679" spans="1:3">
      <c r="A5679" s="21">
        <v>113</v>
      </c>
      <c r="B5679" s="6">
        <f>IF('Calc1'!$B136="D1000",0,IF(ISNUMBER(SEARCH("D1???",'Calc1'!$B136)),'Calc1'!$C$1857*'Calc1'!$B11145*$B183,0))</f>
        <v>0</v>
      </c>
      <c r="C5679" s="10"/>
    </row>
    <row r="5680" spans="1:3">
      <c r="A5680" s="21">
        <v>114</v>
      </c>
      <c r="B5680" s="6">
        <f>IF('Calc1'!$B137="D1000",0,IF(ISNUMBER(SEARCH("D1???",'Calc1'!$B137)),'Calc1'!$C$1857*'Calc1'!$B11146*$B184,0))</f>
        <v>0</v>
      </c>
      <c r="C5680" s="10"/>
    </row>
    <row r="5681" spans="1:3">
      <c r="A5681" s="21">
        <v>115</v>
      </c>
      <c r="B5681" s="6">
        <f>IF('Calc1'!$B138="D1000",0,IF(ISNUMBER(SEARCH("D1???",'Calc1'!$B138)),'Calc1'!$C$1857*'Calc1'!$B11147*$B185,0))</f>
        <v>0</v>
      </c>
      <c r="C5681" s="10"/>
    </row>
    <row r="5682" spans="1:3">
      <c r="A5682" s="21">
        <v>116</v>
      </c>
      <c r="B5682" s="6">
        <f>IF('Calc1'!$B139="D1000",0,IF(ISNUMBER(SEARCH("D1???",'Calc1'!$B139)),'Calc1'!$C$1857*'Calc1'!$B11148*$B186,0))</f>
        <v>0</v>
      </c>
      <c r="C5682" s="10"/>
    </row>
    <row r="5683" spans="1:3">
      <c r="A5683" s="21">
        <v>117</v>
      </c>
      <c r="B5683" s="6">
        <f>IF('Calc1'!$B140="D1000",0,IF(ISNUMBER(SEARCH("D1???",'Calc1'!$B140)),'Calc1'!$C$1857*'Calc1'!$B11149*$B187,0))</f>
        <v>0</v>
      </c>
      <c r="C5683" s="10"/>
    </row>
    <row r="5684" spans="1:3">
      <c r="A5684" s="21">
        <v>118</v>
      </c>
      <c r="B5684" s="6">
        <f>IF('Calc1'!$B141="D1000",0,IF(ISNUMBER(SEARCH("D1???",'Calc1'!$B141)),'Calc1'!$C$1857*'Calc1'!$B11150*$B188,0))</f>
        <v>0</v>
      </c>
      <c r="C5684" s="10"/>
    </row>
    <row r="5685" spans="1:3">
      <c r="A5685" s="21">
        <v>119</v>
      </c>
      <c r="B5685" s="6">
        <f>IF('Calc1'!$B142="D1000",0,IF(ISNUMBER(SEARCH("D1???",'Calc1'!$B142)),'Calc1'!$C$1857*'Calc1'!$B11151*$B189,0))</f>
        <v>0</v>
      </c>
      <c r="C5685" s="10"/>
    </row>
    <row r="5686" spans="1:3">
      <c r="A5686" s="21">
        <v>120</v>
      </c>
      <c r="B5686" s="6">
        <f>IF('Calc1'!$B143="D1000",0,IF(ISNUMBER(SEARCH("D1???",'Calc1'!$B143)),'Calc1'!$C$1857*'Calc1'!$B11152*$B190,0))</f>
        <v>0</v>
      </c>
      <c r="C5686" s="10"/>
    </row>
    <row r="5687" spans="1:3">
      <c r="A5687" s="21">
        <v>121</v>
      </c>
      <c r="B5687" s="6">
        <f>IF('Calc1'!$B144="D1000",0,IF(ISNUMBER(SEARCH("D1???",'Calc1'!$B144)),'Calc1'!$C$1857*'Calc1'!$B11153*$B191,0))</f>
        <v>0</v>
      </c>
      <c r="C5687" s="10"/>
    </row>
    <row r="5688" spans="1:3">
      <c r="A5688" s="21">
        <v>122</v>
      </c>
      <c r="B5688" s="6">
        <f>IF('Calc1'!$B145="D1000",0,IF(ISNUMBER(SEARCH("D1???",'Calc1'!$B145)),'Calc1'!$C$1857*'Calc1'!$B11154*$B192,0))</f>
        <v>0</v>
      </c>
      <c r="C5688" s="10"/>
    </row>
    <row r="5689" spans="1:3">
      <c r="A5689" s="21">
        <v>123</v>
      </c>
      <c r="B5689" s="6">
        <f>IF('Calc1'!$B146="D1000",0,IF(ISNUMBER(SEARCH("D1???",'Calc1'!$B146)),'Calc1'!$C$1857*'Calc1'!$B11155*$B193,0))</f>
        <v>0</v>
      </c>
      <c r="C5689" s="10"/>
    </row>
    <row r="5690" spans="1:3">
      <c r="A5690" s="21">
        <v>124</v>
      </c>
      <c r="B5690" s="6">
        <f>IF('Calc1'!$B147="D1000",0,IF(ISNUMBER(SEARCH("D1???",'Calc1'!$B147)),'Calc1'!$C$1857*'Calc1'!$B11156*$B194,0))</f>
        <v>0</v>
      </c>
      <c r="C5690" s="10"/>
    </row>
    <row r="5691" spans="1:3">
      <c r="A5691" s="21">
        <v>125</v>
      </c>
      <c r="B5691" s="6">
        <f>IF('Calc1'!$B148="D1000",0,IF(ISNUMBER(SEARCH("D1???",'Calc1'!$B148)),'Calc1'!$C$1857*'Calc1'!$B11157*$B195,0))</f>
        <v>0</v>
      </c>
      <c r="C5691" s="10"/>
    </row>
    <row r="5692" spans="1:3">
      <c r="A5692" s="21">
        <v>126</v>
      </c>
      <c r="B5692" s="6">
        <f>IF('Calc1'!$B149="D1000",0,IF(ISNUMBER(SEARCH("D1???",'Calc1'!$B149)),'Calc1'!$C$1857*'Calc1'!$B11158*$B196,0))</f>
        <v>0</v>
      </c>
      <c r="C5692" s="10"/>
    </row>
    <row r="5693" spans="1:3">
      <c r="A5693" s="21">
        <v>127</v>
      </c>
      <c r="B5693" s="6">
        <f>IF('Calc1'!$B150="D1000",0,IF(ISNUMBER(SEARCH("D1???",'Calc1'!$B150)),'Calc1'!$C$1857*'Calc1'!$B11159*$B197,0))</f>
        <v>0</v>
      </c>
      <c r="C5693" s="10"/>
    </row>
    <row r="5694" spans="1:3">
      <c r="A5694" s="21">
        <v>128</v>
      </c>
      <c r="B5694" s="6">
        <f>IF('Calc1'!$B151="D1000",0,IF(ISNUMBER(SEARCH("D1???",'Calc1'!$B151)),'Calc1'!$C$1857*'Calc1'!$B11160*$B198,0))</f>
        <v>0</v>
      </c>
      <c r="C5694" s="10"/>
    </row>
    <row r="5695" spans="1:3">
      <c r="A5695" s="21">
        <v>129</v>
      </c>
      <c r="B5695" s="6">
        <f>IF('Calc1'!$B152="D1000",0,IF(ISNUMBER(SEARCH("D1???",'Calc1'!$B152)),'Calc1'!$C$1857*'Calc1'!$B11161*$B199,0))</f>
        <v>0</v>
      </c>
      <c r="C5695" s="10"/>
    </row>
    <row r="5696" spans="1:3">
      <c r="A5696" s="21">
        <v>130</v>
      </c>
      <c r="B5696" s="6">
        <f>IF('Calc1'!$B153="D1000",0,IF(ISNUMBER(SEARCH("D1???",'Calc1'!$B153)),'Calc1'!$C$1857*'Calc1'!$B11162*$B200,0))</f>
        <v>0</v>
      </c>
      <c r="C5696" s="10"/>
    </row>
    <row r="5697" spans="1:3">
      <c r="A5697" s="21">
        <v>131</v>
      </c>
      <c r="B5697" s="6">
        <f>IF('Calc1'!$B154="D1000",0,IF(ISNUMBER(SEARCH("D1???",'Calc1'!$B154)),'Calc1'!$C$1857*'Calc1'!$B11163*$B201,0))</f>
        <v>0</v>
      </c>
      <c r="C5697" s="10"/>
    </row>
    <row r="5698" spans="1:3">
      <c r="A5698" s="21">
        <v>132</v>
      </c>
      <c r="B5698" s="6">
        <f>IF('Calc1'!$B155="D1000",0,IF(ISNUMBER(SEARCH("D1???",'Calc1'!$B155)),'Calc1'!$C$1857*'Calc1'!$B11164*$B202,0))</f>
        <v>0</v>
      </c>
      <c r="C5698" s="10"/>
    </row>
    <row r="5699" spans="1:3">
      <c r="A5699" s="21">
        <v>133</v>
      </c>
      <c r="B5699" s="6">
        <f>IF('Calc1'!$B156="D1000",0,IF(ISNUMBER(SEARCH("D1???",'Calc1'!$B156)),'Calc1'!$C$1857*'Calc1'!$B11165*$B203,0))</f>
        <v>0</v>
      </c>
      <c r="C5699" s="10"/>
    </row>
    <row r="5700" spans="1:3">
      <c r="A5700" s="21">
        <v>134</v>
      </c>
      <c r="B5700" s="6">
        <f>IF('Calc1'!$B157="D1000",0,IF(ISNUMBER(SEARCH("D1???",'Calc1'!$B157)),'Calc1'!$C$1857*'Calc1'!$B11166*$B204,0))</f>
        <v>0</v>
      </c>
      <c r="C5700" s="10"/>
    </row>
    <row r="5701" spans="1:3">
      <c r="A5701" s="21">
        <v>135</v>
      </c>
      <c r="B5701" s="6">
        <f>IF('Calc1'!$B158="D1000",0,IF(ISNUMBER(SEARCH("D1???",'Calc1'!$B158)),'Calc1'!$C$1857*'Calc1'!$B11167*$B205,0))</f>
        <v>0</v>
      </c>
      <c r="C5701" s="10"/>
    </row>
    <row r="5702" spans="1:3">
      <c r="A5702" s="21">
        <v>136</v>
      </c>
      <c r="B5702" s="6">
        <f>IF('Calc1'!$B159="D1000",0,IF(ISNUMBER(SEARCH("D1???",'Calc1'!$B159)),'Calc1'!$C$1857*'Calc1'!$B11168*$B206,0))</f>
        <v>0</v>
      </c>
      <c r="C5702" s="10"/>
    </row>
    <row r="5703" spans="1:3">
      <c r="A5703" s="21">
        <v>137</v>
      </c>
      <c r="B5703" s="6">
        <f>IF('Calc1'!$B160="D1000",0,IF(ISNUMBER(SEARCH("D1???",'Calc1'!$B160)),'Calc1'!$C$1857*'Calc1'!$B11169*$B207,0))</f>
        <v>0</v>
      </c>
      <c r="C5703" s="10"/>
    </row>
    <row r="5704" spans="1:3">
      <c r="A5704" s="21">
        <v>138</v>
      </c>
      <c r="B5704" s="6">
        <f>IF('Calc1'!$B161="D1000",0,IF(ISNUMBER(SEARCH("D1???",'Calc1'!$B161)),'Calc1'!$C$1857*'Calc1'!$B11170*$B208,0))</f>
        <v>0</v>
      </c>
      <c r="C5704" s="10"/>
    </row>
    <row r="5705" spans="1:3">
      <c r="A5705" s="21">
        <v>139</v>
      </c>
      <c r="B5705" s="6">
        <f>IF('Calc1'!$B162="D1000",0,IF(ISNUMBER(SEARCH("D1???",'Calc1'!$B162)),'Calc1'!$C$1857*'Calc1'!$B11171*$B209,0))</f>
        <v>0</v>
      </c>
      <c r="C5705" s="10"/>
    </row>
    <row r="5706" spans="1:3">
      <c r="A5706" s="21">
        <v>140</v>
      </c>
      <c r="B5706" s="6">
        <f>IF('Calc1'!$B163="D1000",0,IF(ISNUMBER(SEARCH("D1???",'Calc1'!$B163)),'Calc1'!$C$1857*'Calc1'!$B11172*$B210,0))</f>
        <v>0</v>
      </c>
      <c r="C5706" s="10"/>
    </row>
    <row r="5707" spans="1:3">
      <c r="A5707" s="21">
        <v>141</v>
      </c>
      <c r="B5707" s="6">
        <f>IF('Calc1'!$B164="D1000",0,IF(ISNUMBER(SEARCH("D1???",'Calc1'!$B164)),'Calc1'!$C$1857*'Calc1'!$B11173*$B211,0))</f>
        <v>0</v>
      </c>
      <c r="C5707" s="10"/>
    </row>
    <row r="5708" spans="1:3">
      <c r="A5708" s="21">
        <v>142</v>
      </c>
      <c r="B5708" s="6">
        <f>IF('Calc1'!$B165="D1000",0,IF(ISNUMBER(SEARCH("D1???",'Calc1'!$B165)),'Calc1'!$C$1857*'Calc1'!$B11174*$B212,0))</f>
        <v>0</v>
      </c>
      <c r="C5708" s="10"/>
    </row>
    <row r="5709" spans="1:3">
      <c r="A5709" s="21">
        <v>143</v>
      </c>
      <c r="B5709" s="6">
        <f>IF('Calc1'!$B166="D1000",0,IF(ISNUMBER(SEARCH("D1???",'Calc1'!$B166)),'Calc1'!$C$1857*'Calc1'!$B11175*$B213,0))</f>
        <v>0</v>
      </c>
      <c r="C5709" s="10"/>
    </row>
    <row r="5710" spans="1:3">
      <c r="A5710" s="21">
        <v>144</v>
      </c>
      <c r="B5710" s="6">
        <f>IF('Calc1'!$B167="D1000",0,IF(ISNUMBER(SEARCH("D1???",'Calc1'!$B167)),'Calc1'!$C$1857*'Calc1'!$B11176*$B214,0))</f>
        <v>0</v>
      </c>
      <c r="C5710" s="10"/>
    </row>
    <row r="5711" spans="1:3">
      <c r="A5711" s="21">
        <v>145</v>
      </c>
      <c r="B5711" s="6">
        <f>IF('Calc1'!$B168="D1000",0,IF(ISNUMBER(SEARCH("D1???",'Calc1'!$B168)),'Calc1'!$C$1857*'Calc1'!$B11177*$B215,0))</f>
        <v>0</v>
      </c>
      <c r="C5711" s="10"/>
    </row>
    <row r="5712" spans="1:3">
      <c r="A5712" s="21">
        <v>146</v>
      </c>
      <c r="B5712" s="6">
        <f>IF('Calc1'!$B169="D1000",0,IF(ISNUMBER(SEARCH("D1???",'Calc1'!$B169)),'Calc1'!$C$1857*'Calc1'!$B11178*$B216,0))</f>
        <v>0</v>
      </c>
      <c r="C5712" s="10"/>
    </row>
    <row r="5713" spans="1:3">
      <c r="A5713" s="21">
        <v>147</v>
      </c>
      <c r="B5713" s="6">
        <f>IF('Calc1'!$B170="D1000",0,IF(ISNUMBER(SEARCH("D1???",'Calc1'!$B170)),'Calc1'!$C$1857*'Calc1'!$B11179*$B217,0))</f>
        <v>0</v>
      </c>
      <c r="C5713" s="10"/>
    </row>
    <row r="5714" spans="1:3">
      <c r="A5714" s="21">
        <v>148</v>
      </c>
      <c r="B5714" s="6">
        <f>IF('Calc1'!$B171="D1000",0,IF(ISNUMBER(SEARCH("D1???",'Calc1'!$B171)),'Calc1'!$C$1857*'Calc1'!$B11180*$B218,0))</f>
        <v>0</v>
      </c>
      <c r="C5714" s="10"/>
    </row>
    <row r="5715" spans="1:3">
      <c r="A5715" s="21">
        <v>149</v>
      </c>
      <c r="B5715" s="6">
        <f>IF('Calc1'!$B172="D1000",0,IF(ISNUMBER(SEARCH("D1???",'Calc1'!$B172)),'Calc1'!$C$1857*'Calc1'!$B11181*$B219,0))</f>
        <v>0</v>
      </c>
      <c r="C5715" s="10"/>
    </row>
    <row r="5716" spans="1:3">
      <c r="A5716" s="21">
        <v>150</v>
      </c>
      <c r="B5716" s="6">
        <f>IF('Calc1'!$B173="D1000",0,IF(ISNUMBER(SEARCH("D1???",'Calc1'!$B173)),'Calc1'!$C$1857*'Calc1'!$B11182*$B220,0))</f>
        <v>0</v>
      </c>
      <c r="C5716" s="10"/>
    </row>
    <row r="5717" spans="1:3">
      <c r="A5717" s="21">
        <v>151</v>
      </c>
      <c r="B5717" s="6">
        <f>IF('Calc1'!$B174="D1000",0,IF(ISNUMBER(SEARCH("D1???",'Calc1'!$B174)),'Calc1'!$C$1857*'Calc1'!$B11183*$B221,0))</f>
        <v>0</v>
      </c>
      <c r="C5717" s="10"/>
    </row>
    <row r="5718" spans="1:3">
      <c r="A5718" s="21">
        <v>152</v>
      </c>
      <c r="B5718" s="6">
        <f>IF('Calc1'!$B175="D1000",0,IF(ISNUMBER(SEARCH("D1???",'Calc1'!$B175)),'Calc1'!$C$1857*'Calc1'!$B11184*$B222,0))</f>
        <v>0</v>
      </c>
      <c r="C5718" s="10"/>
    </row>
    <row r="5719" spans="1:3">
      <c r="A5719" s="21">
        <v>153</v>
      </c>
      <c r="B5719" s="6">
        <f>IF('Calc1'!$B176="D1000",0,IF(ISNUMBER(SEARCH("D1???",'Calc1'!$B176)),'Calc1'!$C$1857*'Calc1'!$B11185*$B223,0))</f>
        <v>0</v>
      </c>
      <c r="C5719" s="10"/>
    </row>
    <row r="5720" spans="1:3">
      <c r="A5720" s="21">
        <v>154</v>
      </c>
      <c r="B5720" s="6">
        <f>IF('Calc1'!$B177="D1000",0,IF(ISNUMBER(SEARCH("D1???",'Calc1'!$B177)),'Calc1'!$C$1857*'Calc1'!$B11186*$B224,0))</f>
        <v>0</v>
      </c>
      <c r="C5720" s="10"/>
    </row>
    <row r="5721" spans="1:3">
      <c r="A5721" s="21">
        <v>155</v>
      </c>
      <c r="B5721" s="6">
        <f>IF('Calc1'!$B178="D1000",0,IF(ISNUMBER(SEARCH("D1???",'Calc1'!$B178)),'Calc1'!$C$1857*'Calc1'!$B11187*$B225,0))</f>
        <v>0</v>
      </c>
      <c r="C5721" s="10"/>
    </row>
    <row r="5722" spans="1:3">
      <c r="A5722" s="21">
        <v>156</v>
      </c>
      <c r="B5722" s="6">
        <f>IF('Calc1'!$B179="D1000",0,IF(ISNUMBER(SEARCH("D1???",'Calc1'!$B179)),'Calc1'!$C$1857*'Calc1'!$B11188*$B226,0))</f>
        <v>0</v>
      </c>
      <c r="C5722" s="10"/>
    </row>
    <row r="5723" spans="1:3">
      <c r="A5723" s="21">
        <v>157</v>
      </c>
      <c r="B5723" s="6">
        <f>IF('Calc1'!$B180="D1000",0,IF(ISNUMBER(SEARCH("D1???",'Calc1'!$B180)),'Calc1'!$C$1857*'Calc1'!$B11189*$B227,0))</f>
        <v>0</v>
      </c>
      <c r="C5723" s="10"/>
    </row>
    <row r="5724" spans="1:3">
      <c r="A5724" s="21">
        <v>158</v>
      </c>
      <c r="B5724" s="6">
        <f>IF('Calc1'!$B181="D1000",0,IF(ISNUMBER(SEARCH("D1???",'Calc1'!$B181)),'Calc1'!$C$1857*'Calc1'!$B11190*$B228,0))</f>
        <v>0</v>
      </c>
      <c r="C5724" s="10"/>
    </row>
    <row r="5725" spans="1:3">
      <c r="A5725" s="21">
        <v>159</v>
      </c>
      <c r="B5725" s="6">
        <f>IF('Calc1'!$B182="D1000",0,IF(ISNUMBER(SEARCH("D1???",'Calc1'!$B182)),'Calc1'!$C$1857*'Calc1'!$B11191*$B229,0))</f>
        <v>0</v>
      </c>
      <c r="C5725" s="10"/>
    </row>
    <row r="5726" spans="1:3">
      <c r="A5726" s="21">
        <v>160</v>
      </c>
      <c r="B5726" s="6">
        <f>IF('Calc1'!$B183="D1000",0,IF(ISNUMBER(SEARCH("D1???",'Calc1'!$B183)),'Calc1'!$C$1857*'Calc1'!$B11192*$B230,0))</f>
        <v>0</v>
      </c>
      <c r="C5726" s="10"/>
    </row>
    <row r="5727" spans="1:3">
      <c r="A5727" s="21">
        <v>161</v>
      </c>
      <c r="B5727" s="6">
        <f>IF('Calc1'!$B184="D1000",0,IF(ISNUMBER(SEARCH("D1???",'Calc1'!$B184)),'Calc1'!$C$1857*'Calc1'!$B11193*$B231,0))</f>
        <v>0</v>
      </c>
      <c r="C5727" s="10"/>
    </row>
    <row r="5728" spans="1:3">
      <c r="A5728" s="21">
        <v>162</v>
      </c>
      <c r="B5728" s="6">
        <f>IF('Calc1'!$B185="D1000",0,IF(ISNUMBER(SEARCH("D1???",'Calc1'!$B185)),'Calc1'!$C$1857*'Calc1'!$B11194*$B232,0))</f>
        <v>0</v>
      </c>
      <c r="C5728" s="10"/>
    </row>
    <row r="5729" spans="1:3">
      <c r="A5729" s="21">
        <v>163</v>
      </c>
      <c r="B5729" s="6">
        <f>IF('Calc1'!$B186="D1000",0,IF(ISNUMBER(SEARCH("D1???",'Calc1'!$B186)),'Calc1'!$C$1857*'Calc1'!$B11195*$B233,0))</f>
        <v>0</v>
      </c>
      <c r="C5729" s="10"/>
    </row>
    <row r="5730" spans="1:3">
      <c r="A5730" s="21">
        <v>164</v>
      </c>
      <c r="B5730" s="6">
        <f>IF('Calc1'!$B187="D1000",0,IF(ISNUMBER(SEARCH("D1???",'Calc1'!$B187)),'Calc1'!$C$1857*'Calc1'!$B11196*$B234,0))</f>
        <v>0</v>
      </c>
      <c r="C5730" s="10"/>
    </row>
    <row r="5731" spans="1:3">
      <c r="A5731" s="21">
        <v>165</v>
      </c>
      <c r="B5731" s="6">
        <f>IF('Calc1'!$B188="D1000",0,IF(ISNUMBER(SEARCH("D1???",'Calc1'!$B188)),'Calc1'!$C$1857*'Calc1'!$B11197*$B235,0))</f>
        <v>0</v>
      </c>
      <c r="C5731" s="10"/>
    </row>
    <row r="5732" spans="1:3">
      <c r="A5732" s="21">
        <v>166</v>
      </c>
      <c r="B5732" s="6">
        <f>IF('Calc1'!$B189="D1000",0,IF(ISNUMBER(SEARCH("D1???",'Calc1'!$B189)),'Calc1'!$C$1857*'Calc1'!$B11198*$B236,0))</f>
        <v>0</v>
      </c>
      <c r="C5732" s="10"/>
    </row>
    <row r="5733" spans="1:3">
      <c r="A5733" s="21">
        <v>167</v>
      </c>
      <c r="B5733" s="6">
        <f>IF('Calc1'!$B190="D1000",0,IF(ISNUMBER(SEARCH("D1???",'Calc1'!$B190)),'Calc1'!$C$1857*'Calc1'!$B11199*$B237,0))</f>
        <v>0</v>
      </c>
      <c r="C5733" s="10"/>
    </row>
    <row r="5734" spans="1:3">
      <c r="A5734" s="21">
        <v>168</v>
      </c>
      <c r="B5734" s="6">
        <f>IF('Calc1'!$B191="D1000",0,IF(ISNUMBER(SEARCH("D1???",'Calc1'!$B191)),'Calc1'!$C$1857*'Calc1'!$B11200*$B238,0))</f>
        <v>0</v>
      </c>
      <c r="C5734" s="10"/>
    </row>
    <row r="5735" spans="1:3">
      <c r="A5735" s="21">
        <v>169</v>
      </c>
      <c r="B5735" s="6">
        <f>IF('Calc1'!$B192="D1000",0,IF(ISNUMBER(SEARCH("D1???",'Calc1'!$B192)),'Calc1'!$C$1857*'Calc1'!$B11201*$B239,0))</f>
        <v>0</v>
      </c>
      <c r="C5735" s="10"/>
    </row>
    <row r="5736" spans="1:3">
      <c r="A5736" s="21">
        <v>170</v>
      </c>
      <c r="B5736" s="6">
        <f>IF('Calc1'!$B193="D1000",0,IF(ISNUMBER(SEARCH("D1???",'Calc1'!$B193)),'Calc1'!$C$1857*'Calc1'!$B11202*$B240,0))</f>
        <v>0</v>
      </c>
      <c r="C5736" s="10"/>
    </row>
    <row r="5737" spans="1:3">
      <c r="A5737" s="21">
        <v>171</v>
      </c>
      <c r="B5737" s="6">
        <f>IF('Calc1'!$B194="D1000",0,IF(ISNUMBER(SEARCH("D1???",'Calc1'!$B194)),'Calc1'!$C$1857*'Calc1'!$B11203*$B241,0))</f>
        <v>0</v>
      </c>
      <c r="C5737" s="10"/>
    </row>
    <row r="5738" spans="1:3">
      <c r="A5738" s="21">
        <v>172</v>
      </c>
      <c r="B5738" s="6">
        <f>IF('Calc1'!$B195="D1000",0,IF(ISNUMBER(SEARCH("D1???",'Calc1'!$B195)),'Calc1'!$C$1857*'Calc1'!$B11204*$B242,0))</f>
        <v>0</v>
      </c>
      <c r="C5738" s="10"/>
    </row>
    <row r="5739" spans="1:3">
      <c r="A5739" s="21">
        <v>173</v>
      </c>
      <c r="B5739" s="6">
        <f>IF('Calc1'!$B196="D1000",0,IF(ISNUMBER(SEARCH("D1???",'Calc1'!$B196)),'Calc1'!$C$1857*'Calc1'!$B11205*$B243,0))</f>
        <v>0</v>
      </c>
      <c r="C5739" s="10"/>
    </row>
    <row r="5740" spans="1:3">
      <c r="A5740" s="21">
        <v>174</v>
      </c>
      <c r="B5740" s="6">
        <f>IF('Calc1'!$B197="D1000",0,IF(ISNUMBER(SEARCH("D1???",'Calc1'!$B197)),'Calc1'!$C$1857*'Calc1'!$B11206*$B244,0))</f>
        <v>0</v>
      </c>
      <c r="C5740" s="10"/>
    </row>
    <row r="5741" spans="1:3">
      <c r="A5741" s="21">
        <v>175</v>
      </c>
      <c r="B5741" s="6">
        <f>IF('Calc1'!$B198="D1000",0,IF(ISNUMBER(SEARCH("D1???",'Calc1'!$B198)),'Calc1'!$C$1857*'Calc1'!$B11207*$B245,0))</f>
        <v>0</v>
      </c>
      <c r="C5741" s="10"/>
    </row>
    <row r="5742" spans="1:3">
      <c r="A5742" s="21">
        <v>176</v>
      </c>
      <c r="B5742" s="6">
        <f>IF('Calc1'!$B199="D1000",0,IF(ISNUMBER(SEARCH("D1???",'Calc1'!$B199)),'Calc1'!$C$1857*'Calc1'!$B11208*$B246,0))</f>
        <v>0</v>
      </c>
      <c r="C5742" s="10"/>
    </row>
    <row r="5743" spans="1:3">
      <c r="A5743" s="21">
        <v>177</v>
      </c>
      <c r="B5743" s="6">
        <f>IF('Calc1'!$B200="D1000",0,IF(ISNUMBER(SEARCH("D1???",'Calc1'!$B200)),'Calc1'!$C$1857*'Calc1'!$B11209*$B247,0))</f>
        <v>0</v>
      </c>
      <c r="C5743" s="10"/>
    </row>
    <row r="5744" spans="1:3">
      <c r="A5744" s="21">
        <v>178</v>
      </c>
      <c r="B5744" s="6">
        <f>IF('Calc1'!$B201="D1000",0,IF(ISNUMBER(SEARCH("D1???",'Calc1'!$B201)),'Calc1'!$C$1857*'Calc1'!$B11210*$B248,0))</f>
        <v>0</v>
      </c>
      <c r="C5744" s="10"/>
    </row>
    <row r="5745" spans="1:3">
      <c r="A5745" s="21">
        <v>179</v>
      </c>
      <c r="B5745" s="6">
        <f>IF('Calc1'!$B202="D1000",0,IF(ISNUMBER(SEARCH("D1???",'Calc1'!$B202)),'Calc1'!$C$1857*'Calc1'!$B11211*$B249,0))</f>
        <v>0</v>
      </c>
      <c r="C5745" s="10"/>
    </row>
    <row r="5746" spans="1:3">
      <c r="A5746" s="21">
        <v>180</v>
      </c>
      <c r="B5746" s="6">
        <f>IF('Calc1'!$B203="D1000",0,IF(ISNUMBER(SEARCH("D1???",'Calc1'!$B203)),'Calc1'!$C$1857*'Calc1'!$B11212*$B250,0))</f>
        <v>0</v>
      </c>
      <c r="C5746" s="10"/>
    </row>
    <row r="5747" spans="1:3">
      <c r="A5747" s="21">
        <v>181</v>
      </c>
      <c r="B5747" s="6">
        <f>IF('Calc1'!$B204="D1000",0,IF(ISNUMBER(SEARCH("D1???",'Calc1'!$B204)),'Calc1'!$C$1857*'Calc1'!$B11213*$B251,0))</f>
        <v>0</v>
      </c>
      <c r="C5747" s="10"/>
    </row>
    <row r="5748" spans="1:3">
      <c r="A5748" s="21">
        <v>182</v>
      </c>
      <c r="B5748" s="6">
        <f>IF('Calc1'!$B205="D1000",0,IF(ISNUMBER(SEARCH("D1???",'Calc1'!$B205)),'Calc1'!$C$1857*'Calc1'!$B11214*$B252,0))</f>
        <v>0</v>
      </c>
      <c r="C5748" s="10"/>
    </row>
    <row r="5749" spans="1:3">
      <c r="A5749" s="21">
        <v>183</v>
      </c>
      <c r="B5749" s="6">
        <f>IF('Calc1'!$B206="D1000",0,IF(ISNUMBER(SEARCH("D1???",'Calc1'!$B206)),'Calc1'!$C$1857*'Calc1'!$B11215*$B253,0))</f>
        <v>0</v>
      </c>
      <c r="C5749" s="10"/>
    </row>
    <row r="5750" spans="1:3">
      <c r="A5750" s="21">
        <v>184</v>
      </c>
      <c r="B5750" s="6">
        <f>IF('Calc1'!$B207="D1000",0,IF(ISNUMBER(SEARCH("D1???",'Calc1'!$B207)),'Calc1'!$C$1857*'Calc1'!$B11216*$B254,0))</f>
        <v>0</v>
      </c>
      <c r="C5750" s="10"/>
    </row>
    <row r="5751" spans="1:3">
      <c r="A5751" s="21">
        <v>185</v>
      </c>
      <c r="B5751" s="6">
        <f>IF('Calc1'!$B208="D1000",0,IF(ISNUMBER(SEARCH("D1???",'Calc1'!$B208)),'Calc1'!$C$1857*'Calc1'!$B11217*$B255,0))</f>
        <v>0</v>
      </c>
      <c r="C5751" s="10"/>
    </row>
    <row r="5752" spans="1:3">
      <c r="A5752" s="21">
        <v>186</v>
      </c>
      <c r="B5752" s="6">
        <f>IF('Calc1'!$B209="D1000",0,IF(ISNUMBER(SEARCH("D1???",'Calc1'!$B209)),'Calc1'!$C$1857*'Calc1'!$B11218*$B256,0))</f>
        <v>0</v>
      </c>
      <c r="C5752" s="10"/>
    </row>
    <row r="5753" spans="1:3">
      <c r="A5753" s="21">
        <v>187</v>
      </c>
      <c r="B5753" s="6">
        <f>IF('Calc1'!$B210="D1000",0,IF(ISNUMBER(SEARCH("D1???",'Calc1'!$B210)),'Calc1'!$C$1857*'Calc1'!$B11219*$B257,0))</f>
        <v>0</v>
      </c>
      <c r="C5753" s="10"/>
    </row>
    <row r="5754" spans="1:3">
      <c r="A5754" s="21">
        <v>188</v>
      </c>
      <c r="B5754" s="6">
        <f>IF('Calc1'!$B211="D1000",0,IF(ISNUMBER(SEARCH("D1???",'Calc1'!$B211)),'Calc1'!$C$1857*'Calc1'!$B11220*$B258,0))</f>
        <v>0</v>
      </c>
      <c r="C5754" s="10"/>
    </row>
    <row r="5755" spans="1:3">
      <c r="A5755" s="21">
        <v>189</v>
      </c>
      <c r="B5755" s="6">
        <f>IF('Calc1'!$B212="D1000",0,IF(ISNUMBER(SEARCH("D1???",'Calc1'!$B212)),'Calc1'!$C$1857*'Calc1'!$B11221*$B259,0))</f>
        <v>0</v>
      </c>
      <c r="C5755" s="10"/>
    </row>
    <row r="5756" spans="1:3">
      <c r="A5756" s="21">
        <v>190</v>
      </c>
      <c r="B5756" s="6">
        <f>IF('Calc1'!$B213="D1000",0,IF(ISNUMBER(SEARCH("D1???",'Calc1'!$B213)),'Calc1'!$C$1857*'Calc1'!$B11222*$B260,0))</f>
        <v>0</v>
      </c>
      <c r="C5756" s="10"/>
    </row>
    <row r="5757" spans="1:3">
      <c r="A5757" s="21">
        <v>191</v>
      </c>
      <c r="B5757" s="6">
        <f>IF('Calc1'!$B214="D1000",0,IF(ISNUMBER(SEARCH("D1???",'Calc1'!$B214)),'Calc1'!$C$1857*'Calc1'!$B11223*$B261,0))</f>
        <v>0</v>
      </c>
      <c r="C5757" s="10"/>
    </row>
    <row r="5758" spans="1:3">
      <c r="A5758" s="21">
        <v>192</v>
      </c>
      <c r="B5758" s="6">
        <f>IF('Calc1'!$B215="D1000",0,IF(ISNUMBER(SEARCH("D1???",'Calc1'!$B215)),'Calc1'!$C$1857*'Calc1'!$B11224*$B262,0))</f>
        <v>0</v>
      </c>
      <c r="C5758" s="10"/>
    </row>
    <row r="5759" spans="1:3">
      <c r="A5759" s="21">
        <v>193</v>
      </c>
      <c r="B5759" s="6">
        <f>IF('Calc1'!$B216="D1000",0,IF(ISNUMBER(SEARCH("D1???",'Calc1'!$B216)),'Calc1'!$C$1857*'Calc1'!$B11225*$B263,0))</f>
        <v>0</v>
      </c>
      <c r="C5759" s="10"/>
    </row>
    <row r="5760" spans="1:3">
      <c r="A5760" s="21">
        <v>194</v>
      </c>
      <c r="B5760" s="6">
        <f>IF('Calc1'!$B217="D1000",0,IF(ISNUMBER(SEARCH("D1???",'Calc1'!$B217)),'Calc1'!$C$1857*'Calc1'!$B11226*$B264,0))</f>
        <v>0</v>
      </c>
      <c r="C5760" s="10"/>
    </row>
    <row r="5761" spans="1:3">
      <c r="A5761" s="21">
        <v>195</v>
      </c>
      <c r="B5761" s="6">
        <f>IF('Calc1'!$B218="D1000",0,IF(ISNUMBER(SEARCH("D1???",'Calc1'!$B218)),'Calc1'!$C$1857*'Calc1'!$B11227*$B265,0))</f>
        <v>0</v>
      </c>
      <c r="C5761" s="10"/>
    </row>
    <row r="5762" spans="1:3">
      <c r="A5762" s="21">
        <v>196</v>
      </c>
      <c r="B5762" s="6">
        <f>IF('Calc1'!$B219="D1000",0,IF(ISNUMBER(SEARCH("D1???",'Calc1'!$B219)),'Calc1'!$C$1857*'Calc1'!$B11228*$B266,0))</f>
        <v>0</v>
      </c>
      <c r="C5762" s="10"/>
    </row>
    <row r="5763" spans="1:3">
      <c r="A5763" s="21">
        <v>197</v>
      </c>
      <c r="B5763" s="6">
        <f>IF('Calc1'!$B220="D1000",0,IF(ISNUMBER(SEARCH("D1???",'Calc1'!$B220)),'Calc1'!$C$1857*'Calc1'!$B11229*$B267,0))</f>
        <v>0</v>
      </c>
      <c r="C5763" s="10"/>
    </row>
    <row r="5764" spans="1:3">
      <c r="A5764" s="21">
        <v>198</v>
      </c>
      <c r="B5764" s="6">
        <f>IF('Calc1'!$B221="D1000",0,IF(ISNUMBER(SEARCH("D1???",'Calc1'!$B221)),'Calc1'!$C$1857*'Calc1'!$B11230*$B268,0))</f>
        <v>0</v>
      </c>
      <c r="C5764" s="10"/>
    </row>
    <row r="5765" spans="1:3">
      <c r="A5765" s="21">
        <v>199</v>
      </c>
      <c r="B5765" s="6">
        <f>IF('Calc1'!$B222="D1000",0,IF(ISNUMBER(SEARCH("D1???",'Calc1'!$B222)),'Calc1'!$C$1857*'Calc1'!$B11231*$B269,0))</f>
        <v>0</v>
      </c>
      <c r="C5765" s="10"/>
    </row>
    <row r="5766" spans="1:3">
      <c r="A5766" s="21">
        <v>200</v>
      </c>
      <c r="B5766" s="6">
        <f>IF('Calc1'!$B223="D1000",0,IF(ISNUMBER(SEARCH("D1???",'Calc1'!$B223)),'Calc1'!$C$1857*'Calc1'!$B11232*$B270,0))</f>
        <v>0</v>
      </c>
      <c r="C5766" s="10"/>
    </row>
    <row r="5767" spans="1:3">
      <c r="A5767" s="21">
        <v>201</v>
      </c>
      <c r="B5767" s="6">
        <f>IF('Calc1'!$B224="D1000",0,IF(ISNUMBER(SEARCH("D1???",'Calc1'!$B224)),'Calc1'!$C$1857*'Calc1'!$B11233*$B271,0))</f>
        <v>0</v>
      </c>
      <c r="C5767" s="10"/>
    </row>
    <row r="5768" spans="1:3">
      <c r="A5768" s="21">
        <v>202</v>
      </c>
      <c r="B5768" s="6">
        <f>IF('Calc1'!$B225="D1000",0,IF(ISNUMBER(SEARCH("D1???",'Calc1'!$B225)),'Calc1'!$C$1857*'Calc1'!$B11234*$B272,0))</f>
        <v>0</v>
      </c>
      <c r="C5768" s="10"/>
    </row>
    <row r="5769" spans="1:3">
      <c r="A5769" s="21">
        <v>203</v>
      </c>
      <c r="B5769" s="6">
        <f>IF('Calc1'!$B226="D1000",0,IF(ISNUMBER(SEARCH("D1???",'Calc1'!$B226)),'Calc1'!$C$1857*'Calc1'!$B11235*$B273,0))</f>
        <v>0</v>
      </c>
      <c r="C5769" s="10"/>
    </row>
    <row r="5770" spans="1:3">
      <c r="A5770" s="21">
        <v>204</v>
      </c>
      <c r="B5770" s="6">
        <f>IF('Calc1'!$B227="D1000",0,IF(ISNUMBER(SEARCH("D1???",'Calc1'!$B227)),'Calc1'!$C$1857*'Calc1'!$B11236*$B274,0))</f>
        <v>0</v>
      </c>
      <c r="C5770" s="10"/>
    </row>
    <row r="5771" spans="1:3">
      <c r="A5771" s="21">
        <v>205</v>
      </c>
      <c r="B5771" s="6">
        <f>IF('Calc1'!$B228="D1000",0,IF(ISNUMBER(SEARCH("D1???",'Calc1'!$B228)),'Calc1'!$C$1857*'Calc1'!$B11237*$B275,0))</f>
        <v>0</v>
      </c>
      <c r="C5771" s="10"/>
    </row>
    <row r="5772" spans="1:3">
      <c r="A5772" s="21">
        <v>206</v>
      </c>
      <c r="B5772" s="6">
        <f>IF('Calc1'!$B229="D1000",0,IF(ISNUMBER(SEARCH("D1???",'Calc1'!$B229)),'Calc1'!$C$1857*'Calc1'!$B11238*$B276,0))</f>
        <v>0</v>
      </c>
      <c r="C5772" s="10"/>
    </row>
    <row r="5773" spans="1:3">
      <c r="A5773" s="21">
        <v>207</v>
      </c>
      <c r="B5773" s="6">
        <f>IF('Calc1'!$B230="D1000",0,IF(ISNUMBER(SEARCH("D1???",'Calc1'!$B230)),'Calc1'!$C$1857*'Calc1'!$B11239*$B277,0))</f>
        <v>0</v>
      </c>
      <c r="C5773" s="10"/>
    </row>
    <row r="5774" spans="1:3">
      <c r="A5774" s="21">
        <v>208</v>
      </c>
      <c r="B5774" s="6">
        <f>IF('Calc1'!$B231="D1000",0,IF(ISNUMBER(SEARCH("D1???",'Calc1'!$B231)),'Calc1'!$C$1857*'Calc1'!$B11240*$B278,0))</f>
        <v>0</v>
      </c>
      <c r="C5774" s="10"/>
    </row>
    <row r="5775" spans="1:3">
      <c r="A5775" s="21">
        <v>209</v>
      </c>
      <c r="B5775" s="6">
        <f>IF('Calc1'!$B232="D1000",0,IF(ISNUMBER(SEARCH("D1???",'Calc1'!$B232)),'Calc1'!$C$1857*'Calc1'!$B11241*$B279,0))</f>
        <v>0</v>
      </c>
      <c r="C5775" s="10"/>
    </row>
    <row r="5776" spans="1:3">
      <c r="A5776" s="21">
        <v>210</v>
      </c>
      <c r="B5776" s="6">
        <f>IF('Calc1'!$B233="D1000",0,IF(ISNUMBER(SEARCH("D1???",'Calc1'!$B233)),'Calc1'!$C$1857*'Calc1'!$B11242*$B280,0))</f>
        <v>0</v>
      </c>
      <c r="C5776" s="10"/>
    </row>
    <row r="5777" spans="1:3">
      <c r="A5777" s="21">
        <v>211</v>
      </c>
      <c r="B5777" s="6">
        <f>IF('Calc1'!$B234="D1000",0,IF(ISNUMBER(SEARCH("D1???",'Calc1'!$B234)),'Calc1'!$C$1857*'Calc1'!$B11243*$B281,0))</f>
        <v>0</v>
      </c>
      <c r="C5777" s="10"/>
    </row>
    <row r="5778" spans="1:3">
      <c r="A5778" s="21">
        <v>212</v>
      </c>
      <c r="B5778" s="6">
        <f>IF('Calc1'!$B235="D1000",0,IF(ISNUMBER(SEARCH("D1???",'Calc1'!$B235)),'Calc1'!$C$1857*'Calc1'!$B11244*$B282,0))</f>
        <v>0</v>
      </c>
      <c r="C5778" s="10"/>
    </row>
    <row r="5779" spans="1:3">
      <c r="A5779" s="21">
        <v>213</v>
      </c>
      <c r="B5779" s="6">
        <f>IF('Calc1'!$B236="D1000",0,IF(ISNUMBER(SEARCH("D1???",'Calc1'!$B236)),'Calc1'!$C$1857*'Calc1'!$B11245*$B283,0))</f>
        <v>0</v>
      </c>
      <c r="C5779" s="10"/>
    </row>
    <row r="5780" spans="1:3">
      <c r="A5780" s="21">
        <v>214</v>
      </c>
      <c r="B5780" s="6">
        <f>IF('Calc1'!$B237="D1000",0,IF(ISNUMBER(SEARCH("D1???",'Calc1'!$B237)),'Calc1'!$C$1857*'Calc1'!$B11246*$B284,0))</f>
        <v>0</v>
      </c>
      <c r="C5780" s="10"/>
    </row>
    <row r="5781" spans="1:3">
      <c r="A5781" s="21">
        <v>215</v>
      </c>
      <c r="B5781" s="6">
        <f>IF('Calc1'!$B238="D1000",0,IF(ISNUMBER(SEARCH("D1???",'Calc1'!$B238)),'Calc1'!$C$1857*'Calc1'!$B11247*$B285,0))</f>
        <v>0</v>
      </c>
      <c r="C5781" s="10"/>
    </row>
    <row r="5782" spans="1:3">
      <c r="A5782" s="21">
        <v>216</v>
      </c>
      <c r="B5782" s="6">
        <f>IF('Calc1'!$B239="D1000",0,IF(ISNUMBER(SEARCH("D1???",'Calc1'!$B239)),'Calc1'!$C$1857*'Calc1'!$B11248*$B286,0))</f>
        <v>0</v>
      </c>
      <c r="C5782" s="10"/>
    </row>
    <row r="5783" spans="1:3">
      <c r="A5783" s="21">
        <v>217</v>
      </c>
      <c r="B5783" s="6">
        <f>IF('Calc1'!$B240="D1000",0,IF(ISNUMBER(SEARCH("D1???",'Calc1'!$B240)),'Calc1'!$C$1857*'Calc1'!$B11249*$B287,0))</f>
        <v>0</v>
      </c>
      <c r="C5783" s="10"/>
    </row>
    <row r="5784" spans="1:3">
      <c r="A5784" s="21">
        <v>218</v>
      </c>
      <c r="B5784" s="6">
        <f>IF('Calc1'!$B241="D1000",0,IF(ISNUMBER(SEARCH("D1???",'Calc1'!$B241)),'Calc1'!$C$1857*'Calc1'!$B11250*$B288,0))</f>
        <v>0</v>
      </c>
      <c r="C5784" s="10"/>
    </row>
    <row r="5785" spans="1:3">
      <c r="A5785" s="21">
        <v>219</v>
      </c>
      <c r="B5785" s="6">
        <f>IF('Calc1'!$B242="D1000",0,IF(ISNUMBER(SEARCH("D1???",'Calc1'!$B242)),'Calc1'!$C$1857*'Calc1'!$B11251*$B289,0))</f>
        <v>0</v>
      </c>
      <c r="C5785" s="10"/>
    </row>
    <row r="5786" spans="1:3">
      <c r="A5786" s="21">
        <v>220</v>
      </c>
      <c r="B5786" s="6">
        <f>IF('Calc1'!$B243="D1000",0,IF(ISNUMBER(SEARCH("D1???",'Calc1'!$B243)),'Calc1'!$C$1857*'Calc1'!$B11252*$B290,0))</f>
        <v>0</v>
      </c>
      <c r="C5786" s="10"/>
    </row>
    <row r="5787" spans="1:3">
      <c r="A5787" s="21">
        <v>221</v>
      </c>
      <c r="B5787" s="6">
        <f>IF('Calc1'!$B244="D1000",0,IF(ISNUMBER(SEARCH("D1???",'Calc1'!$B244)),'Calc1'!$C$1857*'Calc1'!$B11253*$B291,0))</f>
        <v>0</v>
      </c>
      <c r="C5787" s="10"/>
    </row>
    <row r="5788" spans="1:3">
      <c r="A5788" s="21">
        <v>222</v>
      </c>
      <c r="B5788" s="6">
        <f>IF('Calc1'!$B245="D1000",0,IF(ISNUMBER(SEARCH("D1???",'Calc1'!$B245)),'Calc1'!$C$1857*'Calc1'!$B11254*$B292,0))</f>
        <v>0</v>
      </c>
      <c r="C5788" s="10"/>
    </row>
    <row r="5789" spans="1:3">
      <c r="A5789" s="21">
        <v>223</v>
      </c>
      <c r="B5789" s="6">
        <f>IF('Calc1'!$B246="D1000",0,IF(ISNUMBER(SEARCH("D1???",'Calc1'!$B246)),'Calc1'!$C$1857*'Calc1'!$B11255*$B293,0))</f>
        <v>0</v>
      </c>
      <c r="C5789" s="10"/>
    </row>
    <row r="5790" spans="1:3">
      <c r="A5790" s="21">
        <v>224</v>
      </c>
      <c r="B5790" s="6">
        <f>IF('Calc1'!$B247="D1000",0,IF(ISNUMBER(SEARCH("D1???",'Calc1'!$B247)),'Calc1'!$C$1857*'Calc1'!$B11256*$B294,0))</f>
        <v>0</v>
      </c>
      <c r="C5790" s="10"/>
    </row>
    <row r="5791" spans="1:3">
      <c r="A5791" s="21">
        <v>225</v>
      </c>
      <c r="B5791" s="6">
        <f>IF('Calc1'!$B248="D1000",0,IF(ISNUMBER(SEARCH("D1???",'Calc1'!$B248)),'Calc1'!$C$1857*'Calc1'!$B11257*$B295,0))</f>
        <v>0</v>
      </c>
      <c r="C5791" s="10"/>
    </row>
    <row r="5792" spans="1:3">
      <c r="A5792" s="21">
        <v>226</v>
      </c>
      <c r="B5792" s="6">
        <f>IF('Calc1'!$B249="D1000",0,IF(ISNUMBER(SEARCH("D1???",'Calc1'!$B249)),'Calc1'!$C$1857*'Calc1'!$B11258*$B296,0))</f>
        <v>0</v>
      </c>
      <c r="C5792" s="10"/>
    </row>
    <row r="5793" spans="1:3">
      <c r="A5793" s="21">
        <v>227</v>
      </c>
      <c r="B5793" s="6">
        <f>IF('Calc1'!$B250="D1000",0,IF(ISNUMBER(SEARCH("D1???",'Calc1'!$B250)),'Calc1'!$C$1857*'Calc1'!$B11259*$B297,0))</f>
        <v>0</v>
      </c>
      <c r="C5793" s="10"/>
    </row>
    <row r="5794" spans="1:3">
      <c r="A5794" s="21">
        <v>228</v>
      </c>
      <c r="B5794" s="6">
        <f>IF('Calc1'!$B251="D1000",0,IF(ISNUMBER(SEARCH("D1???",'Calc1'!$B251)),'Calc1'!$C$1857*'Calc1'!$B11260*$B298,0))</f>
        <v>0</v>
      </c>
      <c r="C5794" s="10"/>
    </row>
    <row r="5795" spans="1:3">
      <c r="A5795" s="21">
        <v>229</v>
      </c>
      <c r="B5795" s="6">
        <f>IF('Calc1'!$B252="D1000",0,IF(ISNUMBER(SEARCH("D1???",'Calc1'!$B252)),'Calc1'!$C$1857*'Calc1'!$B11261*$B299,0))</f>
        <v>0</v>
      </c>
      <c r="C5795" s="10"/>
    </row>
    <row r="5796" spans="1:3">
      <c r="A5796" s="21">
        <v>230</v>
      </c>
      <c r="B5796" s="6">
        <f>IF('Calc1'!$B253="D1000",0,IF(ISNUMBER(SEARCH("D1???",'Calc1'!$B253)),'Calc1'!$C$1857*'Calc1'!$B11262*$B300,0))</f>
        <v>0</v>
      </c>
      <c r="C5796" s="10"/>
    </row>
    <row r="5797" spans="1:3">
      <c r="A5797" s="21">
        <v>231</v>
      </c>
      <c r="B5797" s="6">
        <f>IF('Calc1'!$B254="D1000",0,IF(ISNUMBER(SEARCH("D1???",'Calc1'!$B254)),'Calc1'!$C$1857*'Calc1'!$B11263*$B301,0))</f>
        <v>0</v>
      </c>
      <c r="C5797" s="10"/>
    </row>
    <row r="5798" spans="1:3">
      <c r="A5798" s="21">
        <v>232</v>
      </c>
      <c r="B5798" s="6">
        <f>IF('Calc1'!$B255="D1000",0,IF(ISNUMBER(SEARCH("D1???",'Calc1'!$B255)),'Calc1'!$C$1857*'Calc1'!$B11264*$B302,0))</f>
        <v>0</v>
      </c>
      <c r="C5798" s="10"/>
    </row>
    <row r="5799" spans="1:3">
      <c r="A5799" s="21">
        <v>233</v>
      </c>
      <c r="B5799" s="6">
        <f>IF('Calc1'!$B256="D1000",0,IF(ISNUMBER(SEARCH("D1???",'Calc1'!$B256)),'Calc1'!$C$1857*'Calc1'!$B11265*$B303,0))</f>
        <v>0</v>
      </c>
      <c r="C5799" s="10"/>
    </row>
    <row r="5800" spans="1:3">
      <c r="A5800" s="21">
        <v>234</v>
      </c>
      <c r="B5800" s="6">
        <f>IF('Calc1'!$B257="D1000",0,IF(ISNUMBER(SEARCH("D1???",'Calc1'!$B257)),'Calc1'!$C$1857*'Calc1'!$B11266*$B304,0))</f>
        <v>0</v>
      </c>
      <c r="C5800" s="10"/>
    </row>
    <row r="5801" spans="1:3">
      <c r="A5801" s="21">
        <v>235</v>
      </c>
      <c r="B5801" s="6">
        <f>IF('Calc1'!$B258="D1000",0,IF(ISNUMBER(SEARCH("D1???",'Calc1'!$B258)),'Calc1'!$C$1857*'Calc1'!$B11267*$B305,0))</f>
        <v>0</v>
      </c>
      <c r="C5801" s="10"/>
    </row>
    <row r="5802" spans="1:3">
      <c r="A5802" s="21">
        <v>236</v>
      </c>
      <c r="B5802" s="6">
        <f>IF('Calc1'!$B259="D1000",0,IF(ISNUMBER(SEARCH("D1???",'Calc1'!$B259)),'Calc1'!$C$1857*'Calc1'!$B11268*$B306,0))</f>
        <v>0</v>
      </c>
      <c r="C5802" s="10"/>
    </row>
    <row r="5803" spans="1:3">
      <c r="A5803" s="21">
        <v>237</v>
      </c>
      <c r="B5803" s="6">
        <f>IF('Calc1'!$B260="D1000",0,IF(ISNUMBER(SEARCH("D1???",'Calc1'!$B260)),'Calc1'!$C$1857*'Calc1'!$B11269*$B307,0))</f>
        <v>0</v>
      </c>
      <c r="C5803" s="10"/>
    </row>
    <row r="5804" spans="1:3">
      <c r="A5804" s="21">
        <v>238</v>
      </c>
      <c r="B5804" s="6">
        <f>IF('Calc1'!$B261="D1000",0,IF(ISNUMBER(SEARCH("D1???",'Calc1'!$B261)),'Calc1'!$C$1857*'Calc1'!$B11270*$B308,0))</f>
        <v>0</v>
      </c>
      <c r="C5804" s="10"/>
    </row>
    <row r="5805" spans="1:3">
      <c r="A5805" s="21">
        <v>239</v>
      </c>
      <c r="B5805" s="6">
        <f>IF('Calc1'!$B262="D1000",0,IF(ISNUMBER(SEARCH("D1???",'Calc1'!$B262)),'Calc1'!$C$1857*'Calc1'!$B11271*$B309,0))</f>
        <v>0</v>
      </c>
      <c r="C5805" s="10"/>
    </row>
    <row r="5806" spans="1:3">
      <c r="A5806" s="21">
        <v>240</v>
      </c>
      <c r="B5806" s="6">
        <f>IF('Calc1'!$B263="D1000",0,IF(ISNUMBER(SEARCH("D1???",'Calc1'!$B263)),'Calc1'!$C$1857*'Calc1'!$B11272*$B310,0))</f>
        <v>0</v>
      </c>
      <c r="C5806" s="10"/>
    </row>
    <row r="5807" spans="1:3">
      <c r="A5807" s="21">
        <v>241</v>
      </c>
      <c r="B5807" s="6">
        <f>IF('Calc1'!$B264="D1000",0,IF(ISNUMBER(SEARCH("D1???",'Calc1'!$B264)),'Calc1'!$C$1857*'Calc1'!$B11273*$B311,0))</f>
        <v>0</v>
      </c>
      <c r="C5807" s="10"/>
    </row>
    <row r="5808" spans="1:3">
      <c r="A5808" s="21">
        <v>242</v>
      </c>
      <c r="B5808" s="6">
        <f>IF('Calc1'!$B265="D1000",0,IF(ISNUMBER(SEARCH("D1???",'Calc1'!$B265)),'Calc1'!$C$1857*'Calc1'!$B11274*$B312,0))</f>
        <v>0</v>
      </c>
      <c r="C5808" s="10"/>
    </row>
    <row r="5809" spans="1:3">
      <c r="A5809" s="21">
        <v>243</v>
      </c>
      <c r="B5809" s="6">
        <f>IF('Calc1'!$B266="D1000",0,IF(ISNUMBER(SEARCH("D1???",'Calc1'!$B266)),'Calc1'!$C$1857*'Calc1'!$B11275*$B313,0))</f>
        <v>0</v>
      </c>
      <c r="C5809" s="10"/>
    </row>
    <row r="5810" spans="1:3">
      <c r="A5810" s="21">
        <v>244</v>
      </c>
      <c r="B5810" s="6">
        <f>IF('Calc1'!$B267="D1000",0,IF(ISNUMBER(SEARCH("D1???",'Calc1'!$B267)),'Calc1'!$C$1857*'Calc1'!$B11276*$B314,0))</f>
        <v>0</v>
      </c>
      <c r="C5810" s="10"/>
    </row>
    <row r="5811" spans="1:3">
      <c r="A5811" s="21">
        <v>245</v>
      </c>
      <c r="B5811" s="6">
        <f>IF('Calc1'!$B268="D1000",0,IF(ISNUMBER(SEARCH("D1???",'Calc1'!$B268)),'Calc1'!$C$1857*'Calc1'!$B11277*$B315,0))</f>
        <v>0</v>
      </c>
      <c r="C5811" s="10"/>
    </row>
    <row r="5812" spans="1:3">
      <c r="A5812" s="21">
        <v>246</v>
      </c>
      <c r="B5812" s="6">
        <f>IF('Calc1'!$B269="D1000",0,IF(ISNUMBER(SEARCH("D1???",'Calc1'!$B269)),'Calc1'!$C$1857*'Calc1'!$B11278*$B316,0))</f>
        <v>0</v>
      </c>
      <c r="C5812" s="10"/>
    </row>
    <row r="5813" spans="1:3">
      <c r="A5813" s="21">
        <v>247</v>
      </c>
      <c r="B5813" s="6">
        <f>IF('Calc1'!$B270="D1000",0,IF(ISNUMBER(SEARCH("D1???",'Calc1'!$B270)),'Calc1'!$C$1857*'Calc1'!$B11279*$B317,0))</f>
        <v>0</v>
      </c>
      <c r="C5813" s="10"/>
    </row>
    <row r="5814" spans="1:3">
      <c r="A5814" s="21">
        <v>248</v>
      </c>
      <c r="B5814" s="6">
        <f>IF('Calc1'!$B271="D1000",0,IF(ISNUMBER(SEARCH("D1???",'Calc1'!$B271)),'Calc1'!$C$1857*'Calc1'!$B11280*$B318,0))</f>
        <v>0</v>
      </c>
      <c r="C5814" s="10"/>
    </row>
    <row r="5815" spans="1:3">
      <c r="A5815" s="21">
        <v>249</v>
      </c>
      <c r="B5815" s="6">
        <f>IF('Calc1'!$B272="D1000",0,IF(ISNUMBER(SEARCH("D1???",'Calc1'!$B272)),'Calc1'!$C$1857*'Calc1'!$B11281*$B319,0))</f>
        <v>0</v>
      </c>
      <c r="C5815" s="10"/>
    </row>
    <row r="5816" spans="1:3">
      <c r="A5816" s="21">
        <v>250</v>
      </c>
      <c r="B5816" s="6">
        <f>IF('Calc1'!$B273="D1000",0,IF(ISNUMBER(SEARCH("D1???",'Calc1'!$B273)),'Calc1'!$C$1857*'Calc1'!$B11282*$B320,0))</f>
        <v>0</v>
      </c>
      <c r="C5816" s="10"/>
    </row>
    <row r="5817" spans="1:3">
      <c r="A5817" s="21">
        <v>251</v>
      </c>
      <c r="B5817" s="6">
        <f>IF('Calc1'!$B274="D1000",0,IF(ISNUMBER(SEARCH("D1???",'Calc1'!$B274)),'Calc1'!$C$1857*'Calc1'!$B11283*$B321,0))</f>
        <v>0</v>
      </c>
      <c r="C5817" s="10"/>
    </row>
    <row r="5818" spans="1:3">
      <c r="A5818" s="21">
        <v>252</v>
      </c>
      <c r="B5818" s="6">
        <f>IF('Calc1'!$B275="D1000",0,IF(ISNUMBER(SEARCH("D1???",'Calc1'!$B275)),'Calc1'!$C$1857*'Calc1'!$B11284*$B322,0))</f>
        <v>0</v>
      </c>
      <c r="C5818" s="10"/>
    </row>
    <row r="5819" spans="1:3">
      <c r="A5819" s="21">
        <v>253</v>
      </c>
      <c r="B5819" s="6">
        <f>IF('Calc1'!$B276="D1000",0,IF(ISNUMBER(SEARCH("D1???",'Calc1'!$B276)),'Calc1'!$C$1857*'Calc1'!$B11285*$B323,0))</f>
        <v>0</v>
      </c>
      <c r="C5819" s="10"/>
    </row>
    <row r="5820" spans="1:3">
      <c r="A5820" s="21">
        <v>254</v>
      </c>
      <c r="B5820" s="6">
        <f>IF('Calc1'!$B277="D1000",0,IF(ISNUMBER(SEARCH("D1???",'Calc1'!$B277)),'Calc1'!$C$1857*'Calc1'!$B11286*$B324,0))</f>
        <v>0</v>
      </c>
      <c r="C5820" s="10"/>
    </row>
    <row r="5821" spans="1:3">
      <c r="A5821" s="21">
        <v>255</v>
      </c>
      <c r="B5821" s="6">
        <f>IF('Calc1'!$B278="D1000",0,IF(ISNUMBER(SEARCH("D1???",'Calc1'!$B278)),'Calc1'!$C$1857*'Calc1'!$B11287*$B325,0))</f>
        <v>0</v>
      </c>
      <c r="C5821" s="10"/>
    </row>
    <row r="5822" spans="1:3">
      <c r="A5822" s="21">
        <v>256</v>
      </c>
      <c r="B5822" s="6">
        <f>IF('Calc1'!$B279="D1000",0,IF(ISNUMBER(SEARCH("D1???",'Calc1'!$B279)),'Calc1'!$C$1857*'Calc1'!$B11288*$B326,0))</f>
        <v>0</v>
      </c>
      <c r="C5822" s="10"/>
    </row>
    <row r="5823" spans="1:3">
      <c r="A5823" s="21">
        <v>257</v>
      </c>
      <c r="B5823" s="6">
        <f>IF('Calc1'!$B280="D1000",0,IF(ISNUMBER(SEARCH("D1???",'Calc1'!$B280)),'Calc1'!$C$1857*'Calc1'!$B11289*$B327,0))</f>
        <v>0</v>
      </c>
      <c r="C5823" s="10"/>
    </row>
    <row r="5824" spans="1:3">
      <c r="A5824" s="21">
        <v>258</v>
      </c>
      <c r="B5824" s="6">
        <f>IF('Calc1'!$B281="D1000",0,IF(ISNUMBER(SEARCH("D1???",'Calc1'!$B281)),'Calc1'!$C$1857*'Calc1'!$B11290*$B328,0))</f>
        <v>0</v>
      </c>
      <c r="C5824" s="10"/>
    </row>
    <row r="5825" spans="1:3">
      <c r="A5825" s="21">
        <v>259</v>
      </c>
      <c r="B5825" s="6">
        <f>IF('Calc1'!$B282="D1000",0,IF(ISNUMBER(SEARCH("D1???",'Calc1'!$B282)),'Calc1'!$C$1857*'Calc1'!$B11291*$B329,0))</f>
        <v>0</v>
      </c>
      <c r="C5825" s="10"/>
    </row>
    <row r="5826" spans="1:3">
      <c r="A5826" s="21">
        <v>260</v>
      </c>
      <c r="B5826" s="6">
        <f>IF('Calc1'!$B283="D1000",0,IF(ISNUMBER(SEARCH("D1???",'Calc1'!$B283)),'Calc1'!$C$1857*'Calc1'!$B11292*$B330,0))</f>
        <v>0</v>
      </c>
      <c r="C5826" s="10"/>
    </row>
    <row r="5827" spans="1:3">
      <c r="A5827" s="21">
        <v>261</v>
      </c>
      <c r="B5827" s="6">
        <f>IF('Calc1'!$B284="D1000",0,IF(ISNUMBER(SEARCH("D1???",'Calc1'!$B284)),'Calc1'!$C$1857*'Calc1'!$B11293*$B331,0))</f>
        <v>0</v>
      </c>
      <c r="C5827" s="10"/>
    </row>
    <row r="5828" spans="1:3">
      <c r="A5828" s="21">
        <v>262</v>
      </c>
      <c r="B5828" s="6">
        <f>IF('Calc1'!$B285="D1000",0,IF(ISNUMBER(SEARCH("D1???",'Calc1'!$B285)),'Calc1'!$C$1857*'Calc1'!$B11294*$B332,0))</f>
        <v>0</v>
      </c>
      <c r="C5828" s="10"/>
    </row>
    <row r="5829" spans="1:3">
      <c r="A5829" s="21">
        <v>263</v>
      </c>
      <c r="B5829" s="6">
        <f>IF('Calc1'!$B286="D1000",0,IF(ISNUMBER(SEARCH("D1???",'Calc1'!$B286)),'Calc1'!$C$1857*'Calc1'!$B11295*$B333,0))</f>
        <v>0</v>
      </c>
      <c r="C5829" s="10"/>
    </row>
    <row r="5830" spans="1:3">
      <c r="A5830" s="21">
        <v>264</v>
      </c>
      <c r="B5830" s="6">
        <f>IF('Calc1'!$B287="D1000",0,IF(ISNUMBER(SEARCH("D1???",'Calc1'!$B287)),'Calc1'!$C$1857*'Calc1'!$B11296*$B334,0))</f>
        <v>0</v>
      </c>
      <c r="C5830" s="10"/>
    </row>
    <row r="5831" spans="1:3">
      <c r="A5831" s="21">
        <v>265</v>
      </c>
      <c r="B5831" s="6">
        <f>IF('Calc1'!$B288="D1000",0,IF(ISNUMBER(SEARCH("D1???",'Calc1'!$B288)),'Calc1'!$C$1857*'Calc1'!$B11297*$B335,0))</f>
        <v>0</v>
      </c>
      <c r="C5831" s="10"/>
    </row>
    <row r="5832" spans="1:3">
      <c r="A5832" s="21">
        <v>266</v>
      </c>
      <c r="B5832" s="6">
        <f>IF('Calc1'!$B289="D1000",0,IF(ISNUMBER(SEARCH("D1???",'Calc1'!$B289)),'Calc1'!$C$1857*'Calc1'!$B11298*$B336,0))</f>
        <v>0</v>
      </c>
      <c r="C5832" s="10"/>
    </row>
    <row r="5833" spans="1:3">
      <c r="A5833" s="21">
        <v>267</v>
      </c>
      <c r="B5833" s="6">
        <f>IF('Calc1'!$B290="D1000",0,IF(ISNUMBER(SEARCH("D1???",'Calc1'!$B290)),'Calc1'!$C$1857*'Calc1'!$B11299*$B337,0))</f>
        <v>0</v>
      </c>
      <c r="C5833" s="10"/>
    </row>
    <row r="5834" spans="1:3">
      <c r="A5834" s="21">
        <v>268</v>
      </c>
      <c r="B5834" s="6">
        <f>IF('Calc1'!$B291="D1000",0,IF(ISNUMBER(SEARCH("D1???",'Calc1'!$B291)),'Calc1'!$C$1857*'Calc1'!$B11300*$B338,0))</f>
        <v>0</v>
      </c>
      <c r="C5834" s="10"/>
    </row>
    <row r="5835" spans="1:3">
      <c r="A5835" s="21">
        <v>269</v>
      </c>
      <c r="B5835" s="6">
        <f>IF('Calc1'!$B292="D1000",0,IF(ISNUMBER(SEARCH("D1???",'Calc1'!$B292)),'Calc1'!$C$1857*'Calc1'!$B11301*$B339,0))</f>
        <v>0</v>
      </c>
      <c r="C5835" s="10"/>
    </row>
    <row r="5836" spans="1:3">
      <c r="A5836" s="21">
        <v>270</v>
      </c>
      <c r="B5836" s="6">
        <f>IF('Calc1'!$B293="D1000",0,IF(ISNUMBER(SEARCH("D1???",'Calc1'!$B293)),'Calc1'!$C$1857*'Calc1'!$B11302*$B340,0))</f>
        <v>0</v>
      </c>
      <c r="C5836" s="10"/>
    </row>
    <row r="5837" spans="1:3">
      <c r="A5837" s="21">
        <v>271</v>
      </c>
      <c r="B5837" s="6">
        <f>IF('Calc1'!$B294="D1000",0,IF(ISNUMBER(SEARCH("D1???",'Calc1'!$B294)),'Calc1'!$C$1857*'Calc1'!$B11303*$B341,0))</f>
        <v>0</v>
      </c>
      <c r="C5837" s="10"/>
    </row>
    <row r="5838" spans="1:3">
      <c r="A5838" s="21">
        <v>272</v>
      </c>
      <c r="B5838" s="6">
        <f>IF('Calc1'!$B295="D1000",0,IF(ISNUMBER(SEARCH("D1???",'Calc1'!$B295)),'Calc1'!$C$1857*'Calc1'!$B11304*$B342,0))</f>
        <v>0</v>
      </c>
      <c r="C5838" s="10"/>
    </row>
    <row r="5839" spans="1:3">
      <c r="A5839" s="21">
        <v>273</v>
      </c>
      <c r="B5839" s="6">
        <f>IF('Calc1'!$B296="D1000",0,IF(ISNUMBER(SEARCH("D1???",'Calc1'!$B296)),'Calc1'!$C$1857*'Calc1'!$B11305*$B343,0))</f>
        <v>0</v>
      </c>
      <c r="C5839" s="10"/>
    </row>
    <row r="5840" spans="1:3">
      <c r="A5840" s="21">
        <v>274</v>
      </c>
      <c r="B5840" s="6">
        <f>IF('Calc1'!$B297="D1000",0,IF(ISNUMBER(SEARCH("D1???",'Calc1'!$B297)),'Calc1'!$C$1857*'Calc1'!$B11306*$B344,0))</f>
        <v>0</v>
      </c>
      <c r="C5840" s="10"/>
    </row>
    <row r="5841" spans="1:3">
      <c r="A5841" s="21">
        <v>275</v>
      </c>
      <c r="B5841" s="6">
        <f>IF('Calc1'!$B298="D1000",0,IF(ISNUMBER(SEARCH("D1???",'Calc1'!$B298)),'Calc1'!$C$1857*'Calc1'!$B11307*$B345,0))</f>
        <v>0</v>
      </c>
      <c r="C5841" s="10"/>
    </row>
    <row r="5842" spans="1:3">
      <c r="A5842" s="21">
        <v>276</v>
      </c>
      <c r="B5842" s="6">
        <f>IF('Calc1'!$B299="D1000",0,IF(ISNUMBER(SEARCH("D1???",'Calc1'!$B299)),'Calc1'!$C$1857*'Calc1'!$B11308*$B346,0))</f>
        <v>0</v>
      </c>
      <c r="C5842" s="10"/>
    </row>
    <row r="5843" spans="1:3">
      <c r="A5843" s="21">
        <v>277</v>
      </c>
      <c r="B5843" s="6">
        <f>IF('Calc1'!$B300="D1000",0,IF(ISNUMBER(SEARCH("D1???",'Calc1'!$B300)),'Calc1'!$C$1857*'Calc1'!$B11309*$B347,0))</f>
        <v>0</v>
      </c>
      <c r="C5843" s="10"/>
    </row>
    <row r="5844" spans="1:3">
      <c r="A5844" s="21">
        <v>278</v>
      </c>
      <c r="B5844" s="6">
        <f>IF('Calc1'!$B301="D1000",0,IF(ISNUMBER(SEARCH("D1???",'Calc1'!$B301)),'Calc1'!$C$1857*'Calc1'!$B11310*$B348,0))</f>
        <v>0</v>
      </c>
      <c r="C5844" s="10"/>
    </row>
    <row r="5845" spans="1:3">
      <c r="A5845" s="21">
        <v>279</v>
      </c>
      <c r="B5845" s="6">
        <f>IF('Calc1'!$B302="D1000",0,IF(ISNUMBER(SEARCH("D1???",'Calc1'!$B302)),'Calc1'!$C$1857*'Calc1'!$B11311*$B349,0))</f>
        <v>0</v>
      </c>
      <c r="C5845" s="10"/>
    </row>
    <row r="5846" spans="1:3">
      <c r="A5846" s="21">
        <v>280</v>
      </c>
      <c r="B5846" s="6">
        <f>IF('Calc1'!$B303="D1000",0,IF(ISNUMBER(SEARCH("D1???",'Calc1'!$B303)),'Calc1'!$C$1857*'Calc1'!$B11312*$B350,0))</f>
        <v>0</v>
      </c>
      <c r="C5846" s="10"/>
    </row>
    <row r="5847" spans="1:3">
      <c r="A5847" s="21">
        <v>281</v>
      </c>
      <c r="B5847" s="6">
        <f>IF('Calc1'!$B304="D1000",0,IF(ISNUMBER(SEARCH("D1???",'Calc1'!$B304)),'Calc1'!$C$1857*'Calc1'!$B11313*$B351,0))</f>
        <v>0</v>
      </c>
      <c r="C5847" s="10"/>
    </row>
    <row r="5848" spans="1:3">
      <c r="A5848" s="21">
        <v>282</v>
      </c>
      <c r="B5848" s="6">
        <f>IF('Calc1'!$B305="D1000",0,IF(ISNUMBER(SEARCH("D1???",'Calc1'!$B305)),'Calc1'!$C$1857*'Calc1'!$B11314*$B352,0))</f>
        <v>0</v>
      </c>
      <c r="C5848" s="10"/>
    </row>
    <row r="5849" spans="1:3">
      <c r="A5849" s="21">
        <v>283</v>
      </c>
      <c r="B5849" s="6">
        <f>IF('Calc1'!$B306="D1000",0,IF(ISNUMBER(SEARCH("D1???",'Calc1'!$B306)),'Calc1'!$C$1857*'Calc1'!$B11315*$B353,0))</f>
        <v>0</v>
      </c>
      <c r="C5849" s="10"/>
    </row>
    <row r="5850" spans="1:3">
      <c r="A5850" s="21">
        <v>284</v>
      </c>
      <c r="B5850" s="6">
        <f>IF('Calc1'!$B307="D1000",0,IF(ISNUMBER(SEARCH("D1???",'Calc1'!$B307)),'Calc1'!$C$1857*'Calc1'!$B11316*$B354,0))</f>
        <v>0</v>
      </c>
      <c r="C5850" s="10"/>
    </row>
    <row r="5851" spans="1:3">
      <c r="A5851" s="21">
        <v>285</v>
      </c>
      <c r="B5851" s="6">
        <f>IF('Calc1'!$B308="D1000",0,IF(ISNUMBER(SEARCH("D1???",'Calc1'!$B308)),'Calc1'!$C$1857*'Calc1'!$B11317*$B355,0))</f>
        <v>0</v>
      </c>
      <c r="C5851" s="10"/>
    </row>
    <row r="5852" spans="1:3">
      <c r="A5852" s="21">
        <v>286</v>
      </c>
      <c r="B5852" s="6">
        <f>IF('Calc1'!$B309="D1000",0,IF(ISNUMBER(SEARCH("D1???",'Calc1'!$B309)),'Calc1'!$C$1857*'Calc1'!$B11318*$B356,0))</f>
        <v>0</v>
      </c>
      <c r="C5852" s="10"/>
    </row>
    <row r="5853" spans="1:3">
      <c r="A5853" s="21">
        <v>287</v>
      </c>
      <c r="B5853" s="6">
        <f>IF('Calc1'!$B310="D1000",0,IF(ISNUMBER(SEARCH("D1???",'Calc1'!$B310)),'Calc1'!$C$1857*'Calc1'!$B11319*$B357,0))</f>
        <v>0</v>
      </c>
      <c r="C5853" s="10"/>
    </row>
    <row r="5854" spans="1:3">
      <c r="A5854" s="21">
        <v>288</v>
      </c>
      <c r="B5854" s="6">
        <f>IF('Calc1'!$B311="D1000",0,IF(ISNUMBER(SEARCH("D1???",'Calc1'!$B311)),'Calc1'!$C$1857*'Calc1'!$B11320*$B358,0))</f>
        <v>0</v>
      </c>
      <c r="C5854" s="10"/>
    </row>
    <row r="5855" spans="1:3">
      <c r="A5855" s="21">
        <v>289</v>
      </c>
      <c r="B5855" s="6">
        <f>IF('Calc1'!$B312="D1000",0,IF(ISNUMBER(SEARCH("D1???",'Calc1'!$B312)),'Calc1'!$C$1857*'Calc1'!$B11321*$B359,0))</f>
        <v>0</v>
      </c>
      <c r="C5855" s="10"/>
    </row>
    <row r="5856" spans="1:3">
      <c r="A5856" s="21">
        <v>290</v>
      </c>
      <c r="B5856" s="6">
        <f>IF('Calc1'!$B313="D1000",0,IF(ISNUMBER(SEARCH("D1???",'Calc1'!$B313)),'Calc1'!$C$1857*'Calc1'!$B11322*$B360,0))</f>
        <v>0</v>
      </c>
      <c r="C5856" s="10"/>
    </row>
    <row r="5857" spans="1:3">
      <c r="A5857" s="21">
        <v>291</v>
      </c>
      <c r="B5857" s="6">
        <f>IF('Calc1'!$B314="D1000",0,IF(ISNUMBER(SEARCH("D1???",'Calc1'!$B314)),'Calc1'!$C$1857*'Calc1'!$B11323*$B361,0))</f>
        <v>0</v>
      </c>
      <c r="C5857" s="10"/>
    </row>
    <row r="5858" spans="1:3">
      <c r="A5858" s="21">
        <v>292</v>
      </c>
      <c r="B5858" s="6">
        <f>IF('Calc1'!$B315="D1000",0,IF(ISNUMBER(SEARCH("D1???",'Calc1'!$B315)),'Calc1'!$C$1857*'Calc1'!$B11324*$B362,0))</f>
        <v>0</v>
      </c>
      <c r="C5858" s="10"/>
    </row>
    <row r="5859" spans="1:3">
      <c r="A5859" s="21">
        <v>293</v>
      </c>
      <c r="B5859" s="6">
        <f>IF('Calc1'!$B316="D1000",0,IF(ISNUMBER(SEARCH("D1???",'Calc1'!$B316)),'Calc1'!$C$1857*'Calc1'!$B11325*$B363,0))</f>
        <v>0</v>
      </c>
      <c r="C5859" s="10"/>
    </row>
    <row r="5860" spans="1:3">
      <c r="A5860" s="21">
        <v>294</v>
      </c>
      <c r="B5860" s="6">
        <f>IF('Calc1'!$B317="D1000",0,IF(ISNUMBER(SEARCH("D1???",'Calc1'!$B317)),'Calc1'!$C$1857*'Calc1'!$B11326*$B364,0))</f>
        <v>0</v>
      </c>
      <c r="C5860" s="10"/>
    </row>
    <row r="5861" spans="1:3">
      <c r="A5861" s="21">
        <v>295</v>
      </c>
      <c r="B5861" s="6">
        <f>IF('Calc1'!$B318="D1000",0,IF(ISNUMBER(SEARCH("D1???",'Calc1'!$B318)),'Calc1'!$C$1857*'Calc1'!$B11327*$B365,0))</f>
        <v>0</v>
      </c>
      <c r="C5861" s="10"/>
    </row>
    <row r="5862" spans="1:3">
      <c r="A5862" s="21">
        <v>296</v>
      </c>
      <c r="B5862" s="6">
        <f>IF('Calc1'!$B319="D1000",0,IF(ISNUMBER(SEARCH("D1???",'Calc1'!$B319)),'Calc1'!$C$1857*'Calc1'!$B11328*$B366,0))</f>
        <v>0</v>
      </c>
      <c r="C5862" s="10"/>
    </row>
    <row r="5863" spans="1:3">
      <c r="A5863" s="21">
        <v>297</v>
      </c>
      <c r="B5863" s="6">
        <f>IF('Calc1'!$B320="D1000",0,IF(ISNUMBER(SEARCH("D1???",'Calc1'!$B320)),'Calc1'!$C$1857*'Calc1'!$B11329*$B367,0))</f>
        <v>0</v>
      </c>
      <c r="C5863" s="10"/>
    </row>
    <row r="5864" spans="1:3">
      <c r="A5864" s="21">
        <v>298</v>
      </c>
      <c r="B5864" s="6">
        <f>IF('Calc1'!$B321="D1000",0,IF(ISNUMBER(SEARCH("D1???",'Calc1'!$B321)),'Calc1'!$C$1857*'Calc1'!$B11330*$B368,0))</f>
        <v>0</v>
      </c>
      <c r="C5864" s="10"/>
    </row>
    <row r="5865" spans="1:3">
      <c r="A5865" s="21">
        <v>299</v>
      </c>
      <c r="B5865" s="6">
        <f>IF('Calc1'!$B322="D1000",0,IF(ISNUMBER(SEARCH("D1???",'Calc1'!$B322)),'Calc1'!$C$1857*'Calc1'!$B11331*$B369,0))</f>
        <v>0</v>
      </c>
      <c r="C5865" s="10"/>
    </row>
    <row r="5866" spans="1:3">
      <c r="A5866" s="21">
        <v>300</v>
      </c>
      <c r="B5866" s="6">
        <f>IF('Calc1'!$B323="D1000",0,IF(ISNUMBER(SEARCH("D1???",'Calc1'!$B323)),'Calc1'!$C$1857*'Calc1'!$B11332*$B370,0))</f>
        <v>0</v>
      </c>
      <c r="C5866" s="10"/>
    </row>
    <row r="5867" spans="1:3">
      <c r="A5867" s="21">
        <v>301</v>
      </c>
      <c r="B5867" s="6">
        <f>IF('Calc1'!$B324="D1000",0,IF(ISNUMBER(SEARCH("D1???",'Calc1'!$B324)),'Calc1'!$C$1857*'Calc1'!$B11333*$B371,0))</f>
        <v>0</v>
      </c>
      <c r="C5867" s="10"/>
    </row>
    <row r="5868" spans="1:3">
      <c r="A5868" s="21">
        <v>302</v>
      </c>
      <c r="B5868" s="6">
        <f>IF('Calc1'!$B325="D1000",0,IF(ISNUMBER(SEARCH("D1???",'Calc1'!$B325)),'Calc1'!$C$1857*'Calc1'!$B11334*$B372,0))</f>
        <v>0</v>
      </c>
      <c r="C5868" s="10"/>
    </row>
    <row r="5869" spans="1:3">
      <c r="A5869" s="21">
        <v>303</v>
      </c>
      <c r="B5869" s="6">
        <f>IF('Calc1'!$B326="D1000",0,IF(ISNUMBER(SEARCH("D1???",'Calc1'!$B326)),'Calc1'!$C$1857*'Calc1'!$B11335*$B373,0))</f>
        <v>0</v>
      </c>
      <c r="C5869" s="10"/>
    </row>
    <row r="5870" spans="1:3">
      <c r="A5870" s="21">
        <v>304</v>
      </c>
      <c r="B5870" s="6">
        <f>IF('Calc1'!$B327="D1000",0,IF(ISNUMBER(SEARCH("D1???",'Calc1'!$B327)),'Calc1'!$C$1857*'Calc1'!$B11336*$B374,0))</f>
        <v>0</v>
      </c>
      <c r="C5870" s="10"/>
    </row>
    <row r="5871" spans="1:3">
      <c r="A5871" s="21">
        <v>305</v>
      </c>
      <c r="B5871" s="6">
        <f>IF('Calc1'!$B328="D1000",0,IF(ISNUMBER(SEARCH("D1???",'Calc1'!$B328)),'Calc1'!$C$1857*'Calc1'!$B11337*$B375,0))</f>
        <v>0</v>
      </c>
      <c r="C5871" s="10"/>
    </row>
    <row r="5872" spans="1:3">
      <c r="A5872" s="21">
        <v>306</v>
      </c>
      <c r="B5872" s="6">
        <f>IF('Calc1'!$B329="D1000",0,IF(ISNUMBER(SEARCH("D1???",'Calc1'!$B329)),'Calc1'!$C$1857*'Calc1'!$B11338*$B376,0))</f>
        <v>0</v>
      </c>
      <c r="C5872" s="10"/>
    </row>
    <row r="5873" spans="1:3">
      <c r="A5873" s="21">
        <v>307</v>
      </c>
      <c r="B5873" s="6">
        <f>IF('Calc1'!$B330="D1000",0,IF(ISNUMBER(SEARCH("D1???",'Calc1'!$B330)),'Calc1'!$C$1857*'Calc1'!$B11339*$B377,0))</f>
        <v>0</v>
      </c>
      <c r="C5873" s="10"/>
    </row>
    <row r="5874" spans="1:3">
      <c r="A5874" s="21">
        <v>308</v>
      </c>
      <c r="B5874" s="6">
        <f>IF('Calc1'!$B331="D1000",0,IF(ISNUMBER(SEARCH("D1???",'Calc1'!$B331)),'Calc1'!$C$1857*'Calc1'!$B11340*$B378,0))</f>
        <v>0</v>
      </c>
      <c r="C5874" s="10"/>
    </row>
    <row r="5875" spans="1:3">
      <c r="A5875" s="21">
        <v>309</v>
      </c>
      <c r="B5875" s="6">
        <f>IF('Calc1'!$B332="D1000",0,IF(ISNUMBER(SEARCH("D1???",'Calc1'!$B332)),'Calc1'!$C$1857*'Calc1'!$B11341*$B379,0))</f>
        <v>0</v>
      </c>
      <c r="C5875" s="10"/>
    </row>
    <row r="5876" spans="1:3">
      <c r="A5876" s="21">
        <v>310</v>
      </c>
      <c r="B5876" s="6">
        <f>IF('Calc1'!$B333="D1000",0,IF(ISNUMBER(SEARCH("D1???",'Calc1'!$B333)),'Calc1'!$C$1857*'Calc1'!$B11342*$B380,0))</f>
        <v>0</v>
      </c>
      <c r="C5876" s="10"/>
    </row>
    <row r="5877" spans="1:3">
      <c r="A5877" s="21">
        <v>311</v>
      </c>
      <c r="B5877" s="6">
        <f>IF('Calc1'!$B334="D1000",0,IF(ISNUMBER(SEARCH("D1???",'Calc1'!$B334)),'Calc1'!$C$1857*'Calc1'!$B11343*$B381,0))</f>
        <v>0</v>
      </c>
      <c r="C5877" s="10"/>
    </row>
    <row r="5878" spans="1:3">
      <c r="A5878" s="21">
        <v>312</v>
      </c>
      <c r="B5878" s="6">
        <f>IF('Calc1'!$B335="D1000",0,IF(ISNUMBER(SEARCH("D1???",'Calc1'!$B335)),'Calc1'!$C$1857*'Calc1'!$B11344*$B382,0))</f>
        <v>0</v>
      </c>
      <c r="C5878" s="10"/>
    </row>
    <row r="5879" spans="1:3">
      <c r="A5879" s="21">
        <v>313</v>
      </c>
      <c r="B5879" s="6">
        <f>IF('Calc1'!$B336="D1000",0,IF(ISNUMBER(SEARCH("D1???",'Calc1'!$B336)),'Calc1'!$C$1857*'Calc1'!$B11345*$B383,0))</f>
        <v>0</v>
      </c>
      <c r="C5879" s="10"/>
    </row>
    <row r="5880" spans="1:3">
      <c r="A5880" s="21">
        <v>314</v>
      </c>
      <c r="B5880" s="6">
        <f>IF('Calc1'!$B337="D1000",0,IF(ISNUMBER(SEARCH("D1???",'Calc1'!$B337)),'Calc1'!$C$1857*'Calc1'!$B11346*$B384,0))</f>
        <v>0</v>
      </c>
      <c r="C5880" s="10"/>
    </row>
    <row r="5881" spans="1:3">
      <c r="A5881" s="21">
        <v>315</v>
      </c>
      <c r="B5881" s="6">
        <f>IF('Calc1'!$B338="D1000",0,IF(ISNUMBER(SEARCH("D1???",'Calc1'!$B338)),'Calc1'!$C$1857*'Calc1'!$B11347*$B385,0))</f>
        <v>0</v>
      </c>
      <c r="C5881" s="10"/>
    </row>
    <row r="5882" spans="1:3">
      <c r="A5882" s="21">
        <v>316</v>
      </c>
      <c r="B5882" s="6">
        <f>IF('Calc1'!$B339="D1000",0,IF(ISNUMBER(SEARCH("D1???",'Calc1'!$B339)),'Calc1'!$C$1857*'Calc1'!$B11348*$B386,0))</f>
        <v>0</v>
      </c>
      <c r="C5882" s="10"/>
    </row>
    <row r="5883" spans="1:3">
      <c r="A5883" s="21">
        <v>317</v>
      </c>
      <c r="B5883" s="6">
        <f>IF('Calc1'!$B340="D1000",0,IF(ISNUMBER(SEARCH("D1???",'Calc1'!$B340)),'Calc1'!$C$1857*'Calc1'!$B11349*$B387,0))</f>
        <v>0</v>
      </c>
      <c r="C5883" s="10"/>
    </row>
    <row r="5884" spans="1:3">
      <c r="A5884" s="21">
        <v>318</v>
      </c>
      <c r="B5884" s="6">
        <f>IF('Calc1'!$B341="D1000",0,IF(ISNUMBER(SEARCH("D1???",'Calc1'!$B341)),'Calc1'!$C$1857*'Calc1'!$B11350*$B388,0))</f>
        <v>0</v>
      </c>
      <c r="C5884" s="10"/>
    </row>
    <row r="5885" spans="1:3">
      <c r="A5885" s="21">
        <v>319</v>
      </c>
      <c r="B5885" s="6">
        <f>IF('Calc1'!$B342="D1000",0,IF(ISNUMBER(SEARCH("D1???",'Calc1'!$B342)),'Calc1'!$C$1857*'Calc1'!$B11351*$B389,0))</f>
        <v>0</v>
      </c>
      <c r="C5885" s="10"/>
    </row>
    <row r="5886" spans="1:3">
      <c r="A5886" s="21">
        <v>320</v>
      </c>
      <c r="B5886" s="6">
        <f>IF('Calc1'!$B343="D1000",0,IF(ISNUMBER(SEARCH("D1???",'Calc1'!$B343)),'Calc1'!$C$1857*'Calc1'!$B11352*$B390,0))</f>
        <v>0</v>
      </c>
      <c r="C5886" s="10"/>
    </row>
    <row r="5887" spans="1:3">
      <c r="A5887" s="21">
        <v>321</v>
      </c>
      <c r="B5887" s="6">
        <f>IF('Calc1'!$B344="D1000",0,IF(ISNUMBER(SEARCH("D1???",'Calc1'!$B344)),'Calc1'!$C$1857*'Calc1'!$B11353*$B391,0))</f>
        <v>0</v>
      </c>
      <c r="C5887" s="10"/>
    </row>
    <row r="5888" spans="1:3">
      <c r="A5888" s="21">
        <v>322</v>
      </c>
      <c r="B5888" s="6">
        <f>IF('Calc1'!$B345="D1000",0,IF(ISNUMBER(SEARCH("D1???",'Calc1'!$B345)),'Calc1'!$C$1857*'Calc1'!$B11354*$B392,0))</f>
        <v>0</v>
      </c>
      <c r="C5888" s="10"/>
    </row>
    <row r="5889" spans="1:3">
      <c r="A5889" s="21">
        <v>323</v>
      </c>
      <c r="B5889" s="6">
        <f>IF('Calc1'!$B346="D1000",0,IF(ISNUMBER(SEARCH("D1???",'Calc1'!$B346)),'Calc1'!$C$1857*'Calc1'!$B11355*$B393,0))</f>
        <v>0</v>
      </c>
      <c r="C5889" s="10"/>
    </row>
    <row r="5890" spans="1:3">
      <c r="A5890" s="21">
        <v>324</v>
      </c>
      <c r="B5890" s="6">
        <f>IF('Calc1'!$B347="D1000",0,IF(ISNUMBER(SEARCH("D1???",'Calc1'!$B347)),'Calc1'!$C$1857*'Calc1'!$B11356*$B394,0))</f>
        <v>0</v>
      </c>
      <c r="C5890" s="10"/>
    </row>
    <row r="5891" spans="1:3">
      <c r="A5891" s="21">
        <v>325</v>
      </c>
      <c r="B5891" s="6">
        <f>IF('Calc1'!$B348="D1000",0,IF(ISNUMBER(SEARCH("D1???",'Calc1'!$B348)),'Calc1'!$C$1857*'Calc1'!$B11357*$B395,0))</f>
        <v>0</v>
      </c>
      <c r="C5891" s="10"/>
    </row>
    <row r="5892" spans="1:3">
      <c r="A5892" s="21">
        <v>326</v>
      </c>
      <c r="B5892" s="6">
        <f>IF('Calc1'!$B349="D1000",0,IF(ISNUMBER(SEARCH("D1???",'Calc1'!$B349)),'Calc1'!$C$1857*'Calc1'!$B11358*$B396,0))</f>
        <v>0</v>
      </c>
      <c r="C5892" s="10"/>
    </row>
    <row r="5893" spans="1:3">
      <c r="A5893" s="21">
        <v>327</v>
      </c>
      <c r="B5893" s="6">
        <f>IF('Calc1'!$B350="D1000",0,IF(ISNUMBER(SEARCH("D1???",'Calc1'!$B350)),'Calc1'!$C$1857*'Calc1'!$B11359*$B397,0))</f>
        <v>0</v>
      </c>
      <c r="C5893" s="10"/>
    </row>
    <row r="5894" spans="1:3">
      <c r="A5894" s="21">
        <v>328</v>
      </c>
      <c r="B5894" s="6">
        <f>IF('Calc1'!$B351="D1000",0,IF(ISNUMBER(SEARCH("D1???",'Calc1'!$B351)),'Calc1'!$C$1857*'Calc1'!$B11360*$B398,0))</f>
        <v>0</v>
      </c>
      <c r="C5894" s="10"/>
    </row>
    <row r="5895" spans="1:3">
      <c r="A5895" s="21">
        <v>329</v>
      </c>
      <c r="B5895" s="6">
        <f>IF('Calc1'!$B352="D1000",0,IF(ISNUMBER(SEARCH("D1???",'Calc1'!$B352)),'Calc1'!$C$1857*'Calc1'!$B11361*$B399,0))</f>
        <v>0</v>
      </c>
      <c r="C5895" s="10"/>
    </row>
    <row r="5896" spans="1:3">
      <c r="A5896" s="21">
        <v>330</v>
      </c>
      <c r="B5896" s="6">
        <f>IF('Calc1'!$B353="D1000",0,IF(ISNUMBER(SEARCH("D1???",'Calc1'!$B353)),'Calc1'!$C$1857*'Calc1'!$B11362*$B400,0))</f>
        <v>0</v>
      </c>
      <c r="C5896" s="10"/>
    </row>
    <row r="5897" spans="1:3">
      <c r="A5897" s="21">
        <v>331</v>
      </c>
      <c r="B5897" s="6">
        <f>IF('Calc1'!$B354="D1000",0,IF(ISNUMBER(SEARCH("D1???",'Calc1'!$B354)),'Calc1'!$C$1857*'Calc1'!$B11363*$B401,0))</f>
        <v>0</v>
      </c>
      <c r="C5897" s="10"/>
    </row>
    <row r="5898" spans="1:3">
      <c r="A5898" s="21">
        <v>332</v>
      </c>
      <c r="B5898" s="6">
        <f>IF('Calc1'!$B355="D1000",0,IF(ISNUMBER(SEARCH("D1???",'Calc1'!$B355)),'Calc1'!$C$1857*'Calc1'!$B11364*$B402,0))</f>
        <v>0</v>
      </c>
      <c r="C5898" s="10"/>
    </row>
    <row r="5899" spans="1:3">
      <c r="A5899" s="21">
        <v>333</v>
      </c>
      <c r="B5899" s="6">
        <f>IF('Calc1'!$B356="D1000",0,IF(ISNUMBER(SEARCH("D1???",'Calc1'!$B356)),'Calc1'!$C$1857*'Calc1'!$B11365*$B403,0))</f>
        <v>0</v>
      </c>
      <c r="C5899" s="10"/>
    </row>
    <row r="5900" spans="1:3">
      <c r="A5900" s="21">
        <v>334</v>
      </c>
      <c r="B5900" s="6">
        <f>IF('Calc1'!$B357="D1000",0,IF(ISNUMBER(SEARCH("D1???",'Calc1'!$B357)),'Calc1'!$C$1857*'Calc1'!$B11366*$B404,0))</f>
        <v>0</v>
      </c>
      <c r="C5900" s="10"/>
    </row>
    <row r="5901" spans="1:3">
      <c r="A5901" s="21">
        <v>335</v>
      </c>
      <c r="B5901" s="6">
        <f>IF('Calc1'!$B358="D1000",0,IF(ISNUMBER(SEARCH("D1???",'Calc1'!$B358)),'Calc1'!$C$1857*'Calc1'!$B11367*$B405,0))</f>
        <v>0</v>
      </c>
      <c r="C5901" s="10"/>
    </row>
    <row r="5902" spans="1:3">
      <c r="A5902" s="21">
        <v>336</v>
      </c>
      <c r="B5902" s="6">
        <f>IF('Calc1'!$B359="D1000",0,IF(ISNUMBER(SEARCH("D1???",'Calc1'!$B359)),'Calc1'!$C$1857*'Calc1'!$B11368*$B406,0))</f>
        <v>0</v>
      </c>
      <c r="C5902" s="10"/>
    </row>
    <row r="5903" spans="1:3">
      <c r="A5903" s="21">
        <v>337</v>
      </c>
      <c r="B5903" s="6">
        <f>IF('Calc1'!$B360="D1000",0,IF(ISNUMBER(SEARCH("D1???",'Calc1'!$B360)),'Calc1'!$C$1857*'Calc1'!$B11369*$B407,0))</f>
        <v>0</v>
      </c>
      <c r="C5903" s="10"/>
    </row>
    <row r="5904" spans="1:3">
      <c r="A5904" s="21">
        <v>338</v>
      </c>
      <c r="B5904" s="6">
        <f>IF('Calc1'!$B361="D1000",0,IF(ISNUMBER(SEARCH("D1???",'Calc1'!$B361)),'Calc1'!$C$1857*'Calc1'!$B11370*$B408,0))</f>
        <v>0</v>
      </c>
      <c r="C5904" s="10"/>
    </row>
    <row r="5905" spans="1:3">
      <c r="A5905" s="21">
        <v>339</v>
      </c>
      <c r="B5905" s="6">
        <f>IF('Calc1'!$B362="D1000",0,IF(ISNUMBER(SEARCH("D1???",'Calc1'!$B362)),'Calc1'!$C$1857*'Calc1'!$B11371*$B409,0))</f>
        <v>0</v>
      </c>
      <c r="C5905" s="10"/>
    </row>
    <row r="5906" spans="1:3">
      <c r="A5906" s="21">
        <v>340</v>
      </c>
      <c r="B5906" s="6">
        <f>IF('Calc1'!$B363="D1000",0,IF(ISNUMBER(SEARCH("D1???",'Calc1'!$B363)),'Calc1'!$C$1857*'Calc1'!$B11372*$B410,0))</f>
        <v>0</v>
      </c>
      <c r="C5906" s="10"/>
    </row>
    <row r="5907" spans="1:3">
      <c r="A5907" s="21">
        <v>341</v>
      </c>
      <c r="B5907" s="6">
        <f>IF('Calc1'!$B364="D1000",0,IF(ISNUMBER(SEARCH("D1???",'Calc1'!$B364)),'Calc1'!$C$1857*'Calc1'!$B11373*$B411,0))</f>
        <v>0</v>
      </c>
      <c r="C5907" s="10"/>
    </row>
    <row r="5908" spans="1:3">
      <c r="A5908" s="21">
        <v>342</v>
      </c>
      <c r="B5908" s="6">
        <f>IF('Calc1'!$B365="D1000",0,IF(ISNUMBER(SEARCH("D1???",'Calc1'!$B365)),'Calc1'!$C$1857*'Calc1'!$B11374*$B412,0))</f>
        <v>0</v>
      </c>
      <c r="C5908" s="10"/>
    </row>
    <row r="5909" spans="1:3">
      <c r="A5909" s="21">
        <v>343</v>
      </c>
      <c r="B5909" s="6">
        <f>IF('Calc1'!$B366="D1000",0,IF(ISNUMBER(SEARCH("D1???",'Calc1'!$B366)),'Calc1'!$C$1857*'Calc1'!$B11375*$B413,0))</f>
        <v>0</v>
      </c>
      <c r="C5909" s="10"/>
    </row>
    <row r="5910" spans="1:3">
      <c r="A5910" s="21">
        <v>344</v>
      </c>
      <c r="B5910" s="6">
        <f>IF('Calc1'!$B367="D1000",0,IF(ISNUMBER(SEARCH("D1???",'Calc1'!$B367)),'Calc1'!$C$1857*'Calc1'!$B11376*$B414,0))</f>
        <v>0</v>
      </c>
      <c r="C5910" s="10"/>
    </row>
    <row r="5911" spans="1:3">
      <c r="A5911" s="21">
        <v>345</v>
      </c>
      <c r="B5911" s="6">
        <f>IF('Calc1'!$B368="D1000",0,IF(ISNUMBER(SEARCH("D1???",'Calc1'!$B368)),'Calc1'!$C$1857*'Calc1'!$B11377*$B415,0))</f>
        <v>0</v>
      </c>
      <c r="C5911" s="10"/>
    </row>
    <row r="5912" spans="1:3">
      <c r="A5912" s="21">
        <v>346</v>
      </c>
      <c r="B5912" s="6">
        <f>IF('Calc1'!$B369="D1000",0,IF(ISNUMBER(SEARCH("D1???",'Calc1'!$B369)),'Calc1'!$C$1857*'Calc1'!$B11378*$B416,0))</f>
        <v>0</v>
      </c>
      <c r="C5912" s="10"/>
    </row>
    <row r="5913" spans="1:3">
      <c r="A5913" s="21">
        <v>347</v>
      </c>
      <c r="B5913" s="6">
        <f>IF('Calc1'!$B370="D1000",0,IF(ISNUMBER(SEARCH("D1???",'Calc1'!$B370)),'Calc1'!$C$1857*'Calc1'!$B11379*$B417,0))</f>
        <v>0</v>
      </c>
      <c r="C5913" s="10"/>
    </row>
    <row r="5914" spans="1:3">
      <c r="A5914" s="21">
        <v>348</v>
      </c>
      <c r="B5914" s="6">
        <f>IF('Calc1'!$B371="D1000",0,IF(ISNUMBER(SEARCH("D1???",'Calc1'!$B371)),'Calc1'!$C$1857*'Calc1'!$B11380*$B418,0))</f>
        <v>0</v>
      </c>
      <c r="C5914" s="10"/>
    </row>
    <row r="5915" spans="1:3">
      <c r="A5915" s="21">
        <v>349</v>
      </c>
      <c r="B5915" s="6">
        <f>IF('Calc1'!$B372="D1000",0,IF(ISNUMBER(SEARCH("D1???",'Calc1'!$B372)),'Calc1'!$C$1857*'Calc1'!$B11381*$B419,0))</f>
        <v>0</v>
      </c>
      <c r="C5915" s="10"/>
    </row>
    <row r="5916" spans="1:3">
      <c r="A5916" s="21">
        <v>350</v>
      </c>
      <c r="B5916" s="6">
        <f>IF('Calc1'!$B373="D1000",0,IF(ISNUMBER(SEARCH("D1???",'Calc1'!$B373)),'Calc1'!$C$1857*'Calc1'!$B11382*$B420,0))</f>
        <v>0</v>
      </c>
      <c r="C5916" s="10"/>
    </row>
    <row r="5917" spans="1:3">
      <c r="A5917" s="21">
        <v>351</v>
      </c>
      <c r="B5917" s="6">
        <f>IF('Calc1'!$B374="D1000",0,IF(ISNUMBER(SEARCH("D1???",'Calc1'!$B374)),'Calc1'!$C$1857*'Calc1'!$B11383*$B421,0))</f>
        <v>0</v>
      </c>
      <c r="C5917" s="10"/>
    </row>
    <row r="5918" spans="1:3">
      <c r="A5918" s="21">
        <v>352</v>
      </c>
      <c r="B5918" s="6">
        <f>IF('Calc1'!$B375="D1000",0,IF(ISNUMBER(SEARCH("D1???",'Calc1'!$B375)),'Calc1'!$C$1857*'Calc1'!$B11384*$B422,0))</f>
        <v>0</v>
      </c>
      <c r="C5918" s="10"/>
    </row>
    <row r="5919" spans="1:3">
      <c r="A5919" s="21">
        <v>353</v>
      </c>
      <c r="B5919" s="6">
        <f>IF('Calc1'!$B376="D1000",0,IF(ISNUMBER(SEARCH("D1???",'Calc1'!$B376)),'Calc1'!$C$1857*'Calc1'!$B11385*$B423,0))</f>
        <v>0</v>
      </c>
      <c r="C5919" s="10"/>
    </row>
    <row r="5920" spans="1:3">
      <c r="A5920" s="21">
        <v>354</v>
      </c>
      <c r="B5920" s="6">
        <f>IF('Calc1'!$B377="D1000",0,IF(ISNUMBER(SEARCH("D1???",'Calc1'!$B377)),'Calc1'!$C$1857*'Calc1'!$B11386*$B424,0))</f>
        <v>0</v>
      </c>
      <c r="C5920" s="10"/>
    </row>
    <row r="5921" spans="1:3">
      <c r="A5921" s="21">
        <v>355</v>
      </c>
      <c r="B5921" s="6">
        <f>IF('Calc1'!$B378="D1000",0,IF(ISNUMBER(SEARCH("D1???",'Calc1'!$B378)),'Calc1'!$C$1857*'Calc1'!$B11387*$B425,0))</f>
        <v>0</v>
      </c>
      <c r="C5921" s="10"/>
    </row>
    <row r="5922" spans="1:3">
      <c r="A5922" s="21">
        <v>356</v>
      </c>
      <c r="B5922" s="6">
        <f>IF('Calc1'!$B379="D1000",0,IF(ISNUMBER(SEARCH("D1???",'Calc1'!$B379)),'Calc1'!$C$1857*'Calc1'!$B11388*$B426,0))</f>
        <v>0</v>
      </c>
      <c r="C5922" s="10"/>
    </row>
    <row r="5923" spans="1:3">
      <c r="A5923" s="21">
        <v>357</v>
      </c>
      <c r="B5923" s="6">
        <f>IF('Calc1'!$B380="D1000",0,IF(ISNUMBER(SEARCH("D1???",'Calc1'!$B380)),'Calc1'!$C$1857*'Calc1'!$B11389*$B427,0))</f>
        <v>0</v>
      </c>
      <c r="C5923" s="10"/>
    </row>
    <row r="5924" spans="1:3">
      <c r="A5924" s="21">
        <v>358</v>
      </c>
      <c r="B5924" s="6">
        <f>IF('Calc1'!$B381="D1000",0,IF(ISNUMBER(SEARCH("D1???",'Calc1'!$B381)),'Calc1'!$C$1857*'Calc1'!$B11390*$B428,0))</f>
        <v>0</v>
      </c>
      <c r="C5924" s="10"/>
    </row>
    <row r="5925" spans="1:3">
      <c r="A5925" s="21">
        <v>359</v>
      </c>
      <c r="B5925" s="6">
        <f>IF('Calc1'!$B382="D1000",0,IF(ISNUMBER(SEARCH("D1???",'Calc1'!$B382)),'Calc1'!$C$1857*'Calc1'!$B11391*$B429,0))</f>
        <v>0</v>
      </c>
      <c r="C5925" s="10"/>
    </row>
    <row r="5926" spans="1:3">
      <c r="A5926" s="21">
        <v>360</v>
      </c>
      <c r="B5926" s="6">
        <f>IF('Calc1'!$B383="D1000",0,IF(ISNUMBER(SEARCH("D1???",'Calc1'!$B383)),'Calc1'!$C$1857*'Calc1'!$B11392*$B430,0))</f>
        <v>0</v>
      </c>
      <c r="C5926" s="10"/>
    </row>
    <row r="5927" spans="1:3">
      <c r="A5927" s="21">
        <v>361</v>
      </c>
      <c r="B5927" s="6">
        <f>IF('Calc1'!$B384="D1000",0,IF(ISNUMBER(SEARCH("D1???",'Calc1'!$B384)),'Calc1'!$C$1857*'Calc1'!$B11393*$B431,0))</f>
        <v>0</v>
      </c>
      <c r="C5927" s="10"/>
    </row>
    <row r="5928" spans="1:3">
      <c r="A5928" s="21">
        <v>362</v>
      </c>
      <c r="B5928" s="6">
        <f>IF('Calc1'!$B385="D1000",0,IF(ISNUMBER(SEARCH("D1???",'Calc1'!$B385)),'Calc1'!$C$1857*'Calc1'!$B11394*$B432,0))</f>
        <v>0</v>
      </c>
      <c r="C5928" s="10"/>
    </row>
    <row r="5929" spans="1:3">
      <c r="A5929" s="21">
        <v>363</v>
      </c>
      <c r="B5929" s="6">
        <f>IF('Calc1'!$B386="D1000",0,IF(ISNUMBER(SEARCH("D1???",'Calc1'!$B386)),'Calc1'!$C$1857*'Calc1'!$B11395*$B433,0))</f>
        <v>0</v>
      </c>
      <c r="C5929" s="10"/>
    </row>
    <row r="5930" spans="1:3">
      <c r="A5930" s="21">
        <v>364</v>
      </c>
      <c r="B5930" s="6">
        <f>IF('Calc1'!$B387="D1000",0,IF(ISNUMBER(SEARCH("D1???",'Calc1'!$B387)),'Calc1'!$C$1857*'Calc1'!$B11396*$B434,0))</f>
        <v>0</v>
      </c>
      <c r="C5930" s="10"/>
    </row>
    <row r="5931" spans="1:3">
      <c r="A5931" s="21">
        <v>365</v>
      </c>
      <c r="B5931" s="6">
        <f>IF('Calc1'!$B388="D1000",0,IF(ISNUMBER(SEARCH("D1???",'Calc1'!$B388)),'Calc1'!$C$1857*'Calc1'!$B11397*$B435,0))</f>
        <v>0</v>
      </c>
      <c r="C5931" s="10"/>
    </row>
    <row r="5932" spans="1:3">
      <c r="A5932" s="21">
        <v>366</v>
      </c>
      <c r="B5932" s="6">
        <f>IF('Calc1'!$B389="D1000",0,IF(ISNUMBER(SEARCH("D1???",'Calc1'!$B389)),'Calc1'!$C$1857*'Calc1'!$B11398*$B436,0))</f>
        <v>0</v>
      </c>
      <c r="C5932" s="10"/>
    </row>
    <row r="5933" spans="1:3">
      <c r="A5933" s="21">
        <v>367</v>
      </c>
      <c r="B5933" s="6">
        <f>IF('Calc1'!$B390="D1000",0,IF(ISNUMBER(SEARCH("D1???",'Calc1'!$B390)),'Calc1'!$C$1857*'Calc1'!$B11399*$B437,0))</f>
        <v>0</v>
      </c>
      <c r="C5933" s="10"/>
    </row>
    <row r="5934" spans="1:3">
      <c r="A5934" s="21">
        <v>368</v>
      </c>
      <c r="B5934" s="6">
        <f>IF('Calc1'!$B391="D1000",0,IF(ISNUMBER(SEARCH("D1???",'Calc1'!$B391)),'Calc1'!$C$1857*'Calc1'!$B11400*$B438,0))</f>
        <v>0</v>
      </c>
      <c r="C5934" s="10"/>
    </row>
    <row r="5935" spans="1:3">
      <c r="A5935" s="21">
        <v>369</v>
      </c>
      <c r="B5935" s="6">
        <f>IF('Calc1'!$B392="D1000",0,IF(ISNUMBER(SEARCH("D1???",'Calc1'!$B392)),'Calc1'!$C$1857*'Calc1'!$B11401*$B439,0))</f>
        <v>0</v>
      </c>
      <c r="C5935" s="10"/>
    </row>
    <row r="5936" spans="1:3">
      <c r="A5936" s="21">
        <v>370</v>
      </c>
      <c r="B5936" s="6">
        <f>IF('Calc1'!$B393="D1000",0,IF(ISNUMBER(SEARCH("D1???",'Calc1'!$B393)),'Calc1'!$C$1857*'Calc1'!$B11402*$B440,0))</f>
        <v>0</v>
      </c>
      <c r="C5936" s="10"/>
    </row>
    <row r="5937" spans="1:3">
      <c r="A5937" s="21">
        <v>371</v>
      </c>
      <c r="B5937" s="6">
        <f>IF('Calc1'!$B394="D1000",0,IF(ISNUMBER(SEARCH("D1???",'Calc1'!$B394)),'Calc1'!$C$1857*'Calc1'!$B11403*$B441,0))</f>
        <v>0</v>
      </c>
      <c r="C5937" s="10"/>
    </row>
    <row r="5938" spans="1:3">
      <c r="A5938" s="21">
        <v>372</v>
      </c>
      <c r="B5938" s="6">
        <f>IF('Calc1'!$B395="D1000",0,IF(ISNUMBER(SEARCH("D1???",'Calc1'!$B395)),'Calc1'!$C$1857*'Calc1'!$B11404*$B442,0))</f>
        <v>0</v>
      </c>
      <c r="C5938" s="10"/>
    </row>
    <row r="5939" spans="1:3">
      <c r="A5939" s="21">
        <v>373</v>
      </c>
      <c r="B5939" s="6">
        <f>IF('Calc1'!$B396="D1000",0,IF(ISNUMBER(SEARCH("D1???",'Calc1'!$B396)),'Calc1'!$C$1857*'Calc1'!$B11405*$B443,0))</f>
        <v>0</v>
      </c>
      <c r="C5939" s="10"/>
    </row>
    <row r="5940" spans="1:3">
      <c r="A5940" s="21">
        <v>374</v>
      </c>
      <c r="B5940" s="6">
        <f>IF('Calc1'!$B397="D1000",0,IF(ISNUMBER(SEARCH("D1???",'Calc1'!$B397)),'Calc1'!$C$1857*'Calc1'!$B11406*$B444,0))</f>
        <v>0</v>
      </c>
      <c r="C5940" s="10"/>
    </row>
    <row r="5941" spans="1:3">
      <c r="A5941" s="21">
        <v>375</v>
      </c>
      <c r="B5941" s="6">
        <f>IF('Calc1'!$B398="D1000",0,IF(ISNUMBER(SEARCH("D1???",'Calc1'!$B398)),'Calc1'!$C$1857*'Calc1'!$B11407*$B445,0))</f>
        <v>0</v>
      </c>
      <c r="C5941" s="10"/>
    </row>
    <row r="5942" spans="1:3">
      <c r="A5942" s="21">
        <v>376</v>
      </c>
      <c r="B5942" s="6">
        <f>IF('Calc1'!$B399="D1000",0,IF(ISNUMBER(SEARCH("D1???",'Calc1'!$B399)),'Calc1'!$C$1857*'Calc1'!$B11408*$B446,0))</f>
        <v>0</v>
      </c>
      <c r="C5942" s="10"/>
    </row>
    <row r="5943" spans="1:3">
      <c r="A5943" s="21">
        <v>377</v>
      </c>
      <c r="B5943" s="6">
        <f>IF('Calc1'!$B400="D1000",0,IF(ISNUMBER(SEARCH("D1???",'Calc1'!$B400)),'Calc1'!$C$1857*'Calc1'!$B11409*$B447,0))</f>
        <v>0</v>
      </c>
      <c r="C5943" s="10"/>
    </row>
    <row r="5944" spans="1:3">
      <c r="A5944" s="21">
        <v>378</v>
      </c>
      <c r="B5944" s="6">
        <f>IF('Calc1'!$B401="D1000",0,IF(ISNUMBER(SEARCH("D1???",'Calc1'!$B401)),'Calc1'!$C$1857*'Calc1'!$B11410*$B448,0))</f>
        <v>0</v>
      </c>
      <c r="C5944" s="10"/>
    </row>
    <row r="5945" spans="1:3">
      <c r="A5945" s="21">
        <v>379</v>
      </c>
      <c r="B5945" s="6">
        <f>IF('Calc1'!$B402="D1000",0,IF(ISNUMBER(SEARCH("D1???",'Calc1'!$B402)),'Calc1'!$C$1857*'Calc1'!$B11411*$B449,0))</f>
        <v>0</v>
      </c>
      <c r="C5945" s="10"/>
    </row>
    <row r="5946" spans="1:3">
      <c r="A5946" s="21">
        <v>380</v>
      </c>
      <c r="B5946" s="6">
        <f>IF('Calc1'!$B403="D1000",0,IF(ISNUMBER(SEARCH("D1???",'Calc1'!$B403)),'Calc1'!$C$1857*'Calc1'!$B11412*$B450,0))</f>
        <v>0</v>
      </c>
      <c r="C5946" s="10"/>
    </row>
    <row r="5947" spans="1:3">
      <c r="A5947" s="21">
        <v>381</v>
      </c>
      <c r="B5947" s="6">
        <f>IF('Calc1'!$B404="D1000",0,IF(ISNUMBER(SEARCH("D1???",'Calc1'!$B404)),'Calc1'!$C$1857*'Calc1'!$B11413*$B451,0))</f>
        <v>0</v>
      </c>
      <c r="C5947" s="10"/>
    </row>
    <row r="5948" spans="1:3">
      <c r="A5948" s="21">
        <v>382</v>
      </c>
      <c r="B5948" s="6">
        <f>IF('Calc1'!$B405="D1000",0,IF(ISNUMBER(SEARCH("D1???",'Calc1'!$B405)),'Calc1'!$C$1857*'Calc1'!$B11414*$B452,0))</f>
        <v>0</v>
      </c>
      <c r="C5948" s="10"/>
    </row>
    <row r="5949" spans="1:3">
      <c r="A5949" s="21">
        <v>383</v>
      </c>
      <c r="B5949" s="6">
        <f>IF('Calc1'!$B406="D1000",0,IF(ISNUMBER(SEARCH("D1???",'Calc1'!$B406)),'Calc1'!$C$1857*'Calc1'!$B11415*$B453,0))</f>
        <v>0</v>
      </c>
      <c r="C5949" s="10"/>
    </row>
    <row r="5950" spans="1:3">
      <c r="A5950" s="21">
        <v>384</v>
      </c>
      <c r="B5950" s="6">
        <f>IF('Calc1'!$B407="D1000",0,IF(ISNUMBER(SEARCH("D1???",'Calc1'!$B407)),'Calc1'!$C$1857*'Calc1'!$B11416*$B454,0))</f>
        <v>0</v>
      </c>
      <c r="C5950" s="10"/>
    </row>
    <row r="5951" spans="1:3">
      <c r="A5951" s="21">
        <v>385</v>
      </c>
      <c r="B5951" s="6">
        <f>IF('Calc1'!$B408="D1000",0,IF(ISNUMBER(SEARCH("D1???",'Calc1'!$B408)),'Calc1'!$C$1857*'Calc1'!$B11417*$B455,0))</f>
        <v>0</v>
      </c>
      <c r="C5951" s="10"/>
    </row>
    <row r="5952" spans="1:3">
      <c r="A5952" s="21">
        <v>386</v>
      </c>
      <c r="B5952" s="6">
        <f>IF('Calc1'!$B409="D1000",0,IF(ISNUMBER(SEARCH("D1???",'Calc1'!$B409)),'Calc1'!$C$1857*'Calc1'!$B11418*$B456,0))</f>
        <v>0</v>
      </c>
      <c r="C5952" s="10"/>
    </row>
    <row r="5953" spans="1:3">
      <c r="A5953" s="21">
        <v>387</v>
      </c>
      <c r="B5953" s="6">
        <f>IF('Calc1'!$B410="D1000",0,IF(ISNUMBER(SEARCH("D1???",'Calc1'!$B410)),'Calc1'!$C$1857*'Calc1'!$B11419*$B457,0))</f>
        <v>0</v>
      </c>
      <c r="C5953" s="10"/>
    </row>
    <row r="5954" spans="1:3">
      <c r="A5954" s="21">
        <v>388</v>
      </c>
      <c r="B5954" s="6">
        <f>IF('Calc1'!$B411="D1000",0,IF(ISNUMBER(SEARCH("D1???",'Calc1'!$B411)),'Calc1'!$C$1857*'Calc1'!$B11420*$B458,0))</f>
        <v>0</v>
      </c>
      <c r="C5954" s="10"/>
    </row>
    <row r="5955" spans="1:3">
      <c r="A5955" s="21">
        <v>389</v>
      </c>
      <c r="B5955" s="6">
        <f>IF('Calc1'!$B412="D1000",0,IF(ISNUMBER(SEARCH("D1???",'Calc1'!$B412)),'Calc1'!$C$1857*'Calc1'!$B11421*$B459,0))</f>
        <v>0</v>
      </c>
      <c r="C5955" s="10"/>
    </row>
    <row r="5956" spans="1:3">
      <c r="A5956" s="21">
        <v>390</v>
      </c>
      <c r="B5956" s="6">
        <f>IF('Calc1'!$B413="D1000",0,IF(ISNUMBER(SEARCH("D1???",'Calc1'!$B413)),'Calc1'!$C$1857*'Calc1'!$B11422*$B460,0))</f>
        <v>0</v>
      </c>
      <c r="C5956" s="10"/>
    </row>
    <row r="5957" spans="1:3">
      <c r="A5957" s="21">
        <v>391</v>
      </c>
      <c r="B5957" s="6">
        <f>IF('Calc1'!$B414="D1000",0,IF(ISNUMBER(SEARCH("D1???",'Calc1'!$B414)),'Calc1'!$C$1857*'Calc1'!$B11423*$B461,0))</f>
        <v>0</v>
      </c>
      <c r="C5957" s="10"/>
    </row>
    <row r="5958" spans="1:3">
      <c r="A5958" s="21">
        <v>392</v>
      </c>
      <c r="B5958" s="6">
        <f>IF('Calc1'!$B415="D1000",0,IF(ISNUMBER(SEARCH("D1???",'Calc1'!$B415)),'Calc1'!$C$1857*'Calc1'!$B11424*$B462,0))</f>
        <v>0</v>
      </c>
      <c r="C5958" s="10"/>
    </row>
    <row r="5959" spans="1:3">
      <c r="A5959" s="21">
        <v>393</v>
      </c>
      <c r="B5959" s="6">
        <f>IF('Calc1'!$B416="D1000",0,IF(ISNUMBER(SEARCH("D1???",'Calc1'!$B416)),'Calc1'!$C$1857*'Calc1'!$B11425*$B463,0))</f>
        <v>0</v>
      </c>
      <c r="C5959" s="10"/>
    </row>
    <row r="5960" spans="1:3">
      <c r="A5960" s="21">
        <v>394</v>
      </c>
      <c r="B5960" s="6">
        <f>IF('Calc1'!$B417="D1000",0,IF(ISNUMBER(SEARCH("D1???",'Calc1'!$B417)),'Calc1'!$C$1857*'Calc1'!$B11426*$B464,0))</f>
        <v>0</v>
      </c>
      <c r="C5960" s="10"/>
    </row>
    <row r="5961" spans="1:3">
      <c r="A5961" s="21">
        <v>395</v>
      </c>
      <c r="B5961" s="6">
        <f>IF('Calc1'!$B418="D1000",0,IF(ISNUMBER(SEARCH("D1???",'Calc1'!$B418)),'Calc1'!$C$1857*'Calc1'!$B11427*$B465,0))</f>
        <v>0</v>
      </c>
      <c r="C5961" s="10"/>
    </row>
    <row r="5962" spans="1:3">
      <c r="A5962" s="21">
        <v>396</v>
      </c>
      <c r="B5962" s="6">
        <f>IF('Calc1'!$B419="D1000",0,IF(ISNUMBER(SEARCH("D1???",'Calc1'!$B419)),'Calc1'!$C$1857*'Calc1'!$B11428*$B466,0))</f>
        <v>0</v>
      </c>
      <c r="C5962" s="10"/>
    </row>
    <row r="5963" spans="1:3">
      <c r="A5963" s="21">
        <v>397</v>
      </c>
      <c r="B5963" s="6">
        <f>IF('Calc1'!$B420="D1000",0,IF(ISNUMBER(SEARCH("D1???",'Calc1'!$B420)),'Calc1'!$C$1857*'Calc1'!$B11429*$B467,0))</f>
        <v>0</v>
      </c>
      <c r="C5963" s="10"/>
    </row>
    <row r="5964" spans="1:3">
      <c r="A5964" s="21">
        <v>398</v>
      </c>
      <c r="B5964" s="6">
        <f>IF('Calc1'!$B421="D1000",0,IF(ISNUMBER(SEARCH("D1???",'Calc1'!$B421)),'Calc1'!$C$1857*'Calc1'!$B11430*$B468,0))</f>
        <v>0</v>
      </c>
      <c r="C5964" s="10"/>
    </row>
    <row r="5965" spans="1:3">
      <c r="A5965" s="21">
        <v>399</v>
      </c>
      <c r="B5965" s="6">
        <f>IF('Calc1'!$B422="D1000",0,IF(ISNUMBER(SEARCH("D1???",'Calc1'!$B422)),'Calc1'!$C$1857*'Calc1'!$B11431*$B469,0))</f>
        <v>0</v>
      </c>
      <c r="C5965" s="10"/>
    </row>
    <row r="5966" spans="1:3">
      <c r="A5966" s="21">
        <v>400</v>
      </c>
      <c r="B5966" s="6">
        <f>IF('Calc1'!$B423="D1000",0,IF(ISNUMBER(SEARCH("D1???",'Calc1'!$B423)),'Calc1'!$C$1857*'Calc1'!$B11432*$B470,0))</f>
        <v>0</v>
      </c>
      <c r="C5966" s="10"/>
    </row>
    <row r="5967" spans="1:3">
      <c r="A5967" s="21">
        <v>401</v>
      </c>
      <c r="B5967" s="6">
        <f>IF('Calc1'!$B424="D1000",0,IF(ISNUMBER(SEARCH("D1???",'Calc1'!$B424)),'Calc1'!$C$1857*'Calc1'!$B11433*$B471,0))</f>
        <v>0</v>
      </c>
      <c r="C5967" s="10"/>
    </row>
    <row r="5968" spans="1:3">
      <c r="A5968" s="21">
        <v>402</v>
      </c>
      <c r="B5968" s="6">
        <f>IF('Calc1'!$B425="D1000",0,IF(ISNUMBER(SEARCH("D1???",'Calc1'!$B425)),'Calc1'!$C$1857*'Calc1'!$B11434*$B472,0))</f>
        <v>0</v>
      </c>
      <c r="C5968" s="10"/>
    </row>
    <row r="5969" spans="1:3">
      <c r="A5969" s="21">
        <v>403</v>
      </c>
      <c r="B5969" s="6">
        <f>IF('Calc1'!$B426="D1000",0,IF(ISNUMBER(SEARCH("D1???",'Calc1'!$B426)),'Calc1'!$C$1857*'Calc1'!$B11435*$B473,0))</f>
        <v>0</v>
      </c>
      <c r="C5969" s="10"/>
    </row>
    <row r="5970" spans="1:3">
      <c r="A5970" s="21">
        <v>404</v>
      </c>
      <c r="B5970" s="6">
        <f>IF('Calc1'!$B427="D1000",0,IF(ISNUMBER(SEARCH("D1???",'Calc1'!$B427)),'Calc1'!$C$1857*'Calc1'!$B11436*$B474,0))</f>
        <v>0</v>
      </c>
      <c r="C5970" s="10"/>
    </row>
    <row r="5971" spans="1:3">
      <c r="A5971" s="21">
        <v>405</v>
      </c>
      <c r="B5971" s="6">
        <f>IF('Calc1'!$B428="D1000",0,IF(ISNUMBER(SEARCH("D1???",'Calc1'!$B428)),'Calc1'!$C$1857*'Calc1'!$B11437*$B475,0))</f>
        <v>0</v>
      </c>
      <c r="C5971" s="10"/>
    </row>
    <row r="5972" spans="1:3">
      <c r="A5972" s="21">
        <v>406</v>
      </c>
      <c r="B5972" s="6">
        <f>IF('Calc1'!$B429="D1000",0,IF(ISNUMBER(SEARCH("D1???",'Calc1'!$B429)),'Calc1'!$C$1857*'Calc1'!$B11438*$B476,0))</f>
        <v>0</v>
      </c>
      <c r="C5972" s="10"/>
    </row>
    <row r="5973" spans="1:3">
      <c r="A5973" s="21">
        <v>407</v>
      </c>
      <c r="B5973" s="6">
        <f>IF('Calc1'!$B430="D1000",0,IF(ISNUMBER(SEARCH("D1???",'Calc1'!$B430)),'Calc1'!$C$1857*'Calc1'!$B11439*$B477,0))</f>
        <v>0</v>
      </c>
      <c r="C5973" s="10"/>
    </row>
    <row r="5974" spans="1:3">
      <c r="A5974" s="21">
        <v>408</v>
      </c>
      <c r="B5974" s="6">
        <f>IF('Calc1'!$B431="D1000",0,IF(ISNUMBER(SEARCH("D1???",'Calc1'!$B431)),'Calc1'!$C$1857*'Calc1'!$B11440*$B478,0))</f>
        <v>0</v>
      </c>
      <c r="C5974" s="10"/>
    </row>
    <row r="5975" spans="1:3">
      <c r="A5975" s="21">
        <v>409</v>
      </c>
      <c r="B5975" s="6">
        <f>IF('Calc1'!$B432="D1000",0,IF(ISNUMBER(SEARCH("D1???",'Calc1'!$B432)),'Calc1'!$C$1857*'Calc1'!$B11441*$B479,0))</f>
        <v>0</v>
      </c>
      <c r="C5975" s="10"/>
    </row>
    <row r="5976" spans="1:3">
      <c r="A5976" s="21">
        <v>410</v>
      </c>
      <c r="B5976" s="6">
        <f>IF('Calc1'!$B433="D1000",0,IF(ISNUMBER(SEARCH("D1???",'Calc1'!$B433)),'Calc1'!$C$1857*'Calc1'!$B11442*$B480,0))</f>
        <v>0</v>
      </c>
      <c r="C5976" s="10"/>
    </row>
    <row r="5977" spans="1:3">
      <c r="A5977" s="21">
        <v>411</v>
      </c>
      <c r="B5977" s="6">
        <f>IF('Calc1'!$B434="D1000",0,IF(ISNUMBER(SEARCH("D1???",'Calc1'!$B434)),'Calc1'!$C$1857*'Calc1'!$B11443*$B481,0))</f>
        <v>0</v>
      </c>
      <c r="C5977" s="10"/>
    </row>
    <row r="5978" spans="1:3">
      <c r="A5978" s="21">
        <v>412</v>
      </c>
      <c r="B5978" s="6">
        <f>IF('Calc1'!$B435="D1000",0,IF(ISNUMBER(SEARCH("D1???",'Calc1'!$B435)),'Calc1'!$C$1857*'Calc1'!$B11444*$B482,0))</f>
        <v>0</v>
      </c>
      <c r="C5978" s="10"/>
    </row>
    <row r="5979" spans="1:3">
      <c r="A5979" s="21">
        <v>413</v>
      </c>
      <c r="B5979" s="6">
        <f>IF('Calc1'!$B436="D1000",0,IF(ISNUMBER(SEARCH("D1???",'Calc1'!$B436)),'Calc1'!$C$1857*'Calc1'!$B11445*$B483,0))</f>
        <v>0</v>
      </c>
      <c r="C5979" s="10"/>
    </row>
    <row r="5980" spans="1:3">
      <c r="A5980" s="21">
        <v>414</v>
      </c>
      <c r="B5980" s="6">
        <f>IF('Calc1'!$B437="D1000",0,IF(ISNUMBER(SEARCH("D1???",'Calc1'!$B437)),'Calc1'!$C$1857*'Calc1'!$B11446*$B484,0))</f>
        <v>0</v>
      </c>
      <c r="C5980" s="10"/>
    </row>
    <row r="5981" spans="1:3">
      <c r="A5981" s="21">
        <v>415</v>
      </c>
      <c r="B5981" s="6">
        <f>IF('Calc1'!$B438="D1000",0,IF(ISNUMBER(SEARCH("D1???",'Calc1'!$B438)),'Calc1'!$C$1857*'Calc1'!$B11447*$B485,0))</f>
        <v>0</v>
      </c>
      <c r="C5981" s="10"/>
    </row>
    <row r="5982" spans="1:3">
      <c r="A5982" s="21">
        <v>416</v>
      </c>
      <c r="B5982" s="6">
        <f>IF('Calc1'!$B439="D1000",0,IF(ISNUMBER(SEARCH("D1???",'Calc1'!$B439)),'Calc1'!$C$1857*'Calc1'!$B11448*$B486,0))</f>
        <v>0</v>
      </c>
      <c r="C5982" s="10"/>
    </row>
    <row r="5983" spans="1:3">
      <c r="A5983" s="21">
        <v>417</v>
      </c>
      <c r="B5983" s="6">
        <f>IF('Calc1'!$B440="D1000",0,IF(ISNUMBER(SEARCH("D1???",'Calc1'!$B440)),'Calc1'!$C$1857*'Calc1'!$B11449*$B487,0))</f>
        <v>0</v>
      </c>
      <c r="C5983" s="10"/>
    </row>
    <row r="5984" spans="1:3">
      <c r="A5984" s="21">
        <v>418</v>
      </c>
      <c r="B5984" s="6">
        <f>IF('Calc1'!$B441="D1000",0,IF(ISNUMBER(SEARCH("D1???",'Calc1'!$B441)),'Calc1'!$C$1857*'Calc1'!$B11450*$B488,0))</f>
        <v>0</v>
      </c>
      <c r="C5984" s="10"/>
    </row>
    <row r="5985" spans="1:3">
      <c r="A5985" s="21">
        <v>419</v>
      </c>
      <c r="B5985" s="6">
        <f>IF('Calc1'!$B442="D1000",0,IF(ISNUMBER(SEARCH("D1???",'Calc1'!$B442)),'Calc1'!$C$1857*'Calc1'!$B11451*$B489,0))</f>
        <v>0</v>
      </c>
      <c r="C5985" s="10"/>
    </row>
    <row r="5986" spans="1:3">
      <c r="A5986" s="21">
        <v>420</v>
      </c>
      <c r="B5986" s="6">
        <f>IF('Calc1'!$B443="D1000",0,IF(ISNUMBER(SEARCH("D1???",'Calc1'!$B443)),'Calc1'!$C$1857*'Calc1'!$B11452*$B490,0))</f>
        <v>0</v>
      </c>
      <c r="C5986" s="10"/>
    </row>
    <row r="5987" spans="1:3">
      <c r="A5987" s="21">
        <v>421</v>
      </c>
      <c r="B5987" s="6">
        <f>IF('Calc1'!$B444="D1000",0,IF(ISNUMBER(SEARCH("D1???",'Calc1'!$B444)),'Calc1'!$C$1857*'Calc1'!$B11453*$B491,0))</f>
        <v>0</v>
      </c>
      <c r="C5987" s="10"/>
    </row>
    <row r="5988" spans="1:3">
      <c r="A5988" s="21">
        <v>422</v>
      </c>
      <c r="B5988" s="6">
        <f>IF('Calc1'!$B445="D1000",0,IF(ISNUMBER(SEARCH("D1???",'Calc1'!$B445)),'Calc1'!$C$1857*'Calc1'!$B11454*$B492,0))</f>
        <v>0</v>
      </c>
      <c r="C5988" s="10"/>
    </row>
    <row r="5989" spans="1:3">
      <c r="A5989" s="21">
        <v>423</v>
      </c>
      <c r="B5989" s="6">
        <f>IF('Calc1'!$B446="D1000",0,IF(ISNUMBER(SEARCH("D1???",'Calc1'!$B446)),'Calc1'!$C$1857*'Calc1'!$B11455*$B493,0))</f>
        <v>0</v>
      </c>
      <c r="C5989" s="10"/>
    </row>
    <row r="5990" spans="1:3">
      <c r="A5990" s="21">
        <v>424</v>
      </c>
      <c r="B5990" s="6">
        <f>IF('Calc1'!$B447="D1000",0,IF(ISNUMBER(SEARCH("D1???",'Calc1'!$B447)),'Calc1'!$C$1857*'Calc1'!$B11456*$B494,0))</f>
        <v>0</v>
      </c>
      <c r="C5990" s="10"/>
    </row>
    <row r="5991" spans="1:3">
      <c r="A5991" s="21">
        <v>425</v>
      </c>
      <c r="B5991" s="6">
        <f>IF('Calc1'!$B448="D1000",0,IF(ISNUMBER(SEARCH("D1???",'Calc1'!$B448)),'Calc1'!$C$1857*'Calc1'!$B11457*$B495,0))</f>
        <v>0</v>
      </c>
      <c r="C5991" s="10"/>
    </row>
    <row r="5992" spans="1:3">
      <c r="A5992" s="21">
        <v>426</v>
      </c>
      <c r="B5992" s="6">
        <f>IF('Calc1'!$B449="D1000",0,IF(ISNUMBER(SEARCH("D1???",'Calc1'!$B449)),'Calc1'!$C$1857*'Calc1'!$B11458*$B496,0))</f>
        <v>0</v>
      </c>
      <c r="C5992" s="10"/>
    </row>
    <row r="5993" spans="1:3">
      <c r="A5993" s="21">
        <v>427</v>
      </c>
      <c r="B5993" s="6">
        <f>IF('Calc1'!$B450="D1000",0,IF(ISNUMBER(SEARCH("D1???",'Calc1'!$B450)),'Calc1'!$C$1857*'Calc1'!$B11459*$B497,0))</f>
        <v>0</v>
      </c>
      <c r="C5993" s="10"/>
    </row>
    <row r="5994" spans="1:3">
      <c r="A5994" s="21">
        <v>428</v>
      </c>
      <c r="B5994" s="6">
        <f>IF('Calc1'!$B451="D1000",0,IF(ISNUMBER(SEARCH("D1???",'Calc1'!$B451)),'Calc1'!$C$1857*'Calc1'!$B11460*$B498,0))</f>
        <v>0</v>
      </c>
      <c r="C5994" s="10"/>
    </row>
    <row r="5995" spans="1:3">
      <c r="A5995" s="21">
        <v>429</v>
      </c>
      <c r="B5995" s="6">
        <f>IF('Calc1'!$B452="D1000",0,IF(ISNUMBER(SEARCH("D1???",'Calc1'!$B452)),'Calc1'!$C$1857*'Calc1'!$B11461*$B499,0))</f>
        <v>0</v>
      </c>
      <c r="C5995" s="10"/>
    </row>
    <row r="5996" spans="1:3">
      <c r="A5996" s="21">
        <v>430</v>
      </c>
      <c r="B5996" s="6">
        <f>IF('Calc1'!$B453="D1000",0,IF(ISNUMBER(SEARCH("D1???",'Calc1'!$B453)),'Calc1'!$C$1857*'Calc1'!$B11462*$B500,0))</f>
        <v>0</v>
      </c>
      <c r="C5996" s="10"/>
    </row>
    <row r="5997" spans="1:3">
      <c r="A5997" s="21">
        <v>431</v>
      </c>
      <c r="B5997" s="6">
        <f>IF('Calc1'!$B454="D1000",0,IF(ISNUMBER(SEARCH("D1???",'Calc1'!$B454)),'Calc1'!$C$1857*'Calc1'!$B11463*$B501,0))</f>
        <v>0</v>
      </c>
      <c r="C5997" s="10"/>
    </row>
    <row r="5998" spans="1:3">
      <c r="A5998" s="21">
        <v>432</v>
      </c>
      <c r="B5998" s="6">
        <f>IF('Calc1'!$B455="D1000",0,IF(ISNUMBER(SEARCH("D1???",'Calc1'!$B455)),'Calc1'!$C$1857*'Calc1'!$B11464*$B502,0))</f>
        <v>0</v>
      </c>
      <c r="C5998" s="10"/>
    </row>
    <row r="5999" spans="1:3">
      <c r="A5999" s="21">
        <v>433</v>
      </c>
      <c r="B5999" s="6">
        <f>IF('Calc1'!$B456="D1000",0,IF(ISNUMBER(SEARCH("D1???",'Calc1'!$B456)),'Calc1'!$C$1857*'Calc1'!$B11465*$B503,0))</f>
        <v>0</v>
      </c>
      <c r="C5999" s="10"/>
    </row>
    <row r="6000" spans="1:3">
      <c r="A6000" s="21">
        <v>434</v>
      </c>
      <c r="B6000" s="6">
        <f>IF('Calc1'!$B457="D1000",0,IF(ISNUMBER(SEARCH("D1???",'Calc1'!$B457)),'Calc1'!$C$1857*'Calc1'!$B11466*$B504,0))</f>
        <v>0</v>
      </c>
      <c r="C6000" s="10"/>
    </row>
    <row r="6001" spans="1:3">
      <c r="A6001" s="21">
        <v>435</v>
      </c>
      <c r="B6001" s="6">
        <f>IF('Calc1'!$B458="D1000",0,IF(ISNUMBER(SEARCH("D1???",'Calc1'!$B458)),'Calc1'!$C$1857*'Calc1'!$B11467*$B505,0))</f>
        <v>0</v>
      </c>
      <c r="C6001" s="10"/>
    </row>
    <row r="6002" spans="1:3">
      <c r="A6002" s="21">
        <v>436</v>
      </c>
      <c r="B6002" s="6">
        <f>IF('Calc1'!$B459="D1000",0,IF(ISNUMBER(SEARCH("D1???",'Calc1'!$B459)),'Calc1'!$C$1857*'Calc1'!$B11468*$B506,0))</f>
        <v>0</v>
      </c>
      <c r="C6002" s="10"/>
    </row>
    <row r="6003" spans="1:3">
      <c r="A6003" s="21">
        <v>437</v>
      </c>
      <c r="B6003" s="6">
        <f>IF('Calc1'!$B460="D1000",0,IF(ISNUMBER(SEARCH("D1???",'Calc1'!$B460)),'Calc1'!$C$1857*'Calc1'!$B11469*$B507,0))</f>
        <v>0</v>
      </c>
      <c r="C6003" s="10"/>
    </row>
    <row r="6004" spans="1:3">
      <c r="A6004" s="21">
        <v>438</v>
      </c>
      <c r="B6004" s="6">
        <f>IF('Calc1'!$B461="D1000",0,IF(ISNUMBER(SEARCH("D1???",'Calc1'!$B461)),'Calc1'!$C$1857*'Calc1'!$B11470*$B508,0))</f>
        <v>0</v>
      </c>
      <c r="C6004" s="10"/>
    </row>
    <row r="6005" spans="1:3">
      <c r="A6005" s="21">
        <v>439</v>
      </c>
      <c r="B6005" s="6">
        <f>IF('Calc1'!$B462="D1000",0,IF(ISNUMBER(SEARCH("D1???",'Calc1'!$B462)),'Calc1'!$C$1857*'Calc1'!$B11471*$B509,0))</f>
        <v>0</v>
      </c>
      <c r="C6005" s="10"/>
    </row>
    <row r="6006" spans="1:3">
      <c r="A6006" s="21">
        <v>440</v>
      </c>
      <c r="B6006" s="6">
        <f>IF('Calc1'!$B463="D1000",0,IF(ISNUMBER(SEARCH("D1???",'Calc1'!$B463)),'Calc1'!$C$1857*'Calc1'!$B11472*$B510,0))</f>
        <v>0</v>
      </c>
      <c r="C6006" s="10"/>
    </row>
    <row r="6007" spans="1:3">
      <c r="A6007" s="21">
        <v>441</v>
      </c>
      <c r="B6007" s="6">
        <f>IF('Calc1'!$B464="D1000",0,IF(ISNUMBER(SEARCH("D1???",'Calc1'!$B464)),'Calc1'!$C$1857*'Calc1'!$B11473*$B511,0))</f>
        <v>0</v>
      </c>
      <c r="C6007" s="10"/>
    </row>
    <row r="6008" spans="1:3">
      <c r="A6008" s="21">
        <v>442</v>
      </c>
      <c r="B6008" s="6">
        <f>IF('Calc1'!$B465="D1000",0,IF(ISNUMBER(SEARCH("D1???",'Calc1'!$B465)),'Calc1'!$C$1857*'Calc1'!$B11474*$B512,0))</f>
        <v>0</v>
      </c>
      <c r="C6008" s="10"/>
    </row>
    <row r="6009" spans="1:3">
      <c r="A6009" s="21">
        <v>443</v>
      </c>
      <c r="B6009" s="6">
        <f>IF('Calc1'!$B466="D1000",0,IF(ISNUMBER(SEARCH("D1???",'Calc1'!$B466)),'Calc1'!$C$1857*'Calc1'!$B11475*$B513,0))</f>
        <v>0</v>
      </c>
      <c r="C6009" s="10"/>
    </row>
    <row r="6010" spans="1:3">
      <c r="A6010" s="21">
        <v>444</v>
      </c>
      <c r="B6010" s="6">
        <f>IF('Calc1'!$B467="D1000",0,IF(ISNUMBER(SEARCH("D1???",'Calc1'!$B467)),'Calc1'!$C$1857*'Calc1'!$B11476*$B514,0))</f>
        <v>0</v>
      </c>
      <c r="C6010" s="10"/>
    </row>
    <row r="6011" spans="1:3">
      <c r="A6011" s="21">
        <v>445</v>
      </c>
      <c r="B6011" s="6">
        <f>IF('Calc1'!$B468="D1000",0,IF(ISNUMBER(SEARCH("D1???",'Calc1'!$B468)),'Calc1'!$C$1857*'Calc1'!$B11477*$B515,0))</f>
        <v>0</v>
      </c>
      <c r="C6011" s="10"/>
    </row>
    <row r="6012" spans="1:3">
      <c r="A6012" s="21">
        <v>446</v>
      </c>
      <c r="B6012" s="6">
        <f>IF('Calc1'!$B469="D1000",0,IF(ISNUMBER(SEARCH("D1???",'Calc1'!$B469)),'Calc1'!$C$1857*'Calc1'!$B11478*$B516,0))</f>
        <v>0</v>
      </c>
      <c r="C6012" s="10"/>
    </row>
    <row r="6013" spans="1:3">
      <c r="A6013" s="21">
        <v>447</v>
      </c>
      <c r="B6013" s="6">
        <f>IF('Calc1'!$B470="D1000",0,IF(ISNUMBER(SEARCH("D1???",'Calc1'!$B470)),'Calc1'!$C$1857*'Calc1'!$B11479*$B517,0))</f>
        <v>0</v>
      </c>
      <c r="C6013" s="10"/>
    </row>
    <row r="6014" spans="1:3">
      <c r="A6014" s="21">
        <v>448</v>
      </c>
      <c r="B6014" s="6">
        <f>IF('Calc1'!$B471="D1000",0,IF(ISNUMBER(SEARCH("D1???",'Calc1'!$B471)),'Calc1'!$C$1857*'Calc1'!$B11480*$B518,0))</f>
        <v>0</v>
      </c>
      <c r="C6014" s="10"/>
    </row>
    <row r="6015" spans="1:3">
      <c r="A6015" s="21">
        <v>449</v>
      </c>
      <c r="B6015" s="6">
        <f>IF('Calc1'!$B472="D1000",0,IF(ISNUMBER(SEARCH("D1???",'Calc1'!$B472)),'Calc1'!$C$1857*'Calc1'!$B11481*$B519,0))</f>
        <v>0</v>
      </c>
      <c r="C6015" s="10"/>
    </row>
    <row r="6016" spans="1:3">
      <c r="A6016" s="21">
        <v>450</v>
      </c>
      <c r="B6016" s="6">
        <f>IF('Calc1'!$B473="D1000",0,IF(ISNUMBER(SEARCH("D1???",'Calc1'!$B473)),'Calc1'!$C$1857*'Calc1'!$B11482*$B520,0))</f>
        <v>0</v>
      </c>
      <c r="C6016" s="10"/>
    </row>
    <row r="6017" spans="1:3">
      <c r="A6017" s="21">
        <v>451</v>
      </c>
      <c r="B6017" s="6">
        <f>IF('Calc1'!$B474="D1000",0,IF(ISNUMBER(SEARCH("D1???",'Calc1'!$B474)),'Calc1'!$C$1857*'Calc1'!$B11483*$B521,0))</f>
        <v>0</v>
      </c>
      <c r="C6017" s="10"/>
    </row>
    <row r="6018" spans="1:3">
      <c r="A6018" s="21">
        <v>452</v>
      </c>
      <c r="B6018" s="6">
        <f>IF('Calc1'!$B475="D1000",0,IF(ISNUMBER(SEARCH("D1???",'Calc1'!$B475)),'Calc1'!$C$1857*'Calc1'!$B11484*$B522,0))</f>
        <v>0</v>
      </c>
      <c r="C6018" s="10"/>
    </row>
    <row r="6019" spans="1:3">
      <c r="A6019" s="21">
        <v>453</v>
      </c>
      <c r="B6019" s="6">
        <f>IF('Calc1'!$B476="D1000",0,IF(ISNUMBER(SEARCH("D1???",'Calc1'!$B476)),'Calc1'!$C$1857*'Calc1'!$B11485*$B523,0))</f>
        <v>0</v>
      </c>
      <c r="C6019" s="10"/>
    </row>
    <row r="6020" spans="1:3">
      <c r="A6020" s="21">
        <v>454</v>
      </c>
      <c r="B6020" s="6">
        <f>IF('Calc1'!$B477="D1000",0,IF(ISNUMBER(SEARCH("D1???",'Calc1'!$B477)),'Calc1'!$C$1857*'Calc1'!$B11486*$B524,0))</f>
        <v>0</v>
      </c>
      <c r="C6020" s="10"/>
    </row>
    <row r="6021" spans="1:3">
      <c r="A6021" s="21">
        <v>455</v>
      </c>
      <c r="B6021" s="6">
        <f>IF('Calc1'!$B478="D1000",0,IF(ISNUMBER(SEARCH("D1???",'Calc1'!$B478)),'Calc1'!$C$1857*'Calc1'!$B11487*$B525,0))</f>
        <v>0</v>
      </c>
      <c r="C6021" s="10"/>
    </row>
    <row r="6022" spans="1:3">
      <c r="A6022" s="21">
        <v>456</v>
      </c>
      <c r="B6022" s="6">
        <f>IF('Calc1'!$B479="D1000",0,IF(ISNUMBER(SEARCH("D1???",'Calc1'!$B479)),'Calc1'!$C$1857*'Calc1'!$B11488*$B526,0))</f>
        <v>0</v>
      </c>
      <c r="C6022" s="10"/>
    </row>
    <row r="6023" spans="1:3">
      <c r="A6023" s="21">
        <v>457</v>
      </c>
      <c r="B6023" s="6">
        <f>IF('Calc1'!$B480="D1000",0,IF(ISNUMBER(SEARCH("D1???",'Calc1'!$B480)),'Calc1'!$C$1857*'Calc1'!$B11489*$B527,0))</f>
        <v>0</v>
      </c>
      <c r="C6023" s="10"/>
    </row>
    <row r="6024" spans="1:3">
      <c r="A6024" s="21">
        <v>458</v>
      </c>
      <c r="B6024" s="6">
        <f>IF('Calc1'!$B481="D1000",0,IF(ISNUMBER(SEARCH("D1???",'Calc1'!$B481)),'Calc1'!$C$1857*'Calc1'!$B11490*$B528,0))</f>
        <v>0</v>
      </c>
      <c r="C6024" s="10"/>
    </row>
    <row r="6025" spans="1:3">
      <c r="A6025" s="21">
        <v>459</v>
      </c>
      <c r="B6025" s="6">
        <f>IF('Calc1'!$B482="D1000",0,IF(ISNUMBER(SEARCH("D1???",'Calc1'!$B482)),'Calc1'!$C$1857*'Calc1'!$B11491*$B529,0))</f>
        <v>0</v>
      </c>
      <c r="C6025" s="10"/>
    </row>
    <row r="6026" spans="1:3">
      <c r="A6026" s="21">
        <v>460</v>
      </c>
      <c r="B6026" s="6">
        <f>IF('Calc1'!$B483="D1000",0,IF(ISNUMBER(SEARCH("D1???",'Calc1'!$B483)),'Calc1'!$C$1857*'Calc1'!$B11492*$B530,0))</f>
        <v>0</v>
      </c>
      <c r="C6026" s="10"/>
    </row>
    <row r="6027" spans="1:3">
      <c r="A6027" s="21">
        <v>461</v>
      </c>
      <c r="B6027" s="6">
        <f>IF('Calc1'!$B484="D1000",0,IF(ISNUMBER(SEARCH("D1???",'Calc1'!$B484)),'Calc1'!$C$1857*'Calc1'!$B11493*$B531,0))</f>
        <v>0</v>
      </c>
      <c r="C6027" s="10"/>
    </row>
    <row r="6028" spans="1:3">
      <c r="A6028" s="21">
        <v>462</v>
      </c>
      <c r="B6028" s="6">
        <f>IF('Calc1'!$B485="D1000",0,IF(ISNUMBER(SEARCH("D1???",'Calc1'!$B485)),'Calc1'!$C$1857*'Calc1'!$B11494*$B532,0))</f>
        <v>0</v>
      </c>
      <c r="C6028" s="10"/>
    </row>
    <row r="6029" spans="1:3">
      <c r="A6029" s="21">
        <v>463</v>
      </c>
      <c r="B6029" s="6">
        <f>IF('Calc1'!$B486="D1000",0,IF(ISNUMBER(SEARCH("D1???",'Calc1'!$B486)),'Calc1'!$C$1857*'Calc1'!$B11495*$B533,0))</f>
        <v>0</v>
      </c>
      <c r="C6029" s="10"/>
    </row>
    <row r="6030" spans="1:3">
      <c r="A6030" s="21">
        <v>464</v>
      </c>
      <c r="B6030" s="6">
        <f>IF('Calc1'!$B487="D1000",0,IF(ISNUMBER(SEARCH("D1???",'Calc1'!$B487)),'Calc1'!$C$1857*'Calc1'!$B11496*$B534,0))</f>
        <v>0</v>
      </c>
      <c r="C6030" s="10"/>
    </row>
    <row r="6031" spans="1:3">
      <c r="A6031" s="21">
        <v>465</v>
      </c>
      <c r="B6031" s="6">
        <f>IF('Calc1'!$B488="D1000",0,IF(ISNUMBER(SEARCH("D1???",'Calc1'!$B488)),'Calc1'!$C$1857*'Calc1'!$B11497*$B535,0))</f>
        <v>0</v>
      </c>
      <c r="C6031" s="10"/>
    </row>
    <row r="6032" spans="1:3">
      <c r="A6032" s="21">
        <v>466</v>
      </c>
      <c r="B6032" s="6">
        <f>IF('Calc1'!$B489="D1000",0,IF(ISNUMBER(SEARCH("D1???",'Calc1'!$B489)),'Calc1'!$C$1857*'Calc1'!$B11498*$B536,0))</f>
        <v>0</v>
      </c>
      <c r="C6032" s="10"/>
    </row>
    <row r="6033" spans="1:3">
      <c r="A6033" s="21">
        <v>467</v>
      </c>
      <c r="B6033" s="6">
        <f>IF('Calc1'!$B490="D1000",0,IF(ISNUMBER(SEARCH("D1???",'Calc1'!$B490)),'Calc1'!$C$1857*'Calc1'!$B11499*$B537,0))</f>
        <v>0</v>
      </c>
      <c r="C6033" s="10"/>
    </row>
    <row r="6034" spans="1:3">
      <c r="A6034" s="21">
        <v>468</v>
      </c>
      <c r="B6034" s="6">
        <f>IF('Calc1'!$B491="D1000",0,IF(ISNUMBER(SEARCH("D1???",'Calc1'!$B491)),'Calc1'!$C$1857*'Calc1'!$B11500*$B538,0))</f>
        <v>0</v>
      </c>
      <c r="C6034" s="10"/>
    </row>
    <row r="6035" spans="1:3">
      <c r="A6035" s="21">
        <v>469</v>
      </c>
      <c r="B6035" s="6">
        <f>IF('Calc1'!$B492="D1000",0,IF(ISNUMBER(SEARCH("D1???",'Calc1'!$B492)),'Calc1'!$C$1857*'Calc1'!$B11501*$B539,0))</f>
        <v>0</v>
      </c>
      <c r="C6035" s="10"/>
    </row>
    <row r="6036" spans="1:3">
      <c r="A6036" s="21">
        <v>470</v>
      </c>
      <c r="B6036" s="6">
        <f>IF('Calc1'!$B493="D1000",0,IF(ISNUMBER(SEARCH("D1???",'Calc1'!$B493)),'Calc1'!$C$1857*'Calc1'!$B11502*$B540,0))</f>
        <v>0</v>
      </c>
      <c r="C6036" s="10"/>
    </row>
    <row r="6037" spans="1:3">
      <c r="A6037" s="21">
        <v>471</v>
      </c>
      <c r="B6037" s="6">
        <f>IF('Calc1'!$B494="D1000",0,IF(ISNUMBER(SEARCH("D1???",'Calc1'!$B494)),'Calc1'!$C$1857*'Calc1'!$B11503*$B541,0))</f>
        <v>0</v>
      </c>
      <c r="C6037" s="10"/>
    </row>
    <row r="6038" spans="1:3">
      <c r="A6038" s="21">
        <v>472</v>
      </c>
      <c r="B6038" s="6">
        <f>IF('Calc1'!$B495="D1000",0,IF(ISNUMBER(SEARCH("D1???",'Calc1'!$B495)),'Calc1'!$C$1857*'Calc1'!$B11504*$B542,0))</f>
        <v>0</v>
      </c>
      <c r="C6038" s="10"/>
    </row>
    <row r="6039" spans="1:3">
      <c r="A6039" s="21">
        <v>473</v>
      </c>
      <c r="B6039" s="6">
        <f>IF('Calc1'!$B496="D1000",0,IF(ISNUMBER(SEARCH("D1???",'Calc1'!$B496)),'Calc1'!$C$1857*'Calc1'!$B11505*$B543,0))</f>
        <v>0</v>
      </c>
      <c r="C6039" s="10"/>
    </row>
    <row r="6040" spans="1:3">
      <c r="A6040" s="21">
        <v>474</v>
      </c>
      <c r="B6040" s="6">
        <f>IF('Calc1'!$B497="D1000",0,IF(ISNUMBER(SEARCH("D1???",'Calc1'!$B497)),'Calc1'!$C$1857*'Calc1'!$B11506*$B544,0))</f>
        <v>0</v>
      </c>
      <c r="C6040" s="10"/>
    </row>
    <row r="6041" spans="1:3">
      <c r="A6041" s="21">
        <v>475</v>
      </c>
      <c r="B6041" s="6">
        <f>IF('Calc1'!$B498="D1000",0,IF(ISNUMBER(SEARCH("D1???",'Calc1'!$B498)),'Calc1'!$C$1857*'Calc1'!$B11507*$B545,0))</f>
        <v>0</v>
      </c>
      <c r="C6041" s="10"/>
    </row>
    <row r="6042" spans="1:3">
      <c r="A6042" s="21">
        <v>476</v>
      </c>
      <c r="B6042" s="6">
        <f>IF('Calc1'!$B499="D1000",0,IF(ISNUMBER(SEARCH("D1???",'Calc1'!$B499)),'Calc1'!$C$1857*'Calc1'!$B11508*$B546,0))</f>
        <v>0</v>
      </c>
      <c r="C6042" s="10"/>
    </row>
    <row r="6043" spans="1:3">
      <c r="A6043" s="21">
        <v>477</v>
      </c>
      <c r="B6043" s="6">
        <f>IF('Calc1'!$B500="D1000",0,IF(ISNUMBER(SEARCH("D1???",'Calc1'!$B500)),'Calc1'!$C$1857*'Calc1'!$B11509*$B547,0))</f>
        <v>0</v>
      </c>
      <c r="C6043" s="10"/>
    </row>
    <row r="6044" spans="1:3">
      <c r="A6044" s="21">
        <v>478</v>
      </c>
      <c r="B6044" s="6">
        <f>IF('Calc1'!$B501="D1000",0,IF(ISNUMBER(SEARCH("D1???",'Calc1'!$B501)),'Calc1'!$C$1857*'Calc1'!$B11510*$B548,0))</f>
        <v>0</v>
      </c>
      <c r="C6044" s="10"/>
    </row>
    <row r="6045" spans="1:3">
      <c r="A6045" s="21">
        <v>479</v>
      </c>
      <c r="B6045" s="6">
        <f>IF('Calc1'!$B502="D1000",0,IF(ISNUMBER(SEARCH("D1???",'Calc1'!$B502)),'Calc1'!$C$1857*'Calc1'!$B11511*$B549,0))</f>
        <v>0</v>
      </c>
      <c r="C6045" s="10"/>
    </row>
    <row r="6046" spans="1:3">
      <c r="A6046" s="21">
        <v>480</v>
      </c>
      <c r="B6046" s="6">
        <f>IF('Calc1'!$B503="D1000",0,IF(ISNUMBER(SEARCH("D1???",'Calc1'!$B503)),'Calc1'!$C$1857*'Calc1'!$B11512*$B550,0))</f>
        <v>0</v>
      </c>
      <c r="C6046" s="10"/>
    </row>
    <row r="6047" spans="1:3">
      <c r="A6047" s="21">
        <v>481</v>
      </c>
      <c r="B6047" s="6">
        <f>IF('Calc1'!$B504="D1000",0,IF(ISNUMBER(SEARCH("D1???",'Calc1'!$B504)),'Calc1'!$C$1857*'Calc1'!$B11513*$B551,0))</f>
        <v>0</v>
      </c>
      <c r="C6047" s="10"/>
    </row>
    <row r="6048" spans="1:3">
      <c r="A6048" s="21">
        <v>482</v>
      </c>
      <c r="B6048" s="6">
        <f>IF('Calc1'!$B505="D1000",0,IF(ISNUMBER(SEARCH("D1???",'Calc1'!$B505)),'Calc1'!$C$1857*'Calc1'!$B11514*$B552,0))</f>
        <v>0</v>
      </c>
      <c r="C6048" s="10"/>
    </row>
    <row r="6049" spans="1:3">
      <c r="A6049" s="21">
        <v>483</v>
      </c>
      <c r="B6049" s="6">
        <f>IF('Calc1'!$B506="D1000",0,IF(ISNUMBER(SEARCH("D1???",'Calc1'!$B506)),'Calc1'!$C$1857*'Calc1'!$B11515*$B553,0))</f>
        <v>0</v>
      </c>
      <c r="C6049" s="10"/>
    </row>
    <row r="6050" spans="1:3">
      <c r="A6050" s="21">
        <v>484</v>
      </c>
      <c r="B6050" s="6">
        <f>IF('Calc1'!$B507="D1000",0,IF(ISNUMBER(SEARCH("D1???",'Calc1'!$B507)),'Calc1'!$C$1857*'Calc1'!$B11516*$B554,0))</f>
        <v>0</v>
      </c>
      <c r="C6050" s="10"/>
    </row>
    <row r="6051" spans="1:3">
      <c r="A6051" s="21">
        <v>485</v>
      </c>
      <c r="B6051" s="6">
        <f>IF('Calc1'!$B508="D1000",0,IF(ISNUMBER(SEARCH("D1???",'Calc1'!$B508)),'Calc1'!$C$1857*'Calc1'!$B11517*$B555,0))</f>
        <v>0</v>
      </c>
      <c r="C6051" s="10"/>
    </row>
    <row r="6052" spans="1:3">
      <c r="A6052" s="21">
        <v>486</v>
      </c>
      <c r="B6052" s="6">
        <f>IF('Calc1'!$B509="D1000",0,IF(ISNUMBER(SEARCH("D1???",'Calc1'!$B509)),'Calc1'!$C$1857*'Calc1'!$B11518*$B556,0))</f>
        <v>0</v>
      </c>
      <c r="C6052" s="10"/>
    </row>
    <row r="6053" spans="1:3">
      <c r="A6053" s="21">
        <v>487</v>
      </c>
      <c r="B6053" s="6">
        <f>IF('Calc1'!$B510="D1000",0,IF(ISNUMBER(SEARCH("D1???",'Calc1'!$B510)),'Calc1'!$C$1857*'Calc1'!$B11519*$B557,0))</f>
        <v>0</v>
      </c>
      <c r="C6053" s="10"/>
    </row>
    <row r="6054" spans="1:3">
      <c r="A6054" s="21">
        <v>488</v>
      </c>
      <c r="B6054" s="6">
        <f>IF('Calc1'!$B511="D1000",0,IF(ISNUMBER(SEARCH("D1???",'Calc1'!$B511)),'Calc1'!$C$1857*'Calc1'!$B11520*$B558,0))</f>
        <v>0</v>
      </c>
      <c r="C6054" s="10"/>
    </row>
    <row r="6055" spans="1:3">
      <c r="A6055" s="21">
        <v>489</v>
      </c>
      <c r="B6055" s="6">
        <f>IF('Calc1'!$B512="D1000",0,IF(ISNUMBER(SEARCH("D1???",'Calc1'!$B512)),'Calc1'!$C$1857*'Calc1'!$B11521*$B559,0))</f>
        <v>0</v>
      </c>
      <c r="C6055" s="10"/>
    </row>
    <row r="6056" spans="1:3">
      <c r="A6056" s="21">
        <v>490</v>
      </c>
      <c r="B6056" s="6">
        <f>IF('Calc1'!$B513="D1000",0,IF(ISNUMBER(SEARCH("D1???",'Calc1'!$B513)),'Calc1'!$C$1857*'Calc1'!$B11522*$B560,0))</f>
        <v>0</v>
      </c>
      <c r="C6056" s="10"/>
    </row>
    <row r="6057" spans="1:3">
      <c r="A6057" s="21">
        <v>491</v>
      </c>
      <c r="B6057" s="6">
        <f>IF('Calc1'!$B514="D1000",0,IF(ISNUMBER(SEARCH("D1???",'Calc1'!$B514)),'Calc1'!$C$1857*'Calc1'!$B11523*$B561,0))</f>
        <v>0</v>
      </c>
      <c r="C6057" s="10"/>
    </row>
    <row r="6058" spans="1:3">
      <c r="A6058" s="21">
        <v>492</v>
      </c>
      <c r="B6058" s="6">
        <f>IF('Calc1'!$B515="D1000",0,IF(ISNUMBER(SEARCH("D1???",'Calc1'!$B515)),'Calc1'!$C$1857*'Calc1'!$B11524*$B562,0))</f>
        <v>0</v>
      </c>
      <c r="C6058" s="10"/>
    </row>
    <row r="6059" spans="1:3">
      <c r="A6059" s="21">
        <v>493</v>
      </c>
      <c r="B6059" s="6">
        <f>IF('Calc1'!$B516="D1000",0,IF(ISNUMBER(SEARCH("D1???",'Calc1'!$B516)),'Calc1'!$C$1857*'Calc1'!$B11525*$B563,0))</f>
        <v>0</v>
      </c>
      <c r="C6059" s="10"/>
    </row>
    <row r="6060" spans="1:3">
      <c r="A6060" s="21">
        <v>494</v>
      </c>
      <c r="B6060" s="6">
        <f>IF('Calc1'!$B517="D1000",0,IF(ISNUMBER(SEARCH("D1???",'Calc1'!$B517)),'Calc1'!$C$1857*'Calc1'!$B11526*$B564,0))</f>
        <v>0</v>
      </c>
      <c r="C6060" s="10"/>
    </row>
    <row r="6061" spans="1:3">
      <c r="A6061" s="21">
        <v>495</v>
      </c>
      <c r="B6061" s="6">
        <f>IF('Calc1'!$B518="D1000",0,IF(ISNUMBER(SEARCH("D1???",'Calc1'!$B518)),'Calc1'!$C$1857*'Calc1'!$B11527*$B565,0))</f>
        <v>0</v>
      </c>
      <c r="C6061" s="10"/>
    </row>
    <row r="6062" spans="1:3">
      <c r="A6062" s="21">
        <v>496</v>
      </c>
      <c r="B6062" s="6">
        <f>IF('Calc1'!$B519="D1000",0,IF(ISNUMBER(SEARCH("D1???",'Calc1'!$B519)),'Calc1'!$C$1857*'Calc1'!$B11528*$B566,0))</f>
        <v>0</v>
      </c>
      <c r="C6062" s="10"/>
    </row>
    <row r="6063" spans="1:3">
      <c r="A6063" s="21">
        <v>497</v>
      </c>
      <c r="B6063" s="6">
        <f>IF('Calc1'!$B520="D1000",0,IF(ISNUMBER(SEARCH("D1???",'Calc1'!$B520)),'Calc1'!$C$1857*'Calc1'!$B11529*$B567,0))</f>
        <v>0</v>
      </c>
      <c r="C6063" s="10"/>
    </row>
    <row r="6064" spans="1:3">
      <c r="A6064" s="21">
        <v>498</v>
      </c>
      <c r="B6064" s="6">
        <f>IF('Calc1'!$B521="D1000",0,IF(ISNUMBER(SEARCH("D1???",'Calc1'!$B521)),'Calc1'!$C$1857*'Calc1'!$B11530*$B568,0))</f>
        <v>0</v>
      </c>
      <c r="C6064" s="10"/>
    </row>
    <row r="6065" spans="1:3">
      <c r="A6065" s="21">
        <v>499</v>
      </c>
      <c r="B6065" s="6">
        <f>IF('Calc1'!$B522="D1000",0,IF(ISNUMBER(SEARCH("D1???",'Calc1'!$B522)),'Calc1'!$C$1857*'Calc1'!$B11531*$B569,0))</f>
        <v>0</v>
      </c>
      <c r="C6065" s="10"/>
    </row>
    <row r="6066" spans="1:3">
      <c r="A6066" s="21">
        <v>500</v>
      </c>
      <c r="B6066" s="6">
        <f>IF('Calc1'!$B523="D1000",0,IF(ISNUMBER(SEARCH("D1???",'Calc1'!$B523)),'Calc1'!$C$1857*'Calc1'!$B11532*$B570,0))</f>
        <v>0</v>
      </c>
      <c r="C6066" s="10"/>
    </row>
    <row r="6067" spans="1:3">
      <c r="A6067" s="21">
        <v>501</v>
      </c>
      <c r="B6067" s="6">
        <f>IF('Calc1'!$B524="D1000",0,IF(ISNUMBER(SEARCH("D1???",'Calc1'!$B524)),'Calc1'!$C$1857*'Calc1'!$B11533*$B571,0))</f>
        <v>0</v>
      </c>
      <c r="C6067" s="10"/>
    </row>
    <row r="6068" spans="1:3">
      <c r="A6068" s="21">
        <v>502</v>
      </c>
      <c r="B6068" s="6">
        <f>IF('Calc1'!$B525="D1000",0,IF(ISNUMBER(SEARCH("D1???",'Calc1'!$B525)),'Calc1'!$C$1857*'Calc1'!$B11534*$B572,0))</f>
        <v>0</v>
      </c>
      <c r="C6068" s="10"/>
    </row>
    <row r="6069" spans="1:3">
      <c r="A6069" s="21">
        <v>503</v>
      </c>
      <c r="B6069" s="6">
        <f>IF('Calc1'!$B526="D1000",0,IF(ISNUMBER(SEARCH("D1???",'Calc1'!$B526)),'Calc1'!$C$1857*'Calc1'!$B11535*$B573,0))</f>
        <v>0</v>
      </c>
      <c r="C6069" s="10"/>
    </row>
    <row r="6070" spans="1:3">
      <c r="A6070" s="21">
        <v>504</v>
      </c>
      <c r="B6070" s="6">
        <f>IF('Calc1'!$B527="D1000",0,IF(ISNUMBER(SEARCH("D1???",'Calc1'!$B527)),'Calc1'!$C$1857*'Calc1'!$B11536*$B574,0))</f>
        <v>0</v>
      </c>
      <c r="C6070" s="10"/>
    </row>
    <row r="6071" spans="1:3">
      <c r="A6071" s="21">
        <v>505</v>
      </c>
      <c r="B6071" s="6">
        <f>IF('Calc1'!$B528="D1000",0,IF(ISNUMBER(SEARCH("D1???",'Calc1'!$B528)),'Calc1'!$C$1857*'Calc1'!$B11537*$B575,0))</f>
        <v>0</v>
      </c>
      <c r="C6071" s="10"/>
    </row>
    <row r="6072" spans="1:3">
      <c r="A6072" s="21">
        <v>506</v>
      </c>
      <c r="B6072" s="6">
        <f>IF('Calc1'!$B529="D1000",0,IF(ISNUMBER(SEARCH("D1???",'Calc1'!$B529)),'Calc1'!$C$1857*'Calc1'!$B11538*$B576,0))</f>
        <v>0</v>
      </c>
      <c r="C6072" s="10"/>
    </row>
    <row r="6073" spans="1:3">
      <c r="A6073" s="21">
        <v>507</v>
      </c>
      <c r="B6073" s="6">
        <f>IF('Calc1'!$B530="D1000",0,IF(ISNUMBER(SEARCH("D1???",'Calc1'!$B530)),'Calc1'!$C$1857*'Calc1'!$B11539*$B577,0))</f>
        <v>0</v>
      </c>
      <c r="C6073" s="10"/>
    </row>
    <row r="6074" spans="1:3">
      <c r="A6074" s="21">
        <v>508</v>
      </c>
      <c r="B6074" s="6">
        <f>IF('Calc1'!$B531="D1000",0,IF(ISNUMBER(SEARCH("D1???",'Calc1'!$B531)),'Calc1'!$C$1857*'Calc1'!$B11540*$B578,0))</f>
        <v>0</v>
      </c>
      <c r="C6074" s="10"/>
    </row>
    <row r="6075" spans="1:3">
      <c r="A6075" s="21">
        <v>509</v>
      </c>
      <c r="B6075" s="6">
        <f>IF('Calc1'!$B532="D1000",0,IF(ISNUMBER(SEARCH("D1???",'Calc1'!$B532)),'Calc1'!$C$1857*'Calc1'!$B11541*$B579,0))</f>
        <v>0</v>
      </c>
      <c r="C6075" s="10"/>
    </row>
    <row r="6076" spans="1:3">
      <c r="A6076" s="21">
        <v>510</v>
      </c>
      <c r="B6076" s="6">
        <f>IF('Calc1'!$B533="D1000",0,IF(ISNUMBER(SEARCH("D1???",'Calc1'!$B533)),'Calc1'!$C$1857*'Calc1'!$B11542*$B580,0))</f>
        <v>0</v>
      </c>
      <c r="C6076" s="10"/>
    </row>
    <row r="6077" spans="1:3">
      <c r="A6077" s="21">
        <v>511</v>
      </c>
      <c r="B6077" s="6">
        <f>IF('Calc1'!$B534="D1000",0,IF(ISNUMBER(SEARCH("D1???",'Calc1'!$B534)),'Calc1'!$C$1857*'Calc1'!$B11543*$B581,0))</f>
        <v>0</v>
      </c>
      <c r="C6077" s="10"/>
    </row>
    <row r="6078" spans="1:3">
      <c r="A6078" s="21">
        <v>512</v>
      </c>
      <c r="B6078" s="6">
        <f>IF('Calc1'!$B535="D1000",0,IF(ISNUMBER(SEARCH("D1???",'Calc1'!$B535)),'Calc1'!$C$1857*'Calc1'!$B11544*$B582,0))</f>
        <v>0</v>
      </c>
      <c r="C6078" s="10"/>
    </row>
    <row r="6079" spans="1:3">
      <c r="A6079" s="21">
        <v>513</v>
      </c>
      <c r="B6079" s="6">
        <f>IF('Calc1'!$B536="D1000",0,IF(ISNUMBER(SEARCH("D1???",'Calc1'!$B536)),'Calc1'!$C$1857*'Calc1'!$B11545*$B583,0))</f>
        <v>0</v>
      </c>
      <c r="C6079" s="10"/>
    </row>
    <row r="6080" spans="1:3">
      <c r="A6080" s="21">
        <v>514</v>
      </c>
      <c r="B6080" s="6">
        <f>IF('Calc1'!$B537="D1000",0,IF(ISNUMBER(SEARCH("D1???",'Calc1'!$B537)),'Calc1'!$C$1857*'Calc1'!$B11546*$B584,0))</f>
        <v>0</v>
      </c>
      <c r="C6080" s="10"/>
    </row>
    <row r="6081" spans="1:3">
      <c r="A6081" s="21">
        <v>515</v>
      </c>
      <c r="B6081" s="6">
        <f>IF('Calc1'!$B538="D1000",0,IF(ISNUMBER(SEARCH("D1???",'Calc1'!$B538)),'Calc1'!$C$1857*'Calc1'!$B11547*$B585,0))</f>
        <v>0</v>
      </c>
      <c r="C6081" s="10"/>
    </row>
    <row r="6082" spans="1:3">
      <c r="A6082" s="21">
        <v>516</v>
      </c>
      <c r="B6082" s="6">
        <f>IF('Calc1'!$B539="D1000",0,IF(ISNUMBER(SEARCH("D1???",'Calc1'!$B539)),'Calc1'!$C$1857*'Calc1'!$B11548*$B586,0))</f>
        <v>0</v>
      </c>
      <c r="C6082" s="10"/>
    </row>
    <row r="6083" spans="1:3">
      <c r="A6083" s="21">
        <v>517</v>
      </c>
      <c r="B6083" s="6">
        <f>IF('Calc1'!$B540="D1000",0,IF(ISNUMBER(SEARCH("D1???",'Calc1'!$B540)),'Calc1'!$C$1857*'Calc1'!$B11549*$B587,0))</f>
        <v>0</v>
      </c>
      <c r="C6083" s="10"/>
    </row>
    <row r="6084" spans="1:3">
      <c r="A6084" s="21">
        <v>518</v>
      </c>
      <c r="B6084" s="6">
        <f>IF('Calc1'!$B541="D1000",0,IF(ISNUMBER(SEARCH("D1???",'Calc1'!$B541)),'Calc1'!$C$1857*'Calc1'!$B11550*$B588,0))</f>
        <v>0</v>
      </c>
      <c r="C6084" s="10"/>
    </row>
    <row r="6085" spans="1:3">
      <c r="A6085" s="21">
        <v>519</v>
      </c>
      <c r="B6085" s="6">
        <f>IF('Calc1'!$B542="D1000",0,IF(ISNUMBER(SEARCH("D1???",'Calc1'!$B542)),'Calc1'!$C$1857*'Calc1'!$B11551*$B589,0))</f>
        <v>0</v>
      </c>
      <c r="C6085" s="10"/>
    </row>
    <row r="6086" spans="1:3">
      <c r="A6086" s="21">
        <v>520</v>
      </c>
      <c r="B6086" s="6">
        <f>IF('Calc1'!$B543="D1000",0,IF(ISNUMBER(SEARCH("D1???",'Calc1'!$B543)),'Calc1'!$C$1857*'Calc1'!$B11552*$B590,0))</f>
        <v>0</v>
      </c>
      <c r="C6086" s="10"/>
    </row>
    <row r="6087" spans="1:3">
      <c r="A6087" s="21">
        <v>521</v>
      </c>
      <c r="B6087" s="6">
        <f>IF('Calc1'!$B544="D1000",0,IF(ISNUMBER(SEARCH("D1???",'Calc1'!$B544)),'Calc1'!$C$1857*'Calc1'!$B11553*$B591,0))</f>
        <v>0</v>
      </c>
      <c r="C6087" s="10"/>
    </row>
    <row r="6088" spans="1:3">
      <c r="A6088" s="21">
        <v>522</v>
      </c>
      <c r="B6088" s="6">
        <f>IF('Calc1'!$B545="D1000",0,IF(ISNUMBER(SEARCH("D1???",'Calc1'!$B545)),'Calc1'!$C$1857*'Calc1'!$B11554*$B592,0))</f>
        <v>0</v>
      </c>
      <c r="C6088" s="10"/>
    </row>
    <row r="6089" spans="1:3">
      <c r="A6089" s="21">
        <v>523</v>
      </c>
      <c r="B6089" s="6">
        <f>IF('Calc1'!$B546="D1000",0,IF(ISNUMBER(SEARCH("D1???",'Calc1'!$B546)),'Calc1'!$C$1857*'Calc1'!$B11555*$B593,0))</f>
        <v>0</v>
      </c>
      <c r="C6089" s="10"/>
    </row>
    <row r="6090" spans="1:3">
      <c r="A6090" s="21">
        <v>524</v>
      </c>
      <c r="B6090" s="6">
        <f>IF('Calc1'!$B547="D1000",0,IF(ISNUMBER(SEARCH("D1???",'Calc1'!$B547)),'Calc1'!$C$1857*'Calc1'!$B11556*$B594,0))</f>
        <v>0</v>
      </c>
      <c r="C6090" s="10"/>
    </row>
    <row r="6091" spans="1:3">
      <c r="A6091" s="21">
        <v>525</v>
      </c>
      <c r="B6091" s="6">
        <f>IF('Calc1'!$B548="D1000",0,IF(ISNUMBER(SEARCH("D1???",'Calc1'!$B548)),'Calc1'!$C$1857*'Calc1'!$B11557*$B595,0))</f>
        <v>0</v>
      </c>
      <c r="C6091" s="10"/>
    </row>
    <row r="6092" spans="1:3">
      <c r="A6092" s="21">
        <v>526</v>
      </c>
      <c r="B6092" s="6">
        <f>IF('Calc1'!$B549="D1000",0,IF(ISNUMBER(SEARCH("D1???",'Calc1'!$B549)),'Calc1'!$C$1857*'Calc1'!$B11558*$B596,0))</f>
        <v>0</v>
      </c>
      <c r="C6092" s="10"/>
    </row>
    <row r="6093" spans="1:3">
      <c r="A6093" s="21">
        <v>527</v>
      </c>
      <c r="B6093" s="6">
        <f>IF('Calc1'!$B550="D1000",0,IF(ISNUMBER(SEARCH("D1???",'Calc1'!$B550)),'Calc1'!$C$1857*'Calc1'!$B11559*$B597,0))</f>
        <v>0</v>
      </c>
      <c r="C6093" s="10"/>
    </row>
    <row r="6094" spans="1:3">
      <c r="A6094" s="21">
        <v>528</v>
      </c>
      <c r="B6094" s="6">
        <f>IF('Calc1'!$B551="D1000",0,IF(ISNUMBER(SEARCH("D1???",'Calc1'!$B551)),'Calc1'!$C$1857*'Calc1'!$B11560*$B598,0))</f>
        <v>0</v>
      </c>
      <c r="C6094" s="10"/>
    </row>
    <row r="6095" spans="1:3">
      <c r="A6095" s="21">
        <v>529</v>
      </c>
      <c r="B6095" s="6">
        <f>IF('Calc1'!$B552="D1000",0,IF(ISNUMBER(SEARCH("D1???",'Calc1'!$B552)),'Calc1'!$C$1857*'Calc1'!$B11561*$B599,0))</f>
        <v>0</v>
      </c>
      <c r="C6095" s="10"/>
    </row>
    <row r="6096" spans="1:3">
      <c r="A6096" s="21">
        <v>530</v>
      </c>
      <c r="B6096" s="6">
        <f>IF('Calc1'!$B553="D1000",0,IF(ISNUMBER(SEARCH("D1???",'Calc1'!$B553)),'Calc1'!$C$1857*'Calc1'!$B11562*$B600,0))</f>
        <v>0</v>
      </c>
      <c r="C6096" s="10"/>
    </row>
    <row r="6097" spans="1:3">
      <c r="A6097" s="21">
        <v>531</v>
      </c>
      <c r="B6097" s="6">
        <f>IF('Calc1'!$B554="D1000",0,IF(ISNUMBER(SEARCH("D1???",'Calc1'!$B554)),'Calc1'!$C$1857*'Calc1'!$B11563*$B601,0))</f>
        <v>0</v>
      </c>
      <c r="C6097" s="10"/>
    </row>
    <row r="6098" spans="1:3">
      <c r="A6098" s="21">
        <v>532</v>
      </c>
      <c r="B6098" s="6">
        <f>IF('Calc1'!$B555="D1000",0,IF(ISNUMBER(SEARCH("D1???",'Calc1'!$B555)),'Calc1'!$C$1857*'Calc1'!$B11564*$B602,0))</f>
        <v>0</v>
      </c>
      <c r="C6098" s="10"/>
    </row>
    <row r="6099" spans="1:3">
      <c r="A6099" s="21">
        <v>533</v>
      </c>
      <c r="B6099" s="6">
        <f>IF('Calc1'!$B556="D1000",0,IF(ISNUMBER(SEARCH("D1???",'Calc1'!$B556)),'Calc1'!$C$1857*'Calc1'!$B11565*$B603,0))</f>
        <v>0</v>
      </c>
      <c r="C6099" s="10"/>
    </row>
    <row r="6100" spans="1:3">
      <c r="A6100" s="21">
        <v>534</v>
      </c>
      <c r="B6100" s="6">
        <f>IF('Calc1'!$B557="D1000",0,IF(ISNUMBER(SEARCH("D1???",'Calc1'!$B557)),'Calc1'!$C$1857*'Calc1'!$B11566*$B604,0))</f>
        <v>0</v>
      </c>
      <c r="C6100" s="10"/>
    </row>
    <row r="6101" spans="1:3">
      <c r="A6101" s="21">
        <v>535</v>
      </c>
      <c r="B6101" s="6">
        <f>IF('Calc1'!$B558="D1000",0,IF(ISNUMBER(SEARCH("D1???",'Calc1'!$B558)),'Calc1'!$C$1857*'Calc1'!$B11567*$B605,0))</f>
        <v>0</v>
      </c>
      <c r="C6101" s="10"/>
    </row>
    <row r="6102" spans="1:3">
      <c r="A6102" s="21">
        <v>536</v>
      </c>
      <c r="B6102" s="6">
        <f>IF('Calc1'!$B559="D1000",0,IF(ISNUMBER(SEARCH("D1???",'Calc1'!$B559)),'Calc1'!$C$1857*'Calc1'!$B11568*$B606,0))</f>
        <v>0</v>
      </c>
      <c r="C6102" s="10"/>
    </row>
    <row r="6103" spans="1:3">
      <c r="A6103" s="21">
        <v>537</v>
      </c>
      <c r="B6103" s="6">
        <f>IF('Calc1'!$B560="D1000",0,IF(ISNUMBER(SEARCH("D1???",'Calc1'!$B560)),'Calc1'!$C$1857*'Calc1'!$B11569*$B607,0))</f>
        <v>0</v>
      </c>
      <c r="C6103" s="10"/>
    </row>
    <row r="6104" spans="1:3">
      <c r="A6104" s="21">
        <v>538</v>
      </c>
      <c r="B6104" s="6">
        <f>IF('Calc1'!$B561="D1000",0,IF(ISNUMBER(SEARCH("D1???",'Calc1'!$B561)),'Calc1'!$C$1857*'Calc1'!$B11570*$B608,0))</f>
        <v>0</v>
      </c>
      <c r="C6104" s="10"/>
    </row>
    <row r="6105" spans="1:3">
      <c r="A6105" s="21">
        <v>539</v>
      </c>
      <c r="B6105" s="6">
        <f>IF('Calc1'!$B562="D1000",0,IF(ISNUMBER(SEARCH("D1???",'Calc1'!$B562)),'Calc1'!$C$1857*'Calc1'!$B11571*$B609,0))</f>
        <v>0</v>
      </c>
      <c r="C6105" s="10"/>
    </row>
    <row r="6106" spans="1:3">
      <c r="A6106" s="21">
        <v>540</v>
      </c>
      <c r="B6106" s="6">
        <f>IF('Calc1'!$B563="D1000",0,IF(ISNUMBER(SEARCH("D1???",'Calc1'!$B563)),'Calc1'!$C$1857*'Calc1'!$B11572*$B610,0))</f>
        <v>0</v>
      </c>
      <c r="C6106" s="10"/>
    </row>
    <row r="6107" spans="1:3">
      <c r="A6107" s="21">
        <v>541</v>
      </c>
      <c r="B6107" s="6">
        <f>IF('Calc1'!$B564="D1000",0,IF(ISNUMBER(SEARCH("D1???",'Calc1'!$B564)),'Calc1'!$C$1857*'Calc1'!$B11573*$B611,0))</f>
        <v>0</v>
      </c>
      <c r="C6107" s="10"/>
    </row>
    <row r="6108" spans="1:3">
      <c r="A6108" s="21">
        <v>542</v>
      </c>
      <c r="B6108" s="6">
        <f>IF('Calc1'!$B565="D1000",0,IF(ISNUMBER(SEARCH("D1???",'Calc1'!$B565)),'Calc1'!$C$1857*'Calc1'!$B11574*$B612,0))</f>
        <v>0</v>
      </c>
      <c r="C6108" s="10"/>
    </row>
    <row r="6109" spans="1:3">
      <c r="A6109" s="21">
        <v>543</v>
      </c>
      <c r="B6109" s="6">
        <f>IF('Calc1'!$B566="D1000",0,IF(ISNUMBER(SEARCH("D1???",'Calc1'!$B566)),'Calc1'!$C$1857*'Calc1'!$B11575*$B613,0))</f>
        <v>0</v>
      </c>
      <c r="C6109" s="10"/>
    </row>
    <row r="6110" spans="1:3">
      <c r="A6110" s="21">
        <v>544</v>
      </c>
      <c r="B6110" s="6">
        <f>IF('Calc1'!$B567="D1000",0,IF(ISNUMBER(SEARCH("D1???",'Calc1'!$B567)),'Calc1'!$C$1857*'Calc1'!$B11576*$B614,0))</f>
        <v>0</v>
      </c>
      <c r="C6110" s="10"/>
    </row>
    <row r="6111" spans="1:3">
      <c r="A6111" s="21">
        <v>545</v>
      </c>
      <c r="B6111" s="6">
        <f>IF('Calc1'!$B568="D1000",0,IF(ISNUMBER(SEARCH("D1???",'Calc1'!$B568)),'Calc1'!$C$1857*'Calc1'!$B11577*$B615,0))</f>
        <v>0</v>
      </c>
      <c r="C6111" s="10"/>
    </row>
    <row r="6112" spans="1:3">
      <c r="A6112" s="21">
        <v>546</v>
      </c>
      <c r="B6112" s="6">
        <f>IF('Calc1'!$B569="D1000",0,IF(ISNUMBER(SEARCH("D1???",'Calc1'!$B569)),'Calc1'!$C$1857*'Calc1'!$B11578*$B616,0))</f>
        <v>0</v>
      </c>
      <c r="C6112" s="10"/>
    </row>
    <row r="6113" spans="1:3">
      <c r="A6113" s="21">
        <v>547</v>
      </c>
      <c r="B6113" s="6">
        <f>IF('Calc1'!$B570="D1000",0,IF(ISNUMBER(SEARCH("D1???",'Calc1'!$B570)),'Calc1'!$C$1857*'Calc1'!$B11579*$B617,0))</f>
        <v>0</v>
      </c>
      <c r="C6113" s="10"/>
    </row>
    <row r="6114" spans="1:3">
      <c r="A6114" s="21">
        <v>548</v>
      </c>
      <c r="B6114" s="6">
        <f>IF('Calc1'!$B571="D1000",0,IF(ISNUMBER(SEARCH("D1???",'Calc1'!$B571)),'Calc1'!$C$1857*'Calc1'!$B11580*$B618,0))</f>
        <v>0</v>
      </c>
      <c r="C6114" s="10"/>
    </row>
    <row r="6115" spans="1:3">
      <c r="A6115" s="21">
        <v>549</v>
      </c>
      <c r="B6115" s="6">
        <f>IF('Calc1'!$B572="D1000",0,IF(ISNUMBER(SEARCH("D1???",'Calc1'!$B572)),'Calc1'!$C$1857*'Calc1'!$B11581*$B619,0))</f>
        <v>0</v>
      </c>
      <c r="C6115" s="10"/>
    </row>
    <row r="6116" spans="1:3">
      <c r="A6116" s="21">
        <v>550</v>
      </c>
      <c r="B6116" s="6">
        <f>IF('Calc1'!$B573="D1000",0,IF(ISNUMBER(SEARCH("D1???",'Calc1'!$B573)),'Calc1'!$C$1857*'Calc1'!$B11582*$B620,0))</f>
        <v>0</v>
      </c>
      <c r="C6116" s="10"/>
    </row>
    <row r="6117" spans="1:3">
      <c r="A6117" s="21">
        <v>551</v>
      </c>
      <c r="B6117" s="6">
        <f>IF('Calc1'!$B574="D1000",0,IF(ISNUMBER(SEARCH("D1???",'Calc1'!$B574)),'Calc1'!$C$1857*'Calc1'!$B11583*$B621,0))</f>
        <v>0</v>
      </c>
      <c r="C6117" s="10"/>
    </row>
    <row r="6118" spans="1:3">
      <c r="A6118" s="21">
        <v>552</v>
      </c>
      <c r="B6118" s="6">
        <f>IF('Calc1'!$B575="D1000",0,IF(ISNUMBER(SEARCH("D1???",'Calc1'!$B575)),'Calc1'!$C$1857*'Calc1'!$B11584*$B622,0))</f>
        <v>0</v>
      </c>
      <c r="C6118" s="10"/>
    </row>
    <row r="6119" spans="1:3">
      <c r="A6119" s="21">
        <v>553</v>
      </c>
      <c r="B6119" s="6">
        <f>IF('Calc1'!$B576="D1000",0,IF(ISNUMBER(SEARCH("D1???",'Calc1'!$B576)),'Calc1'!$C$1857*'Calc1'!$B11585*$B623,0))</f>
        <v>0</v>
      </c>
      <c r="C6119" s="10"/>
    </row>
    <row r="6120" spans="1:3">
      <c r="A6120" s="21">
        <v>554</v>
      </c>
      <c r="B6120" s="6">
        <f>IF('Calc1'!$B577="D1000",0,IF(ISNUMBER(SEARCH("D1???",'Calc1'!$B577)),'Calc1'!$C$1857*'Calc1'!$B11586*$B624,0))</f>
        <v>0</v>
      </c>
      <c r="C6120" s="10"/>
    </row>
    <row r="6121" spans="1:3">
      <c r="A6121" s="21">
        <v>555</v>
      </c>
      <c r="B6121" s="6">
        <f>IF('Calc1'!$B578="D1000",0,IF(ISNUMBER(SEARCH("D1???",'Calc1'!$B578)),'Calc1'!$C$1857*'Calc1'!$B11587*$B625,0))</f>
        <v>0</v>
      </c>
      <c r="C6121" s="10"/>
    </row>
    <row r="6122" spans="1:3">
      <c r="A6122" s="21">
        <v>556</v>
      </c>
      <c r="B6122" s="6">
        <f>IF('Calc1'!$B579="D1000",0,IF(ISNUMBER(SEARCH("D1???",'Calc1'!$B579)),'Calc1'!$C$1857*'Calc1'!$B11588*$B626,0))</f>
        <v>0</v>
      </c>
      <c r="C6122" s="10"/>
    </row>
    <row r="6123" spans="1:3">
      <c r="A6123" s="21">
        <v>557</v>
      </c>
      <c r="B6123" s="6">
        <f>IF('Calc1'!$B580="D1000",0,IF(ISNUMBER(SEARCH("D1???",'Calc1'!$B580)),'Calc1'!$C$1857*'Calc1'!$B11589*$B627,0))</f>
        <v>0</v>
      </c>
      <c r="C6123" s="10"/>
    </row>
    <row r="6124" spans="1:3">
      <c r="A6124" s="21">
        <v>558</v>
      </c>
      <c r="B6124" s="6">
        <f>IF('Calc1'!$B581="D1000",0,IF(ISNUMBER(SEARCH("D1???",'Calc1'!$B581)),'Calc1'!$C$1857*'Calc1'!$B11590*$B628,0))</f>
        <v>0</v>
      </c>
      <c r="C6124" s="10"/>
    </row>
    <row r="6125" spans="1:3">
      <c r="A6125" s="21">
        <v>559</v>
      </c>
      <c r="B6125" s="6">
        <f>IF('Calc1'!$B582="D1000",0,IF(ISNUMBER(SEARCH("D1???",'Calc1'!$B582)),'Calc1'!$C$1857*'Calc1'!$B11591*$B629,0))</f>
        <v>0</v>
      </c>
      <c r="C6125" s="10"/>
    </row>
    <row r="6126" spans="1:3">
      <c r="A6126" s="21">
        <v>560</v>
      </c>
      <c r="B6126" s="6">
        <f>IF('Calc1'!$B583="D1000",0,IF(ISNUMBER(SEARCH("D1???",'Calc1'!$B583)),'Calc1'!$C$1857*'Calc1'!$B11592*$B630,0))</f>
        <v>0</v>
      </c>
      <c r="C6126" s="10"/>
    </row>
    <row r="6127" spans="1:3">
      <c r="A6127" s="21">
        <v>561</v>
      </c>
      <c r="B6127" s="6">
        <f>IF('Calc1'!$B584="D1000",0,IF(ISNUMBER(SEARCH("D1???",'Calc1'!$B584)),'Calc1'!$C$1857*'Calc1'!$B11593*$B631,0))</f>
        <v>0</v>
      </c>
      <c r="C6127" s="10"/>
    </row>
    <row r="6128" spans="1:3">
      <c r="A6128" s="21">
        <v>562</v>
      </c>
      <c r="B6128" s="6">
        <f>IF('Calc1'!$B585="D1000",0,IF(ISNUMBER(SEARCH("D1???",'Calc1'!$B585)),'Calc1'!$C$1857*'Calc1'!$B11594*$B632,0))</f>
        <v>0</v>
      </c>
      <c r="C6128" s="10"/>
    </row>
    <row r="6129" spans="1:3">
      <c r="A6129" s="21">
        <v>563</v>
      </c>
      <c r="B6129" s="6">
        <f>IF('Calc1'!$B586="D1000",0,IF(ISNUMBER(SEARCH("D1???",'Calc1'!$B586)),'Calc1'!$C$1857*'Calc1'!$B11595*$B633,0))</f>
        <v>0</v>
      </c>
      <c r="C6129" s="10"/>
    </row>
    <row r="6130" spans="1:3">
      <c r="A6130" s="21">
        <v>564</v>
      </c>
      <c r="B6130" s="6">
        <f>IF('Calc1'!$B587="D1000",0,IF(ISNUMBER(SEARCH("D1???",'Calc1'!$B587)),'Calc1'!$C$1857*'Calc1'!$B11596*$B634,0))</f>
        <v>0</v>
      </c>
      <c r="C6130" s="10"/>
    </row>
    <row r="6131" spans="1:3">
      <c r="A6131" s="21">
        <v>565</v>
      </c>
      <c r="B6131" s="6">
        <f>IF('Calc1'!$B588="D1000",0,IF(ISNUMBER(SEARCH("D1???",'Calc1'!$B588)),'Calc1'!$C$1857*'Calc1'!$B11597*$B635,0))</f>
        <v>0</v>
      </c>
      <c r="C6131" s="10"/>
    </row>
    <row r="6132" spans="1:3">
      <c r="A6132" s="21">
        <v>566</v>
      </c>
      <c r="B6132" s="6">
        <f>IF('Calc1'!$B589="D1000",0,IF(ISNUMBER(SEARCH("D1???",'Calc1'!$B589)),'Calc1'!$C$1857*'Calc1'!$B11598*$B636,0))</f>
        <v>0</v>
      </c>
      <c r="C6132" s="10"/>
    </row>
    <row r="6133" spans="1:3">
      <c r="A6133" s="21">
        <v>567</v>
      </c>
      <c r="B6133" s="6">
        <f>IF('Calc1'!$B590="D1000",0,IF(ISNUMBER(SEARCH("D1???",'Calc1'!$B590)),'Calc1'!$C$1857*'Calc1'!$B11599*$B637,0))</f>
        <v>0</v>
      </c>
      <c r="C6133" s="10"/>
    </row>
    <row r="6134" spans="1:3">
      <c r="A6134" s="21">
        <v>568</v>
      </c>
      <c r="B6134" s="6">
        <f>IF('Calc1'!$B591="D1000",0,IF(ISNUMBER(SEARCH("D1???",'Calc1'!$B591)),'Calc1'!$C$1857*'Calc1'!$B11600*$B638,0))</f>
        <v>0</v>
      </c>
      <c r="C6134" s="10"/>
    </row>
    <row r="6135" spans="1:3">
      <c r="A6135" s="21">
        <v>569</v>
      </c>
      <c r="B6135" s="6">
        <f>IF('Calc1'!$B592="D1000",0,IF(ISNUMBER(SEARCH("D1???",'Calc1'!$B592)),'Calc1'!$C$1857*'Calc1'!$B11601*$B639,0))</f>
        <v>0</v>
      </c>
      <c r="C6135" s="10"/>
    </row>
    <row r="6136" spans="1:3">
      <c r="A6136" s="21">
        <v>570</v>
      </c>
      <c r="B6136" s="6">
        <f>IF('Calc1'!$B593="D1000",0,IF(ISNUMBER(SEARCH("D1???",'Calc1'!$B593)),'Calc1'!$C$1857*'Calc1'!$B11602*$B640,0))</f>
        <v>0</v>
      </c>
      <c r="C6136" s="10"/>
    </row>
    <row r="6137" spans="1:3">
      <c r="A6137" s="21">
        <v>571</v>
      </c>
      <c r="B6137" s="6">
        <f>IF('Calc1'!$B594="D1000",0,IF(ISNUMBER(SEARCH("D1???",'Calc1'!$B594)),'Calc1'!$C$1857*'Calc1'!$B11603*$B641,0))</f>
        <v>0</v>
      </c>
      <c r="C6137" s="10"/>
    </row>
    <row r="6138" spans="1:3">
      <c r="A6138" s="21">
        <v>572</v>
      </c>
      <c r="B6138" s="6">
        <f>IF('Calc1'!$B595="D1000",0,IF(ISNUMBER(SEARCH("D1???",'Calc1'!$B595)),'Calc1'!$C$1857*'Calc1'!$B11604*$B642,0))</f>
        <v>0</v>
      </c>
      <c r="C6138" s="10"/>
    </row>
    <row r="6139" spans="1:3">
      <c r="A6139" s="21">
        <v>573</v>
      </c>
      <c r="B6139" s="6">
        <f>IF('Calc1'!$B596="D1000",0,IF(ISNUMBER(SEARCH("D1???",'Calc1'!$B596)),'Calc1'!$C$1857*'Calc1'!$B11605*$B643,0))</f>
        <v>0</v>
      </c>
      <c r="C6139" s="10"/>
    </row>
    <row r="6140" spans="1:3">
      <c r="A6140" s="21">
        <v>574</v>
      </c>
      <c r="B6140" s="6">
        <f>IF('Calc1'!$B597="D1000",0,IF(ISNUMBER(SEARCH("D1???",'Calc1'!$B597)),'Calc1'!$C$1857*'Calc1'!$B11606*$B644,0))</f>
        <v>0</v>
      </c>
      <c r="C6140" s="10"/>
    </row>
    <row r="6141" spans="1:3">
      <c r="A6141" s="21">
        <v>575</v>
      </c>
      <c r="B6141" s="6">
        <f>IF('Calc1'!$B598="D1000",0,IF(ISNUMBER(SEARCH("D1???",'Calc1'!$B598)),'Calc1'!$C$1857*'Calc1'!$B11607*$B645,0))</f>
        <v>0</v>
      </c>
      <c r="C6141" s="10"/>
    </row>
    <row r="6142" spans="1:3">
      <c r="A6142" s="21">
        <v>576</v>
      </c>
      <c r="B6142" s="6">
        <f>IF('Calc1'!$B599="D1000",0,IF(ISNUMBER(SEARCH("D1???",'Calc1'!$B599)),'Calc1'!$C$1857*'Calc1'!$B11608*$B646,0))</f>
        <v>0</v>
      </c>
      <c r="C6142" s="10"/>
    </row>
    <row r="6143" spans="1:3">
      <c r="A6143" s="21">
        <v>577</v>
      </c>
      <c r="B6143" s="6">
        <f>IF('Calc1'!$B600="D1000",0,IF(ISNUMBER(SEARCH("D1???",'Calc1'!$B600)),'Calc1'!$C$1857*'Calc1'!$B11609*$B647,0))</f>
        <v>0</v>
      </c>
      <c r="C6143" s="10"/>
    </row>
    <row r="6144" spans="1:3">
      <c r="A6144" s="21">
        <v>578</v>
      </c>
      <c r="B6144" s="6">
        <f>IF('Calc1'!$B601="D1000",0,IF(ISNUMBER(SEARCH("D1???",'Calc1'!$B601)),'Calc1'!$C$1857*'Calc1'!$B11610*$B648,0))</f>
        <v>0</v>
      </c>
      <c r="C6144" s="10"/>
    </row>
    <row r="6145" spans="1:3">
      <c r="A6145" s="21">
        <v>579</v>
      </c>
      <c r="B6145" s="6">
        <f>IF('Calc1'!$B602="D1000",0,IF(ISNUMBER(SEARCH("D1???",'Calc1'!$B602)),'Calc1'!$C$1857*'Calc1'!$B11611*$B649,0))</f>
        <v>0</v>
      </c>
      <c r="C6145" s="10"/>
    </row>
    <row r="6146" spans="1:3">
      <c r="A6146" s="21">
        <v>580</v>
      </c>
      <c r="B6146" s="6">
        <f>IF('Calc1'!$B603="D1000",0,IF(ISNUMBER(SEARCH("D1???",'Calc1'!$B603)),'Calc1'!$C$1857*'Calc1'!$B11612*$B650,0))</f>
        <v>0</v>
      </c>
      <c r="C6146" s="10"/>
    </row>
    <row r="6147" spans="1:3">
      <c r="A6147" s="21">
        <v>581</v>
      </c>
      <c r="B6147" s="6">
        <f>IF('Calc1'!$B604="D1000",0,IF(ISNUMBER(SEARCH("D1???",'Calc1'!$B604)),'Calc1'!$C$1857*'Calc1'!$B11613*$B651,0))</f>
        <v>0</v>
      </c>
      <c r="C6147" s="10"/>
    </row>
    <row r="6148" spans="1:3">
      <c r="A6148" s="21">
        <v>582</v>
      </c>
      <c r="B6148" s="6">
        <f>IF('Calc1'!$B605="D1000",0,IF(ISNUMBER(SEARCH("D1???",'Calc1'!$B605)),'Calc1'!$C$1857*'Calc1'!$B11614*$B652,0))</f>
        <v>0</v>
      </c>
      <c r="C6148" s="10"/>
    </row>
    <row r="6149" spans="1:3">
      <c r="A6149" s="21">
        <v>583</v>
      </c>
      <c r="B6149" s="6">
        <f>IF('Calc1'!$B606="D1000",0,IF(ISNUMBER(SEARCH("D1???",'Calc1'!$B606)),'Calc1'!$C$1857*'Calc1'!$B11615*$B653,0))</f>
        <v>0</v>
      </c>
      <c r="C6149" s="10"/>
    </row>
    <row r="6150" spans="1:3">
      <c r="A6150" s="21">
        <v>584</v>
      </c>
      <c r="B6150" s="6">
        <f>IF('Calc1'!$B607="D1000",0,IF(ISNUMBER(SEARCH("D1???",'Calc1'!$B607)),'Calc1'!$C$1857*'Calc1'!$B11616*$B654,0))</f>
        <v>0</v>
      </c>
      <c r="C6150" s="10"/>
    </row>
    <row r="6151" spans="1:3">
      <c r="A6151" s="21">
        <v>585</v>
      </c>
      <c r="B6151" s="6">
        <f>IF('Calc1'!$B608="D1000",0,IF(ISNUMBER(SEARCH("D1???",'Calc1'!$B608)),'Calc1'!$C$1857*'Calc1'!$B11617*$B655,0))</f>
        <v>0</v>
      </c>
      <c r="C6151" s="10"/>
    </row>
    <row r="6152" spans="1:3">
      <c r="A6152" s="21">
        <v>586</v>
      </c>
      <c r="B6152" s="6">
        <f>IF('Calc1'!$B609="D1000",0,IF(ISNUMBER(SEARCH("D1???",'Calc1'!$B609)),'Calc1'!$C$1857*'Calc1'!$B11618*$B656,0))</f>
        <v>0</v>
      </c>
      <c r="C6152" s="10"/>
    </row>
    <row r="6153" spans="1:3">
      <c r="A6153" s="21">
        <v>587</v>
      </c>
      <c r="B6153" s="6">
        <f>IF('Calc1'!$B610="D1000",0,IF(ISNUMBER(SEARCH("D1???",'Calc1'!$B610)),'Calc1'!$C$1857*'Calc1'!$B11619*$B657,0))</f>
        <v>0</v>
      </c>
      <c r="C6153" s="10"/>
    </row>
    <row r="6154" spans="1:3">
      <c r="A6154" s="21">
        <v>588</v>
      </c>
      <c r="B6154" s="6">
        <f>IF('Calc1'!$B611="D1000",0,IF(ISNUMBER(SEARCH("D1???",'Calc1'!$B611)),'Calc1'!$C$1857*'Calc1'!$B11620*$B658,0))</f>
        <v>0</v>
      </c>
      <c r="C6154" s="10"/>
    </row>
    <row r="6155" spans="1:3">
      <c r="A6155" s="21">
        <v>589</v>
      </c>
      <c r="B6155" s="6">
        <f>IF('Calc1'!$B612="D1000",0,IF(ISNUMBER(SEARCH("D1???",'Calc1'!$B612)),'Calc1'!$C$1857*'Calc1'!$B11621*$B659,0))</f>
        <v>0</v>
      </c>
      <c r="C6155" s="10"/>
    </row>
    <row r="6156" spans="1:3">
      <c r="A6156" s="21">
        <v>590</v>
      </c>
      <c r="B6156" s="6">
        <f>IF('Calc1'!$B613="D1000",0,IF(ISNUMBER(SEARCH("D1???",'Calc1'!$B613)),'Calc1'!$C$1857*'Calc1'!$B11622*$B660,0))</f>
        <v>0</v>
      </c>
      <c r="C6156" s="10"/>
    </row>
    <row r="6157" spans="1:3">
      <c r="A6157" s="21">
        <v>591</v>
      </c>
      <c r="B6157" s="6">
        <f>IF('Calc1'!$B614="D1000",0,IF(ISNUMBER(SEARCH("D1???",'Calc1'!$B614)),'Calc1'!$C$1857*'Calc1'!$B11623*$B661,0))</f>
        <v>0</v>
      </c>
      <c r="C6157" s="10"/>
    </row>
    <row r="6158" spans="1:3">
      <c r="A6158" s="21">
        <v>592</v>
      </c>
      <c r="B6158" s="6">
        <f>IF('Calc1'!$B615="D1000",0,IF(ISNUMBER(SEARCH("D1???",'Calc1'!$B615)),'Calc1'!$C$1857*'Calc1'!$B11624*$B662,0))</f>
        <v>0</v>
      </c>
      <c r="C6158" s="10"/>
    </row>
    <row r="6159" spans="1:3">
      <c r="A6159" s="21">
        <v>593</v>
      </c>
      <c r="B6159" s="6">
        <f>IF('Calc1'!$B616="D1000",0,IF(ISNUMBER(SEARCH("D1???",'Calc1'!$B616)),'Calc1'!$C$1857*'Calc1'!$B11625*$B663,0))</f>
        <v>0</v>
      </c>
      <c r="C6159" s="10"/>
    </row>
    <row r="6160" spans="1:3">
      <c r="A6160" s="21">
        <v>594</v>
      </c>
      <c r="B6160" s="6">
        <f>IF('Calc1'!$B617="D1000",0,IF(ISNUMBER(SEARCH("D1???",'Calc1'!$B617)),'Calc1'!$C$1857*'Calc1'!$B11626*$B664,0))</f>
        <v>0</v>
      </c>
      <c r="C6160" s="10"/>
    </row>
    <row r="6161" spans="1:3">
      <c r="A6161" s="21">
        <v>595</v>
      </c>
      <c r="B6161" s="6">
        <f>IF('Calc1'!$B618="D1000",0,IF(ISNUMBER(SEARCH("D1???",'Calc1'!$B618)),'Calc1'!$C$1857*'Calc1'!$B11627*$B665,0))</f>
        <v>0</v>
      </c>
      <c r="C6161" s="10"/>
    </row>
    <row r="6162" spans="1:3">
      <c r="A6162" s="21">
        <v>596</v>
      </c>
      <c r="B6162" s="6">
        <f>IF('Calc1'!$B619="D1000",0,IF(ISNUMBER(SEARCH("D1???",'Calc1'!$B619)),'Calc1'!$C$1857*'Calc1'!$B11628*$B666,0))</f>
        <v>0</v>
      </c>
      <c r="C6162" s="10"/>
    </row>
    <row r="6163" spans="1:3">
      <c r="A6163" s="21">
        <v>597</v>
      </c>
      <c r="B6163" s="6">
        <f>IF('Calc1'!$B620="D1000",0,IF(ISNUMBER(SEARCH("D1???",'Calc1'!$B620)),'Calc1'!$C$1857*'Calc1'!$B11629*$B667,0))</f>
        <v>0</v>
      </c>
      <c r="C6163" s="10"/>
    </row>
    <row r="6164" spans="1:3">
      <c r="A6164" s="21">
        <v>598</v>
      </c>
      <c r="B6164" s="6">
        <f>IF('Calc1'!$B621="D1000",0,IF(ISNUMBER(SEARCH("D1???",'Calc1'!$B621)),'Calc1'!$C$1857*'Calc1'!$B11630*$B668,0))</f>
        <v>0</v>
      </c>
      <c r="C6164" s="10"/>
    </row>
    <row r="6165" spans="1:3">
      <c r="A6165" s="21">
        <v>599</v>
      </c>
      <c r="B6165" s="6">
        <f>IF('Calc1'!$B622="D1000",0,IF(ISNUMBER(SEARCH("D1???",'Calc1'!$B622)),'Calc1'!$C$1857*'Calc1'!$B11631*$B669,0))</f>
        <v>0</v>
      </c>
      <c r="C6165" s="10"/>
    </row>
    <row r="6166" spans="1:3">
      <c r="A6166" s="21">
        <v>600</v>
      </c>
      <c r="B6166" s="6">
        <f>IF('Calc1'!$B623="D1000",0,IF(ISNUMBER(SEARCH("D1???",'Calc1'!$B623)),'Calc1'!$C$1857*'Calc1'!$B11632*$B670,0))</f>
        <v>0</v>
      </c>
      <c r="C6166" s="10"/>
    </row>
    <row r="6168" spans="1:3" ht="21" customHeight="1">
      <c r="A6168" s="1" t="s">
        <v>645</v>
      </c>
    </row>
    <row r="6169" spans="1:3">
      <c r="A6169" s="2" t="s">
        <v>254</v>
      </c>
    </row>
    <row r="6170" spans="1:3">
      <c r="A6170" s="12" t="s">
        <v>646</v>
      </c>
    </row>
    <row r="6171" spans="1:3">
      <c r="A6171" s="12" t="s">
        <v>647</v>
      </c>
    </row>
    <row r="6172" spans="1:3">
      <c r="A6172" s="12" t="s">
        <v>648</v>
      </c>
    </row>
    <row r="6173" spans="1:3">
      <c r="A6173" s="2" t="s">
        <v>333</v>
      </c>
    </row>
    <row r="6175" spans="1:3">
      <c r="B6175" s="3" t="s">
        <v>649</v>
      </c>
    </row>
    <row r="6176" spans="1:3">
      <c r="A6176" s="21">
        <v>1</v>
      </c>
      <c r="B6176" s="6">
        <f>$B5567+$B4957+$B4347</f>
        <v>0</v>
      </c>
      <c r="C6176" s="10"/>
    </row>
    <row r="6177" spans="1:3">
      <c r="A6177" s="21">
        <v>2</v>
      </c>
      <c r="B6177" s="6">
        <f>$B5568+$B4958+$B4348</f>
        <v>0</v>
      </c>
      <c r="C6177" s="10"/>
    </row>
    <row r="6178" spans="1:3">
      <c r="A6178" s="21">
        <v>3</v>
      </c>
      <c r="B6178" s="6">
        <f>$B5569+$B4959+$B4349</f>
        <v>0</v>
      </c>
      <c r="C6178" s="10"/>
    </row>
    <row r="6179" spans="1:3">
      <c r="A6179" s="21">
        <v>4</v>
      </c>
      <c r="B6179" s="6">
        <f>$B5570+$B4960+$B4350</f>
        <v>0</v>
      </c>
      <c r="C6179" s="10"/>
    </row>
    <row r="6180" spans="1:3">
      <c r="A6180" s="21">
        <v>5</v>
      </c>
      <c r="B6180" s="6">
        <f>$B5571+$B4961+$B4351</f>
        <v>0</v>
      </c>
      <c r="C6180" s="10"/>
    </row>
    <row r="6181" spans="1:3">
      <c r="A6181" s="21">
        <v>6</v>
      </c>
      <c r="B6181" s="6">
        <f>$B5572+$B4962+$B4352</f>
        <v>0</v>
      </c>
      <c r="C6181" s="10"/>
    </row>
    <row r="6182" spans="1:3">
      <c r="A6182" s="21">
        <v>7</v>
      </c>
      <c r="B6182" s="6">
        <f>$B5573+$B4963+$B4353</f>
        <v>0</v>
      </c>
      <c r="C6182" s="10"/>
    </row>
    <row r="6183" spans="1:3">
      <c r="A6183" s="21">
        <v>8</v>
      </c>
      <c r="B6183" s="6">
        <f>$B5574+$B4964+$B4354</f>
        <v>0</v>
      </c>
      <c r="C6183" s="10"/>
    </row>
    <row r="6184" spans="1:3">
      <c r="A6184" s="21">
        <v>9</v>
      </c>
      <c r="B6184" s="6">
        <f>$B5575+$B4965+$B4355</f>
        <v>0</v>
      </c>
      <c r="C6184" s="10"/>
    </row>
    <row r="6185" spans="1:3">
      <c r="A6185" s="21">
        <v>10</v>
      </c>
      <c r="B6185" s="6">
        <f>$B5576+$B4966+$B4356</f>
        <v>0</v>
      </c>
      <c r="C6185" s="10"/>
    </row>
    <row r="6186" spans="1:3">
      <c r="A6186" s="21">
        <v>11</v>
      </c>
      <c r="B6186" s="6">
        <f>$B5577+$B4967+$B4357</f>
        <v>0</v>
      </c>
      <c r="C6186" s="10"/>
    </row>
    <row r="6187" spans="1:3">
      <c r="A6187" s="21">
        <v>12</v>
      </c>
      <c r="B6187" s="6">
        <f>$B5578+$B4968+$B4358</f>
        <v>0</v>
      </c>
      <c r="C6187" s="10"/>
    </row>
    <row r="6188" spans="1:3">
      <c r="A6188" s="21">
        <v>13</v>
      </c>
      <c r="B6188" s="6">
        <f>$B5579+$B4969+$B4359</f>
        <v>0</v>
      </c>
      <c r="C6188" s="10"/>
    </row>
    <row r="6189" spans="1:3">
      <c r="A6189" s="21">
        <v>14</v>
      </c>
      <c r="B6189" s="6">
        <f>$B5580+$B4970+$B4360</f>
        <v>0</v>
      </c>
      <c r="C6189" s="10"/>
    </row>
    <row r="6190" spans="1:3">
      <c r="A6190" s="21">
        <v>15</v>
      </c>
      <c r="B6190" s="6">
        <f>$B5581+$B4971+$B4361</f>
        <v>0</v>
      </c>
      <c r="C6190" s="10"/>
    </row>
    <row r="6191" spans="1:3">
      <c r="A6191" s="21">
        <v>16</v>
      </c>
      <c r="B6191" s="6">
        <f>$B5582+$B4972+$B4362</f>
        <v>0</v>
      </c>
      <c r="C6191" s="10"/>
    </row>
    <row r="6192" spans="1:3">
      <c r="A6192" s="21">
        <v>17</v>
      </c>
      <c r="B6192" s="6">
        <f>$B5583+$B4973+$B4363</f>
        <v>0</v>
      </c>
      <c r="C6192" s="10"/>
    </row>
    <row r="6193" spans="1:3">
      <c r="A6193" s="21">
        <v>18</v>
      </c>
      <c r="B6193" s="6">
        <f>$B5584+$B4974+$B4364</f>
        <v>0</v>
      </c>
      <c r="C6193" s="10"/>
    </row>
    <row r="6194" spans="1:3">
      <c r="A6194" s="21">
        <v>19</v>
      </c>
      <c r="B6194" s="6">
        <f>$B5585+$B4975+$B4365</f>
        <v>0</v>
      </c>
      <c r="C6194" s="10"/>
    </row>
    <row r="6195" spans="1:3">
      <c r="A6195" s="21">
        <v>20</v>
      </c>
      <c r="B6195" s="6">
        <f>$B5586+$B4976+$B4366</f>
        <v>0</v>
      </c>
      <c r="C6195" s="10"/>
    </row>
    <row r="6196" spans="1:3">
      <c r="A6196" s="21">
        <v>21</v>
      </c>
      <c r="B6196" s="6">
        <f>$B5587+$B4977+$B4367</f>
        <v>0</v>
      </c>
      <c r="C6196" s="10"/>
    </row>
    <row r="6197" spans="1:3">
      <c r="A6197" s="21">
        <v>22</v>
      </c>
      <c r="B6197" s="6">
        <f>$B5588+$B4978+$B4368</f>
        <v>0</v>
      </c>
      <c r="C6197" s="10"/>
    </row>
    <row r="6198" spans="1:3">
      <c r="A6198" s="21">
        <v>23</v>
      </c>
      <c r="B6198" s="6">
        <f>$B5589+$B4979+$B4369</f>
        <v>0</v>
      </c>
      <c r="C6198" s="10"/>
    </row>
    <row r="6199" spans="1:3">
      <c r="A6199" s="21">
        <v>24</v>
      </c>
      <c r="B6199" s="6">
        <f>$B5590+$B4980+$B4370</f>
        <v>0</v>
      </c>
      <c r="C6199" s="10"/>
    </row>
    <row r="6200" spans="1:3">
      <c r="A6200" s="21">
        <v>25</v>
      </c>
      <c r="B6200" s="6">
        <f>$B5591+$B4981+$B4371</f>
        <v>0</v>
      </c>
      <c r="C6200" s="10"/>
    </row>
    <row r="6201" spans="1:3">
      <c r="A6201" s="21">
        <v>26</v>
      </c>
      <c r="B6201" s="6">
        <f>$B5592+$B4982+$B4372</f>
        <v>0</v>
      </c>
      <c r="C6201" s="10"/>
    </row>
    <row r="6202" spans="1:3">
      <c r="A6202" s="21">
        <v>27</v>
      </c>
      <c r="B6202" s="6">
        <f>$B5593+$B4983+$B4373</f>
        <v>0</v>
      </c>
      <c r="C6202" s="10"/>
    </row>
    <row r="6203" spans="1:3">
      <c r="A6203" s="21">
        <v>28</v>
      </c>
      <c r="B6203" s="6">
        <f>$B5594+$B4984+$B4374</f>
        <v>0</v>
      </c>
      <c r="C6203" s="10"/>
    </row>
    <row r="6204" spans="1:3">
      <c r="A6204" s="21">
        <v>29</v>
      </c>
      <c r="B6204" s="6">
        <f>$B5595+$B4985+$B4375</f>
        <v>0</v>
      </c>
      <c r="C6204" s="10"/>
    </row>
    <row r="6205" spans="1:3">
      <c r="A6205" s="21">
        <v>30</v>
      </c>
      <c r="B6205" s="6">
        <f>$B5596+$B4986+$B4376</f>
        <v>0</v>
      </c>
      <c r="C6205" s="10"/>
    </row>
    <row r="6206" spans="1:3">
      <c r="A6206" s="21">
        <v>31</v>
      </c>
      <c r="B6206" s="6">
        <f>$B5597+$B4987+$B4377</f>
        <v>0</v>
      </c>
      <c r="C6206" s="10"/>
    </row>
    <row r="6207" spans="1:3">
      <c r="A6207" s="21">
        <v>32</v>
      </c>
      <c r="B6207" s="6">
        <f>$B5598+$B4988+$B4378</f>
        <v>0</v>
      </c>
      <c r="C6207" s="10"/>
    </row>
    <row r="6208" spans="1:3">
      <c r="A6208" s="21">
        <v>33</v>
      </c>
      <c r="B6208" s="6">
        <f>$B5599+$B4989+$B4379</f>
        <v>0</v>
      </c>
      <c r="C6208" s="10"/>
    </row>
    <row r="6209" spans="1:3">
      <c r="A6209" s="21">
        <v>34</v>
      </c>
      <c r="B6209" s="6">
        <f>$B5600+$B4990+$B4380</f>
        <v>0</v>
      </c>
      <c r="C6209" s="10"/>
    </row>
    <row r="6210" spans="1:3">
      <c r="A6210" s="21">
        <v>35</v>
      </c>
      <c r="B6210" s="6">
        <f>$B5601+$B4991+$B4381</f>
        <v>0</v>
      </c>
      <c r="C6210" s="10"/>
    </row>
    <row r="6211" spans="1:3">
      <c r="A6211" s="21">
        <v>36</v>
      </c>
      <c r="B6211" s="6">
        <f>$B5602+$B4992+$B4382</f>
        <v>0</v>
      </c>
      <c r="C6211" s="10"/>
    </row>
    <row r="6212" spans="1:3">
      <c r="A6212" s="21">
        <v>37</v>
      </c>
      <c r="B6212" s="6">
        <f>$B5603+$B4993+$B4383</f>
        <v>0</v>
      </c>
      <c r="C6212" s="10"/>
    </row>
    <row r="6213" spans="1:3">
      <c r="A6213" s="21">
        <v>38</v>
      </c>
      <c r="B6213" s="6">
        <f>$B5604+$B4994+$B4384</f>
        <v>0</v>
      </c>
      <c r="C6213" s="10"/>
    </row>
    <row r="6214" spans="1:3">
      <c r="A6214" s="21">
        <v>39</v>
      </c>
      <c r="B6214" s="6">
        <f>$B5605+$B4995+$B4385</f>
        <v>0</v>
      </c>
      <c r="C6214" s="10"/>
    </row>
    <row r="6215" spans="1:3">
      <c r="A6215" s="21">
        <v>40</v>
      </c>
      <c r="B6215" s="6">
        <f>$B5606+$B4996+$B4386</f>
        <v>0</v>
      </c>
      <c r="C6215" s="10"/>
    </row>
    <row r="6216" spans="1:3">
      <c r="A6216" s="21">
        <v>41</v>
      </c>
      <c r="B6216" s="6">
        <f>$B5607+$B4997+$B4387</f>
        <v>0</v>
      </c>
      <c r="C6216" s="10"/>
    </row>
    <row r="6217" spans="1:3">
      <c r="A6217" s="21">
        <v>42</v>
      </c>
      <c r="B6217" s="6">
        <f>$B5608+$B4998+$B4388</f>
        <v>0</v>
      </c>
      <c r="C6217" s="10"/>
    </row>
    <row r="6218" spans="1:3">
      <c r="A6218" s="21">
        <v>43</v>
      </c>
      <c r="B6218" s="6">
        <f>$B5609+$B4999+$B4389</f>
        <v>0</v>
      </c>
      <c r="C6218" s="10"/>
    </row>
    <row r="6219" spans="1:3">
      <c r="A6219" s="21">
        <v>44</v>
      </c>
      <c r="B6219" s="6">
        <f>$B5610+$B5000+$B4390</f>
        <v>0</v>
      </c>
      <c r="C6219" s="10"/>
    </row>
    <row r="6220" spans="1:3">
      <c r="A6220" s="21">
        <v>45</v>
      </c>
      <c r="B6220" s="6">
        <f>$B5611+$B5001+$B4391</f>
        <v>0</v>
      </c>
      <c r="C6220" s="10"/>
    </row>
    <row r="6221" spans="1:3">
      <c r="A6221" s="21">
        <v>46</v>
      </c>
      <c r="B6221" s="6">
        <f>$B5612+$B5002+$B4392</f>
        <v>0</v>
      </c>
      <c r="C6221" s="10"/>
    </row>
    <row r="6222" spans="1:3">
      <c r="A6222" s="21">
        <v>47</v>
      </c>
      <c r="B6222" s="6">
        <f>$B5613+$B5003+$B4393</f>
        <v>0</v>
      </c>
      <c r="C6222" s="10"/>
    </row>
    <row r="6223" spans="1:3">
      <c r="A6223" s="21">
        <v>48</v>
      </c>
      <c r="B6223" s="6">
        <f>$B5614+$B5004+$B4394</f>
        <v>0</v>
      </c>
      <c r="C6223" s="10"/>
    </row>
    <row r="6224" spans="1:3">
      <c r="A6224" s="21">
        <v>49</v>
      </c>
      <c r="B6224" s="6">
        <f>$B5615+$B5005+$B4395</f>
        <v>0</v>
      </c>
      <c r="C6224" s="10"/>
    </row>
    <row r="6225" spans="1:3">
      <c r="A6225" s="21">
        <v>50</v>
      </c>
      <c r="B6225" s="6">
        <f>$B5616+$B5006+$B4396</f>
        <v>0</v>
      </c>
      <c r="C6225" s="10"/>
    </row>
    <row r="6226" spans="1:3">
      <c r="A6226" s="21">
        <v>51</v>
      </c>
      <c r="B6226" s="6">
        <f>$B5617+$B5007+$B4397</f>
        <v>0</v>
      </c>
      <c r="C6226" s="10"/>
    </row>
    <row r="6227" spans="1:3">
      <c r="A6227" s="21">
        <v>52</v>
      </c>
      <c r="B6227" s="6">
        <f>$B5618+$B5008+$B4398</f>
        <v>0</v>
      </c>
      <c r="C6227" s="10"/>
    </row>
    <row r="6228" spans="1:3">
      <c r="A6228" s="21">
        <v>53</v>
      </c>
      <c r="B6228" s="6">
        <f>$B5619+$B5009+$B4399</f>
        <v>0</v>
      </c>
      <c r="C6228" s="10"/>
    </row>
    <row r="6229" spans="1:3">
      <c r="A6229" s="21">
        <v>54</v>
      </c>
      <c r="B6229" s="6">
        <f>$B5620+$B5010+$B4400</f>
        <v>0</v>
      </c>
      <c r="C6229" s="10"/>
    </row>
    <row r="6230" spans="1:3">
      <c r="A6230" s="21">
        <v>55</v>
      </c>
      <c r="B6230" s="6">
        <f>$B5621+$B5011+$B4401</f>
        <v>0</v>
      </c>
      <c r="C6230" s="10"/>
    </row>
    <row r="6231" spans="1:3">
      <c r="A6231" s="21">
        <v>56</v>
      </c>
      <c r="B6231" s="6">
        <f>$B5622+$B5012+$B4402</f>
        <v>0</v>
      </c>
      <c r="C6231" s="10"/>
    </row>
    <row r="6232" spans="1:3">
      <c r="A6232" s="21">
        <v>57</v>
      </c>
      <c r="B6232" s="6">
        <f>$B5623+$B5013+$B4403</f>
        <v>0</v>
      </c>
      <c r="C6232" s="10"/>
    </row>
    <row r="6233" spans="1:3">
      <c r="A6233" s="21">
        <v>58</v>
      </c>
      <c r="B6233" s="6">
        <f>$B5624+$B5014+$B4404</f>
        <v>0</v>
      </c>
      <c r="C6233" s="10"/>
    </row>
    <row r="6234" spans="1:3">
      <c r="A6234" s="21">
        <v>59</v>
      </c>
      <c r="B6234" s="6">
        <f>$B5625+$B5015+$B4405</f>
        <v>0</v>
      </c>
      <c r="C6234" s="10"/>
    </row>
    <row r="6235" spans="1:3">
      <c r="A6235" s="21">
        <v>60</v>
      </c>
      <c r="B6235" s="6">
        <f>$B5626+$B5016+$B4406</f>
        <v>0</v>
      </c>
      <c r="C6235" s="10"/>
    </row>
    <row r="6236" spans="1:3">
      <c r="A6236" s="21">
        <v>61</v>
      </c>
      <c r="B6236" s="6">
        <f>$B5627+$B5017+$B4407</f>
        <v>0</v>
      </c>
      <c r="C6236" s="10"/>
    </row>
    <row r="6237" spans="1:3">
      <c r="A6237" s="21">
        <v>62</v>
      </c>
      <c r="B6237" s="6">
        <f>$B5628+$B5018+$B4408</f>
        <v>0</v>
      </c>
      <c r="C6237" s="10"/>
    </row>
    <row r="6238" spans="1:3">
      <c r="A6238" s="21">
        <v>63</v>
      </c>
      <c r="B6238" s="6">
        <f>$B5629+$B5019+$B4409</f>
        <v>0</v>
      </c>
      <c r="C6238" s="10"/>
    </row>
    <row r="6239" spans="1:3">
      <c r="A6239" s="21">
        <v>64</v>
      </c>
      <c r="B6239" s="6">
        <f>$B5630+$B5020+$B4410</f>
        <v>0</v>
      </c>
      <c r="C6239" s="10"/>
    </row>
    <row r="6240" spans="1:3">
      <c r="A6240" s="21">
        <v>65</v>
      </c>
      <c r="B6240" s="6">
        <f>$B5631+$B5021+$B4411</f>
        <v>0</v>
      </c>
      <c r="C6240" s="10"/>
    </row>
    <row r="6241" spans="1:3">
      <c r="A6241" s="21">
        <v>66</v>
      </c>
      <c r="B6241" s="6">
        <f>$B5632+$B5022+$B4412</f>
        <v>0</v>
      </c>
      <c r="C6241" s="10"/>
    </row>
    <row r="6242" spans="1:3">
      <c r="A6242" s="21">
        <v>67</v>
      </c>
      <c r="B6242" s="6">
        <f>$B5633+$B5023+$B4413</f>
        <v>0</v>
      </c>
      <c r="C6242" s="10"/>
    </row>
    <row r="6243" spans="1:3">
      <c r="A6243" s="21">
        <v>68</v>
      </c>
      <c r="B6243" s="6">
        <f>$B5634+$B5024+$B4414</f>
        <v>0</v>
      </c>
      <c r="C6243" s="10"/>
    </row>
    <row r="6244" spans="1:3">
      <c r="A6244" s="21">
        <v>69</v>
      </c>
      <c r="B6244" s="6">
        <f>$B5635+$B5025+$B4415</f>
        <v>0</v>
      </c>
      <c r="C6244" s="10"/>
    </row>
    <row r="6245" spans="1:3">
      <c r="A6245" s="21">
        <v>70</v>
      </c>
      <c r="B6245" s="6">
        <f>$B5636+$B5026+$B4416</f>
        <v>0</v>
      </c>
      <c r="C6245" s="10"/>
    </row>
    <row r="6246" spans="1:3">
      <c r="A6246" s="21">
        <v>71</v>
      </c>
      <c r="B6246" s="6">
        <f>$B5637+$B5027+$B4417</f>
        <v>0</v>
      </c>
      <c r="C6246" s="10"/>
    </row>
    <row r="6247" spans="1:3">
      <c r="A6247" s="21">
        <v>72</v>
      </c>
      <c r="B6247" s="6">
        <f>$B5638+$B5028+$B4418</f>
        <v>0</v>
      </c>
      <c r="C6247" s="10"/>
    </row>
    <row r="6248" spans="1:3">
      <c r="A6248" s="21">
        <v>73</v>
      </c>
      <c r="B6248" s="6">
        <f>$B5639+$B5029+$B4419</f>
        <v>0</v>
      </c>
      <c r="C6248" s="10"/>
    </row>
    <row r="6249" spans="1:3">
      <c r="A6249" s="21">
        <v>74</v>
      </c>
      <c r="B6249" s="6">
        <f>$B5640+$B5030+$B4420</f>
        <v>0</v>
      </c>
      <c r="C6249" s="10"/>
    </row>
    <row r="6250" spans="1:3">
      <c r="A6250" s="21">
        <v>75</v>
      </c>
      <c r="B6250" s="6">
        <f>$B5641+$B5031+$B4421</f>
        <v>0</v>
      </c>
      <c r="C6250" s="10"/>
    </row>
    <row r="6251" spans="1:3">
      <c r="A6251" s="21">
        <v>76</v>
      </c>
      <c r="B6251" s="6">
        <f>$B5642+$B5032+$B4422</f>
        <v>0</v>
      </c>
      <c r="C6251" s="10"/>
    </row>
    <row r="6252" spans="1:3">
      <c r="A6252" s="21">
        <v>77</v>
      </c>
      <c r="B6252" s="6">
        <f>$B5643+$B5033+$B4423</f>
        <v>0</v>
      </c>
      <c r="C6252" s="10"/>
    </row>
    <row r="6253" spans="1:3">
      <c r="A6253" s="21">
        <v>78</v>
      </c>
      <c r="B6253" s="6">
        <f>$B5644+$B5034+$B4424</f>
        <v>0</v>
      </c>
      <c r="C6253" s="10"/>
    </row>
    <row r="6254" spans="1:3">
      <c r="A6254" s="21">
        <v>79</v>
      </c>
      <c r="B6254" s="6">
        <f>$B5645+$B5035+$B4425</f>
        <v>0</v>
      </c>
      <c r="C6254" s="10"/>
    </row>
    <row r="6255" spans="1:3">
      <c r="A6255" s="21">
        <v>80</v>
      </c>
      <c r="B6255" s="6">
        <f>$B5646+$B5036+$B4426</f>
        <v>0</v>
      </c>
      <c r="C6255" s="10"/>
    </row>
    <row r="6256" spans="1:3">
      <c r="A6256" s="21">
        <v>81</v>
      </c>
      <c r="B6256" s="6">
        <f>$B5647+$B5037+$B4427</f>
        <v>0</v>
      </c>
      <c r="C6256" s="10"/>
    </row>
    <row r="6257" spans="1:3">
      <c r="A6257" s="21">
        <v>82</v>
      </c>
      <c r="B6257" s="6">
        <f>$B5648+$B5038+$B4428</f>
        <v>0</v>
      </c>
      <c r="C6257" s="10"/>
    </row>
    <row r="6258" spans="1:3">
      <c r="A6258" s="21">
        <v>83</v>
      </c>
      <c r="B6258" s="6">
        <f>$B5649+$B5039+$B4429</f>
        <v>0</v>
      </c>
      <c r="C6258" s="10"/>
    </row>
    <row r="6259" spans="1:3">
      <c r="A6259" s="21">
        <v>84</v>
      </c>
      <c r="B6259" s="6">
        <f>$B5650+$B5040+$B4430</f>
        <v>0</v>
      </c>
      <c r="C6259" s="10"/>
    </row>
    <row r="6260" spans="1:3">
      <c r="A6260" s="21">
        <v>85</v>
      </c>
      <c r="B6260" s="6">
        <f>$B5651+$B5041+$B4431</f>
        <v>0</v>
      </c>
      <c r="C6260" s="10"/>
    </row>
    <row r="6261" spans="1:3">
      <c r="A6261" s="21">
        <v>86</v>
      </c>
      <c r="B6261" s="6">
        <f>$B5652+$B5042+$B4432</f>
        <v>0</v>
      </c>
      <c r="C6261" s="10"/>
    </row>
    <row r="6262" spans="1:3">
      <c r="A6262" s="21">
        <v>87</v>
      </c>
      <c r="B6262" s="6">
        <f>$B5653+$B5043+$B4433</f>
        <v>0</v>
      </c>
      <c r="C6262" s="10"/>
    </row>
    <row r="6263" spans="1:3">
      <c r="A6263" s="21">
        <v>88</v>
      </c>
      <c r="B6263" s="6">
        <f>$B5654+$B5044+$B4434</f>
        <v>0</v>
      </c>
      <c r="C6263" s="10"/>
    </row>
    <row r="6264" spans="1:3">
      <c r="A6264" s="21">
        <v>89</v>
      </c>
      <c r="B6264" s="6">
        <f>$B5655+$B5045+$B4435</f>
        <v>0</v>
      </c>
      <c r="C6264" s="10"/>
    </row>
    <row r="6265" spans="1:3">
      <c r="A6265" s="21">
        <v>90</v>
      </c>
      <c r="B6265" s="6">
        <f>$B5656+$B5046+$B4436</f>
        <v>0</v>
      </c>
      <c r="C6265" s="10"/>
    </row>
    <row r="6266" spans="1:3">
      <c r="A6266" s="21">
        <v>91</v>
      </c>
      <c r="B6266" s="6">
        <f>$B5657+$B5047+$B4437</f>
        <v>0</v>
      </c>
      <c r="C6266" s="10"/>
    </row>
    <row r="6267" spans="1:3">
      <c r="A6267" s="21">
        <v>92</v>
      </c>
      <c r="B6267" s="6">
        <f>$B5658+$B5048+$B4438</f>
        <v>0</v>
      </c>
      <c r="C6267" s="10"/>
    </row>
    <row r="6268" spans="1:3">
      <c r="A6268" s="21">
        <v>93</v>
      </c>
      <c r="B6268" s="6">
        <f>$B5659+$B5049+$B4439</f>
        <v>0</v>
      </c>
      <c r="C6268" s="10"/>
    </row>
    <row r="6269" spans="1:3">
      <c r="A6269" s="21">
        <v>94</v>
      </c>
      <c r="B6269" s="6">
        <f>$B5660+$B5050+$B4440</f>
        <v>0</v>
      </c>
      <c r="C6269" s="10"/>
    </row>
    <row r="6270" spans="1:3">
      <c r="A6270" s="21">
        <v>95</v>
      </c>
      <c r="B6270" s="6">
        <f>$B5661+$B5051+$B4441</f>
        <v>0</v>
      </c>
      <c r="C6270" s="10"/>
    </row>
    <row r="6271" spans="1:3">
      <c r="A6271" s="21">
        <v>96</v>
      </c>
      <c r="B6271" s="6">
        <f>$B5662+$B5052+$B4442</f>
        <v>0</v>
      </c>
      <c r="C6271" s="10"/>
    </row>
    <row r="6272" spans="1:3">
      <c r="A6272" s="21">
        <v>97</v>
      </c>
      <c r="B6272" s="6">
        <f>$B5663+$B5053+$B4443</f>
        <v>0</v>
      </c>
      <c r="C6272" s="10"/>
    </row>
    <row r="6273" spans="1:3">
      <c r="A6273" s="21">
        <v>98</v>
      </c>
      <c r="B6273" s="6">
        <f>$B5664+$B5054+$B4444</f>
        <v>0</v>
      </c>
      <c r="C6273" s="10"/>
    </row>
    <row r="6274" spans="1:3">
      <c r="A6274" s="21">
        <v>99</v>
      </c>
      <c r="B6274" s="6">
        <f>$B5665+$B5055+$B4445</f>
        <v>0</v>
      </c>
      <c r="C6274" s="10"/>
    </row>
    <row r="6275" spans="1:3">
      <c r="A6275" s="21">
        <v>100</v>
      </c>
      <c r="B6275" s="6">
        <f>$B5666+$B5056+$B4446</f>
        <v>0</v>
      </c>
      <c r="C6275" s="10"/>
    </row>
    <row r="6276" spans="1:3">
      <c r="A6276" s="21">
        <v>101</v>
      </c>
      <c r="B6276" s="6">
        <f>$B5667+$B5057+$B4447</f>
        <v>0</v>
      </c>
      <c r="C6276" s="10"/>
    </row>
    <row r="6277" spans="1:3">
      <c r="A6277" s="21">
        <v>102</v>
      </c>
      <c r="B6277" s="6">
        <f>$B5668+$B5058+$B4448</f>
        <v>0</v>
      </c>
      <c r="C6277" s="10"/>
    </row>
    <row r="6278" spans="1:3">
      <c r="A6278" s="21">
        <v>103</v>
      </c>
      <c r="B6278" s="6">
        <f>$B5669+$B5059+$B4449</f>
        <v>0</v>
      </c>
      <c r="C6278" s="10"/>
    </row>
    <row r="6279" spans="1:3">
      <c r="A6279" s="21">
        <v>104</v>
      </c>
      <c r="B6279" s="6">
        <f>$B5670+$B5060+$B4450</f>
        <v>0</v>
      </c>
      <c r="C6279" s="10"/>
    </row>
    <row r="6280" spans="1:3">
      <c r="A6280" s="21">
        <v>105</v>
      </c>
      <c r="B6280" s="6">
        <f>$B5671+$B5061+$B4451</f>
        <v>0</v>
      </c>
      <c r="C6280" s="10"/>
    </row>
    <row r="6281" spans="1:3">
      <c r="A6281" s="21">
        <v>106</v>
      </c>
      <c r="B6281" s="6">
        <f>$B5672+$B5062+$B4452</f>
        <v>0</v>
      </c>
      <c r="C6281" s="10"/>
    </row>
    <row r="6282" spans="1:3">
      <c r="A6282" s="21">
        <v>107</v>
      </c>
      <c r="B6282" s="6">
        <f>$B5673+$B5063+$B4453</f>
        <v>0</v>
      </c>
      <c r="C6282" s="10"/>
    </row>
    <row r="6283" spans="1:3">
      <c r="A6283" s="21">
        <v>108</v>
      </c>
      <c r="B6283" s="6">
        <f>$B5674+$B5064+$B4454</f>
        <v>0</v>
      </c>
      <c r="C6283" s="10"/>
    </row>
    <row r="6284" spans="1:3">
      <c r="A6284" s="21">
        <v>109</v>
      </c>
      <c r="B6284" s="6">
        <f>$B5675+$B5065+$B4455</f>
        <v>0</v>
      </c>
      <c r="C6284" s="10"/>
    </row>
    <row r="6285" spans="1:3">
      <c r="A6285" s="21">
        <v>110</v>
      </c>
      <c r="B6285" s="6">
        <f>$B5676+$B5066+$B4456</f>
        <v>0</v>
      </c>
      <c r="C6285" s="10"/>
    </row>
    <row r="6286" spans="1:3">
      <c r="A6286" s="21">
        <v>111</v>
      </c>
      <c r="B6286" s="6">
        <f>$B5677+$B5067+$B4457</f>
        <v>0</v>
      </c>
      <c r="C6286" s="10"/>
    </row>
    <row r="6287" spans="1:3">
      <c r="A6287" s="21">
        <v>112</v>
      </c>
      <c r="B6287" s="6">
        <f>$B5678+$B5068+$B4458</f>
        <v>0</v>
      </c>
      <c r="C6287" s="10"/>
    </row>
    <row r="6288" spans="1:3">
      <c r="A6288" s="21">
        <v>113</v>
      </c>
      <c r="B6288" s="6">
        <f>$B5679+$B5069+$B4459</f>
        <v>0</v>
      </c>
      <c r="C6288" s="10"/>
    </row>
    <row r="6289" spans="1:3">
      <c r="A6289" s="21">
        <v>114</v>
      </c>
      <c r="B6289" s="6">
        <f>$B5680+$B5070+$B4460</f>
        <v>0</v>
      </c>
      <c r="C6289" s="10"/>
    </row>
    <row r="6290" spans="1:3">
      <c r="A6290" s="21">
        <v>115</v>
      </c>
      <c r="B6290" s="6">
        <f>$B5681+$B5071+$B4461</f>
        <v>0</v>
      </c>
      <c r="C6290" s="10"/>
    </row>
    <row r="6291" spans="1:3">
      <c r="A6291" s="21">
        <v>116</v>
      </c>
      <c r="B6291" s="6">
        <f>$B5682+$B5072+$B4462</f>
        <v>0</v>
      </c>
      <c r="C6291" s="10"/>
    </row>
    <row r="6292" spans="1:3">
      <c r="A6292" s="21">
        <v>117</v>
      </c>
      <c r="B6292" s="6">
        <f>$B5683+$B5073+$B4463</f>
        <v>0</v>
      </c>
      <c r="C6292" s="10"/>
    </row>
    <row r="6293" spans="1:3">
      <c r="A6293" s="21">
        <v>118</v>
      </c>
      <c r="B6293" s="6">
        <f>$B5684+$B5074+$B4464</f>
        <v>0</v>
      </c>
      <c r="C6293" s="10"/>
    </row>
    <row r="6294" spans="1:3">
      <c r="A6294" s="21">
        <v>119</v>
      </c>
      <c r="B6294" s="6">
        <f>$B5685+$B5075+$B4465</f>
        <v>0</v>
      </c>
      <c r="C6294" s="10"/>
    </row>
    <row r="6295" spans="1:3">
      <c r="A6295" s="21">
        <v>120</v>
      </c>
      <c r="B6295" s="6">
        <f>$B5686+$B5076+$B4466</f>
        <v>0</v>
      </c>
      <c r="C6295" s="10"/>
    </row>
    <row r="6296" spans="1:3">
      <c r="A6296" s="21">
        <v>121</v>
      </c>
      <c r="B6296" s="6">
        <f>$B5687+$B5077+$B4467</f>
        <v>0</v>
      </c>
      <c r="C6296" s="10"/>
    </row>
    <row r="6297" spans="1:3">
      <c r="A6297" s="21">
        <v>122</v>
      </c>
      <c r="B6297" s="6">
        <f>$B5688+$B5078+$B4468</f>
        <v>0</v>
      </c>
      <c r="C6297" s="10"/>
    </row>
    <row r="6298" spans="1:3">
      <c r="A6298" s="21">
        <v>123</v>
      </c>
      <c r="B6298" s="6">
        <f>$B5689+$B5079+$B4469</f>
        <v>0</v>
      </c>
      <c r="C6298" s="10"/>
    </row>
    <row r="6299" spans="1:3">
      <c r="A6299" s="21">
        <v>124</v>
      </c>
      <c r="B6299" s="6">
        <f>$B5690+$B5080+$B4470</f>
        <v>0</v>
      </c>
      <c r="C6299" s="10"/>
    </row>
    <row r="6300" spans="1:3">
      <c r="A6300" s="21">
        <v>125</v>
      </c>
      <c r="B6300" s="6">
        <f>$B5691+$B5081+$B4471</f>
        <v>0</v>
      </c>
      <c r="C6300" s="10"/>
    </row>
    <row r="6301" spans="1:3">
      <c r="A6301" s="21">
        <v>126</v>
      </c>
      <c r="B6301" s="6">
        <f>$B5692+$B5082+$B4472</f>
        <v>0</v>
      </c>
      <c r="C6301" s="10"/>
    </row>
    <row r="6302" spans="1:3">
      <c r="A6302" s="21">
        <v>127</v>
      </c>
      <c r="B6302" s="6">
        <f>$B5693+$B5083+$B4473</f>
        <v>0</v>
      </c>
      <c r="C6302" s="10"/>
    </row>
    <row r="6303" spans="1:3">
      <c r="A6303" s="21">
        <v>128</v>
      </c>
      <c r="B6303" s="6">
        <f>$B5694+$B5084+$B4474</f>
        <v>0</v>
      </c>
      <c r="C6303" s="10"/>
    </row>
    <row r="6304" spans="1:3">
      <c r="A6304" s="21">
        <v>129</v>
      </c>
      <c r="B6304" s="6">
        <f>$B5695+$B5085+$B4475</f>
        <v>0</v>
      </c>
      <c r="C6304" s="10"/>
    </row>
    <row r="6305" spans="1:3">
      <c r="A6305" s="21">
        <v>130</v>
      </c>
      <c r="B6305" s="6">
        <f>$B5696+$B5086+$B4476</f>
        <v>0</v>
      </c>
      <c r="C6305" s="10"/>
    </row>
    <row r="6306" spans="1:3">
      <c r="A6306" s="21">
        <v>131</v>
      </c>
      <c r="B6306" s="6">
        <f>$B5697+$B5087+$B4477</f>
        <v>0</v>
      </c>
      <c r="C6306" s="10"/>
    </row>
    <row r="6307" spans="1:3">
      <c r="A6307" s="21">
        <v>132</v>
      </c>
      <c r="B6307" s="6">
        <f>$B5698+$B5088+$B4478</f>
        <v>0</v>
      </c>
      <c r="C6307" s="10"/>
    </row>
    <row r="6308" spans="1:3">
      <c r="A6308" s="21">
        <v>133</v>
      </c>
      <c r="B6308" s="6">
        <f>$B5699+$B5089+$B4479</f>
        <v>0</v>
      </c>
      <c r="C6308" s="10"/>
    </row>
    <row r="6309" spans="1:3">
      <c r="A6309" s="21">
        <v>134</v>
      </c>
      <c r="B6309" s="6">
        <f>$B5700+$B5090+$B4480</f>
        <v>0</v>
      </c>
      <c r="C6309" s="10"/>
    </row>
    <row r="6310" spans="1:3">
      <c r="A6310" s="21">
        <v>135</v>
      </c>
      <c r="B6310" s="6">
        <f>$B5701+$B5091+$B4481</f>
        <v>0</v>
      </c>
      <c r="C6310" s="10"/>
    </row>
    <row r="6311" spans="1:3">
      <c r="A6311" s="21">
        <v>136</v>
      </c>
      <c r="B6311" s="6">
        <f>$B5702+$B5092+$B4482</f>
        <v>0</v>
      </c>
      <c r="C6311" s="10"/>
    </row>
    <row r="6312" spans="1:3">
      <c r="A6312" s="21">
        <v>137</v>
      </c>
      <c r="B6312" s="6">
        <f>$B5703+$B5093+$B4483</f>
        <v>0</v>
      </c>
      <c r="C6312" s="10"/>
    </row>
    <row r="6313" spans="1:3">
      <c r="A6313" s="21">
        <v>138</v>
      </c>
      <c r="B6313" s="6">
        <f>$B5704+$B5094+$B4484</f>
        <v>0</v>
      </c>
      <c r="C6313" s="10"/>
    </row>
    <row r="6314" spans="1:3">
      <c r="A6314" s="21">
        <v>139</v>
      </c>
      <c r="B6314" s="6">
        <f>$B5705+$B5095+$B4485</f>
        <v>0</v>
      </c>
      <c r="C6314" s="10"/>
    </row>
    <row r="6315" spans="1:3">
      <c r="A6315" s="21">
        <v>140</v>
      </c>
      <c r="B6315" s="6">
        <f>$B5706+$B5096+$B4486</f>
        <v>0</v>
      </c>
      <c r="C6315" s="10"/>
    </row>
    <row r="6316" spans="1:3">
      <c r="A6316" s="21">
        <v>141</v>
      </c>
      <c r="B6316" s="6">
        <f>$B5707+$B5097+$B4487</f>
        <v>0</v>
      </c>
      <c r="C6316" s="10"/>
    </row>
    <row r="6317" spans="1:3">
      <c r="A6317" s="21">
        <v>142</v>
      </c>
      <c r="B6317" s="6">
        <f>$B5708+$B5098+$B4488</f>
        <v>0</v>
      </c>
      <c r="C6317" s="10"/>
    </row>
    <row r="6318" spans="1:3">
      <c r="A6318" s="21">
        <v>143</v>
      </c>
      <c r="B6318" s="6">
        <f>$B5709+$B5099+$B4489</f>
        <v>0</v>
      </c>
      <c r="C6318" s="10"/>
    </row>
    <row r="6319" spans="1:3">
      <c r="A6319" s="21">
        <v>144</v>
      </c>
      <c r="B6319" s="6">
        <f>$B5710+$B5100+$B4490</f>
        <v>0</v>
      </c>
      <c r="C6319" s="10"/>
    </row>
    <row r="6320" spans="1:3">
      <c r="A6320" s="21">
        <v>145</v>
      </c>
      <c r="B6320" s="6">
        <f>$B5711+$B5101+$B4491</f>
        <v>0</v>
      </c>
      <c r="C6320" s="10"/>
    </row>
    <row r="6321" spans="1:3">
      <c r="A6321" s="21">
        <v>146</v>
      </c>
      <c r="B6321" s="6">
        <f>$B5712+$B5102+$B4492</f>
        <v>0</v>
      </c>
      <c r="C6321" s="10"/>
    </row>
    <row r="6322" spans="1:3">
      <c r="A6322" s="21">
        <v>147</v>
      </c>
      <c r="B6322" s="6">
        <f>$B5713+$B5103+$B4493</f>
        <v>0</v>
      </c>
      <c r="C6322" s="10"/>
    </row>
    <row r="6323" spans="1:3">
      <c r="A6323" s="21">
        <v>148</v>
      </c>
      <c r="B6323" s="6">
        <f>$B5714+$B5104+$B4494</f>
        <v>0</v>
      </c>
      <c r="C6323" s="10"/>
    </row>
    <row r="6324" spans="1:3">
      <c r="A6324" s="21">
        <v>149</v>
      </c>
      <c r="B6324" s="6">
        <f>$B5715+$B5105+$B4495</f>
        <v>0</v>
      </c>
      <c r="C6324" s="10"/>
    </row>
    <row r="6325" spans="1:3">
      <c r="A6325" s="21">
        <v>150</v>
      </c>
      <c r="B6325" s="6">
        <f>$B5716+$B5106+$B4496</f>
        <v>0</v>
      </c>
      <c r="C6325" s="10"/>
    </row>
    <row r="6326" spans="1:3">
      <c r="A6326" s="21">
        <v>151</v>
      </c>
      <c r="B6326" s="6">
        <f>$B5717+$B5107+$B4497</f>
        <v>0</v>
      </c>
      <c r="C6326" s="10"/>
    </row>
    <row r="6327" spans="1:3">
      <c r="A6327" s="21">
        <v>152</v>
      </c>
      <c r="B6327" s="6">
        <f>$B5718+$B5108+$B4498</f>
        <v>0</v>
      </c>
      <c r="C6327" s="10"/>
    </row>
    <row r="6328" spans="1:3">
      <c r="A6328" s="21">
        <v>153</v>
      </c>
      <c r="B6328" s="6">
        <f>$B5719+$B5109+$B4499</f>
        <v>0</v>
      </c>
      <c r="C6328" s="10"/>
    </row>
    <row r="6329" spans="1:3">
      <c r="A6329" s="21">
        <v>154</v>
      </c>
      <c r="B6329" s="6">
        <f>$B5720+$B5110+$B4500</f>
        <v>0</v>
      </c>
      <c r="C6329" s="10"/>
    </row>
    <row r="6330" spans="1:3">
      <c r="A6330" s="21">
        <v>155</v>
      </c>
      <c r="B6330" s="6">
        <f>$B5721+$B5111+$B4501</f>
        <v>0</v>
      </c>
      <c r="C6330" s="10"/>
    </row>
    <row r="6331" spans="1:3">
      <c r="A6331" s="21">
        <v>156</v>
      </c>
      <c r="B6331" s="6">
        <f>$B5722+$B5112+$B4502</f>
        <v>0</v>
      </c>
      <c r="C6331" s="10"/>
    </row>
    <row r="6332" spans="1:3">
      <c r="A6332" s="21">
        <v>157</v>
      </c>
      <c r="B6332" s="6">
        <f>$B5723+$B5113+$B4503</f>
        <v>0</v>
      </c>
      <c r="C6332" s="10"/>
    </row>
    <row r="6333" spans="1:3">
      <c r="A6333" s="21">
        <v>158</v>
      </c>
      <c r="B6333" s="6">
        <f>$B5724+$B5114+$B4504</f>
        <v>0</v>
      </c>
      <c r="C6333" s="10"/>
    </row>
    <row r="6334" spans="1:3">
      <c r="A6334" s="21">
        <v>159</v>
      </c>
      <c r="B6334" s="6">
        <f>$B5725+$B5115+$B4505</f>
        <v>0</v>
      </c>
      <c r="C6334" s="10"/>
    </row>
    <row r="6335" spans="1:3">
      <c r="A6335" s="21">
        <v>160</v>
      </c>
      <c r="B6335" s="6">
        <f>$B5726+$B5116+$B4506</f>
        <v>0</v>
      </c>
      <c r="C6335" s="10"/>
    </row>
    <row r="6336" spans="1:3">
      <c r="A6336" s="21">
        <v>161</v>
      </c>
      <c r="B6336" s="6">
        <f>$B5727+$B5117+$B4507</f>
        <v>0</v>
      </c>
      <c r="C6336" s="10"/>
    </row>
    <row r="6337" spans="1:3">
      <c r="A6337" s="21">
        <v>162</v>
      </c>
      <c r="B6337" s="6">
        <f>$B5728+$B5118+$B4508</f>
        <v>0</v>
      </c>
      <c r="C6337" s="10"/>
    </row>
    <row r="6338" spans="1:3">
      <c r="A6338" s="21">
        <v>163</v>
      </c>
      <c r="B6338" s="6">
        <f>$B5729+$B5119+$B4509</f>
        <v>0</v>
      </c>
      <c r="C6338" s="10"/>
    </row>
    <row r="6339" spans="1:3">
      <c r="A6339" s="21">
        <v>164</v>
      </c>
      <c r="B6339" s="6">
        <f>$B5730+$B5120+$B4510</f>
        <v>0</v>
      </c>
      <c r="C6339" s="10"/>
    </row>
    <row r="6340" spans="1:3">
      <c r="A6340" s="21">
        <v>165</v>
      </c>
      <c r="B6340" s="6">
        <f>$B5731+$B5121+$B4511</f>
        <v>0</v>
      </c>
      <c r="C6340" s="10"/>
    </row>
    <row r="6341" spans="1:3">
      <c r="A6341" s="21">
        <v>166</v>
      </c>
      <c r="B6341" s="6">
        <f>$B5732+$B5122+$B4512</f>
        <v>0</v>
      </c>
      <c r="C6341" s="10"/>
    </row>
    <row r="6342" spans="1:3">
      <c r="A6342" s="21">
        <v>167</v>
      </c>
      <c r="B6342" s="6">
        <f>$B5733+$B5123+$B4513</f>
        <v>0</v>
      </c>
      <c r="C6342" s="10"/>
    </row>
    <row r="6343" spans="1:3">
      <c r="A6343" s="21">
        <v>168</v>
      </c>
      <c r="B6343" s="6">
        <f>$B5734+$B5124+$B4514</f>
        <v>0</v>
      </c>
      <c r="C6343" s="10"/>
    </row>
    <row r="6344" spans="1:3">
      <c r="A6344" s="21">
        <v>169</v>
      </c>
      <c r="B6344" s="6">
        <f>$B5735+$B5125+$B4515</f>
        <v>0</v>
      </c>
      <c r="C6344" s="10"/>
    </row>
    <row r="6345" spans="1:3">
      <c r="A6345" s="21">
        <v>170</v>
      </c>
      <c r="B6345" s="6">
        <f>$B5736+$B5126+$B4516</f>
        <v>0</v>
      </c>
      <c r="C6345" s="10"/>
    </row>
    <row r="6346" spans="1:3">
      <c r="A6346" s="21">
        <v>171</v>
      </c>
      <c r="B6346" s="6">
        <f>$B5737+$B5127+$B4517</f>
        <v>0</v>
      </c>
      <c r="C6346" s="10"/>
    </row>
    <row r="6347" spans="1:3">
      <c r="A6347" s="21">
        <v>172</v>
      </c>
      <c r="B6347" s="6">
        <f>$B5738+$B5128+$B4518</f>
        <v>0</v>
      </c>
      <c r="C6347" s="10"/>
    </row>
    <row r="6348" spans="1:3">
      <c r="A6348" s="21">
        <v>173</v>
      </c>
      <c r="B6348" s="6">
        <f>$B5739+$B5129+$B4519</f>
        <v>0</v>
      </c>
      <c r="C6348" s="10"/>
    </row>
    <row r="6349" spans="1:3">
      <c r="A6349" s="21">
        <v>174</v>
      </c>
      <c r="B6349" s="6">
        <f>$B5740+$B5130+$B4520</f>
        <v>0</v>
      </c>
      <c r="C6349" s="10"/>
    </row>
    <row r="6350" spans="1:3">
      <c r="A6350" s="21">
        <v>175</v>
      </c>
      <c r="B6350" s="6">
        <f>$B5741+$B5131+$B4521</f>
        <v>0</v>
      </c>
      <c r="C6350" s="10"/>
    </row>
    <row r="6351" spans="1:3">
      <c r="A6351" s="21">
        <v>176</v>
      </c>
      <c r="B6351" s="6">
        <f>$B5742+$B5132+$B4522</f>
        <v>0</v>
      </c>
      <c r="C6351" s="10"/>
    </row>
    <row r="6352" spans="1:3">
      <c r="A6352" s="21">
        <v>177</v>
      </c>
      <c r="B6352" s="6">
        <f>$B5743+$B5133+$B4523</f>
        <v>0</v>
      </c>
      <c r="C6352" s="10"/>
    </row>
    <row r="6353" spans="1:3">
      <c r="A6353" s="21">
        <v>178</v>
      </c>
      <c r="B6353" s="6">
        <f>$B5744+$B5134+$B4524</f>
        <v>0</v>
      </c>
      <c r="C6353" s="10"/>
    </row>
    <row r="6354" spans="1:3">
      <c r="A6354" s="21">
        <v>179</v>
      </c>
      <c r="B6354" s="6">
        <f>$B5745+$B5135+$B4525</f>
        <v>0</v>
      </c>
      <c r="C6354" s="10"/>
    </row>
    <row r="6355" spans="1:3">
      <c r="A6355" s="21">
        <v>180</v>
      </c>
      <c r="B6355" s="6">
        <f>$B5746+$B5136+$B4526</f>
        <v>0</v>
      </c>
      <c r="C6355" s="10"/>
    </row>
    <row r="6356" spans="1:3">
      <c r="A6356" s="21">
        <v>181</v>
      </c>
      <c r="B6356" s="6">
        <f>$B5747+$B5137+$B4527</f>
        <v>0</v>
      </c>
      <c r="C6356" s="10"/>
    </row>
    <row r="6357" spans="1:3">
      <c r="A6357" s="21">
        <v>182</v>
      </c>
      <c r="B6357" s="6">
        <f>$B5748+$B5138+$B4528</f>
        <v>0</v>
      </c>
      <c r="C6357" s="10"/>
    </row>
    <row r="6358" spans="1:3">
      <c r="A6358" s="21">
        <v>183</v>
      </c>
      <c r="B6358" s="6">
        <f>$B5749+$B5139+$B4529</f>
        <v>0</v>
      </c>
      <c r="C6358" s="10"/>
    </row>
    <row r="6359" spans="1:3">
      <c r="A6359" s="21">
        <v>184</v>
      </c>
      <c r="B6359" s="6">
        <f>$B5750+$B5140+$B4530</f>
        <v>0</v>
      </c>
      <c r="C6359" s="10"/>
    </row>
    <row r="6360" spans="1:3">
      <c r="A6360" s="21">
        <v>185</v>
      </c>
      <c r="B6360" s="6">
        <f>$B5751+$B5141+$B4531</f>
        <v>0</v>
      </c>
      <c r="C6360" s="10"/>
    </row>
    <row r="6361" spans="1:3">
      <c r="A6361" s="21">
        <v>186</v>
      </c>
      <c r="B6361" s="6">
        <f>$B5752+$B5142+$B4532</f>
        <v>0</v>
      </c>
      <c r="C6361" s="10"/>
    </row>
    <row r="6362" spans="1:3">
      <c r="A6362" s="21">
        <v>187</v>
      </c>
      <c r="B6362" s="6">
        <f>$B5753+$B5143+$B4533</f>
        <v>0</v>
      </c>
      <c r="C6362" s="10"/>
    </row>
    <row r="6363" spans="1:3">
      <c r="A6363" s="21">
        <v>188</v>
      </c>
      <c r="B6363" s="6">
        <f>$B5754+$B5144+$B4534</f>
        <v>0</v>
      </c>
      <c r="C6363" s="10"/>
    </row>
    <row r="6364" spans="1:3">
      <c r="A6364" s="21">
        <v>189</v>
      </c>
      <c r="B6364" s="6">
        <f>$B5755+$B5145+$B4535</f>
        <v>0</v>
      </c>
      <c r="C6364" s="10"/>
    </row>
    <row r="6365" spans="1:3">
      <c r="A6365" s="21">
        <v>190</v>
      </c>
      <c r="B6365" s="6">
        <f>$B5756+$B5146+$B4536</f>
        <v>0</v>
      </c>
      <c r="C6365" s="10"/>
    </row>
    <row r="6366" spans="1:3">
      <c r="A6366" s="21">
        <v>191</v>
      </c>
      <c r="B6366" s="6">
        <f>$B5757+$B5147+$B4537</f>
        <v>0</v>
      </c>
      <c r="C6366" s="10"/>
    </row>
    <row r="6367" spans="1:3">
      <c r="A6367" s="21">
        <v>192</v>
      </c>
      <c r="B6367" s="6">
        <f>$B5758+$B5148+$B4538</f>
        <v>0</v>
      </c>
      <c r="C6367" s="10"/>
    </row>
    <row r="6368" spans="1:3">
      <c r="A6368" s="21">
        <v>193</v>
      </c>
      <c r="B6368" s="6">
        <f>$B5759+$B5149+$B4539</f>
        <v>0</v>
      </c>
      <c r="C6368" s="10"/>
    </row>
    <row r="6369" spans="1:3">
      <c r="A6369" s="21">
        <v>194</v>
      </c>
      <c r="B6369" s="6">
        <f>$B5760+$B5150+$B4540</f>
        <v>0</v>
      </c>
      <c r="C6369" s="10"/>
    </row>
    <row r="6370" spans="1:3">
      <c r="A6370" s="21">
        <v>195</v>
      </c>
      <c r="B6370" s="6">
        <f>$B5761+$B5151+$B4541</f>
        <v>0</v>
      </c>
      <c r="C6370" s="10"/>
    </row>
    <row r="6371" spans="1:3">
      <c r="A6371" s="21">
        <v>196</v>
      </c>
      <c r="B6371" s="6">
        <f>$B5762+$B5152+$B4542</f>
        <v>0</v>
      </c>
      <c r="C6371" s="10"/>
    </row>
    <row r="6372" spans="1:3">
      <c r="A6372" s="21">
        <v>197</v>
      </c>
      <c r="B6372" s="6">
        <f>$B5763+$B5153+$B4543</f>
        <v>0</v>
      </c>
      <c r="C6372" s="10"/>
    </row>
    <row r="6373" spans="1:3">
      <c r="A6373" s="21">
        <v>198</v>
      </c>
      <c r="B6373" s="6">
        <f>$B5764+$B5154+$B4544</f>
        <v>0</v>
      </c>
      <c r="C6373" s="10"/>
    </row>
    <row r="6374" spans="1:3">
      <c r="A6374" s="21">
        <v>199</v>
      </c>
      <c r="B6374" s="6">
        <f>$B5765+$B5155+$B4545</f>
        <v>0</v>
      </c>
      <c r="C6374" s="10"/>
    </row>
    <row r="6375" spans="1:3">
      <c r="A6375" s="21">
        <v>200</v>
      </c>
      <c r="B6375" s="6">
        <f>$B5766+$B5156+$B4546</f>
        <v>0</v>
      </c>
      <c r="C6375" s="10"/>
    </row>
    <row r="6376" spans="1:3">
      <c r="A6376" s="21">
        <v>201</v>
      </c>
      <c r="B6376" s="6">
        <f>$B5767+$B5157+$B4547</f>
        <v>0</v>
      </c>
      <c r="C6376" s="10"/>
    </row>
    <row r="6377" spans="1:3">
      <c r="A6377" s="21">
        <v>202</v>
      </c>
      <c r="B6377" s="6">
        <f>$B5768+$B5158+$B4548</f>
        <v>0</v>
      </c>
      <c r="C6377" s="10"/>
    </row>
    <row r="6378" spans="1:3">
      <c r="A6378" s="21">
        <v>203</v>
      </c>
      <c r="B6378" s="6">
        <f>$B5769+$B5159+$B4549</f>
        <v>0</v>
      </c>
      <c r="C6378" s="10"/>
    </row>
    <row r="6379" spans="1:3">
      <c r="A6379" s="21">
        <v>204</v>
      </c>
      <c r="B6379" s="6">
        <f>$B5770+$B5160+$B4550</f>
        <v>0</v>
      </c>
      <c r="C6379" s="10"/>
    </row>
    <row r="6380" spans="1:3">
      <c r="A6380" s="21">
        <v>205</v>
      </c>
      <c r="B6380" s="6">
        <f>$B5771+$B5161+$B4551</f>
        <v>0</v>
      </c>
      <c r="C6380" s="10"/>
    </row>
    <row r="6381" spans="1:3">
      <c r="A6381" s="21">
        <v>206</v>
      </c>
      <c r="B6381" s="6">
        <f>$B5772+$B5162+$B4552</f>
        <v>0</v>
      </c>
      <c r="C6381" s="10"/>
    </row>
    <row r="6382" spans="1:3">
      <c r="A6382" s="21">
        <v>207</v>
      </c>
      <c r="B6382" s="6">
        <f>$B5773+$B5163+$B4553</f>
        <v>0</v>
      </c>
      <c r="C6382" s="10"/>
    </row>
    <row r="6383" spans="1:3">
      <c r="A6383" s="21">
        <v>208</v>
      </c>
      <c r="B6383" s="6">
        <f>$B5774+$B5164+$B4554</f>
        <v>0</v>
      </c>
      <c r="C6383" s="10"/>
    </row>
    <row r="6384" spans="1:3">
      <c r="A6384" s="21">
        <v>209</v>
      </c>
      <c r="B6384" s="6">
        <f>$B5775+$B5165+$B4555</f>
        <v>0</v>
      </c>
      <c r="C6384" s="10"/>
    </row>
    <row r="6385" spans="1:3">
      <c r="A6385" s="21">
        <v>210</v>
      </c>
      <c r="B6385" s="6">
        <f>$B5776+$B5166+$B4556</f>
        <v>0</v>
      </c>
      <c r="C6385" s="10"/>
    </row>
    <row r="6386" spans="1:3">
      <c r="A6386" s="21">
        <v>211</v>
      </c>
      <c r="B6386" s="6">
        <f>$B5777+$B5167+$B4557</f>
        <v>0</v>
      </c>
      <c r="C6386" s="10"/>
    </row>
    <row r="6387" spans="1:3">
      <c r="A6387" s="21">
        <v>212</v>
      </c>
      <c r="B6387" s="6">
        <f>$B5778+$B5168+$B4558</f>
        <v>0</v>
      </c>
      <c r="C6387" s="10"/>
    </row>
    <row r="6388" spans="1:3">
      <c r="A6388" s="21">
        <v>213</v>
      </c>
      <c r="B6388" s="6">
        <f>$B5779+$B5169+$B4559</f>
        <v>0</v>
      </c>
      <c r="C6388" s="10"/>
    </row>
    <row r="6389" spans="1:3">
      <c r="A6389" s="21">
        <v>214</v>
      </c>
      <c r="B6389" s="6">
        <f>$B5780+$B5170+$B4560</f>
        <v>0</v>
      </c>
      <c r="C6389" s="10"/>
    </row>
    <row r="6390" spans="1:3">
      <c r="A6390" s="21">
        <v>215</v>
      </c>
      <c r="B6390" s="6">
        <f>$B5781+$B5171+$B4561</f>
        <v>0</v>
      </c>
      <c r="C6390" s="10"/>
    </row>
    <row r="6391" spans="1:3">
      <c r="A6391" s="21">
        <v>216</v>
      </c>
      <c r="B6391" s="6">
        <f>$B5782+$B5172+$B4562</f>
        <v>0</v>
      </c>
      <c r="C6391" s="10"/>
    </row>
    <row r="6392" spans="1:3">
      <c r="A6392" s="21">
        <v>217</v>
      </c>
      <c r="B6392" s="6">
        <f>$B5783+$B5173+$B4563</f>
        <v>0</v>
      </c>
      <c r="C6392" s="10"/>
    </row>
    <row r="6393" spans="1:3">
      <c r="A6393" s="21">
        <v>218</v>
      </c>
      <c r="B6393" s="6">
        <f>$B5784+$B5174+$B4564</f>
        <v>0</v>
      </c>
      <c r="C6393" s="10"/>
    </row>
    <row r="6394" spans="1:3">
      <c r="A6394" s="21">
        <v>219</v>
      </c>
      <c r="B6394" s="6">
        <f>$B5785+$B5175+$B4565</f>
        <v>0</v>
      </c>
      <c r="C6394" s="10"/>
    </row>
    <row r="6395" spans="1:3">
      <c r="A6395" s="21">
        <v>220</v>
      </c>
      <c r="B6395" s="6">
        <f>$B5786+$B5176+$B4566</f>
        <v>0</v>
      </c>
      <c r="C6395" s="10"/>
    </row>
    <row r="6396" spans="1:3">
      <c r="A6396" s="21">
        <v>221</v>
      </c>
      <c r="B6396" s="6">
        <f>$B5787+$B5177+$B4567</f>
        <v>0</v>
      </c>
      <c r="C6396" s="10"/>
    </row>
    <row r="6397" spans="1:3">
      <c r="A6397" s="21">
        <v>222</v>
      </c>
      <c r="B6397" s="6">
        <f>$B5788+$B5178+$B4568</f>
        <v>0</v>
      </c>
      <c r="C6397" s="10"/>
    </row>
    <row r="6398" spans="1:3">
      <c r="A6398" s="21">
        <v>223</v>
      </c>
      <c r="B6398" s="6">
        <f>$B5789+$B5179+$B4569</f>
        <v>0</v>
      </c>
      <c r="C6398" s="10"/>
    </row>
    <row r="6399" spans="1:3">
      <c r="A6399" s="21">
        <v>224</v>
      </c>
      <c r="B6399" s="6">
        <f>$B5790+$B5180+$B4570</f>
        <v>0</v>
      </c>
      <c r="C6399" s="10"/>
    </row>
    <row r="6400" spans="1:3">
      <c r="A6400" s="21">
        <v>225</v>
      </c>
      <c r="B6400" s="6">
        <f>$B5791+$B5181+$B4571</f>
        <v>0</v>
      </c>
      <c r="C6400" s="10"/>
    </row>
    <row r="6401" spans="1:3">
      <c r="A6401" s="21">
        <v>226</v>
      </c>
      <c r="B6401" s="6">
        <f>$B5792+$B5182+$B4572</f>
        <v>0</v>
      </c>
      <c r="C6401" s="10"/>
    </row>
    <row r="6402" spans="1:3">
      <c r="A6402" s="21">
        <v>227</v>
      </c>
      <c r="B6402" s="6">
        <f>$B5793+$B5183+$B4573</f>
        <v>0</v>
      </c>
      <c r="C6402" s="10"/>
    </row>
    <row r="6403" spans="1:3">
      <c r="A6403" s="21">
        <v>228</v>
      </c>
      <c r="B6403" s="6">
        <f>$B5794+$B5184+$B4574</f>
        <v>0</v>
      </c>
      <c r="C6403" s="10"/>
    </row>
    <row r="6404" spans="1:3">
      <c r="A6404" s="21">
        <v>229</v>
      </c>
      <c r="B6404" s="6">
        <f>$B5795+$B5185+$B4575</f>
        <v>0</v>
      </c>
      <c r="C6404" s="10"/>
    </row>
    <row r="6405" spans="1:3">
      <c r="A6405" s="21">
        <v>230</v>
      </c>
      <c r="B6405" s="6">
        <f>$B5796+$B5186+$B4576</f>
        <v>0</v>
      </c>
      <c r="C6405" s="10"/>
    </row>
    <row r="6406" spans="1:3">
      <c r="A6406" s="21">
        <v>231</v>
      </c>
      <c r="B6406" s="6">
        <f>$B5797+$B5187+$B4577</f>
        <v>0</v>
      </c>
      <c r="C6406" s="10"/>
    </row>
    <row r="6407" spans="1:3">
      <c r="A6407" s="21">
        <v>232</v>
      </c>
      <c r="B6407" s="6">
        <f>$B5798+$B5188+$B4578</f>
        <v>0</v>
      </c>
      <c r="C6407" s="10"/>
    </row>
    <row r="6408" spans="1:3">
      <c r="A6408" s="21">
        <v>233</v>
      </c>
      <c r="B6408" s="6">
        <f>$B5799+$B5189+$B4579</f>
        <v>0</v>
      </c>
      <c r="C6408" s="10"/>
    </row>
    <row r="6409" spans="1:3">
      <c r="A6409" s="21">
        <v>234</v>
      </c>
      <c r="B6409" s="6">
        <f>$B5800+$B5190+$B4580</f>
        <v>0</v>
      </c>
      <c r="C6409" s="10"/>
    </row>
    <row r="6410" spans="1:3">
      <c r="A6410" s="21">
        <v>235</v>
      </c>
      <c r="B6410" s="6">
        <f>$B5801+$B5191+$B4581</f>
        <v>0</v>
      </c>
      <c r="C6410" s="10"/>
    </row>
    <row r="6411" spans="1:3">
      <c r="A6411" s="21">
        <v>236</v>
      </c>
      <c r="B6411" s="6">
        <f>$B5802+$B5192+$B4582</f>
        <v>0</v>
      </c>
      <c r="C6411" s="10"/>
    </row>
    <row r="6412" spans="1:3">
      <c r="A6412" s="21">
        <v>237</v>
      </c>
      <c r="B6412" s="6">
        <f>$B5803+$B5193+$B4583</f>
        <v>0</v>
      </c>
      <c r="C6412" s="10"/>
    </row>
    <row r="6413" spans="1:3">
      <c r="A6413" s="21">
        <v>238</v>
      </c>
      <c r="B6413" s="6">
        <f>$B5804+$B5194+$B4584</f>
        <v>0</v>
      </c>
      <c r="C6413" s="10"/>
    </row>
    <row r="6414" spans="1:3">
      <c r="A6414" s="21">
        <v>239</v>
      </c>
      <c r="B6414" s="6">
        <f>$B5805+$B5195+$B4585</f>
        <v>0</v>
      </c>
      <c r="C6414" s="10"/>
    </row>
    <row r="6415" spans="1:3">
      <c r="A6415" s="21">
        <v>240</v>
      </c>
      <c r="B6415" s="6">
        <f>$B5806+$B5196+$B4586</f>
        <v>0</v>
      </c>
      <c r="C6415" s="10"/>
    </row>
    <row r="6416" spans="1:3">
      <c r="A6416" s="21">
        <v>241</v>
      </c>
      <c r="B6416" s="6">
        <f>$B5807+$B5197+$B4587</f>
        <v>0</v>
      </c>
      <c r="C6416" s="10"/>
    </row>
    <row r="6417" spans="1:3">
      <c r="A6417" s="21">
        <v>242</v>
      </c>
      <c r="B6417" s="6">
        <f>$B5808+$B5198+$B4588</f>
        <v>0</v>
      </c>
      <c r="C6417" s="10"/>
    </row>
    <row r="6418" spans="1:3">
      <c r="A6418" s="21">
        <v>243</v>
      </c>
      <c r="B6418" s="6">
        <f>$B5809+$B5199+$B4589</f>
        <v>0</v>
      </c>
      <c r="C6418" s="10"/>
    </row>
    <row r="6419" spans="1:3">
      <c r="A6419" s="21">
        <v>244</v>
      </c>
      <c r="B6419" s="6">
        <f>$B5810+$B5200+$B4590</f>
        <v>0</v>
      </c>
      <c r="C6419" s="10"/>
    </row>
    <row r="6420" spans="1:3">
      <c r="A6420" s="21">
        <v>245</v>
      </c>
      <c r="B6420" s="6">
        <f>$B5811+$B5201+$B4591</f>
        <v>0</v>
      </c>
      <c r="C6420" s="10"/>
    </row>
    <row r="6421" spans="1:3">
      <c r="A6421" s="21">
        <v>246</v>
      </c>
      <c r="B6421" s="6">
        <f>$B5812+$B5202+$B4592</f>
        <v>0</v>
      </c>
      <c r="C6421" s="10"/>
    </row>
    <row r="6422" spans="1:3">
      <c r="A6422" s="21">
        <v>247</v>
      </c>
      <c r="B6422" s="6">
        <f>$B5813+$B5203+$B4593</f>
        <v>0</v>
      </c>
      <c r="C6422" s="10"/>
    </row>
    <row r="6423" spans="1:3">
      <c r="A6423" s="21">
        <v>248</v>
      </c>
      <c r="B6423" s="6">
        <f>$B5814+$B5204+$B4594</f>
        <v>0</v>
      </c>
      <c r="C6423" s="10"/>
    </row>
    <row r="6424" spans="1:3">
      <c r="A6424" s="21">
        <v>249</v>
      </c>
      <c r="B6424" s="6">
        <f>$B5815+$B5205+$B4595</f>
        <v>0</v>
      </c>
      <c r="C6424" s="10"/>
    </row>
    <row r="6425" spans="1:3">
      <c r="A6425" s="21">
        <v>250</v>
      </c>
      <c r="B6425" s="6">
        <f>$B5816+$B5206+$B4596</f>
        <v>0</v>
      </c>
      <c r="C6425" s="10"/>
    </row>
    <row r="6426" spans="1:3">
      <c r="A6426" s="21">
        <v>251</v>
      </c>
      <c r="B6426" s="6">
        <f>$B5817+$B5207+$B4597</f>
        <v>0</v>
      </c>
      <c r="C6426" s="10"/>
    </row>
    <row r="6427" spans="1:3">
      <c r="A6427" s="21">
        <v>252</v>
      </c>
      <c r="B6427" s="6">
        <f>$B5818+$B5208+$B4598</f>
        <v>0</v>
      </c>
      <c r="C6427" s="10"/>
    </row>
    <row r="6428" spans="1:3">
      <c r="A6428" s="21">
        <v>253</v>
      </c>
      <c r="B6428" s="6">
        <f>$B5819+$B5209+$B4599</f>
        <v>0</v>
      </c>
      <c r="C6428" s="10"/>
    </row>
    <row r="6429" spans="1:3">
      <c r="A6429" s="21">
        <v>254</v>
      </c>
      <c r="B6429" s="6">
        <f>$B5820+$B5210+$B4600</f>
        <v>0</v>
      </c>
      <c r="C6429" s="10"/>
    </row>
    <row r="6430" spans="1:3">
      <c r="A6430" s="21">
        <v>255</v>
      </c>
      <c r="B6430" s="6">
        <f>$B5821+$B5211+$B4601</f>
        <v>0</v>
      </c>
      <c r="C6430" s="10"/>
    </row>
    <row r="6431" spans="1:3">
      <c r="A6431" s="21">
        <v>256</v>
      </c>
      <c r="B6431" s="6">
        <f>$B5822+$B5212+$B4602</f>
        <v>0</v>
      </c>
      <c r="C6431" s="10"/>
    </row>
    <row r="6432" spans="1:3">
      <c r="A6432" s="21">
        <v>257</v>
      </c>
      <c r="B6432" s="6">
        <f>$B5823+$B5213+$B4603</f>
        <v>0</v>
      </c>
      <c r="C6432" s="10"/>
    </row>
    <row r="6433" spans="1:3">
      <c r="A6433" s="21">
        <v>258</v>
      </c>
      <c r="B6433" s="6">
        <f>$B5824+$B5214+$B4604</f>
        <v>0</v>
      </c>
      <c r="C6433" s="10"/>
    </row>
    <row r="6434" spans="1:3">
      <c r="A6434" s="21">
        <v>259</v>
      </c>
      <c r="B6434" s="6">
        <f>$B5825+$B5215+$B4605</f>
        <v>0</v>
      </c>
      <c r="C6434" s="10"/>
    </row>
    <row r="6435" spans="1:3">
      <c r="A6435" s="21">
        <v>260</v>
      </c>
      <c r="B6435" s="6">
        <f>$B5826+$B5216+$B4606</f>
        <v>0</v>
      </c>
      <c r="C6435" s="10"/>
    </row>
    <row r="6436" spans="1:3">
      <c r="A6436" s="21">
        <v>261</v>
      </c>
      <c r="B6436" s="6">
        <f>$B5827+$B5217+$B4607</f>
        <v>0</v>
      </c>
      <c r="C6436" s="10"/>
    </row>
    <row r="6437" spans="1:3">
      <c r="A6437" s="21">
        <v>262</v>
      </c>
      <c r="B6437" s="6">
        <f>$B5828+$B5218+$B4608</f>
        <v>0</v>
      </c>
      <c r="C6437" s="10"/>
    </row>
    <row r="6438" spans="1:3">
      <c r="A6438" s="21">
        <v>263</v>
      </c>
      <c r="B6438" s="6">
        <f>$B5829+$B5219+$B4609</f>
        <v>0</v>
      </c>
      <c r="C6438" s="10"/>
    </row>
    <row r="6439" spans="1:3">
      <c r="A6439" s="21">
        <v>264</v>
      </c>
      <c r="B6439" s="6">
        <f>$B5830+$B5220+$B4610</f>
        <v>0</v>
      </c>
      <c r="C6439" s="10"/>
    </row>
    <row r="6440" spans="1:3">
      <c r="A6440" s="21">
        <v>265</v>
      </c>
      <c r="B6440" s="6">
        <f>$B5831+$B5221+$B4611</f>
        <v>0</v>
      </c>
      <c r="C6440" s="10"/>
    </row>
    <row r="6441" spans="1:3">
      <c r="A6441" s="21">
        <v>266</v>
      </c>
      <c r="B6441" s="6">
        <f>$B5832+$B5222+$B4612</f>
        <v>0</v>
      </c>
      <c r="C6441" s="10"/>
    </row>
    <row r="6442" spans="1:3">
      <c r="A6442" s="21">
        <v>267</v>
      </c>
      <c r="B6442" s="6">
        <f>$B5833+$B5223+$B4613</f>
        <v>0</v>
      </c>
      <c r="C6442" s="10"/>
    </row>
    <row r="6443" spans="1:3">
      <c r="A6443" s="21">
        <v>268</v>
      </c>
      <c r="B6443" s="6">
        <f>$B5834+$B5224+$B4614</f>
        <v>0</v>
      </c>
      <c r="C6443" s="10"/>
    </row>
    <row r="6444" spans="1:3">
      <c r="A6444" s="21">
        <v>269</v>
      </c>
      <c r="B6444" s="6">
        <f>$B5835+$B5225+$B4615</f>
        <v>0</v>
      </c>
      <c r="C6444" s="10"/>
    </row>
    <row r="6445" spans="1:3">
      <c r="A6445" s="21">
        <v>270</v>
      </c>
      <c r="B6445" s="6">
        <f>$B5836+$B5226+$B4616</f>
        <v>0</v>
      </c>
      <c r="C6445" s="10"/>
    </row>
    <row r="6446" spans="1:3">
      <c r="A6446" s="21">
        <v>271</v>
      </c>
      <c r="B6446" s="6">
        <f>$B5837+$B5227+$B4617</f>
        <v>0</v>
      </c>
      <c r="C6446" s="10"/>
    </row>
    <row r="6447" spans="1:3">
      <c r="A6447" s="21">
        <v>272</v>
      </c>
      <c r="B6447" s="6">
        <f>$B5838+$B5228+$B4618</f>
        <v>0</v>
      </c>
      <c r="C6447" s="10"/>
    </row>
    <row r="6448" spans="1:3">
      <c r="A6448" s="21">
        <v>273</v>
      </c>
      <c r="B6448" s="6">
        <f>$B5839+$B5229+$B4619</f>
        <v>0</v>
      </c>
      <c r="C6448" s="10"/>
    </row>
    <row r="6449" spans="1:3">
      <c r="A6449" s="21">
        <v>274</v>
      </c>
      <c r="B6449" s="6">
        <f>$B5840+$B5230+$B4620</f>
        <v>0</v>
      </c>
      <c r="C6449" s="10"/>
    </row>
    <row r="6450" spans="1:3">
      <c r="A6450" s="21">
        <v>275</v>
      </c>
      <c r="B6450" s="6">
        <f>$B5841+$B5231+$B4621</f>
        <v>0</v>
      </c>
      <c r="C6450" s="10"/>
    </row>
    <row r="6451" spans="1:3">
      <c r="A6451" s="21">
        <v>276</v>
      </c>
      <c r="B6451" s="6">
        <f>$B5842+$B5232+$B4622</f>
        <v>0</v>
      </c>
      <c r="C6451" s="10"/>
    </row>
    <row r="6452" spans="1:3">
      <c r="A6452" s="21">
        <v>277</v>
      </c>
      <c r="B6452" s="6">
        <f>$B5843+$B5233+$B4623</f>
        <v>0</v>
      </c>
      <c r="C6452" s="10"/>
    </row>
    <row r="6453" spans="1:3">
      <c r="A6453" s="21">
        <v>278</v>
      </c>
      <c r="B6453" s="6">
        <f>$B5844+$B5234+$B4624</f>
        <v>0</v>
      </c>
      <c r="C6453" s="10"/>
    </row>
    <row r="6454" spans="1:3">
      <c r="A6454" s="21">
        <v>279</v>
      </c>
      <c r="B6454" s="6">
        <f>$B5845+$B5235+$B4625</f>
        <v>0</v>
      </c>
      <c r="C6454" s="10"/>
    </row>
    <row r="6455" spans="1:3">
      <c r="A6455" s="21">
        <v>280</v>
      </c>
      <c r="B6455" s="6">
        <f>$B5846+$B5236+$B4626</f>
        <v>0</v>
      </c>
      <c r="C6455" s="10"/>
    </row>
    <row r="6456" spans="1:3">
      <c r="A6456" s="21">
        <v>281</v>
      </c>
      <c r="B6456" s="6">
        <f>$B5847+$B5237+$B4627</f>
        <v>0</v>
      </c>
      <c r="C6456" s="10"/>
    </row>
    <row r="6457" spans="1:3">
      <c r="A6457" s="21">
        <v>282</v>
      </c>
      <c r="B6457" s="6">
        <f>$B5848+$B5238+$B4628</f>
        <v>0</v>
      </c>
      <c r="C6457" s="10"/>
    </row>
    <row r="6458" spans="1:3">
      <c r="A6458" s="21">
        <v>283</v>
      </c>
      <c r="B6458" s="6">
        <f>$B5849+$B5239+$B4629</f>
        <v>0</v>
      </c>
      <c r="C6458" s="10"/>
    </row>
    <row r="6459" spans="1:3">
      <c r="A6459" s="21">
        <v>284</v>
      </c>
      <c r="B6459" s="6">
        <f>$B5850+$B5240+$B4630</f>
        <v>0</v>
      </c>
      <c r="C6459" s="10"/>
    </row>
    <row r="6460" spans="1:3">
      <c r="A6460" s="21">
        <v>285</v>
      </c>
      <c r="B6460" s="6">
        <f>$B5851+$B5241+$B4631</f>
        <v>0</v>
      </c>
      <c r="C6460" s="10"/>
    </row>
    <row r="6461" spans="1:3">
      <c r="A6461" s="21">
        <v>286</v>
      </c>
      <c r="B6461" s="6">
        <f>$B5852+$B5242+$B4632</f>
        <v>0</v>
      </c>
      <c r="C6461" s="10"/>
    </row>
    <row r="6462" spans="1:3">
      <c r="A6462" s="21">
        <v>287</v>
      </c>
      <c r="B6462" s="6">
        <f>$B5853+$B5243+$B4633</f>
        <v>0</v>
      </c>
      <c r="C6462" s="10"/>
    </row>
    <row r="6463" spans="1:3">
      <c r="A6463" s="21">
        <v>288</v>
      </c>
      <c r="B6463" s="6">
        <f>$B5854+$B5244+$B4634</f>
        <v>0</v>
      </c>
      <c r="C6463" s="10"/>
    </row>
    <row r="6464" spans="1:3">
      <c r="A6464" s="21">
        <v>289</v>
      </c>
      <c r="B6464" s="6">
        <f>$B5855+$B5245+$B4635</f>
        <v>0</v>
      </c>
      <c r="C6464" s="10"/>
    </row>
    <row r="6465" spans="1:3">
      <c r="A6465" s="21">
        <v>290</v>
      </c>
      <c r="B6465" s="6">
        <f>$B5856+$B5246+$B4636</f>
        <v>0</v>
      </c>
      <c r="C6465" s="10"/>
    </row>
    <row r="6466" spans="1:3">
      <c r="A6466" s="21">
        <v>291</v>
      </c>
      <c r="B6466" s="6">
        <f>$B5857+$B5247+$B4637</f>
        <v>0</v>
      </c>
      <c r="C6466" s="10"/>
    </row>
    <row r="6467" spans="1:3">
      <c r="A6467" s="21">
        <v>292</v>
      </c>
      <c r="B6467" s="6">
        <f>$B5858+$B5248+$B4638</f>
        <v>0</v>
      </c>
      <c r="C6467" s="10"/>
    </row>
    <row r="6468" spans="1:3">
      <c r="A6468" s="21">
        <v>293</v>
      </c>
      <c r="B6468" s="6">
        <f>$B5859+$B5249+$B4639</f>
        <v>0</v>
      </c>
      <c r="C6468" s="10"/>
    </row>
    <row r="6469" spans="1:3">
      <c r="A6469" s="21">
        <v>294</v>
      </c>
      <c r="B6469" s="6">
        <f>$B5860+$B5250+$B4640</f>
        <v>0</v>
      </c>
      <c r="C6469" s="10"/>
    </row>
    <row r="6470" spans="1:3">
      <c r="A6470" s="21">
        <v>295</v>
      </c>
      <c r="B6470" s="6">
        <f>$B5861+$B5251+$B4641</f>
        <v>0</v>
      </c>
      <c r="C6470" s="10"/>
    </row>
    <row r="6471" spans="1:3">
      <c r="A6471" s="21">
        <v>296</v>
      </c>
      <c r="B6471" s="6">
        <f>$B5862+$B5252+$B4642</f>
        <v>0</v>
      </c>
      <c r="C6471" s="10"/>
    </row>
    <row r="6472" spans="1:3">
      <c r="A6472" s="21">
        <v>297</v>
      </c>
      <c r="B6472" s="6">
        <f>$B5863+$B5253+$B4643</f>
        <v>0</v>
      </c>
      <c r="C6472" s="10"/>
    </row>
    <row r="6473" spans="1:3">
      <c r="A6473" s="21">
        <v>298</v>
      </c>
      <c r="B6473" s="6">
        <f>$B5864+$B5254+$B4644</f>
        <v>0</v>
      </c>
      <c r="C6473" s="10"/>
    </row>
    <row r="6474" spans="1:3">
      <c r="A6474" s="21">
        <v>299</v>
      </c>
      <c r="B6474" s="6">
        <f>$B5865+$B5255+$B4645</f>
        <v>0</v>
      </c>
      <c r="C6474" s="10"/>
    </row>
    <row r="6475" spans="1:3">
      <c r="A6475" s="21">
        <v>300</v>
      </c>
      <c r="B6475" s="6">
        <f>$B5866+$B5256+$B4646</f>
        <v>0</v>
      </c>
      <c r="C6475" s="10"/>
    </row>
    <row r="6476" spans="1:3">
      <c r="A6476" s="21">
        <v>301</v>
      </c>
      <c r="B6476" s="6">
        <f>$B5867+$B5257+$B4647</f>
        <v>0</v>
      </c>
      <c r="C6476" s="10"/>
    </row>
    <row r="6477" spans="1:3">
      <c r="A6477" s="21">
        <v>302</v>
      </c>
      <c r="B6477" s="6">
        <f>$B5868+$B5258+$B4648</f>
        <v>0</v>
      </c>
      <c r="C6477" s="10"/>
    </row>
    <row r="6478" spans="1:3">
      <c r="A6478" s="21">
        <v>303</v>
      </c>
      <c r="B6478" s="6">
        <f>$B5869+$B5259+$B4649</f>
        <v>0</v>
      </c>
      <c r="C6478" s="10"/>
    </row>
    <row r="6479" spans="1:3">
      <c r="A6479" s="21">
        <v>304</v>
      </c>
      <c r="B6479" s="6">
        <f>$B5870+$B5260+$B4650</f>
        <v>0</v>
      </c>
      <c r="C6479" s="10"/>
    </row>
    <row r="6480" spans="1:3">
      <c r="A6480" s="21">
        <v>305</v>
      </c>
      <c r="B6480" s="6">
        <f>$B5871+$B5261+$B4651</f>
        <v>0</v>
      </c>
      <c r="C6480" s="10"/>
    </row>
    <row r="6481" spans="1:3">
      <c r="A6481" s="21">
        <v>306</v>
      </c>
      <c r="B6481" s="6">
        <f>$B5872+$B5262+$B4652</f>
        <v>0</v>
      </c>
      <c r="C6481" s="10"/>
    </row>
    <row r="6482" spans="1:3">
      <c r="A6482" s="21">
        <v>307</v>
      </c>
      <c r="B6482" s="6">
        <f>$B5873+$B5263+$B4653</f>
        <v>0</v>
      </c>
      <c r="C6482" s="10"/>
    </row>
    <row r="6483" spans="1:3">
      <c r="A6483" s="21">
        <v>308</v>
      </c>
      <c r="B6483" s="6">
        <f>$B5874+$B5264+$B4654</f>
        <v>0</v>
      </c>
      <c r="C6483" s="10"/>
    </row>
    <row r="6484" spans="1:3">
      <c r="A6484" s="21">
        <v>309</v>
      </c>
      <c r="B6484" s="6">
        <f>$B5875+$B5265+$B4655</f>
        <v>0</v>
      </c>
      <c r="C6484" s="10"/>
    </row>
    <row r="6485" spans="1:3">
      <c r="A6485" s="21">
        <v>310</v>
      </c>
      <c r="B6485" s="6">
        <f>$B5876+$B5266+$B4656</f>
        <v>0</v>
      </c>
      <c r="C6485" s="10"/>
    </row>
    <row r="6486" spans="1:3">
      <c r="A6486" s="21">
        <v>311</v>
      </c>
      <c r="B6486" s="6">
        <f>$B5877+$B5267+$B4657</f>
        <v>0</v>
      </c>
      <c r="C6486" s="10"/>
    </row>
    <row r="6487" spans="1:3">
      <c r="A6487" s="21">
        <v>312</v>
      </c>
      <c r="B6487" s="6">
        <f>$B5878+$B5268+$B4658</f>
        <v>0</v>
      </c>
      <c r="C6487" s="10"/>
    </row>
    <row r="6488" spans="1:3">
      <c r="A6488" s="21">
        <v>313</v>
      </c>
      <c r="B6488" s="6">
        <f>$B5879+$B5269+$B4659</f>
        <v>0</v>
      </c>
      <c r="C6488" s="10"/>
    </row>
    <row r="6489" spans="1:3">
      <c r="A6489" s="21">
        <v>314</v>
      </c>
      <c r="B6489" s="6">
        <f>$B5880+$B5270+$B4660</f>
        <v>0</v>
      </c>
      <c r="C6489" s="10"/>
    </row>
    <row r="6490" spans="1:3">
      <c r="A6490" s="21">
        <v>315</v>
      </c>
      <c r="B6490" s="6">
        <f>$B5881+$B5271+$B4661</f>
        <v>0</v>
      </c>
      <c r="C6490" s="10"/>
    </row>
    <row r="6491" spans="1:3">
      <c r="A6491" s="21">
        <v>316</v>
      </c>
      <c r="B6491" s="6">
        <f>$B5882+$B5272+$B4662</f>
        <v>0</v>
      </c>
      <c r="C6491" s="10"/>
    </row>
    <row r="6492" spans="1:3">
      <c r="A6492" s="21">
        <v>317</v>
      </c>
      <c r="B6492" s="6">
        <f>$B5883+$B5273+$B4663</f>
        <v>0</v>
      </c>
      <c r="C6492" s="10"/>
    </row>
    <row r="6493" spans="1:3">
      <c r="A6493" s="21">
        <v>318</v>
      </c>
      <c r="B6493" s="6">
        <f>$B5884+$B5274+$B4664</f>
        <v>0</v>
      </c>
      <c r="C6493" s="10"/>
    </row>
    <row r="6494" spans="1:3">
      <c r="A6494" s="21">
        <v>319</v>
      </c>
      <c r="B6494" s="6">
        <f>$B5885+$B5275+$B4665</f>
        <v>0</v>
      </c>
      <c r="C6494" s="10"/>
    </row>
    <row r="6495" spans="1:3">
      <c r="A6495" s="21">
        <v>320</v>
      </c>
      <c r="B6495" s="6">
        <f>$B5886+$B5276+$B4666</f>
        <v>0</v>
      </c>
      <c r="C6495" s="10"/>
    </row>
    <row r="6496" spans="1:3">
      <c r="A6496" s="21">
        <v>321</v>
      </c>
      <c r="B6496" s="6">
        <f>$B5887+$B5277+$B4667</f>
        <v>0</v>
      </c>
      <c r="C6496" s="10"/>
    </row>
    <row r="6497" spans="1:3">
      <c r="A6497" s="21">
        <v>322</v>
      </c>
      <c r="B6497" s="6">
        <f>$B5888+$B5278+$B4668</f>
        <v>0</v>
      </c>
      <c r="C6497" s="10"/>
    </row>
    <row r="6498" spans="1:3">
      <c r="A6498" s="21">
        <v>323</v>
      </c>
      <c r="B6498" s="6">
        <f>$B5889+$B5279+$B4669</f>
        <v>0</v>
      </c>
      <c r="C6498" s="10"/>
    </row>
    <row r="6499" spans="1:3">
      <c r="A6499" s="21">
        <v>324</v>
      </c>
      <c r="B6499" s="6">
        <f>$B5890+$B5280+$B4670</f>
        <v>0</v>
      </c>
      <c r="C6499" s="10"/>
    </row>
    <row r="6500" spans="1:3">
      <c r="A6500" s="21">
        <v>325</v>
      </c>
      <c r="B6500" s="6">
        <f>$B5891+$B5281+$B4671</f>
        <v>0</v>
      </c>
      <c r="C6500" s="10"/>
    </row>
    <row r="6501" spans="1:3">
      <c r="A6501" s="21">
        <v>326</v>
      </c>
      <c r="B6501" s="6">
        <f>$B5892+$B5282+$B4672</f>
        <v>0</v>
      </c>
      <c r="C6501" s="10"/>
    </row>
    <row r="6502" spans="1:3">
      <c r="A6502" s="21">
        <v>327</v>
      </c>
      <c r="B6502" s="6">
        <f>$B5893+$B5283+$B4673</f>
        <v>0</v>
      </c>
      <c r="C6502" s="10"/>
    </row>
    <row r="6503" spans="1:3">
      <c r="A6503" s="21">
        <v>328</v>
      </c>
      <c r="B6503" s="6">
        <f>$B5894+$B5284+$B4674</f>
        <v>0</v>
      </c>
      <c r="C6503" s="10"/>
    </row>
    <row r="6504" spans="1:3">
      <c r="A6504" s="21">
        <v>329</v>
      </c>
      <c r="B6504" s="6">
        <f>$B5895+$B5285+$B4675</f>
        <v>0</v>
      </c>
      <c r="C6504" s="10"/>
    </row>
    <row r="6505" spans="1:3">
      <c r="A6505" s="21">
        <v>330</v>
      </c>
      <c r="B6505" s="6">
        <f>$B5896+$B5286+$B4676</f>
        <v>0</v>
      </c>
      <c r="C6505" s="10"/>
    </row>
    <row r="6506" spans="1:3">
      <c r="A6506" s="21">
        <v>331</v>
      </c>
      <c r="B6506" s="6">
        <f>$B5897+$B5287+$B4677</f>
        <v>0</v>
      </c>
      <c r="C6506" s="10"/>
    </row>
    <row r="6507" spans="1:3">
      <c r="A6507" s="21">
        <v>332</v>
      </c>
      <c r="B6507" s="6">
        <f>$B5898+$B5288+$B4678</f>
        <v>0</v>
      </c>
      <c r="C6507" s="10"/>
    </row>
    <row r="6508" spans="1:3">
      <c r="A6508" s="21">
        <v>333</v>
      </c>
      <c r="B6508" s="6">
        <f>$B5899+$B5289+$B4679</f>
        <v>0</v>
      </c>
      <c r="C6508" s="10"/>
    </row>
    <row r="6509" spans="1:3">
      <c r="A6509" s="21">
        <v>334</v>
      </c>
      <c r="B6509" s="6">
        <f>$B5900+$B5290+$B4680</f>
        <v>0</v>
      </c>
      <c r="C6509" s="10"/>
    </row>
    <row r="6510" spans="1:3">
      <c r="A6510" s="21">
        <v>335</v>
      </c>
      <c r="B6510" s="6">
        <f>$B5901+$B5291+$B4681</f>
        <v>0</v>
      </c>
      <c r="C6510" s="10"/>
    </row>
    <row r="6511" spans="1:3">
      <c r="A6511" s="21">
        <v>336</v>
      </c>
      <c r="B6511" s="6">
        <f>$B5902+$B5292+$B4682</f>
        <v>0</v>
      </c>
      <c r="C6511" s="10"/>
    </row>
    <row r="6512" spans="1:3">
      <c r="A6512" s="21">
        <v>337</v>
      </c>
      <c r="B6512" s="6">
        <f>$B5903+$B5293+$B4683</f>
        <v>0</v>
      </c>
      <c r="C6512" s="10"/>
    </row>
    <row r="6513" spans="1:3">
      <c r="A6513" s="21">
        <v>338</v>
      </c>
      <c r="B6513" s="6">
        <f>$B5904+$B5294+$B4684</f>
        <v>0</v>
      </c>
      <c r="C6513" s="10"/>
    </row>
    <row r="6514" spans="1:3">
      <c r="A6514" s="21">
        <v>339</v>
      </c>
      <c r="B6514" s="6">
        <f>$B5905+$B5295+$B4685</f>
        <v>0</v>
      </c>
      <c r="C6514" s="10"/>
    </row>
    <row r="6515" spans="1:3">
      <c r="A6515" s="21">
        <v>340</v>
      </c>
      <c r="B6515" s="6">
        <f>$B5906+$B5296+$B4686</f>
        <v>0</v>
      </c>
      <c r="C6515" s="10"/>
    </row>
    <row r="6516" spans="1:3">
      <c r="A6516" s="21">
        <v>341</v>
      </c>
      <c r="B6516" s="6">
        <f>$B5907+$B5297+$B4687</f>
        <v>0</v>
      </c>
      <c r="C6516" s="10"/>
    </row>
    <row r="6517" spans="1:3">
      <c r="A6517" s="21">
        <v>342</v>
      </c>
      <c r="B6517" s="6">
        <f>$B5908+$B5298+$B4688</f>
        <v>0</v>
      </c>
      <c r="C6517" s="10"/>
    </row>
    <row r="6518" spans="1:3">
      <c r="A6518" s="21">
        <v>343</v>
      </c>
      <c r="B6518" s="6">
        <f>$B5909+$B5299+$B4689</f>
        <v>0</v>
      </c>
      <c r="C6518" s="10"/>
    </row>
    <row r="6519" spans="1:3">
      <c r="A6519" s="21">
        <v>344</v>
      </c>
      <c r="B6519" s="6">
        <f>$B5910+$B5300+$B4690</f>
        <v>0</v>
      </c>
      <c r="C6519" s="10"/>
    </row>
    <row r="6520" spans="1:3">
      <c r="A6520" s="21">
        <v>345</v>
      </c>
      <c r="B6520" s="6">
        <f>$B5911+$B5301+$B4691</f>
        <v>0</v>
      </c>
      <c r="C6520" s="10"/>
    </row>
    <row r="6521" spans="1:3">
      <c r="A6521" s="21">
        <v>346</v>
      </c>
      <c r="B6521" s="6">
        <f>$B5912+$B5302+$B4692</f>
        <v>0</v>
      </c>
      <c r="C6521" s="10"/>
    </row>
    <row r="6522" spans="1:3">
      <c r="A6522" s="21">
        <v>347</v>
      </c>
      <c r="B6522" s="6">
        <f>$B5913+$B5303+$B4693</f>
        <v>0</v>
      </c>
      <c r="C6522" s="10"/>
    </row>
    <row r="6523" spans="1:3">
      <c r="A6523" s="21">
        <v>348</v>
      </c>
      <c r="B6523" s="6">
        <f>$B5914+$B5304+$B4694</f>
        <v>0</v>
      </c>
      <c r="C6523" s="10"/>
    </row>
    <row r="6524" spans="1:3">
      <c r="A6524" s="21">
        <v>349</v>
      </c>
      <c r="B6524" s="6">
        <f>$B5915+$B5305+$B4695</f>
        <v>0</v>
      </c>
      <c r="C6524" s="10"/>
    </row>
    <row r="6525" spans="1:3">
      <c r="A6525" s="21">
        <v>350</v>
      </c>
      <c r="B6525" s="6">
        <f>$B5916+$B5306+$B4696</f>
        <v>0</v>
      </c>
      <c r="C6525" s="10"/>
    </row>
    <row r="6526" spans="1:3">
      <c r="A6526" s="21">
        <v>351</v>
      </c>
      <c r="B6526" s="6">
        <f>$B5917+$B5307+$B4697</f>
        <v>0</v>
      </c>
      <c r="C6526" s="10"/>
    </row>
    <row r="6527" spans="1:3">
      <c r="A6527" s="21">
        <v>352</v>
      </c>
      <c r="B6527" s="6">
        <f>$B5918+$B5308+$B4698</f>
        <v>0</v>
      </c>
      <c r="C6527" s="10"/>
    </row>
    <row r="6528" spans="1:3">
      <c r="A6528" s="21">
        <v>353</v>
      </c>
      <c r="B6528" s="6">
        <f>$B5919+$B5309+$B4699</f>
        <v>0</v>
      </c>
      <c r="C6528" s="10"/>
    </row>
    <row r="6529" spans="1:3">
      <c r="A6529" s="21">
        <v>354</v>
      </c>
      <c r="B6529" s="6">
        <f>$B5920+$B5310+$B4700</f>
        <v>0</v>
      </c>
      <c r="C6529" s="10"/>
    </row>
    <row r="6530" spans="1:3">
      <c r="A6530" s="21">
        <v>355</v>
      </c>
      <c r="B6530" s="6">
        <f>$B5921+$B5311+$B4701</f>
        <v>0</v>
      </c>
      <c r="C6530" s="10"/>
    </row>
    <row r="6531" spans="1:3">
      <c r="A6531" s="21">
        <v>356</v>
      </c>
      <c r="B6531" s="6">
        <f>$B5922+$B5312+$B4702</f>
        <v>0</v>
      </c>
      <c r="C6531" s="10"/>
    </row>
    <row r="6532" spans="1:3">
      <c r="A6532" s="21">
        <v>357</v>
      </c>
      <c r="B6532" s="6">
        <f>$B5923+$B5313+$B4703</f>
        <v>0</v>
      </c>
      <c r="C6532" s="10"/>
    </row>
    <row r="6533" spans="1:3">
      <c r="A6533" s="21">
        <v>358</v>
      </c>
      <c r="B6533" s="6">
        <f>$B5924+$B5314+$B4704</f>
        <v>0</v>
      </c>
      <c r="C6533" s="10"/>
    </row>
    <row r="6534" spans="1:3">
      <c r="A6534" s="21">
        <v>359</v>
      </c>
      <c r="B6534" s="6">
        <f>$B5925+$B5315+$B4705</f>
        <v>0</v>
      </c>
      <c r="C6534" s="10"/>
    </row>
    <row r="6535" spans="1:3">
      <c r="A6535" s="21">
        <v>360</v>
      </c>
      <c r="B6535" s="6">
        <f>$B5926+$B5316+$B4706</f>
        <v>0</v>
      </c>
      <c r="C6535" s="10"/>
    </row>
    <row r="6536" spans="1:3">
      <c r="A6536" s="21">
        <v>361</v>
      </c>
      <c r="B6536" s="6">
        <f>$B5927+$B5317+$B4707</f>
        <v>0</v>
      </c>
      <c r="C6536" s="10"/>
    </row>
    <row r="6537" spans="1:3">
      <c r="A6537" s="21">
        <v>362</v>
      </c>
      <c r="B6537" s="6">
        <f>$B5928+$B5318+$B4708</f>
        <v>0</v>
      </c>
      <c r="C6537" s="10"/>
    </row>
    <row r="6538" spans="1:3">
      <c r="A6538" s="21">
        <v>363</v>
      </c>
      <c r="B6538" s="6">
        <f>$B5929+$B5319+$B4709</f>
        <v>0</v>
      </c>
      <c r="C6538" s="10"/>
    </row>
    <row r="6539" spans="1:3">
      <c r="A6539" s="21">
        <v>364</v>
      </c>
      <c r="B6539" s="6">
        <f>$B5930+$B5320+$B4710</f>
        <v>0</v>
      </c>
      <c r="C6539" s="10"/>
    </row>
    <row r="6540" spans="1:3">
      <c r="A6540" s="21">
        <v>365</v>
      </c>
      <c r="B6540" s="6">
        <f>$B5931+$B5321+$B4711</f>
        <v>0</v>
      </c>
      <c r="C6540" s="10"/>
    </row>
    <row r="6541" spans="1:3">
      <c r="A6541" s="21">
        <v>366</v>
      </c>
      <c r="B6541" s="6">
        <f>$B5932+$B5322+$B4712</f>
        <v>0</v>
      </c>
      <c r="C6541" s="10"/>
    </row>
    <row r="6542" spans="1:3">
      <c r="A6542" s="21">
        <v>367</v>
      </c>
      <c r="B6542" s="6">
        <f>$B5933+$B5323+$B4713</f>
        <v>0</v>
      </c>
      <c r="C6542" s="10"/>
    </row>
    <row r="6543" spans="1:3">
      <c r="A6543" s="21">
        <v>368</v>
      </c>
      <c r="B6543" s="6">
        <f>$B5934+$B5324+$B4714</f>
        <v>0</v>
      </c>
      <c r="C6543" s="10"/>
    </row>
    <row r="6544" spans="1:3">
      <c r="A6544" s="21">
        <v>369</v>
      </c>
      <c r="B6544" s="6">
        <f>$B5935+$B5325+$B4715</f>
        <v>0</v>
      </c>
      <c r="C6544" s="10"/>
    </row>
    <row r="6545" spans="1:3">
      <c r="A6545" s="21">
        <v>370</v>
      </c>
      <c r="B6545" s="6">
        <f>$B5936+$B5326+$B4716</f>
        <v>0</v>
      </c>
      <c r="C6545" s="10"/>
    </row>
    <row r="6546" spans="1:3">
      <c r="A6546" s="21">
        <v>371</v>
      </c>
      <c r="B6546" s="6">
        <f>$B5937+$B5327+$B4717</f>
        <v>0</v>
      </c>
      <c r="C6546" s="10"/>
    </row>
    <row r="6547" spans="1:3">
      <c r="A6547" s="21">
        <v>372</v>
      </c>
      <c r="B6547" s="6">
        <f>$B5938+$B5328+$B4718</f>
        <v>0</v>
      </c>
      <c r="C6547" s="10"/>
    </row>
    <row r="6548" spans="1:3">
      <c r="A6548" s="21">
        <v>373</v>
      </c>
      <c r="B6548" s="6">
        <f>$B5939+$B5329+$B4719</f>
        <v>0</v>
      </c>
      <c r="C6548" s="10"/>
    </row>
    <row r="6549" spans="1:3">
      <c r="A6549" s="21">
        <v>374</v>
      </c>
      <c r="B6549" s="6">
        <f>$B5940+$B5330+$B4720</f>
        <v>0</v>
      </c>
      <c r="C6549" s="10"/>
    </row>
    <row r="6550" spans="1:3">
      <c r="A6550" s="21">
        <v>375</v>
      </c>
      <c r="B6550" s="6">
        <f>$B5941+$B5331+$B4721</f>
        <v>0</v>
      </c>
      <c r="C6550" s="10"/>
    </row>
    <row r="6551" spans="1:3">
      <c r="A6551" s="21">
        <v>376</v>
      </c>
      <c r="B6551" s="6">
        <f>$B5942+$B5332+$B4722</f>
        <v>0</v>
      </c>
      <c r="C6551" s="10"/>
    </row>
    <row r="6552" spans="1:3">
      <c r="A6552" s="21">
        <v>377</v>
      </c>
      <c r="B6552" s="6">
        <f>$B5943+$B5333+$B4723</f>
        <v>0</v>
      </c>
      <c r="C6552" s="10"/>
    </row>
    <row r="6553" spans="1:3">
      <c r="A6553" s="21">
        <v>378</v>
      </c>
      <c r="B6553" s="6">
        <f>$B5944+$B5334+$B4724</f>
        <v>0</v>
      </c>
      <c r="C6553" s="10"/>
    </row>
    <row r="6554" spans="1:3">
      <c r="A6554" s="21">
        <v>379</v>
      </c>
      <c r="B6554" s="6">
        <f>$B5945+$B5335+$B4725</f>
        <v>0</v>
      </c>
      <c r="C6554" s="10"/>
    </row>
    <row r="6555" spans="1:3">
      <c r="A6555" s="21">
        <v>380</v>
      </c>
      <c r="B6555" s="6">
        <f>$B5946+$B5336+$B4726</f>
        <v>0</v>
      </c>
      <c r="C6555" s="10"/>
    </row>
    <row r="6556" spans="1:3">
      <c r="A6556" s="21">
        <v>381</v>
      </c>
      <c r="B6556" s="6">
        <f>$B5947+$B5337+$B4727</f>
        <v>0</v>
      </c>
      <c r="C6556" s="10"/>
    </row>
    <row r="6557" spans="1:3">
      <c r="A6557" s="21">
        <v>382</v>
      </c>
      <c r="B6557" s="6">
        <f>$B5948+$B5338+$B4728</f>
        <v>0</v>
      </c>
      <c r="C6557" s="10"/>
    </row>
    <row r="6558" spans="1:3">
      <c r="A6558" s="21">
        <v>383</v>
      </c>
      <c r="B6558" s="6">
        <f>$B5949+$B5339+$B4729</f>
        <v>0</v>
      </c>
      <c r="C6558" s="10"/>
    </row>
    <row r="6559" spans="1:3">
      <c r="A6559" s="21">
        <v>384</v>
      </c>
      <c r="B6559" s="6">
        <f>$B5950+$B5340+$B4730</f>
        <v>0</v>
      </c>
      <c r="C6559" s="10"/>
    </row>
    <row r="6560" spans="1:3">
      <c r="A6560" s="21">
        <v>385</v>
      </c>
      <c r="B6560" s="6">
        <f>$B5951+$B5341+$B4731</f>
        <v>0</v>
      </c>
      <c r="C6560" s="10"/>
    </row>
    <row r="6561" spans="1:3">
      <c r="A6561" s="21">
        <v>386</v>
      </c>
      <c r="B6561" s="6">
        <f>$B5952+$B5342+$B4732</f>
        <v>0</v>
      </c>
      <c r="C6561" s="10"/>
    </row>
    <row r="6562" spans="1:3">
      <c r="A6562" s="21">
        <v>387</v>
      </c>
      <c r="B6562" s="6">
        <f>$B5953+$B5343+$B4733</f>
        <v>0</v>
      </c>
      <c r="C6562" s="10"/>
    </row>
    <row r="6563" spans="1:3">
      <c r="A6563" s="21">
        <v>388</v>
      </c>
      <c r="B6563" s="6">
        <f>$B5954+$B5344+$B4734</f>
        <v>0</v>
      </c>
      <c r="C6563" s="10"/>
    </row>
    <row r="6564" spans="1:3">
      <c r="A6564" s="21">
        <v>389</v>
      </c>
      <c r="B6564" s="6">
        <f>$B5955+$B5345+$B4735</f>
        <v>0</v>
      </c>
      <c r="C6564" s="10"/>
    </row>
    <row r="6565" spans="1:3">
      <c r="A6565" s="21">
        <v>390</v>
      </c>
      <c r="B6565" s="6">
        <f>$B5956+$B5346+$B4736</f>
        <v>0</v>
      </c>
      <c r="C6565" s="10"/>
    </row>
    <row r="6566" spans="1:3">
      <c r="A6566" s="21">
        <v>391</v>
      </c>
      <c r="B6566" s="6">
        <f>$B5957+$B5347+$B4737</f>
        <v>0</v>
      </c>
      <c r="C6566" s="10"/>
    </row>
    <row r="6567" spans="1:3">
      <c r="A6567" s="21">
        <v>392</v>
      </c>
      <c r="B6567" s="6">
        <f>$B5958+$B5348+$B4738</f>
        <v>0</v>
      </c>
      <c r="C6567" s="10"/>
    </row>
    <row r="6568" spans="1:3">
      <c r="A6568" s="21">
        <v>393</v>
      </c>
      <c r="B6568" s="6">
        <f>$B5959+$B5349+$B4739</f>
        <v>0</v>
      </c>
      <c r="C6568" s="10"/>
    </row>
    <row r="6569" spans="1:3">
      <c r="A6569" s="21">
        <v>394</v>
      </c>
      <c r="B6569" s="6">
        <f>$B5960+$B5350+$B4740</f>
        <v>0</v>
      </c>
      <c r="C6569" s="10"/>
    </row>
    <row r="6570" spans="1:3">
      <c r="A6570" s="21">
        <v>395</v>
      </c>
      <c r="B6570" s="6">
        <f>$B5961+$B5351+$B4741</f>
        <v>0</v>
      </c>
      <c r="C6570" s="10"/>
    </row>
    <row r="6571" spans="1:3">
      <c r="A6571" s="21">
        <v>396</v>
      </c>
      <c r="B6571" s="6">
        <f>$B5962+$B5352+$B4742</f>
        <v>0</v>
      </c>
      <c r="C6571" s="10"/>
    </row>
    <row r="6572" spans="1:3">
      <c r="A6572" s="21">
        <v>397</v>
      </c>
      <c r="B6572" s="6">
        <f>$B5963+$B5353+$B4743</f>
        <v>0</v>
      </c>
      <c r="C6572" s="10"/>
    </row>
    <row r="6573" spans="1:3">
      <c r="A6573" s="21">
        <v>398</v>
      </c>
      <c r="B6573" s="6">
        <f>$B5964+$B5354+$B4744</f>
        <v>0</v>
      </c>
      <c r="C6573" s="10"/>
    </row>
    <row r="6574" spans="1:3">
      <c r="A6574" s="21">
        <v>399</v>
      </c>
      <c r="B6574" s="6">
        <f>$B5965+$B5355+$B4745</f>
        <v>0</v>
      </c>
      <c r="C6574" s="10"/>
    </row>
    <row r="6575" spans="1:3">
      <c r="A6575" s="21">
        <v>400</v>
      </c>
      <c r="B6575" s="6">
        <f>$B5966+$B5356+$B4746</f>
        <v>0</v>
      </c>
      <c r="C6575" s="10"/>
    </row>
    <row r="6576" spans="1:3">
      <c r="A6576" s="21">
        <v>401</v>
      </c>
      <c r="B6576" s="6">
        <f>$B5967+$B5357+$B4747</f>
        <v>0</v>
      </c>
      <c r="C6576" s="10"/>
    </row>
    <row r="6577" spans="1:3">
      <c r="A6577" s="21">
        <v>402</v>
      </c>
      <c r="B6577" s="6">
        <f>$B5968+$B5358+$B4748</f>
        <v>0</v>
      </c>
      <c r="C6577" s="10"/>
    </row>
    <row r="6578" spans="1:3">
      <c r="A6578" s="21">
        <v>403</v>
      </c>
      <c r="B6578" s="6">
        <f>$B5969+$B5359+$B4749</f>
        <v>0</v>
      </c>
      <c r="C6578" s="10"/>
    </row>
    <row r="6579" spans="1:3">
      <c r="A6579" s="21">
        <v>404</v>
      </c>
      <c r="B6579" s="6">
        <f>$B5970+$B5360+$B4750</f>
        <v>0</v>
      </c>
      <c r="C6579" s="10"/>
    </row>
    <row r="6580" spans="1:3">
      <c r="A6580" s="21">
        <v>405</v>
      </c>
      <c r="B6580" s="6">
        <f>$B5971+$B5361+$B4751</f>
        <v>0</v>
      </c>
      <c r="C6580" s="10"/>
    </row>
    <row r="6581" spans="1:3">
      <c r="A6581" s="21">
        <v>406</v>
      </c>
      <c r="B6581" s="6">
        <f>$B5972+$B5362+$B4752</f>
        <v>0</v>
      </c>
      <c r="C6581" s="10"/>
    </row>
    <row r="6582" spans="1:3">
      <c r="A6582" s="21">
        <v>407</v>
      </c>
      <c r="B6582" s="6">
        <f>$B5973+$B5363+$B4753</f>
        <v>0</v>
      </c>
      <c r="C6582" s="10"/>
    </row>
    <row r="6583" spans="1:3">
      <c r="A6583" s="21">
        <v>408</v>
      </c>
      <c r="B6583" s="6">
        <f>$B5974+$B5364+$B4754</f>
        <v>0</v>
      </c>
      <c r="C6583" s="10"/>
    </row>
    <row r="6584" spans="1:3">
      <c r="A6584" s="21">
        <v>409</v>
      </c>
      <c r="B6584" s="6">
        <f>$B5975+$B5365+$B4755</f>
        <v>0</v>
      </c>
      <c r="C6584" s="10"/>
    </row>
    <row r="6585" spans="1:3">
      <c r="A6585" s="21">
        <v>410</v>
      </c>
      <c r="B6585" s="6">
        <f>$B5976+$B5366+$B4756</f>
        <v>0</v>
      </c>
      <c r="C6585" s="10"/>
    </row>
    <row r="6586" spans="1:3">
      <c r="A6586" s="21">
        <v>411</v>
      </c>
      <c r="B6586" s="6">
        <f>$B5977+$B5367+$B4757</f>
        <v>0</v>
      </c>
      <c r="C6586" s="10"/>
    </row>
    <row r="6587" spans="1:3">
      <c r="A6587" s="21">
        <v>412</v>
      </c>
      <c r="B6587" s="6">
        <f>$B5978+$B5368+$B4758</f>
        <v>0</v>
      </c>
      <c r="C6587" s="10"/>
    </row>
    <row r="6588" spans="1:3">
      <c r="A6588" s="21">
        <v>413</v>
      </c>
      <c r="B6588" s="6">
        <f>$B5979+$B5369+$B4759</f>
        <v>0</v>
      </c>
      <c r="C6588" s="10"/>
    </row>
    <row r="6589" spans="1:3">
      <c r="A6589" s="21">
        <v>414</v>
      </c>
      <c r="B6589" s="6">
        <f>$B5980+$B5370+$B4760</f>
        <v>0</v>
      </c>
      <c r="C6589" s="10"/>
    </row>
    <row r="6590" spans="1:3">
      <c r="A6590" s="21">
        <v>415</v>
      </c>
      <c r="B6590" s="6">
        <f>$B5981+$B5371+$B4761</f>
        <v>0</v>
      </c>
      <c r="C6590" s="10"/>
    </row>
    <row r="6591" spans="1:3">
      <c r="A6591" s="21">
        <v>416</v>
      </c>
      <c r="B6591" s="6">
        <f>$B5982+$B5372+$B4762</f>
        <v>0</v>
      </c>
      <c r="C6591" s="10"/>
    </row>
    <row r="6592" spans="1:3">
      <c r="A6592" s="21">
        <v>417</v>
      </c>
      <c r="B6592" s="6">
        <f>$B5983+$B5373+$B4763</f>
        <v>0</v>
      </c>
      <c r="C6592" s="10"/>
    </row>
    <row r="6593" spans="1:3">
      <c r="A6593" s="21">
        <v>418</v>
      </c>
      <c r="B6593" s="6">
        <f>$B5984+$B5374+$B4764</f>
        <v>0</v>
      </c>
      <c r="C6593" s="10"/>
    </row>
    <row r="6594" spans="1:3">
      <c r="A6594" s="21">
        <v>419</v>
      </c>
      <c r="B6594" s="6">
        <f>$B5985+$B5375+$B4765</f>
        <v>0</v>
      </c>
      <c r="C6594" s="10"/>
    </row>
    <row r="6595" spans="1:3">
      <c r="A6595" s="21">
        <v>420</v>
      </c>
      <c r="B6595" s="6">
        <f>$B5986+$B5376+$B4766</f>
        <v>0</v>
      </c>
      <c r="C6595" s="10"/>
    </row>
    <row r="6596" spans="1:3">
      <c r="A6596" s="21">
        <v>421</v>
      </c>
      <c r="B6596" s="6">
        <f>$B5987+$B5377+$B4767</f>
        <v>0</v>
      </c>
      <c r="C6596" s="10"/>
    </row>
    <row r="6597" spans="1:3">
      <c r="A6597" s="21">
        <v>422</v>
      </c>
      <c r="B6597" s="6">
        <f>$B5988+$B5378+$B4768</f>
        <v>0</v>
      </c>
      <c r="C6597" s="10"/>
    </row>
    <row r="6598" spans="1:3">
      <c r="A6598" s="21">
        <v>423</v>
      </c>
      <c r="B6598" s="6">
        <f>$B5989+$B5379+$B4769</f>
        <v>0</v>
      </c>
      <c r="C6598" s="10"/>
    </row>
    <row r="6599" spans="1:3">
      <c r="A6599" s="21">
        <v>424</v>
      </c>
      <c r="B6599" s="6">
        <f>$B5990+$B5380+$B4770</f>
        <v>0</v>
      </c>
      <c r="C6599" s="10"/>
    </row>
    <row r="6600" spans="1:3">
      <c r="A6600" s="21">
        <v>425</v>
      </c>
      <c r="B6600" s="6">
        <f>$B5991+$B5381+$B4771</f>
        <v>0</v>
      </c>
      <c r="C6600" s="10"/>
    </row>
    <row r="6601" spans="1:3">
      <c r="A6601" s="21">
        <v>426</v>
      </c>
      <c r="B6601" s="6">
        <f>$B5992+$B5382+$B4772</f>
        <v>0</v>
      </c>
      <c r="C6601" s="10"/>
    </row>
    <row r="6602" spans="1:3">
      <c r="A6602" s="21">
        <v>427</v>
      </c>
      <c r="B6602" s="6">
        <f>$B5993+$B5383+$B4773</f>
        <v>0</v>
      </c>
      <c r="C6602" s="10"/>
    </row>
    <row r="6603" spans="1:3">
      <c r="A6603" s="21">
        <v>428</v>
      </c>
      <c r="B6603" s="6">
        <f>$B5994+$B5384+$B4774</f>
        <v>0</v>
      </c>
      <c r="C6603" s="10"/>
    </row>
    <row r="6604" spans="1:3">
      <c r="A6604" s="21">
        <v>429</v>
      </c>
      <c r="B6604" s="6">
        <f>$B5995+$B5385+$B4775</f>
        <v>0</v>
      </c>
      <c r="C6604" s="10"/>
    </row>
    <row r="6605" spans="1:3">
      <c r="A6605" s="21">
        <v>430</v>
      </c>
      <c r="B6605" s="6">
        <f>$B5996+$B5386+$B4776</f>
        <v>0</v>
      </c>
      <c r="C6605" s="10"/>
    </row>
    <row r="6606" spans="1:3">
      <c r="A6606" s="21">
        <v>431</v>
      </c>
      <c r="B6606" s="6">
        <f>$B5997+$B5387+$B4777</f>
        <v>0</v>
      </c>
      <c r="C6606" s="10"/>
    </row>
    <row r="6607" spans="1:3">
      <c r="A6607" s="21">
        <v>432</v>
      </c>
      <c r="B6607" s="6">
        <f>$B5998+$B5388+$B4778</f>
        <v>0</v>
      </c>
      <c r="C6607" s="10"/>
    </row>
    <row r="6608" spans="1:3">
      <c r="A6608" s="21">
        <v>433</v>
      </c>
      <c r="B6608" s="6">
        <f>$B5999+$B5389+$B4779</f>
        <v>0</v>
      </c>
      <c r="C6608" s="10"/>
    </row>
    <row r="6609" spans="1:3">
      <c r="A6609" s="21">
        <v>434</v>
      </c>
      <c r="B6609" s="6">
        <f>$B6000+$B5390+$B4780</f>
        <v>0</v>
      </c>
      <c r="C6609" s="10"/>
    </row>
    <row r="6610" spans="1:3">
      <c r="A6610" s="21">
        <v>435</v>
      </c>
      <c r="B6610" s="6">
        <f>$B6001+$B5391+$B4781</f>
        <v>0</v>
      </c>
      <c r="C6610" s="10"/>
    </row>
    <row r="6611" spans="1:3">
      <c r="A6611" s="21">
        <v>436</v>
      </c>
      <c r="B6611" s="6">
        <f>$B6002+$B5392+$B4782</f>
        <v>0</v>
      </c>
      <c r="C6611" s="10"/>
    </row>
    <row r="6612" spans="1:3">
      <c r="A6612" s="21">
        <v>437</v>
      </c>
      <c r="B6612" s="6">
        <f>$B6003+$B5393+$B4783</f>
        <v>0</v>
      </c>
      <c r="C6612" s="10"/>
    </row>
    <row r="6613" spans="1:3">
      <c r="A6613" s="21">
        <v>438</v>
      </c>
      <c r="B6613" s="6">
        <f>$B6004+$B5394+$B4784</f>
        <v>0</v>
      </c>
      <c r="C6613" s="10"/>
    </row>
    <row r="6614" spans="1:3">
      <c r="A6614" s="21">
        <v>439</v>
      </c>
      <c r="B6614" s="6">
        <f>$B6005+$B5395+$B4785</f>
        <v>0</v>
      </c>
      <c r="C6614" s="10"/>
    </row>
    <row r="6615" spans="1:3">
      <c r="A6615" s="21">
        <v>440</v>
      </c>
      <c r="B6615" s="6">
        <f>$B6006+$B5396+$B4786</f>
        <v>0</v>
      </c>
      <c r="C6615" s="10"/>
    </row>
    <row r="6616" spans="1:3">
      <c r="A6616" s="21">
        <v>441</v>
      </c>
      <c r="B6616" s="6">
        <f>$B6007+$B5397+$B4787</f>
        <v>0</v>
      </c>
      <c r="C6616" s="10"/>
    </row>
    <row r="6617" spans="1:3">
      <c r="A6617" s="21">
        <v>442</v>
      </c>
      <c r="B6617" s="6">
        <f>$B6008+$B5398+$B4788</f>
        <v>0</v>
      </c>
      <c r="C6617" s="10"/>
    </row>
    <row r="6618" spans="1:3">
      <c r="A6618" s="21">
        <v>443</v>
      </c>
      <c r="B6618" s="6">
        <f>$B6009+$B5399+$B4789</f>
        <v>0</v>
      </c>
      <c r="C6618" s="10"/>
    </row>
    <row r="6619" spans="1:3">
      <c r="A6619" s="21">
        <v>444</v>
      </c>
      <c r="B6619" s="6">
        <f>$B6010+$B5400+$B4790</f>
        <v>0</v>
      </c>
      <c r="C6619" s="10"/>
    </row>
    <row r="6620" spans="1:3">
      <c r="A6620" s="21">
        <v>445</v>
      </c>
      <c r="B6620" s="6">
        <f>$B6011+$B5401+$B4791</f>
        <v>0</v>
      </c>
      <c r="C6620" s="10"/>
    </row>
    <row r="6621" spans="1:3">
      <c r="A6621" s="21">
        <v>446</v>
      </c>
      <c r="B6621" s="6">
        <f>$B6012+$B5402+$B4792</f>
        <v>0</v>
      </c>
      <c r="C6621" s="10"/>
    </row>
    <row r="6622" spans="1:3">
      <c r="A6622" s="21">
        <v>447</v>
      </c>
      <c r="B6622" s="6">
        <f>$B6013+$B5403+$B4793</f>
        <v>0</v>
      </c>
      <c r="C6622" s="10"/>
    </row>
    <row r="6623" spans="1:3">
      <c r="A6623" s="21">
        <v>448</v>
      </c>
      <c r="B6623" s="6">
        <f>$B6014+$B5404+$B4794</f>
        <v>0</v>
      </c>
      <c r="C6623" s="10"/>
    </row>
    <row r="6624" spans="1:3">
      <c r="A6624" s="21">
        <v>449</v>
      </c>
      <c r="B6624" s="6">
        <f>$B6015+$B5405+$B4795</f>
        <v>0</v>
      </c>
      <c r="C6624" s="10"/>
    </row>
    <row r="6625" spans="1:3">
      <c r="A6625" s="21">
        <v>450</v>
      </c>
      <c r="B6625" s="6">
        <f>$B6016+$B5406+$B4796</f>
        <v>0</v>
      </c>
      <c r="C6625" s="10"/>
    </row>
    <row r="6626" spans="1:3">
      <c r="A6626" s="21">
        <v>451</v>
      </c>
      <c r="B6626" s="6">
        <f>$B6017+$B5407+$B4797</f>
        <v>0</v>
      </c>
      <c r="C6626" s="10"/>
    </row>
    <row r="6627" spans="1:3">
      <c r="A6627" s="21">
        <v>452</v>
      </c>
      <c r="B6627" s="6">
        <f>$B6018+$B5408+$B4798</f>
        <v>0</v>
      </c>
      <c r="C6627" s="10"/>
    </row>
    <row r="6628" spans="1:3">
      <c r="A6628" s="21">
        <v>453</v>
      </c>
      <c r="B6628" s="6">
        <f>$B6019+$B5409+$B4799</f>
        <v>0</v>
      </c>
      <c r="C6628" s="10"/>
    </row>
    <row r="6629" spans="1:3">
      <c r="A6629" s="21">
        <v>454</v>
      </c>
      <c r="B6629" s="6">
        <f>$B6020+$B5410+$B4800</f>
        <v>0</v>
      </c>
      <c r="C6629" s="10"/>
    </row>
    <row r="6630" spans="1:3">
      <c r="A6630" s="21">
        <v>455</v>
      </c>
      <c r="B6630" s="6">
        <f>$B6021+$B5411+$B4801</f>
        <v>0</v>
      </c>
      <c r="C6630" s="10"/>
    </row>
    <row r="6631" spans="1:3">
      <c r="A6631" s="21">
        <v>456</v>
      </c>
      <c r="B6631" s="6">
        <f>$B6022+$B5412+$B4802</f>
        <v>0</v>
      </c>
      <c r="C6631" s="10"/>
    </row>
    <row r="6632" spans="1:3">
      <c r="A6632" s="21">
        <v>457</v>
      </c>
      <c r="B6632" s="6">
        <f>$B6023+$B5413+$B4803</f>
        <v>0</v>
      </c>
      <c r="C6632" s="10"/>
    </row>
    <row r="6633" spans="1:3">
      <c r="A6633" s="21">
        <v>458</v>
      </c>
      <c r="B6633" s="6">
        <f>$B6024+$B5414+$B4804</f>
        <v>0</v>
      </c>
      <c r="C6633" s="10"/>
    </row>
    <row r="6634" spans="1:3">
      <c r="A6634" s="21">
        <v>459</v>
      </c>
      <c r="B6634" s="6">
        <f>$B6025+$B5415+$B4805</f>
        <v>0</v>
      </c>
      <c r="C6634" s="10"/>
    </row>
    <row r="6635" spans="1:3">
      <c r="A6635" s="21">
        <v>460</v>
      </c>
      <c r="B6635" s="6">
        <f>$B6026+$B5416+$B4806</f>
        <v>0</v>
      </c>
      <c r="C6635" s="10"/>
    </row>
    <row r="6636" spans="1:3">
      <c r="A6636" s="21">
        <v>461</v>
      </c>
      <c r="B6636" s="6">
        <f>$B6027+$B5417+$B4807</f>
        <v>0</v>
      </c>
      <c r="C6636" s="10"/>
    </row>
    <row r="6637" spans="1:3">
      <c r="A6637" s="21">
        <v>462</v>
      </c>
      <c r="B6637" s="6">
        <f>$B6028+$B5418+$B4808</f>
        <v>0</v>
      </c>
      <c r="C6637" s="10"/>
    </row>
    <row r="6638" spans="1:3">
      <c r="A6638" s="21">
        <v>463</v>
      </c>
      <c r="B6638" s="6">
        <f>$B6029+$B5419+$B4809</f>
        <v>0</v>
      </c>
      <c r="C6638" s="10"/>
    </row>
    <row r="6639" spans="1:3">
      <c r="A6639" s="21">
        <v>464</v>
      </c>
      <c r="B6639" s="6">
        <f>$B6030+$B5420+$B4810</f>
        <v>0</v>
      </c>
      <c r="C6639" s="10"/>
    </row>
    <row r="6640" spans="1:3">
      <c r="A6640" s="21">
        <v>465</v>
      </c>
      <c r="B6640" s="6">
        <f>$B6031+$B5421+$B4811</f>
        <v>0</v>
      </c>
      <c r="C6640" s="10"/>
    </row>
    <row r="6641" spans="1:3">
      <c r="A6641" s="21">
        <v>466</v>
      </c>
      <c r="B6641" s="6">
        <f>$B6032+$B5422+$B4812</f>
        <v>0</v>
      </c>
      <c r="C6641" s="10"/>
    </row>
    <row r="6642" spans="1:3">
      <c r="A6642" s="21">
        <v>467</v>
      </c>
      <c r="B6642" s="6">
        <f>$B6033+$B5423+$B4813</f>
        <v>0</v>
      </c>
      <c r="C6642" s="10"/>
    </row>
    <row r="6643" spans="1:3">
      <c r="A6643" s="21">
        <v>468</v>
      </c>
      <c r="B6643" s="6">
        <f>$B6034+$B5424+$B4814</f>
        <v>0</v>
      </c>
      <c r="C6643" s="10"/>
    </row>
    <row r="6644" spans="1:3">
      <c r="A6644" s="21">
        <v>469</v>
      </c>
      <c r="B6644" s="6">
        <f>$B6035+$B5425+$B4815</f>
        <v>0</v>
      </c>
      <c r="C6644" s="10"/>
    </row>
    <row r="6645" spans="1:3">
      <c r="A6645" s="21">
        <v>470</v>
      </c>
      <c r="B6645" s="6">
        <f>$B6036+$B5426+$B4816</f>
        <v>0</v>
      </c>
      <c r="C6645" s="10"/>
    </row>
    <row r="6646" spans="1:3">
      <c r="A6646" s="21">
        <v>471</v>
      </c>
      <c r="B6646" s="6">
        <f>$B6037+$B5427+$B4817</f>
        <v>0</v>
      </c>
      <c r="C6646" s="10"/>
    </row>
    <row r="6647" spans="1:3">
      <c r="A6647" s="21">
        <v>472</v>
      </c>
      <c r="B6647" s="6">
        <f>$B6038+$B5428+$B4818</f>
        <v>0</v>
      </c>
      <c r="C6647" s="10"/>
    </row>
    <row r="6648" spans="1:3">
      <c r="A6648" s="21">
        <v>473</v>
      </c>
      <c r="B6648" s="6">
        <f>$B6039+$B5429+$B4819</f>
        <v>0</v>
      </c>
      <c r="C6648" s="10"/>
    </row>
    <row r="6649" spans="1:3">
      <c r="A6649" s="21">
        <v>474</v>
      </c>
      <c r="B6649" s="6">
        <f>$B6040+$B5430+$B4820</f>
        <v>0</v>
      </c>
      <c r="C6649" s="10"/>
    </row>
    <row r="6650" spans="1:3">
      <c r="A6650" s="21">
        <v>475</v>
      </c>
      <c r="B6650" s="6">
        <f>$B6041+$B5431+$B4821</f>
        <v>0</v>
      </c>
      <c r="C6650" s="10"/>
    </row>
    <row r="6651" spans="1:3">
      <c r="A6651" s="21">
        <v>476</v>
      </c>
      <c r="B6651" s="6">
        <f>$B6042+$B5432+$B4822</f>
        <v>0</v>
      </c>
      <c r="C6651" s="10"/>
    </row>
    <row r="6652" spans="1:3">
      <c r="A6652" s="21">
        <v>477</v>
      </c>
      <c r="B6652" s="6">
        <f>$B6043+$B5433+$B4823</f>
        <v>0</v>
      </c>
      <c r="C6652" s="10"/>
    </row>
    <row r="6653" spans="1:3">
      <c r="A6653" s="21">
        <v>478</v>
      </c>
      <c r="B6653" s="6">
        <f>$B6044+$B5434+$B4824</f>
        <v>0</v>
      </c>
      <c r="C6653" s="10"/>
    </row>
    <row r="6654" spans="1:3">
      <c r="A6654" s="21">
        <v>479</v>
      </c>
      <c r="B6654" s="6">
        <f>$B6045+$B5435+$B4825</f>
        <v>0</v>
      </c>
      <c r="C6654" s="10"/>
    </row>
    <row r="6655" spans="1:3">
      <c r="A6655" s="21">
        <v>480</v>
      </c>
      <c r="B6655" s="6">
        <f>$B6046+$B5436+$B4826</f>
        <v>0</v>
      </c>
      <c r="C6655" s="10"/>
    </row>
    <row r="6656" spans="1:3">
      <c r="A6656" s="21">
        <v>481</v>
      </c>
      <c r="B6656" s="6">
        <f>$B6047+$B5437+$B4827</f>
        <v>0</v>
      </c>
      <c r="C6656" s="10"/>
    </row>
    <row r="6657" spans="1:3">
      <c r="A6657" s="21">
        <v>482</v>
      </c>
      <c r="B6657" s="6">
        <f>$B6048+$B5438+$B4828</f>
        <v>0</v>
      </c>
      <c r="C6657" s="10"/>
    </row>
    <row r="6658" spans="1:3">
      <c r="A6658" s="21">
        <v>483</v>
      </c>
      <c r="B6658" s="6">
        <f>$B6049+$B5439+$B4829</f>
        <v>0</v>
      </c>
      <c r="C6658" s="10"/>
    </row>
    <row r="6659" spans="1:3">
      <c r="A6659" s="21">
        <v>484</v>
      </c>
      <c r="B6659" s="6">
        <f>$B6050+$B5440+$B4830</f>
        <v>0</v>
      </c>
      <c r="C6659" s="10"/>
    </row>
    <row r="6660" spans="1:3">
      <c r="A6660" s="21">
        <v>485</v>
      </c>
      <c r="B6660" s="6">
        <f>$B6051+$B5441+$B4831</f>
        <v>0</v>
      </c>
      <c r="C6660" s="10"/>
    </row>
    <row r="6661" spans="1:3">
      <c r="A6661" s="21">
        <v>486</v>
      </c>
      <c r="B6661" s="6">
        <f>$B6052+$B5442+$B4832</f>
        <v>0</v>
      </c>
      <c r="C6661" s="10"/>
    </row>
    <row r="6662" spans="1:3">
      <c r="A6662" s="21">
        <v>487</v>
      </c>
      <c r="B6662" s="6">
        <f>$B6053+$B5443+$B4833</f>
        <v>0</v>
      </c>
      <c r="C6662" s="10"/>
    </row>
    <row r="6663" spans="1:3">
      <c r="A6663" s="21">
        <v>488</v>
      </c>
      <c r="B6663" s="6">
        <f>$B6054+$B5444+$B4834</f>
        <v>0</v>
      </c>
      <c r="C6663" s="10"/>
    </row>
    <row r="6664" spans="1:3">
      <c r="A6664" s="21">
        <v>489</v>
      </c>
      <c r="B6664" s="6">
        <f>$B6055+$B5445+$B4835</f>
        <v>0</v>
      </c>
      <c r="C6664" s="10"/>
    </row>
    <row r="6665" spans="1:3">
      <c r="A6665" s="21">
        <v>490</v>
      </c>
      <c r="B6665" s="6">
        <f>$B6056+$B5446+$B4836</f>
        <v>0</v>
      </c>
      <c r="C6665" s="10"/>
    </row>
    <row r="6666" spans="1:3">
      <c r="A6666" s="21">
        <v>491</v>
      </c>
      <c r="B6666" s="6">
        <f>$B6057+$B5447+$B4837</f>
        <v>0</v>
      </c>
      <c r="C6666" s="10"/>
    </row>
    <row r="6667" spans="1:3">
      <c r="A6667" s="21">
        <v>492</v>
      </c>
      <c r="B6667" s="6">
        <f>$B6058+$B5448+$B4838</f>
        <v>0</v>
      </c>
      <c r="C6667" s="10"/>
    </row>
    <row r="6668" spans="1:3">
      <c r="A6668" s="21">
        <v>493</v>
      </c>
      <c r="B6668" s="6">
        <f>$B6059+$B5449+$B4839</f>
        <v>0</v>
      </c>
      <c r="C6668" s="10"/>
    </row>
    <row r="6669" spans="1:3">
      <c r="A6669" s="21">
        <v>494</v>
      </c>
      <c r="B6669" s="6">
        <f>$B6060+$B5450+$B4840</f>
        <v>0</v>
      </c>
      <c r="C6669" s="10"/>
    </row>
    <row r="6670" spans="1:3">
      <c r="A6670" s="21">
        <v>495</v>
      </c>
      <c r="B6670" s="6">
        <f>$B6061+$B5451+$B4841</f>
        <v>0</v>
      </c>
      <c r="C6670" s="10"/>
    </row>
    <row r="6671" spans="1:3">
      <c r="A6671" s="21">
        <v>496</v>
      </c>
      <c r="B6671" s="6">
        <f>$B6062+$B5452+$B4842</f>
        <v>0</v>
      </c>
      <c r="C6671" s="10"/>
    </row>
    <row r="6672" spans="1:3">
      <c r="A6672" s="21">
        <v>497</v>
      </c>
      <c r="B6672" s="6">
        <f>$B6063+$B5453+$B4843</f>
        <v>0</v>
      </c>
      <c r="C6672" s="10"/>
    </row>
    <row r="6673" spans="1:3">
      <c r="A6673" s="21">
        <v>498</v>
      </c>
      <c r="B6673" s="6">
        <f>$B6064+$B5454+$B4844</f>
        <v>0</v>
      </c>
      <c r="C6673" s="10"/>
    </row>
    <row r="6674" spans="1:3">
      <c r="A6674" s="21">
        <v>499</v>
      </c>
      <c r="B6674" s="6">
        <f>$B6065+$B5455+$B4845</f>
        <v>0</v>
      </c>
      <c r="C6674" s="10"/>
    </row>
    <row r="6675" spans="1:3">
      <c r="A6675" s="21">
        <v>500</v>
      </c>
      <c r="B6675" s="6">
        <f>$B6066+$B5456+$B4846</f>
        <v>0</v>
      </c>
      <c r="C6675" s="10"/>
    </row>
    <row r="6676" spans="1:3">
      <c r="A6676" s="21">
        <v>501</v>
      </c>
      <c r="B6676" s="6">
        <f>$B6067+$B5457+$B4847</f>
        <v>0</v>
      </c>
      <c r="C6676" s="10"/>
    </row>
    <row r="6677" spans="1:3">
      <c r="A6677" s="21">
        <v>502</v>
      </c>
      <c r="B6677" s="6">
        <f>$B6068+$B5458+$B4848</f>
        <v>0</v>
      </c>
      <c r="C6677" s="10"/>
    </row>
    <row r="6678" spans="1:3">
      <c r="A6678" s="21">
        <v>503</v>
      </c>
      <c r="B6678" s="6">
        <f>$B6069+$B5459+$B4849</f>
        <v>0</v>
      </c>
      <c r="C6678" s="10"/>
    </row>
    <row r="6679" spans="1:3">
      <c r="A6679" s="21">
        <v>504</v>
      </c>
      <c r="B6679" s="6">
        <f>$B6070+$B5460+$B4850</f>
        <v>0</v>
      </c>
      <c r="C6679" s="10"/>
    </row>
    <row r="6680" spans="1:3">
      <c r="A6680" s="21">
        <v>505</v>
      </c>
      <c r="B6680" s="6">
        <f>$B6071+$B5461+$B4851</f>
        <v>0</v>
      </c>
      <c r="C6680" s="10"/>
    </row>
    <row r="6681" spans="1:3">
      <c r="A6681" s="21">
        <v>506</v>
      </c>
      <c r="B6681" s="6">
        <f>$B6072+$B5462+$B4852</f>
        <v>0</v>
      </c>
      <c r="C6681" s="10"/>
    </row>
    <row r="6682" spans="1:3">
      <c r="A6682" s="21">
        <v>507</v>
      </c>
      <c r="B6682" s="6">
        <f>$B6073+$B5463+$B4853</f>
        <v>0</v>
      </c>
      <c r="C6682" s="10"/>
    </row>
    <row r="6683" spans="1:3">
      <c r="A6683" s="21">
        <v>508</v>
      </c>
      <c r="B6683" s="6">
        <f>$B6074+$B5464+$B4854</f>
        <v>0</v>
      </c>
      <c r="C6683" s="10"/>
    </row>
    <row r="6684" spans="1:3">
      <c r="A6684" s="21">
        <v>509</v>
      </c>
      <c r="B6684" s="6">
        <f>$B6075+$B5465+$B4855</f>
        <v>0</v>
      </c>
      <c r="C6684" s="10"/>
    </row>
    <row r="6685" spans="1:3">
      <c r="A6685" s="21">
        <v>510</v>
      </c>
      <c r="B6685" s="6">
        <f>$B6076+$B5466+$B4856</f>
        <v>0</v>
      </c>
      <c r="C6685" s="10"/>
    </row>
    <row r="6686" spans="1:3">
      <c r="A6686" s="21">
        <v>511</v>
      </c>
      <c r="B6686" s="6">
        <f>$B6077+$B5467+$B4857</f>
        <v>0</v>
      </c>
      <c r="C6686" s="10"/>
    </row>
    <row r="6687" spans="1:3">
      <c r="A6687" s="21">
        <v>512</v>
      </c>
      <c r="B6687" s="6">
        <f>$B6078+$B5468+$B4858</f>
        <v>0</v>
      </c>
      <c r="C6687" s="10"/>
    </row>
    <row r="6688" spans="1:3">
      <c r="A6688" s="21">
        <v>513</v>
      </c>
      <c r="B6688" s="6">
        <f>$B6079+$B5469+$B4859</f>
        <v>0</v>
      </c>
      <c r="C6688" s="10"/>
    </row>
    <row r="6689" spans="1:3">
      <c r="A6689" s="21">
        <v>514</v>
      </c>
      <c r="B6689" s="6">
        <f>$B6080+$B5470+$B4860</f>
        <v>0</v>
      </c>
      <c r="C6689" s="10"/>
    </row>
    <row r="6690" spans="1:3">
      <c r="A6690" s="21">
        <v>515</v>
      </c>
      <c r="B6690" s="6">
        <f>$B6081+$B5471+$B4861</f>
        <v>0</v>
      </c>
      <c r="C6690" s="10"/>
    </row>
    <row r="6691" spans="1:3">
      <c r="A6691" s="21">
        <v>516</v>
      </c>
      <c r="B6691" s="6">
        <f>$B6082+$B5472+$B4862</f>
        <v>0</v>
      </c>
      <c r="C6691" s="10"/>
    </row>
    <row r="6692" spans="1:3">
      <c r="A6692" s="21">
        <v>517</v>
      </c>
      <c r="B6692" s="6">
        <f>$B6083+$B5473+$B4863</f>
        <v>0</v>
      </c>
      <c r="C6692" s="10"/>
    </row>
    <row r="6693" spans="1:3">
      <c r="A6693" s="21">
        <v>518</v>
      </c>
      <c r="B6693" s="6">
        <f>$B6084+$B5474+$B4864</f>
        <v>0</v>
      </c>
      <c r="C6693" s="10"/>
    </row>
    <row r="6694" spans="1:3">
      <c r="A6694" s="21">
        <v>519</v>
      </c>
      <c r="B6694" s="6">
        <f>$B6085+$B5475+$B4865</f>
        <v>0</v>
      </c>
      <c r="C6694" s="10"/>
    </row>
    <row r="6695" spans="1:3">
      <c r="A6695" s="21">
        <v>520</v>
      </c>
      <c r="B6695" s="6">
        <f>$B6086+$B5476+$B4866</f>
        <v>0</v>
      </c>
      <c r="C6695" s="10"/>
    </row>
    <row r="6696" spans="1:3">
      <c r="A6696" s="21">
        <v>521</v>
      </c>
      <c r="B6696" s="6">
        <f>$B6087+$B5477+$B4867</f>
        <v>0</v>
      </c>
      <c r="C6696" s="10"/>
    </row>
    <row r="6697" spans="1:3">
      <c r="A6697" s="21">
        <v>522</v>
      </c>
      <c r="B6697" s="6">
        <f>$B6088+$B5478+$B4868</f>
        <v>0</v>
      </c>
      <c r="C6697" s="10"/>
    </row>
    <row r="6698" spans="1:3">
      <c r="A6698" s="21">
        <v>523</v>
      </c>
      <c r="B6698" s="6">
        <f>$B6089+$B5479+$B4869</f>
        <v>0</v>
      </c>
      <c r="C6698" s="10"/>
    </row>
    <row r="6699" spans="1:3">
      <c r="A6699" s="21">
        <v>524</v>
      </c>
      <c r="B6699" s="6">
        <f>$B6090+$B5480+$B4870</f>
        <v>0</v>
      </c>
      <c r="C6699" s="10"/>
    </row>
    <row r="6700" spans="1:3">
      <c r="A6700" s="21">
        <v>525</v>
      </c>
      <c r="B6700" s="6">
        <f>$B6091+$B5481+$B4871</f>
        <v>0</v>
      </c>
      <c r="C6700" s="10"/>
    </row>
    <row r="6701" spans="1:3">
      <c r="A6701" s="21">
        <v>526</v>
      </c>
      <c r="B6701" s="6">
        <f>$B6092+$B5482+$B4872</f>
        <v>0</v>
      </c>
      <c r="C6701" s="10"/>
    </row>
    <row r="6702" spans="1:3">
      <c r="A6702" s="21">
        <v>527</v>
      </c>
      <c r="B6702" s="6">
        <f>$B6093+$B5483+$B4873</f>
        <v>0</v>
      </c>
      <c r="C6702" s="10"/>
    </row>
    <row r="6703" spans="1:3">
      <c r="A6703" s="21">
        <v>528</v>
      </c>
      <c r="B6703" s="6">
        <f>$B6094+$B5484+$B4874</f>
        <v>0</v>
      </c>
      <c r="C6703" s="10"/>
    </row>
    <row r="6704" spans="1:3">
      <c r="A6704" s="21">
        <v>529</v>
      </c>
      <c r="B6704" s="6">
        <f>$B6095+$B5485+$B4875</f>
        <v>0</v>
      </c>
      <c r="C6704" s="10"/>
    </row>
    <row r="6705" spans="1:3">
      <c r="A6705" s="21">
        <v>530</v>
      </c>
      <c r="B6705" s="6">
        <f>$B6096+$B5486+$B4876</f>
        <v>0</v>
      </c>
      <c r="C6705" s="10"/>
    </row>
    <row r="6706" spans="1:3">
      <c r="A6706" s="21">
        <v>531</v>
      </c>
      <c r="B6706" s="6">
        <f>$B6097+$B5487+$B4877</f>
        <v>0</v>
      </c>
      <c r="C6706" s="10"/>
    </row>
    <row r="6707" spans="1:3">
      <c r="A6707" s="21">
        <v>532</v>
      </c>
      <c r="B6707" s="6">
        <f>$B6098+$B5488+$B4878</f>
        <v>0</v>
      </c>
      <c r="C6707" s="10"/>
    </row>
    <row r="6708" spans="1:3">
      <c r="A6708" s="21">
        <v>533</v>
      </c>
      <c r="B6708" s="6">
        <f>$B6099+$B5489+$B4879</f>
        <v>0</v>
      </c>
      <c r="C6708" s="10"/>
    </row>
    <row r="6709" spans="1:3">
      <c r="A6709" s="21">
        <v>534</v>
      </c>
      <c r="B6709" s="6">
        <f>$B6100+$B5490+$B4880</f>
        <v>0</v>
      </c>
      <c r="C6709" s="10"/>
    </row>
    <row r="6710" spans="1:3">
      <c r="A6710" s="21">
        <v>535</v>
      </c>
      <c r="B6710" s="6">
        <f>$B6101+$B5491+$B4881</f>
        <v>0</v>
      </c>
      <c r="C6710" s="10"/>
    </row>
    <row r="6711" spans="1:3">
      <c r="A6711" s="21">
        <v>536</v>
      </c>
      <c r="B6711" s="6">
        <f>$B6102+$B5492+$B4882</f>
        <v>0</v>
      </c>
      <c r="C6711" s="10"/>
    </row>
    <row r="6712" spans="1:3">
      <c r="A6712" s="21">
        <v>537</v>
      </c>
      <c r="B6712" s="6">
        <f>$B6103+$B5493+$B4883</f>
        <v>0</v>
      </c>
      <c r="C6712" s="10"/>
    </row>
    <row r="6713" spans="1:3">
      <c r="A6713" s="21">
        <v>538</v>
      </c>
      <c r="B6713" s="6">
        <f>$B6104+$B5494+$B4884</f>
        <v>0</v>
      </c>
      <c r="C6713" s="10"/>
    </row>
    <row r="6714" spans="1:3">
      <c r="A6714" s="21">
        <v>539</v>
      </c>
      <c r="B6714" s="6">
        <f>$B6105+$B5495+$B4885</f>
        <v>0</v>
      </c>
      <c r="C6714" s="10"/>
    </row>
    <row r="6715" spans="1:3">
      <c r="A6715" s="21">
        <v>540</v>
      </c>
      <c r="B6715" s="6">
        <f>$B6106+$B5496+$B4886</f>
        <v>0</v>
      </c>
      <c r="C6715" s="10"/>
    </row>
    <row r="6716" spans="1:3">
      <c r="A6716" s="21">
        <v>541</v>
      </c>
      <c r="B6716" s="6">
        <f>$B6107+$B5497+$B4887</f>
        <v>0</v>
      </c>
      <c r="C6716" s="10"/>
    </row>
    <row r="6717" spans="1:3">
      <c r="A6717" s="21">
        <v>542</v>
      </c>
      <c r="B6717" s="6">
        <f>$B6108+$B5498+$B4888</f>
        <v>0</v>
      </c>
      <c r="C6717" s="10"/>
    </row>
    <row r="6718" spans="1:3">
      <c r="A6718" s="21">
        <v>543</v>
      </c>
      <c r="B6718" s="6">
        <f>$B6109+$B5499+$B4889</f>
        <v>0</v>
      </c>
      <c r="C6718" s="10"/>
    </row>
    <row r="6719" spans="1:3">
      <c r="A6719" s="21">
        <v>544</v>
      </c>
      <c r="B6719" s="6">
        <f>$B6110+$B5500+$B4890</f>
        <v>0</v>
      </c>
      <c r="C6719" s="10"/>
    </row>
    <row r="6720" spans="1:3">
      <c r="A6720" s="21">
        <v>545</v>
      </c>
      <c r="B6720" s="6">
        <f>$B6111+$B5501+$B4891</f>
        <v>0</v>
      </c>
      <c r="C6720" s="10"/>
    </row>
    <row r="6721" spans="1:3">
      <c r="A6721" s="21">
        <v>546</v>
      </c>
      <c r="B6721" s="6">
        <f>$B6112+$B5502+$B4892</f>
        <v>0</v>
      </c>
      <c r="C6721" s="10"/>
    </row>
    <row r="6722" spans="1:3">
      <c r="A6722" s="21">
        <v>547</v>
      </c>
      <c r="B6722" s="6">
        <f>$B6113+$B5503+$B4893</f>
        <v>0</v>
      </c>
      <c r="C6722" s="10"/>
    </row>
    <row r="6723" spans="1:3">
      <c r="A6723" s="21">
        <v>548</v>
      </c>
      <c r="B6723" s="6">
        <f>$B6114+$B5504+$B4894</f>
        <v>0</v>
      </c>
      <c r="C6723" s="10"/>
    </row>
    <row r="6724" spans="1:3">
      <c r="A6724" s="21">
        <v>549</v>
      </c>
      <c r="B6724" s="6">
        <f>$B6115+$B5505+$B4895</f>
        <v>0</v>
      </c>
      <c r="C6724" s="10"/>
    </row>
    <row r="6725" spans="1:3">
      <c r="A6725" s="21">
        <v>550</v>
      </c>
      <c r="B6725" s="6">
        <f>$B6116+$B5506+$B4896</f>
        <v>0</v>
      </c>
      <c r="C6725" s="10"/>
    </row>
    <row r="6726" spans="1:3">
      <c r="A6726" s="21">
        <v>551</v>
      </c>
      <c r="B6726" s="6">
        <f>$B6117+$B5507+$B4897</f>
        <v>0</v>
      </c>
      <c r="C6726" s="10"/>
    </row>
    <row r="6727" spans="1:3">
      <c r="A6727" s="21">
        <v>552</v>
      </c>
      <c r="B6727" s="6">
        <f>$B6118+$B5508+$B4898</f>
        <v>0</v>
      </c>
      <c r="C6727" s="10"/>
    </row>
    <row r="6728" spans="1:3">
      <c r="A6728" s="21">
        <v>553</v>
      </c>
      <c r="B6728" s="6">
        <f>$B6119+$B5509+$B4899</f>
        <v>0</v>
      </c>
      <c r="C6728" s="10"/>
    </row>
    <row r="6729" spans="1:3">
      <c r="A6729" s="21">
        <v>554</v>
      </c>
      <c r="B6729" s="6">
        <f>$B6120+$B5510+$B4900</f>
        <v>0</v>
      </c>
      <c r="C6729" s="10"/>
    </row>
    <row r="6730" spans="1:3">
      <c r="A6730" s="21">
        <v>555</v>
      </c>
      <c r="B6730" s="6">
        <f>$B6121+$B5511+$B4901</f>
        <v>0</v>
      </c>
      <c r="C6730" s="10"/>
    </row>
    <row r="6731" spans="1:3">
      <c r="A6731" s="21">
        <v>556</v>
      </c>
      <c r="B6731" s="6">
        <f>$B6122+$B5512+$B4902</f>
        <v>0</v>
      </c>
      <c r="C6731" s="10"/>
    </row>
    <row r="6732" spans="1:3">
      <c r="A6732" s="21">
        <v>557</v>
      </c>
      <c r="B6732" s="6">
        <f>$B6123+$B5513+$B4903</f>
        <v>0</v>
      </c>
      <c r="C6732" s="10"/>
    </row>
    <row r="6733" spans="1:3">
      <c r="A6733" s="21">
        <v>558</v>
      </c>
      <c r="B6733" s="6">
        <f>$B6124+$B5514+$B4904</f>
        <v>0</v>
      </c>
      <c r="C6733" s="10"/>
    </row>
    <row r="6734" spans="1:3">
      <c r="A6734" s="21">
        <v>559</v>
      </c>
      <c r="B6734" s="6">
        <f>$B6125+$B5515+$B4905</f>
        <v>0</v>
      </c>
      <c r="C6734" s="10"/>
    </row>
    <row r="6735" spans="1:3">
      <c r="A6735" s="21">
        <v>560</v>
      </c>
      <c r="B6735" s="6">
        <f>$B6126+$B5516+$B4906</f>
        <v>0</v>
      </c>
      <c r="C6735" s="10"/>
    </row>
    <row r="6736" spans="1:3">
      <c r="A6736" s="21">
        <v>561</v>
      </c>
      <c r="B6736" s="6">
        <f>$B6127+$B5517+$B4907</f>
        <v>0</v>
      </c>
      <c r="C6736" s="10"/>
    </row>
    <row r="6737" spans="1:3">
      <c r="A6737" s="21">
        <v>562</v>
      </c>
      <c r="B6737" s="6">
        <f>$B6128+$B5518+$B4908</f>
        <v>0</v>
      </c>
      <c r="C6737" s="10"/>
    </row>
    <row r="6738" spans="1:3">
      <c r="A6738" s="21">
        <v>563</v>
      </c>
      <c r="B6738" s="6">
        <f>$B6129+$B5519+$B4909</f>
        <v>0</v>
      </c>
      <c r="C6738" s="10"/>
    </row>
    <row r="6739" spans="1:3">
      <c r="A6739" s="21">
        <v>564</v>
      </c>
      <c r="B6739" s="6">
        <f>$B6130+$B5520+$B4910</f>
        <v>0</v>
      </c>
      <c r="C6739" s="10"/>
    </row>
    <row r="6740" spans="1:3">
      <c r="A6740" s="21">
        <v>565</v>
      </c>
      <c r="B6740" s="6">
        <f>$B6131+$B5521+$B4911</f>
        <v>0</v>
      </c>
      <c r="C6740" s="10"/>
    </row>
    <row r="6741" spans="1:3">
      <c r="A6741" s="21">
        <v>566</v>
      </c>
      <c r="B6741" s="6">
        <f>$B6132+$B5522+$B4912</f>
        <v>0</v>
      </c>
      <c r="C6741" s="10"/>
    </row>
    <row r="6742" spans="1:3">
      <c r="A6742" s="21">
        <v>567</v>
      </c>
      <c r="B6742" s="6">
        <f>$B6133+$B5523+$B4913</f>
        <v>0</v>
      </c>
      <c r="C6742" s="10"/>
    </row>
    <row r="6743" spans="1:3">
      <c r="A6743" s="21">
        <v>568</v>
      </c>
      <c r="B6743" s="6">
        <f>$B6134+$B5524+$B4914</f>
        <v>0</v>
      </c>
      <c r="C6743" s="10"/>
    </row>
    <row r="6744" spans="1:3">
      <c r="A6744" s="21">
        <v>569</v>
      </c>
      <c r="B6744" s="6">
        <f>$B6135+$B5525+$B4915</f>
        <v>0</v>
      </c>
      <c r="C6744" s="10"/>
    </row>
    <row r="6745" spans="1:3">
      <c r="A6745" s="21">
        <v>570</v>
      </c>
      <c r="B6745" s="6">
        <f>$B6136+$B5526+$B4916</f>
        <v>0</v>
      </c>
      <c r="C6745" s="10"/>
    </row>
    <row r="6746" spans="1:3">
      <c r="A6746" s="21">
        <v>571</v>
      </c>
      <c r="B6746" s="6">
        <f>$B6137+$B5527+$B4917</f>
        <v>0</v>
      </c>
      <c r="C6746" s="10"/>
    </row>
    <row r="6747" spans="1:3">
      <c r="A6747" s="21">
        <v>572</v>
      </c>
      <c r="B6747" s="6">
        <f>$B6138+$B5528+$B4918</f>
        <v>0</v>
      </c>
      <c r="C6747" s="10"/>
    </row>
    <row r="6748" spans="1:3">
      <c r="A6748" s="21">
        <v>573</v>
      </c>
      <c r="B6748" s="6">
        <f>$B6139+$B5529+$B4919</f>
        <v>0</v>
      </c>
      <c r="C6748" s="10"/>
    </row>
    <row r="6749" spans="1:3">
      <c r="A6749" s="21">
        <v>574</v>
      </c>
      <c r="B6749" s="6">
        <f>$B6140+$B5530+$B4920</f>
        <v>0</v>
      </c>
      <c r="C6749" s="10"/>
    </row>
    <row r="6750" spans="1:3">
      <c r="A6750" s="21">
        <v>575</v>
      </c>
      <c r="B6750" s="6">
        <f>$B6141+$B5531+$B4921</f>
        <v>0</v>
      </c>
      <c r="C6750" s="10"/>
    </row>
    <row r="6751" spans="1:3">
      <c r="A6751" s="21">
        <v>576</v>
      </c>
      <c r="B6751" s="6">
        <f>$B6142+$B5532+$B4922</f>
        <v>0</v>
      </c>
      <c r="C6751" s="10"/>
    </row>
    <row r="6752" spans="1:3">
      <c r="A6752" s="21">
        <v>577</v>
      </c>
      <c r="B6752" s="6">
        <f>$B6143+$B5533+$B4923</f>
        <v>0</v>
      </c>
      <c r="C6752" s="10"/>
    </row>
    <row r="6753" spans="1:3">
      <c r="A6753" s="21">
        <v>578</v>
      </c>
      <c r="B6753" s="6">
        <f>$B6144+$B5534+$B4924</f>
        <v>0</v>
      </c>
      <c r="C6753" s="10"/>
    </row>
    <row r="6754" spans="1:3">
      <c r="A6754" s="21">
        <v>579</v>
      </c>
      <c r="B6754" s="6">
        <f>$B6145+$B5535+$B4925</f>
        <v>0</v>
      </c>
      <c r="C6754" s="10"/>
    </row>
    <row r="6755" spans="1:3">
      <c r="A6755" s="21">
        <v>580</v>
      </c>
      <c r="B6755" s="6">
        <f>$B6146+$B5536+$B4926</f>
        <v>0</v>
      </c>
      <c r="C6755" s="10"/>
    </row>
    <row r="6756" spans="1:3">
      <c r="A6756" s="21">
        <v>581</v>
      </c>
      <c r="B6756" s="6">
        <f>$B6147+$B5537+$B4927</f>
        <v>0</v>
      </c>
      <c r="C6756" s="10"/>
    </row>
    <row r="6757" spans="1:3">
      <c r="A6757" s="21">
        <v>582</v>
      </c>
      <c r="B6757" s="6">
        <f>$B6148+$B5538+$B4928</f>
        <v>0</v>
      </c>
      <c r="C6757" s="10"/>
    </row>
    <row r="6758" spans="1:3">
      <c r="A6758" s="21">
        <v>583</v>
      </c>
      <c r="B6758" s="6">
        <f>$B6149+$B5539+$B4929</f>
        <v>0</v>
      </c>
      <c r="C6758" s="10"/>
    </row>
    <row r="6759" spans="1:3">
      <c r="A6759" s="21">
        <v>584</v>
      </c>
      <c r="B6759" s="6">
        <f>$B6150+$B5540+$B4930</f>
        <v>0</v>
      </c>
      <c r="C6759" s="10"/>
    </row>
    <row r="6760" spans="1:3">
      <c r="A6760" s="21">
        <v>585</v>
      </c>
      <c r="B6760" s="6">
        <f>$B6151+$B5541+$B4931</f>
        <v>0</v>
      </c>
      <c r="C6760" s="10"/>
    </row>
    <row r="6761" spans="1:3">
      <c r="A6761" s="21">
        <v>586</v>
      </c>
      <c r="B6761" s="6">
        <f>$B6152+$B5542+$B4932</f>
        <v>0</v>
      </c>
      <c r="C6761" s="10"/>
    </row>
    <row r="6762" spans="1:3">
      <c r="A6762" s="21">
        <v>587</v>
      </c>
      <c r="B6762" s="6">
        <f>$B6153+$B5543+$B4933</f>
        <v>0</v>
      </c>
      <c r="C6762" s="10"/>
    </row>
    <row r="6763" spans="1:3">
      <c r="A6763" s="21">
        <v>588</v>
      </c>
      <c r="B6763" s="6">
        <f>$B6154+$B5544+$B4934</f>
        <v>0</v>
      </c>
      <c r="C6763" s="10"/>
    </row>
    <row r="6764" spans="1:3">
      <c r="A6764" s="21">
        <v>589</v>
      </c>
      <c r="B6764" s="6">
        <f>$B6155+$B5545+$B4935</f>
        <v>0</v>
      </c>
      <c r="C6764" s="10"/>
    </row>
    <row r="6765" spans="1:3">
      <c r="A6765" s="21">
        <v>590</v>
      </c>
      <c r="B6765" s="6">
        <f>$B6156+$B5546+$B4936</f>
        <v>0</v>
      </c>
      <c r="C6765" s="10"/>
    </row>
    <row r="6766" spans="1:3">
      <c r="A6766" s="21">
        <v>591</v>
      </c>
      <c r="B6766" s="6">
        <f>$B6157+$B5547+$B4937</f>
        <v>0</v>
      </c>
      <c r="C6766" s="10"/>
    </row>
    <row r="6767" spans="1:3">
      <c r="A6767" s="21">
        <v>592</v>
      </c>
      <c r="B6767" s="6">
        <f>$B6158+$B5548+$B4938</f>
        <v>0</v>
      </c>
      <c r="C6767" s="10"/>
    </row>
    <row r="6768" spans="1:3">
      <c r="A6768" s="21">
        <v>593</v>
      </c>
      <c r="B6768" s="6">
        <f>$B6159+$B5549+$B4939</f>
        <v>0</v>
      </c>
      <c r="C6768" s="10"/>
    </row>
    <row r="6769" spans="1:3">
      <c r="A6769" s="21">
        <v>594</v>
      </c>
      <c r="B6769" s="6">
        <f>$B6160+$B5550+$B4940</f>
        <v>0</v>
      </c>
      <c r="C6769" s="10"/>
    </row>
    <row r="6770" spans="1:3">
      <c r="A6770" s="21">
        <v>595</v>
      </c>
      <c r="B6770" s="6">
        <f>$B6161+$B5551+$B4941</f>
        <v>0</v>
      </c>
      <c r="C6770" s="10"/>
    </row>
    <row r="6771" spans="1:3">
      <c r="A6771" s="21">
        <v>596</v>
      </c>
      <c r="B6771" s="6">
        <f>$B6162+$B5552+$B4942</f>
        <v>0</v>
      </c>
      <c r="C6771" s="10"/>
    </row>
    <row r="6772" spans="1:3">
      <c r="A6772" s="21">
        <v>597</v>
      </c>
      <c r="B6772" s="6">
        <f>$B6163+$B5553+$B4943</f>
        <v>0</v>
      </c>
      <c r="C6772" s="10"/>
    </row>
    <row r="6773" spans="1:3">
      <c r="A6773" s="21">
        <v>598</v>
      </c>
      <c r="B6773" s="6">
        <f>$B6164+$B5554+$B4944</f>
        <v>0</v>
      </c>
      <c r="C6773" s="10"/>
    </row>
    <row r="6774" spans="1:3">
      <c r="A6774" s="21">
        <v>599</v>
      </c>
      <c r="B6774" s="6">
        <f>$B6165+$B5555+$B4945</f>
        <v>0</v>
      </c>
      <c r="C6774" s="10"/>
    </row>
    <row r="6775" spans="1:3">
      <c r="A6775" s="21">
        <v>600</v>
      </c>
      <c r="B6775" s="6">
        <f>$B6166+$B5556+$B4946</f>
        <v>0</v>
      </c>
      <c r="C6775" s="10"/>
    </row>
    <row r="6777" spans="1:3" ht="21" customHeight="1">
      <c r="A6777" s="1" t="s">
        <v>650</v>
      </c>
    </row>
    <row r="6778" spans="1:3">
      <c r="A6778" s="2" t="s">
        <v>254</v>
      </c>
    </row>
    <row r="6779" spans="1:3">
      <c r="A6779" s="12" t="s">
        <v>651</v>
      </c>
    </row>
    <row r="6780" spans="1:3">
      <c r="A6780" s="12" t="s">
        <v>652</v>
      </c>
    </row>
    <row r="6781" spans="1:3">
      <c r="A6781" s="12" t="s">
        <v>383</v>
      </c>
    </row>
    <row r="6782" spans="1:3">
      <c r="A6782" s="2" t="s">
        <v>653</v>
      </c>
    </row>
    <row r="6784" spans="1:3">
      <c r="B6784" s="3" t="s">
        <v>654</v>
      </c>
    </row>
    <row r="6785" spans="1:3">
      <c r="A6785" s="21">
        <v>1</v>
      </c>
      <c r="B6785" s="23">
        <f>(B3737+B6176)*'Calc1'!B5533</f>
        <v>0</v>
      </c>
      <c r="C6785" s="10"/>
    </row>
    <row r="6786" spans="1:3">
      <c r="A6786" s="21">
        <v>2</v>
      </c>
      <c r="B6786" s="23">
        <f>(B3738+B6177)*'Calc1'!B5534</f>
        <v>0</v>
      </c>
      <c r="C6786" s="10"/>
    </row>
    <row r="6787" spans="1:3">
      <c r="A6787" s="21">
        <v>3</v>
      </c>
      <c r="B6787" s="23">
        <f>(B3739+B6178)*'Calc1'!B5535</f>
        <v>0</v>
      </c>
      <c r="C6787" s="10"/>
    </row>
    <row r="6788" spans="1:3">
      <c r="A6788" s="21">
        <v>4</v>
      </c>
      <c r="B6788" s="23">
        <f>(B3740+B6179)*'Calc1'!B5536</f>
        <v>0</v>
      </c>
      <c r="C6788" s="10"/>
    </row>
    <row r="6789" spans="1:3">
      <c r="A6789" s="21">
        <v>5</v>
      </c>
      <c r="B6789" s="23">
        <f>(B3741+B6180)*'Calc1'!B5537</f>
        <v>0</v>
      </c>
      <c r="C6789" s="10"/>
    </row>
    <row r="6790" spans="1:3">
      <c r="A6790" s="21">
        <v>6</v>
      </c>
      <c r="B6790" s="23">
        <f>(B3742+B6181)*'Calc1'!B5538</f>
        <v>0</v>
      </c>
      <c r="C6790" s="10"/>
    </row>
    <row r="6791" spans="1:3">
      <c r="A6791" s="21">
        <v>7</v>
      </c>
      <c r="B6791" s="23">
        <f>(B3743+B6182)*'Calc1'!B5539</f>
        <v>0</v>
      </c>
      <c r="C6791" s="10"/>
    </row>
    <row r="6792" spans="1:3">
      <c r="A6792" s="21">
        <v>8</v>
      </c>
      <c r="B6792" s="23">
        <f>(B3744+B6183)*'Calc1'!B5540</f>
        <v>0</v>
      </c>
      <c r="C6792" s="10"/>
    </row>
    <row r="6793" spans="1:3">
      <c r="A6793" s="21">
        <v>9</v>
      </c>
      <c r="B6793" s="23">
        <f>(B3745+B6184)*'Calc1'!B5541</f>
        <v>0</v>
      </c>
      <c r="C6793" s="10"/>
    </row>
    <row r="6794" spans="1:3">
      <c r="A6794" s="21">
        <v>10</v>
      </c>
      <c r="B6794" s="23">
        <f>(B3746+B6185)*'Calc1'!B5542</f>
        <v>0</v>
      </c>
      <c r="C6794" s="10"/>
    </row>
    <row r="6795" spans="1:3">
      <c r="A6795" s="21">
        <v>11</v>
      </c>
      <c r="B6795" s="23">
        <f>(B3747+B6186)*'Calc1'!B5543</f>
        <v>0</v>
      </c>
      <c r="C6795" s="10"/>
    </row>
    <row r="6796" spans="1:3">
      <c r="A6796" s="21">
        <v>12</v>
      </c>
      <c r="B6796" s="23">
        <f>(B3748+B6187)*'Calc1'!B5544</f>
        <v>0</v>
      </c>
      <c r="C6796" s="10"/>
    </row>
    <row r="6797" spans="1:3">
      <c r="A6797" s="21">
        <v>13</v>
      </c>
      <c r="B6797" s="23">
        <f>(B3749+B6188)*'Calc1'!B5545</f>
        <v>0</v>
      </c>
      <c r="C6797" s="10"/>
    </row>
    <row r="6798" spans="1:3">
      <c r="A6798" s="21">
        <v>14</v>
      </c>
      <c r="B6798" s="23">
        <f>(B3750+B6189)*'Calc1'!B5546</f>
        <v>0</v>
      </c>
      <c r="C6798" s="10"/>
    </row>
    <row r="6799" spans="1:3">
      <c r="A6799" s="21">
        <v>15</v>
      </c>
      <c r="B6799" s="23">
        <f>(B3751+B6190)*'Calc1'!B5547</f>
        <v>0</v>
      </c>
      <c r="C6799" s="10"/>
    </row>
    <row r="6800" spans="1:3">
      <c r="A6800" s="21">
        <v>16</v>
      </c>
      <c r="B6800" s="23">
        <f>(B3752+B6191)*'Calc1'!B5548</f>
        <v>0</v>
      </c>
      <c r="C6800" s="10"/>
    </row>
    <row r="6801" spans="1:3">
      <c r="A6801" s="21">
        <v>17</v>
      </c>
      <c r="B6801" s="23">
        <f>(B3753+B6192)*'Calc1'!B5549</f>
        <v>0</v>
      </c>
      <c r="C6801" s="10"/>
    </row>
    <row r="6802" spans="1:3">
      <c r="A6802" s="21">
        <v>18</v>
      </c>
      <c r="B6802" s="23">
        <f>(B3754+B6193)*'Calc1'!B5550</f>
        <v>0</v>
      </c>
      <c r="C6802" s="10"/>
    </row>
    <row r="6803" spans="1:3">
      <c r="A6803" s="21">
        <v>19</v>
      </c>
      <c r="B6803" s="23">
        <f>(B3755+B6194)*'Calc1'!B5551</f>
        <v>0</v>
      </c>
      <c r="C6803" s="10"/>
    </row>
    <row r="6804" spans="1:3">
      <c r="A6804" s="21">
        <v>20</v>
      </c>
      <c r="B6804" s="23">
        <f>(B3756+B6195)*'Calc1'!B5552</f>
        <v>0</v>
      </c>
      <c r="C6804" s="10"/>
    </row>
    <row r="6805" spans="1:3">
      <c r="A6805" s="21">
        <v>21</v>
      </c>
      <c r="B6805" s="23">
        <f>(B3757+B6196)*'Calc1'!B5553</f>
        <v>0</v>
      </c>
      <c r="C6805" s="10"/>
    </row>
    <row r="6806" spans="1:3">
      <c r="A6806" s="21">
        <v>22</v>
      </c>
      <c r="B6806" s="23">
        <f>(B3758+B6197)*'Calc1'!B5554</f>
        <v>0</v>
      </c>
      <c r="C6806" s="10"/>
    </row>
    <row r="6807" spans="1:3">
      <c r="A6807" s="21">
        <v>23</v>
      </c>
      <c r="B6807" s="23">
        <f>(B3759+B6198)*'Calc1'!B5555</f>
        <v>0</v>
      </c>
      <c r="C6807" s="10"/>
    </row>
    <row r="6808" spans="1:3">
      <c r="A6808" s="21">
        <v>24</v>
      </c>
      <c r="B6808" s="23">
        <f>(B3760+B6199)*'Calc1'!B5556</f>
        <v>0</v>
      </c>
      <c r="C6808" s="10"/>
    </row>
    <row r="6809" spans="1:3">
      <c r="A6809" s="21">
        <v>25</v>
      </c>
      <c r="B6809" s="23">
        <f>(B3761+B6200)*'Calc1'!B5557</f>
        <v>0</v>
      </c>
      <c r="C6809" s="10"/>
    </row>
    <row r="6810" spans="1:3">
      <c r="A6810" s="21">
        <v>26</v>
      </c>
      <c r="B6810" s="23">
        <f>(B3762+B6201)*'Calc1'!B5558</f>
        <v>0</v>
      </c>
      <c r="C6810" s="10"/>
    </row>
    <row r="6811" spans="1:3">
      <c r="A6811" s="21">
        <v>27</v>
      </c>
      <c r="B6811" s="23">
        <f>(B3763+B6202)*'Calc1'!B5559</f>
        <v>0</v>
      </c>
      <c r="C6811" s="10"/>
    </row>
    <row r="6812" spans="1:3">
      <c r="A6812" s="21">
        <v>28</v>
      </c>
      <c r="B6812" s="23">
        <f>(B3764+B6203)*'Calc1'!B5560</f>
        <v>0</v>
      </c>
      <c r="C6812" s="10"/>
    </row>
    <row r="6813" spans="1:3">
      <c r="A6813" s="21">
        <v>29</v>
      </c>
      <c r="B6813" s="23">
        <f>(B3765+B6204)*'Calc1'!B5561</f>
        <v>0</v>
      </c>
      <c r="C6813" s="10"/>
    </row>
    <row r="6814" spans="1:3">
      <c r="A6814" s="21">
        <v>30</v>
      </c>
      <c r="B6814" s="23">
        <f>(B3766+B6205)*'Calc1'!B5562</f>
        <v>0</v>
      </c>
      <c r="C6814" s="10"/>
    </row>
    <row r="6815" spans="1:3">
      <c r="A6815" s="21">
        <v>31</v>
      </c>
      <c r="B6815" s="23">
        <f>(B3767+B6206)*'Calc1'!B5563</f>
        <v>0</v>
      </c>
      <c r="C6815" s="10"/>
    </row>
    <row r="6816" spans="1:3">
      <c r="A6816" s="21">
        <v>32</v>
      </c>
      <c r="B6816" s="23">
        <f>(B3768+B6207)*'Calc1'!B5564</f>
        <v>0</v>
      </c>
      <c r="C6816" s="10"/>
    </row>
    <row r="6817" spans="1:3">
      <c r="A6817" s="21">
        <v>33</v>
      </c>
      <c r="B6817" s="23">
        <f>(B3769+B6208)*'Calc1'!B5565</f>
        <v>0</v>
      </c>
      <c r="C6817" s="10"/>
    </row>
    <row r="6818" spans="1:3">
      <c r="A6818" s="21">
        <v>34</v>
      </c>
      <c r="B6818" s="23">
        <f>(B3770+B6209)*'Calc1'!B5566</f>
        <v>0</v>
      </c>
      <c r="C6818" s="10"/>
    </row>
    <row r="6819" spans="1:3">
      <c r="A6819" s="21">
        <v>35</v>
      </c>
      <c r="B6819" s="23">
        <f>(B3771+B6210)*'Calc1'!B5567</f>
        <v>0</v>
      </c>
      <c r="C6819" s="10"/>
    </row>
    <row r="6820" spans="1:3">
      <c r="A6820" s="21">
        <v>36</v>
      </c>
      <c r="B6820" s="23">
        <f>(B3772+B6211)*'Calc1'!B5568</f>
        <v>0</v>
      </c>
      <c r="C6820" s="10"/>
    </row>
    <row r="6821" spans="1:3">
      <c r="A6821" s="21">
        <v>37</v>
      </c>
      <c r="B6821" s="23">
        <f>(B3773+B6212)*'Calc1'!B5569</f>
        <v>0</v>
      </c>
      <c r="C6821" s="10"/>
    </row>
    <row r="6822" spans="1:3">
      <c r="A6822" s="21">
        <v>38</v>
      </c>
      <c r="B6822" s="23">
        <f>(B3774+B6213)*'Calc1'!B5570</f>
        <v>0</v>
      </c>
      <c r="C6822" s="10"/>
    </row>
    <row r="6823" spans="1:3">
      <c r="A6823" s="21">
        <v>39</v>
      </c>
      <c r="B6823" s="23">
        <f>(B3775+B6214)*'Calc1'!B5571</f>
        <v>0</v>
      </c>
      <c r="C6823" s="10"/>
    </row>
    <row r="6824" spans="1:3">
      <c r="A6824" s="21">
        <v>40</v>
      </c>
      <c r="B6824" s="23">
        <f>(B3776+B6215)*'Calc1'!B5572</f>
        <v>0</v>
      </c>
      <c r="C6824" s="10"/>
    </row>
    <row r="6825" spans="1:3">
      <c r="A6825" s="21">
        <v>41</v>
      </c>
      <c r="B6825" s="23">
        <f>(B3777+B6216)*'Calc1'!B5573</f>
        <v>0</v>
      </c>
      <c r="C6825" s="10"/>
    </row>
    <row r="6826" spans="1:3">
      <c r="A6826" s="21">
        <v>42</v>
      </c>
      <c r="B6826" s="23">
        <f>(B3778+B6217)*'Calc1'!B5574</f>
        <v>0</v>
      </c>
      <c r="C6826" s="10"/>
    </row>
    <row r="6827" spans="1:3">
      <c r="A6827" s="21">
        <v>43</v>
      </c>
      <c r="B6827" s="23">
        <f>(B3779+B6218)*'Calc1'!B5575</f>
        <v>0</v>
      </c>
      <c r="C6827" s="10"/>
    </row>
    <row r="6828" spans="1:3">
      <c r="A6828" s="21">
        <v>44</v>
      </c>
      <c r="B6828" s="23">
        <f>(B3780+B6219)*'Calc1'!B5576</f>
        <v>0</v>
      </c>
      <c r="C6828" s="10"/>
    </row>
    <row r="6829" spans="1:3">
      <c r="A6829" s="21">
        <v>45</v>
      </c>
      <c r="B6829" s="23">
        <f>(B3781+B6220)*'Calc1'!B5577</f>
        <v>0</v>
      </c>
      <c r="C6829" s="10"/>
    </row>
    <row r="6830" spans="1:3">
      <c r="A6830" s="21">
        <v>46</v>
      </c>
      <c r="B6830" s="23">
        <f>(B3782+B6221)*'Calc1'!B5578</f>
        <v>0</v>
      </c>
      <c r="C6830" s="10"/>
    </row>
    <row r="6831" spans="1:3">
      <c r="A6831" s="21">
        <v>47</v>
      </c>
      <c r="B6831" s="23">
        <f>(B3783+B6222)*'Calc1'!B5579</f>
        <v>0</v>
      </c>
      <c r="C6831" s="10"/>
    </row>
    <row r="6832" spans="1:3">
      <c r="A6832" s="21">
        <v>48</v>
      </c>
      <c r="B6832" s="23">
        <f>(B3784+B6223)*'Calc1'!B5580</f>
        <v>0</v>
      </c>
      <c r="C6832" s="10"/>
    </row>
    <row r="6833" spans="1:3">
      <c r="A6833" s="21">
        <v>49</v>
      </c>
      <c r="B6833" s="23">
        <f>(B3785+B6224)*'Calc1'!B5581</f>
        <v>0</v>
      </c>
      <c r="C6833" s="10"/>
    </row>
    <row r="6834" spans="1:3">
      <c r="A6834" s="21">
        <v>50</v>
      </c>
      <c r="B6834" s="23">
        <f>(B3786+B6225)*'Calc1'!B5582</f>
        <v>0</v>
      </c>
      <c r="C6834" s="10"/>
    </row>
    <row r="6835" spans="1:3">
      <c r="A6835" s="21">
        <v>51</v>
      </c>
      <c r="B6835" s="23">
        <f>(B3787+B6226)*'Calc1'!B5583</f>
        <v>0</v>
      </c>
      <c r="C6835" s="10"/>
    </row>
    <row r="6836" spans="1:3">
      <c r="A6836" s="21">
        <v>52</v>
      </c>
      <c r="B6836" s="23">
        <f>(B3788+B6227)*'Calc1'!B5584</f>
        <v>0</v>
      </c>
      <c r="C6836" s="10"/>
    </row>
    <row r="6837" spans="1:3">
      <c r="A6837" s="21">
        <v>53</v>
      </c>
      <c r="B6837" s="23">
        <f>(B3789+B6228)*'Calc1'!B5585</f>
        <v>0</v>
      </c>
      <c r="C6837" s="10"/>
    </row>
    <row r="6838" spans="1:3">
      <c r="A6838" s="21">
        <v>54</v>
      </c>
      <c r="B6838" s="23">
        <f>(B3790+B6229)*'Calc1'!B5586</f>
        <v>0</v>
      </c>
      <c r="C6838" s="10"/>
    </row>
    <row r="6839" spans="1:3">
      <c r="A6839" s="21">
        <v>55</v>
      </c>
      <c r="B6839" s="23">
        <f>(B3791+B6230)*'Calc1'!B5587</f>
        <v>0</v>
      </c>
      <c r="C6839" s="10"/>
    </row>
    <row r="6840" spans="1:3">
      <c r="A6840" s="21">
        <v>56</v>
      </c>
      <c r="B6840" s="23">
        <f>(B3792+B6231)*'Calc1'!B5588</f>
        <v>0</v>
      </c>
      <c r="C6840" s="10"/>
    </row>
    <row r="6841" spans="1:3">
      <c r="A6841" s="21">
        <v>57</v>
      </c>
      <c r="B6841" s="23">
        <f>(B3793+B6232)*'Calc1'!B5589</f>
        <v>0</v>
      </c>
      <c r="C6841" s="10"/>
    </row>
    <row r="6842" spans="1:3">
      <c r="A6842" s="21">
        <v>58</v>
      </c>
      <c r="B6842" s="23">
        <f>(B3794+B6233)*'Calc1'!B5590</f>
        <v>0</v>
      </c>
      <c r="C6842" s="10"/>
    </row>
    <row r="6843" spans="1:3">
      <c r="A6843" s="21">
        <v>59</v>
      </c>
      <c r="B6843" s="23">
        <f>(B3795+B6234)*'Calc1'!B5591</f>
        <v>0</v>
      </c>
      <c r="C6843" s="10"/>
    </row>
    <row r="6844" spans="1:3">
      <c r="A6844" s="21">
        <v>60</v>
      </c>
      <c r="B6844" s="23">
        <f>(B3796+B6235)*'Calc1'!B5592</f>
        <v>0</v>
      </c>
      <c r="C6844" s="10"/>
    </row>
    <row r="6845" spans="1:3">
      <c r="A6845" s="21">
        <v>61</v>
      </c>
      <c r="B6845" s="23">
        <f>(B3797+B6236)*'Calc1'!B5593</f>
        <v>0</v>
      </c>
      <c r="C6845" s="10"/>
    </row>
    <row r="6846" spans="1:3">
      <c r="A6846" s="21">
        <v>62</v>
      </c>
      <c r="B6846" s="23">
        <f>(B3798+B6237)*'Calc1'!B5594</f>
        <v>0</v>
      </c>
      <c r="C6846" s="10"/>
    </row>
    <row r="6847" spans="1:3">
      <c r="A6847" s="21">
        <v>63</v>
      </c>
      <c r="B6847" s="23">
        <f>(B3799+B6238)*'Calc1'!B5595</f>
        <v>0</v>
      </c>
      <c r="C6847" s="10"/>
    </row>
    <row r="6848" spans="1:3">
      <c r="A6848" s="21">
        <v>64</v>
      </c>
      <c r="B6848" s="23">
        <f>(B3800+B6239)*'Calc1'!B5596</f>
        <v>0</v>
      </c>
      <c r="C6848" s="10"/>
    </row>
    <row r="6849" spans="1:3">
      <c r="A6849" s="21">
        <v>65</v>
      </c>
      <c r="B6849" s="23">
        <f>(B3801+B6240)*'Calc1'!B5597</f>
        <v>0</v>
      </c>
      <c r="C6849" s="10"/>
    </row>
    <row r="6850" spans="1:3">
      <c r="A6850" s="21">
        <v>66</v>
      </c>
      <c r="B6850" s="23">
        <f>(B3802+B6241)*'Calc1'!B5598</f>
        <v>0</v>
      </c>
      <c r="C6850" s="10"/>
    </row>
    <row r="6851" spans="1:3">
      <c r="A6851" s="21">
        <v>67</v>
      </c>
      <c r="B6851" s="23">
        <f>(B3803+B6242)*'Calc1'!B5599</f>
        <v>0</v>
      </c>
      <c r="C6851" s="10"/>
    </row>
    <row r="6852" spans="1:3">
      <c r="A6852" s="21">
        <v>68</v>
      </c>
      <c r="B6852" s="23">
        <f>(B3804+B6243)*'Calc1'!B5600</f>
        <v>0</v>
      </c>
      <c r="C6852" s="10"/>
    </row>
    <row r="6853" spans="1:3">
      <c r="A6853" s="21">
        <v>69</v>
      </c>
      <c r="B6853" s="23">
        <f>(B3805+B6244)*'Calc1'!B5601</f>
        <v>0</v>
      </c>
      <c r="C6853" s="10"/>
    </row>
    <row r="6854" spans="1:3">
      <c r="A6854" s="21">
        <v>70</v>
      </c>
      <c r="B6854" s="23">
        <f>(B3806+B6245)*'Calc1'!B5602</f>
        <v>0</v>
      </c>
      <c r="C6854" s="10"/>
    </row>
    <row r="6855" spans="1:3">
      <c r="A6855" s="21">
        <v>71</v>
      </c>
      <c r="B6855" s="23">
        <f>(B3807+B6246)*'Calc1'!B5603</f>
        <v>0</v>
      </c>
      <c r="C6855" s="10"/>
    </row>
    <row r="6856" spans="1:3">
      <c r="A6856" s="21">
        <v>72</v>
      </c>
      <c r="B6856" s="23">
        <f>(B3808+B6247)*'Calc1'!B5604</f>
        <v>0</v>
      </c>
      <c r="C6856" s="10"/>
    </row>
    <row r="6857" spans="1:3">
      <c r="A6857" s="21">
        <v>73</v>
      </c>
      <c r="B6857" s="23">
        <f>(B3809+B6248)*'Calc1'!B5605</f>
        <v>0</v>
      </c>
      <c r="C6857" s="10"/>
    </row>
    <row r="6858" spans="1:3">
      <c r="A6858" s="21">
        <v>74</v>
      </c>
      <c r="B6858" s="23">
        <f>(B3810+B6249)*'Calc1'!B5606</f>
        <v>0</v>
      </c>
      <c r="C6858" s="10"/>
    </row>
    <row r="6859" spans="1:3">
      <c r="A6859" s="21">
        <v>75</v>
      </c>
      <c r="B6859" s="23">
        <f>(B3811+B6250)*'Calc1'!B5607</f>
        <v>0</v>
      </c>
      <c r="C6859" s="10"/>
    </row>
    <row r="6860" spans="1:3">
      <c r="A6860" s="21">
        <v>76</v>
      </c>
      <c r="B6860" s="23">
        <f>(B3812+B6251)*'Calc1'!B5608</f>
        <v>0</v>
      </c>
      <c r="C6860" s="10"/>
    </row>
    <row r="6861" spans="1:3">
      <c r="A6861" s="21">
        <v>77</v>
      </c>
      <c r="B6861" s="23">
        <f>(B3813+B6252)*'Calc1'!B5609</f>
        <v>0</v>
      </c>
      <c r="C6861" s="10"/>
    </row>
    <row r="6862" spans="1:3">
      <c r="A6862" s="21">
        <v>78</v>
      </c>
      <c r="B6862" s="23">
        <f>(B3814+B6253)*'Calc1'!B5610</f>
        <v>0</v>
      </c>
      <c r="C6862" s="10"/>
    </row>
    <row r="6863" spans="1:3">
      <c r="A6863" s="21">
        <v>79</v>
      </c>
      <c r="B6863" s="23">
        <f>(B3815+B6254)*'Calc1'!B5611</f>
        <v>0</v>
      </c>
      <c r="C6863" s="10"/>
    </row>
    <row r="6864" spans="1:3">
      <c r="A6864" s="21">
        <v>80</v>
      </c>
      <c r="B6864" s="23">
        <f>(B3816+B6255)*'Calc1'!B5612</f>
        <v>0</v>
      </c>
      <c r="C6864" s="10"/>
    </row>
    <row r="6865" spans="1:3">
      <c r="A6865" s="21">
        <v>81</v>
      </c>
      <c r="B6865" s="23">
        <f>(B3817+B6256)*'Calc1'!B5613</f>
        <v>0</v>
      </c>
      <c r="C6865" s="10"/>
    </row>
    <row r="6866" spans="1:3">
      <c r="A6866" s="21">
        <v>82</v>
      </c>
      <c r="B6866" s="23">
        <f>(B3818+B6257)*'Calc1'!B5614</f>
        <v>0</v>
      </c>
      <c r="C6866" s="10"/>
    </row>
    <row r="6867" spans="1:3">
      <c r="A6867" s="21">
        <v>83</v>
      </c>
      <c r="B6867" s="23">
        <f>(B3819+B6258)*'Calc1'!B5615</f>
        <v>0</v>
      </c>
      <c r="C6867" s="10"/>
    </row>
    <row r="6868" spans="1:3">
      <c r="A6868" s="21">
        <v>84</v>
      </c>
      <c r="B6868" s="23">
        <f>(B3820+B6259)*'Calc1'!B5616</f>
        <v>0</v>
      </c>
      <c r="C6868" s="10"/>
    </row>
    <row r="6869" spans="1:3">
      <c r="A6869" s="21">
        <v>85</v>
      </c>
      <c r="B6869" s="23">
        <f>(B3821+B6260)*'Calc1'!B5617</f>
        <v>0</v>
      </c>
      <c r="C6869" s="10"/>
    </row>
    <row r="6870" spans="1:3">
      <c r="A6870" s="21">
        <v>86</v>
      </c>
      <c r="B6870" s="23">
        <f>(B3822+B6261)*'Calc1'!B5618</f>
        <v>0</v>
      </c>
      <c r="C6870" s="10"/>
    </row>
    <row r="6871" spans="1:3">
      <c r="A6871" s="21">
        <v>87</v>
      </c>
      <c r="B6871" s="23">
        <f>(B3823+B6262)*'Calc1'!B5619</f>
        <v>0</v>
      </c>
      <c r="C6871" s="10"/>
    </row>
    <row r="6872" spans="1:3">
      <c r="A6872" s="21">
        <v>88</v>
      </c>
      <c r="B6872" s="23">
        <f>(B3824+B6263)*'Calc1'!B5620</f>
        <v>0</v>
      </c>
      <c r="C6872" s="10"/>
    </row>
    <row r="6873" spans="1:3">
      <c r="A6873" s="21">
        <v>89</v>
      </c>
      <c r="B6873" s="23">
        <f>(B3825+B6264)*'Calc1'!B5621</f>
        <v>0</v>
      </c>
      <c r="C6873" s="10"/>
    </row>
    <row r="6874" spans="1:3">
      <c r="A6874" s="21">
        <v>90</v>
      </c>
      <c r="B6874" s="23">
        <f>(B3826+B6265)*'Calc1'!B5622</f>
        <v>0</v>
      </c>
      <c r="C6874" s="10"/>
    </row>
    <row r="6875" spans="1:3">
      <c r="A6875" s="21">
        <v>91</v>
      </c>
      <c r="B6875" s="23">
        <f>(B3827+B6266)*'Calc1'!B5623</f>
        <v>0</v>
      </c>
      <c r="C6875" s="10"/>
    </row>
    <row r="6876" spans="1:3">
      <c r="A6876" s="21">
        <v>92</v>
      </c>
      <c r="B6876" s="23">
        <f>(B3828+B6267)*'Calc1'!B5624</f>
        <v>0</v>
      </c>
      <c r="C6876" s="10"/>
    </row>
    <row r="6877" spans="1:3">
      <c r="A6877" s="21">
        <v>93</v>
      </c>
      <c r="B6877" s="23">
        <f>(B3829+B6268)*'Calc1'!B5625</f>
        <v>0</v>
      </c>
      <c r="C6877" s="10"/>
    </row>
    <row r="6878" spans="1:3">
      <c r="A6878" s="21">
        <v>94</v>
      </c>
      <c r="B6878" s="23">
        <f>(B3830+B6269)*'Calc1'!B5626</f>
        <v>0</v>
      </c>
      <c r="C6878" s="10"/>
    </row>
    <row r="6879" spans="1:3">
      <c r="A6879" s="21">
        <v>95</v>
      </c>
      <c r="B6879" s="23">
        <f>(B3831+B6270)*'Calc1'!B5627</f>
        <v>0</v>
      </c>
      <c r="C6879" s="10"/>
    </row>
    <row r="6880" spans="1:3">
      <c r="A6880" s="21">
        <v>96</v>
      </c>
      <c r="B6880" s="23">
        <f>(B3832+B6271)*'Calc1'!B5628</f>
        <v>0</v>
      </c>
      <c r="C6880" s="10"/>
    </row>
    <row r="6881" spans="1:3">
      <c r="A6881" s="21">
        <v>97</v>
      </c>
      <c r="B6881" s="23">
        <f>(B3833+B6272)*'Calc1'!B5629</f>
        <v>0</v>
      </c>
      <c r="C6881" s="10"/>
    </row>
    <row r="6882" spans="1:3">
      <c r="A6882" s="21">
        <v>98</v>
      </c>
      <c r="B6882" s="23">
        <f>(B3834+B6273)*'Calc1'!B5630</f>
        <v>0</v>
      </c>
      <c r="C6882" s="10"/>
    </row>
    <row r="6883" spans="1:3">
      <c r="A6883" s="21">
        <v>99</v>
      </c>
      <c r="B6883" s="23">
        <f>(B3835+B6274)*'Calc1'!B5631</f>
        <v>0</v>
      </c>
      <c r="C6883" s="10"/>
    </row>
    <row r="6884" spans="1:3">
      <c r="A6884" s="21">
        <v>100</v>
      </c>
      <c r="B6884" s="23">
        <f>(B3836+B6275)*'Calc1'!B5632</f>
        <v>0</v>
      </c>
      <c r="C6884" s="10"/>
    </row>
    <row r="6885" spans="1:3">
      <c r="A6885" s="21">
        <v>101</v>
      </c>
      <c r="B6885" s="23">
        <f>(B3837+B6276)*'Calc1'!B5633</f>
        <v>0</v>
      </c>
      <c r="C6885" s="10"/>
    </row>
    <row r="6886" spans="1:3">
      <c r="A6886" s="21">
        <v>102</v>
      </c>
      <c r="B6886" s="23">
        <f>(B3838+B6277)*'Calc1'!B5634</f>
        <v>0</v>
      </c>
      <c r="C6886" s="10"/>
    </row>
    <row r="6887" spans="1:3">
      <c r="A6887" s="21">
        <v>103</v>
      </c>
      <c r="B6887" s="23">
        <f>(B3839+B6278)*'Calc1'!B5635</f>
        <v>0</v>
      </c>
      <c r="C6887" s="10"/>
    </row>
    <row r="6888" spans="1:3">
      <c r="A6888" s="21">
        <v>104</v>
      </c>
      <c r="B6888" s="23">
        <f>(B3840+B6279)*'Calc1'!B5636</f>
        <v>0</v>
      </c>
      <c r="C6888" s="10"/>
    </row>
    <row r="6889" spans="1:3">
      <c r="A6889" s="21">
        <v>105</v>
      </c>
      <c r="B6889" s="23">
        <f>(B3841+B6280)*'Calc1'!B5637</f>
        <v>0</v>
      </c>
      <c r="C6889" s="10"/>
    </row>
    <row r="6890" spans="1:3">
      <c r="A6890" s="21">
        <v>106</v>
      </c>
      <c r="B6890" s="23">
        <f>(B3842+B6281)*'Calc1'!B5638</f>
        <v>0</v>
      </c>
      <c r="C6890" s="10"/>
    </row>
    <row r="6891" spans="1:3">
      <c r="A6891" s="21">
        <v>107</v>
      </c>
      <c r="B6891" s="23">
        <f>(B3843+B6282)*'Calc1'!B5639</f>
        <v>0</v>
      </c>
      <c r="C6891" s="10"/>
    </row>
    <row r="6892" spans="1:3">
      <c r="A6892" s="21">
        <v>108</v>
      </c>
      <c r="B6892" s="23">
        <f>(B3844+B6283)*'Calc1'!B5640</f>
        <v>0</v>
      </c>
      <c r="C6892" s="10"/>
    </row>
    <row r="6893" spans="1:3">
      <c r="A6893" s="21">
        <v>109</v>
      </c>
      <c r="B6893" s="23">
        <f>(B3845+B6284)*'Calc1'!B5641</f>
        <v>0</v>
      </c>
      <c r="C6893" s="10"/>
    </row>
    <row r="6894" spans="1:3">
      <c r="A6894" s="21">
        <v>110</v>
      </c>
      <c r="B6894" s="23">
        <f>(B3846+B6285)*'Calc1'!B5642</f>
        <v>0</v>
      </c>
      <c r="C6894" s="10"/>
    </row>
    <row r="6895" spans="1:3">
      <c r="A6895" s="21">
        <v>111</v>
      </c>
      <c r="B6895" s="23">
        <f>(B3847+B6286)*'Calc1'!B5643</f>
        <v>0</v>
      </c>
      <c r="C6895" s="10"/>
    </row>
    <row r="6896" spans="1:3">
      <c r="A6896" s="21">
        <v>112</v>
      </c>
      <c r="B6896" s="23">
        <f>(B3848+B6287)*'Calc1'!B5644</f>
        <v>0</v>
      </c>
      <c r="C6896" s="10"/>
    </row>
    <row r="6897" spans="1:3">
      <c r="A6897" s="21">
        <v>113</v>
      </c>
      <c r="B6897" s="23">
        <f>(B3849+B6288)*'Calc1'!B5645</f>
        <v>0</v>
      </c>
      <c r="C6897" s="10"/>
    </row>
    <row r="6898" spans="1:3">
      <c r="A6898" s="21">
        <v>114</v>
      </c>
      <c r="B6898" s="23">
        <f>(B3850+B6289)*'Calc1'!B5646</f>
        <v>0</v>
      </c>
      <c r="C6898" s="10"/>
    </row>
    <row r="6899" spans="1:3">
      <c r="A6899" s="21">
        <v>115</v>
      </c>
      <c r="B6899" s="23">
        <f>(B3851+B6290)*'Calc1'!B5647</f>
        <v>0</v>
      </c>
      <c r="C6899" s="10"/>
    </row>
    <row r="6900" spans="1:3">
      <c r="A6900" s="21">
        <v>116</v>
      </c>
      <c r="B6900" s="23">
        <f>(B3852+B6291)*'Calc1'!B5648</f>
        <v>0</v>
      </c>
      <c r="C6900" s="10"/>
    </row>
    <row r="6901" spans="1:3">
      <c r="A6901" s="21">
        <v>117</v>
      </c>
      <c r="B6901" s="23">
        <f>(B3853+B6292)*'Calc1'!B5649</f>
        <v>0</v>
      </c>
      <c r="C6901" s="10"/>
    </row>
    <row r="6902" spans="1:3">
      <c r="A6902" s="21">
        <v>118</v>
      </c>
      <c r="B6902" s="23">
        <f>(B3854+B6293)*'Calc1'!B5650</f>
        <v>0</v>
      </c>
      <c r="C6902" s="10"/>
    </row>
    <row r="6903" spans="1:3">
      <c r="A6903" s="21">
        <v>119</v>
      </c>
      <c r="B6903" s="23">
        <f>(B3855+B6294)*'Calc1'!B5651</f>
        <v>0</v>
      </c>
      <c r="C6903" s="10"/>
    </row>
    <row r="6904" spans="1:3">
      <c r="A6904" s="21">
        <v>120</v>
      </c>
      <c r="B6904" s="23">
        <f>(B3856+B6295)*'Calc1'!B5652</f>
        <v>0</v>
      </c>
      <c r="C6904" s="10"/>
    </row>
    <row r="6905" spans="1:3">
      <c r="A6905" s="21">
        <v>121</v>
      </c>
      <c r="B6905" s="23">
        <f>(B3857+B6296)*'Calc1'!B5653</f>
        <v>0</v>
      </c>
      <c r="C6905" s="10"/>
    </row>
    <row r="6906" spans="1:3">
      <c r="A6906" s="21">
        <v>122</v>
      </c>
      <c r="B6906" s="23">
        <f>(B3858+B6297)*'Calc1'!B5654</f>
        <v>0</v>
      </c>
      <c r="C6906" s="10"/>
    </row>
    <row r="6907" spans="1:3">
      <c r="A6907" s="21">
        <v>123</v>
      </c>
      <c r="B6907" s="23">
        <f>(B3859+B6298)*'Calc1'!B5655</f>
        <v>0</v>
      </c>
      <c r="C6907" s="10"/>
    </row>
    <row r="6908" spans="1:3">
      <c r="A6908" s="21">
        <v>124</v>
      </c>
      <c r="B6908" s="23">
        <f>(B3860+B6299)*'Calc1'!B5656</f>
        <v>0</v>
      </c>
      <c r="C6908" s="10"/>
    </row>
    <row r="6909" spans="1:3">
      <c r="A6909" s="21">
        <v>125</v>
      </c>
      <c r="B6909" s="23">
        <f>(B3861+B6300)*'Calc1'!B5657</f>
        <v>0</v>
      </c>
      <c r="C6909" s="10"/>
    </row>
    <row r="6910" spans="1:3">
      <c r="A6910" s="21">
        <v>126</v>
      </c>
      <c r="B6910" s="23">
        <f>(B3862+B6301)*'Calc1'!B5658</f>
        <v>0</v>
      </c>
      <c r="C6910" s="10"/>
    </row>
    <row r="6911" spans="1:3">
      <c r="A6911" s="21">
        <v>127</v>
      </c>
      <c r="B6911" s="23">
        <f>(B3863+B6302)*'Calc1'!B5659</f>
        <v>0</v>
      </c>
      <c r="C6911" s="10"/>
    </row>
    <row r="6912" spans="1:3">
      <c r="A6912" s="21">
        <v>128</v>
      </c>
      <c r="B6912" s="23">
        <f>(B3864+B6303)*'Calc1'!B5660</f>
        <v>0</v>
      </c>
      <c r="C6912" s="10"/>
    </row>
    <row r="6913" spans="1:3">
      <c r="A6913" s="21">
        <v>129</v>
      </c>
      <c r="B6913" s="23">
        <f>(B3865+B6304)*'Calc1'!B5661</f>
        <v>0</v>
      </c>
      <c r="C6913" s="10"/>
    </row>
    <row r="6914" spans="1:3">
      <c r="A6914" s="21">
        <v>130</v>
      </c>
      <c r="B6914" s="23">
        <f>(B3866+B6305)*'Calc1'!B5662</f>
        <v>0</v>
      </c>
      <c r="C6914" s="10"/>
    </row>
    <row r="6915" spans="1:3">
      <c r="A6915" s="21">
        <v>131</v>
      </c>
      <c r="B6915" s="23">
        <f>(B3867+B6306)*'Calc1'!B5663</f>
        <v>0</v>
      </c>
      <c r="C6915" s="10"/>
    </row>
    <row r="6916" spans="1:3">
      <c r="A6916" s="21">
        <v>132</v>
      </c>
      <c r="B6916" s="23">
        <f>(B3868+B6307)*'Calc1'!B5664</f>
        <v>0</v>
      </c>
      <c r="C6916" s="10"/>
    </row>
    <row r="6917" spans="1:3">
      <c r="A6917" s="21">
        <v>133</v>
      </c>
      <c r="B6917" s="23">
        <f>(B3869+B6308)*'Calc1'!B5665</f>
        <v>0</v>
      </c>
      <c r="C6917" s="10"/>
    </row>
    <row r="6918" spans="1:3">
      <c r="A6918" s="21">
        <v>134</v>
      </c>
      <c r="B6918" s="23">
        <f>(B3870+B6309)*'Calc1'!B5666</f>
        <v>0</v>
      </c>
      <c r="C6918" s="10"/>
    </row>
    <row r="6919" spans="1:3">
      <c r="A6919" s="21">
        <v>135</v>
      </c>
      <c r="B6919" s="23">
        <f>(B3871+B6310)*'Calc1'!B5667</f>
        <v>0</v>
      </c>
      <c r="C6919" s="10"/>
    </row>
    <row r="6920" spans="1:3">
      <c r="A6920" s="21">
        <v>136</v>
      </c>
      <c r="B6920" s="23">
        <f>(B3872+B6311)*'Calc1'!B5668</f>
        <v>0</v>
      </c>
      <c r="C6920" s="10"/>
    </row>
    <row r="6921" spans="1:3">
      <c r="A6921" s="21">
        <v>137</v>
      </c>
      <c r="B6921" s="23">
        <f>(B3873+B6312)*'Calc1'!B5669</f>
        <v>0</v>
      </c>
      <c r="C6921" s="10"/>
    </row>
    <row r="6922" spans="1:3">
      <c r="A6922" s="21">
        <v>138</v>
      </c>
      <c r="B6922" s="23">
        <f>(B3874+B6313)*'Calc1'!B5670</f>
        <v>0</v>
      </c>
      <c r="C6922" s="10"/>
    </row>
    <row r="6923" spans="1:3">
      <c r="A6923" s="21">
        <v>139</v>
      </c>
      <c r="B6923" s="23">
        <f>(B3875+B6314)*'Calc1'!B5671</f>
        <v>0</v>
      </c>
      <c r="C6923" s="10"/>
    </row>
    <row r="6924" spans="1:3">
      <c r="A6924" s="21">
        <v>140</v>
      </c>
      <c r="B6924" s="23">
        <f>(B3876+B6315)*'Calc1'!B5672</f>
        <v>0</v>
      </c>
      <c r="C6924" s="10"/>
    </row>
    <row r="6925" spans="1:3">
      <c r="A6925" s="21">
        <v>141</v>
      </c>
      <c r="B6925" s="23">
        <f>(B3877+B6316)*'Calc1'!B5673</f>
        <v>0</v>
      </c>
      <c r="C6925" s="10"/>
    </row>
    <row r="6926" spans="1:3">
      <c r="A6926" s="21">
        <v>142</v>
      </c>
      <c r="B6926" s="23">
        <f>(B3878+B6317)*'Calc1'!B5674</f>
        <v>0</v>
      </c>
      <c r="C6926" s="10"/>
    </row>
    <row r="6927" spans="1:3">
      <c r="A6927" s="21">
        <v>143</v>
      </c>
      <c r="B6927" s="23">
        <f>(B3879+B6318)*'Calc1'!B5675</f>
        <v>0</v>
      </c>
      <c r="C6927" s="10"/>
    </row>
    <row r="6928" spans="1:3">
      <c r="A6928" s="21">
        <v>144</v>
      </c>
      <c r="B6928" s="23">
        <f>(B3880+B6319)*'Calc1'!B5676</f>
        <v>0</v>
      </c>
      <c r="C6928" s="10"/>
    </row>
    <row r="6929" spans="1:3">
      <c r="A6929" s="21">
        <v>145</v>
      </c>
      <c r="B6929" s="23">
        <f>(B3881+B6320)*'Calc1'!B5677</f>
        <v>0</v>
      </c>
      <c r="C6929" s="10"/>
    </row>
    <row r="6930" spans="1:3">
      <c r="A6930" s="21">
        <v>146</v>
      </c>
      <c r="B6930" s="23">
        <f>(B3882+B6321)*'Calc1'!B5678</f>
        <v>0</v>
      </c>
      <c r="C6930" s="10"/>
    </row>
    <row r="6931" spans="1:3">
      <c r="A6931" s="21">
        <v>147</v>
      </c>
      <c r="B6931" s="23">
        <f>(B3883+B6322)*'Calc1'!B5679</f>
        <v>0</v>
      </c>
      <c r="C6931" s="10"/>
    </row>
    <row r="6932" spans="1:3">
      <c r="A6932" s="21">
        <v>148</v>
      </c>
      <c r="B6932" s="23">
        <f>(B3884+B6323)*'Calc1'!B5680</f>
        <v>0</v>
      </c>
      <c r="C6932" s="10"/>
    </row>
    <row r="6933" spans="1:3">
      <c r="A6933" s="21">
        <v>149</v>
      </c>
      <c r="B6933" s="23">
        <f>(B3885+B6324)*'Calc1'!B5681</f>
        <v>0</v>
      </c>
      <c r="C6933" s="10"/>
    </row>
    <row r="6934" spans="1:3">
      <c r="A6934" s="21">
        <v>150</v>
      </c>
      <c r="B6934" s="23">
        <f>(B3886+B6325)*'Calc1'!B5682</f>
        <v>0</v>
      </c>
      <c r="C6934" s="10"/>
    </row>
    <row r="6935" spans="1:3">
      <c r="A6935" s="21">
        <v>151</v>
      </c>
      <c r="B6935" s="23">
        <f>(B3887+B6326)*'Calc1'!B5683</f>
        <v>0</v>
      </c>
      <c r="C6935" s="10"/>
    </row>
    <row r="6936" spans="1:3">
      <c r="A6936" s="21">
        <v>152</v>
      </c>
      <c r="B6936" s="23">
        <f>(B3888+B6327)*'Calc1'!B5684</f>
        <v>0</v>
      </c>
      <c r="C6936" s="10"/>
    </row>
    <row r="6937" spans="1:3">
      <c r="A6937" s="21">
        <v>153</v>
      </c>
      <c r="B6937" s="23">
        <f>(B3889+B6328)*'Calc1'!B5685</f>
        <v>0</v>
      </c>
      <c r="C6937" s="10"/>
    </row>
    <row r="6938" spans="1:3">
      <c r="A6938" s="21">
        <v>154</v>
      </c>
      <c r="B6938" s="23">
        <f>(B3890+B6329)*'Calc1'!B5686</f>
        <v>0</v>
      </c>
      <c r="C6938" s="10"/>
    </row>
    <row r="6939" spans="1:3">
      <c r="A6939" s="21">
        <v>155</v>
      </c>
      <c r="B6939" s="23">
        <f>(B3891+B6330)*'Calc1'!B5687</f>
        <v>0</v>
      </c>
      <c r="C6939" s="10"/>
    </row>
    <row r="6940" spans="1:3">
      <c r="A6940" s="21">
        <v>156</v>
      </c>
      <c r="B6940" s="23">
        <f>(B3892+B6331)*'Calc1'!B5688</f>
        <v>0</v>
      </c>
      <c r="C6940" s="10"/>
    </row>
    <row r="6941" spans="1:3">
      <c r="A6941" s="21">
        <v>157</v>
      </c>
      <c r="B6941" s="23">
        <f>(B3893+B6332)*'Calc1'!B5689</f>
        <v>0</v>
      </c>
      <c r="C6941" s="10"/>
    </row>
    <row r="6942" spans="1:3">
      <c r="A6942" s="21">
        <v>158</v>
      </c>
      <c r="B6942" s="23">
        <f>(B3894+B6333)*'Calc1'!B5690</f>
        <v>0</v>
      </c>
      <c r="C6942" s="10"/>
    </row>
    <row r="6943" spans="1:3">
      <c r="A6943" s="21">
        <v>159</v>
      </c>
      <c r="B6943" s="23">
        <f>(B3895+B6334)*'Calc1'!B5691</f>
        <v>0</v>
      </c>
      <c r="C6943" s="10"/>
    </row>
    <row r="6944" spans="1:3">
      <c r="A6944" s="21">
        <v>160</v>
      </c>
      <c r="B6944" s="23">
        <f>(B3896+B6335)*'Calc1'!B5692</f>
        <v>0</v>
      </c>
      <c r="C6944" s="10"/>
    </row>
    <row r="6945" spans="1:3">
      <c r="A6945" s="21">
        <v>161</v>
      </c>
      <c r="B6945" s="23">
        <f>(B3897+B6336)*'Calc1'!B5693</f>
        <v>0</v>
      </c>
      <c r="C6945" s="10"/>
    </row>
    <row r="6946" spans="1:3">
      <c r="A6946" s="21">
        <v>162</v>
      </c>
      <c r="B6946" s="23">
        <f>(B3898+B6337)*'Calc1'!B5694</f>
        <v>0</v>
      </c>
      <c r="C6946" s="10"/>
    </row>
    <row r="6947" spans="1:3">
      <c r="A6947" s="21">
        <v>163</v>
      </c>
      <c r="B6947" s="23">
        <f>(B3899+B6338)*'Calc1'!B5695</f>
        <v>0</v>
      </c>
      <c r="C6947" s="10"/>
    </row>
    <row r="6948" spans="1:3">
      <c r="A6948" s="21">
        <v>164</v>
      </c>
      <c r="B6948" s="23">
        <f>(B3900+B6339)*'Calc1'!B5696</f>
        <v>0</v>
      </c>
      <c r="C6948" s="10"/>
    </row>
    <row r="6949" spans="1:3">
      <c r="A6949" s="21">
        <v>165</v>
      </c>
      <c r="B6949" s="23">
        <f>(B3901+B6340)*'Calc1'!B5697</f>
        <v>0</v>
      </c>
      <c r="C6949" s="10"/>
    </row>
    <row r="6950" spans="1:3">
      <c r="A6950" s="21">
        <v>166</v>
      </c>
      <c r="B6950" s="23">
        <f>(B3902+B6341)*'Calc1'!B5698</f>
        <v>0</v>
      </c>
      <c r="C6950" s="10"/>
    </row>
    <row r="6951" spans="1:3">
      <c r="A6951" s="21">
        <v>167</v>
      </c>
      <c r="B6951" s="23">
        <f>(B3903+B6342)*'Calc1'!B5699</f>
        <v>0</v>
      </c>
      <c r="C6951" s="10"/>
    </row>
    <row r="6952" spans="1:3">
      <c r="A6952" s="21">
        <v>168</v>
      </c>
      <c r="B6952" s="23">
        <f>(B3904+B6343)*'Calc1'!B5700</f>
        <v>0</v>
      </c>
      <c r="C6952" s="10"/>
    </row>
    <row r="6953" spans="1:3">
      <c r="A6953" s="21">
        <v>169</v>
      </c>
      <c r="B6953" s="23">
        <f>(B3905+B6344)*'Calc1'!B5701</f>
        <v>0</v>
      </c>
      <c r="C6953" s="10"/>
    </row>
    <row r="6954" spans="1:3">
      <c r="A6954" s="21">
        <v>170</v>
      </c>
      <c r="B6954" s="23">
        <f>(B3906+B6345)*'Calc1'!B5702</f>
        <v>0</v>
      </c>
      <c r="C6954" s="10"/>
    </row>
    <row r="6955" spans="1:3">
      <c r="A6955" s="21">
        <v>171</v>
      </c>
      <c r="B6955" s="23">
        <f>(B3907+B6346)*'Calc1'!B5703</f>
        <v>0</v>
      </c>
      <c r="C6955" s="10"/>
    </row>
    <row r="6956" spans="1:3">
      <c r="A6956" s="21">
        <v>172</v>
      </c>
      <c r="B6956" s="23">
        <f>(B3908+B6347)*'Calc1'!B5704</f>
        <v>0</v>
      </c>
      <c r="C6956" s="10"/>
    </row>
    <row r="6957" spans="1:3">
      <c r="A6957" s="21">
        <v>173</v>
      </c>
      <c r="B6957" s="23">
        <f>(B3909+B6348)*'Calc1'!B5705</f>
        <v>0</v>
      </c>
      <c r="C6957" s="10"/>
    </row>
    <row r="6958" spans="1:3">
      <c r="A6958" s="21">
        <v>174</v>
      </c>
      <c r="B6958" s="23">
        <f>(B3910+B6349)*'Calc1'!B5706</f>
        <v>0</v>
      </c>
      <c r="C6958" s="10"/>
    </row>
    <row r="6959" spans="1:3">
      <c r="A6959" s="21">
        <v>175</v>
      </c>
      <c r="B6959" s="23">
        <f>(B3911+B6350)*'Calc1'!B5707</f>
        <v>0</v>
      </c>
      <c r="C6959" s="10"/>
    </row>
    <row r="6960" spans="1:3">
      <c r="A6960" s="21">
        <v>176</v>
      </c>
      <c r="B6960" s="23">
        <f>(B3912+B6351)*'Calc1'!B5708</f>
        <v>0</v>
      </c>
      <c r="C6960" s="10"/>
    </row>
    <row r="6961" spans="1:3">
      <c r="A6961" s="21">
        <v>177</v>
      </c>
      <c r="B6961" s="23">
        <f>(B3913+B6352)*'Calc1'!B5709</f>
        <v>0</v>
      </c>
      <c r="C6961" s="10"/>
    </row>
    <row r="6962" spans="1:3">
      <c r="A6962" s="21">
        <v>178</v>
      </c>
      <c r="B6962" s="23">
        <f>(B3914+B6353)*'Calc1'!B5710</f>
        <v>0</v>
      </c>
      <c r="C6962" s="10"/>
    </row>
    <row r="6963" spans="1:3">
      <c r="A6963" s="21">
        <v>179</v>
      </c>
      <c r="B6963" s="23">
        <f>(B3915+B6354)*'Calc1'!B5711</f>
        <v>0</v>
      </c>
      <c r="C6963" s="10"/>
    </row>
    <row r="6964" spans="1:3">
      <c r="A6964" s="21">
        <v>180</v>
      </c>
      <c r="B6964" s="23">
        <f>(B3916+B6355)*'Calc1'!B5712</f>
        <v>0</v>
      </c>
      <c r="C6964" s="10"/>
    </row>
    <row r="6965" spans="1:3">
      <c r="A6965" s="21">
        <v>181</v>
      </c>
      <c r="B6965" s="23">
        <f>(B3917+B6356)*'Calc1'!B5713</f>
        <v>0</v>
      </c>
      <c r="C6965" s="10"/>
    </row>
    <row r="6966" spans="1:3">
      <c r="A6966" s="21">
        <v>182</v>
      </c>
      <c r="B6966" s="23">
        <f>(B3918+B6357)*'Calc1'!B5714</f>
        <v>0</v>
      </c>
      <c r="C6966" s="10"/>
    </row>
    <row r="6967" spans="1:3">
      <c r="A6967" s="21">
        <v>183</v>
      </c>
      <c r="B6967" s="23">
        <f>(B3919+B6358)*'Calc1'!B5715</f>
        <v>0</v>
      </c>
      <c r="C6967" s="10"/>
    </row>
    <row r="6968" spans="1:3">
      <c r="A6968" s="21">
        <v>184</v>
      </c>
      <c r="B6968" s="23">
        <f>(B3920+B6359)*'Calc1'!B5716</f>
        <v>0</v>
      </c>
      <c r="C6968" s="10"/>
    </row>
    <row r="6969" spans="1:3">
      <c r="A6969" s="21">
        <v>185</v>
      </c>
      <c r="B6969" s="23">
        <f>(B3921+B6360)*'Calc1'!B5717</f>
        <v>0</v>
      </c>
      <c r="C6969" s="10"/>
    </row>
    <row r="6970" spans="1:3">
      <c r="A6970" s="21">
        <v>186</v>
      </c>
      <c r="B6970" s="23">
        <f>(B3922+B6361)*'Calc1'!B5718</f>
        <v>0</v>
      </c>
      <c r="C6970" s="10"/>
    </row>
    <row r="6971" spans="1:3">
      <c r="A6971" s="21">
        <v>187</v>
      </c>
      <c r="B6971" s="23">
        <f>(B3923+B6362)*'Calc1'!B5719</f>
        <v>0</v>
      </c>
      <c r="C6971" s="10"/>
    </row>
    <row r="6972" spans="1:3">
      <c r="A6972" s="21">
        <v>188</v>
      </c>
      <c r="B6972" s="23">
        <f>(B3924+B6363)*'Calc1'!B5720</f>
        <v>0</v>
      </c>
      <c r="C6972" s="10"/>
    </row>
    <row r="6973" spans="1:3">
      <c r="A6973" s="21">
        <v>189</v>
      </c>
      <c r="B6973" s="23">
        <f>(B3925+B6364)*'Calc1'!B5721</f>
        <v>0</v>
      </c>
      <c r="C6973" s="10"/>
    </row>
    <row r="6974" spans="1:3">
      <c r="A6974" s="21">
        <v>190</v>
      </c>
      <c r="B6974" s="23">
        <f>(B3926+B6365)*'Calc1'!B5722</f>
        <v>0</v>
      </c>
      <c r="C6974" s="10"/>
    </row>
    <row r="6975" spans="1:3">
      <c r="A6975" s="21">
        <v>191</v>
      </c>
      <c r="B6975" s="23">
        <f>(B3927+B6366)*'Calc1'!B5723</f>
        <v>0</v>
      </c>
      <c r="C6975" s="10"/>
    </row>
    <row r="6976" spans="1:3">
      <c r="A6976" s="21">
        <v>192</v>
      </c>
      <c r="B6976" s="23">
        <f>(B3928+B6367)*'Calc1'!B5724</f>
        <v>0</v>
      </c>
      <c r="C6976" s="10"/>
    </row>
    <row r="6977" spans="1:3">
      <c r="A6977" s="21">
        <v>193</v>
      </c>
      <c r="B6977" s="23">
        <f>(B3929+B6368)*'Calc1'!B5725</f>
        <v>0</v>
      </c>
      <c r="C6977" s="10"/>
    </row>
    <row r="6978" spans="1:3">
      <c r="A6978" s="21">
        <v>194</v>
      </c>
      <c r="B6978" s="23">
        <f>(B3930+B6369)*'Calc1'!B5726</f>
        <v>0</v>
      </c>
      <c r="C6978" s="10"/>
    </row>
    <row r="6979" spans="1:3">
      <c r="A6979" s="21">
        <v>195</v>
      </c>
      <c r="B6979" s="23">
        <f>(B3931+B6370)*'Calc1'!B5727</f>
        <v>0</v>
      </c>
      <c r="C6979" s="10"/>
    </row>
    <row r="6980" spans="1:3">
      <c r="A6980" s="21">
        <v>196</v>
      </c>
      <c r="B6980" s="23">
        <f>(B3932+B6371)*'Calc1'!B5728</f>
        <v>0</v>
      </c>
      <c r="C6980" s="10"/>
    </row>
    <row r="6981" spans="1:3">
      <c r="A6981" s="21">
        <v>197</v>
      </c>
      <c r="B6981" s="23">
        <f>(B3933+B6372)*'Calc1'!B5729</f>
        <v>0</v>
      </c>
      <c r="C6981" s="10"/>
    </row>
    <row r="6982" spans="1:3">
      <c r="A6982" s="21">
        <v>198</v>
      </c>
      <c r="B6982" s="23">
        <f>(B3934+B6373)*'Calc1'!B5730</f>
        <v>0</v>
      </c>
      <c r="C6982" s="10"/>
    </row>
    <row r="6983" spans="1:3">
      <c r="A6983" s="21">
        <v>199</v>
      </c>
      <c r="B6983" s="23">
        <f>(B3935+B6374)*'Calc1'!B5731</f>
        <v>0</v>
      </c>
      <c r="C6983" s="10"/>
    </row>
    <row r="6984" spans="1:3">
      <c r="A6984" s="21">
        <v>200</v>
      </c>
      <c r="B6984" s="23">
        <f>(B3936+B6375)*'Calc1'!B5732</f>
        <v>0</v>
      </c>
      <c r="C6984" s="10"/>
    </row>
    <row r="6985" spans="1:3">
      <c r="A6985" s="21">
        <v>201</v>
      </c>
      <c r="B6985" s="23">
        <f>(B3937+B6376)*'Calc1'!B5733</f>
        <v>0</v>
      </c>
      <c r="C6985" s="10"/>
    </row>
    <row r="6986" spans="1:3">
      <c r="A6986" s="21">
        <v>202</v>
      </c>
      <c r="B6986" s="23">
        <f>(B3938+B6377)*'Calc1'!B5734</f>
        <v>0</v>
      </c>
      <c r="C6986" s="10"/>
    </row>
    <row r="6987" spans="1:3">
      <c r="A6987" s="21">
        <v>203</v>
      </c>
      <c r="B6987" s="23">
        <f>(B3939+B6378)*'Calc1'!B5735</f>
        <v>0</v>
      </c>
      <c r="C6987" s="10"/>
    </row>
    <row r="6988" spans="1:3">
      <c r="A6988" s="21">
        <v>204</v>
      </c>
      <c r="B6988" s="23">
        <f>(B3940+B6379)*'Calc1'!B5736</f>
        <v>0</v>
      </c>
      <c r="C6988" s="10"/>
    </row>
    <row r="6989" spans="1:3">
      <c r="A6989" s="21">
        <v>205</v>
      </c>
      <c r="B6989" s="23">
        <f>(B3941+B6380)*'Calc1'!B5737</f>
        <v>0</v>
      </c>
      <c r="C6989" s="10"/>
    </row>
    <row r="6990" spans="1:3">
      <c r="A6990" s="21">
        <v>206</v>
      </c>
      <c r="B6990" s="23">
        <f>(B3942+B6381)*'Calc1'!B5738</f>
        <v>0</v>
      </c>
      <c r="C6990" s="10"/>
    </row>
    <row r="6991" spans="1:3">
      <c r="A6991" s="21">
        <v>207</v>
      </c>
      <c r="B6991" s="23">
        <f>(B3943+B6382)*'Calc1'!B5739</f>
        <v>0</v>
      </c>
      <c r="C6991" s="10"/>
    </row>
    <row r="6992" spans="1:3">
      <c r="A6992" s="21">
        <v>208</v>
      </c>
      <c r="B6992" s="23">
        <f>(B3944+B6383)*'Calc1'!B5740</f>
        <v>0</v>
      </c>
      <c r="C6992" s="10"/>
    </row>
    <row r="6993" spans="1:3">
      <c r="A6993" s="21">
        <v>209</v>
      </c>
      <c r="B6993" s="23">
        <f>(B3945+B6384)*'Calc1'!B5741</f>
        <v>0</v>
      </c>
      <c r="C6993" s="10"/>
    </row>
    <row r="6994" spans="1:3">
      <c r="A6994" s="21">
        <v>210</v>
      </c>
      <c r="B6994" s="23">
        <f>(B3946+B6385)*'Calc1'!B5742</f>
        <v>0</v>
      </c>
      <c r="C6994" s="10"/>
    </row>
    <row r="6995" spans="1:3">
      <c r="A6995" s="21">
        <v>211</v>
      </c>
      <c r="B6995" s="23">
        <f>(B3947+B6386)*'Calc1'!B5743</f>
        <v>0</v>
      </c>
      <c r="C6995" s="10"/>
    </row>
    <row r="6996" spans="1:3">
      <c r="A6996" s="21">
        <v>212</v>
      </c>
      <c r="B6996" s="23">
        <f>(B3948+B6387)*'Calc1'!B5744</f>
        <v>0</v>
      </c>
      <c r="C6996" s="10"/>
    </row>
    <row r="6997" spans="1:3">
      <c r="A6997" s="21">
        <v>213</v>
      </c>
      <c r="B6997" s="23">
        <f>(B3949+B6388)*'Calc1'!B5745</f>
        <v>0</v>
      </c>
      <c r="C6997" s="10"/>
    </row>
    <row r="6998" spans="1:3">
      <c r="A6998" s="21">
        <v>214</v>
      </c>
      <c r="B6998" s="23">
        <f>(B3950+B6389)*'Calc1'!B5746</f>
        <v>0</v>
      </c>
      <c r="C6998" s="10"/>
    </row>
    <row r="6999" spans="1:3">
      <c r="A6999" s="21">
        <v>215</v>
      </c>
      <c r="B6999" s="23">
        <f>(B3951+B6390)*'Calc1'!B5747</f>
        <v>0</v>
      </c>
      <c r="C6999" s="10"/>
    </row>
    <row r="7000" spans="1:3">
      <c r="A7000" s="21">
        <v>216</v>
      </c>
      <c r="B7000" s="23">
        <f>(B3952+B6391)*'Calc1'!B5748</f>
        <v>0</v>
      </c>
      <c r="C7000" s="10"/>
    </row>
    <row r="7001" spans="1:3">
      <c r="A7001" s="21">
        <v>217</v>
      </c>
      <c r="B7001" s="23">
        <f>(B3953+B6392)*'Calc1'!B5749</f>
        <v>0</v>
      </c>
      <c r="C7001" s="10"/>
    </row>
    <row r="7002" spans="1:3">
      <c r="A7002" s="21">
        <v>218</v>
      </c>
      <c r="B7002" s="23">
        <f>(B3954+B6393)*'Calc1'!B5750</f>
        <v>0</v>
      </c>
      <c r="C7002" s="10"/>
    </row>
    <row r="7003" spans="1:3">
      <c r="A7003" s="21">
        <v>219</v>
      </c>
      <c r="B7003" s="23">
        <f>(B3955+B6394)*'Calc1'!B5751</f>
        <v>0</v>
      </c>
      <c r="C7003" s="10"/>
    </row>
    <row r="7004" spans="1:3">
      <c r="A7004" s="21">
        <v>220</v>
      </c>
      <c r="B7004" s="23">
        <f>(B3956+B6395)*'Calc1'!B5752</f>
        <v>0</v>
      </c>
      <c r="C7004" s="10"/>
    </row>
    <row r="7005" spans="1:3">
      <c r="A7005" s="21">
        <v>221</v>
      </c>
      <c r="B7005" s="23">
        <f>(B3957+B6396)*'Calc1'!B5753</f>
        <v>0</v>
      </c>
      <c r="C7005" s="10"/>
    </row>
    <row r="7006" spans="1:3">
      <c r="A7006" s="21">
        <v>222</v>
      </c>
      <c r="B7006" s="23">
        <f>(B3958+B6397)*'Calc1'!B5754</f>
        <v>0</v>
      </c>
      <c r="C7006" s="10"/>
    </row>
    <row r="7007" spans="1:3">
      <c r="A7007" s="21">
        <v>223</v>
      </c>
      <c r="B7007" s="23">
        <f>(B3959+B6398)*'Calc1'!B5755</f>
        <v>0</v>
      </c>
      <c r="C7007" s="10"/>
    </row>
    <row r="7008" spans="1:3">
      <c r="A7008" s="21">
        <v>224</v>
      </c>
      <c r="B7008" s="23">
        <f>(B3960+B6399)*'Calc1'!B5756</f>
        <v>0</v>
      </c>
      <c r="C7008" s="10"/>
    </row>
    <row r="7009" spans="1:3">
      <c r="A7009" s="21">
        <v>225</v>
      </c>
      <c r="B7009" s="23">
        <f>(B3961+B6400)*'Calc1'!B5757</f>
        <v>0</v>
      </c>
      <c r="C7009" s="10"/>
    </row>
    <row r="7010" spans="1:3">
      <c r="A7010" s="21">
        <v>226</v>
      </c>
      <c r="B7010" s="23">
        <f>(B3962+B6401)*'Calc1'!B5758</f>
        <v>0</v>
      </c>
      <c r="C7010" s="10"/>
    </row>
    <row r="7011" spans="1:3">
      <c r="A7011" s="21">
        <v>227</v>
      </c>
      <c r="B7011" s="23">
        <f>(B3963+B6402)*'Calc1'!B5759</f>
        <v>0</v>
      </c>
      <c r="C7011" s="10"/>
    </row>
    <row r="7012" spans="1:3">
      <c r="A7012" s="21">
        <v>228</v>
      </c>
      <c r="B7012" s="23">
        <f>(B3964+B6403)*'Calc1'!B5760</f>
        <v>0</v>
      </c>
      <c r="C7012" s="10"/>
    </row>
    <row r="7013" spans="1:3">
      <c r="A7013" s="21">
        <v>229</v>
      </c>
      <c r="B7013" s="23">
        <f>(B3965+B6404)*'Calc1'!B5761</f>
        <v>0</v>
      </c>
      <c r="C7013" s="10"/>
    </row>
    <row r="7014" spans="1:3">
      <c r="A7014" s="21">
        <v>230</v>
      </c>
      <c r="B7014" s="23">
        <f>(B3966+B6405)*'Calc1'!B5762</f>
        <v>0</v>
      </c>
      <c r="C7014" s="10"/>
    </row>
    <row r="7015" spans="1:3">
      <c r="A7015" s="21">
        <v>231</v>
      </c>
      <c r="B7015" s="23">
        <f>(B3967+B6406)*'Calc1'!B5763</f>
        <v>0</v>
      </c>
      <c r="C7015" s="10"/>
    </row>
    <row r="7016" spans="1:3">
      <c r="A7016" s="21">
        <v>232</v>
      </c>
      <c r="B7016" s="23">
        <f>(B3968+B6407)*'Calc1'!B5764</f>
        <v>0</v>
      </c>
      <c r="C7016" s="10"/>
    </row>
    <row r="7017" spans="1:3">
      <c r="A7017" s="21">
        <v>233</v>
      </c>
      <c r="B7017" s="23">
        <f>(B3969+B6408)*'Calc1'!B5765</f>
        <v>0</v>
      </c>
      <c r="C7017" s="10"/>
    </row>
    <row r="7018" spans="1:3">
      <c r="A7018" s="21">
        <v>234</v>
      </c>
      <c r="B7018" s="23">
        <f>(B3970+B6409)*'Calc1'!B5766</f>
        <v>0</v>
      </c>
      <c r="C7018" s="10"/>
    </row>
    <row r="7019" spans="1:3">
      <c r="A7019" s="21">
        <v>235</v>
      </c>
      <c r="B7019" s="23">
        <f>(B3971+B6410)*'Calc1'!B5767</f>
        <v>0</v>
      </c>
      <c r="C7019" s="10"/>
    </row>
    <row r="7020" spans="1:3">
      <c r="A7020" s="21">
        <v>236</v>
      </c>
      <c r="B7020" s="23">
        <f>(B3972+B6411)*'Calc1'!B5768</f>
        <v>0</v>
      </c>
      <c r="C7020" s="10"/>
    </row>
    <row r="7021" spans="1:3">
      <c r="A7021" s="21">
        <v>237</v>
      </c>
      <c r="B7021" s="23">
        <f>(B3973+B6412)*'Calc1'!B5769</f>
        <v>0</v>
      </c>
      <c r="C7021" s="10"/>
    </row>
    <row r="7022" spans="1:3">
      <c r="A7022" s="21">
        <v>238</v>
      </c>
      <c r="B7022" s="23">
        <f>(B3974+B6413)*'Calc1'!B5770</f>
        <v>0</v>
      </c>
      <c r="C7022" s="10"/>
    </row>
    <row r="7023" spans="1:3">
      <c r="A7023" s="21">
        <v>239</v>
      </c>
      <c r="B7023" s="23">
        <f>(B3975+B6414)*'Calc1'!B5771</f>
        <v>0</v>
      </c>
      <c r="C7023" s="10"/>
    </row>
    <row r="7024" spans="1:3">
      <c r="A7024" s="21">
        <v>240</v>
      </c>
      <c r="B7024" s="23">
        <f>(B3976+B6415)*'Calc1'!B5772</f>
        <v>0</v>
      </c>
      <c r="C7024" s="10"/>
    </row>
    <row r="7025" spans="1:3">
      <c r="A7025" s="21">
        <v>241</v>
      </c>
      <c r="B7025" s="23">
        <f>(B3977+B6416)*'Calc1'!B5773</f>
        <v>0</v>
      </c>
      <c r="C7025" s="10"/>
    </row>
    <row r="7026" spans="1:3">
      <c r="A7026" s="21">
        <v>242</v>
      </c>
      <c r="B7026" s="23">
        <f>(B3978+B6417)*'Calc1'!B5774</f>
        <v>0</v>
      </c>
      <c r="C7026" s="10"/>
    </row>
    <row r="7027" spans="1:3">
      <c r="A7027" s="21">
        <v>243</v>
      </c>
      <c r="B7027" s="23">
        <f>(B3979+B6418)*'Calc1'!B5775</f>
        <v>0</v>
      </c>
      <c r="C7027" s="10"/>
    </row>
    <row r="7028" spans="1:3">
      <c r="A7028" s="21">
        <v>244</v>
      </c>
      <c r="B7028" s="23">
        <f>(B3980+B6419)*'Calc1'!B5776</f>
        <v>0</v>
      </c>
      <c r="C7028" s="10"/>
    </row>
    <row r="7029" spans="1:3">
      <c r="A7029" s="21">
        <v>245</v>
      </c>
      <c r="B7029" s="23">
        <f>(B3981+B6420)*'Calc1'!B5777</f>
        <v>0</v>
      </c>
      <c r="C7029" s="10"/>
    </row>
    <row r="7030" spans="1:3">
      <c r="A7030" s="21">
        <v>246</v>
      </c>
      <c r="B7030" s="23">
        <f>(B3982+B6421)*'Calc1'!B5778</f>
        <v>0</v>
      </c>
      <c r="C7030" s="10"/>
    </row>
    <row r="7031" spans="1:3">
      <c r="A7031" s="21">
        <v>247</v>
      </c>
      <c r="B7031" s="23">
        <f>(B3983+B6422)*'Calc1'!B5779</f>
        <v>0</v>
      </c>
      <c r="C7031" s="10"/>
    </row>
    <row r="7032" spans="1:3">
      <c r="A7032" s="21">
        <v>248</v>
      </c>
      <c r="B7032" s="23">
        <f>(B3984+B6423)*'Calc1'!B5780</f>
        <v>0</v>
      </c>
      <c r="C7032" s="10"/>
    </row>
    <row r="7033" spans="1:3">
      <c r="A7033" s="21">
        <v>249</v>
      </c>
      <c r="B7033" s="23">
        <f>(B3985+B6424)*'Calc1'!B5781</f>
        <v>0</v>
      </c>
      <c r="C7033" s="10"/>
    </row>
    <row r="7034" spans="1:3">
      <c r="A7034" s="21">
        <v>250</v>
      </c>
      <c r="B7034" s="23">
        <f>(B3986+B6425)*'Calc1'!B5782</f>
        <v>0</v>
      </c>
      <c r="C7034" s="10"/>
    </row>
    <row r="7035" spans="1:3">
      <c r="A7035" s="21">
        <v>251</v>
      </c>
      <c r="B7035" s="23">
        <f>(B3987+B6426)*'Calc1'!B5783</f>
        <v>0</v>
      </c>
      <c r="C7035" s="10"/>
    </row>
    <row r="7036" spans="1:3">
      <c r="A7036" s="21">
        <v>252</v>
      </c>
      <c r="B7036" s="23">
        <f>(B3988+B6427)*'Calc1'!B5784</f>
        <v>0</v>
      </c>
      <c r="C7036" s="10"/>
    </row>
    <row r="7037" spans="1:3">
      <c r="A7037" s="21">
        <v>253</v>
      </c>
      <c r="B7037" s="23">
        <f>(B3989+B6428)*'Calc1'!B5785</f>
        <v>0</v>
      </c>
      <c r="C7037" s="10"/>
    </row>
    <row r="7038" spans="1:3">
      <c r="A7038" s="21">
        <v>254</v>
      </c>
      <c r="B7038" s="23">
        <f>(B3990+B6429)*'Calc1'!B5786</f>
        <v>0</v>
      </c>
      <c r="C7038" s="10"/>
    </row>
    <row r="7039" spans="1:3">
      <c r="A7039" s="21">
        <v>255</v>
      </c>
      <c r="B7039" s="23">
        <f>(B3991+B6430)*'Calc1'!B5787</f>
        <v>0</v>
      </c>
      <c r="C7039" s="10"/>
    </row>
    <row r="7040" spans="1:3">
      <c r="A7040" s="21">
        <v>256</v>
      </c>
      <c r="B7040" s="23">
        <f>(B3992+B6431)*'Calc1'!B5788</f>
        <v>0</v>
      </c>
      <c r="C7040" s="10"/>
    </row>
    <row r="7041" spans="1:3">
      <c r="A7041" s="21">
        <v>257</v>
      </c>
      <c r="B7041" s="23">
        <f>(B3993+B6432)*'Calc1'!B5789</f>
        <v>0</v>
      </c>
      <c r="C7041" s="10"/>
    </row>
    <row r="7042" spans="1:3">
      <c r="A7042" s="21">
        <v>258</v>
      </c>
      <c r="B7042" s="23">
        <f>(B3994+B6433)*'Calc1'!B5790</f>
        <v>0</v>
      </c>
      <c r="C7042" s="10"/>
    </row>
    <row r="7043" spans="1:3">
      <c r="A7043" s="21">
        <v>259</v>
      </c>
      <c r="B7043" s="23">
        <f>(B3995+B6434)*'Calc1'!B5791</f>
        <v>0</v>
      </c>
      <c r="C7043" s="10"/>
    </row>
    <row r="7044" spans="1:3">
      <c r="A7044" s="21">
        <v>260</v>
      </c>
      <c r="B7044" s="23">
        <f>(B3996+B6435)*'Calc1'!B5792</f>
        <v>0</v>
      </c>
      <c r="C7044" s="10"/>
    </row>
    <row r="7045" spans="1:3">
      <c r="A7045" s="21">
        <v>261</v>
      </c>
      <c r="B7045" s="23">
        <f>(B3997+B6436)*'Calc1'!B5793</f>
        <v>0</v>
      </c>
      <c r="C7045" s="10"/>
    </row>
    <row r="7046" spans="1:3">
      <c r="A7046" s="21">
        <v>262</v>
      </c>
      <c r="B7046" s="23">
        <f>(B3998+B6437)*'Calc1'!B5794</f>
        <v>0</v>
      </c>
      <c r="C7046" s="10"/>
    </row>
    <row r="7047" spans="1:3">
      <c r="A7047" s="21">
        <v>263</v>
      </c>
      <c r="B7047" s="23">
        <f>(B3999+B6438)*'Calc1'!B5795</f>
        <v>0</v>
      </c>
      <c r="C7047" s="10"/>
    </row>
    <row r="7048" spans="1:3">
      <c r="A7048" s="21">
        <v>264</v>
      </c>
      <c r="B7048" s="23">
        <f>(B4000+B6439)*'Calc1'!B5796</f>
        <v>0</v>
      </c>
      <c r="C7048" s="10"/>
    </row>
    <row r="7049" spans="1:3">
      <c r="A7049" s="21">
        <v>265</v>
      </c>
      <c r="B7049" s="23">
        <f>(B4001+B6440)*'Calc1'!B5797</f>
        <v>0</v>
      </c>
      <c r="C7049" s="10"/>
    </row>
    <row r="7050" spans="1:3">
      <c r="A7050" s="21">
        <v>266</v>
      </c>
      <c r="B7050" s="23">
        <f>(B4002+B6441)*'Calc1'!B5798</f>
        <v>0</v>
      </c>
      <c r="C7050" s="10"/>
    </row>
    <row r="7051" spans="1:3">
      <c r="A7051" s="21">
        <v>267</v>
      </c>
      <c r="B7051" s="23">
        <f>(B4003+B6442)*'Calc1'!B5799</f>
        <v>0</v>
      </c>
      <c r="C7051" s="10"/>
    </row>
    <row r="7052" spans="1:3">
      <c r="A7052" s="21">
        <v>268</v>
      </c>
      <c r="B7052" s="23">
        <f>(B4004+B6443)*'Calc1'!B5800</f>
        <v>0</v>
      </c>
      <c r="C7052" s="10"/>
    </row>
    <row r="7053" spans="1:3">
      <c r="A7053" s="21">
        <v>269</v>
      </c>
      <c r="B7053" s="23">
        <f>(B4005+B6444)*'Calc1'!B5801</f>
        <v>0</v>
      </c>
      <c r="C7053" s="10"/>
    </row>
    <row r="7054" spans="1:3">
      <c r="A7054" s="21">
        <v>270</v>
      </c>
      <c r="B7054" s="23">
        <f>(B4006+B6445)*'Calc1'!B5802</f>
        <v>0</v>
      </c>
      <c r="C7054" s="10"/>
    </row>
    <row r="7055" spans="1:3">
      <c r="A7055" s="21">
        <v>271</v>
      </c>
      <c r="B7055" s="23">
        <f>(B4007+B6446)*'Calc1'!B5803</f>
        <v>0</v>
      </c>
      <c r="C7055" s="10"/>
    </row>
    <row r="7056" spans="1:3">
      <c r="A7056" s="21">
        <v>272</v>
      </c>
      <c r="B7056" s="23">
        <f>(B4008+B6447)*'Calc1'!B5804</f>
        <v>0</v>
      </c>
      <c r="C7056" s="10"/>
    </row>
    <row r="7057" spans="1:3">
      <c r="A7057" s="21">
        <v>273</v>
      </c>
      <c r="B7057" s="23">
        <f>(B4009+B6448)*'Calc1'!B5805</f>
        <v>0</v>
      </c>
      <c r="C7057" s="10"/>
    </row>
    <row r="7058" spans="1:3">
      <c r="A7058" s="21">
        <v>274</v>
      </c>
      <c r="B7058" s="23">
        <f>(B4010+B6449)*'Calc1'!B5806</f>
        <v>0</v>
      </c>
      <c r="C7058" s="10"/>
    </row>
    <row r="7059" spans="1:3">
      <c r="A7059" s="21">
        <v>275</v>
      </c>
      <c r="B7059" s="23">
        <f>(B4011+B6450)*'Calc1'!B5807</f>
        <v>0</v>
      </c>
      <c r="C7059" s="10"/>
    </row>
    <row r="7060" spans="1:3">
      <c r="A7060" s="21">
        <v>276</v>
      </c>
      <c r="B7060" s="23">
        <f>(B4012+B6451)*'Calc1'!B5808</f>
        <v>0</v>
      </c>
      <c r="C7060" s="10"/>
    </row>
    <row r="7061" spans="1:3">
      <c r="A7061" s="21">
        <v>277</v>
      </c>
      <c r="B7061" s="23">
        <f>(B4013+B6452)*'Calc1'!B5809</f>
        <v>0</v>
      </c>
      <c r="C7061" s="10"/>
    </row>
    <row r="7062" spans="1:3">
      <c r="A7062" s="21">
        <v>278</v>
      </c>
      <c r="B7062" s="23">
        <f>(B4014+B6453)*'Calc1'!B5810</f>
        <v>0</v>
      </c>
      <c r="C7062" s="10"/>
    </row>
    <row r="7063" spans="1:3">
      <c r="A7063" s="21">
        <v>279</v>
      </c>
      <c r="B7063" s="23">
        <f>(B4015+B6454)*'Calc1'!B5811</f>
        <v>0</v>
      </c>
      <c r="C7063" s="10"/>
    </row>
    <row r="7064" spans="1:3">
      <c r="A7064" s="21">
        <v>280</v>
      </c>
      <c r="B7064" s="23">
        <f>(B4016+B6455)*'Calc1'!B5812</f>
        <v>0</v>
      </c>
      <c r="C7064" s="10"/>
    </row>
    <row r="7065" spans="1:3">
      <c r="A7065" s="21">
        <v>281</v>
      </c>
      <c r="B7065" s="23">
        <f>(B4017+B6456)*'Calc1'!B5813</f>
        <v>0</v>
      </c>
      <c r="C7065" s="10"/>
    </row>
    <row r="7066" spans="1:3">
      <c r="A7066" s="21">
        <v>282</v>
      </c>
      <c r="B7066" s="23">
        <f>(B4018+B6457)*'Calc1'!B5814</f>
        <v>0</v>
      </c>
      <c r="C7066" s="10"/>
    </row>
    <row r="7067" spans="1:3">
      <c r="A7067" s="21">
        <v>283</v>
      </c>
      <c r="B7067" s="23">
        <f>(B4019+B6458)*'Calc1'!B5815</f>
        <v>0</v>
      </c>
      <c r="C7067" s="10"/>
    </row>
    <row r="7068" spans="1:3">
      <c r="A7068" s="21">
        <v>284</v>
      </c>
      <c r="B7068" s="23">
        <f>(B4020+B6459)*'Calc1'!B5816</f>
        <v>0</v>
      </c>
      <c r="C7068" s="10"/>
    </row>
    <row r="7069" spans="1:3">
      <c r="A7069" s="21">
        <v>285</v>
      </c>
      <c r="B7069" s="23">
        <f>(B4021+B6460)*'Calc1'!B5817</f>
        <v>0</v>
      </c>
      <c r="C7069" s="10"/>
    </row>
    <row r="7070" spans="1:3">
      <c r="A7070" s="21">
        <v>286</v>
      </c>
      <c r="B7070" s="23">
        <f>(B4022+B6461)*'Calc1'!B5818</f>
        <v>0</v>
      </c>
      <c r="C7070" s="10"/>
    </row>
    <row r="7071" spans="1:3">
      <c r="A7071" s="21">
        <v>287</v>
      </c>
      <c r="B7071" s="23">
        <f>(B4023+B6462)*'Calc1'!B5819</f>
        <v>0</v>
      </c>
      <c r="C7071" s="10"/>
    </row>
    <row r="7072" spans="1:3">
      <c r="A7072" s="21">
        <v>288</v>
      </c>
      <c r="B7072" s="23">
        <f>(B4024+B6463)*'Calc1'!B5820</f>
        <v>0</v>
      </c>
      <c r="C7072" s="10"/>
    </row>
    <row r="7073" spans="1:3">
      <c r="A7073" s="21">
        <v>289</v>
      </c>
      <c r="B7073" s="23">
        <f>(B4025+B6464)*'Calc1'!B5821</f>
        <v>0</v>
      </c>
      <c r="C7073" s="10"/>
    </row>
    <row r="7074" spans="1:3">
      <c r="A7074" s="21">
        <v>290</v>
      </c>
      <c r="B7074" s="23">
        <f>(B4026+B6465)*'Calc1'!B5822</f>
        <v>0</v>
      </c>
      <c r="C7074" s="10"/>
    </row>
    <row r="7075" spans="1:3">
      <c r="A7075" s="21">
        <v>291</v>
      </c>
      <c r="B7075" s="23">
        <f>(B4027+B6466)*'Calc1'!B5823</f>
        <v>0</v>
      </c>
      <c r="C7075" s="10"/>
    </row>
    <row r="7076" spans="1:3">
      <c r="A7076" s="21">
        <v>292</v>
      </c>
      <c r="B7076" s="23">
        <f>(B4028+B6467)*'Calc1'!B5824</f>
        <v>0</v>
      </c>
      <c r="C7076" s="10"/>
    </row>
    <row r="7077" spans="1:3">
      <c r="A7077" s="21">
        <v>293</v>
      </c>
      <c r="B7077" s="23">
        <f>(B4029+B6468)*'Calc1'!B5825</f>
        <v>0</v>
      </c>
      <c r="C7077" s="10"/>
    </row>
    <row r="7078" spans="1:3">
      <c r="A7078" s="21">
        <v>294</v>
      </c>
      <c r="B7078" s="23">
        <f>(B4030+B6469)*'Calc1'!B5826</f>
        <v>0</v>
      </c>
      <c r="C7078" s="10"/>
    </row>
    <row r="7079" spans="1:3">
      <c r="A7079" s="21">
        <v>295</v>
      </c>
      <c r="B7079" s="23">
        <f>(B4031+B6470)*'Calc1'!B5827</f>
        <v>0</v>
      </c>
      <c r="C7079" s="10"/>
    </row>
    <row r="7080" spans="1:3">
      <c r="A7080" s="21">
        <v>296</v>
      </c>
      <c r="B7080" s="23">
        <f>(B4032+B6471)*'Calc1'!B5828</f>
        <v>0</v>
      </c>
      <c r="C7080" s="10"/>
    </row>
    <row r="7081" spans="1:3">
      <c r="A7081" s="21">
        <v>297</v>
      </c>
      <c r="B7081" s="23">
        <f>(B4033+B6472)*'Calc1'!B5829</f>
        <v>0</v>
      </c>
      <c r="C7081" s="10"/>
    </row>
    <row r="7082" spans="1:3">
      <c r="A7082" s="21">
        <v>298</v>
      </c>
      <c r="B7082" s="23">
        <f>(B4034+B6473)*'Calc1'!B5830</f>
        <v>0</v>
      </c>
      <c r="C7082" s="10"/>
    </row>
    <row r="7083" spans="1:3">
      <c r="A7083" s="21">
        <v>299</v>
      </c>
      <c r="B7083" s="23">
        <f>(B4035+B6474)*'Calc1'!B5831</f>
        <v>0</v>
      </c>
      <c r="C7083" s="10"/>
    </row>
    <row r="7084" spans="1:3">
      <c r="A7084" s="21">
        <v>300</v>
      </c>
      <c r="B7084" s="23">
        <f>(B4036+B6475)*'Calc1'!B5832</f>
        <v>0</v>
      </c>
      <c r="C7084" s="10"/>
    </row>
    <row r="7085" spans="1:3">
      <c r="A7085" s="21">
        <v>301</v>
      </c>
      <c r="B7085" s="23">
        <f>(B4037+B6476)*'Calc1'!B5833</f>
        <v>0</v>
      </c>
      <c r="C7085" s="10"/>
    </row>
    <row r="7086" spans="1:3">
      <c r="A7086" s="21">
        <v>302</v>
      </c>
      <c r="B7086" s="23">
        <f>(B4038+B6477)*'Calc1'!B5834</f>
        <v>0</v>
      </c>
      <c r="C7086" s="10"/>
    </row>
    <row r="7087" spans="1:3">
      <c r="A7087" s="21">
        <v>303</v>
      </c>
      <c r="B7087" s="23">
        <f>(B4039+B6478)*'Calc1'!B5835</f>
        <v>0</v>
      </c>
      <c r="C7087" s="10"/>
    </row>
    <row r="7088" spans="1:3">
      <c r="A7088" s="21">
        <v>304</v>
      </c>
      <c r="B7088" s="23">
        <f>(B4040+B6479)*'Calc1'!B5836</f>
        <v>0</v>
      </c>
      <c r="C7088" s="10"/>
    </row>
    <row r="7089" spans="1:3">
      <c r="A7089" s="21">
        <v>305</v>
      </c>
      <c r="B7089" s="23">
        <f>(B4041+B6480)*'Calc1'!B5837</f>
        <v>0</v>
      </c>
      <c r="C7089" s="10"/>
    </row>
    <row r="7090" spans="1:3">
      <c r="A7090" s="21">
        <v>306</v>
      </c>
      <c r="B7090" s="23">
        <f>(B4042+B6481)*'Calc1'!B5838</f>
        <v>0</v>
      </c>
      <c r="C7090" s="10"/>
    </row>
    <row r="7091" spans="1:3">
      <c r="A7091" s="21">
        <v>307</v>
      </c>
      <c r="B7091" s="23">
        <f>(B4043+B6482)*'Calc1'!B5839</f>
        <v>0</v>
      </c>
      <c r="C7091" s="10"/>
    </row>
    <row r="7092" spans="1:3">
      <c r="A7092" s="21">
        <v>308</v>
      </c>
      <c r="B7092" s="23">
        <f>(B4044+B6483)*'Calc1'!B5840</f>
        <v>0</v>
      </c>
      <c r="C7092" s="10"/>
    </row>
    <row r="7093" spans="1:3">
      <c r="A7093" s="21">
        <v>309</v>
      </c>
      <c r="B7093" s="23">
        <f>(B4045+B6484)*'Calc1'!B5841</f>
        <v>0</v>
      </c>
      <c r="C7093" s="10"/>
    </row>
    <row r="7094" spans="1:3">
      <c r="A7094" s="21">
        <v>310</v>
      </c>
      <c r="B7094" s="23">
        <f>(B4046+B6485)*'Calc1'!B5842</f>
        <v>0</v>
      </c>
      <c r="C7094" s="10"/>
    </row>
    <row r="7095" spans="1:3">
      <c r="A7095" s="21">
        <v>311</v>
      </c>
      <c r="B7095" s="23">
        <f>(B4047+B6486)*'Calc1'!B5843</f>
        <v>0</v>
      </c>
      <c r="C7095" s="10"/>
    </row>
    <row r="7096" spans="1:3">
      <c r="A7096" s="21">
        <v>312</v>
      </c>
      <c r="B7096" s="23">
        <f>(B4048+B6487)*'Calc1'!B5844</f>
        <v>0</v>
      </c>
      <c r="C7096" s="10"/>
    </row>
    <row r="7097" spans="1:3">
      <c r="A7097" s="21">
        <v>313</v>
      </c>
      <c r="B7097" s="23">
        <f>(B4049+B6488)*'Calc1'!B5845</f>
        <v>0</v>
      </c>
      <c r="C7097" s="10"/>
    </row>
    <row r="7098" spans="1:3">
      <c r="A7098" s="21">
        <v>314</v>
      </c>
      <c r="B7098" s="23">
        <f>(B4050+B6489)*'Calc1'!B5846</f>
        <v>0</v>
      </c>
      <c r="C7098" s="10"/>
    </row>
    <row r="7099" spans="1:3">
      <c r="A7099" s="21">
        <v>315</v>
      </c>
      <c r="B7099" s="23">
        <f>(B4051+B6490)*'Calc1'!B5847</f>
        <v>0</v>
      </c>
      <c r="C7099" s="10"/>
    </row>
    <row r="7100" spans="1:3">
      <c r="A7100" s="21">
        <v>316</v>
      </c>
      <c r="B7100" s="23">
        <f>(B4052+B6491)*'Calc1'!B5848</f>
        <v>0</v>
      </c>
      <c r="C7100" s="10"/>
    </row>
    <row r="7101" spans="1:3">
      <c r="A7101" s="21">
        <v>317</v>
      </c>
      <c r="B7101" s="23">
        <f>(B4053+B6492)*'Calc1'!B5849</f>
        <v>0</v>
      </c>
      <c r="C7101" s="10"/>
    </row>
    <row r="7102" spans="1:3">
      <c r="A7102" s="21">
        <v>318</v>
      </c>
      <c r="B7102" s="23">
        <f>(B4054+B6493)*'Calc1'!B5850</f>
        <v>0</v>
      </c>
      <c r="C7102" s="10"/>
    </row>
    <row r="7103" spans="1:3">
      <c r="A7103" s="21">
        <v>319</v>
      </c>
      <c r="B7103" s="23">
        <f>(B4055+B6494)*'Calc1'!B5851</f>
        <v>0</v>
      </c>
      <c r="C7103" s="10"/>
    </row>
    <row r="7104" spans="1:3">
      <c r="A7104" s="21">
        <v>320</v>
      </c>
      <c r="B7104" s="23">
        <f>(B4056+B6495)*'Calc1'!B5852</f>
        <v>0</v>
      </c>
      <c r="C7104" s="10"/>
    </row>
    <row r="7105" spans="1:3">
      <c r="A7105" s="21">
        <v>321</v>
      </c>
      <c r="B7105" s="23">
        <f>(B4057+B6496)*'Calc1'!B5853</f>
        <v>0</v>
      </c>
      <c r="C7105" s="10"/>
    </row>
    <row r="7106" spans="1:3">
      <c r="A7106" s="21">
        <v>322</v>
      </c>
      <c r="B7106" s="23">
        <f>(B4058+B6497)*'Calc1'!B5854</f>
        <v>0</v>
      </c>
      <c r="C7106" s="10"/>
    </row>
    <row r="7107" spans="1:3">
      <c r="A7107" s="21">
        <v>323</v>
      </c>
      <c r="B7107" s="23">
        <f>(B4059+B6498)*'Calc1'!B5855</f>
        <v>0</v>
      </c>
      <c r="C7107" s="10"/>
    </row>
    <row r="7108" spans="1:3">
      <c r="A7108" s="21">
        <v>324</v>
      </c>
      <c r="B7108" s="23">
        <f>(B4060+B6499)*'Calc1'!B5856</f>
        <v>0</v>
      </c>
      <c r="C7108" s="10"/>
    </row>
    <row r="7109" spans="1:3">
      <c r="A7109" s="21">
        <v>325</v>
      </c>
      <c r="B7109" s="23">
        <f>(B4061+B6500)*'Calc1'!B5857</f>
        <v>0</v>
      </c>
      <c r="C7109" s="10"/>
    </row>
    <row r="7110" spans="1:3">
      <c r="A7110" s="21">
        <v>326</v>
      </c>
      <c r="B7110" s="23">
        <f>(B4062+B6501)*'Calc1'!B5858</f>
        <v>0</v>
      </c>
      <c r="C7110" s="10"/>
    </row>
    <row r="7111" spans="1:3">
      <c r="A7111" s="21">
        <v>327</v>
      </c>
      <c r="B7111" s="23">
        <f>(B4063+B6502)*'Calc1'!B5859</f>
        <v>0</v>
      </c>
      <c r="C7111" s="10"/>
    </row>
    <row r="7112" spans="1:3">
      <c r="A7112" s="21">
        <v>328</v>
      </c>
      <c r="B7112" s="23">
        <f>(B4064+B6503)*'Calc1'!B5860</f>
        <v>0</v>
      </c>
      <c r="C7112" s="10"/>
    </row>
    <row r="7113" spans="1:3">
      <c r="A7113" s="21">
        <v>329</v>
      </c>
      <c r="B7113" s="23">
        <f>(B4065+B6504)*'Calc1'!B5861</f>
        <v>0</v>
      </c>
      <c r="C7113" s="10"/>
    </row>
    <row r="7114" spans="1:3">
      <c r="A7114" s="21">
        <v>330</v>
      </c>
      <c r="B7114" s="23">
        <f>(B4066+B6505)*'Calc1'!B5862</f>
        <v>0</v>
      </c>
      <c r="C7114" s="10"/>
    </row>
    <row r="7115" spans="1:3">
      <c r="A7115" s="21">
        <v>331</v>
      </c>
      <c r="B7115" s="23">
        <f>(B4067+B6506)*'Calc1'!B5863</f>
        <v>0</v>
      </c>
      <c r="C7115" s="10"/>
    </row>
    <row r="7116" spans="1:3">
      <c r="A7116" s="21">
        <v>332</v>
      </c>
      <c r="B7116" s="23">
        <f>(B4068+B6507)*'Calc1'!B5864</f>
        <v>0</v>
      </c>
      <c r="C7116" s="10"/>
    </row>
    <row r="7117" spans="1:3">
      <c r="A7117" s="21">
        <v>333</v>
      </c>
      <c r="B7117" s="23">
        <f>(B4069+B6508)*'Calc1'!B5865</f>
        <v>0</v>
      </c>
      <c r="C7117" s="10"/>
    </row>
    <row r="7118" spans="1:3">
      <c r="A7118" s="21">
        <v>334</v>
      </c>
      <c r="B7118" s="23">
        <f>(B4070+B6509)*'Calc1'!B5866</f>
        <v>0</v>
      </c>
      <c r="C7118" s="10"/>
    </row>
    <row r="7119" spans="1:3">
      <c r="A7119" s="21">
        <v>335</v>
      </c>
      <c r="B7119" s="23">
        <f>(B4071+B6510)*'Calc1'!B5867</f>
        <v>0</v>
      </c>
      <c r="C7119" s="10"/>
    </row>
    <row r="7120" spans="1:3">
      <c r="A7120" s="21">
        <v>336</v>
      </c>
      <c r="B7120" s="23">
        <f>(B4072+B6511)*'Calc1'!B5868</f>
        <v>0</v>
      </c>
      <c r="C7120" s="10"/>
    </row>
    <row r="7121" spans="1:3">
      <c r="A7121" s="21">
        <v>337</v>
      </c>
      <c r="B7121" s="23">
        <f>(B4073+B6512)*'Calc1'!B5869</f>
        <v>0</v>
      </c>
      <c r="C7121" s="10"/>
    </row>
    <row r="7122" spans="1:3">
      <c r="A7122" s="21">
        <v>338</v>
      </c>
      <c r="B7122" s="23">
        <f>(B4074+B6513)*'Calc1'!B5870</f>
        <v>0</v>
      </c>
      <c r="C7122" s="10"/>
    </row>
    <row r="7123" spans="1:3">
      <c r="A7123" s="21">
        <v>339</v>
      </c>
      <c r="B7123" s="23">
        <f>(B4075+B6514)*'Calc1'!B5871</f>
        <v>0</v>
      </c>
      <c r="C7123" s="10"/>
    </row>
    <row r="7124" spans="1:3">
      <c r="A7124" s="21">
        <v>340</v>
      </c>
      <c r="B7124" s="23">
        <f>(B4076+B6515)*'Calc1'!B5872</f>
        <v>0</v>
      </c>
      <c r="C7124" s="10"/>
    </row>
    <row r="7125" spans="1:3">
      <c r="A7125" s="21">
        <v>341</v>
      </c>
      <c r="B7125" s="23">
        <f>(B4077+B6516)*'Calc1'!B5873</f>
        <v>0</v>
      </c>
      <c r="C7125" s="10"/>
    </row>
    <row r="7126" spans="1:3">
      <c r="A7126" s="21">
        <v>342</v>
      </c>
      <c r="B7126" s="23">
        <f>(B4078+B6517)*'Calc1'!B5874</f>
        <v>0</v>
      </c>
      <c r="C7126" s="10"/>
    </row>
    <row r="7127" spans="1:3">
      <c r="A7127" s="21">
        <v>343</v>
      </c>
      <c r="B7127" s="23">
        <f>(B4079+B6518)*'Calc1'!B5875</f>
        <v>0</v>
      </c>
      <c r="C7127" s="10"/>
    </row>
    <row r="7128" spans="1:3">
      <c r="A7128" s="21">
        <v>344</v>
      </c>
      <c r="B7128" s="23">
        <f>(B4080+B6519)*'Calc1'!B5876</f>
        <v>0</v>
      </c>
      <c r="C7128" s="10"/>
    </row>
    <row r="7129" spans="1:3">
      <c r="A7129" s="21">
        <v>345</v>
      </c>
      <c r="B7129" s="23">
        <f>(B4081+B6520)*'Calc1'!B5877</f>
        <v>0</v>
      </c>
      <c r="C7129" s="10"/>
    </row>
    <row r="7130" spans="1:3">
      <c r="A7130" s="21">
        <v>346</v>
      </c>
      <c r="B7130" s="23">
        <f>(B4082+B6521)*'Calc1'!B5878</f>
        <v>0</v>
      </c>
      <c r="C7130" s="10"/>
    </row>
    <row r="7131" spans="1:3">
      <c r="A7131" s="21">
        <v>347</v>
      </c>
      <c r="B7131" s="23">
        <f>(B4083+B6522)*'Calc1'!B5879</f>
        <v>0</v>
      </c>
      <c r="C7131" s="10"/>
    </row>
    <row r="7132" spans="1:3">
      <c r="A7132" s="21">
        <v>348</v>
      </c>
      <c r="B7132" s="23">
        <f>(B4084+B6523)*'Calc1'!B5880</f>
        <v>0</v>
      </c>
      <c r="C7132" s="10"/>
    </row>
    <row r="7133" spans="1:3">
      <c r="A7133" s="21">
        <v>349</v>
      </c>
      <c r="B7133" s="23">
        <f>(B4085+B6524)*'Calc1'!B5881</f>
        <v>0</v>
      </c>
      <c r="C7133" s="10"/>
    </row>
    <row r="7134" spans="1:3">
      <c r="A7134" s="21">
        <v>350</v>
      </c>
      <c r="B7134" s="23">
        <f>(B4086+B6525)*'Calc1'!B5882</f>
        <v>0</v>
      </c>
      <c r="C7134" s="10"/>
    </row>
    <row r="7135" spans="1:3">
      <c r="A7135" s="21">
        <v>351</v>
      </c>
      <c r="B7135" s="23">
        <f>(B4087+B6526)*'Calc1'!B5883</f>
        <v>0</v>
      </c>
      <c r="C7135" s="10"/>
    </row>
    <row r="7136" spans="1:3">
      <c r="A7136" s="21">
        <v>352</v>
      </c>
      <c r="B7136" s="23">
        <f>(B4088+B6527)*'Calc1'!B5884</f>
        <v>0</v>
      </c>
      <c r="C7136" s="10"/>
    </row>
    <row r="7137" spans="1:3">
      <c r="A7137" s="21">
        <v>353</v>
      </c>
      <c r="B7137" s="23">
        <f>(B4089+B6528)*'Calc1'!B5885</f>
        <v>0</v>
      </c>
      <c r="C7137" s="10"/>
    </row>
    <row r="7138" spans="1:3">
      <c r="A7138" s="21">
        <v>354</v>
      </c>
      <c r="B7138" s="23">
        <f>(B4090+B6529)*'Calc1'!B5886</f>
        <v>0</v>
      </c>
      <c r="C7138" s="10"/>
    </row>
    <row r="7139" spans="1:3">
      <c r="A7139" s="21">
        <v>355</v>
      </c>
      <c r="B7139" s="23">
        <f>(B4091+B6530)*'Calc1'!B5887</f>
        <v>0</v>
      </c>
      <c r="C7139" s="10"/>
    </row>
    <row r="7140" spans="1:3">
      <c r="A7140" s="21">
        <v>356</v>
      </c>
      <c r="B7140" s="23">
        <f>(B4092+B6531)*'Calc1'!B5888</f>
        <v>0</v>
      </c>
      <c r="C7140" s="10"/>
    </row>
    <row r="7141" spans="1:3">
      <c r="A7141" s="21">
        <v>357</v>
      </c>
      <c r="B7141" s="23">
        <f>(B4093+B6532)*'Calc1'!B5889</f>
        <v>0</v>
      </c>
      <c r="C7141" s="10"/>
    </row>
    <row r="7142" spans="1:3">
      <c r="A7142" s="21">
        <v>358</v>
      </c>
      <c r="B7142" s="23">
        <f>(B4094+B6533)*'Calc1'!B5890</f>
        <v>0</v>
      </c>
      <c r="C7142" s="10"/>
    </row>
    <row r="7143" spans="1:3">
      <c r="A7143" s="21">
        <v>359</v>
      </c>
      <c r="B7143" s="23">
        <f>(B4095+B6534)*'Calc1'!B5891</f>
        <v>0</v>
      </c>
      <c r="C7143" s="10"/>
    </row>
    <row r="7144" spans="1:3">
      <c r="A7144" s="21">
        <v>360</v>
      </c>
      <c r="B7144" s="23">
        <f>(B4096+B6535)*'Calc1'!B5892</f>
        <v>0</v>
      </c>
      <c r="C7144" s="10"/>
    </row>
    <row r="7145" spans="1:3">
      <c r="A7145" s="21">
        <v>361</v>
      </c>
      <c r="B7145" s="23">
        <f>(B4097+B6536)*'Calc1'!B5893</f>
        <v>0</v>
      </c>
      <c r="C7145" s="10"/>
    </row>
    <row r="7146" spans="1:3">
      <c r="A7146" s="21">
        <v>362</v>
      </c>
      <c r="B7146" s="23">
        <f>(B4098+B6537)*'Calc1'!B5894</f>
        <v>0</v>
      </c>
      <c r="C7146" s="10"/>
    </row>
    <row r="7147" spans="1:3">
      <c r="A7147" s="21">
        <v>363</v>
      </c>
      <c r="B7147" s="23">
        <f>(B4099+B6538)*'Calc1'!B5895</f>
        <v>0</v>
      </c>
      <c r="C7147" s="10"/>
    </row>
    <row r="7148" spans="1:3">
      <c r="A7148" s="21">
        <v>364</v>
      </c>
      <c r="B7148" s="23">
        <f>(B4100+B6539)*'Calc1'!B5896</f>
        <v>0</v>
      </c>
      <c r="C7148" s="10"/>
    </row>
    <row r="7149" spans="1:3">
      <c r="A7149" s="21">
        <v>365</v>
      </c>
      <c r="B7149" s="23">
        <f>(B4101+B6540)*'Calc1'!B5897</f>
        <v>0</v>
      </c>
      <c r="C7149" s="10"/>
    </row>
    <row r="7150" spans="1:3">
      <c r="A7150" s="21">
        <v>366</v>
      </c>
      <c r="B7150" s="23">
        <f>(B4102+B6541)*'Calc1'!B5898</f>
        <v>0</v>
      </c>
      <c r="C7150" s="10"/>
    </row>
    <row r="7151" spans="1:3">
      <c r="A7151" s="21">
        <v>367</v>
      </c>
      <c r="B7151" s="23">
        <f>(B4103+B6542)*'Calc1'!B5899</f>
        <v>0</v>
      </c>
      <c r="C7151" s="10"/>
    </row>
    <row r="7152" spans="1:3">
      <c r="A7152" s="21">
        <v>368</v>
      </c>
      <c r="B7152" s="23">
        <f>(B4104+B6543)*'Calc1'!B5900</f>
        <v>0</v>
      </c>
      <c r="C7152" s="10"/>
    </row>
    <row r="7153" spans="1:3">
      <c r="A7153" s="21">
        <v>369</v>
      </c>
      <c r="B7153" s="23">
        <f>(B4105+B6544)*'Calc1'!B5901</f>
        <v>0</v>
      </c>
      <c r="C7153" s="10"/>
    </row>
    <row r="7154" spans="1:3">
      <c r="A7154" s="21">
        <v>370</v>
      </c>
      <c r="B7154" s="23">
        <f>(B4106+B6545)*'Calc1'!B5902</f>
        <v>0</v>
      </c>
      <c r="C7154" s="10"/>
    </row>
    <row r="7155" spans="1:3">
      <c r="A7155" s="21">
        <v>371</v>
      </c>
      <c r="B7155" s="23">
        <f>(B4107+B6546)*'Calc1'!B5903</f>
        <v>0</v>
      </c>
      <c r="C7155" s="10"/>
    </row>
    <row r="7156" spans="1:3">
      <c r="A7156" s="21">
        <v>372</v>
      </c>
      <c r="B7156" s="23">
        <f>(B4108+B6547)*'Calc1'!B5904</f>
        <v>0</v>
      </c>
      <c r="C7156" s="10"/>
    </row>
    <row r="7157" spans="1:3">
      <c r="A7157" s="21">
        <v>373</v>
      </c>
      <c r="B7157" s="23">
        <f>(B4109+B6548)*'Calc1'!B5905</f>
        <v>0</v>
      </c>
      <c r="C7157" s="10"/>
    </row>
    <row r="7158" spans="1:3">
      <c r="A7158" s="21">
        <v>374</v>
      </c>
      <c r="B7158" s="23">
        <f>(B4110+B6549)*'Calc1'!B5906</f>
        <v>0</v>
      </c>
      <c r="C7158" s="10"/>
    </row>
    <row r="7159" spans="1:3">
      <c r="A7159" s="21">
        <v>375</v>
      </c>
      <c r="B7159" s="23">
        <f>(B4111+B6550)*'Calc1'!B5907</f>
        <v>0</v>
      </c>
      <c r="C7159" s="10"/>
    </row>
    <row r="7160" spans="1:3">
      <c r="A7160" s="21">
        <v>376</v>
      </c>
      <c r="B7160" s="23">
        <f>(B4112+B6551)*'Calc1'!B5908</f>
        <v>0</v>
      </c>
      <c r="C7160" s="10"/>
    </row>
    <row r="7161" spans="1:3">
      <c r="A7161" s="21">
        <v>377</v>
      </c>
      <c r="B7161" s="23">
        <f>(B4113+B6552)*'Calc1'!B5909</f>
        <v>0</v>
      </c>
      <c r="C7161" s="10"/>
    </row>
    <row r="7162" spans="1:3">
      <c r="A7162" s="21">
        <v>378</v>
      </c>
      <c r="B7162" s="23">
        <f>(B4114+B6553)*'Calc1'!B5910</f>
        <v>0</v>
      </c>
      <c r="C7162" s="10"/>
    </row>
    <row r="7163" spans="1:3">
      <c r="A7163" s="21">
        <v>379</v>
      </c>
      <c r="B7163" s="23">
        <f>(B4115+B6554)*'Calc1'!B5911</f>
        <v>0</v>
      </c>
      <c r="C7163" s="10"/>
    </row>
    <row r="7164" spans="1:3">
      <c r="A7164" s="21">
        <v>380</v>
      </c>
      <c r="B7164" s="23">
        <f>(B4116+B6555)*'Calc1'!B5912</f>
        <v>0</v>
      </c>
      <c r="C7164" s="10"/>
    </row>
    <row r="7165" spans="1:3">
      <c r="A7165" s="21">
        <v>381</v>
      </c>
      <c r="B7165" s="23">
        <f>(B4117+B6556)*'Calc1'!B5913</f>
        <v>0</v>
      </c>
      <c r="C7165" s="10"/>
    </row>
    <row r="7166" spans="1:3">
      <c r="A7166" s="21">
        <v>382</v>
      </c>
      <c r="B7166" s="23">
        <f>(B4118+B6557)*'Calc1'!B5914</f>
        <v>0</v>
      </c>
      <c r="C7166" s="10"/>
    </row>
    <row r="7167" spans="1:3">
      <c r="A7167" s="21">
        <v>383</v>
      </c>
      <c r="B7167" s="23">
        <f>(B4119+B6558)*'Calc1'!B5915</f>
        <v>0</v>
      </c>
      <c r="C7167" s="10"/>
    </row>
    <row r="7168" spans="1:3">
      <c r="A7168" s="21">
        <v>384</v>
      </c>
      <c r="B7168" s="23">
        <f>(B4120+B6559)*'Calc1'!B5916</f>
        <v>0</v>
      </c>
      <c r="C7168" s="10"/>
    </row>
    <row r="7169" spans="1:3">
      <c r="A7169" s="21">
        <v>385</v>
      </c>
      <c r="B7169" s="23">
        <f>(B4121+B6560)*'Calc1'!B5917</f>
        <v>0</v>
      </c>
      <c r="C7169" s="10"/>
    </row>
    <row r="7170" spans="1:3">
      <c r="A7170" s="21">
        <v>386</v>
      </c>
      <c r="B7170" s="23">
        <f>(B4122+B6561)*'Calc1'!B5918</f>
        <v>0</v>
      </c>
      <c r="C7170" s="10"/>
    </row>
    <row r="7171" spans="1:3">
      <c r="A7171" s="21">
        <v>387</v>
      </c>
      <c r="B7171" s="23">
        <f>(B4123+B6562)*'Calc1'!B5919</f>
        <v>0</v>
      </c>
      <c r="C7171" s="10"/>
    </row>
    <row r="7172" spans="1:3">
      <c r="A7172" s="21">
        <v>388</v>
      </c>
      <c r="B7172" s="23">
        <f>(B4124+B6563)*'Calc1'!B5920</f>
        <v>0</v>
      </c>
      <c r="C7172" s="10"/>
    </row>
    <row r="7173" spans="1:3">
      <c r="A7173" s="21">
        <v>389</v>
      </c>
      <c r="B7173" s="23">
        <f>(B4125+B6564)*'Calc1'!B5921</f>
        <v>0</v>
      </c>
      <c r="C7173" s="10"/>
    </row>
    <row r="7174" spans="1:3">
      <c r="A7174" s="21">
        <v>390</v>
      </c>
      <c r="B7174" s="23">
        <f>(B4126+B6565)*'Calc1'!B5922</f>
        <v>0</v>
      </c>
      <c r="C7174" s="10"/>
    </row>
    <row r="7175" spans="1:3">
      <c r="A7175" s="21">
        <v>391</v>
      </c>
      <c r="B7175" s="23">
        <f>(B4127+B6566)*'Calc1'!B5923</f>
        <v>0</v>
      </c>
      <c r="C7175" s="10"/>
    </row>
    <row r="7176" spans="1:3">
      <c r="A7176" s="21">
        <v>392</v>
      </c>
      <c r="B7176" s="23">
        <f>(B4128+B6567)*'Calc1'!B5924</f>
        <v>0</v>
      </c>
      <c r="C7176" s="10"/>
    </row>
    <row r="7177" spans="1:3">
      <c r="A7177" s="21">
        <v>393</v>
      </c>
      <c r="B7177" s="23">
        <f>(B4129+B6568)*'Calc1'!B5925</f>
        <v>0</v>
      </c>
      <c r="C7177" s="10"/>
    </row>
    <row r="7178" spans="1:3">
      <c r="A7178" s="21">
        <v>394</v>
      </c>
      <c r="B7178" s="23">
        <f>(B4130+B6569)*'Calc1'!B5926</f>
        <v>0</v>
      </c>
      <c r="C7178" s="10"/>
    </row>
    <row r="7179" spans="1:3">
      <c r="A7179" s="21">
        <v>395</v>
      </c>
      <c r="B7179" s="23">
        <f>(B4131+B6570)*'Calc1'!B5927</f>
        <v>0</v>
      </c>
      <c r="C7179" s="10"/>
    </row>
    <row r="7180" spans="1:3">
      <c r="A7180" s="21">
        <v>396</v>
      </c>
      <c r="B7180" s="23">
        <f>(B4132+B6571)*'Calc1'!B5928</f>
        <v>0</v>
      </c>
      <c r="C7180" s="10"/>
    </row>
    <row r="7181" spans="1:3">
      <c r="A7181" s="21">
        <v>397</v>
      </c>
      <c r="B7181" s="23">
        <f>(B4133+B6572)*'Calc1'!B5929</f>
        <v>0</v>
      </c>
      <c r="C7181" s="10"/>
    </row>
    <row r="7182" spans="1:3">
      <c r="A7182" s="21">
        <v>398</v>
      </c>
      <c r="B7182" s="23">
        <f>(B4134+B6573)*'Calc1'!B5930</f>
        <v>0</v>
      </c>
      <c r="C7182" s="10"/>
    </row>
    <row r="7183" spans="1:3">
      <c r="A7183" s="21">
        <v>399</v>
      </c>
      <c r="B7183" s="23">
        <f>(B4135+B6574)*'Calc1'!B5931</f>
        <v>0</v>
      </c>
      <c r="C7183" s="10"/>
    </row>
    <row r="7184" spans="1:3">
      <c r="A7184" s="21">
        <v>400</v>
      </c>
      <c r="B7184" s="23">
        <f>(B4136+B6575)*'Calc1'!B5932</f>
        <v>0</v>
      </c>
      <c r="C7184" s="10"/>
    </row>
    <row r="7185" spans="1:3">
      <c r="A7185" s="21">
        <v>401</v>
      </c>
      <c r="B7185" s="23">
        <f>(B4137+B6576)*'Calc1'!B5933</f>
        <v>0</v>
      </c>
      <c r="C7185" s="10"/>
    </row>
    <row r="7186" spans="1:3">
      <c r="A7186" s="21">
        <v>402</v>
      </c>
      <c r="B7186" s="23">
        <f>(B4138+B6577)*'Calc1'!B5934</f>
        <v>0</v>
      </c>
      <c r="C7186" s="10"/>
    </row>
    <row r="7187" spans="1:3">
      <c r="A7187" s="21">
        <v>403</v>
      </c>
      <c r="B7187" s="23">
        <f>(B4139+B6578)*'Calc1'!B5935</f>
        <v>0</v>
      </c>
      <c r="C7187" s="10"/>
    </row>
    <row r="7188" spans="1:3">
      <c r="A7188" s="21">
        <v>404</v>
      </c>
      <c r="B7188" s="23">
        <f>(B4140+B6579)*'Calc1'!B5936</f>
        <v>0</v>
      </c>
      <c r="C7188" s="10"/>
    </row>
    <row r="7189" spans="1:3">
      <c r="A7189" s="21">
        <v>405</v>
      </c>
      <c r="B7189" s="23">
        <f>(B4141+B6580)*'Calc1'!B5937</f>
        <v>0</v>
      </c>
      <c r="C7189" s="10"/>
    </row>
    <row r="7190" spans="1:3">
      <c r="A7190" s="21">
        <v>406</v>
      </c>
      <c r="B7190" s="23">
        <f>(B4142+B6581)*'Calc1'!B5938</f>
        <v>0</v>
      </c>
      <c r="C7190" s="10"/>
    </row>
    <row r="7191" spans="1:3">
      <c r="A7191" s="21">
        <v>407</v>
      </c>
      <c r="B7191" s="23">
        <f>(B4143+B6582)*'Calc1'!B5939</f>
        <v>0</v>
      </c>
      <c r="C7191" s="10"/>
    </row>
    <row r="7192" spans="1:3">
      <c r="A7192" s="21">
        <v>408</v>
      </c>
      <c r="B7192" s="23">
        <f>(B4144+B6583)*'Calc1'!B5940</f>
        <v>0</v>
      </c>
      <c r="C7192" s="10"/>
    </row>
    <row r="7193" spans="1:3">
      <c r="A7193" s="21">
        <v>409</v>
      </c>
      <c r="B7193" s="23">
        <f>(B4145+B6584)*'Calc1'!B5941</f>
        <v>0</v>
      </c>
      <c r="C7193" s="10"/>
    </row>
    <row r="7194" spans="1:3">
      <c r="A7194" s="21">
        <v>410</v>
      </c>
      <c r="B7194" s="23">
        <f>(B4146+B6585)*'Calc1'!B5942</f>
        <v>0</v>
      </c>
      <c r="C7194" s="10"/>
    </row>
    <row r="7195" spans="1:3">
      <c r="A7195" s="21">
        <v>411</v>
      </c>
      <c r="B7195" s="23">
        <f>(B4147+B6586)*'Calc1'!B5943</f>
        <v>0</v>
      </c>
      <c r="C7195" s="10"/>
    </row>
    <row r="7196" spans="1:3">
      <c r="A7196" s="21">
        <v>412</v>
      </c>
      <c r="B7196" s="23">
        <f>(B4148+B6587)*'Calc1'!B5944</f>
        <v>0</v>
      </c>
      <c r="C7196" s="10"/>
    </row>
    <row r="7197" spans="1:3">
      <c r="A7197" s="21">
        <v>413</v>
      </c>
      <c r="B7197" s="23">
        <f>(B4149+B6588)*'Calc1'!B5945</f>
        <v>0</v>
      </c>
      <c r="C7197" s="10"/>
    </row>
    <row r="7198" spans="1:3">
      <c r="A7198" s="21">
        <v>414</v>
      </c>
      <c r="B7198" s="23">
        <f>(B4150+B6589)*'Calc1'!B5946</f>
        <v>0</v>
      </c>
      <c r="C7198" s="10"/>
    </row>
    <row r="7199" spans="1:3">
      <c r="A7199" s="21">
        <v>415</v>
      </c>
      <c r="B7199" s="23">
        <f>(B4151+B6590)*'Calc1'!B5947</f>
        <v>0</v>
      </c>
      <c r="C7199" s="10"/>
    </row>
    <row r="7200" spans="1:3">
      <c r="A7200" s="21">
        <v>416</v>
      </c>
      <c r="B7200" s="23">
        <f>(B4152+B6591)*'Calc1'!B5948</f>
        <v>0</v>
      </c>
      <c r="C7200" s="10"/>
    </row>
    <row r="7201" spans="1:3">
      <c r="A7201" s="21">
        <v>417</v>
      </c>
      <c r="B7201" s="23">
        <f>(B4153+B6592)*'Calc1'!B5949</f>
        <v>0</v>
      </c>
      <c r="C7201" s="10"/>
    </row>
    <row r="7202" spans="1:3">
      <c r="A7202" s="21">
        <v>418</v>
      </c>
      <c r="B7202" s="23">
        <f>(B4154+B6593)*'Calc1'!B5950</f>
        <v>0</v>
      </c>
      <c r="C7202" s="10"/>
    </row>
    <row r="7203" spans="1:3">
      <c r="A7203" s="21">
        <v>419</v>
      </c>
      <c r="B7203" s="23">
        <f>(B4155+B6594)*'Calc1'!B5951</f>
        <v>0</v>
      </c>
      <c r="C7203" s="10"/>
    </row>
    <row r="7204" spans="1:3">
      <c r="A7204" s="21">
        <v>420</v>
      </c>
      <c r="B7204" s="23">
        <f>(B4156+B6595)*'Calc1'!B5952</f>
        <v>0</v>
      </c>
      <c r="C7204" s="10"/>
    </row>
    <row r="7205" spans="1:3">
      <c r="A7205" s="21">
        <v>421</v>
      </c>
      <c r="B7205" s="23">
        <f>(B4157+B6596)*'Calc1'!B5953</f>
        <v>0</v>
      </c>
      <c r="C7205" s="10"/>
    </row>
    <row r="7206" spans="1:3">
      <c r="A7206" s="21">
        <v>422</v>
      </c>
      <c r="B7206" s="23">
        <f>(B4158+B6597)*'Calc1'!B5954</f>
        <v>0</v>
      </c>
      <c r="C7206" s="10"/>
    </row>
    <row r="7207" spans="1:3">
      <c r="A7207" s="21">
        <v>423</v>
      </c>
      <c r="B7207" s="23">
        <f>(B4159+B6598)*'Calc1'!B5955</f>
        <v>0</v>
      </c>
      <c r="C7207" s="10"/>
    </row>
    <row r="7208" spans="1:3">
      <c r="A7208" s="21">
        <v>424</v>
      </c>
      <c r="B7208" s="23">
        <f>(B4160+B6599)*'Calc1'!B5956</f>
        <v>0</v>
      </c>
      <c r="C7208" s="10"/>
    </row>
    <row r="7209" spans="1:3">
      <c r="A7209" s="21">
        <v>425</v>
      </c>
      <c r="B7209" s="23">
        <f>(B4161+B6600)*'Calc1'!B5957</f>
        <v>0</v>
      </c>
      <c r="C7209" s="10"/>
    </row>
    <row r="7210" spans="1:3">
      <c r="A7210" s="21">
        <v>426</v>
      </c>
      <c r="B7210" s="23">
        <f>(B4162+B6601)*'Calc1'!B5958</f>
        <v>0</v>
      </c>
      <c r="C7210" s="10"/>
    </row>
    <row r="7211" spans="1:3">
      <c r="A7211" s="21">
        <v>427</v>
      </c>
      <c r="B7211" s="23">
        <f>(B4163+B6602)*'Calc1'!B5959</f>
        <v>0</v>
      </c>
      <c r="C7211" s="10"/>
    </row>
    <row r="7212" spans="1:3">
      <c r="A7212" s="21">
        <v>428</v>
      </c>
      <c r="B7212" s="23">
        <f>(B4164+B6603)*'Calc1'!B5960</f>
        <v>0</v>
      </c>
      <c r="C7212" s="10"/>
    </row>
    <row r="7213" spans="1:3">
      <c r="A7213" s="21">
        <v>429</v>
      </c>
      <c r="B7213" s="23">
        <f>(B4165+B6604)*'Calc1'!B5961</f>
        <v>0</v>
      </c>
      <c r="C7213" s="10"/>
    </row>
    <row r="7214" spans="1:3">
      <c r="A7214" s="21">
        <v>430</v>
      </c>
      <c r="B7214" s="23">
        <f>(B4166+B6605)*'Calc1'!B5962</f>
        <v>0</v>
      </c>
      <c r="C7214" s="10"/>
    </row>
    <row r="7215" spans="1:3">
      <c r="A7215" s="21">
        <v>431</v>
      </c>
      <c r="B7215" s="23">
        <f>(B4167+B6606)*'Calc1'!B5963</f>
        <v>0</v>
      </c>
      <c r="C7215" s="10"/>
    </row>
    <row r="7216" spans="1:3">
      <c r="A7216" s="21">
        <v>432</v>
      </c>
      <c r="B7216" s="23">
        <f>(B4168+B6607)*'Calc1'!B5964</f>
        <v>0</v>
      </c>
      <c r="C7216" s="10"/>
    </row>
    <row r="7217" spans="1:3">
      <c r="A7217" s="21">
        <v>433</v>
      </c>
      <c r="B7217" s="23">
        <f>(B4169+B6608)*'Calc1'!B5965</f>
        <v>0</v>
      </c>
      <c r="C7217" s="10"/>
    </row>
    <row r="7218" spans="1:3">
      <c r="A7218" s="21">
        <v>434</v>
      </c>
      <c r="B7218" s="23">
        <f>(B4170+B6609)*'Calc1'!B5966</f>
        <v>0</v>
      </c>
      <c r="C7218" s="10"/>
    </row>
    <row r="7219" spans="1:3">
      <c r="A7219" s="21">
        <v>435</v>
      </c>
      <c r="B7219" s="23">
        <f>(B4171+B6610)*'Calc1'!B5967</f>
        <v>0</v>
      </c>
      <c r="C7219" s="10"/>
    </row>
    <row r="7220" spans="1:3">
      <c r="A7220" s="21">
        <v>436</v>
      </c>
      <c r="B7220" s="23">
        <f>(B4172+B6611)*'Calc1'!B5968</f>
        <v>0</v>
      </c>
      <c r="C7220" s="10"/>
    </row>
    <row r="7221" spans="1:3">
      <c r="A7221" s="21">
        <v>437</v>
      </c>
      <c r="B7221" s="23">
        <f>(B4173+B6612)*'Calc1'!B5969</f>
        <v>0</v>
      </c>
      <c r="C7221" s="10"/>
    </row>
    <row r="7222" spans="1:3">
      <c r="A7222" s="21">
        <v>438</v>
      </c>
      <c r="B7222" s="23">
        <f>(B4174+B6613)*'Calc1'!B5970</f>
        <v>0</v>
      </c>
      <c r="C7222" s="10"/>
    </row>
    <row r="7223" spans="1:3">
      <c r="A7223" s="21">
        <v>439</v>
      </c>
      <c r="B7223" s="23">
        <f>(B4175+B6614)*'Calc1'!B5971</f>
        <v>0</v>
      </c>
      <c r="C7223" s="10"/>
    </row>
    <row r="7224" spans="1:3">
      <c r="A7224" s="21">
        <v>440</v>
      </c>
      <c r="B7224" s="23">
        <f>(B4176+B6615)*'Calc1'!B5972</f>
        <v>0</v>
      </c>
      <c r="C7224" s="10"/>
    </row>
    <row r="7225" spans="1:3">
      <c r="A7225" s="21">
        <v>441</v>
      </c>
      <c r="B7225" s="23">
        <f>(B4177+B6616)*'Calc1'!B5973</f>
        <v>0</v>
      </c>
      <c r="C7225" s="10"/>
    </row>
    <row r="7226" spans="1:3">
      <c r="A7226" s="21">
        <v>442</v>
      </c>
      <c r="B7226" s="23">
        <f>(B4178+B6617)*'Calc1'!B5974</f>
        <v>0</v>
      </c>
      <c r="C7226" s="10"/>
    </row>
    <row r="7227" spans="1:3">
      <c r="A7227" s="21">
        <v>443</v>
      </c>
      <c r="B7227" s="23">
        <f>(B4179+B6618)*'Calc1'!B5975</f>
        <v>0</v>
      </c>
      <c r="C7227" s="10"/>
    </row>
    <row r="7228" spans="1:3">
      <c r="A7228" s="21">
        <v>444</v>
      </c>
      <c r="B7228" s="23">
        <f>(B4180+B6619)*'Calc1'!B5976</f>
        <v>0</v>
      </c>
      <c r="C7228" s="10"/>
    </row>
    <row r="7229" spans="1:3">
      <c r="A7229" s="21">
        <v>445</v>
      </c>
      <c r="B7229" s="23">
        <f>(B4181+B6620)*'Calc1'!B5977</f>
        <v>0</v>
      </c>
      <c r="C7229" s="10"/>
    </row>
    <row r="7230" spans="1:3">
      <c r="A7230" s="21">
        <v>446</v>
      </c>
      <c r="B7230" s="23">
        <f>(B4182+B6621)*'Calc1'!B5978</f>
        <v>0</v>
      </c>
      <c r="C7230" s="10"/>
    </row>
    <row r="7231" spans="1:3">
      <c r="A7231" s="21">
        <v>447</v>
      </c>
      <c r="B7231" s="23">
        <f>(B4183+B6622)*'Calc1'!B5979</f>
        <v>0</v>
      </c>
      <c r="C7231" s="10"/>
    </row>
    <row r="7232" spans="1:3">
      <c r="A7232" s="21">
        <v>448</v>
      </c>
      <c r="B7232" s="23">
        <f>(B4184+B6623)*'Calc1'!B5980</f>
        <v>0</v>
      </c>
      <c r="C7232" s="10"/>
    </row>
    <row r="7233" spans="1:3">
      <c r="A7233" s="21">
        <v>449</v>
      </c>
      <c r="B7233" s="23">
        <f>(B4185+B6624)*'Calc1'!B5981</f>
        <v>0</v>
      </c>
      <c r="C7233" s="10"/>
    </row>
    <row r="7234" spans="1:3">
      <c r="A7234" s="21">
        <v>450</v>
      </c>
      <c r="B7234" s="23">
        <f>(B4186+B6625)*'Calc1'!B5982</f>
        <v>0</v>
      </c>
      <c r="C7234" s="10"/>
    </row>
    <row r="7235" spans="1:3">
      <c r="A7235" s="21">
        <v>451</v>
      </c>
      <c r="B7235" s="23">
        <f>(B4187+B6626)*'Calc1'!B5983</f>
        <v>0</v>
      </c>
      <c r="C7235" s="10"/>
    </row>
    <row r="7236" spans="1:3">
      <c r="A7236" s="21">
        <v>452</v>
      </c>
      <c r="B7236" s="23">
        <f>(B4188+B6627)*'Calc1'!B5984</f>
        <v>0</v>
      </c>
      <c r="C7236" s="10"/>
    </row>
    <row r="7237" spans="1:3">
      <c r="A7237" s="21">
        <v>453</v>
      </c>
      <c r="B7237" s="23">
        <f>(B4189+B6628)*'Calc1'!B5985</f>
        <v>0</v>
      </c>
      <c r="C7237" s="10"/>
    </row>
    <row r="7238" spans="1:3">
      <c r="A7238" s="21">
        <v>454</v>
      </c>
      <c r="B7238" s="23">
        <f>(B4190+B6629)*'Calc1'!B5986</f>
        <v>0</v>
      </c>
      <c r="C7238" s="10"/>
    </row>
    <row r="7239" spans="1:3">
      <c r="A7239" s="21">
        <v>455</v>
      </c>
      <c r="B7239" s="23">
        <f>(B4191+B6630)*'Calc1'!B5987</f>
        <v>0</v>
      </c>
      <c r="C7239" s="10"/>
    </row>
    <row r="7240" spans="1:3">
      <c r="A7240" s="21">
        <v>456</v>
      </c>
      <c r="B7240" s="23">
        <f>(B4192+B6631)*'Calc1'!B5988</f>
        <v>0</v>
      </c>
      <c r="C7240" s="10"/>
    </row>
    <row r="7241" spans="1:3">
      <c r="A7241" s="21">
        <v>457</v>
      </c>
      <c r="B7241" s="23">
        <f>(B4193+B6632)*'Calc1'!B5989</f>
        <v>0</v>
      </c>
      <c r="C7241" s="10"/>
    </row>
    <row r="7242" spans="1:3">
      <c r="A7242" s="21">
        <v>458</v>
      </c>
      <c r="B7242" s="23">
        <f>(B4194+B6633)*'Calc1'!B5990</f>
        <v>0</v>
      </c>
      <c r="C7242" s="10"/>
    </row>
    <row r="7243" spans="1:3">
      <c r="A7243" s="21">
        <v>459</v>
      </c>
      <c r="B7243" s="23">
        <f>(B4195+B6634)*'Calc1'!B5991</f>
        <v>0</v>
      </c>
      <c r="C7243" s="10"/>
    </row>
    <row r="7244" spans="1:3">
      <c r="A7244" s="21">
        <v>460</v>
      </c>
      <c r="B7244" s="23">
        <f>(B4196+B6635)*'Calc1'!B5992</f>
        <v>0</v>
      </c>
      <c r="C7244" s="10"/>
    </row>
    <row r="7245" spans="1:3">
      <c r="A7245" s="21">
        <v>461</v>
      </c>
      <c r="B7245" s="23">
        <f>(B4197+B6636)*'Calc1'!B5993</f>
        <v>0</v>
      </c>
      <c r="C7245" s="10"/>
    </row>
    <row r="7246" spans="1:3">
      <c r="A7246" s="21">
        <v>462</v>
      </c>
      <c r="B7246" s="23">
        <f>(B4198+B6637)*'Calc1'!B5994</f>
        <v>0</v>
      </c>
      <c r="C7246" s="10"/>
    </row>
    <row r="7247" spans="1:3">
      <c r="A7247" s="21">
        <v>463</v>
      </c>
      <c r="B7247" s="23">
        <f>(B4199+B6638)*'Calc1'!B5995</f>
        <v>0</v>
      </c>
      <c r="C7247" s="10"/>
    </row>
    <row r="7248" spans="1:3">
      <c r="A7248" s="21">
        <v>464</v>
      </c>
      <c r="B7248" s="23">
        <f>(B4200+B6639)*'Calc1'!B5996</f>
        <v>0</v>
      </c>
      <c r="C7248" s="10"/>
    </row>
    <row r="7249" spans="1:3">
      <c r="A7249" s="21">
        <v>465</v>
      </c>
      <c r="B7249" s="23">
        <f>(B4201+B6640)*'Calc1'!B5997</f>
        <v>0</v>
      </c>
      <c r="C7249" s="10"/>
    </row>
    <row r="7250" spans="1:3">
      <c r="A7250" s="21">
        <v>466</v>
      </c>
      <c r="B7250" s="23">
        <f>(B4202+B6641)*'Calc1'!B5998</f>
        <v>0</v>
      </c>
      <c r="C7250" s="10"/>
    </row>
    <row r="7251" spans="1:3">
      <c r="A7251" s="21">
        <v>467</v>
      </c>
      <c r="B7251" s="23">
        <f>(B4203+B6642)*'Calc1'!B5999</f>
        <v>0</v>
      </c>
      <c r="C7251" s="10"/>
    </row>
    <row r="7252" spans="1:3">
      <c r="A7252" s="21">
        <v>468</v>
      </c>
      <c r="B7252" s="23">
        <f>(B4204+B6643)*'Calc1'!B6000</f>
        <v>0</v>
      </c>
      <c r="C7252" s="10"/>
    </row>
    <row r="7253" spans="1:3">
      <c r="A7253" s="21">
        <v>469</v>
      </c>
      <c r="B7253" s="23">
        <f>(B4205+B6644)*'Calc1'!B6001</f>
        <v>0</v>
      </c>
      <c r="C7253" s="10"/>
    </row>
    <row r="7254" spans="1:3">
      <c r="A7254" s="21">
        <v>470</v>
      </c>
      <c r="B7254" s="23">
        <f>(B4206+B6645)*'Calc1'!B6002</f>
        <v>0</v>
      </c>
      <c r="C7254" s="10"/>
    </row>
    <row r="7255" spans="1:3">
      <c r="A7255" s="21">
        <v>471</v>
      </c>
      <c r="B7255" s="23">
        <f>(B4207+B6646)*'Calc1'!B6003</f>
        <v>0</v>
      </c>
      <c r="C7255" s="10"/>
    </row>
    <row r="7256" spans="1:3">
      <c r="A7256" s="21">
        <v>472</v>
      </c>
      <c r="B7256" s="23">
        <f>(B4208+B6647)*'Calc1'!B6004</f>
        <v>0</v>
      </c>
      <c r="C7256" s="10"/>
    </row>
    <row r="7257" spans="1:3">
      <c r="A7257" s="21">
        <v>473</v>
      </c>
      <c r="B7257" s="23">
        <f>(B4209+B6648)*'Calc1'!B6005</f>
        <v>0</v>
      </c>
      <c r="C7257" s="10"/>
    </row>
    <row r="7258" spans="1:3">
      <c r="A7258" s="21">
        <v>474</v>
      </c>
      <c r="B7258" s="23">
        <f>(B4210+B6649)*'Calc1'!B6006</f>
        <v>0</v>
      </c>
      <c r="C7258" s="10"/>
    </row>
    <row r="7259" spans="1:3">
      <c r="A7259" s="21">
        <v>475</v>
      </c>
      <c r="B7259" s="23">
        <f>(B4211+B6650)*'Calc1'!B6007</f>
        <v>0</v>
      </c>
      <c r="C7259" s="10"/>
    </row>
    <row r="7260" spans="1:3">
      <c r="A7260" s="21">
        <v>476</v>
      </c>
      <c r="B7260" s="23">
        <f>(B4212+B6651)*'Calc1'!B6008</f>
        <v>0</v>
      </c>
      <c r="C7260" s="10"/>
    </row>
    <row r="7261" spans="1:3">
      <c r="A7261" s="21">
        <v>477</v>
      </c>
      <c r="B7261" s="23">
        <f>(B4213+B6652)*'Calc1'!B6009</f>
        <v>0</v>
      </c>
      <c r="C7261" s="10"/>
    </row>
    <row r="7262" spans="1:3">
      <c r="A7262" s="21">
        <v>478</v>
      </c>
      <c r="B7262" s="23">
        <f>(B4214+B6653)*'Calc1'!B6010</f>
        <v>0</v>
      </c>
      <c r="C7262" s="10"/>
    </row>
    <row r="7263" spans="1:3">
      <c r="A7263" s="21">
        <v>479</v>
      </c>
      <c r="B7263" s="23">
        <f>(B4215+B6654)*'Calc1'!B6011</f>
        <v>0</v>
      </c>
      <c r="C7263" s="10"/>
    </row>
    <row r="7264" spans="1:3">
      <c r="A7264" s="21">
        <v>480</v>
      </c>
      <c r="B7264" s="23">
        <f>(B4216+B6655)*'Calc1'!B6012</f>
        <v>0</v>
      </c>
      <c r="C7264" s="10"/>
    </row>
    <row r="7265" spans="1:3">
      <c r="A7265" s="21">
        <v>481</v>
      </c>
      <c r="B7265" s="23">
        <f>(B4217+B6656)*'Calc1'!B6013</f>
        <v>0</v>
      </c>
      <c r="C7265" s="10"/>
    </row>
    <row r="7266" spans="1:3">
      <c r="A7266" s="21">
        <v>482</v>
      </c>
      <c r="B7266" s="23">
        <f>(B4218+B6657)*'Calc1'!B6014</f>
        <v>0</v>
      </c>
      <c r="C7266" s="10"/>
    </row>
    <row r="7267" spans="1:3">
      <c r="A7267" s="21">
        <v>483</v>
      </c>
      <c r="B7267" s="23">
        <f>(B4219+B6658)*'Calc1'!B6015</f>
        <v>0</v>
      </c>
      <c r="C7267" s="10"/>
    </row>
    <row r="7268" spans="1:3">
      <c r="A7268" s="21">
        <v>484</v>
      </c>
      <c r="B7268" s="23">
        <f>(B4220+B6659)*'Calc1'!B6016</f>
        <v>0</v>
      </c>
      <c r="C7268" s="10"/>
    </row>
    <row r="7269" spans="1:3">
      <c r="A7269" s="21">
        <v>485</v>
      </c>
      <c r="B7269" s="23">
        <f>(B4221+B6660)*'Calc1'!B6017</f>
        <v>0</v>
      </c>
      <c r="C7269" s="10"/>
    </row>
    <row r="7270" spans="1:3">
      <c r="A7270" s="21">
        <v>486</v>
      </c>
      <c r="B7270" s="23">
        <f>(B4222+B6661)*'Calc1'!B6018</f>
        <v>0</v>
      </c>
      <c r="C7270" s="10"/>
    </row>
    <row r="7271" spans="1:3">
      <c r="A7271" s="21">
        <v>487</v>
      </c>
      <c r="B7271" s="23">
        <f>(B4223+B6662)*'Calc1'!B6019</f>
        <v>0</v>
      </c>
      <c r="C7271" s="10"/>
    </row>
    <row r="7272" spans="1:3">
      <c r="A7272" s="21">
        <v>488</v>
      </c>
      <c r="B7272" s="23">
        <f>(B4224+B6663)*'Calc1'!B6020</f>
        <v>0</v>
      </c>
      <c r="C7272" s="10"/>
    </row>
    <row r="7273" spans="1:3">
      <c r="A7273" s="21">
        <v>489</v>
      </c>
      <c r="B7273" s="23">
        <f>(B4225+B6664)*'Calc1'!B6021</f>
        <v>0</v>
      </c>
      <c r="C7273" s="10"/>
    </row>
    <row r="7274" spans="1:3">
      <c r="A7274" s="21">
        <v>490</v>
      </c>
      <c r="B7274" s="23">
        <f>(B4226+B6665)*'Calc1'!B6022</f>
        <v>0</v>
      </c>
      <c r="C7274" s="10"/>
    </row>
    <row r="7275" spans="1:3">
      <c r="A7275" s="21">
        <v>491</v>
      </c>
      <c r="B7275" s="23">
        <f>(B4227+B6666)*'Calc1'!B6023</f>
        <v>0</v>
      </c>
      <c r="C7275" s="10"/>
    </row>
    <row r="7276" spans="1:3">
      <c r="A7276" s="21">
        <v>492</v>
      </c>
      <c r="B7276" s="23">
        <f>(B4228+B6667)*'Calc1'!B6024</f>
        <v>0</v>
      </c>
      <c r="C7276" s="10"/>
    </row>
    <row r="7277" spans="1:3">
      <c r="A7277" s="21">
        <v>493</v>
      </c>
      <c r="B7277" s="23">
        <f>(B4229+B6668)*'Calc1'!B6025</f>
        <v>0</v>
      </c>
      <c r="C7277" s="10"/>
    </row>
    <row r="7278" spans="1:3">
      <c r="A7278" s="21">
        <v>494</v>
      </c>
      <c r="B7278" s="23">
        <f>(B4230+B6669)*'Calc1'!B6026</f>
        <v>0</v>
      </c>
      <c r="C7278" s="10"/>
    </row>
    <row r="7279" spans="1:3">
      <c r="A7279" s="21">
        <v>495</v>
      </c>
      <c r="B7279" s="23">
        <f>(B4231+B6670)*'Calc1'!B6027</f>
        <v>0</v>
      </c>
      <c r="C7279" s="10"/>
    </row>
    <row r="7280" spans="1:3">
      <c r="A7280" s="21">
        <v>496</v>
      </c>
      <c r="B7280" s="23">
        <f>(B4232+B6671)*'Calc1'!B6028</f>
        <v>0</v>
      </c>
      <c r="C7280" s="10"/>
    </row>
    <row r="7281" spans="1:3">
      <c r="A7281" s="21">
        <v>497</v>
      </c>
      <c r="B7281" s="23">
        <f>(B4233+B6672)*'Calc1'!B6029</f>
        <v>0</v>
      </c>
      <c r="C7281" s="10"/>
    </row>
    <row r="7282" spans="1:3">
      <c r="A7282" s="21">
        <v>498</v>
      </c>
      <c r="B7282" s="23">
        <f>(B4234+B6673)*'Calc1'!B6030</f>
        <v>0</v>
      </c>
      <c r="C7282" s="10"/>
    </row>
    <row r="7283" spans="1:3">
      <c r="A7283" s="21">
        <v>499</v>
      </c>
      <c r="B7283" s="23">
        <f>(B4235+B6674)*'Calc1'!B6031</f>
        <v>0</v>
      </c>
      <c r="C7283" s="10"/>
    </row>
    <row r="7284" spans="1:3">
      <c r="A7284" s="21">
        <v>500</v>
      </c>
      <c r="B7284" s="23">
        <f>(B4236+B6675)*'Calc1'!B6032</f>
        <v>0</v>
      </c>
      <c r="C7284" s="10"/>
    </row>
    <row r="7285" spans="1:3">
      <c r="A7285" s="21">
        <v>501</v>
      </c>
      <c r="B7285" s="23">
        <f>(B4237+B6676)*'Calc1'!B6033</f>
        <v>0</v>
      </c>
      <c r="C7285" s="10"/>
    </row>
    <row r="7286" spans="1:3">
      <c r="A7286" s="21">
        <v>502</v>
      </c>
      <c r="B7286" s="23">
        <f>(B4238+B6677)*'Calc1'!B6034</f>
        <v>0</v>
      </c>
      <c r="C7286" s="10"/>
    </row>
    <row r="7287" spans="1:3">
      <c r="A7287" s="21">
        <v>503</v>
      </c>
      <c r="B7287" s="23">
        <f>(B4239+B6678)*'Calc1'!B6035</f>
        <v>0</v>
      </c>
      <c r="C7287" s="10"/>
    </row>
    <row r="7288" spans="1:3">
      <c r="A7288" s="21">
        <v>504</v>
      </c>
      <c r="B7288" s="23">
        <f>(B4240+B6679)*'Calc1'!B6036</f>
        <v>0</v>
      </c>
      <c r="C7288" s="10"/>
    </row>
    <row r="7289" spans="1:3">
      <c r="A7289" s="21">
        <v>505</v>
      </c>
      <c r="B7289" s="23">
        <f>(B4241+B6680)*'Calc1'!B6037</f>
        <v>0</v>
      </c>
      <c r="C7289" s="10"/>
    </row>
    <row r="7290" spans="1:3">
      <c r="A7290" s="21">
        <v>506</v>
      </c>
      <c r="B7290" s="23">
        <f>(B4242+B6681)*'Calc1'!B6038</f>
        <v>0</v>
      </c>
      <c r="C7290" s="10"/>
    </row>
    <row r="7291" spans="1:3">
      <c r="A7291" s="21">
        <v>507</v>
      </c>
      <c r="B7291" s="23">
        <f>(B4243+B6682)*'Calc1'!B6039</f>
        <v>0</v>
      </c>
      <c r="C7291" s="10"/>
    </row>
    <row r="7292" spans="1:3">
      <c r="A7292" s="21">
        <v>508</v>
      </c>
      <c r="B7292" s="23">
        <f>(B4244+B6683)*'Calc1'!B6040</f>
        <v>0</v>
      </c>
      <c r="C7292" s="10"/>
    </row>
    <row r="7293" spans="1:3">
      <c r="A7293" s="21">
        <v>509</v>
      </c>
      <c r="B7293" s="23">
        <f>(B4245+B6684)*'Calc1'!B6041</f>
        <v>0</v>
      </c>
      <c r="C7293" s="10"/>
    </row>
    <row r="7294" spans="1:3">
      <c r="A7294" s="21">
        <v>510</v>
      </c>
      <c r="B7294" s="23">
        <f>(B4246+B6685)*'Calc1'!B6042</f>
        <v>0</v>
      </c>
      <c r="C7294" s="10"/>
    </row>
    <row r="7295" spans="1:3">
      <c r="A7295" s="21">
        <v>511</v>
      </c>
      <c r="B7295" s="23">
        <f>(B4247+B6686)*'Calc1'!B6043</f>
        <v>0</v>
      </c>
      <c r="C7295" s="10"/>
    </row>
    <row r="7296" spans="1:3">
      <c r="A7296" s="21">
        <v>512</v>
      </c>
      <c r="B7296" s="23">
        <f>(B4248+B6687)*'Calc1'!B6044</f>
        <v>0</v>
      </c>
      <c r="C7296" s="10"/>
    </row>
    <row r="7297" spans="1:3">
      <c r="A7297" s="21">
        <v>513</v>
      </c>
      <c r="B7297" s="23">
        <f>(B4249+B6688)*'Calc1'!B6045</f>
        <v>0</v>
      </c>
      <c r="C7297" s="10"/>
    </row>
    <row r="7298" spans="1:3">
      <c r="A7298" s="21">
        <v>514</v>
      </c>
      <c r="B7298" s="23">
        <f>(B4250+B6689)*'Calc1'!B6046</f>
        <v>0</v>
      </c>
      <c r="C7298" s="10"/>
    </row>
    <row r="7299" spans="1:3">
      <c r="A7299" s="21">
        <v>515</v>
      </c>
      <c r="B7299" s="23">
        <f>(B4251+B6690)*'Calc1'!B6047</f>
        <v>0</v>
      </c>
      <c r="C7299" s="10"/>
    </row>
    <row r="7300" spans="1:3">
      <c r="A7300" s="21">
        <v>516</v>
      </c>
      <c r="B7300" s="23">
        <f>(B4252+B6691)*'Calc1'!B6048</f>
        <v>0</v>
      </c>
      <c r="C7300" s="10"/>
    </row>
    <row r="7301" spans="1:3">
      <c r="A7301" s="21">
        <v>517</v>
      </c>
      <c r="B7301" s="23">
        <f>(B4253+B6692)*'Calc1'!B6049</f>
        <v>0</v>
      </c>
      <c r="C7301" s="10"/>
    </row>
    <row r="7302" spans="1:3">
      <c r="A7302" s="21">
        <v>518</v>
      </c>
      <c r="B7302" s="23">
        <f>(B4254+B6693)*'Calc1'!B6050</f>
        <v>0</v>
      </c>
      <c r="C7302" s="10"/>
    </row>
    <row r="7303" spans="1:3">
      <c r="A7303" s="21">
        <v>519</v>
      </c>
      <c r="B7303" s="23">
        <f>(B4255+B6694)*'Calc1'!B6051</f>
        <v>0</v>
      </c>
      <c r="C7303" s="10"/>
    </row>
    <row r="7304" spans="1:3">
      <c r="A7304" s="21">
        <v>520</v>
      </c>
      <c r="B7304" s="23">
        <f>(B4256+B6695)*'Calc1'!B6052</f>
        <v>0</v>
      </c>
      <c r="C7304" s="10"/>
    </row>
    <row r="7305" spans="1:3">
      <c r="A7305" s="21">
        <v>521</v>
      </c>
      <c r="B7305" s="23">
        <f>(B4257+B6696)*'Calc1'!B6053</f>
        <v>0</v>
      </c>
      <c r="C7305" s="10"/>
    </row>
    <row r="7306" spans="1:3">
      <c r="A7306" s="21">
        <v>522</v>
      </c>
      <c r="B7306" s="23">
        <f>(B4258+B6697)*'Calc1'!B6054</f>
        <v>0</v>
      </c>
      <c r="C7306" s="10"/>
    </row>
    <row r="7307" spans="1:3">
      <c r="A7307" s="21">
        <v>523</v>
      </c>
      <c r="B7307" s="23">
        <f>(B4259+B6698)*'Calc1'!B6055</f>
        <v>0</v>
      </c>
      <c r="C7307" s="10"/>
    </row>
    <row r="7308" spans="1:3">
      <c r="A7308" s="21">
        <v>524</v>
      </c>
      <c r="B7308" s="23">
        <f>(B4260+B6699)*'Calc1'!B6056</f>
        <v>0</v>
      </c>
      <c r="C7308" s="10"/>
    </row>
    <row r="7309" spans="1:3">
      <c r="A7309" s="21">
        <v>525</v>
      </c>
      <c r="B7309" s="23">
        <f>(B4261+B6700)*'Calc1'!B6057</f>
        <v>0</v>
      </c>
      <c r="C7309" s="10"/>
    </row>
    <row r="7310" spans="1:3">
      <c r="A7310" s="21">
        <v>526</v>
      </c>
      <c r="B7310" s="23">
        <f>(B4262+B6701)*'Calc1'!B6058</f>
        <v>0</v>
      </c>
      <c r="C7310" s="10"/>
    </row>
    <row r="7311" spans="1:3">
      <c r="A7311" s="21">
        <v>527</v>
      </c>
      <c r="B7311" s="23">
        <f>(B4263+B6702)*'Calc1'!B6059</f>
        <v>0</v>
      </c>
      <c r="C7311" s="10"/>
    </row>
    <row r="7312" spans="1:3">
      <c r="A7312" s="21">
        <v>528</v>
      </c>
      <c r="B7312" s="23">
        <f>(B4264+B6703)*'Calc1'!B6060</f>
        <v>0</v>
      </c>
      <c r="C7312" s="10"/>
    </row>
    <row r="7313" spans="1:3">
      <c r="A7313" s="21">
        <v>529</v>
      </c>
      <c r="B7313" s="23">
        <f>(B4265+B6704)*'Calc1'!B6061</f>
        <v>0</v>
      </c>
      <c r="C7313" s="10"/>
    </row>
    <row r="7314" spans="1:3">
      <c r="A7314" s="21">
        <v>530</v>
      </c>
      <c r="B7314" s="23">
        <f>(B4266+B6705)*'Calc1'!B6062</f>
        <v>0</v>
      </c>
      <c r="C7314" s="10"/>
    </row>
    <row r="7315" spans="1:3">
      <c r="A7315" s="21">
        <v>531</v>
      </c>
      <c r="B7315" s="23">
        <f>(B4267+B6706)*'Calc1'!B6063</f>
        <v>0</v>
      </c>
      <c r="C7315" s="10"/>
    </row>
    <row r="7316" spans="1:3">
      <c r="A7316" s="21">
        <v>532</v>
      </c>
      <c r="B7316" s="23">
        <f>(B4268+B6707)*'Calc1'!B6064</f>
        <v>0</v>
      </c>
      <c r="C7316" s="10"/>
    </row>
    <row r="7317" spans="1:3">
      <c r="A7317" s="21">
        <v>533</v>
      </c>
      <c r="B7317" s="23">
        <f>(B4269+B6708)*'Calc1'!B6065</f>
        <v>0</v>
      </c>
      <c r="C7317" s="10"/>
    </row>
    <row r="7318" spans="1:3">
      <c r="A7318" s="21">
        <v>534</v>
      </c>
      <c r="B7318" s="23">
        <f>(B4270+B6709)*'Calc1'!B6066</f>
        <v>0</v>
      </c>
      <c r="C7318" s="10"/>
    </row>
    <row r="7319" spans="1:3">
      <c r="A7319" s="21">
        <v>535</v>
      </c>
      <c r="B7319" s="23">
        <f>(B4271+B6710)*'Calc1'!B6067</f>
        <v>0</v>
      </c>
      <c r="C7319" s="10"/>
    </row>
    <row r="7320" spans="1:3">
      <c r="A7320" s="21">
        <v>536</v>
      </c>
      <c r="B7320" s="23">
        <f>(B4272+B6711)*'Calc1'!B6068</f>
        <v>0</v>
      </c>
      <c r="C7320" s="10"/>
    </row>
    <row r="7321" spans="1:3">
      <c r="A7321" s="21">
        <v>537</v>
      </c>
      <c r="B7321" s="23">
        <f>(B4273+B6712)*'Calc1'!B6069</f>
        <v>0</v>
      </c>
      <c r="C7321" s="10"/>
    </row>
    <row r="7322" spans="1:3">
      <c r="A7322" s="21">
        <v>538</v>
      </c>
      <c r="B7322" s="23">
        <f>(B4274+B6713)*'Calc1'!B6070</f>
        <v>0</v>
      </c>
      <c r="C7322" s="10"/>
    </row>
    <row r="7323" spans="1:3">
      <c r="A7323" s="21">
        <v>539</v>
      </c>
      <c r="B7323" s="23">
        <f>(B4275+B6714)*'Calc1'!B6071</f>
        <v>0</v>
      </c>
      <c r="C7323" s="10"/>
    </row>
    <row r="7324" spans="1:3">
      <c r="A7324" s="21">
        <v>540</v>
      </c>
      <c r="B7324" s="23">
        <f>(B4276+B6715)*'Calc1'!B6072</f>
        <v>0</v>
      </c>
      <c r="C7324" s="10"/>
    </row>
    <row r="7325" spans="1:3">
      <c r="A7325" s="21">
        <v>541</v>
      </c>
      <c r="B7325" s="23">
        <f>(B4277+B6716)*'Calc1'!B6073</f>
        <v>0</v>
      </c>
      <c r="C7325" s="10"/>
    </row>
    <row r="7326" spans="1:3">
      <c r="A7326" s="21">
        <v>542</v>
      </c>
      <c r="B7326" s="23">
        <f>(B4278+B6717)*'Calc1'!B6074</f>
        <v>0</v>
      </c>
      <c r="C7326" s="10"/>
    </row>
    <row r="7327" spans="1:3">
      <c r="A7327" s="21">
        <v>543</v>
      </c>
      <c r="B7327" s="23">
        <f>(B4279+B6718)*'Calc1'!B6075</f>
        <v>0</v>
      </c>
      <c r="C7327" s="10"/>
    </row>
    <row r="7328" spans="1:3">
      <c r="A7328" s="21">
        <v>544</v>
      </c>
      <c r="B7328" s="23">
        <f>(B4280+B6719)*'Calc1'!B6076</f>
        <v>0</v>
      </c>
      <c r="C7328" s="10"/>
    </row>
    <row r="7329" spans="1:3">
      <c r="A7329" s="21">
        <v>545</v>
      </c>
      <c r="B7329" s="23">
        <f>(B4281+B6720)*'Calc1'!B6077</f>
        <v>0</v>
      </c>
      <c r="C7329" s="10"/>
    </row>
    <row r="7330" spans="1:3">
      <c r="A7330" s="21">
        <v>546</v>
      </c>
      <c r="B7330" s="23">
        <f>(B4282+B6721)*'Calc1'!B6078</f>
        <v>0</v>
      </c>
      <c r="C7330" s="10"/>
    </row>
    <row r="7331" spans="1:3">
      <c r="A7331" s="21">
        <v>547</v>
      </c>
      <c r="B7331" s="23">
        <f>(B4283+B6722)*'Calc1'!B6079</f>
        <v>0</v>
      </c>
      <c r="C7331" s="10"/>
    </row>
    <row r="7332" spans="1:3">
      <c r="A7332" s="21">
        <v>548</v>
      </c>
      <c r="B7332" s="23">
        <f>(B4284+B6723)*'Calc1'!B6080</f>
        <v>0</v>
      </c>
      <c r="C7332" s="10"/>
    </row>
    <row r="7333" spans="1:3">
      <c r="A7333" s="21">
        <v>549</v>
      </c>
      <c r="B7333" s="23">
        <f>(B4285+B6724)*'Calc1'!B6081</f>
        <v>0</v>
      </c>
      <c r="C7333" s="10"/>
    </row>
    <row r="7334" spans="1:3">
      <c r="A7334" s="21">
        <v>550</v>
      </c>
      <c r="B7334" s="23">
        <f>(B4286+B6725)*'Calc1'!B6082</f>
        <v>0</v>
      </c>
      <c r="C7334" s="10"/>
    </row>
    <row r="7335" spans="1:3">
      <c r="A7335" s="21">
        <v>551</v>
      </c>
      <c r="B7335" s="23">
        <f>(B4287+B6726)*'Calc1'!B6083</f>
        <v>0</v>
      </c>
      <c r="C7335" s="10"/>
    </row>
    <row r="7336" spans="1:3">
      <c r="A7336" s="21">
        <v>552</v>
      </c>
      <c r="B7336" s="23">
        <f>(B4288+B6727)*'Calc1'!B6084</f>
        <v>0</v>
      </c>
      <c r="C7336" s="10"/>
    </row>
    <row r="7337" spans="1:3">
      <c r="A7337" s="21">
        <v>553</v>
      </c>
      <c r="B7337" s="23">
        <f>(B4289+B6728)*'Calc1'!B6085</f>
        <v>0</v>
      </c>
      <c r="C7337" s="10"/>
    </row>
    <row r="7338" spans="1:3">
      <c r="A7338" s="21">
        <v>554</v>
      </c>
      <c r="B7338" s="23">
        <f>(B4290+B6729)*'Calc1'!B6086</f>
        <v>0</v>
      </c>
      <c r="C7338" s="10"/>
    </row>
    <row r="7339" spans="1:3">
      <c r="A7339" s="21">
        <v>555</v>
      </c>
      <c r="B7339" s="23">
        <f>(B4291+B6730)*'Calc1'!B6087</f>
        <v>0</v>
      </c>
      <c r="C7339" s="10"/>
    </row>
    <row r="7340" spans="1:3">
      <c r="A7340" s="21">
        <v>556</v>
      </c>
      <c r="B7340" s="23">
        <f>(B4292+B6731)*'Calc1'!B6088</f>
        <v>0</v>
      </c>
      <c r="C7340" s="10"/>
    </row>
    <row r="7341" spans="1:3">
      <c r="A7341" s="21">
        <v>557</v>
      </c>
      <c r="B7341" s="23">
        <f>(B4293+B6732)*'Calc1'!B6089</f>
        <v>0</v>
      </c>
      <c r="C7341" s="10"/>
    </row>
    <row r="7342" spans="1:3">
      <c r="A7342" s="21">
        <v>558</v>
      </c>
      <c r="B7342" s="23">
        <f>(B4294+B6733)*'Calc1'!B6090</f>
        <v>0</v>
      </c>
      <c r="C7342" s="10"/>
    </row>
    <row r="7343" spans="1:3">
      <c r="A7343" s="21">
        <v>559</v>
      </c>
      <c r="B7343" s="23">
        <f>(B4295+B6734)*'Calc1'!B6091</f>
        <v>0</v>
      </c>
      <c r="C7343" s="10"/>
    </row>
    <row r="7344" spans="1:3">
      <c r="A7344" s="21">
        <v>560</v>
      </c>
      <c r="B7344" s="23">
        <f>(B4296+B6735)*'Calc1'!B6092</f>
        <v>0</v>
      </c>
      <c r="C7344" s="10"/>
    </row>
    <row r="7345" spans="1:3">
      <c r="A7345" s="21">
        <v>561</v>
      </c>
      <c r="B7345" s="23">
        <f>(B4297+B6736)*'Calc1'!B6093</f>
        <v>0</v>
      </c>
      <c r="C7345" s="10"/>
    </row>
    <row r="7346" spans="1:3">
      <c r="A7346" s="21">
        <v>562</v>
      </c>
      <c r="B7346" s="23">
        <f>(B4298+B6737)*'Calc1'!B6094</f>
        <v>0</v>
      </c>
      <c r="C7346" s="10"/>
    </row>
    <row r="7347" spans="1:3">
      <c r="A7347" s="21">
        <v>563</v>
      </c>
      <c r="B7347" s="23">
        <f>(B4299+B6738)*'Calc1'!B6095</f>
        <v>0</v>
      </c>
      <c r="C7347" s="10"/>
    </row>
    <row r="7348" spans="1:3">
      <c r="A7348" s="21">
        <v>564</v>
      </c>
      <c r="B7348" s="23">
        <f>(B4300+B6739)*'Calc1'!B6096</f>
        <v>0</v>
      </c>
      <c r="C7348" s="10"/>
    </row>
    <row r="7349" spans="1:3">
      <c r="A7349" s="21">
        <v>565</v>
      </c>
      <c r="B7349" s="23">
        <f>(B4301+B6740)*'Calc1'!B6097</f>
        <v>0</v>
      </c>
      <c r="C7349" s="10"/>
    </row>
    <row r="7350" spans="1:3">
      <c r="A7350" s="21">
        <v>566</v>
      </c>
      <c r="B7350" s="23">
        <f>(B4302+B6741)*'Calc1'!B6098</f>
        <v>0</v>
      </c>
      <c r="C7350" s="10"/>
    </row>
    <row r="7351" spans="1:3">
      <c r="A7351" s="21">
        <v>567</v>
      </c>
      <c r="B7351" s="23">
        <f>(B4303+B6742)*'Calc1'!B6099</f>
        <v>0</v>
      </c>
      <c r="C7351" s="10"/>
    </row>
    <row r="7352" spans="1:3">
      <c r="A7352" s="21">
        <v>568</v>
      </c>
      <c r="B7352" s="23">
        <f>(B4304+B6743)*'Calc1'!B6100</f>
        <v>0</v>
      </c>
      <c r="C7352" s="10"/>
    </row>
    <row r="7353" spans="1:3">
      <c r="A7353" s="21">
        <v>569</v>
      </c>
      <c r="B7353" s="23">
        <f>(B4305+B6744)*'Calc1'!B6101</f>
        <v>0</v>
      </c>
      <c r="C7353" s="10"/>
    </row>
    <row r="7354" spans="1:3">
      <c r="A7354" s="21">
        <v>570</v>
      </c>
      <c r="B7354" s="23">
        <f>(B4306+B6745)*'Calc1'!B6102</f>
        <v>0</v>
      </c>
      <c r="C7354" s="10"/>
    </row>
    <row r="7355" spans="1:3">
      <c r="A7355" s="21">
        <v>571</v>
      </c>
      <c r="B7355" s="23">
        <f>(B4307+B6746)*'Calc1'!B6103</f>
        <v>0</v>
      </c>
      <c r="C7355" s="10"/>
    </row>
    <row r="7356" spans="1:3">
      <c r="A7356" s="21">
        <v>572</v>
      </c>
      <c r="B7356" s="23">
        <f>(B4308+B6747)*'Calc1'!B6104</f>
        <v>0</v>
      </c>
      <c r="C7356" s="10"/>
    </row>
    <row r="7357" spans="1:3">
      <c r="A7357" s="21">
        <v>573</v>
      </c>
      <c r="B7357" s="23">
        <f>(B4309+B6748)*'Calc1'!B6105</f>
        <v>0</v>
      </c>
      <c r="C7357" s="10"/>
    </row>
    <row r="7358" spans="1:3">
      <c r="A7358" s="21">
        <v>574</v>
      </c>
      <c r="B7358" s="23">
        <f>(B4310+B6749)*'Calc1'!B6106</f>
        <v>0</v>
      </c>
      <c r="C7358" s="10"/>
    </row>
    <row r="7359" spans="1:3">
      <c r="A7359" s="21">
        <v>575</v>
      </c>
      <c r="B7359" s="23">
        <f>(B4311+B6750)*'Calc1'!B6107</f>
        <v>0</v>
      </c>
      <c r="C7359" s="10"/>
    </row>
    <row r="7360" spans="1:3">
      <c r="A7360" s="21">
        <v>576</v>
      </c>
      <c r="B7360" s="23">
        <f>(B4312+B6751)*'Calc1'!B6108</f>
        <v>0</v>
      </c>
      <c r="C7360" s="10"/>
    </row>
    <row r="7361" spans="1:3">
      <c r="A7361" s="21">
        <v>577</v>
      </c>
      <c r="B7361" s="23">
        <f>(B4313+B6752)*'Calc1'!B6109</f>
        <v>0</v>
      </c>
      <c r="C7361" s="10"/>
    </row>
    <row r="7362" spans="1:3">
      <c r="A7362" s="21">
        <v>578</v>
      </c>
      <c r="B7362" s="23">
        <f>(B4314+B6753)*'Calc1'!B6110</f>
        <v>0</v>
      </c>
      <c r="C7362" s="10"/>
    </row>
    <row r="7363" spans="1:3">
      <c r="A7363" s="21">
        <v>579</v>
      </c>
      <c r="B7363" s="23">
        <f>(B4315+B6754)*'Calc1'!B6111</f>
        <v>0</v>
      </c>
      <c r="C7363" s="10"/>
    </row>
    <row r="7364" spans="1:3">
      <c r="A7364" s="21">
        <v>580</v>
      </c>
      <c r="B7364" s="23">
        <f>(B4316+B6755)*'Calc1'!B6112</f>
        <v>0</v>
      </c>
      <c r="C7364" s="10"/>
    </row>
    <row r="7365" spans="1:3">
      <c r="A7365" s="21">
        <v>581</v>
      </c>
      <c r="B7365" s="23">
        <f>(B4317+B6756)*'Calc1'!B6113</f>
        <v>0</v>
      </c>
      <c r="C7365" s="10"/>
    </row>
    <row r="7366" spans="1:3">
      <c r="A7366" s="21">
        <v>582</v>
      </c>
      <c r="B7366" s="23">
        <f>(B4318+B6757)*'Calc1'!B6114</f>
        <v>0</v>
      </c>
      <c r="C7366" s="10"/>
    </row>
    <row r="7367" spans="1:3">
      <c r="A7367" s="21">
        <v>583</v>
      </c>
      <c r="B7367" s="23">
        <f>(B4319+B6758)*'Calc1'!B6115</f>
        <v>0</v>
      </c>
      <c r="C7367" s="10"/>
    </row>
    <row r="7368" spans="1:3">
      <c r="A7368" s="21">
        <v>584</v>
      </c>
      <c r="B7368" s="23">
        <f>(B4320+B6759)*'Calc1'!B6116</f>
        <v>0</v>
      </c>
      <c r="C7368" s="10"/>
    </row>
    <row r="7369" spans="1:3">
      <c r="A7369" s="21">
        <v>585</v>
      </c>
      <c r="B7369" s="23">
        <f>(B4321+B6760)*'Calc1'!B6117</f>
        <v>0</v>
      </c>
      <c r="C7369" s="10"/>
    </row>
    <row r="7370" spans="1:3">
      <c r="A7370" s="21">
        <v>586</v>
      </c>
      <c r="B7370" s="23">
        <f>(B4322+B6761)*'Calc1'!B6118</f>
        <v>0</v>
      </c>
      <c r="C7370" s="10"/>
    </row>
    <row r="7371" spans="1:3">
      <c r="A7371" s="21">
        <v>587</v>
      </c>
      <c r="B7371" s="23">
        <f>(B4323+B6762)*'Calc1'!B6119</f>
        <v>0</v>
      </c>
      <c r="C7371" s="10"/>
    </row>
    <row r="7372" spans="1:3">
      <c r="A7372" s="21">
        <v>588</v>
      </c>
      <c r="B7372" s="23">
        <f>(B4324+B6763)*'Calc1'!B6120</f>
        <v>0</v>
      </c>
      <c r="C7372" s="10"/>
    </row>
    <row r="7373" spans="1:3">
      <c r="A7373" s="21">
        <v>589</v>
      </c>
      <c r="B7373" s="23">
        <f>(B4325+B6764)*'Calc1'!B6121</f>
        <v>0</v>
      </c>
      <c r="C7373" s="10"/>
    </row>
    <row r="7374" spans="1:3">
      <c r="A7374" s="21">
        <v>590</v>
      </c>
      <c r="B7374" s="23">
        <f>(B4326+B6765)*'Calc1'!B6122</f>
        <v>0</v>
      </c>
      <c r="C7374" s="10"/>
    </row>
    <row r="7375" spans="1:3">
      <c r="A7375" s="21">
        <v>591</v>
      </c>
      <c r="B7375" s="23">
        <f>(B4327+B6766)*'Calc1'!B6123</f>
        <v>0</v>
      </c>
      <c r="C7375" s="10"/>
    </row>
    <row r="7376" spans="1:3">
      <c r="A7376" s="21">
        <v>592</v>
      </c>
      <c r="B7376" s="23">
        <f>(B4328+B6767)*'Calc1'!B6124</f>
        <v>0</v>
      </c>
      <c r="C7376" s="10"/>
    </row>
    <row r="7377" spans="1:3">
      <c r="A7377" s="21">
        <v>593</v>
      </c>
      <c r="B7377" s="23">
        <f>(B4329+B6768)*'Calc1'!B6125</f>
        <v>0</v>
      </c>
      <c r="C7377" s="10"/>
    </row>
    <row r="7378" spans="1:3">
      <c r="A7378" s="21">
        <v>594</v>
      </c>
      <c r="B7378" s="23">
        <f>(B4330+B6769)*'Calc1'!B6126</f>
        <v>0</v>
      </c>
      <c r="C7378" s="10"/>
    </row>
    <row r="7379" spans="1:3">
      <c r="A7379" s="21">
        <v>595</v>
      </c>
      <c r="B7379" s="23">
        <f>(B4331+B6770)*'Calc1'!B6127</f>
        <v>0</v>
      </c>
      <c r="C7379" s="10"/>
    </row>
    <row r="7380" spans="1:3">
      <c r="A7380" s="21">
        <v>596</v>
      </c>
      <c r="B7380" s="23">
        <f>(B4332+B6771)*'Calc1'!B6128</f>
        <v>0</v>
      </c>
      <c r="C7380" s="10"/>
    </row>
    <row r="7381" spans="1:3">
      <c r="A7381" s="21">
        <v>597</v>
      </c>
      <c r="B7381" s="23">
        <f>(B4333+B6772)*'Calc1'!B6129</f>
        <v>0</v>
      </c>
      <c r="C7381" s="10"/>
    </row>
    <row r="7382" spans="1:3">
      <c r="A7382" s="21">
        <v>598</v>
      </c>
      <c r="B7382" s="23">
        <f>(B4334+B6773)*'Calc1'!B6130</f>
        <v>0</v>
      </c>
      <c r="C7382" s="10"/>
    </row>
    <row r="7383" spans="1:3">
      <c r="A7383" s="21">
        <v>599</v>
      </c>
      <c r="B7383" s="23">
        <f>(B4335+B6774)*'Calc1'!B6131</f>
        <v>0</v>
      </c>
      <c r="C7383" s="10"/>
    </row>
    <row r="7384" spans="1:3">
      <c r="A7384" s="21">
        <v>600</v>
      </c>
      <c r="B7384" s="23">
        <f>(B4336+B6775)*'Calc1'!B6132</f>
        <v>0</v>
      </c>
      <c r="C7384" s="10"/>
    </row>
    <row r="7386" spans="1:3" ht="21" customHeight="1">
      <c r="A7386" s="1" t="s">
        <v>655</v>
      </c>
    </row>
    <row r="7387" spans="1:3">
      <c r="A7387" s="2" t="s">
        <v>254</v>
      </c>
    </row>
    <row r="7388" spans="1:3">
      <c r="A7388" s="12" t="s">
        <v>656</v>
      </c>
    </row>
    <row r="7389" spans="1:3">
      <c r="A7389" s="2" t="s">
        <v>351</v>
      </c>
    </row>
    <row r="7391" spans="1:3">
      <c r="B7391" s="3" t="s">
        <v>657</v>
      </c>
    </row>
    <row r="7392" spans="1:3">
      <c r="A7392" s="11" t="s">
        <v>657</v>
      </c>
      <c r="B7392" s="23">
        <f>SUM(B$6785:B$7384)</f>
        <v>0</v>
      </c>
      <c r="C7392" s="10"/>
    </row>
    <row r="7394" spans="1:3" ht="21" customHeight="1">
      <c r="A7394" s="1" t="s">
        <v>658</v>
      </c>
    </row>
    <row r="7395" spans="1:3">
      <c r="A7395" s="2" t="s">
        <v>254</v>
      </c>
    </row>
    <row r="7396" spans="1:3">
      <c r="A7396" s="12" t="s">
        <v>659</v>
      </c>
    </row>
    <row r="7397" spans="1:3">
      <c r="A7397" s="12" t="s">
        <v>660</v>
      </c>
    </row>
    <row r="7398" spans="1:3">
      <c r="A7398" s="2" t="s">
        <v>661</v>
      </c>
    </row>
    <row r="7400" spans="1:3">
      <c r="B7400" s="3" t="s">
        <v>662</v>
      </c>
    </row>
    <row r="7401" spans="1:3">
      <c r="A7401" s="11" t="s">
        <v>662</v>
      </c>
      <c r="B7401" s="25">
        <f>IF(B61,B61/B7392,0)</f>
        <v>0</v>
      </c>
      <c r="C7401" s="10"/>
    </row>
    <row r="7403" spans="1:3" ht="21" customHeight="1">
      <c r="A7403" s="1" t="s">
        <v>663</v>
      </c>
    </row>
    <row r="7404" spans="1:3">
      <c r="A7404" s="2" t="s">
        <v>254</v>
      </c>
    </row>
    <row r="7405" spans="1:3">
      <c r="A7405" s="12" t="s">
        <v>664</v>
      </c>
    </row>
    <row r="7406" spans="1:3">
      <c r="A7406" s="12" t="s">
        <v>665</v>
      </c>
    </row>
    <row r="7407" spans="1:3">
      <c r="A7407" s="12" t="s">
        <v>666</v>
      </c>
    </row>
    <row r="7408" spans="1:3">
      <c r="A7408" s="12" t="s">
        <v>667</v>
      </c>
    </row>
    <row r="7409" spans="1:3">
      <c r="A7409" s="2" t="s">
        <v>668</v>
      </c>
    </row>
    <row r="7411" spans="1:3">
      <c r="B7411" s="3" t="s">
        <v>669</v>
      </c>
    </row>
    <row r="7412" spans="1:3">
      <c r="A7412" s="11" t="s">
        <v>669</v>
      </c>
      <c r="B7412" s="23">
        <f>B34-B21-B11-B44</f>
        <v>0</v>
      </c>
      <c r="C7412" s="10"/>
    </row>
    <row r="7414" spans="1:3" ht="21" customHeight="1">
      <c r="A7414" s="1" t="s">
        <v>670</v>
      </c>
    </row>
    <row r="7416" spans="1:3">
      <c r="B7416" s="3" t="s">
        <v>671</v>
      </c>
    </row>
    <row r="7417" spans="1:3">
      <c r="A7417" s="11" t="s">
        <v>671</v>
      </c>
      <c r="B7417" s="5">
        <v>0.5</v>
      </c>
      <c r="C7417" s="10"/>
    </row>
    <row r="7419" spans="1:3" ht="21" customHeight="1">
      <c r="A7419" s="1" t="s">
        <v>672</v>
      </c>
    </row>
    <row r="7420" spans="1:3">
      <c r="A7420" s="2" t="s">
        <v>254</v>
      </c>
    </row>
    <row r="7421" spans="1:3">
      <c r="A7421" s="12" t="s">
        <v>339</v>
      </c>
    </row>
    <row r="7422" spans="1:3">
      <c r="A7422" s="12" t="s">
        <v>673</v>
      </c>
    </row>
    <row r="7423" spans="1:3">
      <c r="A7423" s="12" t="s">
        <v>674</v>
      </c>
    </row>
    <row r="7424" spans="1:3">
      <c r="A7424" s="2" t="s">
        <v>596</v>
      </c>
    </row>
    <row r="7426" spans="1:3">
      <c r="B7426" s="3" t="s">
        <v>675</v>
      </c>
    </row>
    <row r="7427" spans="1:3">
      <c r="A7427" s="21">
        <v>1</v>
      </c>
      <c r="B7427" s="6">
        <f>'Calc1'!B5533*(B$7417+'Calc1'!B10425)</f>
        <v>0</v>
      </c>
      <c r="C7427" s="10"/>
    </row>
    <row r="7428" spans="1:3">
      <c r="A7428" s="21">
        <v>2</v>
      </c>
      <c r="B7428" s="6">
        <f>'Calc1'!B5534*(B$7417+'Calc1'!B10426)</f>
        <v>0</v>
      </c>
      <c r="C7428" s="10"/>
    </row>
    <row r="7429" spans="1:3">
      <c r="A7429" s="21">
        <v>3</v>
      </c>
      <c r="B7429" s="6">
        <f>'Calc1'!B5535*(B$7417+'Calc1'!B10427)</f>
        <v>0</v>
      </c>
      <c r="C7429" s="10"/>
    </row>
    <row r="7430" spans="1:3">
      <c r="A7430" s="21">
        <v>4</v>
      </c>
      <c r="B7430" s="6">
        <f>'Calc1'!B5536*(B$7417+'Calc1'!B10428)</f>
        <v>0</v>
      </c>
      <c r="C7430" s="10"/>
    </row>
    <row r="7431" spans="1:3">
      <c r="A7431" s="21">
        <v>5</v>
      </c>
      <c r="B7431" s="6">
        <f>'Calc1'!B5537*(B$7417+'Calc1'!B10429)</f>
        <v>0</v>
      </c>
      <c r="C7431" s="10"/>
    </row>
    <row r="7432" spans="1:3">
      <c r="A7432" s="21">
        <v>6</v>
      </c>
      <c r="B7432" s="6">
        <f>'Calc1'!B5538*(B$7417+'Calc1'!B10430)</f>
        <v>0</v>
      </c>
      <c r="C7432" s="10"/>
    </row>
    <row r="7433" spans="1:3">
      <c r="A7433" s="21">
        <v>7</v>
      </c>
      <c r="B7433" s="6">
        <f>'Calc1'!B5539*(B$7417+'Calc1'!B10431)</f>
        <v>0</v>
      </c>
      <c r="C7433" s="10"/>
    </row>
    <row r="7434" spans="1:3">
      <c r="A7434" s="21">
        <v>8</v>
      </c>
      <c r="B7434" s="6">
        <f>'Calc1'!B5540*(B$7417+'Calc1'!B10432)</f>
        <v>0</v>
      </c>
      <c r="C7434" s="10"/>
    </row>
    <row r="7435" spans="1:3">
      <c r="A7435" s="21">
        <v>9</v>
      </c>
      <c r="B7435" s="6">
        <f>'Calc1'!B5541*(B$7417+'Calc1'!B10433)</f>
        <v>0</v>
      </c>
      <c r="C7435" s="10"/>
    </row>
    <row r="7436" spans="1:3">
      <c r="A7436" s="21">
        <v>10</v>
      </c>
      <c r="B7436" s="6">
        <f>'Calc1'!B5542*(B$7417+'Calc1'!B10434)</f>
        <v>0</v>
      </c>
      <c r="C7436" s="10"/>
    </row>
    <row r="7437" spans="1:3">
      <c r="A7437" s="21">
        <v>11</v>
      </c>
      <c r="B7437" s="6">
        <f>'Calc1'!B5543*(B$7417+'Calc1'!B10435)</f>
        <v>0</v>
      </c>
      <c r="C7437" s="10"/>
    </row>
    <row r="7438" spans="1:3">
      <c r="A7438" s="21">
        <v>12</v>
      </c>
      <c r="B7438" s="6">
        <f>'Calc1'!B5544*(B$7417+'Calc1'!B10436)</f>
        <v>0</v>
      </c>
      <c r="C7438" s="10"/>
    </row>
    <row r="7439" spans="1:3">
      <c r="A7439" s="21">
        <v>13</v>
      </c>
      <c r="B7439" s="6">
        <f>'Calc1'!B5545*(B$7417+'Calc1'!B10437)</f>
        <v>0</v>
      </c>
      <c r="C7439" s="10"/>
    </row>
    <row r="7440" spans="1:3">
      <c r="A7440" s="21">
        <v>14</v>
      </c>
      <c r="B7440" s="6">
        <f>'Calc1'!B5546*(B$7417+'Calc1'!B10438)</f>
        <v>0</v>
      </c>
      <c r="C7440" s="10"/>
    </row>
    <row r="7441" spans="1:3">
      <c r="A7441" s="21">
        <v>15</v>
      </c>
      <c r="B7441" s="6">
        <f>'Calc1'!B5547*(B$7417+'Calc1'!B10439)</f>
        <v>0</v>
      </c>
      <c r="C7441" s="10"/>
    </row>
    <row r="7442" spans="1:3">
      <c r="A7442" s="21">
        <v>16</v>
      </c>
      <c r="B7442" s="6">
        <f>'Calc1'!B5548*(B$7417+'Calc1'!B10440)</f>
        <v>0</v>
      </c>
      <c r="C7442" s="10"/>
    </row>
    <row r="7443" spans="1:3">
      <c r="A7443" s="21">
        <v>17</v>
      </c>
      <c r="B7443" s="6">
        <f>'Calc1'!B5549*(B$7417+'Calc1'!B10441)</f>
        <v>0</v>
      </c>
      <c r="C7443" s="10"/>
    </row>
    <row r="7444" spans="1:3">
      <c r="A7444" s="21">
        <v>18</v>
      </c>
      <c r="B7444" s="6">
        <f>'Calc1'!B5550*(B$7417+'Calc1'!B10442)</f>
        <v>0</v>
      </c>
      <c r="C7444" s="10"/>
    </row>
    <row r="7445" spans="1:3">
      <c r="A7445" s="21">
        <v>19</v>
      </c>
      <c r="B7445" s="6">
        <f>'Calc1'!B5551*(B$7417+'Calc1'!B10443)</f>
        <v>0</v>
      </c>
      <c r="C7445" s="10"/>
    </row>
    <row r="7446" spans="1:3">
      <c r="A7446" s="21">
        <v>20</v>
      </c>
      <c r="B7446" s="6">
        <f>'Calc1'!B5552*(B$7417+'Calc1'!B10444)</f>
        <v>0</v>
      </c>
      <c r="C7446" s="10"/>
    </row>
    <row r="7447" spans="1:3">
      <c r="A7447" s="21">
        <v>21</v>
      </c>
      <c r="B7447" s="6">
        <f>'Calc1'!B5553*(B$7417+'Calc1'!B10445)</f>
        <v>0</v>
      </c>
      <c r="C7447" s="10"/>
    </row>
    <row r="7448" spans="1:3">
      <c r="A7448" s="21">
        <v>22</v>
      </c>
      <c r="B7448" s="6">
        <f>'Calc1'!B5554*(B$7417+'Calc1'!B10446)</f>
        <v>0</v>
      </c>
      <c r="C7448" s="10"/>
    </row>
    <row r="7449" spans="1:3">
      <c r="A7449" s="21">
        <v>23</v>
      </c>
      <c r="B7449" s="6">
        <f>'Calc1'!B5555*(B$7417+'Calc1'!B10447)</f>
        <v>0</v>
      </c>
      <c r="C7449" s="10"/>
    </row>
    <row r="7450" spans="1:3">
      <c r="A7450" s="21">
        <v>24</v>
      </c>
      <c r="B7450" s="6">
        <f>'Calc1'!B5556*(B$7417+'Calc1'!B10448)</f>
        <v>0</v>
      </c>
      <c r="C7450" s="10"/>
    </row>
    <row r="7451" spans="1:3">
      <c r="A7451" s="21">
        <v>25</v>
      </c>
      <c r="B7451" s="6">
        <f>'Calc1'!B5557*(B$7417+'Calc1'!B10449)</f>
        <v>0</v>
      </c>
      <c r="C7451" s="10"/>
    </row>
    <row r="7452" spans="1:3">
      <c r="A7452" s="21">
        <v>26</v>
      </c>
      <c r="B7452" s="6">
        <f>'Calc1'!B5558*(B$7417+'Calc1'!B10450)</f>
        <v>0</v>
      </c>
      <c r="C7452" s="10"/>
    </row>
    <row r="7453" spans="1:3">
      <c r="A7453" s="21">
        <v>27</v>
      </c>
      <c r="B7453" s="6">
        <f>'Calc1'!B5559*(B$7417+'Calc1'!B10451)</f>
        <v>0</v>
      </c>
      <c r="C7453" s="10"/>
    </row>
    <row r="7454" spans="1:3">
      <c r="A7454" s="21">
        <v>28</v>
      </c>
      <c r="B7454" s="6">
        <f>'Calc1'!B5560*(B$7417+'Calc1'!B10452)</f>
        <v>0</v>
      </c>
      <c r="C7454" s="10"/>
    </row>
    <row r="7455" spans="1:3">
      <c r="A7455" s="21">
        <v>29</v>
      </c>
      <c r="B7455" s="6">
        <f>'Calc1'!B5561*(B$7417+'Calc1'!B10453)</f>
        <v>0</v>
      </c>
      <c r="C7455" s="10"/>
    </row>
    <row r="7456" spans="1:3">
      <c r="A7456" s="21">
        <v>30</v>
      </c>
      <c r="B7456" s="6">
        <f>'Calc1'!B5562*(B$7417+'Calc1'!B10454)</f>
        <v>0</v>
      </c>
      <c r="C7456" s="10"/>
    </row>
    <row r="7457" spans="1:3">
      <c r="A7457" s="21">
        <v>31</v>
      </c>
      <c r="B7457" s="6">
        <f>'Calc1'!B5563*(B$7417+'Calc1'!B10455)</f>
        <v>0</v>
      </c>
      <c r="C7457" s="10"/>
    </row>
    <row r="7458" spans="1:3">
      <c r="A7458" s="21">
        <v>32</v>
      </c>
      <c r="B7458" s="6">
        <f>'Calc1'!B5564*(B$7417+'Calc1'!B10456)</f>
        <v>0</v>
      </c>
      <c r="C7458" s="10"/>
    </row>
    <row r="7459" spans="1:3">
      <c r="A7459" s="21">
        <v>33</v>
      </c>
      <c r="B7459" s="6">
        <f>'Calc1'!B5565*(B$7417+'Calc1'!B10457)</f>
        <v>0</v>
      </c>
      <c r="C7459" s="10"/>
    </row>
    <row r="7460" spans="1:3">
      <c r="A7460" s="21">
        <v>34</v>
      </c>
      <c r="B7460" s="6">
        <f>'Calc1'!B5566*(B$7417+'Calc1'!B10458)</f>
        <v>0</v>
      </c>
      <c r="C7460" s="10"/>
    </row>
    <row r="7461" spans="1:3">
      <c r="A7461" s="21">
        <v>35</v>
      </c>
      <c r="B7461" s="6">
        <f>'Calc1'!B5567*(B$7417+'Calc1'!B10459)</f>
        <v>0</v>
      </c>
      <c r="C7461" s="10"/>
    </row>
    <row r="7462" spans="1:3">
      <c r="A7462" s="21">
        <v>36</v>
      </c>
      <c r="B7462" s="6">
        <f>'Calc1'!B5568*(B$7417+'Calc1'!B10460)</f>
        <v>0</v>
      </c>
      <c r="C7462" s="10"/>
    </row>
    <row r="7463" spans="1:3">
      <c r="A7463" s="21">
        <v>37</v>
      </c>
      <c r="B7463" s="6">
        <f>'Calc1'!B5569*(B$7417+'Calc1'!B10461)</f>
        <v>0</v>
      </c>
      <c r="C7463" s="10"/>
    </row>
    <row r="7464" spans="1:3">
      <c r="A7464" s="21">
        <v>38</v>
      </c>
      <c r="B7464" s="6">
        <f>'Calc1'!B5570*(B$7417+'Calc1'!B10462)</f>
        <v>0</v>
      </c>
      <c r="C7464" s="10"/>
    </row>
    <row r="7465" spans="1:3">
      <c r="A7465" s="21">
        <v>39</v>
      </c>
      <c r="B7465" s="6">
        <f>'Calc1'!B5571*(B$7417+'Calc1'!B10463)</f>
        <v>0</v>
      </c>
      <c r="C7465" s="10"/>
    </row>
    <row r="7466" spans="1:3">
      <c r="A7466" s="21">
        <v>40</v>
      </c>
      <c r="B7466" s="6">
        <f>'Calc1'!B5572*(B$7417+'Calc1'!B10464)</f>
        <v>0</v>
      </c>
      <c r="C7466" s="10"/>
    </row>
    <row r="7467" spans="1:3">
      <c r="A7467" s="21">
        <v>41</v>
      </c>
      <c r="B7467" s="6">
        <f>'Calc1'!B5573*(B$7417+'Calc1'!B10465)</f>
        <v>0</v>
      </c>
      <c r="C7467" s="10"/>
    </row>
    <row r="7468" spans="1:3">
      <c r="A7468" s="21">
        <v>42</v>
      </c>
      <c r="B7468" s="6">
        <f>'Calc1'!B5574*(B$7417+'Calc1'!B10466)</f>
        <v>0</v>
      </c>
      <c r="C7468" s="10"/>
    </row>
    <row r="7469" spans="1:3">
      <c r="A7469" s="21">
        <v>43</v>
      </c>
      <c r="B7469" s="6">
        <f>'Calc1'!B5575*(B$7417+'Calc1'!B10467)</f>
        <v>0</v>
      </c>
      <c r="C7469" s="10"/>
    </row>
    <row r="7470" spans="1:3">
      <c r="A7470" s="21">
        <v>44</v>
      </c>
      <c r="B7470" s="6">
        <f>'Calc1'!B5576*(B$7417+'Calc1'!B10468)</f>
        <v>0</v>
      </c>
      <c r="C7470" s="10"/>
    </row>
    <row r="7471" spans="1:3">
      <c r="A7471" s="21">
        <v>45</v>
      </c>
      <c r="B7471" s="6">
        <f>'Calc1'!B5577*(B$7417+'Calc1'!B10469)</f>
        <v>0</v>
      </c>
      <c r="C7471" s="10"/>
    </row>
    <row r="7472" spans="1:3">
      <c r="A7472" s="21">
        <v>46</v>
      </c>
      <c r="B7472" s="6">
        <f>'Calc1'!B5578*(B$7417+'Calc1'!B10470)</f>
        <v>0</v>
      </c>
      <c r="C7472" s="10"/>
    </row>
    <row r="7473" spans="1:3">
      <c r="A7473" s="21">
        <v>47</v>
      </c>
      <c r="B7473" s="6">
        <f>'Calc1'!B5579*(B$7417+'Calc1'!B10471)</f>
        <v>0</v>
      </c>
      <c r="C7473" s="10"/>
    </row>
    <row r="7474" spans="1:3">
      <c r="A7474" s="21">
        <v>48</v>
      </c>
      <c r="B7474" s="6">
        <f>'Calc1'!B5580*(B$7417+'Calc1'!B10472)</f>
        <v>0</v>
      </c>
      <c r="C7474" s="10"/>
    </row>
    <row r="7475" spans="1:3">
      <c r="A7475" s="21">
        <v>49</v>
      </c>
      <c r="B7475" s="6">
        <f>'Calc1'!B5581*(B$7417+'Calc1'!B10473)</f>
        <v>0</v>
      </c>
      <c r="C7475" s="10"/>
    </row>
    <row r="7476" spans="1:3">
      <c r="A7476" s="21">
        <v>50</v>
      </c>
      <c r="B7476" s="6">
        <f>'Calc1'!B5582*(B$7417+'Calc1'!B10474)</f>
        <v>0</v>
      </c>
      <c r="C7476" s="10"/>
    </row>
    <row r="7477" spans="1:3">
      <c r="A7477" s="21">
        <v>51</v>
      </c>
      <c r="B7477" s="6">
        <f>'Calc1'!B5583*(B$7417+'Calc1'!B10475)</f>
        <v>0</v>
      </c>
      <c r="C7477" s="10"/>
    </row>
    <row r="7478" spans="1:3">
      <c r="A7478" s="21">
        <v>52</v>
      </c>
      <c r="B7478" s="6">
        <f>'Calc1'!B5584*(B$7417+'Calc1'!B10476)</f>
        <v>0</v>
      </c>
      <c r="C7478" s="10"/>
    </row>
    <row r="7479" spans="1:3">
      <c r="A7479" s="21">
        <v>53</v>
      </c>
      <c r="B7479" s="6">
        <f>'Calc1'!B5585*(B$7417+'Calc1'!B10477)</f>
        <v>0</v>
      </c>
      <c r="C7479" s="10"/>
    </row>
    <row r="7480" spans="1:3">
      <c r="A7480" s="21">
        <v>54</v>
      </c>
      <c r="B7480" s="6">
        <f>'Calc1'!B5586*(B$7417+'Calc1'!B10478)</f>
        <v>0</v>
      </c>
      <c r="C7480" s="10"/>
    </row>
    <row r="7481" spans="1:3">
      <c r="A7481" s="21">
        <v>55</v>
      </c>
      <c r="B7481" s="6">
        <f>'Calc1'!B5587*(B$7417+'Calc1'!B10479)</f>
        <v>0</v>
      </c>
      <c r="C7481" s="10"/>
    </row>
    <row r="7482" spans="1:3">
      <c r="A7482" s="21">
        <v>56</v>
      </c>
      <c r="B7482" s="6">
        <f>'Calc1'!B5588*(B$7417+'Calc1'!B10480)</f>
        <v>0</v>
      </c>
      <c r="C7482" s="10"/>
    </row>
    <row r="7483" spans="1:3">
      <c r="A7483" s="21">
        <v>57</v>
      </c>
      <c r="B7483" s="6">
        <f>'Calc1'!B5589*(B$7417+'Calc1'!B10481)</f>
        <v>0</v>
      </c>
      <c r="C7483" s="10"/>
    </row>
    <row r="7484" spans="1:3">
      <c r="A7484" s="21">
        <v>58</v>
      </c>
      <c r="B7484" s="6">
        <f>'Calc1'!B5590*(B$7417+'Calc1'!B10482)</f>
        <v>0</v>
      </c>
      <c r="C7484" s="10"/>
    </row>
    <row r="7485" spans="1:3">
      <c r="A7485" s="21">
        <v>59</v>
      </c>
      <c r="B7485" s="6">
        <f>'Calc1'!B5591*(B$7417+'Calc1'!B10483)</f>
        <v>0</v>
      </c>
      <c r="C7485" s="10"/>
    </row>
    <row r="7486" spans="1:3">
      <c r="A7486" s="21">
        <v>60</v>
      </c>
      <c r="B7486" s="6">
        <f>'Calc1'!B5592*(B$7417+'Calc1'!B10484)</f>
        <v>0</v>
      </c>
      <c r="C7486" s="10"/>
    </row>
    <row r="7487" spans="1:3">
      <c r="A7487" s="21">
        <v>61</v>
      </c>
      <c r="B7487" s="6">
        <f>'Calc1'!B5593*(B$7417+'Calc1'!B10485)</f>
        <v>0</v>
      </c>
      <c r="C7487" s="10"/>
    </row>
    <row r="7488" spans="1:3">
      <c r="A7488" s="21">
        <v>62</v>
      </c>
      <c r="B7488" s="6">
        <f>'Calc1'!B5594*(B$7417+'Calc1'!B10486)</f>
        <v>0</v>
      </c>
      <c r="C7488" s="10"/>
    </row>
    <row r="7489" spans="1:3">
      <c r="A7489" s="21">
        <v>63</v>
      </c>
      <c r="B7489" s="6">
        <f>'Calc1'!B5595*(B$7417+'Calc1'!B10487)</f>
        <v>0</v>
      </c>
      <c r="C7489" s="10"/>
    </row>
    <row r="7490" spans="1:3">
      <c r="A7490" s="21">
        <v>64</v>
      </c>
      <c r="B7490" s="6">
        <f>'Calc1'!B5596*(B$7417+'Calc1'!B10488)</f>
        <v>0</v>
      </c>
      <c r="C7490" s="10"/>
    </row>
    <row r="7491" spans="1:3">
      <c r="A7491" s="21">
        <v>65</v>
      </c>
      <c r="B7491" s="6">
        <f>'Calc1'!B5597*(B$7417+'Calc1'!B10489)</f>
        <v>0</v>
      </c>
      <c r="C7491" s="10"/>
    </row>
    <row r="7492" spans="1:3">
      <c r="A7492" s="21">
        <v>66</v>
      </c>
      <c r="B7492" s="6">
        <f>'Calc1'!B5598*(B$7417+'Calc1'!B10490)</f>
        <v>0</v>
      </c>
      <c r="C7492" s="10"/>
    </row>
    <row r="7493" spans="1:3">
      <c r="A7493" s="21">
        <v>67</v>
      </c>
      <c r="B7493" s="6">
        <f>'Calc1'!B5599*(B$7417+'Calc1'!B10491)</f>
        <v>0</v>
      </c>
      <c r="C7493" s="10"/>
    </row>
    <row r="7494" spans="1:3">
      <c r="A7494" s="21">
        <v>68</v>
      </c>
      <c r="B7494" s="6">
        <f>'Calc1'!B5600*(B$7417+'Calc1'!B10492)</f>
        <v>0</v>
      </c>
      <c r="C7494" s="10"/>
    </row>
    <row r="7495" spans="1:3">
      <c r="A7495" s="21">
        <v>69</v>
      </c>
      <c r="B7495" s="6">
        <f>'Calc1'!B5601*(B$7417+'Calc1'!B10493)</f>
        <v>0</v>
      </c>
      <c r="C7495" s="10"/>
    </row>
    <row r="7496" spans="1:3">
      <c r="A7496" s="21">
        <v>70</v>
      </c>
      <c r="B7496" s="6">
        <f>'Calc1'!B5602*(B$7417+'Calc1'!B10494)</f>
        <v>0</v>
      </c>
      <c r="C7496" s="10"/>
    </row>
    <row r="7497" spans="1:3">
      <c r="A7497" s="21">
        <v>71</v>
      </c>
      <c r="B7497" s="6">
        <f>'Calc1'!B5603*(B$7417+'Calc1'!B10495)</f>
        <v>0</v>
      </c>
      <c r="C7497" s="10"/>
    </row>
    <row r="7498" spans="1:3">
      <c r="A7498" s="21">
        <v>72</v>
      </c>
      <c r="B7498" s="6">
        <f>'Calc1'!B5604*(B$7417+'Calc1'!B10496)</f>
        <v>0</v>
      </c>
      <c r="C7498" s="10"/>
    </row>
    <row r="7499" spans="1:3">
      <c r="A7499" s="21">
        <v>73</v>
      </c>
      <c r="B7499" s="6">
        <f>'Calc1'!B5605*(B$7417+'Calc1'!B10497)</f>
        <v>0</v>
      </c>
      <c r="C7499" s="10"/>
    </row>
    <row r="7500" spans="1:3">
      <c r="A7500" s="21">
        <v>74</v>
      </c>
      <c r="B7500" s="6">
        <f>'Calc1'!B5606*(B$7417+'Calc1'!B10498)</f>
        <v>0</v>
      </c>
      <c r="C7500" s="10"/>
    </row>
    <row r="7501" spans="1:3">
      <c r="A7501" s="21">
        <v>75</v>
      </c>
      <c r="B7501" s="6">
        <f>'Calc1'!B5607*(B$7417+'Calc1'!B10499)</f>
        <v>0</v>
      </c>
      <c r="C7501" s="10"/>
    </row>
    <row r="7502" spans="1:3">
      <c r="A7502" s="21">
        <v>76</v>
      </c>
      <c r="B7502" s="6">
        <f>'Calc1'!B5608*(B$7417+'Calc1'!B10500)</f>
        <v>0</v>
      </c>
      <c r="C7502" s="10"/>
    </row>
    <row r="7503" spans="1:3">
      <c r="A7503" s="21">
        <v>77</v>
      </c>
      <c r="B7503" s="6">
        <f>'Calc1'!B5609*(B$7417+'Calc1'!B10501)</f>
        <v>0</v>
      </c>
      <c r="C7503" s="10"/>
    </row>
    <row r="7504" spans="1:3">
      <c r="A7504" s="21">
        <v>78</v>
      </c>
      <c r="B7504" s="6">
        <f>'Calc1'!B5610*(B$7417+'Calc1'!B10502)</f>
        <v>0</v>
      </c>
      <c r="C7504" s="10"/>
    </row>
    <row r="7505" spans="1:3">
      <c r="A7505" s="21">
        <v>79</v>
      </c>
      <c r="B7505" s="6">
        <f>'Calc1'!B5611*(B$7417+'Calc1'!B10503)</f>
        <v>0</v>
      </c>
      <c r="C7505" s="10"/>
    </row>
    <row r="7506" spans="1:3">
      <c r="A7506" s="21">
        <v>80</v>
      </c>
      <c r="B7506" s="6">
        <f>'Calc1'!B5612*(B$7417+'Calc1'!B10504)</f>
        <v>0</v>
      </c>
      <c r="C7506" s="10"/>
    </row>
    <row r="7507" spans="1:3">
      <c r="A7507" s="21">
        <v>81</v>
      </c>
      <c r="B7507" s="6">
        <f>'Calc1'!B5613*(B$7417+'Calc1'!B10505)</f>
        <v>0</v>
      </c>
      <c r="C7507" s="10"/>
    </row>
    <row r="7508" spans="1:3">
      <c r="A7508" s="21">
        <v>82</v>
      </c>
      <c r="B7508" s="6">
        <f>'Calc1'!B5614*(B$7417+'Calc1'!B10506)</f>
        <v>0</v>
      </c>
      <c r="C7508" s="10"/>
    </row>
    <row r="7509" spans="1:3">
      <c r="A7509" s="21">
        <v>83</v>
      </c>
      <c r="B7509" s="6">
        <f>'Calc1'!B5615*(B$7417+'Calc1'!B10507)</f>
        <v>0</v>
      </c>
      <c r="C7509" s="10"/>
    </row>
    <row r="7510" spans="1:3">
      <c r="A7510" s="21">
        <v>84</v>
      </c>
      <c r="B7510" s="6">
        <f>'Calc1'!B5616*(B$7417+'Calc1'!B10508)</f>
        <v>0</v>
      </c>
      <c r="C7510" s="10"/>
    </row>
    <row r="7511" spans="1:3">
      <c r="A7511" s="21">
        <v>85</v>
      </c>
      <c r="B7511" s="6">
        <f>'Calc1'!B5617*(B$7417+'Calc1'!B10509)</f>
        <v>0</v>
      </c>
      <c r="C7511" s="10"/>
    </row>
    <row r="7512" spans="1:3">
      <c r="A7512" s="21">
        <v>86</v>
      </c>
      <c r="B7512" s="6">
        <f>'Calc1'!B5618*(B$7417+'Calc1'!B10510)</f>
        <v>0</v>
      </c>
      <c r="C7512" s="10"/>
    </row>
    <row r="7513" spans="1:3">
      <c r="A7513" s="21">
        <v>87</v>
      </c>
      <c r="B7513" s="6">
        <f>'Calc1'!B5619*(B$7417+'Calc1'!B10511)</f>
        <v>0</v>
      </c>
      <c r="C7513" s="10"/>
    </row>
    <row r="7514" spans="1:3">
      <c r="A7514" s="21">
        <v>88</v>
      </c>
      <c r="B7514" s="6">
        <f>'Calc1'!B5620*(B$7417+'Calc1'!B10512)</f>
        <v>0</v>
      </c>
      <c r="C7514" s="10"/>
    </row>
    <row r="7515" spans="1:3">
      <c r="A7515" s="21">
        <v>89</v>
      </c>
      <c r="B7515" s="6">
        <f>'Calc1'!B5621*(B$7417+'Calc1'!B10513)</f>
        <v>0</v>
      </c>
      <c r="C7515" s="10"/>
    </row>
    <row r="7516" spans="1:3">
      <c r="A7516" s="21">
        <v>90</v>
      </c>
      <c r="B7516" s="6">
        <f>'Calc1'!B5622*(B$7417+'Calc1'!B10514)</f>
        <v>0</v>
      </c>
      <c r="C7516" s="10"/>
    </row>
    <row r="7517" spans="1:3">
      <c r="A7517" s="21">
        <v>91</v>
      </c>
      <c r="B7517" s="6">
        <f>'Calc1'!B5623*(B$7417+'Calc1'!B10515)</f>
        <v>0</v>
      </c>
      <c r="C7517" s="10"/>
    </row>
    <row r="7518" spans="1:3">
      <c r="A7518" s="21">
        <v>92</v>
      </c>
      <c r="B7518" s="6">
        <f>'Calc1'!B5624*(B$7417+'Calc1'!B10516)</f>
        <v>0</v>
      </c>
      <c r="C7518" s="10"/>
    </row>
    <row r="7519" spans="1:3">
      <c r="A7519" s="21">
        <v>93</v>
      </c>
      <c r="B7519" s="6">
        <f>'Calc1'!B5625*(B$7417+'Calc1'!B10517)</f>
        <v>0</v>
      </c>
      <c r="C7519" s="10"/>
    </row>
    <row r="7520" spans="1:3">
      <c r="A7520" s="21">
        <v>94</v>
      </c>
      <c r="B7520" s="6">
        <f>'Calc1'!B5626*(B$7417+'Calc1'!B10518)</f>
        <v>0</v>
      </c>
      <c r="C7520" s="10"/>
    </row>
    <row r="7521" spans="1:3">
      <c r="A7521" s="21">
        <v>95</v>
      </c>
      <c r="B7521" s="6">
        <f>'Calc1'!B5627*(B$7417+'Calc1'!B10519)</f>
        <v>0</v>
      </c>
      <c r="C7521" s="10"/>
    </row>
    <row r="7522" spans="1:3">
      <c r="A7522" s="21">
        <v>96</v>
      </c>
      <c r="B7522" s="6">
        <f>'Calc1'!B5628*(B$7417+'Calc1'!B10520)</f>
        <v>0</v>
      </c>
      <c r="C7522" s="10"/>
    </row>
    <row r="7523" spans="1:3">
      <c r="A7523" s="21">
        <v>97</v>
      </c>
      <c r="B7523" s="6">
        <f>'Calc1'!B5629*(B$7417+'Calc1'!B10521)</f>
        <v>0</v>
      </c>
      <c r="C7523" s="10"/>
    </row>
    <row r="7524" spans="1:3">
      <c r="A7524" s="21">
        <v>98</v>
      </c>
      <c r="B7524" s="6">
        <f>'Calc1'!B5630*(B$7417+'Calc1'!B10522)</f>
        <v>0</v>
      </c>
      <c r="C7524" s="10"/>
    </row>
    <row r="7525" spans="1:3">
      <c r="A7525" s="21">
        <v>99</v>
      </c>
      <c r="B7525" s="6">
        <f>'Calc1'!B5631*(B$7417+'Calc1'!B10523)</f>
        <v>0</v>
      </c>
      <c r="C7525" s="10"/>
    </row>
    <row r="7526" spans="1:3">
      <c r="A7526" s="21">
        <v>100</v>
      </c>
      <c r="B7526" s="6">
        <f>'Calc1'!B5632*(B$7417+'Calc1'!B10524)</f>
        <v>0</v>
      </c>
      <c r="C7526" s="10"/>
    </row>
    <row r="7527" spans="1:3">
      <c r="A7527" s="21">
        <v>101</v>
      </c>
      <c r="B7527" s="6">
        <f>'Calc1'!B5633*(B$7417+'Calc1'!B10525)</f>
        <v>0</v>
      </c>
      <c r="C7527" s="10"/>
    </row>
    <row r="7528" spans="1:3">
      <c r="A7528" s="21">
        <v>102</v>
      </c>
      <c r="B7528" s="6">
        <f>'Calc1'!B5634*(B$7417+'Calc1'!B10526)</f>
        <v>0</v>
      </c>
      <c r="C7528" s="10"/>
    </row>
    <row r="7529" spans="1:3">
      <c r="A7529" s="21">
        <v>103</v>
      </c>
      <c r="B7529" s="6">
        <f>'Calc1'!B5635*(B$7417+'Calc1'!B10527)</f>
        <v>0</v>
      </c>
      <c r="C7529" s="10"/>
    </row>
    <row r="7530" spans="1:3">
      <c r="A7530" s="21">
        <v>104</v>
      </c>
      <c r="B7530" s="6">
        <f>'Calc1'!B5636*(B$7417+'Calc1'!B10528)</f>
        <v>0</v>
      </c>
      <c r="C7530" s="10"/>
    </row>
    <row r="7531" spans="1:3">
      <c r="A7531" s="21">
        <v>105</v>
      </c>
      <c r="B7531" s="6">
        <f>'Calc1'!B5637*(B$7417+'Calc1'!B10529)</f>
        <v>0</v>
      </c>
      <c r="C7531" s="10"/>
    </row>
    <row r="7532" spans="1:3">
      <c r="A7532" s="21">
        <v>106</v>
      </c>
      <c r="B7532" s="6">
        <f>'Calc1'!B5638*(B$7417+'Calc1'!B10530)</f>
        <v>0</v>
      </c>
      <c r="C7532" s="10"/>
    </row>
    <row r="7533" spans="1:3">
      <c r="A7533" s="21">
        <v>107</v>
      </c>
      <c r="B7533" s="6">
        <f>'Calc1'!B5639*(B$7417+'Calc1'!B10531)</f>
        <v>0</v>
      </c>
      <c r="C7533" s="10"/>
    </row>
    <row r="7534" spans="1:3">
      <c r="A7534" s="21">
        <v>108</v>
      </c>
      <c r="B7534" s="6">
        <f>'Calc1'!B5640*(B$7417+'Calc1'!B10532)</f>
        <v>0</v>
      </c>
      <c r="C7534" s="10"/>
    </row>
    <row r="7535" spans="1:3">
      <c r="A7535" s="21">
        <v>109</v>
      </c>
      <c r="B7535" s="6">
        <f>'Calc1'!B5641*(B$7417+'Calc1'!B10533)</f>
        <v>0</v>
      </c>
      <c r="C7535" s="10"/>
    </row>
    <row r="7536" spans="1:3">
      <c r="A7536" s="21">
        <v>110</v>
      </c>
      <c r="B7536" s="6">
        <f>'Calc1'!B5642*(B$7417+'Calc1'!B10534)</f>
        <v>0</v>
      </c>
      <c r="C7536" s="10"/>
    </row>
    <row r="7537" spans="1:3">
      <c r="A7537" s="21">
        <v>111</v>
      </c>
      <c r="B7537" s="6">
        <f>'Calc1'!B5643*(B$7417+'Calc1'!B10535)</f>
        <v>0</v>
      </c>
      <c r="C7537" s="10"/>
    </row>
    <row r="7538" spans="1:3">
      <c r="A7538" s="21">
        <v>112</v>
      </c>
      <c r="B7538" s="6">
        <f>'Calc1'!B5644*(B$7417+'Calc1'!B10536)</f>
        <v>0</v>
      </c>
      <c r="C7538" s="10"/>
    </row>
    <row r="7539" spans="1:3">
      <c r="A7539" s="21">
        <v>113</v>
      </c>
      <c r="B7539" s="6">
        <f>'Calc1'!B5645*(B$7417+'Calc1'!B10537)</f>
        <v>0</v>
      </c>
      <c r="C7539" s="10"/>
    </row>
    <row r="7540" spans="1:3">
      <c r="A7540" s="21">
        <v>114</v>
      </c>
      <c r="B7540" s="6">
        <f>'Calc1'!B5646*(B$7417+'Calc1'!B10538)</f>
        <v>0</v>
      </c>
      <c r="C7540" s="10"/>
    </row>
    <row r="7541" spans="1:3">
      <c r="A7541" s="21">
        <v>115</v>
      </c>
      <c r="B7541" s="6">
        <f>'Calc1'!B5647*(B$7417+'Calc1'!B10539)</f>
        <v>0</v>
      </c>
      <c r="C7541" s="10"/>
    </row>
    <row r="7542" spans="1:3">
      <c r="A7542" s="21">
        <v>116</v>
      </c>
      <c r="B7542" s="6">
        <f>'Calc1'!B5648*(B$7417+'Calc1'!B10540)</f>
        <v>0</v>
      </c>
      <c r="C7542" s="10"/>
    </row>
    <row r="7543" spans="1:3">
      <c r="A7543" s="21">
        <v>117</v>
      </c>
      <c r="B7543" s="6">
        <f>'Calc1'!B5649*(B$7417+'Calc1'!B10541)</f>
        <v>0</v>
      </c>
      <c r="C7543" s="10"/>
    </row>
    <row r="7544" spans="1:3">
      <c r="A7544" s="21">
        <v>118</v>
      </c>
      <c r="B7544" s="6">
        <f>'Calc1'!B5650*(B$7417+'Calc1'!B10542)</f>
        <v>0</v>
      </c>
      <c r="C7544" s="10"/>
    </row>
    <row r="7545" spans="1:3">
      <c r="A7545" s="21">
        <v>119</v>
      </c>
      <c r="B7545" s="6">
        <f>'Calc1'!B5651*(B$7417+'Calc1'!B10543)</f>
        <v>0</v>
      </c>
      <c r="C7545" s="10"/>
    </row>
    <row r="7546" spans="1:3">
      <c r="A7546" s="21">
        <v>120</v>
      </c>
      <c r="B7546" s="6">
        <f>'Calc1'!B5652*(B$7417+'Calc1'!B10544)</f>
        <v>0</v>
      </c>
      <c r="C7546" s="10"/>
    </row>
    <row r="7547" spans="1:3">
      <c r="A7547" s="21">
        <v>121</v>
      </c>
      <c r="B7547" s="6">
        <f>'Calc1'!B5653*(B$7417+'Calc1'!B10545)</f>
        <v>0</v>
      </c>
      <c r="C7547" s="10"/>
    </row>
    <row r="7548" spans="1:3">
      <c r="A7548" s="21">
        <v>122</v>
      </c>
      <c r="B7548" s="6">
        <f>'Calc1'!B5654*(B$7417+'Calc1'!B10546)</f>
        <v>0</v>
      </c>
      <c r="C7548" s="10"/>
    </row>
    <row r="7549" spans="1:3">
      <c r="A7549" s="21">
        <v>123</v>
      </c>
      <c r="B7549" s="6">
        <f>'Calc1'!B5655*(B$7417+'Calc1'!B10547)</f>
        <v>0</v>
      </c>
      <c r="C7549" s="10"/>
    </row>
    <row r="7550" spans="1:3">
      <c r="A7550" s="21">
        <v>124</v>
      </c>
      <c r="B7550" s="6">
        <f>'Calc1'!B5656*(B$7417+'Calc1'!B10548)</f>
        <v>0</v>
      </c>
      <c r="C7550" s="10"/>
    </row>
    <row r="7551" spans="1:3">
      <c r="A7551" s="21">
        <v>125</v>
      </c>
      <c r="B7551" s="6">
        <f>'Calc1'!B5657*(B$7417+'Calc1'!B10549)</f>
        <v>0</v>
      </c>
      <c r="C7551" s="10"/>
    </row>
    <row r="7552" spans="1:3">
      <c r="A7552" s="21">
        <v>126</v>
      </c>
      <c r="B7552" s="6">
        <f>'Calc1'!B5658*(B$7417+'Calc1'!B10550)</f>
        <v>0</v>
      </c>
      <c r="C7552" s="10"/>
    </row>
    <row r="7553" spans="1:3">
      <c r="A7553" s="21">
        <v>127</v>
      </c>
      <c r="B7553" s="6">
        <f>'Calc1'!B5659*(B$7417+'Calc1'!B10551)</f>
        <v>0</v>
      </c>
      <c r="C7553" s="10"/>
    </row>
    <row r="7554" spans="1:3">
      <c r="A7554" s="21">
        <v>128</v>
      </c>
      <c r="B7554" s="6">
        <f>'Calc1'!B5660*(B$7417+'Calc1'!B10552)</f>
        <v>0</v>
      </c>
      <c r="C7554" s="10"/>
    </row>
    <row r="7555" spans="1:3">
      <c r="A7555" s="21">
        <v>129</v>
      </c>
      <c r="B7555" s="6">
        <f>'Calc1'!B5661*(B$7417+'Calc1'!B10553)</f>
        <v>0</v>
      </c>
      <c r="C7555" s="10"/>
    </row>
    <row r="7556" spans="1:3">
      <c r="A7556" s="21">
        <v>130</v>
      </c>
      <c r="B7556" s="6">
        <f>'Calc1'!B5662*(B$7417+'Calc1'!B10554)</f>
        <v>0</v>
      </c>
      <c r="C7556" s="10"/>
    </row>
    <row r="7557" spans="1:3">
      <c r="A7557" s="21">
        <v>131</v>
      </c>
      <c r="B7557" s="6">
        <f>'Calc1'!B5663*(B$7417+'Calc1'!B10555)</f>
        <v>0</v>
      </c>
      <c r="C7557" s="10"/>
    </row>
    <row r="7558" spans="1:3">
      <c r="A7558" s="21">
        <v>132</v>
      </c>
      <c r="B7558" s="6">
        <f>'Calc1'!B5664*(B$7417+'Calc1'!B10556)</f>
        <v>0</v>
      </c>
      <c r="C7558" s="10"/>
    </row>
    <row r="7559" spans="1:3">
      <c r="A7559" s="21">
        <v>133</v>
      </c>
      <c r="B7559" s="6">
        <f>'Calc1'!B5665*(B$7417+'Calc1'!B10557)</f>
        <v>0</v>
      </c>
      <c r="C7559" s="10"/>
    </row>
    <row r="7560" spans="1:3">
      <c r="A7560" s="21">
        <v>134</v>
      </c>
      <c r="B7560" s="6">
        <f>'Calc1'!B5666*(B$7417+'Calc1'!B10558)</f>
        <v>0</v>
      </c>
      <c r="C7560" s="10"/>
    </row>
    <row r="7561" spans="1:3">
      <c r="A7561" s="21">
        <v>135</v>
      </c>
      <c r="B7561" s="6">
        <f>'Calc1'!B5667*(B$7417+'Calc1'!B10559)</f>
        <v>0</v>
      </c>
      <c r="C7561" s="10"/>
    </row>
    <row r="7562" spans="1:3">
      <c r="A7562" s="21">
        <v>136</v>
      </c>
      <c r="B7562" s="6">
        <f>'Calc1'!B5668*(B$7417+'Calc1'!B10560)</f>
        <v>0</v>
      </c>
      <c r="C7562" s="10"/>
    </row>
    <row r="7563" spans="1:3">
      <c r="A7563" s="21">
        <v>137</v>
      </c>
      <c r="B7563" s="6">
        <f>'Calc1'!B5669*(B$7417+'Calc1'!B10561)</f>
        <v>0</v>
      </c>
      <c r="C7563" s="10"/>
    </row>
    <row r="7564" spans="1:3">
      <c r="A7564" s="21">
        <v>138</v>
      </c>
      <c r="B7564" s="6">
        <f>'Calc1'!B5670*(B$7417+'Calc1'!B10562)</f>
        <v>0</v>
      </c>
      <c r="C7564" s="10"/>
    </row>
    <row r="7565" spans="1:3">
      <c r="A7565" s="21">
        <v>139</v>
      </c>
      <c r="B7565" s="6">
        <f>'Calc1'!B5671*(B$7417+'Calc1'!B10563)</f>
        <v>0</v>
      </c>
      <c r="C7565" s="10"/>
    </row>
    <row r="7566" spans="1:3">
      <c r="A7566" s="21">
        <v>140</v>
      </c>
      <c r="B7566" s="6">
        <f>'Calc1'!B5672*(B$7417+'Calc1'!B10564)</f>
        <v>0</v>
      </c>
      <c r="C7566" s="10"/>
    </row>
    <row r="7567" spans="1:3">
      <c r="A7567" s="21">
        <v>141</v>
      </c>
      <c r="B7567" s="6">
        <f>'Calc1'!B5673*(B$7417+'Calc1'!B10565)</f>
        <v>0</v>
      </c>
      <c r="C7567" s="10"/>
    </row>
    <row r="7568" spans="1:3">
      <c r="A7568" s="21">
        <v>142</v>
      </c>
      <c r="B7568" s="6">
        <f>'Calc1'!B5674*(B$7417+'Calc1'!B10566)</f>
        <v>0</v>
      </c>
      <c r="C7568" s="10"/>
    </row>
    <row r="7569" spans="1:3">
      <c r="A7569" s="21">
        <v>143</v>
      </c>
      <c r="B7569" s="6">
        <f>'Calc1'!B5675*(B$7417+'Calc1'!B10567)</f>
        <v>0</v>
      </c>
      <c r="C7569" s="10"/>
    </row>
    <row r="7570" spans="1:3">
      <c r="A7570" s="21">
        <v>144</v>
      </c>
      <c r="B7570" s="6">
        <f>'Calc1'!B5676*(B$7417+'Calc1'!B10568)</f>
        <v>0</v>
      </c>
      <c r="C7570" s="10"/>
    </row>
    <row r="7571" spans="1:3">
      <c r="A7571" s="21">
        <v>145</v>
      </c>
      <c r="B7571" s="6">
        <f>'Calc1'!B5677*(B$7417+'Calc1'!B10569)</f>
        <v>0</v>
      </c>
      <c r="C7571" s="10"/>
    </row>
    <row r="7572" spans="1:3">
      <c r="A7572" s="21">
        <v>146</v>
      </c>
      <c r="B7572" s="6">
        <f>'Calc1'!B5678*(B$7417+'Calc1'!B10570)</f>
        <v>0</v>
      </c>
      <c r="C7572" s="10"/>
    </row>
    <row r="7573" spans="1:3">
      <c r="A7573" s="21">
        <v>147</v>
      </c>
      <c r="B7573" s="6">
        <f>'Calc1'!B5679*(B$7417+'Calc1'!B10571)</f>
        <v>0</v>
      </c>
      <c r="C7573" s="10"/>
    </row>
    <row r="7574" spans="1:3">
      <c r="A7574" s="21">
        <v>148</v>
      </c>
      <c r="B7574" s="6">
        <f>'Calc1'!B5680*(B$7417+'Calc1'!B10572)</f>
        <v>0</v>
      </c>
      <c r="C7574" s="10"/>
    </row>
    <row r="7575" spans="1:3">
      <c r="A7575" s="21">
        <v>149</v>
      </c>
      <c r="B7575" s="6">
        <f>'Calc1'!B5681*(B$7417+'Calc1'!B10573)</f>
        <v>0</v>
      </c>
      <c r="C7575" s="10"/>
    </row>
    <row r="7576" spans="1:3">
      <c r="A7576" s="21">
        <v>150</v>
      </c>
      <c r="B7576" s="6">
        <f>'Calc1'!B5682*(B$7417+'Calc1'!B10574)</f>
        <v>0</v>
      </c>
      <c r="C7576" s="10"/>
    </row>
    <row r="7577" spans="1:3">
      <c r="A7577" s="21">
        <v>151</v>
      </c>
      <c r="B7577" s="6">
        <f>'Calc1'!B5683*(B$7417+'Calc1'!B10575)</f>
        <v>0</v>
      </c>
      <c r="C7577" s="10"/>
    </row>
    <row r="7578" spans="1:3">
      <c r="A7578" s="21">
        <v>152</v>
      </c>
      <c r="B7578" s="6">
        <f>'Calc1'!B5684*(B$7417+'Calc1'!B10576)</f>
        <v>0</v>
      </c>
      <c r="C7578" s="10"/>
    </row>
    <row r="7579" spans="1:3">
      <c r="A7579" s="21">
        <v>153</v>
      </c>
      <c r="B7579" s="6">
        <f>'Calc1'!B5685*(B$7417+'Calc1'!B10577)</f>
        <v>0</v>
      </c>
      <c r="C7579" s="10"/>
    </row>
    <row r="7580" spans="1:3">
      <c r="A7580" s="21">
        <v>154</v>
      </c>
      <c r="B7580" s="6">
        <f>'Calc1'!B5686*(B$7417+'Calc1'!B10578)</f>
        <v>0</v>
      </c>
      <c r="C7580" s="10"/>
    </row>
    <row r="7581" spans="1:3">
      <c r="A7581" s="21">
        <v>155</v>
      </c>
      <c r="B7581" s="6">
        <f>'Calc1'!B5687*(B$7417+'Calc1'!B10579)</f>
        <v>0</v>
      </c>
      <c r="C7581" s="10"/>
    </row>
    <row r="7582" spans="1:3">
      <c r="A7582" s="21">
        <v>156</v>
      </c>
      <c r="B7582" s="6">
        <f>'Calc1'!B5688*(B$7417+'Calc1'!B10580)</f>
        <v>0</v>
      </c>
      <c r="C7582" s="10"/>
    </row>
    <row r="7583" spans="1:3">
      <c r="A7583" s="21">
        <v>157</v>
      </c>
      <c r="B7583" s="6">
        <f>'Calc1'!B5689*(B$7417+'Calc1'!B10581)</f>
        <v>0</v>
      </c>
      <c r="C7583" s="10"/>
    </row>
    <row r="7584" spans="1:3">
      <c r="A7584" s="21">
        <v>158</v>
      </c>
      <c r="B7584" s="6">
        <f>'Calc1'!B5690*(B$7417+'Calc1'!B10582)</f>
        <v>0</v>
      </c>
      <c r="C7584" s="10"/>
    </row>
    <row r="7585" spans="1:3">
      <c r="A7585" s="21">
        <v>159</v>
      </c>
      <c r="B7585" s="6">
        <f>'Calc1'!B5691*(B$7417+'Calc1'!B10583)</f>
        <v>0</v>
      </c>
      <c r="C7585" s="10"/>
    </row>
    <row r="7586" spans="1:3">
      <c r="A7586" s="21">
        <v>160</v>
      </c>
      <c r="B7586" s="6">
        <f>'Calc1'!B5692*(B$7417+'Calc1'!B10584)</f>
        <v>0</v>
      </c>
      <c r="C7586" s="10"/>
    </row>
    <row r="7587" spans="1:3">
      <c r="A7587" s="21">
        <v>161</v>
      </c>
      <c r="B7587" s="6">
        <f>'Calc1'!B5693*(B$7417+'Calc1'!B10585)</f>
        <v>0</v>
      </c>
      <c r="C7587" s="10"/>
    </row>
    <row r="7588" spans="1:3">
      <c r="A7588" s="21">
        <v>162</v>
      </c>
      <c r="B7588" s="6">
        <f>'Calc1'!B5694*(B$7417+'Calc1'!B10586)</f>
        <v>0</v>
      </c>
      <c r="C7588" s="10"/>
    </row>
    <row r="7589" spans="1:3">
      <c r="A7589" s="21">
        <v>163</v>
      </c>
      <c r="B7589" s="6">
        <f>'Calc1'!B5695*(B$7417+'Calc1'!B10587)</f>
        <v>0</v>
      </c>
      <c r="C7589" s="10"/>
    </row>
    <row r="7590" spans="1:3">
      <c r="A7590" s="21">
        <v>164</v>
      </c>
      <c r="B7590" s="6">
        <f>'Calc1'!B5696*(B$7417+'Calc1'!B10588)</f>
        <v>0</v>
      </c>
      <c r="C7590" s="10"/>
    </row>
    <row r="7591" spans="1:3">
      <c r="A7591" s="21">
        <v>165</v>
      </c>
      <c r="B7591" s="6">
        <f>'Calc1'!B5697*(B$7417+'Calc1'!B10589)</f>
        <v>0</v>
      </c>
      <c r="C7591" s="10"/>
    </row>
    <row r="7592" spans="1:3">
      <c r="A7592" s="21">
        <v>166</v>
      </c>
      <c r="B7592" s="6">
        <f>'Calc1'!B5698*(B$7417+'Calc1'!B10590)</f>
        <v>0</v>
      </c>
      <c r="C7592" s="10"/>
    </row>
    <row r="7593" spans="1:3">
      <c r="A7593" s="21">
        <v>167</v>
      </c>
      <c r="B7593" s="6">
        <f>'Calc1'!B5699*(B$7417+'Calc1'!B10591)</f>
        <v>0</v>
      </c>
      <c r="C7593" s="10"/>
    </row>
    <row r="7594" spans="1:3">
      <c r="A7594" s="21">
        <v>168</v>
      </c>
      <c r="B7594" s="6">
        <f>'Calc1'!B5700*(B$7417+'Calc1'!B10592)</f>
        <v>0</v>
      </c>
      <c r="C7594" s="10"/>
    </row>
    <row r="7595" spans="1:3">
      <c r="A7595" s="21">
        <v>169</v>
      </c>
      <c r="B7595" s="6">
        <f>'Calc1'!B5701*(B$7417+'Calc1'!B10593)</f>
        <v>0</v>
      </c>
      <c r="C7595" s="10"/>
    </row>
    <row r="7596" spans="1:3">
      <c r="A7596" s="21">
        <v>170</v>
      </c>
      <c r="B7596" s="6">
        <f>'Calc1'!B5702*(B$7417+'Calc1'!B10594)</f>
        <v>0</v>
      </c>
      <c r="C7596" s="10"/>
    </row>
    <row r="7597" spans="1:3">
      <c r="A7597" s="21">
        <v>171</v>
      </c>
      <c r="B7597" s="6">
        <f>'Calc1'!B5703*(B$7417+'Calc1'!B10595)</f>
        <v>0</v>
      </c>
      <c r="C7597" s="10"/>
    </row>
    <row r="7598" spans="1:3">
      <c r="A7598" s="21">
        <v>172</v>
      </c>
      <c r="B7598" s="6">
        <f>'Calc1'!B5704*(B$7417+'Calc1'!B10596)</f>
        <v>0</v>
      </c>
      <c r="C7598" s="10"/>
    </row>
    <row r="7599" spans="1:3">
      <c r="A7599" s="21">
        <v>173</v>
      </c>
      <c r="B7599" s="6">
        <f>'Calc1'!B5705*(B$7417+'Calc1'!B10597)</f>
        <v>0</v>
      </c>
      <c r="C7599" s="10"/>
    </row>
    <row r="7600" spans="1:3">
      <c r="A7600" s="21">
        <v>174</v>
      </c>
      <c r="B7600" s="6">
        <f>'Calc1'!B5706*(B$7417+'Calc1'!B10598)</f>
        <v>0</v>
      </c>
      <c r="C7600" s="10"/>
    </row>
    <row r="7601" spans="1:3">
      <c r="A7601" s="21">
        <v>175</v>
      </c>
      <c r="B7601" s="6">
        <f>'Calc1'!B5707*(B$7417+'Calc1'!B10599)</f>
        <v>0</v>
      </c>
      <c r="C7601" s="10"/>
    </row>
    <row r="7602" spans="1:3">
      <c r="A7602" s="21">
        <v>176</v>
      </c>
      <c r="B7602" s="6">
        <f>'Calc1'!B5708*(B$7417+'Calc1'!B10600)</f>
        <v>0</v>
      </c>
      <c r="C7602" s="10"/>
    </row>
    <row r="7603" spans="1:3">
      <c r="A7603" s="21">
        <v>177</v>
      </c>
      <c r="B7603" s="6">
        <f>'Calc1'!B5709*(B$7417+'Calc1'!B10601)</f>
        <v>0</v>
      </c>
      <c r="C7603" s="10"/>
    </row>
    <row r="7604" spans="1:3">
      <c r="A7604" s="21">
        <v>178</v>
      </c>
      <c r="B7604" s="6">
        <f>'Calc1'!B5710*(B$7417+'Calc1'!B10602)</f>
        <v>0</v>
      </c>
      <c r="C7604" s="10"/>
    </row>
    <row r="7605" spans="1:3">
      <c r="A7605" s="21">
        <v>179</v>
      </c>
      <c r="B7605" s="6">
        <f>'Calc1'!B5711*(B$7417+'Calc1'!B10603)</f>
        <v>0</v>
      </c>
      <c r="C7605" s="10"/>
    </row>
    <row r="7606" spans="1:3">
      <c r="A7606" s="21">
        <v>180</v>
      </c>
      <c r="B7606" s="6">
        <f>'Calc1'!B5712*(B$7417+'Calc1'!B10604)</f>
        <v>0</v>
      </c>
      <c r="C7606" s="10"/>
    </row>
    <row r="7607" spans="1:3">
      <c r="A7607" s="21">
        <v>181</v>
      </c>
      <c r="B7607" s="6">
        <f>'Calc1'!B5713*(B$7417+'Calc1'!B10605)</f>
        <v>0</v>
      </c>
      <c r="C7607" s="10"/>
    </row>
    <row r="7608" spans="1:3">
      <c r="A7608" s="21">
        <v>182</v>
      </c>
      <c r="B7608" s="6">
        <f>'Calc1'!B5714*(B$7417+'Calc1'!B10606)</f>
        <v>0</v>
      </c>
      <c r="C7608" s="10"/>
    </row>
    <row r="7609" spans="1:3">
      <c r="A7609" s="21">
        <v>183</v>
      </c>
      <c r="B7609" s="6">
        <f>'Calc1'!B5715*(B$7417+'Calc1'!B10607)</f>
        <v>0</v>
      </c>
      <c r="C7609" s="10"/>
    </row>
    <row r="7610" spans="1:3">
      <c r="A7610" s="21">
        <v>184</v>
      </c>
      <c r="B7610" s="6">
        <f>'Calc1'!B5716*(B$7417+'Calc1'!B10608)</f>
        <v>0</v>
      </c>
      <c r="C7610" s="10"/>
    </row>
    <row r="7611" spans="1:3">
      <c r="A7611" s="21">
        <v>185</v>
      </c>
      <c r="B7611" s="6">
        <f>'Calc1'!B5717*(B$7417+'Calc1'!B10609)</f>
        <v>0</v>
      </c>
      <c r="C7611" s="10"/>
    </row>
    <row r="7612" spans="1:3">
      <c r="A7612" s="21">
        <v>186</v>
      </c>
      <c r="B7612" s="6">
        <f>'Calc1'!B5718*(B$7417+'Calc1'!B10610)</f>
        <v>0</v>
      </c>
      <c r="C7612" s="10"/>
    </row>
    <row r="7613" spans="1:3">
      <c r="A7613" s="21">
        <v>187</v>
      </c>
      <c r="B7613" s="6">
        <f>'Calc1'!B5719*(B$7417+'Calc1'!B10611)</f>
        <v>0</v>
      </c>
      <c r="C7613" s="10"/>
    </row>
    <row r="7614" spans="1:3">
      <c r="A7614" s="21">
        <v>188</v>
      </c>
      <c r="B7614" s="6">
        <f>'Calc1'!B5720*(B$7417+'Calc1'!B10612)</f>
        <v>0</v>
      </c>
      <c r="C7614" s="10"/>
    </row>
    <row r="7615" spans="1:3">
      <c r="A7615" s="21">
        <v>189</v>
      </c>
      <c r="B7615" s="6">
        <f>'Calc1'!B5721*(B$7417+'Calc1'!B10613)</f>
        <v>0</v>
      </c>
      <c r="C7615" s="10"/>
    </row>
    <row r="7616" spans="1:3">
      <c r="A7616" s="21">
        <v>190</v>
      </c>
      <c r="B7616" s="6">
        <f>'Calc1'!B5722*(B$7417+'Calc1'!B10614)</f>
        <v>0</v>
      </c>
      <c r="C7616" s="10"/>
    </row>
    <row r="7617" spans="1:3">
      <c r="A7617" s="21">
        <v>191</v>
      </c>
      <c r="B7617" s="6">
        <f>'Calc1'!B5723*(B$7417+'Calc1'!B10615)</f>
        <v>0</v>
      </c>
      <c r="C7617" s="10"/>
    </row>
    <row r="7618" spans="1:3">
      <c r="A7618" s="21">
        <v>192</v>
      </c>
      <c r="B7618" s="6">
        <f>'Calc1'!B5724*(B$7417+'Calc1'!B10616)</f>
        <v>0</v>
      </c>
      <c r="C7618" s="10"/>
    </row>
    <row r="7619" spans="1:3">
      <c r="A7619" s="21">
        <v>193</v>
      </c>
      <c r="B7619" s="6">
        <f>'Calc1'!B5725*(B$7417+'Calc1'!B10617)</f>
        <v>0</v>
      </c>
      <c r="C7619" s="10"/>
    </row>
    <row r="7620" spans="1:3">
      <c r="A7620" s="21">
        <v>194</v>
      </c>
      <c r="B7620" s="6">
        <f>'Calc1'!B5726*(B$7417+'Calc1'!B10618)</f>
        <v>0</v>
      </c>
      <c r="C7620" s="10"/>
    </row>
    <row r="7621" spans="1:3">
      <c r="A7621" s="21">
        <v>195</v>
      </c>
      <c r="B7621" s="6">
        <f>'Calc1'!B5727*(B$7417+'Calc1'!B10619)</f>
        <v>0</v>
      </c>
      <c r="C7621" s="10"/>
    </row>
    <row r="7622" spans="1:3">
      <c r="A7622" s="21">
        <v>196</v>
      </c>
      <c r="B7622" s="6">
        <f>'Calc1'!B5728*(B$7417+'Calc1'!B10620)</f>
        <v>0</v>
      </c>
      <c r="C7622" s="10"/>
    </row>
    <row r="7623" spans="1:3">
      <c r="A7623" s="21">
        <v>197</v>
      </c>
      <c r="B7623" s="6">
        <f>'Calc1'!B5729*(B$7417+'Calc1'!B10621)</f>
        <v>0</v>
      </c>
      <c r="C7623" s="10"/>
    </row>
    <row r="7624" spans="1:3">
      <c r="A7624" s="21">
        <v>198</v>
      </c>
      <c r="B7624" s="6">
        <f>'Calc1'!B5730*(B$7417+'Calc1'!B10622)</f>
        <v>0</v>
      </c>
      <c r="C7624" s="10"/>
    </row>
    <row r="7625" spans="1:3">
      <c r="A7625" s="21">
        <v>199</v>
      </c>
      <c r="B7625" s="6">
        <f>'Calc1'!B5731*(B$7417+'Calc1'!B10623)</f>
        <v>0</v>
      </c>
      <c r="C7625" s="10"/>
    </row>
    <row r="7626" spans="1:3">
      <c r="A7626" s="21">
        <v>200</v>
      </c>
      <c r="B7626" s="6">
        <f>'Calc1'!B5732*(B$7417+'Calc1'!B10624)</f>
        <v>0</v>
      </c>
      <c r="C7626" s="10"/>
    </row>
    <row r="7627" spans="1:3">
      <c r="A7627" s="21">
        <v>201</v>
      </c>
      <c r="B7627" s="6">
        <f>'Calc1'!B5733*(B$7417+'Calc1'!B10625)</f>
        <v>0</v>
      </c>
      <c r="C7627" s="10"/>
    </row>
    <row r="7628" spans="1:3">
      <c r="A7628" s="21">
        <v>202</v>
      </c>
      <c r="B7628" s="6">
        <f>'Calc1'!B5734*(B$7417+'Calc1'!B10626)</f>
        <v>0</v>
      </c>
      <c r="C7628" s="10"/>
    </row>
    <row r="7629" spans="1:3">
      <c r="A7629" s="21">
        <v>203</v>
      </c>
      <c r="B7629" s="6">
        <f>'Calc1'!B5735*(B$7417+'Calc1'!B10627)</f>
        <v>0</v>
      </c>
      <c r="C7629" s="10"/>
    </row>
    <row r="7630" spans="1:3">
      <c r="A7630" s="21">
        <v>204</v>
      </c>
      <c r="B7630" s="6">
        <f>'Calc1'!B5736*(B$7417+'Calc1'!B10628)</f>
        <v>0</v>
      </c>
      <c r="C7630" s="10"/>
    </row>
    <row r="7631" spans="1:3">
      <c r="A7631" s="21">
        <v>205</v>
      </c>
      <c r="B7631" s="6">
        <f>'Calc1'!B5737*(B$7417+'Calc1'!B10629)</f>
        <v>0</v>
      </c>
      <c r="C7631" s="10"/>
    </row>
    <row r="7632" spans="1:3">
      <c r="A7632" s="21">
        <v>206</v>
      </c>
      <c r="B7632" s="6">
        <f>'Calc1'!B5738*(B$7417+'Calc1'!B10630)</f>
        <v>0</v>
      </c>
      <c r="C7632" s="10"/>
    </row>
    <row r="7633" spans="1:3">
      <c r="A7633" s="21">
        <v>207</v>
      </c>
      <c r="B7633" s="6">
        <f>'Calc1'!B5739*(B$7417+'Calc1'!B10631)</f>
        <v>0</v>
      </c>
      <c r="C7633" s="10"/>
    </row>
    <row r="7634" spans="1:3">
      <c r="A7634" s="21">
        <v>208</v>
      </c>
      <c r="B7634" s="6">
        <f>'Calc1'!B5740*(B$7417+'Calc1'!B10632)</f>
        <v>0</v>
      </c>
      <c r="C7634" s="10"/>
    </row>
    <row r="7635" spans="1:3">
      <c r="A7635" s="21">
        <v>209</v>
      </c>
      <c r="B7635" s="6">
        <f>'Calc1'!B5741*(B$7417+'Calc1'!B10633)</f>
        <v>0</v>
      </c>
      <c r="C7635" s="10"/>
    </row>
    <row r="7636" spans="1:3">
      <c r="A7636" s="21">
        <v>210</v>
      </c>
      <c r="B7636" s="6">
        <f>'Calc1'!B5742*(B$7417+'Calc1'!B10634)</f>
        <v>0</v>
      </c>
      <c r="C7636" s="10"/>
    </row>
    <row r="7637" spans="1:3">
      <c r="A7637" s="21">
        <v>211</v>
      </c>
      <c r="B7637" s="6">
        <f>'Calc1'!B5743*(B$7417+'Calc1'!B10635)</f>
        <v>0</v>
      </c>
      <c r="C7637" s="10"/>
    </row>
    <row r="7638" spans="1:3">
      <c r="A7638" s="21">
        <v>212</v>
      </c>
      <c r="B7638" s="6">
        <f>'Calc1'!B5744*(B$7417+'Calc1'!B10636)</f>
        <v>0</v>
      </c>
      <c r="C7638" s="10"/>
    </row>
    <row r="7639" spans="1:3">
      <c r="A7639" s="21">
        <v>213</v>
      </c>
      <c r="B7639" s="6">
        <f>'Calc1'!B5745*(B$7417+'Calc1'!B10637)</f>
        <v>0</v>
      </c>
      <c r="C7639" s="10"/>
    </row>
    <row r="7640" spans="1:3">
      <c r="A7640" s="21">
        <v>214</v>
      </c>
      <c r="B7640" s="6">
        <f>'Calc1'!B5746*(B$7417+'Calc1'!B10638)</f>
        <v>0</v>
      </c>
      <c r="C7640" s="10"/>
    </row>
    <row r="7641" spans="1:3">
      <c r="A7641" s="21">
        <v>215</v>
      </c>
      <c r="B7641" s="6">
        <f>'Calc1'!B5747*(B$7417+'Calc1'!B10639)</f>
        <v>0</v>
      </c>
      <c r="C7641" s="10"/>
    </row>
    <row r="7642" spans="1:3">
      <c r="A7642" s="21">
        <v>216</v>
      </c>
      <c r="B7642" s="6">
        <f>'Calc1'!B5748*(B$7417+'Calc1'!B10640)</f>
        <v>0</v>
      </c>
      <c r="C7642" s="10"/>
    </row>
    <row r="7643" spans="1:3">
      <c r="A7643" s="21">
        <v>217</v>
      </c>
      <c r="B7643" s="6">
        <f>'Calc1'!B5749*(B$7417+'Calc1'!B10641)</f>
        <v>0</v>
      </c>
      <c r="C7643" s="10"/>
    </row>
    <row r="7644" spans="1:3">
      <c r="A7644" s="21">
        <v>218</v>
      </c>
      <c r="B7644" s="6">
        <f>'Calc1'!B5750*(B$7417+'Calc1'!B10642)</f>
        <v>0</v>
      </c>
      <c r="C7644" s="10"/>
    </row>
    <row r="7645" spans="1:3">
      <c r="A7645" s="21">
        <v>219</v>
      </c>
      <c r="B7645" s="6">
        <f>'Calc1'!B5751*(B$7417+'Calc1'!B10643)</f>
        <v>0</v>
      </c>
      <c r="C7645" s="10"/>
    </row>
    <row r="7646" spans="1:3">
      <c r="A7646" s="21">
        <v>220</v>
      </c>
      <c r="B7646" s="6">
        <f>'Calc1'!B5752*(B$7417+'Calc1'!B10644)</f>
        <v>0</v>
      </c>
      <c r="C7646" s="10"/>
    </row>
    <row r="7647" spans="1:3">
      <c r="A7647" s="21">
        <v>221</v>
      </c>
      <c r="B7647" s="6">
        <f>'Calc1'!B5753*(B$7417+'Calc1'!B10645)</f>
        <v>0</v>
      </c>
      <c r="C7647" s="10"/>
    </row>
    <row r="7648" spans="1:3">
      <c r="A7648" s="21">
        <v>222</v>
      </c>
      <c r="B7648" s="6">
        <f>'Calc1'!B5754*(B$7417+'Calc1'!B10646)</f>
        <v>0</v>
      </c>
      <c r="C7648" s="10"/>
    </row>
    <row r="7649" spans="1:3">
      <c r="A7649" s="21">
        <v>223</v>
      </c>
      <c r="B7649" s="6">
        <f>'Calc1'!B5755*(B$7417+'Calc1'!B10647)</f>
        <v>0</v>
      </c>
      <c r="C7649" s="10"/>
    </row>
    <row r="7650" spans="1:3">
      <c r="A7650" s="21">
        <v>224</v>
      </c>
      <c r="B7650" s="6">
        <f>'Calc1'!B5756*(B$7417+'Calc1'!B10648)</f>
        <v>0</v>
      </c>
      <c r="C7650" s="10"/>
    </row>
    <row r="7651" spans="1:3">
      <c r="A7651" s="21">
        <v>225</v>
      </c>
      <c r="B7651" s="6">
        <f>'Calc1'!B5757*(B$7417+'Calc1'!B10649)</f>
        <v>0</v>
      </c>
      <c r="C7651" s="10"/>
    </row>
    <row r="7652" spans="1:3">
      <c r="A7652" s="21">
        <v>226</v>
      </c>
      <c r="B7652" s="6">
        <f>'Calc1'!B5758*(B$7417+'Calc1'!B10650)</f>
        <v>0</v>
      </c>
      <c r="C7652" s="10"/>
    </row>
    <row r="7653" spans="1:3">
      <c r="A7653" s="21">
        <v>227</v>
      </c>
      <c r="B7653" s="6">
        <f>'Calc1'!B5759*(B$7417+'Calc1'!B10651)</f>
        <v>0</v>
      </c>
      <c r="C7653" s="10"/>
    </row>
    <row r="7654" spans="1:3">
      <c r="A7654" s="21">
        <v>228</v>
      </c>
      <c r="B7654" s="6">
        <f>'Calc1'!B5760*(B$7417+'Calc1'!B10652)</f>
        <v>0</v>
      </c>
      <c r="C7654" s="10"/>
    </row>
    <row r="7655" spans="1:3">
      <c r="A7655" s="21">
        <v>229</v>
      </c>
      <c r="B7655" s="6">
        <f>'Calc1'!B5761*(B$7417+'Calc1'!B10653)</f>
        <v>0</v>
      </c>
      <c r="C7655" s="10"/>
    </row>
    <row r="7656" spans="1:3">
      <c r="A7656" s="21">
        <v>230</v>
      </c>
      <c r="B7656" s="6">
        <f>'Calc1'!B5762*(B$7417+'Calc1'!B10654)</f>
        <v>0</v>
      </c>
      <c r="C7656" s="10"/>
    </row>
    <row r="7657" spans="1:3">
      <c r="A7657" s="21">
        <v>231</v>
      </c>
      <c r="B7657" s="6">
        <f>'Calc1'!B5763*(B$7417+'Calc1'!B10655)</f>
        <v>0</v>
      </c>
      <c r="C7657" s="10"/>
    </row>
    <row r="7658" spans="1:3">
      <c r="A7658" s="21">
        <v>232</v>
      </c>
      <c r="B7658" s="6">
        <f>'Calc1'!B5764*(B$7417+'Calc1'!B10656)</f>
        <v>0</v>
      </c>
      <c r="C7658" s="10"/>
    </row>
    <row r="7659" spans="1:3">
      <c r="A7659" s="21">
        <v>233</v>
      </c>
      <c r="B7659" s="6">
        <f>'Calc1'!B5765*(B$7417+'Calc1'!B10657)</f>
        <v>0</v>
      </c>
      <c r="C7659" s="10"/>
    </row>
    <row r="7660" spans="1:3">
      <c r="A7660" s="21">
        <v>234</v>
      </c>
      <c r="B7660" s="6">
        <f>'Calc1'!B5766*(B$7417+'Calc1'!B10658)</f>
        <v>0</v>
      </c>
      <c r="C7660" s="10"/>
    </row>
    <row r="7661" spans="1:3">
      <c r="A7661" s="21">
        <v>235</v>
      </c>
      <c r="B7661" s="6">
        <f>'Calc1'!B5767*(B$7417+'Calc1'!B10659)</f>
        <v>0</v>
      </c>
      <c r="C7661" s="10"/>
    </row>
    <row r="7662" spans="1:3">
      <c r="A7662" s="21">
        <v>236</v>
      </c>
      <c r="B7662" s="6">
        <f>'Calc1'!B5768*(B$7417+'Calc1'!B10660)</f>
        <v>0</v>
      </c>
      <c r="C7662" s="10"/>
    </row>
    <row r="7663" spans="1:3">
      <c r="A7663" s="21">
        <v>237</v>
      </c>
      <c r="B7663" s="6">
        <f>'Calc1'!B5769*(B$7417+'Calc1'!B10661)</f>
        <v>0</v>
      </c>
      <c r="C7663" s="10"/>
    </row>
    <row r="7664" spans="1:3">
      <c r="A7664" s="21">
        <v>238</v>
      </c>
      <c r="B7664" s="6">
        <f>'Calc1'!B5770*(B$7417+'Calc1'!B10662)</f>
        <v>0</v>
      </c>
      <c r="C7664" s="10"/>
    </row>
    <row r="7665" spans="1:3">
      <c r="A7665" s="21">
        <v>239</v>
      </c>
      <c r="B7665" s="6">
        <f>'Calc1'!B5771*(B$7417+'Calc1'!B10663)</f>
        <v>0</v>
      </c>
      <c r="C7665" s="10"/>
    </row>
    <row r="7666" spans="1:3">
      <c r="A7666" s="21">
        <v>240</v>
      </c>
      <c r="B7666" s="6">
        <f>'Calc1'!B5772*(B$7417+'Calc1'!B10664)</f>
        <v>0</v>
      </c>
      <c r="C7666" s="10"/>
    </row>
    <row r="7667" spans="1:3">
      <c r="A7667" s="21">
        <v>241</v>
      </c>
      <c r="B7667" s="6">
        <f>'Calc1'!B5773*(B$7417+'Calc1'!B10665)</f>
        <v>0</v>
      </c>
      <c r="C7667" s="10"/>
    </row>
    <row r="7668" spans="1:3">
      <c r="A7668" s="21">
        <v>242</v>
      </c>
      <c r="B7668" s="6">
        <f>'Calc1'!B5774*(B$7417+'Calc1'!B10666)</f>
        <v>0</v>
      </c>
      <c r="C7668" s="10"/>
    </row>
    <row r="7669" spans="1:3">
      <c r="A7669" s="21">
        <v>243</v>
      </c>
      <c r="B7669" s="6">
        <f>'Calc1'!B5775*(B$7417+'Calc1'!B10667)</f>
        <v>0</v>
      </c>
      <c r="C7669" s="10"/>
    </row>
    <row r="7670" spans="1:3">
      <c r="A7670" s="21">
        <v>244</v>
      </c>
      <c r="B7670" s="6">
        <f>'Calc1'!B5776*(B$7417+'Calc1'!B10668)</f>
        <v>0</v>
      </c>
      <c r="C7670" s="10"/>
    </row>
    <row r="7671" spans="1:3">
      <c r="A7671" s="21">
        <v>245</v>
      </c>
      <c r="B7671" s="6">
        <f>'Calc1'!B5777*(B$7417+'Calc1'!B10669)</f>
        <v>0</v>
      </c>
      <c r="C7671" s="10"/>
    </row>
    <row r="7672" spans="1:3">
      <c r="A7672" s="21">
        <v>246</v>
      </c>
      <c r="B7672" s="6">
        <f>'Calc1'!B5778*(B$7417+'Calc1'!B10670)</f>
        <v>0</v>
      </c>
      <c r="C7672" s="10"/>
    </row>
    <row r="7673" spans="1:3">
      <c r="A7673" s="21">
        <v>247</v>
      </c>
      <c r="B7673" s="6">
        <f>'Calc1'!B5779*(B$7417+'Calc1'!B10671)</f>
        <v>0</v>
      </c>
      <c r="C7673" s="10"/>
    </row>
    <row r="7674" spans="1:3">
      <c r="A7674" s="21">
        <v>248</v>
      </c>
      <c r="B7674" s="6">
        <f>'Calc1'!B5780*(B$7417+'Calc1'!B10672)</f>
        <v>0</v>
      </c>
      <c r="C7674" s="10"/>
    </row>
    <row r="7675" spans="1:3">
      <c r="A7675" s="21">
        <v>249</v>
      </c>
      <c r="B7675" s="6">
        <f>'Calc1'!B5781*(B$7417+'Calc1'!B10673)</f>
        <v>0</v>
      </c>
      <c r="C7675" s="10"/>
    </row>
    <row r="7676" spans="1:3">
      <c r="A7676" s="21">
        <v>250</v>
      </c>
      <c r="B7676" s="6">
        <f>'Calc1'!B5782*(B$7417+'Calc1'!B10674)</f>
        <v>0</v>
      </c>
      <c r="C7676" s="10"/>
    </row>
    <row r="7677" spans="1:3">
      <c r="A7677" s="21">
        <v>251</v>
      </c>
      <c r="B7677" s="6">
        <f>'Calc1'!B5783*(B$7417+'Calc1'!B10675)</f>
        <v>0</v>
      </c>
      <c r="C7677" s="10"/>
    </row>
    <row r="7678" spans="1:3">
      <c r="A7678" s="21">
        <v>252</v>
      </c>
      <c r="B7678" s="6">
        <f>'Calc1'!B5784*(B$7417+'Calc1'!B10676)</f>
        <v>0</v>
      </c>
      <c r="C7678" s="10"/>
    </row>
    <row r="7679" spans="1:3">
      <c r="A7679" s="21">
        <v>253</v>
      </c>
      <c r="B7679" s="6">
        <f>'Calc1'!B5785*(B$7417+'Calc1'!B10677)</f>
        <v>0</v>
      </c>
      <c r="C7679" s="10"/>
    </row>
    <row r="7680" spans="1:3">
      <c r="A7680" s="21">
        <v>254</v>
      </c>
      <c r="B7680" s="6">
        <f>'Calc1'!B5786*(B$7417+'Calc1'!B10678)</f>
        <v>0</v>
      </c>
      <c r="C7680" s="10"/>
    </row>
    <row r="7681" spans="1:3">
      <c r="A7681" s="21">
        <v>255</v>
      </c>
      <c r="B7681" s="6">
        <f>'Calc1'!B5787*(B$7417+'Calc1'!B10679)</f>
        <v>0</v>
      </c>
      <c r="C7681" s="10"/>
    </row>
    <row r="7682" spans="1:3">
      <c r="A7682" s="21">
        <v>256</v>
      </c>
      <c r="B7682" s="6">
        <f>'Calc1'!B5788*(B$7417+'Calc1'!B10680)</f>
        <v>0</v>
      </c>
      <c r="C7682" s="10"/>
    </row>
    <row r="7683" spans="1:3">
      <c r="A7683" s="21">
        <v>257</v>
      </c>
      <c r="B7683" s="6">
        <f>'Calc1'!B5789*(B$7417+'Calc1'!B10681)</f>
        <v>0</v>
      </c>
      <c r="C7683" s="10"/>
    </row>
    <row r="7684" spans="1:3">
      <c r="A7684" s="21">
        <v>258</v>
      </c>
      <c r="B7684" s="6">
        <f>'Calc1'!B5790*(B$7417+'Calc1'!B10682)</f>
        <v>0</v>
      </c>
      <c r="C7684" s="10"/>
    </row>
    <row r="7685" spans="1:3">
      <c r="A7685" s="21">
        <v>259</v>
      </c>
      <c r="B7685" s="6">
        <f>'Calc1'!B5791*(B$7417+'Calc1'!B10683)</f>
        <v>0</v>
      </c>
      <c r="C7685" s="10"/>
    </row>
    <row r="7686" spans="1:3">
      <c r="A7686" s="21">
        <v>260</v>
      </c>
      <c r="B7686" s="6">
        <f>'Calc1'!B5792*(B$7417+'Calc1'!B10684)</f>
        <v>0</v>
      </c>
      <c r="C7686" s="10"/>
    </row>
    <row r="7687" spans="1:3">
      <c r="A7687" s="21">
        <v>261</v>
      </c>
      <c r="B7687" s="6">
        <f>'Calc1'!B5793*(B$7417+'Calc1'!B10685)</f>
        <v>0</v>
      </c>
      <c r="C7687" s="10"/>
    </row>
    <row r="7688" spans="1:3">
      <c r="A7688" s="21">
        <v>262</v>
      </c>
      <c r="B7688" s="6">
        <f>'Calc1'!B5794*(B$7417+'Calc1'!B10686)</f>
        <v>0</v>
      </c>
      <c r="C7688" s="10"/>
    </row>
    <row r="7689" spans="1:3">
      <c r="A7689" s="21">
        <v>263</v>
      </c>
      <c r="B7689" s="6">
        <f>'Calc1'!B5795*(B$7417+'Calc1'!B10687)</f>
        <v>0</v>
      </c>
      <c r="C7689" s="10"/>
    </row>
    <row r="7690" spans="1:3">
      <c r="A7690" s="21">
        <v>264</v>
      </c>
      <c r="B7690" s="6">
        <f>'Calc1'!B5796*(B$7417+'Calc1'!B10688)</f>
        <v>0</v>
      </c>
      <c r="C7690" s="10"/>
    </row>
    <row r="7691" spans="1:3">
      <c r="A7691" s="21">
        <v>265</v>
      </c>
      <c r="B7691" s="6">
        <f>'Calc1'!B5797*(B$7417+'Calc1'!B10689)</f>
        <v>0</v>
      </c>
      <c r="C7691" s="10"/>
    </row>
    <row r="7692" spans="1:3">
      <c r="A7692" s="21">
        <v>266</v>
      </c>
      <c r="B7692" s="6">
        <f>'Calc1'!B5798*(B$7417+'Calc1'!B10690)</f>
        <v>0</v>
      </c>
      <c r="C7692" s="10"/>
    </row>
    <row r="7693" spans="1:3">
      <c r="A7693" s="21">
        <v>267</v>
      </c>
      <c r="B7693" s="6">
        <f>'Calc1'!B5799*(B$7417+'Calc1'!B10691)</f>
        <v>0</v>
      </c>
      <c r="C7693" s="10"/>
    </row>
    <row r="7694" spans="1:3">
      <c r="A7694" s="21">
        <v>268</v>
      </c>
      <c r="B7694" s="6">
        <f>'Calc1'!B5800*(B$7417+'Calc1'!B10692)</f>
        <v>0</v>
      </c>
      <c r="C7694" s="10"/>
    </row>
    <row r="7695" spans="1:3">
      <c r="A7695" s="21">
        <v>269</v>
      </c>
      <c r="B7695" s="6">
        <f>'Calc1'!B5801*(B$7417+'Calc1'!B10693)</f>
        <v>0</v>
      </c>
      <c r="C7695" s="10"/>
    </row>
    <row r="7696" spans="1:3">
      <c r="A7696" s="21">
        <v>270</v>
      </c>
      <c r="B7696" s="6">
        <f>'Calc1'!B5802*(B$7417+'Calc1'!B10694)</f>
        <v>0</v>
      </c>
      <c r="C7696" s="10"/>
    </row>
    <row r="7697" spans="1:3">
      <c r="A7697" s="21">
        <v>271</v>
      </c>
      <c r="B7697" s="6">
        <f>'Calc1'!B5803*(B$7417+'Calc1'!B10695)</f>
        <v>0</v>
      </c>
      <c r="C7697" s="10"/>
    </row>
    <row r="7698" spans="1:3">
      <c r="A7698" s="21">
        <v>272</v>
      </c>
      <c r="B7698" s="6">
        <f>'Calc1'!B5804*(B$7417+'Calc1'!B10696)</f>
        <v>0</v>
      </c>
      <c r="C7698" s="10"/>
    </row>
    <row r="7699" spans="1:3">
      <c r="A7699" s="21">
        <v>273</v>
      </c>
      <c r="B7699" s="6">
        <f>'Calc1'!B5805*(B$7417+'Calc1'!B10697)</f>
        <v>0</v>
      </c>
      <c r="C7699" s="10"/>
    </row>
    <row r="7700" spans="1:3">
      <c r="A7700" s="21">
        <v>274</v>
      </c>
      <c r="B7700" s="6">
        <f>'Calc1'!B5806*(B$7417+'Calc1'!B10698)</f>
        <v>0</v>
      </c>
      <c r="C7700" s="10"/>
    </row>
    <row r="7701" spans="1:3">
      <c r="A7701" s="21">
        <v>275</v>
      </c>
      <c r="B7701" s="6">
        <f>'Calc1'!B5807*(B$7417+'Calc1'!B10699)</f>
        <v>0</v>
      </c>
      <c r="C7701" s="10"/>
    </row>
    <row r="7702" spans="1:3">
      <c r="A7702" s="21">
        <v>276</v>
      </c>
      <c r="B7702" s="6">
        <f>'Calc1'!B5808*(B$7417+'Calc1'!B10700)</f>
        <v>0</v>
      </c>
      <c r="C7702" s="10"/>
    </row>
    <row r="7703" spans="1:3">
      <c r="A7703" s="21">
        <v>277</v>
      </c>
      <c r="B7703" s="6">
        <f>'Calc1'!B5809*(B$7417+'Calc1'!B10701)</f>
        <v>0</v>
      </c>
      <c r="C7703" s="10"/>
    </row>
    <row r="7704" spans="1:3">
      <c r="A7704" s="21">
        <v>278</v>
      </c>
      <c r="B7704" s="6">
        <f>'Calc1'!B5810*(B$7417+'Calc1'!B10702)</f>
        <v>0</v>
      </c>
      <c r="C7704" s="10"/>
    </row>
    <row r="7705" spans="1:3">
      <c r="A7705" s="21">
        <v>279</v>
      </c>
      <c r="B7705" s="6">
        <f>'Calc1'!B5811*(B$7417+'Calc1'!B10703)</f>
        <v>0</v>
      </c>
      <c r="C7705" s="10"/>
    </row>
    <row r="7706" spans="1:3">
      <c r="A7706" s="21">
        <v>280</v>
      </c>
      <c r="B7706" s="6">
        <f>'Calc1'!B5812*(B$7417+'Calc1'!B10704)</f>
        <v>0</v>
      </c>
      <c r="C7706" s="10"/>
    </row>
    <row r="7707" spans="1:3">
      <c r="A7707" s="21">
        <v>281</v>
      </c>
      <c r="B7707" s="6">
        <f>'Calc1'!B5813*(B$7417+'Calc1'!B10705)</f>
        <v>0</v>
      </c>
      <c r="C7707" s="10"/>
    </row>
    <row r="7708" spans="1:3">
      <c r="A7708" s="21">
        <v>282</v>
      </c>
      <c r="B7708" s="6">
        <f>'Calc1'!B5814*(B$7417+'Calc1'!B10706)</f>
        <v>0</v>
      </c>
      <c r="C7708" s="10"/>
    </row>
    <row r="7709" spans="1:3">
      <c r="A7709" s="21">
        <v>283</v>
      </c>
      <c r="B7709" s="6">
        <f>'Calc1'!B5815*(B$7417+'Calc1'!B10707)</f>
        <v>0</v>
      </c>
      <c r="C7709" s="10"/>
    </row>
    <row r="7710" spans="1:3">
      <c r="A7710" s="21">
        <v>284</v>
      </c>
      <c r="B7710" s="6">
        <f>'Calc1'!B5816*(B$7417+'Calc1'!B10708)</f>
        <v>0</v>
      </c>
      <c r="C7710" s="10"/>
    </row>
    <row r="7711" spans="1:3">
      <c r="A7711" s="21">
        <v>285</v>
      </c>
      <c r="B7711" s="6">
        <f>'Calc1'!B5817*(B$7417+'Calc1'!B10709)</f>
        <v>0</v>
      </c>
      <c r="C7711" s="10"/>
    </row>
    <row r="7712" spans="1:3">
      <c r="A7712" s="21">
        <v>286</v>
      </c>
      <c r="B7712" s="6">
        <f>'Calc1'!B5818*(B$7417+'Calc1'!B10710)</f>
        <v>0</v>
      </c>
      <c r="C7712" s="10"/>
    </row>
    <row r="7713" spans="1:3">
      <c r="A7713" s="21">
        <v>287</v>
      </c>
      <c r="B7713" s="6">
        <f>'Calc1'!B5819*(B$7417+'Calc1'!B10711)</f>
        <v>0</v>
      </c>
      <c r="C7713" s="10"/>
    </row>
    <row r="7714" spans="1:3">
      <c r="A7714" s="21">
        <v>288</v>
      </c>
      <c r="B7714" s="6">
        <f>'Calc1'!B5820*(B$7417+'Calc1'!B10712)</f>
        <v>0</v>
      </c>
      <c r="C7714" s="10"/>
    </row>
    <row r="7715" spans="1:3">
      <c r="A7715" s="21">
        <v>289</v>
      </c>
      <c r="B7715" s="6">
        <f>'Calc1'!B5821*(B$7417+'Calc1'!B10713)</f>
        <v>0</v>
      </c>
      <c r="C7715" s="10"/>
    </row>
    <row r="7716" spans="1:3">
      <c r="A7716" s="21">
        <v>290</v>
      </c>
      <c r="B7716" s="6">
        <f>'Calc1'!B5822*(B$7417+'Calc1'!B10714)</f>
        <v>0</v>
      </c>
      <c r="C7716" s="10"/>
    </row>
    <row r="7717" spans="1:3">
      <c r="A7717" s="21">
        <v>291</v>
      </c>
      <c r="B7717" s="6">
        <f>'Calc1'!B5823*(B$7417+'Calc1'!B10715)</f>
        <v>0</v>
      </c>
      <c r="C7717" s="10"/>
    </row>
    <row r="7718" spans="1:3">
      <c r="A7718" s="21">
        <v>292</v>
      </c>
      <c r="B7718" s="6">
        <f>'Calc1'!B5824*(B$7417+'Calc1'!B10716)</f>
        <v>0</v>
      </c>
      <c r="C7718" s="10"/>
    </row>
    <row r="7719" spans="1:3">
      <c r="A7719" s="21">
        <v>293</v>
      </c>
      <c r="B7719" s="6">
        <f>'Calc1'!B5825*(B$7417+'Calc1'!B10717)</f>
        <v>0</v>
      </c>
      <c r="C7719" s="10"/>
    </row>
    <row r="7720" spans="1:3">
      <c r="A7720" s="21">
        <v>294</v>
      </c>
      <c r="B7720" s="6">
        <f>'Calc1'!B5826*(B$7417+'Calc1'!B10718)</f>
        <v>0</v>
      </c>
      <c r="C7720" s="10"/>
    </row>
    <row r="7721" spans="1:3">
      <c r="A7721" s="21">
        <v>295</v>
      </c>
      <c r="B7721" s="6">
        <f>'Calc1'!B5827*(B$7417+'Calc1'!B10719)</f>
        <v>0</v>
      </c>
      <c r="C7721" s="10"/>
    </row>
    <row r="7722" spans="1:3">
      <c r="A7722" s="21">
        <v>296</v>
      </c>
      <c r="B7722" s="6">
        <f>'Calc1'!B5828*(B$7417+'Calc1'!B10720)</f>
        <v>0</v>
      </c>
      <c r="C7722" s="10"/>
    </row>
    <row r="7723" spans="1:3">
      <c r="A7723" s="21">
        <v>297</v>
      </c>
      <c r="B7723" s="6">
        <f>'Calc1'!B5829*(B$7417+'Calc1'!B10721)</f>
        <v>0</v>
      </c>
      <c r="C7723" s="10"/>
    </row>
    <row r="7724" spans="1:3">
      <c r="A7724" s="21">
        <v>298</v>
      </c>
      <c r="B7724" s="6">
        <f>'Calc1'!B5830*(B$7417+'Calc1'!B10722)</f>
        <v>0</v>
      </c>
      <c r="C7724" s="10"/>
    </row>
    <row r="7725" spans="1:3">
      <c r="A7725" s="21">
        <v>299</v>
      </c>
      <c r="B7725" s="6">
        <f>'Calc1'!B5831*(B$7417+'Calc1'!B10723)</f>
        <v>0</v>
      </c>
      <c r="C7725" s="10"/>
    </row>
    <row r="7726" spans="1:3">
      <c r="A7726" s="21">
        <v>300</v>
      </c>
      <c r="B7726" s="6">
        <f>'Calc1'!B5832*(B$7417+'Calc1'!B10724)</f>
        <v>0</v>
      </c>
      <c r="C7726" s="10"/>
    </row>
    <row r="7727" spans="1:3">
      <c r="A7727" s="21">
        <v>301</v>
      </c>
      <c r="B7727" s="6">
        <f>'Calc1'!B5833*(B$7417+'Calc1'!B10725)</f>
        <v>0</v>
      </c>
      <c r="C7727" s="10"/>
    </row>
    <row r="7728" spans="1:3">
      <c r="A7728" s="21">
        <v>302</v>
      </c>
      <c r="B7728" s="6">
        <f>'Calc1'!B5834*(B$7417+'Calc1'!B10726)</f>
        <v>0</v>
      </c>
      <c r="C7728" s="10"/>
    </row>
    <row r="7729" spans="1:3">
      <c r="A7729" s="21">
        <v>303</v>
      </c>
      <c r="B7729" s="6">
        <f>'Calc1'!B5835*(B$7417+'Calc1'!B10727)</f>
        <v>0</v>
      </c>
      <c r="C7729" s="10"/>
    </row>
    <row r="7730" spans="1:3">
      <c r="A7730" s="21">
        <v>304</v>
      </c>
      <c r="B7730" s="6">
        <f>'Calc1'!B5836*(B$7417+'Calc1'!B10728)</f>
        <v>0</v>
      </c>
      <c r="C7730" s="10"/>
    </row>
    <row r="7731" spans="1:3">
      <c r="A7731" s="21">
        <v>305</v>
      </c>
      <c r="B7731" s="6">
        <f>'Calc1'!B5837*(B$7417+'Calc1'!B10729)</f>
        <v>0</v>
      </c>
      <c r="C7731" s="10"/>
    </row>
    <row r="7732" spans="1:3">
      <c r="A7732" s="21">
        <v>306</v>
      </c>
      <c r="B7732" s="6">
        <f>'Calc1'!B5838*(B$7417+'Calc1'!B10730)</f>
        <v>0</v>
      </c>
      <c r="C7732" s="10"/>
    </row>
    <row r="7733" spans="1:3">
      <c r="A7733" s="21">
        <v>307</v>
      </c>
      <c r="B7733" s="6">
        <f>'Calc1'!B5839*(B$7417+'Calc1'!B10731)</f>
        <v>0</v>
      </c>
      <c r="C7733" s="10"/>
    </row>
    <row r="7734" spans="1:3">
      <c r="A7734" s="21">
        <v>308</v>
      </c>
      <c r="B7734" s="6">
        <f>'Calc1'!B5840*(B$7417+'Calc1'!B10732)</f>
        <v>0</v>
      </c>
      <c r="C7734" s="10"/>
    </row>
    <row r="7735" spans="1:3">
      <c r="A7735" s="21">
        <v>309</v>
      </c>
      <c r="B7735" s="6">
        <f>'Calc1'!B5841*(B$7417+'Calc1'!B10733)</f>
        <v>0</v>
      </c>
      <c r="C7735" s="10"/>
    </row>
    <row r="7736" spans="1:3">
      <c r="A7736" s="21">
        <v>310</v>
      </c>
      <c r="B7736" s="6">
        <f>'Calc1'!B5842*(B$7417+'Calc1'!B10734)</f>
        <v>0</v>
      </c>
      <c r="C7736" s="10"/>
    </row>
    <row r="7737" spans="1:3">
      <c r="A7737" s="21">
        <v>311</v>
      </c>
      <c r="B7737" s="6">
        <f>'Calc1'!B5843*(B$7417+'Calc1'!B10735)</f>
        <v>0</v>
      </c>
      <c r="C7737" s="10"/>
    </row>
    <row r="7738" spans="1:3">
      <c r="A7738" s="21">
        <v>312</v>
      </c>
      <c r="B7738" s="6">
        <f>'Calc1'!B5844*(B$7417+'Calc1'!B10736)</f>
        <v>0</v>
      </c>
      <c r="C7738" s="10"/>
    </row>
    <row r="7739" spans="1:3">
      <c r="A7739" s="21">
        <v>313</v>
      </c>
      <c r="B7739" s="6">
        <f>'Calc1'!B5845*(B$7417+'Calc1'!B10737)</f>
        <v>0</v>
      </c>
      <c r="C7739" s="10"/>
    </row>
    <row r="7740" spans="1:3">
      <c r="A7740" s="21">
        <v>314</v>
      </c>
      <c r="B7740" s="6">
        <f>'Calc1'!B5846*(B$7417+'Calc1'!B10738)</f>
        <v>0</v>
      </c>
      <c r="C7740" s="10"/>
    </row>
    <row r="7741" spans="1:3">
      <c r="A7741" s="21">
        <v>315</v>
      </c>
      <c r="B7741" s="6">
        <f>'Calc1'!B5847*(B$7417+'Calc1'!B10739)</f>
        <v>0</v>
      </c>
      <c r="C7741" s="10"/>
    </row>
    <row r="7742" spans="1:3">
      <c r="A7742" s="21">
        <v>316</v>
      </c>
      <c r="B7742" s="6">
        <f>'Calc1'!B5848*(B$7417+'Calc1'!B10740)</f>
        <v>0</v>
      </c>
      <c r="C7742" s="10"/>
    </row>
    <row r="7743" spans="1:3">
      <c r="A7743" s="21">
        <v>317</v>
      </c>
      <c r="B7743" s="6">
        <f>'Calc1'!B5849*(B$7417+'Calc1'!B10741)</f>
        <v>0</v>
      </c>
      <c r="C7743" s="10"/>
    </row>
    <row r="7744" spans="1:3">
      <c r="A7744" s="21">
        <v>318</v>
      </c>
      <c r="B7744" s="6">
        <f>'Calc1'!B5850*(B$7417+'Calc1'!B10742)</f>
        <v>0</v>
      </c>
      <c r="C7744" s="10"/>
    </row>
    <row r="7745" spans="1:3">
      <c r="A7745" s="21">
        <v>319</v>
      </c>
      <c r="B7745" s="6">
        <f>'Calc1'!B5851*(B$7417+'Calc1'!B10743)</f>
        <v>0</v>
      </c>
      <c r="C7745" s="10"/>
    </row>
    <row r="7746" spans="1:3">
      <c r="A7746" s="21">
        <v>320</v>
      </c>
      <c r="B7746" s="6">
        <f>'Calc1'!B5852*(B$7417+'Calc1'!B10744)</f>
        <v>0</v>
      </c>
      <c r="C7746" s="10"/>
    </row>
    <row r="7747" spans="1:3">
      <c r="A7747" s="21">
        <v>321</v>
      </c>
      <c r="B7747" s="6">
        <f>'Calc1'!B5853*(B$7417+'Calc1'!B10745)</f>
        <v>0</v>
      </c>
      <c r="C7747" s="10"/>
    </row>
    <row r="7748" spans="1:3">
      <c r="A7748" s="21">
        <v>322</v>
      </c>
      <c r="B7748" s="6">
        <f>'Calc1'!B5854*(B$7417+'Calc1'!B10746)</f>
        <v>0</v>
      </c>
      <c r="C7748" s="10"/>
    </row>
    <row r="7749" spans="1:3">
      <c r="A7749" s="21">
        <v>323</v>
      </c>
      <c r="B7749" s="6">
        <f>'Calc1'!B5855*(B$7417+'Calc1'!B10747)</f>
        <v>0</v>
      </c>
      <c r="C7749" s="10"/>
    </row>
    <row r="7750" spans="1:3">
      <c r="A7750" s="21">
        <v>324</v>
      </c>
      <c r="B7750" s="6">
        <f>'Calc1'!B5856*(B$7417+'Calc1'!B10748)</f>
        <v>0</v>
      </c>
      <c r="C7750" s="10"/>
    </row>
    <row r="7751" spans="1:3">
      <c r="A7751" s="21">
        <v>325</v>
      </c>
      <c r="B7751" s="6">
        <f>'Calc1'!B5857*(B$7417+'Calc1'!B10749)</f>
        <v>0</v>
      </c>
      <c r="C7751" s="10"/>
    </row>
    <row r="7752" spans="1:3">
      <c r="A7752" s="21">
        <v>326</v>
      </c>
      <c r="B7752" s="6">
        <f>'Calc1'!B5858*(B$7417+'Calc1'!B10750)</f>
        <v>0</v>
      </c>
      <c r="C7752" s="10"/>
    </row>
    <row r="7753" spans="1:3">
      <c r="A7753" s="21">
        <v>327</v>
      </c>
      <c r="B7753" s="6">
        <f>'Calc1'!B5859*(B$7417+'Calc1'!B10751)</f>
        <v>0</v>
      </c>
      <c r="C7753" s="10"/>
    </row>
    <row r="7754" spans="1:3">
      <c r="A7754" s="21">
        <v>328</v>
      </c>
      <c r="B7754" s="6">
        <f>'Calc1'!B5860*(B$7417+'Calc1'!B10752)</f>
        <v>0</v>
      </c>
      <c r="C7754" s="10"/>
    </row>
    <row r="7755" spans="1:3">
      <c r="A7755" s="21">
        <v>329</v>
      </c>
      <c r="B7755" s="6">
        <f>'Calc1'!B5861*(B$7417+'Calc1'!B10753)</f>
        <v>0</v>
      </c>
      <c r="C7755" s="10"/>
    </row>
    <row r="7756" spans="1:3">
      <c r="A7756" s="21">
        <v>330</v>
      </c>
      <c r="B7756" s="6">
        <f>'Calc1'!B5862*(B$7417+'Calc1'!B10754)</f>
        <v>0</v>
      </c>
      <c r="C7756" s="10"/>
    </row>
    <row r="7757" spans="1:3">
      <c r="A7757" s="21">
        <v>331</v>
      </c>
      <c r="B7757" s="6">
        <f>'Calc1'!B5863*(B$7417+'Calc1'!B10755)</f>
        <v>0</v>
      </c>
      <c r="C7757" s="10"/>
    </row>
    <row r="7758" spans="1:3">
      <c r="A7758" s="21">
        <v>332</v>
      </c>
      <c r="B7758" s="6">
        <f>'Calc1'!B5864*(B$7417+'Calc1'!B10756)</f>
        <v>0</v>
      </c>
      <c r="C7758" s="10"/>
    </row>
    <row r="7759" spans="1:3">
      <c r="A7759" s="21">
        <v>333</v>
      </c>
      <c r="B7759" s="6">
        <f>'Calc1'!B5865*(B$7417+'Calc1'!B10757)</f>
        <v>0</v>
      </c>
      <c r="C7759" s="10"/>
    </row>
    <row r="7760" spans="1:3">
      <c r="A7760" s="21">
        <v>334</v>
      </c>
      <c r="B7760" s="6">
        <f>'Calc1'!B5866*(B$7417+'Calc1'!B10758)</f>
        <v>0</v>
      </c>
      <c r="C7760" s="10"/>
    </row>
    <row r="7761" spans="1:3">
      <c r="A7761" s="21">
        <v>335</v>
      </c>
      <c r="B7761" s="6">
        <f>'Calc1'!B5867*(B$7417+'Calc1'!B10759)</f>
        <v>0</v>
      </c>
      <c r="C7761" s="10"/>
    </row>
    <row r="7762" spans="1:3">
      <c r="A7762" s="21">
        <v>336</v>
      </c>
      <c r="B7762" s="6">
        <f>'Calc1'!B5868*(B$7417+'Calc1'!B10760)</f>
        <v>0</v>
      </c>
      <c r="C7762" s="10"/>
    </row>
    <row r="7763" spans="1:3">
      <c r="A7763" s="21">
        <v>337</v>
      </c>
      <c r="B7763" s="6">
        <f>'Calc1'!B5869*(B$7417+'Calc1'!B10761)</f>
        <v>0</v>
      </c>
      <c r="C7763" s="10"/>
    </row>
    <row r="7764" spans="1:3">
      <c r="A7764" s="21">
        <v>338</v>
      </c>
      <c r="B7764" s="6">
        <f>'Calc1'!B5870*(B$7417+'Calc1'!B10762)</f>
        <v>0</v>
      </c>
      <c r="C7764" s="10"/>
    </row>
    <row r="7765" spans="1:3">
      <c r="A7765" s="21">
        <v>339</v>
      </c>
      <c r="B7765" s="6">
        <f>'Calc1'!B5871*(B$7417+'Calc1'!B10763)</f>
        <v>0</v>
      </c>
      <c r="C7765" s="10"/>
    </row>
    <row r="7766" spans="1:3">
      <c r="A7766" s="21">
        <v>340</v>
      </c>
      <c r="B7766" s="6">
        <f>'Calc1'!B5872*(B$7417+'Calc1'!B10764)</f>
        <v>0</v>
      </c>
      <c r="C7766" s="10"/>
    </row>
    <row r="7767" spans="1:3">
      <c r="A7767" s="21">
        <v>341</v>
      </c>
      <c r="B7767" s="6">
        <f>'Calc1'!B5873*(B$7417+'Calc1'!B10765)</f>
        <v>0</v>
      </c>
      <c r="C7767" s="10"/>
    </row>
    <row r="7768" spans="1:3">
      <c r="A7768" s="21">
        <v>342</v>
      </c>
      <c r="B7768" s="6">
        <f>'Calc1'!B5874*(B$7417+'Calc1'!B10766)</f>
        <v>0</v>
      </c>
      <c r="C7768" s="10"/>
    </row>
    <row r="7769" spans="1:3">
      <c r="A7769" s="21">
        <v>343</v>
      </c>
      <c r="B7769" s="6">
        <f>'Calc1'!B5875*(B$7417+'Calc1'!B10767)</f>
        <v>0</v>
      </c>
      <c r="C7769" s="10"/>
    </row>
    <row r="7770" spans="1:3">
      <c r="A7770" s="21">
        <v>344</v>
      </c>
      <c r="B7770" s="6">
        <f>'Calc1'!B5876*(B$7417+'Calc1'!B10768)</f>
        <v>0</v>
      </c>
      <c r="C7770" s="10"/>
    </row>
    <row r="7771" spans="1:3">
      <c r="A7771" s="21">
        <v>345</v>
      </c>
      <c r="B7771" s="6">
        <f>'Calc1'!B5877*(B$7417+'Calc1'!B10769)</f>
        <v>0</v>
      </c>
      <c r="C7771" s="10"/>
    </row>
    <row r="7772" spans="1:3">
      <c r="A7772" s="21">
        <v>346</v>
      </c>
      <c r="B7772" s="6">
        <f>'Calc1'!B5878*(B$7417+'Calc1'!B10770)</f>
        <v>0</v>
      </c>
      <c r="C7772" s="10"/>
    </row>
    <row r="7773" spans="1:3">
      <c r="A7773" s="21">
        <v>347</v>
      </c>
      <c r="B7773" s="6">
        <f>'Calc1'!B5879*(B$7417+'Calc1'!B10771)</f>
        <v>0</v>
      </c>
      <c r="C7773" s="10"/>
    </row>
    <row r="7774" spans="1:3">
      <c r="A7774" s="21">
        <v>348</v>
      </c>
      <c r="B7774" s="6">
        <f>'Calc1'!B5880*(B$7417+'Calc1'!B10772)</f>
        <v>0</v>
      </c>
      <c r="C7774" s="10"/>
    </row>
    <row r="7775" spans="1:3">
      <c r="A7775" s="21">
        <v>349</v>
      </c>
      <c r="B7775" s="6">
        <f>'Calc1'!B5881*(B$7417+'Calc1'!B10773)</f>
        <v>0</v>
      </c>
      <c r="C7775" s="10"/>
    </row>
    <row r="7776" spans="1:3">
      <c r="A7776" s="21">
        <v>350</v>
      </c>
      <c r="B7776" s="6">
        <f>'Calc1'!B5882*(B$7417+'Calc1'!B10774)</f>
        <v>0</v>
      </c>
      <c r="C7776" s="10"/>
    </row>
    <row r="7777" spans="1:3">
      <c r="A7777" s="21">
        <v>351</v>
      </c>
      <c r="B7777" s="6">
        <f>'Calc1'!B5883*(B$7417+'Calc1'!B10775)</f>
        <v>0</v>
      </c>
      <c r="C7777" s="10"/>
    </row>
    <row r="7778" spans="1:3">
      <c r="A7778" s="21">
        <v>352</v>
      </c>
      <c r="B7778" s="6">
        <f>'Calc1'!B5884*(B$7417+'Calc1'!B10776)</f>
        <v>0</v>
      </c>
      <c r="C7778" s="10"/>
    </row>
    <row r="7779" spans="1:3">
      <c r="A7779" s="21">
        <v>353</v>
      </c>
      <c r="B7779" s="6">
        <f>'Calc1'!B5885*(B$7417+'Calc1'!B10777)</f>
        <v>0</v>
      </c>
      <c r="C7779" s="10"/>
    </row>
    <row r="7780" spans="1:3">
      <c r="A7780" s="21">
        <v>354</v>
      </c>
      <c r="B7780" s="6">
        <f>'Calc1'!B5886*(B$7417+'Calc1'!B10778)</f>
        <v>0</v>
      </c>
      <c r="C7780" s="10"/>
    </row>
    <row r="7781" spans="1:3">
      <c r="A7781" s="21">
        <v>355</v>
      </c>
      <c r="B7781" s="6">
        <f>'Calc1'!B5887*(B$7417+'Calc1'!B10779)</f>
        <v>0</v>
      </c>
      <c r="C7781" s="10"/>
    </row>
    <row r="7782" spans="1:3">
      <c r="A7782" s="21">
        <v>356</v>
      </c>
      <c r="B7782" s="6">
        <f>'Calc1'!B5888*(B$7417+'Calc1'!B10780)</f>
        <v>0</v>
      </c>
      <c r="C7782" s="10"/>
    </row>
    <row r="7783" spans="1:3">
      <c r="A7783" s="21">
        <v>357</v>
      </c>
      <c r="B7783" s="6">
        <f>'Calc1'!B5889*(B$7417+'Calc1'!B10781)</f>
        <v>0</v>
      </c>
      <c r="C7783" s="10"/>
    </row>
    <row r="7784" spans="1:3">
      <c r="A7784" s="21">
        <v>358</v>
      </c>
      <c r="B7784" s="6">
        <f>'Calc1'!B5890*(B$7417+'Calc1'!B10782)</f>
        <v>0</v>
      </c>
      <c r="C7784" s="10"/>
    </row>
    <row r="7785" spans="1:3">
      <c r="A7785" s="21">
        <v>359</v>
      </c>
      <c r="B7785" s="6">
        <f>'Calc1'!B5891*(B$7417+'Calc1'!B10783)</f>
        <v>0</v>
      </c>
      <c r="C7785" s="10"/>
    </row>
    <row r="7786" spans="1:3">
      <c r="A7786" s="21">
        <v>360</v>
      </c>
      <c r="B7786" s="6">
        <f>'Calc1'!B5892*(B$7417+'Calc1'!B10784)</f>
        <v>0</v>
      </c>
      <c r="C7786" s="10"/>
    </row>
    <row r="7787" spans="1:3">
      <c r="A7787" s="21">
        <v>361</v>
      </c>
      <c r="B7787" s="6">
        <f>'Calc1'!B5893*(B$7417+'Calc1'!B10785)</f>
        <v>0</v>
      </c>
      <c r="C7787" s="10"/>
    </row>
    <row r="7788" spans="1:3">
      <c r="A7788" s="21">
        <v>362</v>
      </c>
      <c r="B7788" s="6">
        <f>'Calc1'!B5894*(B$7417+'Calc1'!B10786)</f>
        <v>0</v>
      </c>
      <c r="C7788" s="10"/>
    </row>
    <row r="7789" spans="1:3">
      <c r="A7789" s="21">
        <v>363</v>
      </c>
      <c r="B7789" s="6">
        <f>'Calc1'!B5895*(B$7417+'Calc1'!B10787)</f>
        <v>0</v>
      </c>
      <c r="C7789" s="10"/>
    </row>
    <row r="7790" spans="1:3">
      <c r="A7790" s="21">
        <v>364</v>
      </c>
      <c r="B7790" s="6">
        <f>'Calc1'!B5896*(B$7417+'Calc1'!B10788)</f>
        <v>0</v>
      </c>
      <c r="C7790" s="10"/>
    </row>
    <row r="7791" spans="1:3">
      <c r="A7791" s="21">
        <v>365</v>
      </c>
      <c r="B7791" s="6">
        <f>'Calc1'!B5897*(B$7417+'Calc1'!B10789)</f>
        <v>0</v>
      </c>
      <c r="C7791" s="10"/>
    </row>
    <row r="7792" spans="1:3">
      <c r="A7792" s="21">
        <v>366</v>
      </c>
      <c r="B7792" s="6">
        <f>'Calc1'!B5898*(B$7417+'Calc1'!B10790)</f>
        <v>0</v>
      </c>
      <c r="C7792" s="10"/>
    </row>
    <row r="7793" spans="1:3">
      <c r="A7793" s="21">
        <v>367</v>
      </c>
      <c r="B7793" s="6">
        <f>'Calc1'!B5899*(B$7417+'Calc1'!B10791)</f>
        <v>0</v>
      </c>
      <c r="C7793" s="10"/>
    </row>
    <row r="7794" spans="1:3">
      <c r="A7794" s="21">
        <v>368</v>
      </c>
      <c r="B7794" s="6">
        <f>'Calc1'!B5900*(B$7417+'Calc1'!B10792)</f>
        <v>0</v>
      </c>
      <c r="C7794" s="10"/>
    </row>
    <row r="7795" spans="1:3">
      <c r="A7795" s="21">
        <v>369</v>
      </c>
      <c r="B7795" s="6">
        <f>'Calc1'!B5901*(B$7417+'Calc1'!B10793)</f>
        <v>0</v>
      </c>
      <c r="C7795" s="10"/>
    </row>
    <row r="7796" spans="1:3">
      <c r="A7796" s="21">
        <v>370</v>
      </c>
      <c r="B7796" s="6">
        <f>'Calc1'!B5902*(B$7417+'Calc1'!B10794)</f>
        <v>0</v>
      </c>
      <c r="C7796" s="10"/>
    </row>
    <row r="7797" spans="1:3">
      <c r="A7797" s="21">
        <v>371</v>
      </c>
      <c r="B7797" s="6">
        <f>'Calc1'!B5903*(B$7417+'Calc1'!B10795)</f>
        <v>0</v>
      </c>
      <c r="C7797" s="10"/>
    </row>
    <row r="7798" spans="1:3">
      <c r="A7798" s="21">
        <v>372</v>
      </c>
      <c r="B7798" s="6">
        <f>'Calc1'!B5904*(B$7417+'Calc1'!B10796)</f>
        <v>0</v>
      </c>
      <c r="C7798" s="10"/>
    </row>
    <row r="7799" spans="1:3">
      <c r="A7799" s="21">
        <v>373</v>
      </c>
      <c r="B7799" s="6">
        <f>'Calc1'!B5905*(B$7417+'Calc1'!B10797)</f>
        <v>0</v>
      </c>
      <c r="C7799" s="10"/>
    </row>
    <row r="7800" spans="1:3">
      <c r="A7800" s="21">
        <v>374</v>
      </c>
      <c r="B7800" s="6">
        <f>'Calc1'!B5906*(B$7417+'Calc1'!B10798)</f>
        <v>0</v>
      </c>
      <c r="C7800" s="10"/>
    </row>
    <row r="7801" spans="1:3">
      <c r="A7801" s="21">
        <v>375</v>
      </c>
      <c r="B7801" s="6">
        <f>'Calc1'!B5907*(B$7417+'Calc1'!B10799)</f>
        <v>0</v>
      </c>
      <c r="C7801" s="10"/>
    </row>
    <row r="7802" spans="1:3">
      <c r="A7802" s="21">
        <v>376</v>
      </c>
      <c r="B7802" s="6">
        <f>'Calc1'!B5908*(B$7417+'Calc1'!B10800)</f>
        <v>0</v>
      </c>
      <c r="C7802" s="10"/>
    </row>
    <row r="7803" spans="1:3">
      <c r="A7803" s="21">
        <v>377</v>
      </c>
      <c r="B7803" s="6">
        <f>'Calc1'!B5909*(B$7417+'Calc1'!B10801)</f>
        <v>0</v>
      </c>
      <c r="C7803" s="10"/>
    </row>
    <row r="7804" spans="1:3">
      <c r="A7804" s="21">
        <v>378</v>
      </c>
      <c r="B7804" s="6">
        <f>'Calc1'!B5910*(B$7417+'Calc1'!B10802)</f>
        <v>0</v>
      </c>
      <c r="C7804" s="10"/>
    </row>
    <row r="7805" spans="1:3">
      <c r="A7805" s="21">
        <v>379</v>
      </c>
      <c r="B7805" s="6">
        <f>'Calc1'!B5911*(B$7417+'Calc1'!B10803)</f>
        <v>0</v>
      </c>
      <c r="C7805" s="10"/>
    </row>
    <row r="7806" spans="1:3">
      <c r="A7806" s="21">
        <v>380</v>
      </c>
      <c r="B7806" s="6">
        <f>'Calc1'!B5912*(B$7417+'Calc1'!B10804)</f>
        <v>0</v>
      </c>
      <c r="C7806" s="10"/>
    </row>
    <row r="7807" spans="1:3">
      <c r="A7807" s="21">
        <v>381</v>
      </c>
      <c r="B7807" s="6">
        <f>'Calc1'!B5913*(B$7417+'Calc1'!B10805)</f>
        <v>0</v>
      </c>
      <c r="C7807" s="10"/>
    </row>
    <row r="7808" spans="1:3">
      <c r="A7808" s="21">
        <v>382</v>
      </c>
      <c r="B7808" s="6">
        <f>'Calc1'!B5914*(B$7417+'Calc1'!B10806)</f>
        <v>0</v>
      </c>
      <c r="C7808" s="10"/>
    </row>
    <row r="7809" spans="1:3">
      <c r="A7809" s="21">
        <v>383</v>
      </c>
      <c r="B7809" s="6">
        <f>'Calc1'!B5915*(B$7417+'Calc1'!B10807)</f>
        <v>0</v>
      </c>
      <c r="C7809" s="10"/>
    </row>
    <row r="7810" spans="1:3">
      <c r="A7810" s="21">
        <v>384</v>
      </c>
      <c r="B7810" s="6">
        <f>'Calc1'!B5916*(B$7417+'Calc1'!B10808)</f>
        <v>0</v>
      </c>
      <c r="C7810" s="10"/>
    </row>
    <row r="7811" spans="1:3">
      <c r="A7811" s="21">
        <v>385</v>
      </c>
      <c r="B7811" s="6">
        <f>'Calc1'!B5917*(B$7417+'Calc1'!B10809)</f>
        <v>0</v>
      </c>
      <c r="C7811" s="10"/>
    </row>
    <row r="7812" spans="1:3">
      <c r="A7812" s="21">
        <v>386</v>
      </c>
      <c r="B7812" s="6">
        <f>'Calc1'!B5918*(B$7417+'Calc1'!B10810)</f>
        <v>0</v>
      </c>
      <c r="C7812" s="10"/>
    </row>
    <row r="7813" spans="1:3">
      <c r="A7813" s="21">
        <v>387</v>
      </c>
      <c r="B7813" s="6">
        <f>'Calc1'!B5919*(B$7417+'Calc1'!B10811)</f>
        <v>0</v>
      </c>
      <c r="C7813" s="10"/>
    </row>
    <row r="7814" spans="1:3">
      <c r="A7814" s="21">
        <v>388</v>
      </c>
      <c r="B7814" s="6">
        <f>'Calc1'!B5920*(B$7417+'Calc1'!B10812)</f>
        <v>0</v>
      </c>
      <c r="C7814" s="10"/>
    </row>
    <row r="7815" spans="1:3">
      <c r="A7815" s="21">
        <v>389</v>
      </c>
      <c r="B7815" s="6">
        <f>'Calc1'!B5921*(B$7417+'Calc1'!B10813)</f>
        <v>0</v>
      </c>
      <c r="C7815" s="10"/>
    </row>
    <row r="7816" spans="1:3">
      <c r="A7816" s="21">
        <v>390</v>
      </c>
      <c r="B7816" s="6">
        <f>'Calc1'!B5922*(B$7417+'Calc1'!B10814)</f>
        <v>0</v>
      </c>
      <c r="C7816" s="10"/>
    </row>
    <row r="7817" spans="1:3">
      <c r="A7817" s="21">
        <v>391</v>
      </c>
      <c r="B7817" s="6">
        <f>'Calc1'!B5923*(B$7417+'Calc1'!B10815)</f>
        <v>0</v>
      </c>
      <c r="C7817" s="10"/>
    </row>
    <row r="7818" spans="1:3">
      <c r="A7818" s="21">
        <v>392</v>
      </c>
      <c r="B7818" s="6">
        <f>'Calc1'!B5924*(B$7417+'Calc1'!B10816)</f>
        <v>0</v>
      </c>
      <c r="C7818" s="10"/>
    </row>
    <row r="7819" spans="1:3">
      <c r="A7819" s="21">
        <v>393</v>
      </c>
      <c r="B7819" s="6">
        <f>'Calc1'!B5925*(B$7417+'Calc1'!B10817)</f>
        <v>0</v>
      </c>
      <c r="C7819" s="10"/>
    </row>
    <row r="7820" spans="1:3">
      <c r="A7820" s="21">
        <v>394</v>
      </c>
      <c r="B7820" s="6">
        <f>'Calc1'!B5926*(B$7417+'Calc1'!B10818)</f>
        <v>0</v>
      </c>
      <c r="C7820" s="10"/>
    </row>
    <row r="7821" spans="1:3">
      <c r="A7821" s="21">
        <v>395</v>
      </c>
      <c r="B7821" s="6">
        <f>'Calc1'!B5927*(B$7417+'Calc1'!B10819)</f>
        <v>0</v>
      </c>
      <c r="C7821" s="10"/>
    </row>
    <row r="7822" spans="1:3">
      <c r="A7822" s="21">
        <v>396</v>
      </c>
      <c r="B7822" s="6">
        <f>'Calc1'!B5928*(B$7417+'Calc1'!B10820)</f>
        <v>0</v>
      </c>
      <c r="C7822" s="10"/>
    </row>
    <row r="7823" spans="1:3">
      <c r="A7823" s="21">
        <v>397</v>
      </c>
      <c r="B7823" s="6">
        <f>'Calc1'!B5929*(B$7417+'Calc1'!B10821)</f>
        <v>0</v>
      </c>
      <c r="C7823" s="10"/>
    </row>
    <row r="7824" spans="1:3">
      <c r="A7824" s="21">
        <v>398</v>
      </c>
      <c r="B7824" s="6">
        <f>'Calc1'!B5930*(B$7417+'Calc1'!B10822)</f>
        <v>0</v>
      </c>
      <c r="C7824" s="10"/>
    </row>
    <row r="7825" spans="1:3">
      <c r="A7825" s="21">
        <v>399</v>
      </c>
      <c r="B7825" s="6">
        <f>'Calc1'!B5931*(B$7417+'Calc1'!B10823)</f>
        <v>0</v>
      </c>
      <c r="C7825" s="10"/>
    </row>
    <row r="7826" spans="1:3">
      <c r="A7826" s="21">
        <v>400</v>
      </c>
      <c r="B7826" s="6">
        <f>'Calc1'!B5932*(B$7417+'Calc1'!B10824)</f>
        <v>0</v>
      </c>
      <c r="C7826" s="10"/>
    </row>
    <row r="7827" spans="1:3">
      <c r="A7827" s="21">
        <v>401</v>
      </c>
      <c r="B7827" s="6">
        <f>'Calc1'!B5933*(B$7417+'Calc1'!B10825)</f>
        <v>0</v>
      </c>
      <c r="C7827" s="10"/>
    </row>
    <row r="7828" spans="1:3">
      <c r="A7828" s="21">
        <v>402</v>
      </c>
      <c r="B7828" s="6">
        <f>'Calc1'!B5934*(B$7417+'Calc1'!B10826)</f>
        <v>0</v>
      </c>
      <c r="C7828" s="10"/>
    </row>
    <row r="7829" spans="1:3">
      <c r="A7829" s="21">
        <v>403</v>
      </c>
      <c r="B7829" s="6">
        <f>'Calc1'!B5935*(B$7417+'Calc1'!B10827)</f>
        <v>0</v>
      </c>
      <c r="C7829" s="10"/>
    </row>
    <row r="7830" spans="1:3">
      <c r="A7830" s="21">
        <v>404</v>
      </c>
      <c r="B7830" s="6">
        <f>'Calc1'!B5936*(B$7417+'Calc1'!B10828)</f>
        <v>0</v>
      </c>
      <c r="C7830" s="10"/>
    </row>
    <row r="7831" spans="1:3">
      <c r="A7831" s="21">
        <v>405</v>
      </c>
      <c r="B7831" s="6">
        <f>'Calc1'!B5937*(B$7417+'Calc1'!B10829)</f>
        <v>0</v>
      </c>
      <c r="C7831" s="10"/>
    </row>
    <row r="7832" spans="1:3">
      <c r="A7832" s="21">
        <v>406</v>
      </c>
      <c r="B7832" s="6">
        <f>'Calc1'!B5938*(B$7417+'Calc1'!B10830)</f>
        <v>0</v>
      </c>
      <c r="C7832" s="10"/>
    </row>
    <row r="7833" spans="1:3">
      <c r="A7833" s="21">
        <v>407</v>
      </c>
      <c r="B7833" s="6">
        <f>'Calc1'!B5939*(B$7417+'Calc1'!B10831)</f>
        <v>0</v>
      </c>
      <c r="C7833" s="10"/>
    </row>
    <row r="7834" spans="1:3">
      <c r="A7834" s="21">
        <v>408</v>
      </c>
      <c r="B7834" s="6">
        <f>'Calc1'!B5940*(B$7417+'Calc1'!B10832)</f>
        <v>0</v>
      </c>
      <c r="C7834" s="10"/>
    </row>
    <row r="7835" spans="1:3">
      <c r="A7835" s="21">
        <v>409</v>
      </c>
      <c r="B7835" s="6">
        <f>'Calc1'!B5941*(B$7417+'Calc1'!B10833)</f>
        <v>0</v>
      </c>
      <c r="C7835" s="10"/>
    </row>
    <row r="7836" spans="1:3">
      <c r="A7836" s="21">
        <v>410</v>
      </c>
      <c r="B7836" s="6">
        <f>'Calc1'!B5942*(B$7417+'Calc1'!B10834)</f>
        <v>0</v>
      </c>
      <c r="C7836" s="10"/>
    </row>
    <row r="7837" spans="1:3">
      <c r="A7837" s="21">
        <v>411</v>
      </c>
      <c r="B7837" s="6">
        <f>'Calc1'!B5943*(B$7417+'Calc1'!B10835)</f>
        <v>0</v>
      </c>
      <c r="C7837" s="10"/>
    </row>
    <row r="7838" spans="1:3">
      <c r="A7838" s="21">
        <v>412</v>
      </c>
      <c r="B7838" s="6">
        <f>'Calc1'!B5944*(B$7417+'Calc1'!B10836)</f>
        <v>0</v>
      </c>
      <c r="C7838" s="10"/>
    </row>
    <row r="7839" spans="1:3">
      <c r="A7839" s="21">
        <v>413</v>
      </c>
      <c r="B7839" s="6">
        <f>'Calc1'!B5945*(B$7417+'Calc1'!B10837)</f>
        <v>0</v>
      </c>
      <c r="C7839" s="10"/>
    </row>
    <row r="7840" spans="1:3">
      <c r="A7840" s="21">
        <v>414</v>
      </c>
      <c r="B7840" s="6">
        <f>'Calc1'!B5946*(B$7417+'Calc1'!B10838)</f>
        <v>0</v>
      </c>
      <c r="C7840" s="10"/>
    </row>
    <row r="7841" spans="1:3">
      <c r="A7841" s="21">
        <v>415</v>
      </c>
      <c r="B7841" s="6">
        <f>'Calc1'!B5947*(B$7417+'Calc1'!B10839)</f>
        <v>0</v>
      </c>
      <c r="C7841" s="10"/>
    </row>
    <row r="7842" spans="1:3">
      <c r="A7842" s="21">
        <v>416</v>
      </c>
      <c r="B7842" s="6">
        <f>'Calc1'!B5948*(B$7417+'Calc1'!B10840)</f>
        <v>0</v>
      </c>
      <c r="C7842" s="10"/>
    </row>
    <row r="7843" spans="1:3">
      <c r="A7843" s="21">
        <v>417</v>
      </c>
      <c r="B7843" s="6">
        <f>'Calc1'!B5949*(B$7417+'Calc1'!B10841)</f>
        <v>0</v>
      </c>
      <c r="C7843" s="10"/>
    </row>
    <row r="7844" spans="1:3">
      <c r="A7844" s="21">
        <v>418</v>
      </c>
      <c r="B7844" s="6">
        <f>'Calc1'!B5950*(B$7417+'Calc1'!B10842)</f>
        <v>0</v>
      </c>
      <c r="C7844" s="10"/>
    </row>
    <row r="7845" spans="1:3">
      <c r="A7845" s="21">
        <v>419</v>
      </c>
      <c r="B7845" s="6">
        <f>'Calc1'!B5951*(B$7417+'Calc1'!B10843)</f>
        <v>0</v>
      </c>
      <c r="C7845" s="10"/>
    </row>
    <row r="7846" spans="1:3">
      <c r="A7846" s="21">
        <v>420</v>
      </c>
      <c r="B7846" s="6">
        <f>'Calc1'!B5952*(B$7417+'Calc1'!B10844)</f>
        <v>0</v>
      </c>
      <c r="C7846" s="10"/>
    </row>
    <row r="7847" spans="1:3">
      <c r="A7847" s="21">
        <v>421</v>
      </c>
      <c r="B7847" s="6">
        <f>'Calc1'!B5953*(B$7417+'Calc1'!B10845)</f>
        <v>0</v>
      </c>
      <c r="C7847" s="10"/>
    </row>
    <row r="7848" spans="1:3">
      <c r="A7848" s="21">
        <v>422</v>
      </c>
      <c r="B7848" s="6">
        <f>'Calc1'!B5954*(B$7417+'Calc1'!B10846)</f>
        <v>0</v>
      </c>
      <c r="C7848" s="10"/>
    </row>
    <row r="7849" spans="1:3">
      <c r="A7849" s="21">
        <v>423</v>
      </c>
      <c r="B7849" s="6">
        <f>'Calc1'!B5955*(B$7417+'Calc1'!B10847)</f>
        <v>0</v>
      </c>
      <c r="C7849" s="10"/>
    </row>
    <row r="7850" spans="1:3">
      <c r="A7850" s="21">
        <v>424</v>
      </c>
      <c r="B7850" s="6">
        <f>'Calc1'!B5956*(B$7417+'Calc1'!B10848)</f>
        <v>0</v>
      </c>
      <c r="C7850" s="10"/>
    </row>
    <row r="7851" spans="1:3">
      <c r="A7851" s="21">
        <v>425</v>
      </c>
      <c r="B7851" s="6">
        <f>'Calc1'!B5957*(B$7417+'Calc1'!B10849)</f>
        <v>0</v>
      </c>
      <c r="C7851" s="10"/>
    </row>
    <row r="7852" spans="1:3">
      <c r="A7852" s="21">
        <v>426</v>
      </c>
      <c r="B7852" s="6">
        <f>'Calc1'!B5958*(B$7417+'Calc1'!B10850)</f>
        <v>0</v>
      </c>
      <c r="C7852" s="10"/>
    </row>
    <row r="7853" spans="1:3">
      <c r="A7853" s="21">
        <v>427</v>
      </c>
      <c r="B7853" s="6">
        <f>'Calc1'!B5959*(B$7417+'Calc1'!B10851)</f>
        <v>0</v>
      </c>
      <c r="C7853" s="10"/>
    </row>
    <row r="7854" spans="1:3">
      <c r="A7854" s="21">
        <v>428</v>
      </c>
      <c r="B7854" s="6">
        <f>'Calc1'!B5960*(B$7417+'Calc1'!B10852)</f>
        <v>0</v>
      </c>
      <c r="C7854" s="10"/>
    </row>
    <row r="7855" spans="1:3">
      <c r="A7855" s="21">
        <v>429</v>
      </c>
      <c r="B7855" s="6">
        <f>'Calc1'!B5961*(B$7417+'Calc1'!B10853)</f>
        <v>0</v>
      </c>
      <c r="C7855" s="10"/>
    </row>
    <row r="7856" spans="1:3">
      <c r="A7856" s="21">
        <v>430</v>
      </c>
      <c r="B7856" s="6">
        <f>'Calc1'!B5962*(B$7417+'Calc1'!B10854)</f>
        <v>0</v>
      </c>
      <c r="C7856" s="10"/>
    </row>
    <row r="7857" spans="1:3">
      <c r="A7857" s="21">
        <v>431</v>
      </c>
      <c r="B7857" s="6">
        <f>'Calc1'!B5963*(B$7417+'Calc1'!B10855)</f>
        <v>0</v>
      </c>
      <c r="C7857" s="10"/>
    </row>
    <row r="7858" spans="1:3">
      <c r="A7858" s="21">
        <v>432</v>
      </c>
      <c r="B7858" s="6">
        <f>'Calc1'!B5964*(B$7417+'Calc1'!B10856)</f>
        <v>0</v>
      </c>
      <c r="C7858" s="10"/>
    </row>
    <row r="7859" spans="1:3">
      <c r="A7859" s="21">
        <v>433</v>
      </c>
      <c r="B7859" s="6">
        <f>'Calc1'!B5965*(B$7417+'Calc1'!B10857)</f>
        <v>0</v>
      </c>
      <c r="C7859" s="10"/>
    </row>
    <row r="7860" spans="1:3">
      <c r="A7860" s="21">
        <v>434</v>
      </c>
      <c r="B7860" s="6">
        <f>'Calc1'!B5966*(B$7417+'Calc1'!B10858)</f>
        <v>0</v>
      </c>
      <c r="C7860" s="10"/>
    </row>
    <row r="7861" spans="1:3">
      <c r="A7861" s="21">
        <v>435</v>
      </c>
      <c r="B7861" s="6">
        <f>'Calc1'!B5967*(B$7417+'Calc1'!B10859)</f>
        <v>0</v>
      </c>
      <c r="C7861" s="10"/>
    </row>
    <row r="7862" spans="1:3">
      <c r="A7862" s="21">
        <v>436</v>
      </c>
      <c r="B7862" s="6">
        <f>'Calc1'!B5968*(B$7417+'Calc1'!B10860)</f>
        <v>0</v>
      </c>
      <c r="C7862" s="10"/>
    </row>
    <row r="7863" spans="1:3">
      <c r="A7863" s="21">
        <v>437</v>
      </c>
      <c r="B7863" s="6">
        <f>'Calc1'!B5969*(B$7417+'Calc1'!B10861)</f>
        <v>0</v>
      </c>
      <c r="C7863" s="10"/>
    </row>
    <row r="7864" spans="1:3">
      <c r="A7864" s="21">
        <v>438</v>
      </c>
      <c r="B7864" s="6">
        <f>'Calc1'!B5970*(B$7417+'Calc1'!B10862)</f>
        <v>0</v>
      </c>
      <c r="C7864" s="10"/>
    </row>
    <row r="7865" spans="1:3">
      <c r="A7865" s="21">
        <v>439</v>
      </c>
      <c r="B7865" s="6">
        <f>'Calc1'!B5971*(B$7417+'Calc1'!B10863)</f>
        <v>0</v>
      </c>
      <c r="C7865" s="10"/>
    </row>
    <row r="7866" spans="1:3">
      <c r="A7866" s="21">
        <v>440</v>
      </c>
      <c r="B7866" s="6">
        <f>'Calc1'!B5972*(B$7417+'Calc1'!B10864)</f>
        <v>0</v>
      </c>
      <c r="C7866" s="10"/>
    </row>
    <row r="7867" spans="1:3">
      <c r="A7867" s="21">
        <v>441</v>
      </c>
      <c r="B7867" s="6">
        <f>'Calc1'!B5973*(B$7417+'Calc1'!B10865)</f>
        <v>0</v>
      </c>
      <c r="C7867" s="10"/>
    </row>
    <row r="7868" spans="1:3">
      <c r="A7868" s="21">
        <v>442</v>
      </c>
      <c r="B7868" s="6">
        <f>'Calc1'!B5974*(B$7417+'Calc1'!B10866)</f>
        <v>0</v>
      </c>
      <c r="C7868" s="10"/>
    </row>
    <row r="7869" spans="1:3">
      <c r="A7869" s="21">
        <v>443</v>
      </c>
      <c r="B7869" s="6">
        <f>'Calc1'!B5975*(B$7417+'Calc1'!B10867)</f>
        <v>0</v>
      </c>
      <c r="C7869" s="10"/>
    </row>
    <row r="7870" spans="1:3">
      <c r="A7870" s="21">
        <v>444</v>
      </c>
      <c r="B7870" s="6">
        <f>'Calc1'!B5976*(B$7417+'Calc1'!B10868)</f>
        <v>0</v>
      </c>
      <c r="C7870" s="10"/>
    </row>
    <row r="7871" spans="1:3">
      <c r="A7871" s="21">
        <v>445</v>
      </c>
      <c r="B7871" s="6">
        <f>'Calc1'!B5977*(B$7417+'Calc1'!B10869)</f>
        <v>0</v>
      </c>
      <c r="C7871" s="10"/>
    </row>
    <row r="7872" spans="1:3">
      <c r="A7872" s="21">
        <v>446</v>
      </c>
      <c r="B7872" s="6">
        <f>'Calc1'!B5978*(B$7417+'Calc1'!B10870)</f>
        <v>0</v>
      </c>
      <c r="C7872" s="10"/>
    </row>
    <row r="7873" spans="1:3">
      <c r="A7873" s="21">
        <v>447</v>
      </c>
      <c r="B7873" s="6">
        <f>'Calc1'!B5979*(B$7417+'Calc1'!B10871)</f>
        <v>0</v>
      </c>
      <c r="C7873" s="10"/>
    </row>
    <row r="7874" spans="1:3">
      <c r="A7874" s="21">
        <v>448</v>
      </c>
      <c r="B7874" s="6">
        <f>'Calc1'!B5980*(B$7417+'Calc1'!B10872)</f>
        <v>0</v>
      </c>
      <c r="C7874" s="10"/>
    </row>
    <row r="7875" spans="1:3">
      <c r="A7875" s="21">
        <v>449</v>
      </c>
      <c r="B7875" s="6">
        <f>'Calc1'!B5981*(B$7417+'Calc1'!B10873)</f>
        <v>0</v>
      </c>
      <c r="C7875" s="10"/>
    </row>
    <row r="7876" spans="1:3">
      <c r="A7876" s="21">
        <v>450</v>
      </c>
      <c r="B7876" s="6">
        <f>'Calc1'!B5982*(B$7417+'Calc1'!B10874)</f>
        <v>0</v>
      </c>
      <c r="C7876" s="10"/>
    </row>
    <row r="7877" spans="1:3">
      <c r="A7877" s="21">
        <v>451</v>
      </c>
      <c r="B7877" s="6">
        <f>'Calc1'!B5983*(B$7417+'Calc1'!B10875)</f>
        <v>0</v>
      </c>
      <c r="C7877" s="10"/>
    </row>
    <row r="7878" spans="1:3">
      <c r="A7878" s="21">
        <v>452</v>
      </c>
      <c r="B7878" s="6">
        <f>'Calc1'!B5984*(B$7417+'Calc1'!B10876)</f>
        <v>0</v>
      </c>
      <c r="C7878" s="10"/>
    </row>
    <row r="7879" spans="1:3">
      <c r="A7879" s="21">
        <v>453</v>
      </c>
      <c r="B7879" s="6">
        <f>'Calc1'!B5985*(B$7417+'Calc1'!B10877)</f>
        <v>0</v>
      </c>
      <c r="C7879" s="10"/>
    </row>
    <row r="7880" spans="1:3">
      <c r="A7880" s="21">
        <v>454</v>
      </c>
      <c r="B7880" s="6">
        <f>'Calc1'!B5986*(B$7417+'Calc1'!B10878)</f>
        <v>0</v>
      </c>
      <c r="C7880" s="10"/>
    </row>
    <row r="7881" spans="1:3">
      <c r="A7881" s="21">
        <v>455</v>
      </c>
      <c r="B7881" s="6">
        <f>'Calc1'!B5987*(B$7417+'Calc1'!B10879)</f>
        <v>0</v>
      </c>
      <c r="C7881" s="10"/>
    </row>
    <row r="7882" spans="1:3">
      <c r="A7882" s="21">
        <v>456</v>
      </c>
      <c r="B7882" s="6">
        <f>'Calc1'!B5988*(B$7417+'Calc1'!B10880)</f>
        <v>0</v>
      </c>
      <c r="C7882" s="10"/>
    </row>
    <row r="7883" spans="1:3">
      <c r="A7883" s="21">
        <v>457</v>
      </c>
      <c r="B7883" s="6">
        <f>'Calc1'!B5989*(B$7417+'Calc1'!B10881)</f>
        <v>0</v>
      </c>
      <c r="C7883" s="10"/>
    </row>
    <row r="7884" spans="1:3">
      <c r="A7884" s="21">
        <v>458</v>
      </c>
      <c r="B7884" s="6">
        <f>'Calc1'!B5990*(B$7417+'Calc1'!B10882)</f>
        <v>0</v>
      </c>
      <c r="C7884" s="10"/>
    </row>
    <row r="7885" spans="1:3">
      <c r="A7885" s="21">
        <v>459</v>
      </c>
      <c r="B7885" s="6">
        <f>'Calc1'!B5991*(B$7417+'Calc1'!B10883)</f>
        <v>0</v>
      </c>
      <c r="C7885" s="10"/>
    </row>
    <row r="7886" spans="1:3">
      <c r="A7886" s="21">
        <v>460</v>
      </c>
      <c r="B7886" s="6">
        <f>'Calc1'!B5992*(B$7417+'Calc1'!B10884)</f>
        <v>0</v>
      </c>
      <c r="C7886" s="10"/>
    </row>
    <row r="7887" spans="1:3">
      <c r="A7887" s="21">
        <v>461</v>
      </c>
      <c r="B7887" s="6">
        <f>'Calc1'!B5993*(B$7417+'Calc1'!B10885)</f>
        <v>0</v>
      </c>
      <c r="C7887" s="10"/>
    </row>
    <row r="7888" spans="1:3">
      <c r="A7888" s="21">
        <v>462</v>
      </c>
      <c r="B7888" s="6">
        <f>'Calc1'!B5994*(B$7417+'Calc1'!B10886)</f>
        <v>0</v>
      </c>
      <c r="C7888" s="10"/>
    </row>
    <row r="7889" spans="1:3">
      <c r="A7889" s="21">
        <v>463</v>
      </c>
      <c r="B7889" s="6">
        <f>'Calc1'!B5995*(B$7417+'Calc1'!B10887)</f>
        <v>0</v>
      </c>
      <c r="C7889" s="10"/>
    </row>
    <row r="7890" spans="1:3">
      <c r="A7890" s="21">
        <v>464</v>
      </c>
      <c r="B7890" s="6">
        <f>'Calc1'!B5996*(B$7417+'Calc1'!B10888)</f>
        <v>0</v>
      </c>
      <c r="C7890" s="10"/>
    </row>
    <row r="7891" spans="1:3">
      <c r="A7891" s="21">
        <v>465</v>
      </c>
      <c r="B7891" s="6">
        <f>'Calc1'!B5997*(B$7417+'Calc1'!B10889)</f>
        <v>0</v>
      </c>
      <c r="C7891" s="10"/>
    </row>
    <row r="7892" spans="1:3">
      <c r="A7892" s="21">
        <v>466</v>
      </c>
      <c r="B7892" s="6">
        <f>'Calc1'!B5998*(B$7417+'Calc1'!B10890)</f>
        <v>0</v>
      </c>
      <c r="C7892" s="10"/>
    </row>
    <row r="7893" spans="1:3">
      <c r="A7893" s="21">
        <v>467</v>
      </c>
      <c r="B7893" s="6">
        <f>'Calc1'!B5999*(B$7417+'Calc1'!B10891)</f>
        <v>0</v>
      </c>
      <c r="C7893" s="10"/>
    </row>
    <row r="7894" spans="1:3">
      <c r="A7894" s="21">
        <v>468</v>
      </c>
      <c r="B7894" s="6">
        <f>'Calc1'!B6000*(B$7417+'Calc1'!B10892)</f>
        <v>0</v>
      </c>
      <c r="C7894" s="10"/>
    </row>
    <row r="7895" spans="1:3">
      <c r="A7895" s="21">
        <v>469</v>
      </c>
      <c r="B7895" s="6">
        <f>'Calc1'!B6001*(B$7417+'Calc1'!B10893)</f>
        <v>0</v>
      </c>
      <c r="C7895" s="10"/>
    </row>
    <row r="7896" spans="1:3">
      <c r="A7896" s="21">
        <v>470</v>
      </c>
      <c r="B7896" s="6">
        <f>'Calc1'!B6002*(B$7417+'Calc1'!B10894)</f>
        <v>0</v>
      </c>
      <c r="C7896" s="10"/>
    </row>
    <row r="7897" spans="1:3">
      <c r="A7897" s="21">
        <v>471</v>
      </c>
      <c r="B7897" s="6">
        <f>'Calc1'!B6003*(B$7417+'Calc1'!B10895)</f>
        <v>0</v>
      </c>
      <c r="C7897" s="10"/>
    </row>
    <row r="7898" spans="1:3">
      <c r="A7898" s="21">
        <v>472</v>
      </c>
      <c r="B7898" s="6">
        <f>'Calc1'!B6004*(B$7417+'Calc1'!B10896)</f>
        <v>0</v>
      </c>
      <c r="C7898" s="10"/>
    </row>
    <row r="7899" spans="1:3">
      <c r="A7899" s="21">
        <v>473</v>
      </c>
      <c r="B7899" s="6">
        <f>'Calc1'!B6005*(B$7417+'Calc1'!B10897)</f>
        <v>0</v>
      </c>
      <c r="C7899" s="10"/>
    </row>
    <row r="7900" spans="1:3">
      <c r="A7900" s="21">
        <v>474</v>
      </c>
      <c r="B7900" s="6">
        <f>'Calc1'!B6006*(B$7417+'Calc1'!B10898)</f>
        <v>0</v>
      </c>
      <c r="C7900" s="10"/>
    </row>
    <row r="7901" spans="1:3">
      <c r="A7901" s="21">
        <v>475</v>
      </c>
      <c r="B7901" s="6">
        <f>'Calc1'!B6007*(B$7417+'Calc1'!B10899)</f>
        <v>0</v>
      </c>
      <c r="C7901" s="10"/>
    </row>
    <row r="7902" spans="1:3">
      <c r="A7902" s="21">
        <v>476</v>
      </c>
      <c r="B7902" s="6">
        <f>'Calc1'!B6008*(B$7417+'Calc1'!B10900)</f>
        <v>0</v>
      </c>
      <c r="C7902" s="10"/>
    </row>
    <row r="7903" spans="1:3">
      <c r="A7903" s="21">
        <v>477</v>
      </c>
      <c r="B7903" s="6">
        <f>'Calc1'!B6009*(B$7417+'Calc1'!B10901)</f>
        <v>0</v>
      </c>
      <c r="C7903" s="10"/>
    </row>
    <row r="7904" spans="1:3">
      <c r="A7904" s="21">
        <v>478</v>
      </c>
      <c r="B7904" s="6">
        <f>'Calc1'!B6010*(B$7417+'Calc1'!B10902)</f>
        <v>0</v>
      </c>
      <c r="C7904" s="10"/>
    </row>
    <row r="7905" spans="1:3">
      <c r="A7905" s="21">
        <v>479</v>
      </c>
      <c r="B7905" s="6">
        <f>'Calc1'!B6011*(B$7417+'Calc1'!B10903)</f>
        <v>0</v>
      </c>
      <c r="C7905" s="10"/>
    </row>
    <row r="7906" spans="1:3">
      <c r="A7906" s="21">
        <v>480</v>
      </c>
      <c r="B7906" s="6">
        <f>'Calc1'!B6012*(B$7417+'Calc1'!B10904)</f>
        <v>0</v>
      </c>
      <c r="C7906" s="10"/>
    </row>
    <row r="7907" spans="1:3">
      <c r="A7907" s="21">
        <v>481</v>
      </c>
      <c r="B7907" s="6">
        <f>'Calc1'!B6013*(B$7417+'Calc1'!B10905)</f>
        <v>0</v>
      </c>
      <c r="C7907" s="10"/>
    </row>
    <row r="7908" spans="1:3">
      <c r="A7908" s="21">
        <v>482</v>
      </c>
      <c r="B7908" s="6">
        <f>'Calc1'!B6014*(B$7417+'Calc1'!B10906)</f>
        <v>0</v>
      </c>
      <c r="C7908" s="10"/>
    </row>
    <row r="7909" spans="1:3">
      <c r="A7909" s="21">
        <v>483</v>
      </c>
      <c r="B7909" s="6">
        <f>'Calc1'!B6015*(B$7417+'Calc1'!B10907)</f>
        <v>0</v>
      </c>
      <c r="C7909" s="10"/>
    </row>
    <row r="7910" spans="1:3">
      <c r="A7910" s="21">
        <v>484</v>
      </c>
      <c r="B7910" s="6">
        <f>'Calc1'!B6016*(B$7417+'Calc1'!B10908)</f>
        <v>0</v>
      </c>
      <c r="C7910" s="10"/>
    </row>
    <row r="7911" spans="1:3">
      <c r="A7911" s="21">
        <v>485</v>
      </c>
      <c r="B7911" s="6">
        <f>'Calc1'!B6017*(B$7417+'Calc1'!B10909)</f>
        <v>0</v>
      </c>
      <c r="C7911" s="10"/>
    </row>
    <row r="7912" spans="1:3">
      <c r="A7912" s="21">
        <v>486</v>
      </c>
      <c r="B7912" s="6">
        <f>'Calc1'!B6018*(B$7417+'Calc1'!B10910)</f>
        <v>0</v>
      </c>
      <c r="C7912" s="10"/>
    </row>
    <row r="7913" spans="1:3">
      <c r="A7913" s="21">
        <v>487</v>
      </c>
      <c r="B7913" s="6">
        <f>'Calc1'!B6019*(B$7417+'Calc1'!B10911)</f>
        <v>0</v>
      </c>
      <c r="C7913" s="10"/>
    </row>
    <row r="7914" spans="1:3">
      <c r="A7914" s="21">
        <v>488</v>
      </c>
      <c r="B7914" s="6">
        <f>'Calc1'!B6020*(B$7417+'Calc1'!B10912)</f>
        <v>0</v>
      </c>
      <c r="C7914" s="10"/>
    </row>
    <row r="7915" spans="1:3">
      <c r="A7915" s="21">
        <v>489</v>
      </c>
      <c r="B7915" s="6">
        <f>'Calc1'!B6021*(B$7417+'Calc1'!B10913)</f>
        <v>0</v>
      </c>
      <c r="C7915" s="10"/>
    </row>
    <row r="7916" spans="1:3">
      <c r="A7916" s="21">
        <v>490</v>
      </c>
      <c r="B7916" s="6">
        <f>'Calc1'!B6022*(B$7417+'Calc1'!B10914)</f>
        <v>0</v>
      </c>
      <c r="C7916" s="10"/>
    </row>
    <row r="7917" spans="1:3">
      <c r="A7917" s="21">
        <v>491</v>
      </c>
      <c r="B7917" s="6">
        <f>'Calc1'!B6023*(B$7417+'Calc1'!B10915)</f>
        <v>0</v>
      </c>
      <c r="C7917" s="10"/>
    </row>
    <row r="7918" spans="1:3">
      <c r="A7918" s="21">
        <v>492</v>
      </c>
      <c r="B7918" s="6">
        <f>'Calc1'!B6024*(B$7417+'Calc1'!B10916)</f>
        <v>0</v>
      </c>
      <c r="C7918" s="10"/>
    </row>
    <row r="7919" spans="1:3">
      <c r="A7919" s="21">
        <v>493</v>
      </c>
      <c r="B7919" s="6">
        <f>'Calc1'!B6025*(B$7417+'Calc1'!B10917)</f>
        <v>0</v>
      </c>
      <c r="C7919" s="10"/>
    </row>
    <row r="7920" spans="1:3">
      <c r="A7920" s="21">
        <v>494</v>
      </c>
      <c r="B7920" s="6">
        <f>'Calc1'!B6026*(B$7417+'Calc1'!B10918)</f>
        <v>0</v>
      </c>
      <c r="C7920" s="10"/>
    </row>
    <row r="7921" spans="1:3">
      <c r="A7921" s="21">
        <v>495</v>
      </c>
      <c r="B7921" s="6">
        <f>'Calc1'!B6027*(B$7417+'Calc1'!B10919)</f>
        <v>0</v>
      </c>
      <c r="C7921" s="10"/>
    </row>
    <row r="7922" spans="1:3">
      <c r="A7922" s="21">
        <v>496</v>
      </c>
      <c r="B7922" s="6">
        <f>'Calc1'!B6028*(B$7417+'Calc1'!B10920)</f>
        <v>0</v>
      </c>
      <c r="C7922" s="10"/>
    </row>
    <row r="7923" spans="1:3">
      <c r="A7923" s="21">
        <v>497</v>
      </c>
      <c r="B7923" s="6">
        <f>'Calc1'!B6029*(B$7417+'Calc1'!B10921)</f>
        <v>0</v>
      </c>
      <c r="C7923" s="10"/>
    </row>
    <row r="7924" spans="1:3">
      <c r="A7924" s="21">
        <v>498</v>
      </c>
      <c r="B7924" s="6">
        <f>'Calc1'!B6030*(B$7417+'Calc1'!B10922)</f>
        <v>0</v>
      </c>
      <c r="C7924" s="10"/>
    </row>
    <row r="7925" spans="1:3">
      <c r="A7925" s="21">
        <v>499</v>
      </c>
      <c r="B7925" s="6">
        <f>'Calc1'!B6031*(B$7417+'Calc1'!B10923)</f>
        <v>0</v>
      </c>
      <c r="C7925" s="10"/>
    </row>
    <row r="7926" spans="1:3">
      <c r="A7926" s="21">
        <v>500</v>
      </c>
      <c r="B7926" s="6">
        <f>'Calc1'!B6032*(B$7417+'Calc1'!B10924)</f>
        <v>0</v>
      </c>
      <c r="C7926" s="10"/>
    </row>
    <row r="7927" spans="1:3">
      <c r="A7927" s="21">
        <v>501</v>
      </c>
      <c r="B7927" s="6">
        <f>'Calc1'!B6033*(B$7417+'Calc1'!B10925)</f>
        <v>0</v>
      </c>
      <c r="C7927" s="10"/>
    </row>
    <row r="7928" spans="1:3">
      <c r="A7928" s="21">
        <v>502</v>
      </c>
      <c r="B7928" s="6">
        <f>'Calc1'!B6034*(B$7417+'Calc1'!B10926)</f>
        <v>0</v>
      </c>
      <c r="C7928" s="10"/>
    </row>
    <row r="7929" spans="1:3">
      <c r="A7929" s="21">
        <v>503</v>
      </c>
      <c r="B7929" s="6">
        <f>'Calc1'!B6035*(B$7417+'Calc1'!B10927)</f>
        <v>0</v>
      </c>
      <c r="C7929" s="10"/>
    </row>
    <row r="7930" spans="1:3">
      <c r="A7930" s="21">
        <v>504</v>
      </c>
      <c r="B7930" s="6">
        <f>'Calc1'!B6036*(B$7417+'Calc1'!B10928)</f>
        <v>0</v>
      </c>
      <c r="C7930" s="10"/>
    </row>
    <row r="7931" spans="1:3">
      <c r="A7931" s="21">
        <v>505</v>
      </c>
      <c r="B7931" s="6">
        <f>'Calc1'!B6037*(B$7417+'Calc1'!B10929)</f>
        <v>0</v>
      </c>
      <c r="C7931" s="10"/>
    </row>
    <row r="7932" spans="1:3">
      <c r="A7932" s="21">
        <v>506</v>
      </c>
      <c r="B7932" s="6">
        <f>'Calc1'!B6038*(B$7417+'Calc1'!B10930)</f>
        <v>0</v>
      </c>
      <c r="C7932" s="10"/>
    </row>
    <row r="7933" spans="1:3">
      <c r="A7933" s="21">
        <v>507</v>
      </c>
      <c r="B7933" s="6">
        <f>'Calc1'!B6039*(B$7417+'Calc1'!B10931)</f>
        <v>0</v>
      </c>
      <c r="C7933" s="10"/>
    </row>
    <row r="7934" spans="1:3">
      <c r="A7934" s="21">
        <v>508</v>
      </c>
      <c r="B7934" s="6">
        <f>'Calc1'!B6040*(B$7417+'Calc1'!B10932)</f>
        <v>0</v>
      </c>
      <c r="C7934" s="10"/>
    </row>
    <row r="7935" spans="1:3">
      <c r="A7935" s="21">
        <v>509</v>
      </c>
      <c r="B7935" s="6">
        <f>'Calc1'!B6041*(B$7417+'Calc1'!B10933)</f>
        <v>0</v>
      </c>
      <c r="C7935" s="10"/>
    </row>
    <row r="7936" spans="1:3">
      <c r="A7936" s="21">
        <v>510</v>
      </c>
      <c r="B7936" s="6">
        <f>'Calc1'!B6042*(B$7417+'Calc1'!B10934)</f>
        <v>0</v>
      </c>
      <c r="C7936" s="10"/>
    </row>
    <row r="7937" spans="1:3">
      <c r="A7937" s="21">
        <v>511</v>
      </c>
      <c r="B7937" s="6">
        <f>'Calc1'!B6043*(B$7417+'Calc1'!B10935)</f>
        <v>0</v>
      </c>
      <c r="C7937" s="10"/>
    </row>
    <row r="7938" spans="1:3">
      <c r="A7938" s="21">
        <v>512</v>
      </c>
      <c r="B7938" s="6">
        <f>'Calc1'!B6044*(B$7417+'Calc1'!B10936)</f>
        <v>0</v>
      </c>
      <c r="C7938" s="10"/>
    </row>
    <row r="7939" spans="1:3">
      <c r="A7939" s="21">
        <v>513</v>
      </c>
      <c r="B7939" s="6">
        <f>'Calc1'!B6045*(B$7417+'Calc1'!B10937)</f>
        <v>0</v>
      </c>
      <c r="C7939" s="10"/>
    </row>
    <row r="7940" spans="1:3">
      <c r="A7940" s="21">
        <v>514</v>
      </c>
      <c r="B7940" s="6">
        <f>'Calc1'!B6046*(B$7417+'Calc1'!B10938)</f>
        <v>0</v>
      </c>
      <c r="C7940" s="10"/>
    </row>
    <row r="7941" spans="1:3">
      <c r="A7941" s="21">
        <v>515</v>
      </c>
      <c r="B7941" s="6">
        <f>'Calc1'!B6047*(B$7417+'Calc1'!B10939)</f>
        <v>0</v>
      </c>
      <c r="C7941" s="10"/>
    </row>
    <row r="7942" spans="1:3">
      <c r="A7942" s="21">
        <v>516</v>
      </c>
      <c r="B7942" s="6">
        <f>'Calc1'!B6048*(B$7417+'Calc1'!B10940)</f>
        <v>0</v>
      </c>
      <c r="C7942" s="10"/>
    </row>
    <row r="7943" spans="1:3">
      <c r="A7943" s="21">
        <v>517</v>
      </c>
      <c r="B7943" s="6">
        <f>'Calc1'!B6049*(B$7417+'Calc1'!B10941)</f>
        <v>0</v>
      </c>
      <c r="C7943" s="10"/>
    </row>
    <row r="7944" spans="1:3">
      <c r="A7944" s="21">
        <v>518</v>
      </c>
      <c r="B7944" s="6">
        <f>'Calc1'!B6050*(B$7417+'Calc1'!B10942)</f>
        <v>0</v>
      </c>
      <c r="C7944" s="10"/>
    </row>
    <row r="7945" spans="1:3">
      <c r="A7945" s="21">
        <v>519</v>
      </c>
      <c r="B7945" s="6">
        <f>'Calc1'!B6051*(B$7417+'Calc1'!B10943)</f>
        <v>0</v>
      </c>
      <c r="C7945" s="10"/>
    </row>
    <row r="7946" spans="1:3">
      <c r="A7946" s="21">
        <v>520</v>
      </c>
      <c r="B7946" s="6">
        <f>'Calc1'!B6052*(B$7417+'Calc1'!B10944)</f>
        <v>0</v>
      </c>
      <c r="C7946" s="10"/>
    </row>
    <row r="7947" spans="1:3">
      <c r="A7947" s="21">
        <v>521</v>
      </c>
      <c r="B7947" s="6">
        <f>'Calc1'!B6053*(B$7417+'Calc1'!B10945)</f>
        <v>0</v>
      </c>
      <c r="C7947" s="10"/>
    </row>
    <row r="7948" spans="1:3">
      <c r="A7948" s="21">
        <v>522</v>
      </c>
      <c r="B7948" s="6">
        <f>'Calc1'!B6054*(B$7417+'Calc1'!B10946)</f>
        <v>0</v>
      </c>
      <c r="C7948" s="10"/>
    </row>
    <row r="7949" spans="1:3">
      <c r="A7949" s="21">
        <v>523</v>
      </c>
      <c r="B7949" s="6">
        <f>'Calc1'!B6055*(B$7417+'Calc1'!B10947)</f>
        <v>0</v>
      </c>
      <c r="C7949" s="10"/>
    </row>
    <row r="7950" spans="1:3">
      <c r="A7950" s="21">
        <v>524</v>
      </c>
      <c r="B7950" s="6">
        <f>'Calc1'!B6056*(B$7417+'Calc1'!B10948)</f>
        <v>0</v>
      </c>
      <c r="C7950" s="10"/>
    </row>
    <row r="7951" spans="1:3">
      <c r="A7951" s="21">
        <v>525</v>
      </c>
      <c r="B7951" s="6">
        <f>'Calc1'!B6057*(B$7417+'Calc1'!B10949)</f>
        <v>0</v>
      </c>
      <c r="C7951" s="10"/>
    </row>
    <row r="7952" spans="1:3">
      <c r="A7952" s="21">
        <v>526</v>
      </c>
      <c r="B7952" s="6">
        <f>'Calc1'!B6058*(B$7417+'Calc1'!B10950)</f>
        <v>0</v>
      </c>
      <c r="C7952" s="10"/>
    </row>
    <row r="7953" spans="1:3">
      <c r="A7953" s="21">
        <v>527</v>
      </c>
      <c r="B7953" s="6">
        <f>'Calc1'!B6059*(B$7417+'Calc1'!B10951)</f>
        <v>0</v>
      </c>
      <c r="C7953" s="10"/>
    </row>
    <row r="7954" spans="1:3">
      <c r="A7954" s="21">
        <v>528</v>
      </c>
      <c r="B7954" s="6">
        <f>'Calc1'!B6060*(B$7417+'Calc1'!B10952)</f>
        <v>0</v>
      </c>
      <c r="C7954" s="10"/>
    </row>
    <row r="7955" spans="1:3">
      <c r="A7955" s="21">
        <v>529</v>
      </c>
      <c r="B7955" s="6">
        <f>'Calc1'!B6061*(B$7417+'Calc1'!B10953)</f>
        <v>0</v>
      </c>
      <c r="C7955" s="10"/>
    </row>
    <row r="7956" spans="1:3">
      <c r="A7956" s="21">
        <v>530</v>
      </c>
      <c r="B7956" s="6">
        <f>'Calc1'!B6062*(B$7417+'Calc1'!B10954)</f>
        <v>0</v>
      </c>
      <c r="C7956" s="10"/>
    </row>
    <row r="7957" spans="1:3">
      <c r="A7957" s="21">
        <v>531</v>
      </c>
      <c r="B7957" s="6">
        <f>'Calc1'!B6063*(B$7417+'Calc1'!B10955)</f>
        <v>0</v>
      </c>
      <c r="C7957" s="10"/>
    </row>
    <row r="7958" spans="1:3">
      <c r="A7958" s="21">
        <v>532</v>
      </c>
      <c r="B7958" s="6">
        <f>'Calc1'!B6064*(B$7417+'Calc1'!B10956)</f>
        <v>0</v>
      </c>
      <c r="C7958" s="10"/>
    </row>
    <row r="7959" spans="1:3">
      <c r="A7959" s="21">
        <v>533</v>
      </c>
      <c r="B7959" s="6">
        <f>'Calc1'!B6065*(B$7417+'Calc1'!B10957)</f>
        <v>0</v>
      </c>
      <c r="C7959" s="10"/>
    </row>
    <row r="7960" spans="1:3">
      <c r="A7960" s="21">
        <v>534</v>
      </c>
      <c r="B7960" s="6">
        <f>'Calc1'!B6066*(B$7417+'Calc1'!B10958)</f>
        <v>0</v>
      </c>
      <c r="C7960" s="10"/>
    </row>
    <row r="7961" spans="1:3">
      <c r="A7961" s="21">
        <v>535</v>
      </c>
      <c r="B7961" s="6">
        <f>'Calc1'!B6067*(B$7417+'Calc1'!B10959)</f>
        <v>0</v>
      </c>
      <c r="C7961" s="10"/>
    </row>
    <row r="7962" spans="1:3">
      <c r="A7962" s="21">
        <v>536</v>
      </c>
      <c r="B7962" s="6">
        <f>'Calc1'!B6068*(B$7417+'Calc1'!B10960)</f>
        <v>0</v>
      </c>
      <c r="C7962" s="10"/>
    </row>
    <row r="7963" spans="1:3">
      <c r="A7963" s="21">
        <v>537</v>
      </c>
      <c r="B7963" s="6">
        <f>'Calc1'!B6069*(B$7417+'Calc1'!B10961)</f>
        <v>0</v>
      </c>
      <c r="C7963" s="10"/>
    </row>
    <row r="7964" spans="1:3">
      <c r="A7964" s="21">
        <v>538</v>
      </c>
      <c r="B7964" s="6">
        <f>'Calc1'!B6070*(B$7417+'Calc1'!B10962)</f>
        <v>0</v>
      </c>
      <c r="C7964" s="10"/>
    </row>
    <row r="7965" spans="1:3">
      <c r="A7965" s="21">
        <v>539</v>
      </c>
      <c r="B7965" s="6">
        <f>'Calc1'!B6071*(B$7417+'Calc1'!B10963)</f>
        <v>0</v>
      </c>
      <c r="C7965" s="10"/>
    </row>
    <row r="7966" spans="1:3">
      <c r="A7966" s="21">
        <v>540</v>
      </c>
      <c r="B7966" s="6">
        <f>'Calc1'!B6072*(B$7417+'Calc1'!B10964)</f>
        <v>0</v>
      </c>
      <c r="C7966" s="10"/>
    </row>
    <row r="7967" spans="1:3">
      <c r="A7967" s="21">
        <v>541</v>
      </c>
      <c r="B7967" s="6">
        <f>'Calc1'!B6073*(B$7417+'Calc1'!B10965)</f>
        <v>0</v>
      </c>
      <c r="C7967" s="10"/>
    </row>
    <row r="7968" spans="1:3">
      <c r="A7968" s="21">
        <v>542</v>
      </c>
      <c r="B7968" s="6">
        <f>'Calc1'!B6074*(B$7417+'Calc1'!B10966)</f>
        <v>0</v>
      </c>
      <c r="C7968" s="10"/>
    </row>
    <row r="7969" spans="1:3">
      <c r="A7969" s="21">
        <v>543</v>
      </c>
      <c r="B7969" s="6">
        <f>'Calc1'!B6075*(B$7417+'Calc1'!B10967)</f>
        <v>0</v>
      </c>
      <c r="C7969" s="10"/>
    </row>
    <row r="7970" spans="1:3">
      <c r="A7970" s="21">
        <v>544</v>
      </c>
      <c r="B7970" s="6">
        <f>'Calc1'!B6076*(B$7417+'Calc1'!B10968)</f>
        <v>0</v>
      </c>
      <c r="C7970" s="10"/>
    </row>
    <row r="7971" spans="1:3">
      <c r="A7971" s="21">
        <v>545</v>
      </c>
      <c r="B7971" s="6">
        <f>'Calc1'!B6077*(B$7417+'Calc1'!B10969)</f>
        <v>0</v>
      </c>
      <c r="C7971" s="10"/>
    </row>
    <row r="7972" spans="1:3">
      <c r="A7972" s="21">
        <v>546</v>
      </c>
      <c r="B7972" s="6">
        <f>'Calc1'!B6078*(B$7417+'Calc1'!B10970)</f>
        <v>0</v>
      </c>
      <c r="C7972" s="10"/>
    </row>
    <row r="7973" spans="1:3">
      <c r="A7973" s="21">
        <v>547</v>
      </c>
      <c r="B7973" s="6">
        <f>'Calc1'!B6079*(B$7417+'Calc1'!B10971)</f>
        <v>0</v>
      </c>
      <c r="C7973" s="10"/>
    </row>
    <row r="7974" spans="1:3">
      <c r="A7974" s="21">
        <v>548</v>
      </c>
      <c r="B7974" s="6">
        <f>'Calc1'!B6080*(B$7417+'Calc1'!B10972)</f>
        <v>0</v>
      </c>
      <c r="C7974" s="10"/>
    </row>
    <row r="7975" spans="1:3">
      <c r="A7975" s="21">
        <v>549</v>
      </c>
      <c r="B7975" s="6">
        <f>'Calc1'!B6081*(B$7417+'Calc1'!B10973)</f>
        <v>0</v>
      </c>
      <c r="C7975" s="10"/>
    </row>
    <row r="7976" spans="1:3">
      <c r="A7976" s="21">
        <v>550</v>
      </c>
      <c r="B7976" s="6">
        <f>'Calc1'!B6082*(B$7417+'Calc1'!B10974)</f>
        <v>0</v>
      </c>
      <c r="C7976" s="10"/>
    </row>
    <row r="7977" spans="1:3">
      <c r="A7977" s="21">
        <v>551</v>
      </c>
      <c r="B7977" s="6">
        <f>'Calc1'!B6083*(B$7417+'Calc1'!B10975)</f>
        <v>0</v>
      </c>
      <c r="C7977" s="10"/>
    </row>
    <row r="7978" spans="1:3">
      <c r="A7978" s="21">
        <v>552</v>
      </c>
      <c r="B7978" s="6">
        <f>'Calc1'!B6084*(B$7417+'Calc1'!B10976)</f>
        <v>0</v>
      </c>
      <c r="C7978" s="10"/>
    </row>
    <row r="7979" spans="1:3">
      <c r="A7979" s="21">
        <v>553</v>
      </c>
      <c r="B7979" s="6">
        <f>'Calc1'!B6085*(B$7417+'Calc1'!B10977)</f>
        <v>0</v>
      </c>
      <c r="C7979" s="10"/>
    </row>
    <row r="7980" spans="1:3">
      <c r="A7980" s="21">
        <v>554</v>
      </c>
      <c r="B7980" s="6">
        <f>'Calc1'!B6086*(B$7417+'Calc1'!B10978)</f>
        <v>0</v>
      </c>
      <c r="C7980" s="10"/>
    </row>
    <row r="7981" spans="1:3">
      <c r="A7981" s="21">
        <v>555</v>
      </c>
      <c r="B7981" s="6">
        <f>'Calc1'!B6087*(B$7417+'Calc1'!B10979)</f>
        <v>0</v>
      </c>
      <c r="C7981" s="10"/>
    </row>
    <row r="7982" spans="1:3">
      <c r="A7982" s="21">
        <v>556</v>
      </c>
      <c r="B7982" s="6">
        <f>'Calc1'!B6088*(B$7417+'Calc1'!B10980)</f>
        <v>0</v>
      </c>
      <c r="C7982" s="10"/>
    </row>
    <row r="7983" spans="1:3">
      <c r="A7983" s="21">
        <v>557</v>
      </c>
      <c r="B7983" s="6">
        <f>'Calc1'!B6089*(B$7417+'Calc1'!B10981)</f>
        <v>0</v>
      </c>
      <c r="C7983" s="10"/>
    </row>
    <row r="7984" spans="1:3">
      <c r="A7984" s="21">
        <v>558</v>
      </c>
      <c r="B7984" s="6">
        <f>'Calc1'!B6090*(B$7417+'Calc1'!B10982)</f>
        <v>0</v>
      </c>
      <c r="C7984" s="10"/>
    </row>
    <row r="7985" spans="1:3">
      <c r="A7985" s="21">
        <v>559</v>
      </c>
      <c r="B7985" s="6">
        <f>'Calc1'!B6091*(B$7417+'Calc1'!B10983)</f>
        <v>0</v>
      </c>
      <c r="C7985" s="10"/>
    </row>
    <row r="7986" spans="1:3">
      <c r="A7986" s="21">
        <v>560</v>
      </c>
      <c r="B7986" s="6">
        <f>'Calc1'!B6092*(B$7417+'Calc1'!B10984)</f>
        <v>0</v>
      </c>
      <c r="C7986" s="10"/>
    </row>
    <row r="7987" spans="1:3">
      <c r="A7987" s="21">
        <v>561</v>
      </c>
      <c r="B7987" s="6">
        <f>'Calc1'!B6093*(B$7417+'Calc1'!B10985)</f>
        <v>0</v>
      </c>
      <c r="C7987" s="10"/>
    </row>
    <row r="7988" spans="1:3">
      <c r="A7988" s="21">
        <v>562</v>
      </c>
      <c r="B7988" s="6">
        <f>'Calc1'!B6094*(B$7417+'Calc1'!B10986)</f>
        <v>0</v>
      </c>
      <c r="C7988" s="10"/>
    </row>
    <row r="7989" spans="1:3">
      <c r="A7989" s="21">
        <v>563</v>
      </c>
      <c r="B7989" s="6">
        <f>'Calc1'!B6095*(B$7417+'Calc1'!B10987)</f>
        <v>0</v>
      </c>
      <c r="C7989" s="10"/>
    </row>
    <row r="7990" spans="1:3">
      <c r="A7990" s="21">
        <v>564</v>
      </c>
      <c r="B7990" s="6">
        <f>'Calc1'!B6096*(B$7417+'Calc1'!B10988)</f>
        <v>0</v>
      </c>
      <c r="C7990" s="10"/>
    </row>
    <row r="7991" spans="1:3">
      <c r="A7991" s="21">
        <v>565</v>
      </c>
      <c r="B7991" s="6">
        <f>'Calc1'!B6097*(B$7417+'Calc1'!B10989)</f>
        <v>0</v>
      </c>
      <c r="C7991" s="10"/>
    </row>
    <row r="7992" spans="1:3">
      <c r="A7992" s="21">
        <v>566</v>
      </c>
      <c r="B7992" s="6">
        <f>'Calc1'!B6098*(B$7417+'Calc1'!B10990)</f>
        <v>0</v>
      </c>
      <c r="C7992" s="10"/>
    </row>
    <row r="7993" spans="1:3">
      <c r="A7993" s="21">
        <v>567</v>
      </c>
      <c r="B7993" s="6">
        <f>'Calc1'!B6099*(B$7417+'Calc1'!B10991)</f>
        <v>0</v>
      </c>
      <c r="C7993" s="10"/>
    </row>
    <row r="7994" spans="1:3">
      <c r="A7994" s="21">
        <v>568</v>
      </c>
      <c r="B7994" s="6">
        <f>'Calc1'!B6100*(B$7417+'Calc1'!B10992)</f>
        <v>0</v>
      </c>
      <c r="C7994" s="10"/>
    </row>
    <row r="7995" spans="1:3">
      <c r="A7995" s="21">
        <v>569</v>
      </c>
      <c r="B7995" s="6">
        <f>'Calc1'!B6101*(B$7417+'Calc1'!B10993)</f>
        <v>0</v>
      </c>
      <c r="C7995" s="10"/>
    </row>
    <row r="7996" spans="1:3">
      <c r="A7996" s="21">
        <v>570</v>
      </c>
      <c r="B7996" s="6">
        <f>'Calc1'!B6102*(B$7417+'Calc1'!B10994)</f>
        <v>0</v>
      </c>
      <c r="C7996" s="10"/>
    </row>
    <row r="7997" spans="1:3">
      <c r="A7997" s="21">
        <v>571</v>
      </c>
      <c r="B7997" s="6">
        <f>'Calc1'!B6103*(B$7417+'Calc1'!B10995)</f>
        <v>0</v>
      </c>
      <c r="C7997" s="10"/>
    </row>
    <row r="7998" spans="1:3">
      <c r="A7998" s="21">
        <v>572</v>
      </c>
      <c r="B7998" s="6">
        <f>'Calc1'!B6104*(B$7417+'Calc1'!B10996)</f>
        <v>0</v>
      </c>
      <c r="C7998" s="10"/>
    </row>
    <row r="7999" spans="1:3">
      <c r="A7999" s="21">
        <v>573</v>
      </c>
      <c r="B7999" s="6">
        <f>'Calc1'!B6105*(B$7417+'Calc1'!B10997)</f>
        <v>0</v>
      </c>
      <c r="C7999" s="10"/>
    </row>
    <row r="8000" spans="1:3">
      <c r="A8000" s="21">
        <v>574</v>
      </c>
      <c r="B8000" s="6">
        <f>'Calc1'!B6106*(B$7417+'Calc1'!B10998)</f>
        <v>0</v>
      </c>
      <c r="C8000" s="10"/>
    </row>
    <row r="8001" spans="1:3">
      <c r="A8001" s="21">
        <v>575</v>
      </c>
      <c r="B8001" s="6">
        <f>'Calc1'!B6107*(B$7417+'Calc1'!B10999)</f>
        <v>0</v>
      </c>
      <c r="C8001" s="10"/>
    </row>
    <row r="8002" spans="1:3">
      <c r="A8002" s="21">
        <v>576</v>
      </c>
      <c r="B8002" s="6">
        <f>'Calc1'!B6108*(B$7417+'Calc1'!B11000)</f>
        <v>0</v>
      </c>
      <c r="C8002" s="10"/>
    </row>
    <row r="8003" spans="1:3">
      <c r="A8003" s="21">
        <v>577</v>
      </c>
      <c r="B8003" s="6">
        <f>'Calc1'!B6109*(B$7417+'Calc1'!B11001)</f>
        <v>0</v>
      </c>
      <c r="C8003" s="10"/>
    </row>
    <row r="8004" spans="1:3">
      <c r="A8004" s="21">
        <v>578</v>
      </c>
      <c r="B8004" s="6">
        <f>'Calc1'!B6110*(B$7417+'Calc1'!B11002)</f>
        <v>0</v>
      </c>
      <c r="C8004" s="10"/>
    </row>
    <row r="8005" spans="1:3">
      <c r="A8005" s="21">
        <v>579</v>
      </c>
      <c r="B8005" s="6">
        <f>'Calc1'!B6111*(B$7417+'Calc1'!B11003)</f>
        <v>0</v>
      </c>
      <c r="C8005" s="10"/>
    </row>
    <row r="8006" spans="1:3">
      <c r="A8006" s="21">
        <v>580</v>
      </c>
      <c r="B8006" s="6">
        <f>'Calc1'!B6112*(B$7417+'Calc1'!B11004)</f>
        <v>0</v>
      </c>
      <c r="C8006" s="10"/>
    </row>
    <row r="8007" spans="1:3">
      <c r="A8007" s="21">
        <v>581</v>
      </c>
      <c r="B8007" s="6">
        <f>'Calc1'!B6113*(B$7417+'Calc1'!B11005)</f>
        <v>0</v>
      </c>
      <c r="C8007" s="10"/>
    </row>
    <row r="8008" spans="1:3">
      <c r="A8008" s="21">
        <v>582</v>
      </c>
      <c r="B8008" s="6">
        <f>'Calc1'!B6114*(B$7417+'Calc1'!B11006)</f>
        <v>0</v>
      </c>
      <c r="C8008" s="10"/>
    </row>
    <row r="8009" spans="1:3">
      <c r="A8009" s="21">
        <v>583</v>
      </c>
      <c r="B8009" s="6">
        <f>'Calc1'!B6115*(B$7417+'Calc1'!B11007)</f>
        <v>0</v>
      </c>
      <c r="C8009" s="10"/>
    </row>
    <row r="8010" spans="1:3">
      <c r="A8010" s="21">
        <v>584</v>
      </c>
      <c r="B8010" s="6">
        <f>'Calc1'!B6116*(B$7417+'Calc1'!B11008)</f>
        <v>0</v>
      </c>
      <c r="C8010" s="10"/>
    </row>
    <row r="8011" spans="1:3">
      <c r="A8011" s="21">
        <v>585</v>
      </c>
      <c r="B8011" s="6">
        <f>'Calc1'!B6117*(B$7417+'Calc1'!B11009)</f>
        <v>0</v>
      </c>
      <c r="C8011" s="10"/>
    </row>
    <row r="8012" spans="1:3">
      <c r="A8012" s="21">
        <v>586</v>
      </c>
      <c r="B8012" s="6">
        <f>'Calc1'!B6118*(B$7417+'Calc1'!B11010)</f>
        <v>0</v>
      </c>
      <c r="C8012" s="10"/>
    </row>
    <row r="8013" spans="1:3">
      <c r="A8013" s="21">
        <v>587</v>
      </c>
      <c r="B8013" s="6">
        <f>'Calc1'!B6119*(B$7417+'Calc1'!B11011)</f>
        <v>0</v>
      </c>
      <c r="C8013" s="10"/>
    </row>
    <row r="8014" spans="1:3">
      <c r="A8014" s="21">
        <v>588</v>
      </c>
      <c r="B8014" s="6">
        <f>'Calc1'!B6120*(B$7417+'Calc1'!B11012)</f>
        <v>0</v>
      </c>
      <c r="C8014" s="10"/>
    </row>
    <row r="8015" spans="1:3">
      <c r="A8015" s="21">
        <v>589</v>
      </c>
      <c r="B8015" s="6">
        <f>'Calc1'!B6121*(B$7417+'Calc1'!B11013)</f>
        <v>0</v>
      </c>
      <c r="C8015" s="10"/>
    </row>
    <row r="8016" spans="1:3">
      <c r="A8016" s="21">
        <v>590</v>
      </c>
      <c r="B8016" s="6">
        <f>'Calc1'!B6122*(B$7417+'Calc1'!B11014)</f>
        <v>0</v>
      </c>
      <c r="C8016" s="10"/>
    </row>
    <row r="8017" spans="1:3">
      <c r="A8017" s="21">
        <v>591</v>
      </c>
      <c r="B8017" s="6">
        <f>'Calc1'!B6123*(B$7417+'Calc1'!B11015)</f>
        <v>0</v>
      </c>
      <c r="C8017" s="10"/>
    </row>
    <row r="8018" spans="1:3">
      <c r="A8018" s="21">
        <v>592</v>
      </c>
      <c r="B8018" s="6">
        <f>'Calc1'!B6124*(B$7417+'Calc1'!B11016)</f>
        <v>0</v>
      </c>
      <c r="C8018" s="10"/>
    </row>
    <row r="8019" spans="1:3">
      <c r="A8019" s="21">
        <v>593</v>
      </c>
      <c r="B8019" s="6">
        <f>'Calc1'!B6125*(B$7417+'Calc1'!B11017)</f>
        <v>0</v>
      </c>
      <c r="C8019" s="10"/>
    </row>
    <row r="8020" spans="1:3">
      <c r="A8020" s="21">
        <v>594</v>
      </c>
      <c r="B8020" s="6">
        <f>'Calc1'!B6126*(B$7417+'Calc1'!B11018)</f>
        <v>0</v>
      </c>
      <c r="C8020" s="10"/>
    </row>
    <row r="8021" spans="1:3">
      <c r="A8021" s="21">
        <v>595</v>
      </c>
      <c r="B8021" s="6">
        <f>'Calc1'!B6127*(B$7417+'Calc1'!B11019)</f>
        <v>0</v>
      </c>
      <c r="C8021" s="10"/>
    </row>
    <row r="8022" spans="1:3">
      <c r="A8022" s="21">
        <v>596</v>
      </c>
      <c r="B8022" s="6">
        <f>'Calc1'!B6128*(B$7417+'Calc1'!B11020)</f>
        <v>0</v>
      </c>
      <c r="C8022" s="10"/>
    </row>
    <row r="8023" spans="1:3">
      <c r="A8023" s="21">
        <v>597</v>
      </c>
      <c r="B8023" s="6">
        <f>'Calc1'!B6129*(B$7417+'Calc1'!B11021)</f>
        <v>0</v>
      </c>
      <c r="C8023" s="10"/>
    </row>
    <row r="8024" spans="1:3">
      <c r="A8024" s="21">
        <v>598</v>
      </c>
      <c r="B8024" s="6">
        <f>'Calc1'!B6130*(B$7417+'Calc1'!B11022)</f>
        <v>0</v>
      </c>
      <c r="C8024" s="10"/>
    </row>
    <row r="8025" spans="1:3">
      <c r="A8025" s="21">
        <v>599</v>
      </c>
      <c r="B8025" s="6">
        <f>'Calc1'!B6131*(B$7417+'Calc1'!B11023)</f>
        <v>0</v>
      </c>
      <c r="C8025" s="10"/>
    </row>
    <row r="8026" spans="1:3">
      <c r="A8026" s="21">
        <v>600</v>
      </c>
      <c r="B8026" s="6">
        <f>'Calc1'!B6132*(B$7417+'Calc1'!B11024)</f>
        <v>0</v>
      </c>
      <c r="C8026" s="10"/>
    </row>
    <row r="8028" spans="1:3" ht="21" customHeight="1">
      <c r="A8028" s="1" t="s">
        <v>676</v>
      </c>
    </row>
    <row r="8029" spans="1:3">
      <c r="A8029" s="2" t="s">
        <v>254</v>
      </c>
    </row>
    <row r="8030" spans="1:3">
      <c r="A8030" s="12" t="s">
        <v>677</v>
      </c>
    </row>
    <row r="8031" spans="1:3">
      <c r="A8031" s="2" t="s">
        <v>351</v>
      </c>
    </row>
    <row r="8033" spans="1:3">
      <c r="B8033" s="3" t="s">
        <v>678</v>
      </c>
    </row>
    <row r="8034" spans="1:3">
      <c r="A8034" s="11" t="s">
        <v>678</v>
      </c>
      <c r="B8034" s="23">
        <f>SUM(B$7427:B$8026)</f>
        <v>0</v>
      </c>
      <c r="C8034" s="10"/>
    </row>
    <row r="8036" spans="1:3" ht="21" customHeight="1">
      <c r="A8036" s="1" t="s">
        <v>679</v>
      </c>
    </row>
    <row r="8037" spans="1:3">
      <c r="A8037" s="2" t="s">
        <v>254</v>
      </c>
    </row>
    <row r="8038" spans="1:3">
      <c r="A8038" s="12" t="s">
        <v>680</v>
      </c>
    </row>
    <row r="8039" spans="1:3">
      <c r="A8039" s="12" t="s">
        <v>681</v>
      </c>
    </row>
    <row r="8040" spans="1:3">
      <c r="A8040" s="12" t="s">
        <v>682</v>
      </c>
    </row>
    <row r="8041" spans="1:3">
      <c r="A8041" s="2" t="s">
        <v>683</v>
      </c>
    </row>
    <row r="8043" spans="1:3">
      <c r="B8043" s="3" t="s">
        <v>684</v>
      </c>
    </row>
    <row r="8044" spans="1:3">
      <c r="A8044" s="11" t="s">
        <v>684</v>
      </c>
      <c r="B8044" s="6">
        <f>IF(B7412,B49*B7412/B8034,0)</f>
        <v>0</v>
      </c>
      <c r="C8044" s="10"/>
    </row>
    <row r="8046" spans="1:3" ht="21" customHeight="1">
      <c r="A8046" s="1" t="s">
        <v>685</v>
      </c>
    </row>
    <row r="8047" spans="1:3">
      <c r="A8047" s="2" t="s">
        <v>254</v>
      </c>
    </row>
    <row r="8048" spans="1:3">
      <c r="A8048" s="12" t="s">
        <v>686</v>
      </c>
    </row>
    <row r="8049" spans="1:3">
      <c r="A8049" s="12" t="s">
        <v>673</v>
      </c>
    </row>
    <row r="8050" spans="1:3">
      <c r="A8050" s="12" t="s">
        <v>674</v>
      </c>
    </row>
    <row r="8051" spans="1:3">
      <c r="A8051" s="2" t="s">
        <v>596</v>
      </c>
    </row>
    <row r="8053" spans="1:3">
      <c r="B8053" s="3" t="s">
        <v>687</v>
      </c>
    </row>
    <row r="8054" spans="1:3">
      <c r="A8054" s="21">
        <v>1</v>
      </c>
      <c r="B8054" s="6">
        <f>'935'!R7*(B$7417+'Calc1'!B10425)</f>
        <v>0</v>
      </c>
      <c r="C8054" s="10"/>
    </row>
    <row r="8055" spans="1:3">
      <c r="A8055" s="21">
        <v>2</v>
      </c>
      <c r="B8055" s="6">
        <f>'935'!R8*(B$7417+'Calc1'!B10426)</f>
        <v>0</v>
      </c>
      <c r="C8055" s="10"/>
    </row>
    <row r="8056" spans="1:3">
      <c r="A8056" s="21">
        <v>3</v>
      </c>
      <c r="B8056" s="6">
        <f>'935'!R9*(B$7417+'Calc1'!B10427)</f>
        <v>0</v>
      </c>
      <c r="C8056" s="10"/>
    </row>
    <row r="8057" spans="1:3">
      <c r="A8057" s="21">
        <v>4</v>
      </c>
      <c r="B8057" s="6">
        <f>'935'!R10*(B$7417+'Calc1'!B10428)</f>
        <v>0</v>
      </c>
      <c r="C8057" s="10"/>
    </row>
    <row r="8058" spans="1:3">
      <c r="A8058" s="21">
        <v>5</v>
      </c>
      <c r="B8058" s="6">
        <f>'935'!R11*(B$7417+'Calc1'!B10429)</f>
        <v>0</v>
      </c>
      <c r="C8058" s="10"/>
    </row>
    <row r="8059" spans="1:3">
      <c r="A8059" s="21">
        <v>6</v>
      </c>
      <c r="B8059" s="6">
        <f>'935'!R12*(B$7417+'Calc1'!B10430)</f>
        <v>0</v>
      </c>
      <c r="C8059" s="10"/>
    </row>
    <row r="8060" spans="1:3">
      <c r="A8060" s="21">
        <v>7</v>
      </c>
      <c r="B8060" s="6">
        <f>'935'!R13*(B$7417+'Calc1'!B10431)</f>
        <v>0</v>
      </c>
      <c r="C8060" s="10"/>
    </row>
    <row r="8061" spans="1:3">
      <c r="A8061" s="21">
        <v>8</v>
      </c>
      <c r="B8061" s="6">
        <f>'935'!R14*(B$7417+'Calc1'!B10432)</f>
        <v>0</v>
      </c>
      <c r="C8061" s="10"/>
    </row>
    <row r="8062" spans="1:3">
      <c r="A8062" s="21">
        <v>9</v>
      </c>
      <c r="B8062" s="6">
        <f>'935'!R15*(B$7417+'Calc1'!B10433)</f>
        <v>0</v>
      </c>
      <c r="C8062" s="10"/>
    </row>
    <row r="8063" spans="1:3">
      <c r="A8063" s="21">
        <v>10</v>
      </c>
      <c r="B8063" s="6">
        <f>'935'!R16*(B$7417+'Calc1'!B10434)</f>
        <v>0</v>
      </c>
      <c r="C8063" s="10"/>
    </row>
    <row r="8064" spans="1:3">
      <c r="A8064" s="21">
        <v>11</v>
      </c>
      <c r="B8064" s="6">
        <f>'935'!R17*(B$7417+'Calc1'!B10435)</f>
        <v>0</v>
      </c>
      <c r="C8064" s="10"/>
    </row>
    <row r="8065" spans="1:3">
      <c r="A8065" s="21">
        <v>12</v>
      </c>
      <c r="B8065" s="6">
        <f>'935'!R18*(B$7417+'Calc1'!B10436)</f>
        <v>0</v>
      </c>
      <c r="C8065" s="10"/>
    </row>
    <row r="8066" spans="1:3">
      <c r="A8066" s="21">
        <v>13</v>
      </c>
      <c r="B8066" s="6">
        <f>'935'!R19*(B$7417+'Calc1'!B10437)</f>
        <v>0</v>
      </c>
      <c r="C8066" s="10"/>
    </row>
    <row r="8067" spans="1:3">
      <c r="A8067" s="21">
        <v>14</v>
      </c>
      <c r="B8067" s="6">
        <f>'935'!R20*(B$7417+'Calc1'!B10438)</f>
        <v>0</v>
      </c>
      <c r="C8067" s="10"/>
    </row>
    <row r="8068" spans="1:3">
      <c r="A8068" s="21">
        <v>15</v>
      </c>
      <c r="B8068" s="6">
        <f>'935'!R21*(B$7417+'Calc1'!B10439)</f>
        <v>0</v>
      </c>
      <c r="C8068" s="10"/>
    </row>
    <row r="8069" spans="1:3">
      <c r="A8069" s="21">
        <v>16</v>
      </c>
      <c r="B8069" s="6">
        <f>'935'!R22*(B$7417+'Calc1'!B10440)</f>
        <v>0</v>
      </c>
      <c r="C8069" s="10"/>
    </row>
    <row r="8070" spans="1:3">
      <c r="A8070" s="21">
        <v>17</v>
      </c>
      <c r="B8070" s="6">
        <f>'935'!R23*(B$7417+'Calc1'!B10441)</f>
        <v>0</v>
      </c>
      <c r="C8070" s="10"/>
    </row>
    <row r="8071" spans="1:3">
      <c r="A8071" s="21">
        <v>18</v>
      </c>
      <c r="B8071" s="6">
        <f>'935'!R24*(B$7417+'Calc1'!B10442)</f>
        <v>0</v>
      </c>
      <c r="C8071" s="10"/>
    </row>
    <row r="8072" spans="1:3">
      <c r="A8072" s="21">
        <v>19</v>
      </c>
      <c r="B8072" s="6">
        <f>'935'!R25*(B$7417+'Calc1'!B10443)</f>
        <v>0</v>
      </c>
      <c r="C8072" s="10"/>
    </row>
    <row r="8073" spans="1:3">
      <c r="A8073" s="21">
        <v>20</v>
      </c>
      <c r="B8073" s="6">
        <f>'935'!R26*(B$7417+'Calc1'!B10444)</f>
        <v>0</v>
      </c>
      <c r="C8073" s="10"/>
    </row>
    <row r="8074" spans="1:3">
      <c r="A8074" s="21">
        <v>21</v>
      </c>
      <c r="B8074" s="6">
        <f>'935'!R27*(B$7417+'Calc1'!B10445)</f>
        <v>0</v>
      </c>
      <c r="C8074" s="10"/>
    </row>
    <row r="8075" spans="1:3">
      <c r="A8075" s="21">
        <v>22</v>
      </c>
      <c r="B8075" s="6">
        <f>'935'!R28*(B$7417+'Calc1'!B10446)</f>
        <v>0</v>
      </c>
      <c r="C8075" s="10"/>
    </row>
    <row r="8076" spans="1:3">
      <c r="A8076" s="21">
        <v>23</v>
      </c>
      <c r="B8076" s="6">
        <f>'935'!R29*(B$7417+'Calc1'!B10447)</f>
        <v>0</v>
      </c>
      <c r="C8076" s="10"/>
    </row>
    <row r="8077" spans="1:3">
      <c r="A8077" s="21">
        <v>24</v>
      </c>
      <c r="B8077" s="6">
        <f>'935'!R30*(B$7417+'Calc1'!B10448)</f>
        <v>0</v>
      </c>
      <c r="C8077" s="10"/>
    </row>
    <row r="8078" spans="1:3">
      <c r="A8078" s="21">
        <v>25</v>
      </c>
      <c r="B8078" s="6">
        <f>'935'!R31*(B$7417+'Calc1'!B10449)</f>
        <v>0</v>
      </c>
      <c r="C8078" s="10"/>
    </row>
    <row r="8079" spans="1:3">
      <c r="A8079" s="21">
        <v>26</v>
      </c>
      <c r="B8079" s="6">
        <f>'935'!R32*(B$7417+'Calc1'!B10450)</f>
        <v>0</v>
      </c>
      <c r="C8079" s="10"/>
    </row>
    <row r="8080" spans="1:3">
      <c r="A8080" s="21">
        <v>27</v>
      </c>
      <c r="B8080" s="6">
        <f>'935'!R33*(B$7417+'Calc1'!B10451)</f>
        <v>0</v>
      </c>
      <c r="C8080" s="10"/>
    </row>
    <row r="8081" spans="1:3">
      <c r="A8081" s="21">
        <v>28</v>
      </c>
      <c r="B8081" s="6">
        <f>'935'!R34*(B$7417+'Calc1'!B10452)</f>
        <v>0</v>
      </c>
      <c r="C8081" s="10"/>
    </row>
    <row r="8082" spans="1:3">
      <c r="A8082" s="21">
        <v>29</v>
      </c>
      <c r="B8082" s="6">
        <f>'935'!R35*(B$7417+'Calc1'!B10453)</f>
        <v>0</v>
      </c>
      <c r="C8082" s="10"/>
    </row>
    <row r="8083" spans="1:3">
      <c r="A8083" s="21">
        <v>30</v>
      </c>
      <c r="B8083" s="6">
        <f>'935'!R36*(B$7417+'Calc1'!B10454)</f>
        <v>0</v>
      </c>
      <c r="C8083" s="10"/>
    </row>
    <row r="8084" spans="1:3">
      <c r="A8084" s="21">
        <v>31</v>
      </c>
      <c r="B8084" s="6">
        <f>'935'!R37*(B$7417+'Calc1'!B10455)</f>
        <v>0</v>
      </c>
      <c r="C8084" s="10"/>
    </row>
    <row r="8085" spans="1:3">
      <c r="A8085" s="21">
        <v>32</v>
      </c>
      <c r="B8085" s="6">
        <f>'935'!R38*(B$7417+'Calc1'!B10456)</f>
        <v>0</v>
      </c>
      <c r="C8085" s="10"/>
    </row>
    <row r="8086" spans="1:3">
      <c r="A8086" s="21">
        <v>33</v>
      </c>
      <c r="B8086" s="6">
        <f>'935'!R39*(B$7417+'Calc1'!B10457)</f>
        <v>0</v>
      </c>
      <c r="C8086" s="10"/>
    </row>
    <row r="8087" spans="1:3">
      <c r="A8087" s="21">
        <v>34</v>
      </c>
      <c r="B8087" s="6">
        <f>'935'!R40*(B$7417+'Calc1'!B10458)</f>
        <v>0</v>
      </c>
      <c r="C8087" s="10"/>
    </row>
    <row r="8088" spans="1:3">
      <c r="A8088" s="21">
        <v>35</v>
      </c>
      <c r="B8088" s="6">
        <f>'935'!R41*(B$7417+'Calc1'!B10459)</f>
        <v>0</v>
      </c>
      <c r="C8088" s="10"/>
    </row>
    <row r="8089" spans="1:3">
      <c r="A8089" s="21">
        <v>36</v>
      </c>
      <c r="B8089" s="6">
        <f>'935'!R42*(B$7417+'Calc1'!B10460)</f>
        <v>0</v>
      </c>
      <c r="C8089" s="10"/>
    </row>
    <row r="8090" spans="1:3">
      <c r="A8090" s="21">
        <v>37</v>
      </c>
      <c r="B8090" s="6">
        <f>'935'!R43*(B$7417+'Calc1'!B10461)</f>
        <v>0</v>
      </c>
      <c r="C8090" s="10"/>
    </row>
    <row r="8091" spans="1:3">
      <c r="A8091" s="21">
        <v>38</v>
      </c>
      <c r="B8091" s="6">
        <f>'935'!R44*(B$7417+'Calc1'!B10462)</f>
        <v>0</v>
      </c>
      <c r="C8091" s="10"/>
    </row>
    <row r="8092" spans="1:3">
      <c r="A8092" s="21">
        <v>39</v>
      </c>
      <c r="B8092" s="6">
        <f>'935'!R45*(B$7417+'Calc1'!B10463)</f>
        <v>0</v>
      </c>
      <c r="C8092" s="10"/>
    </row>
    <row r="8093" spans="1:3">
      <c r="A8093" s="21">
        <v>40</v>
      </c>
      <c r="B8093" s="6">
        <f>'935'!R46*(B$7417+'Calc1'!B10464)</f>
        <v>0</v>
      </c>
      <c r="C8093" s="10"/>
    </row>
    <row r="8094" spans="1:3">
      <c r="A8094" s="21">
        <v>41</v>
      </c>
      <c r="B8094" s="6">
        <f>'935'!R47*(B$7417+'Calc1'!B10465)</f>
        <v>0</v>
      </c>
      <c r="C8094" s="10"/>
    </row>
    <row r="8095" spans="1:3">
      <c r="A8095" s="21">
        <v>42</v>
      </c>
      <c r="B8095" s="6">
        <f>'935'!R48*(B$7417+'Calc1'!B10466)</f>
        <v>0</v>
      </c>
      <c r="C8095" s="10"/>
    </row>
    <row r="8096" spans="1:3">
      <c r="A8096" s="21">
        <v>43</v>
      </c>
      <c r="B8096" s="6">
        <f>'935'!R49*(B$7417+'Calc1'!B10467)</f>
        <v>0</v>
      </c>
      <c r="C8096" s="10"/>
    </row>
    <row r="8097" spans="1:3">
      <c r="A8097" s="21">
        <v>44</v>
      </c>
      <c r="B8097" s="6">
        <f>'935'!R50*(B$7417+'Calc1'!B10468)</f>
        <v>0</v>
      </c>
      <c r="C8097" s="10"/>
    </row>
    <row r="8098" spans="1:3">
      <c r="A8098" s="21">
        <v>45</v>
      </c>
      <c r="B8098" s="6">
        <f>'935'!R51*(B$7417+'Calc1'!B10469)</f>
        <v>0</v>
      </c>
      <c r="C8098" s="10"/>
    </row>
    <row r="8099" spans="1:3">
      <c r="A8099" s="21">
        <v>46</v>
      </c>
      <c r="B8099" s="6">
        <f>'935'!R52*(B$7417+'Calc1'!B10470)</f>
        <v>0</v>
      </c>
      <c r="C8099" s="10"/>
    </row>
    <row r="8100" spans="1:3">
      <c r="A8100" s="21">
        <v>47</v>
      </c>
      <c r="B8100" s="6">
        <f>'935'!R53*(B$7417+'Calc1'!B10471)</f>
        <v>0</v>
      </c>
      <c r="C8100" s="10"/>
    </row>
    <row r="8101" spans="1:3">
      <c r="A8101" s="21">
        <v>48</v>
      </c>
      <c r="B8101" s="6">
        <f>'935'!R54*(B$7417+'Calc1'!B10472)</f>
        <v>0</v>
      </c>
      <c r="C8101" s="10"/>
    </row>
    <row r="8102" spans="1:3">
      <c r="A8102" s="21">
        <v>49</v>
      </c>
      <c r="B8102" s="6">
        <f>'935'!R55*(B$7417+'Calc1'!B10473)</f>
        <v>0</v>
      </c>
      <c r="C8102" s="10"/>
    </row>
    <row r="8103" spans="1:3">
      <c r="A8103" s="21">
        <v>50</v>
      </c>
      <c r="B8103" s="6">
        <f>'935'!R56*(B$7417+'Calc1'!B10474)</f>
        <v>0</v>
      </c>
      <c r="C8103" s="10"/>
    </row>
    <row r="8104" spans="1:3">
      <c r="A8104" s="21">
        <v>51</v>
      </c>
      <c r="B8104" s="6">
        <f>'935'!R57*(B$7417+'Calc1'!B10475)</f>
        <v>0</v>
      </c>
      <c r="C8104" s="10"/>
    </row>
    <row r="8105" spans="1:3">
      <c r="A8105" s="21">
        <v>52</v>
      </c>
      <c r="B8105" s="6">
        <f>'935'!R58*(B$7417+'Calc1'!B10476)</f>
        <v>0</v>
      </c>
      <c r="C8105" s="10"/>
    </row>
    <row r="8106" spans="1:3">
      <c r="A8106" s="21">
        <v>53</v>
      </c>
      <c r="B8106" s="6">
        <f>'935'!R59*(B$7417+'Calc1'!B10477)</f>
        <v>0</v>
      </c>
      <c r="C8106" s="10"/>
    </row>
    <row r="8107" spans="1:3">
      <c r="A8107" s="21">
        <v>54</v>
      </c>
      <c r="B8107" s="6">
        <f>'935'!R60*(B$7417+'Calc1'!B10478)</f>
        <v>0</v>
      </c>
      <c r="C8107" s="10"/>
    </row>
    <row r="8108" spans="1:3">
      <c r="A8108" s="21">
        <v>55</v>
      </c>
      <c r="B8108" s="6">
        <f>'935'!R61*(B$7417+'Calc1'!B10479)</f>
        <v>0</v>
      </c>
      <c r="C8108" s="10"/>
    </row>
    <row r="8109" spans="1:3">
      <c r="A8109" s="21">
        <v>56</v>
      </c>
      <c r="B8109" s="6">
        <f>'935'!R62*(B$7417+'Calc1'!B10480)</f>
        <v>0</v>
      </c>
      <c r="C8109" s="10"/>
    </row>
    <row r="8110" spans="1:3">
      <c r="A8110" s="21">
        <v>57</v>
      </c>
      <c r="B8110" s="6">
        <f>'935'!R63*(B$7417+'Calc1'!B10481)</f>
        <v>0</v>
      </c>
      <c r="C8110" s="10"/>
    </row>
    <row r="8111" spans="1:3">
      <c r="A8111" s="21">
        <v>58</v>
      </c>
      <c r="B8111" s="6">
        <f>'935'!R64*(B$7417+'Calc1'!B10482)</f>
        <v>0</v>
      </c>
      <c r="C8111" s="10"/>
    </row>
    <row r="8112" spans="1:3">
      <c r="A8112" s="21">
        <v>59</v>
      </c>
      <c r="B8112" s="6">
        <f>'935'!R65*(B$7417+'Calc1'!B10483)</f>
        <v>0</v>
      </c>
      <c r="C8112" s="10"/>
    </row>
    <row r="8113" spans="1:3">
      <c r="A8113" s="21">
        <v>60</v>
      </c>
      <c r="B8113" s="6">
        <f>'935'!R66*(B$7417+'Calc1'!B10484)</f>
        <v>0</v>
      </c>
      <c r="C8113" s="10"/>
    </row>
    <row r="8114" spans="1:3">
      <c r="A8114" s="21">
        <v>61</v>
      </c>
      <c r="B8114" s="6">
        <f>'935'!R67*(B$7417+'Calc1'!B10485)</f>
        <v>0</v>
      </c>
      <c r="C8114" s="10"/>
    </row>
    <row r="8115" spans="1:3">
      <c r="A8115" s="21">
        <v>62</v>
      </c>
      <c r="B8115" s="6">
        <f>'935'!R68*(B$7417+'Calc1'!B10486)</f>
        <v>0</v>
      </c>
      <c r="C8115" s="10"/>
    </row>
    <row r="8116" spans="1:3">
      <c r="A8116" s="21">
        <v>63</v>
      </c>
      <c r="B8116" s="6">
        <f>'935'!R69*(B$7417+'Calc1'!B10487)</f>
        <v>0</v>
      </c>
      <c r="C8116" s="10"/>
    </row>
    <row r="8117" spans="1:3">
      <c r="A8117" s="21">
        <v>64</v>
      </c>
      <c r="B8117" s="6">
        <f>'935'!R70*(B$7417+'Calc1'!B10488)</f>
        <v>0</v>
      </c>
      <c r="C8117" s="10"/>
    </row>
    <row r="8118" spans="1:3">
      <c r="A8118" s="21">
        <v>65</v>
      </c>
      <c r="B8118" s="6">
        <f>'935'!R71*(B$7417+'Calc1'!B10489)</f>
        <v>0</v>
      </c>
      <c r="C8118" s="10"/>
    </row>
    <row r="8119" spans="1:3">
      <c r="A8119" s="21">
        <v>66</v>
      </c>
      <c r="B8119" s="6">
        <f>'935'!R72*(B$7417+'Calc1'!B10490)</f>
        <v>0</v>
      </c>
      <c r="C8119" s="10"/>
    </row>
    <row r="8120" spans="1:3">
      <c r="A8120" s="21">
        <v>67</v>
      </c>
      <c r="B8120" s="6">
        <f>'935'!R73*(B$7417+'Calc1'!B10491)</f>
        <v>0</v>
      </c>
      <c r="C8120" s="10"/>
    </row>
    <row r="8121" spans="1:3">
      <c r="A8121" s="21">
        <v>68</v>
      </c>
      <c r="B8121" s="6">
        <f>'935'!R74*(B$7417+'Calc1'!B10492)</f>
        <v>0</v>
      </c>
      <c r="C8121" s="10"/>
    </row>
    <row r="8122" spans="1:3">
      <c r="A8122" s="21">
        <v>69</v>
      </c>
      <c r="B8122" s="6">
        <f>'935'!R75*(B$7417+'Calc1'!B10493)</f>
        <v>0</v>
      </c>
      <c r="C8122" s="10"/>
    </row>
    <row r="8123" spans="1:3">
      <c r="A8123" s="21">
        <v>70</v>
      </c>
      <c r="B8123" s="6">
        <f>'935'!R76*(B$7417+'Calc1'!B10494)</f>
        <v>0</v>
      </c>
      <c r="C8123" s="10"/>
    </row>
    <row r="8124" spans="1:3">
      <c r="A8124" s="21">
        <v>71</v>
      </c>
      <c r="B8124" s="6">
        <f>'935'!R77*(B$7417+'Calc1'!B10495)</f>
        <v>0</v>
      </c>
      <c r="C8124" s="10"/>
    </row>
    <row r="8125" spans="1:3">
      <c r="A8125" s="21">
        <v>72</v>
      </c>
      <c r="B8125" s="6">
        <f>'935'!R78*(B$7417+'Calc1'!B10496)</f>
        <v>0</v>
      </c>
      <c r="C8125" s="10"/>
    </row>
    <row r="8126" spans="1:3">
      <c r="A8126" s="21">
        <v>73</v>
      </c>
      <c r="B8126" s="6">
        <f>'935'!R79*(B$7417+'Calc1'!B10497)</f>
        <v>0</v>
      </c>
      <c r="C8126" s="10"/>
    </row>
    <row r="8127" spans="1:3">
      <c r="A8127" s="21">
        <v>74</v>
      </c>
      <c r="B8127" s="6">
        <f>'935'!R80*(B$7417+'Calc1'!B10498)</f>
        <v>0</v>
      </c>
      <c r="C8127" s="10"/>
    </row>
    <row r="8128" spans="1:3">
      <c r="A8128" s="21">
        <v>75</v>
      </c>
      <c r="B8128" s="6">
        <f>'935'!R81*(B$7417+'Calc1'!B10499)</f>
        <v>0</v>
      </c>
      <c r="C8128" s="10"/>
    </row>
    <row r="8129" spans="1:3">
      <c r="A8129" s="21">
        <v>76</v>
      </c>
      <c r="B8129" s="6">
        <f>'935'!R82*(B$7417+'Calc1'!B10500)</f>
        <v>0</v>
      </c>
      <c r="C8129" s="10"/>
    </row>
    <row r="8130" spans="1:3">
      <c r="A8130" s="21">
        <v>77</v>
      </c>
      <c r="B8130" s="6">
        <f>'935'!R83*(B$7417+'Calc1'!B10501)</f>
        <v>0</v>
      </c>
      <c r="C8130" s="10"/>
    </row>
    <row r="8131" spans="1:3">
      <c r="A8131" s="21">
        <v>78</v>
      </c>
      <c r="B8131" s="6">
        <f>'935'!R84*(B$7417+'Calc1'!B10502)</f>
        <v>0</v>
      </c>
      <c r="C8131" s="10"/>
    </row>
    <row r="8132" spans="1:3">
      <c r="A8132" s="21">
        <v>79</v>
      </c>
      <c r="B8132" s="6">
        <f>'935'!R85*(B$7417+'Calc1'!B10503)</f>
        <v>0</v>
      </c>
      <c r="C8132" s="10"/>
    </row>
    <row r="8133" spans="1:3">
      <c r="A8133" s="21">
        <v>80</v>
      </c>
      <c r="B8133" s="6">
        <f>'935'!R86*(B$7417+'Calc1'!B10504)</f>
        <v>0</v>
      </c>
      <c r="C8133" s="10"/>
    </row>
    <row r="8134" spans="1:3">
      <c r="A8134" s="21">
        <v>81</v>
      </c>
      <c r="B8134" s="6">
        <f>'935'!R87*(B$7417+'Calc1'!B10505)</f>
        <v>0</v>
      </c>
      <c r="C8134" s="10"/>
    </row>
    <row r="8135" spans="1:3">
      <c r="A8135" s="21">
        <v>82</v>
      </c>
      <c r="B8135" s="6">
        <f>'935'!R88*(B$7417+'Calc1'!B10506)</f>
        <v>0</v>
      </c>
      <c r="C8135" s="10"/>
    </row>
    <row r="8136" spans="1:3">
      <c r="A8136" s="21">
        <v>83</v>
      </c>
      <c r="B8136" s="6">
        <f>'935'!R89*(B$7417+'Calc1'!B10507)</f>
        <v>0</v>
      </c>
      <c r="C8136" s="10"/>
    </row>
    <row r="8137" spans="1:3">
      <c r="A8137" s="21">
        <v>84</v>
      </c>
      <c r="B8137" s="6">
        <f>'935'!R90*(B$7417+'Calc1'!B10508)</f>
        <v>0</v>
      </c>
      <c r="C8137" s="10"/>
    </row>
    <row r="8138" spans="1:3">
      <c r="A8138" s="21">
        <v>85</v>
      </c>
      <c r="B8138" s="6">
        <f>'935'!R91*(B$7417+'Calc1'!B10509)</f>
        <v>0</v>
      </c>
      <c r="C8138" s="10"/>
    </row>
    <row r="8139" spans="1:3">
      <c r="A8139" s="21">
        <v>86</v>
      </c>
      <c r="B8139" s="6">
        <f>'935'!R92*(B$7417+'Calc1'!B10510)</f>
        <v>0</v>
      </c>
      <c r="C8139" s="10"/>
    </row>
    <row r="8140" spans="1:3">
      <c r="A8140" s="21">
        <v>87</v>
      </c>
      <c r="B8140" s="6">
        <f>'935'!R93*(B$7417+'Calc1'!B10511)</f>
        <v>0</v>
      </c>
      <c r="C8140" s="10"/>
    </row>
    <row r="8141" spans="1:3">
      <c r="A8141" s="21">
        <v>88</v>
      </c>
      <c r="B8141" s="6">
        <f>'935'!R94*(B$7417+'Calc1'!B10512)</f>
        <v>0</v>
      </c>
      <c r="C8141" s="10"/>
    </row>
    <row r="8142" spans="1:3">
      <c r="A8142" s="21">
        <v>89</v>
      </c>
      <c r="B8142" s="6">
        <f>'935'!R95*(B$7417+'Calc1'!B10513)</f>
        <v>0</v>
      </c>
      <c r="C8142" s="10"/>
    </row>
    <row r="8143" spans="1:3">
      <c r="A8143" s="21">
        <v>90</v>
      </c>
      <c r="B8143" s="6">
        <f>'935'!R96*(B$7417+'Calc1'!B10514)</f>
        <v>0</v>
      </c>
      <c r="C8143" s="10"/>
    </row>
    <row r="8144" spans="1:3">
      <c r="A8144" s="21">
        <v>91</v>
      </c>
      <c r="B8144" s="6">
        <f>'935'!R97*(B$7417+'Calc1'!B10515)</f>
        <v>0</v>
      </c>
      <c r="C8144" s="10"/>
    </row>
    <row r="8145" spans="1:3">
      <c r="A8145" s="21">
        <v>92</v>
      </c>
      <c r="B8145" s="6">
        <f>'935'!R98*(B$7417+'Calc1'!B10516)</f>
        <v>0</v>
      </c>
      <c r="C8145" s="10"/>
    </row>
    <row r="8146" spans="1:3">
      <c r="A8146" s="21">
        <v>93</v>
      </c>
      <c r="B8146" s="6">
        <f>'935'!R99*(B$7417+'Calc1'!B10517)</f>
        <v>0</v>
      </c>
      <c r="C8146" s="10"/>
    </row>
    <row r="8147" spans="1:3">
      <c r="A8147" s="21">
        <v>94</v>
      </c>
      <c r="B8147" s="6">
        <f>'935'!R100*(B$7417+'Calc1'!B10518)</f>
        <v>0</v>
      </c>
      <c r="C8147" s="10"/>
    </row>
    <row r="8148" spans="1:3">
      <c r="A8148" s="21">
        <v>95</v>
      </c>
      <c r="B8148" s="6">
        <f>'935'!R101*(B$7417+'Calc1'!B10519)</f>
        <v>0</v>
      </c>
      <c r="C8148" s="10"/>
    </row>
    <row r="8149" spans="1:3">
      <c r="A8149" s="21">
        <v>96</v>
      </c>
      <c r="B8149" s="6">
        <f>'935'!R102*(B$7417+'Calc1'!B10520)</f>
        <v>0</v>
      </c>
      <c r="C8149" s="10"/>
    </row>
    <row r="8150" spans="1:3">
      <c r="A8150" s="21">
        <v>97</v>
      </c>
      <c r="B8150" s="6">
        <f>'935'!R103*(B$7417+'Calc1'!B10521)</f>
        <v>0</v>
      </c>
      <c r="C8150" s="10"/>
    </row>
    <row r="8151" spans="1:3">
      <c r="A8151" s="21">
        <v>98</v>
      </c>
      <c r="B8151" s="6">
        <f>'935'!R104*(B$7417+'Calc1'!B10522)</f>
        <v>0</v>
      </c>
      <c r="C8151" s="10"/>
    </row>
    <row r="8152" spans="1:3">
      <c r="A8152" s="21">
        <v>99</v>
      </c>
      <c r="B8152" s="6">
        <f>'935'!R105*(B$7417+'Calc1'!B10523)</f>
        <v>0</v>
      </c>
      <c r="C8152" s="10"/>
    </row>
    <row r="8153" spans="1:3">
      <c r="A8153" s="21">
        <v>100</v>
      </c>
      <c r="B8153" s="6">
        <f>'935'!R106*(B$7417+'Calc1'!B10524)</f>
        <v>0</v>
      </c>
      <c r="C8153" s="10"/>
    </row>
    <row r="8154" spans="1:3">
      <c r="A8154" s="21">
        <v>101</v>
      </c>
      <c r="B8154" s="6">
        <f>'935'!R107*(B$7417+'Calc1'!B10525)</f>
        <v>0</v>
      </c>
      <c r="C8154" s="10"/>
    </row>
    <row r="8155" spans="1:3">
      <c r="A8155" s="21">
        <v>102</v>
      </c>
      <c r="B8155" s="6">
        <f>'935'!R108*(B$7417+'Calc1'!B10526)</f>
        <v>0</v>
      </c>
      <c r="C8155" s="10"/>
    </row>
    <row r="8156" spans="1:3">
      <c r="A8156" s="21">
        <v>103</v>
      </c>
      <c r="B8156" s="6">
        <f>'935'!R109*(B$7417+'Calc1'!B10527)</f>
        <v>0</v>
      </c>
      <c r="C8156" s="10"/>
    </row>
    <row r="8157" spans="1:3">
      <c r="A8157" s="21">
        <v>104</v>
      </c>
      <c r="B8157" s="6">
        <f>'935'!R110*(B$7417+'Calc1'!B10528)</f>
        <v>0</v>
      </c>
      <c r="C8157" s="10"/>
    </row>
    <row r="8158" spans="1:3">
      <c r="A8158" s="21">
        <v>105</v>
      </c>
      <c r="B8158" s="6">
        <f>'935'!R111*(B$7417+'Calc1'!B10529)</f>
        <v>0</v>
      </c>
      <c r="C8158" s="10"/>
    </row>
    <row r="8159" spans="1:3">
      <c r="A8159" s="21">
        <v>106</v>
      </c>
      <c r="B8159" s="6">
        <f>'935'!R112*(B$7417+'Calc1'!B10530)</f>
        <v>0</v>
      </c>
      <c r="C8159" s="10"/>
    </row>
    <row r="8160" spans="1:3">
      <c r="A8160" s="21">
        <v>107</v>
      </c>
      <c r="B8160" s="6">
        <f>'935'!R113*(B$7417+'Calc1'!B10531)</f>
        <v>0</v>
      </c>
      <c r="C8160" s="10"/>
    </row>
    <row r="8161" spans="1:3">
      <c r="A8161" s="21">
        <v>108</v>
      </c>
      <c r="B8161" s="6">
        <f>'935'!R114*(B$7417+'Calc1'!B10532)</f>
        <v>0</v>
      </c>
      <c r="C8161" s="10"/>
    </row>
    <row r="8162" spans="1:3">
      <c r="A8162" s="21">
        <v>109</v>
      </c>
      <c r="B8162" s="6">
        <f>'935'!R115*(B$7417+'Calc1'!B10533)</f>
        <v>0</v>
      </c>
      <c r="C8162" s="10"/>
    </row>
    <row r="8163" spans="1:3">
      <c r="A8163" s="21">
        <v>110</v>
      </c>
      <c r="B8163" s="6">
        <f>'935'!R116*(B$7417+'Calc1'!B10534)</f>
        <v>0</v>
      </c>
      <c r="C8163" s="10"/>
    </row>
    <row r="8164" spans="1:3">
      <c r="A8164" s="21">
        <v>111</v>
      </c>
      <c r="B8164" s="6">
        <f>'935'!R117*(B$7417+'Calc1'!B10535)</f>
        <v>0</v>
      </c>
      <c r="C8164" s="10"/>
    </row>
    <row r="8165" spans="1:3">
      <c r="A8165" s="21">
        <v>112</v>
      </c>
      <c r="B8165" s="6">
        <f>'935'!R118*(B$7417+'Calc1'!B10536)</f>
        <v>0</v>
      </c>
      <c r="C8165" s="10"/>
    </row>
    <row r="8166" spans="1:3">
      <c r="A8166" s="21">
        <v>113</v>
      </c>
      <c r="B8166" s="6">
        <f>'935'!R119*(B$7417+'Calc1'!B10537)</f>
        <v>0</v>
      </c>
      <c r="C8166" s="10"/>
    </row>
    <row r="8167" spans="1:3">
      <c r="A8167" s="21">
        <v>114</v>
      </c>
      <c r="B8167" s="6">
        <f>'935'!R120*(B$7417+'Calc1'!B10538)</f>
        <v>0</v>
      </c>
      <c r="C8167" s="10"/>
    </row>
    <row r="8168" spans="1:3">
      <c r="A8168" s="21">
        <v>115</v>
      </c>
      <c r="B8168" s="6">
        <f>'935'!R121*(B$7417+'Calc1'!B10539)</f>
        <v>0</v>
      </c>
      <c r="C8168" s="10"/>
    </row>
    <row r="8169" spans="1:3">
      <c r="A8169" s="21">
        <v>116</v>
      </c>
      <c r="B8169" s="6">
        <f>'935'!R122*(B$7417+'Calc1'!B10540)</f>
        <v>0</v>
      </c>
      <c r="C8169" s="10"/>
    </row>
    <row r="8170" spans="1:3">
      <c r="A8170" s="21">
        <v>117</v>
      </c>
      <c r="B8170" s="6">
        <f>'935'!R123*(B$7417+'Calc1'!B10541)</f>
        <v>0</v>
      </c>
      <c r="C8170" s="10"/>
    </row>
    <row r="8171" spans="1:3">
      <c r="A8171" s="21">
        <v>118</v>
      </c>
      <c r="B8171" s="6">
        <f>'935'!R124*(B$7417+'Calc1'!B10542)</f>
        <v>0</v>
      </c>
      <c r="C8171" s="10"/>
    </row>
    <row r="8172" spans="1:3">
      <c r="A8172" s="21">
        <v>119</v>
      </c>
      <c r="B8172" s="6">
        <f>'935'!R125*(B$7417+'Calc1'!B10543)</f>
        <v>0</v>
      </c>
      <c r="C8172" s="10"/>
    </row>
    <row r="8173" spans="1:3">
      <c r="A8173" s="21">
        <v>120</v>
      </c>
      <c r="B8173" s="6">
        <f>'935'!R126*(B$7417+'Calc1'!B10544)</f>
        <v>0</v>
      </c>
      <c r="C8173" s="10"/>
    </row>
    <row r="8174" spans="1:3">
      <c r="A8174" s="21">
        <v>121</v>
      </c>
      <c r="B8174" s="6">
        <f>'935'!R127*(B$7417+'Calc1'!B10545)</f>
        <v>0</v>
      </c>
      <c r="C8174" s="10"/>
    </row>
    <row r="8175" spans="1:3">
      <c r="A8175" s="21">
        <v>122</v>
      </c>
      <c r="B8175" s="6">
        <f>'935'!R128*(B$7417+'Calc1'!B10546)</f>
        <v>0</v>
      </c>
      <c r="C8175" s="10"/>
    </row>
    <row r="8176" spans="1:3">
      <c r="A8176" s="21">
        <v>123</v>
      </c>
      <c r="B8176" s="6">
        <f>'935'!R129*(B$7417+'Calc1'!B10547)</f>
        <v>0</v>
      </c>
      <c r="C8176" s="10"/>
    </row>
    <row r="8177" spans="1:3">
      <c r="A8177" s="21">
        <v>124</v>
      </c>
      <c r="B8177" s="6">
        <f>'935'!R130*(B$7417+'Calc1'!B10548)</f>
        <v>0</v>
      </c>
      <c r="C8177" s="10"/>
    </row>
    <row r="8178" spans="1:3">
      <c r="A8178" s="21">
        <v>125</v>
      </c>
      <c r="B8178" s="6">
        <f>'935'!R131*(B$7417+'Calc1'!B10549)</f>
        <v>0</v>
      </c>
      <c r="C8178" s="10"/>
    </row>
    <row r="8179" spans="1:3">
      <c r="A8179" s="21">
        <v>126</v>
      </c>
      <c r="B8179" s="6">
        <f>'935'!R132*(B$7417+'Calc1'!B10550)</f>
        <v>0</v>
      </c>
      <c r="C8179" s="10"/>
    </row>
    <row r="8180" spans="1:3">
      <c r="A8180" s="21">
        <v>127</v>
      </c>
      <c r="B8180" s="6">
        <f>'935'!R133*(B$7417+'Calc1'!B10551)</f>
        <v>0</v>
      </c>
      <c r="C8180" s="10"/>
    </row>
    <row r="8181" spans="1:3">
      <c r="A8181" s="21">
        <v>128</v>
      </c>
      <c r="B8181" s="6">
        <f>'935'!R134*(B$7417+'Calc1'!B10552)</f>
        <v>0</v>
      </c>
      <c r="C8181" s="10"/>
    </row>
    <row r="8182" spans="1:3">
      <c r="A8182" s="21">
        <v>129</v>
      </c>
      <c r="B8182" s="6">
        <f>'935'!R135*(B$7417+'Calc1'!B10553)</f>
        <v>0</v>
      </c>
      <c r="C8182" s="10"/>
    </row>
    <row r="8183" spans="1:3">
      <c r="A8183" s="21">
        <v>130</v>
      </c>
      <c r="B8183" s="6">
        <f>'935'!R136*(B$7417+'Calc1'!B10554)</f>
        <v>0</v>
      </c>
      <c r="C8183" s="10"/>
    </row>
    <row r="8184" spans="1:3">
      <c r="A8184" s="21">
        <v>131</v>
      </c>
      <c r="B8184" s="6">
        <f>'935'!R137*(B$7417+'Calc1'!B10555)</f>
        <v>0</v>
      </c>
      <c r="C8184" s="10"/>
    </row>
    <row r="8185" spans="1:3">
      <c r="A8185" s="21">
        <v>132</v>
      </c>
      <c r="B8185" s="6">
        <f>'935'!R138*(B$7417+'Calc1'!B10556)</f>
        <v>0</v>
      </c>
      <c r="C8185" s="10"/>
    </row>
    <row r="8186" spans="1:3">
      <c r="A8186" s="21">
        <v>133</v>
      </c>
      <c r="B8186" s="6">
        <f>'935'!R139*(B$7417+'Calc1'!B10557)</f>
        <v>0</v>
      </c>
      <c r="C8186" s="10"/>
    </row>
    <row r="8187" spans="1:3">
      <c r="A8187" s="21">
        <v>134</v>
      </c>
      <c r="B8187" s="6">
        <f>'935'!R140*(B$7417+'Calc1'!B10558)</f>
        <v>0</v>
      </c>
      <c r="C8187" s="10"/>
    </row>
    <row r="8188" spans="1:3">
      <c r="A8188" s="21">
        <v>135</v>
      </c>
      <c r="B8188" s="6">
        <f>'935'!R141*(B$7417+'Calc1'!B10559)</f>
        <v>0</v>
      </c>
      <c r="C8188" s="10"/>
    </row>
    <row r="8189" spans="1:3">
      <c r="A8189" s="21">
        <v>136</v>
      </c>
      <c r="B8189" s="6">
        <f>'935'!R142*(B$7417+'Calc1'!B10560)</f>
        <v>0</v>
      </c>
      <c r="C8189" s="10"/>
    </row>
    <row r="8190" spans="1:3">
      <c r="A8190" s="21">
        <v>137</v>
      </c>
      <c r="B8190" s="6">
        <f>'935'!R143*(B$7417+'Calc1'!B10561)</f>
        <v>0</v>
      </c>
      <c r="C8190" s="10"/>
    </row>
    <row r="8191" spans="1:3">
      <c r="A8191" s="21">
        <v>138</v>
      </c>
      <c r="B8191" s="6">
        <f>'935'!R144*(B$7417+'Calc1'!B10562)</f>
        <v>0</v>
      </c>
      <c r="C8191" s="10"/>
    </row>
    <row r="8192" spans="1:3">
      <c r="A8192" s="21">
        <v>139</v>
      </c>
      <c r="B8192" s="6">
        <f>'935'!R145*(B$7417+'Calc1'!B10563)</f>
        <v>0</v>
      </c>
      <c r="C8192" s="10"/>
    </row>
    <row r="8193" spans="1:3">
      <c r="A8193" s="21">
        <v>140</v>
      </c>
      <c r="B8193" s="6">
        <f>'935'!R146*(B$7417+'Calc1'!B10564)</f>
        <v>0</v>
      </c>
      <c r="C8193" s="10"/>
    </row>
    <row r="8194" spans="1:3">
      <c r="A8194" s="21">
        <v>141</v>
      </c>
      <c r="B8194" s="6">
        <f>'935'!R147*(B$7417+'Calc1'!B10565)</f>
        <v>0</v>
      </c>
      <c r="C8194" s="10"/>
    </row>
    <row r="8195" spans="1:3">
      <c r="A8195" s="21">
        <v>142</v>
      </c>
      <c r="B8195" s="6">
        <f>'935'!R148*(B$7417+'Calc1'!B10566)</f>
        <v>0</v>
      </c>
      <c r="C8195" s="10"/>
    </row>
    <row r="8196" spans="1:3">
      <c r="A8196" s="21">
        <v>143</v>
      </c>
      <c r="B8196" s="6">
        <f>'935'!R149*(B$7417+'Calc1'!B10567)</f>
        <v>0</v>
      </c>
      <c r="C8196" s="10"/>
    </row>
    <row r="8197" spans="1:3">
      <c r="A8197" s="21">
        <v>144</v>
      </c>
      <c r="B8197" s="6">
        <f>'935'!R150*(B$7417+'Calc1'!B10568)</f>
        <v>0</v>
      </c>
      <c r="C8197" s="10"/>
    </row>
    <row r="8198" spans="1:3">
      <c r="A8198" s="21">
        <v>145</v>
      </c>
      <c r="B8198" s="6">
        <f>'935'!R151*(B$7417+'Calc1'!B10569)</f>
        <v>0</v>
      </c>
      <c r="C8198" s="10"/>
    </row>
    <row r="8199" spans="1:3">
      <c r="A8199" s="21">
        <v>146</v>
      </c>
      <c r="B8199" s="6">
        <f>'935'!R152*(B$7417+'Calc1'!B10570)</f>
        <v>0</v>
      </c>
      <c r="C8199" s="10"/>
    </row>
    <row r="8200" spans="1:3">
      <c r="A8200" s="21">
        <v>147</v>
      </c>
      <c r="B8200" s="6">
        <f>'935'!R153*(B$7417+'Calc1'!B10571)</f>
        <v>0</v>
      </c>
      <c r="C8200" s="10"/>
    </row>
    <row r="8201" spans="1:3">
      <c r="A8201" s="21">
        <v>148</v>
      </c>
      <c r="B8201" s="6">
        <f>'935'!R154*(B$7417+'Calc1'!B10572)</f>
        <v>0</v>
      </c>
      <c r="C8201" s="10"/>
    </row>
    <row r="8202" spans="1:3">
      <c r="A8202" s="21">
        <v>149</v>
      </c>
      <c r="B8202" s="6">
        <f>'935'!R155*(B$7417+'Calc1'!B10573)</f>
        <v>0</v>
      </c>
      <c r="C8202" s="10"/>
    </row>
    <row r="8203" spans="1:3">
      <c r="A8203" s="21">
        <v>150</v>
      </c>
      <c r="B8203" s="6">
        <f>'935'!R156*(B$7417+'Calc1'!B10574)</f>
        <v>0</v>
      </c>
      <c r="C8203" s="10"/>
    </row>
    <row r="8204" spans="1:3">
      <c r="A8204" s="21">
        <v>151</v>
      </c>
      <c r="B8204" s="6">
        <f>'935'!R157*(B$7417+'Calc1'!B10575)</f>
        <v>0</v>
      </c>
      <c r="C8204" s="10"/>
    </row>
    <row r="8205" spans="1:3">
      <c r="A8205" s="21">
        <v>152</v>
      </c>
      <c r="B8205" s="6">
        <f>'935'!R158*(B$7417+'Calc1'!B10576)</f>
        <v>0</v>
      </c>
      <c r="C8205" s="10"/>
    </row>
    <row r="8206" spans="1:3">
      <c r="A8206" s="21">
        <v>153</v>
      </c>
      <c r="B8206" s="6">
        <f>'935'!R159*(B$7417+'Calc1'!B10577)</f>
        <v>0</v>
      </c>
      <c r="C8206" s="10"/>
    </row>
    <row r="8207" spans="1:3">
      <c r="A8207" s="21">
        <v>154</v>
      </c>
      <c r="B8207" s="6">
        <f>'935'!R160*(B$7417+'Calc1'!B10578)</f>
        <v>0</v>
      </c>
      <c r="C8207" s="10"/>
    </row>
    <row r="8208" spans="1:3">
      <c r="A8208" s="21">
        <v>155</v>
      </c>
      <c r="B8208" s="6">
        <f>'935'!R161*(B$7417+'Calc1'!B10579)</f>
        <v>0</v>
      </c>
      <c r="C8208" s="10"/>
    </row>
    <row r="8209" spans="1:3">
      <c r="A8209" s="21">
        <v>156</v>
      </c>
      <c r="B8209" s="6">
        <f>'935'!R162*(B$7417+'Calc1'!B10580)</f>
        <v>0</v>
      </c>
      <c r="C8209" s="10"/>
    </row>
    <row r="8210" spans="1:3">
      <c r="A8210" s="21">
        <v>157</v>
      </c>
      <c r="B8210" s="6">
        <f>'935'!R163*(B$7417+'Calc1'!B10581)</f>
        <v>0</v>
      </c>
      <c r="C8210" s="10"/>
    </row>
    <row r="8211" spans="1:3">
      <c r="A8211" s="21">
        <v>158</v>
      </c>
      <c r="B8211" s="6">
        <f>'935'!R164*(B$7417+'Calc1'!B10582)</f>
        <v>0</v>
      </c>
      <c r="C8211" s="10"/>
    </row>
    <row r="8212" spans="1:3">
      <c r="A8212" s="21">
        <v>159</v>
      </c>
      <c r="B8212" s="6">
        <f>'935'!R165*(B$7417+'Calc1'!B10583)</f>
        <v>0</v>
      </c>
      <c r="C8212" s="10"/>
    </row>
    <row r="8213" spans="1:3">
      <c r="A8213" s="21">
        <v>160</v>
      </c>
      <c r="B8213" s="6">
        <f>'935'!R166*(B$7417+'Calc1'!B10584)</f>
        <v>0</v>
      </c>
      <c r="C8213" s="10"/>
    </row>
    <row r="8214" spans="1:3">
      <c r="A8214" s="21">
        <v>161</v>
      </c>
      <c r="B8214" s="6">
        <f>'935'!R167*(B$7417+'Calc1'!B10585)</f>
        <v>0</v>
      </c>
      <c r="C8214" s="10"/>
    </row>
    <row r="8215" spans="1:3">
      <c r="A8215" s="21">
        <v>162</v>
      </c>
      <c r="B8215" s="6">
        <f>'935'!R168*(B$7417+'Calc1'!B10586)</f>
        <v>0</v>
      </c>
      <c r="C8215" s="10"/>
    </row>
    <row r="8216" spans="1:3">
      <c r="A8216" s="21">
        <v>163</v>
      </c>
      <c r="B8216" s="6">
        <f>'935'!R169*(B$7417+'Calc1'!B10587)</f>
        <v>0</v>
      </c>
      <c r="C8216" s="10"/>
    </row>
    <row r="8217" spans="1:3">
      <c r="A8217" s="21">
        <v>164</v>
      </c>
      <c r="B8217" s="6">
        <f>'935'!R170*(B$7417+'Calc1'!B10588)</f>
        <v>0</v>
      </c>
      <c r="C8217" s="10"/>
    </row>
    <row r="8218" spans="1:3">
      <c r="A8218" s="21">
        <v>165</v>
      </c>
      <c r="B8218" s="6">
        <f>'935'!R171*(B$7417+'Calc1'!B10589)</f>
        <v>0</v>
      </c>
      <c r="C8218" s="10"/>
    </row>
    <row r="8219" spans="1:3">
      <c r="A8219" s="21">
        <v>166</v>
      </c>
      <c r="B8219" s="6">
        <f>'935'!R172*(B$7417+'Calc1'!B10590)</f>
        <v>0</v>
      </c>
      <c r="C8219" s="10"/>
    </row>
    <row r="8220" spans="1:3">
      <c r="A8220" s="21">
        <v>167</v>
      </c>
      <c r="B8220" s="6">
        <f>'935'!R173*(B$7417+'Calc1'!B10591)</f>
        <v>0</v>
      </c>
      <c r="C8220" s="10"/>
    </row>
    <row r="8221" spans="1:3">
      <c r="A8221" s="21">
        <v>168</v>
      </c>
      <c r="B8221" s="6">
        <f>'935'!R174*(B$7417+'Calc1'!B10592)</f>
        <v>0</v>
      </c>
      <c r="C8221" s="10"/>
    </row>
    <row r="8222" spans="1:3">
      <c r="A8222" s="21">
        <v>169</v>
      </c>
      <c r="B8222" s="6">
        <f>'935'!R175*(B$7417+'Calc1'!B10593)</f>
        <v>0</v>
      </c>
      <c r="C8222" s="10"/>
    </row>
    <row r="8223" spans="1:3">
      <c r="A8223" s="21">
        <v>170</v>
      </c>
      <c r="B8223" s="6">
        <f>'935'!R176*(B$7417+'Calc1'!B10594)</f>
        <v>0</v>
      </c>
      <c r="C8223" s="10"/>
    </row>
    <row r="8224" spans="1:3">
      <c r="A8224" s="21">
        <v>171</v>
      </c>
      <c r="B8224" s="6">
        <f>'935'!R177*(B$7417+'Calc1'!B10595)</f>
        <v>0</v>
      </c>
      <c r="C8224" s="10"/>
    </row>
    <row r="8225" spans="1:3">
      <c r="A8225" s="21">
        <v>172</v>
      </c>
      <c r="B8225" s="6">
        <f>'935'!R178*(B$7417+'Calc1'!B10596)</f>
        <v>0</v>
      </c>
      <c r="C8225" s="10"/>
    </row>
    <row r="8226" spans="1:3">
      <c r="A8226" s="21">
        <v>173</v>
      </c>
      <c r="B8226" s="6">
        <f>'935'!R179*(B$7417+'Calc1'!B10597)</f>
        <v>0</v>
      </c>
      <c r="C8226" s="10"/>
    </row>
    <row r="8227" spans="1:3">
      <c r="A8227" s="21">
        <v>174</v>
      </c>
      <c r="B8227" s="6">
        <f>'935'!R180*(B$7417+'Calc1'!B10598)</f>
        <v>0</v>
      </c>
      <c r="C8227" s="10"/>
    </row>
    <row r="8228" spans="1:3">
      <c r="A8228" s="21">
        <v>175</v>
      </c>
      <c r="B8228" s="6">
        <f>'935'!R181*(B$7417+'Calc1'!B10599)</f>
        <v>0</v>
      </c>
      <c r="C8228" s="10"/>
    </row>
    <row r="8229" spans="1:3">
      <c r="A8229" s="21">
        <v>176</v>
      </c>
      <c r="B8229" s="6">
        <f>'935'!R182*(B$7417+'Calc1'!B10600)</f>
        <v>0</v>
      </c>
      <c r="C8229" s="10"/>
    </row>
    <row r="8230" spans="1:3">
      <c r="A8230" s="21">
        <v>177</v>
      </c>
      <c r="B8230" s="6">
        <f>'935'!R183*(B$7417+'Calc1'!B10601)</f>
        <v>0</v>
      </c>
      <c r="C8230" s="10"/>
    </row>
    <row r="8231" spans="1:3">
      <c r="A8231" s="21">
        <v>178</v>
      </c>
      <c r="B8231" s="6">
        <f>'935'!R184*(B$7417+'Calc1'!B10602)</f>
        <v>0</v>
      </c>
      <c r="C8231" s="10"/>
    </row>
    <row r="8232" spans="1:3">
      <c r="A8232" s="21">
        <v>179</v>
      </c>
      <c r="B8232" s="6">
        <f>'935'!R185*(B$7417+'Calc1'!B10603)</f>
        <v>0</v>
      </c>
      <c r="C8232" s="10"/>
    </row>
    <row r="8233" spans="1:3">
      <c r="A8233" s="21">
        <v>180</v>
      </c>
      <c r="B8233" s="6">
        <f>'935'!R186*(B$7417+'Calc1'!B10604)</f>
        <v>0</v>
      </c>
      <c r="C8233" s="10"/>
    </row>
    <row r="8234" spans="1:3">
      <c r="A8234" s="21">
        <v>181</v>
      </c>
      <c r="B8234" s="6">
        <f>'935'!R187*(B$7417+'Calc1'!B10605)</f>
        <v>0</v>
      </c>
      <c r="C8234" s="10"/>
    </row>
    <row r="8235" spans="1:3">
      <c r="A8235" s="21">
        <v>182</v>
      </c>
      <c r="B8235" s="6">
        <f>'935'!R188*(B$7417+'Calc1'!B10606)</f>
        <v>0</v>
      </c>
      <c r="C8235" s="10"/>
    </row>
    <row r="8236" spans="1:3">
      <c r="A8236" s="21">
        <v>183</v>
      </c>
      <c r="B8236" s="6">
        <f>'935'!R189*(B$7417+'Calc1'!B10607)</f>
        <v>0</v>
      </c>
      <c r="C8236" s="10"/>
    </row>
    <row r="8237" spans="1:3">
      <c r="A8237" s="21">
        <v>184</v>
      </c>
      <c r="B8237" s="6">
        <f>'935'!R190*(B$7417+'Calc1'!B10608)</f>
        <v>0</v>
      </c>
      <c r="C8237" s="10"/>
    </row>
    <row r="8238" spans="1:3">
      <c r="A8238" s="21">
        <v>185</v>
      </c>
      <c r="B8238" s="6">
        <f>'935'!R191*(B$7417+'Calc1'!B10609)</f>
        <v>0</v>
      </c>
      <c r="C8238" s="10"/>
    </row>
    <row r="8239" spans="1:3">
      <c r="A8239" s="21">
        <v>186</v>
      </c>
      <c r="B8239" s="6">
        <f>'935'!R192*(B$7417+'Calc1'!B10610)</f>
        <v>0</v>
      </c>
      <c r="C8239" s="10"/>
    </row>
    <row r="8240" spans="1:3">
      <c r="A8240" s="21">
        <v>187</v>
      </c>
      <c r="B8240" s="6">
        <f>'935'!R193*(B$7417+'Calc1'!B10611)</f>
        <v>0</v>
      </c>
      <c r="C8240" s="10"/>
    </row>
    <row r="8241" spans="1:3">
      <c r="A8241" s="21">
        <v>188</v>
      </c>
      <c r="B8241" s="6">
        <f>'935'!R194*(B$7417+'Calc1'!B10612)</f>
        <v>0</v>
      </c>
      <c r="C8241" s="10"/>
    </row>
    <row r="8242" spans="1:3">
      <c r="A8242" s="21">
        <v>189</v>
      </c>
      <c r="B8242" s="6">
        <f>'935'!R195*(B$7417+'Calc1'!B10613)</f>
        <v>0</v>
      </c>
      <c r="C8242" s="10"/>
    </row>
    <row r="8243" spans="1:3">
      <c r="A8243" s="21">
        <v>190</v>
      </c>
      <c r="B8243" s="6">
        <f>'935'!R196*(B$7417+'Calc1'!B10614)</f>
        <v>0</v>
      </c>
      <c r="C8243" s="10"/>
    </row>
    <row r="8244" spans="1:3">
      <c r="A8244" s="21">
        <v>191</v>
      </c>
      <c r="B8244" s="6">
        <f>'935'!R197*(B$7417+'Calc1'!B10615)</f>
        <v>0</v>
      </c>
      <c r="C8244" s="10"/>
    </row>
    <row r="8245" spans="1:3">
      <c r="A8245" s="21">
        <v>192</v>
      </c>
      <c r="B8245" s="6">
        <f>'935'!R198*(B$7417+'Calc1'!B10616)</f>
        <v>0</v>
      </c>
      <c r="C8245" s="10"/>
    </row>
    <row r="8246" spans="1:3">
      <c r="A8246" s="21">
        <v>193</v>
      </c>
      <c r="B8246" s="6">
        <f>'935'!R199*(B$7417+'Calc1'!B10617)</f>
        <v>0</v>
      </c>
      <c r="C8246" s="10"/>
    </row>
    <row r="8247" spans="1:3">
      <c r="A8247" s="21">
        <v>194</v>
      </c>
      <c r="B8247" s="6">
        <f>'935'!R200*(B$7417+'Calc1'!B10618)</f>
        <v>0</v>
      </c>
      <c r="C8247" s="10"/>
    </row>
    <row r="8248" spans="1:3">
      <c r="A8248" s="21">
        <v>195</v>
      </c>
      <c r="B8248" s="6">
        <f>'935'!R201*(B$7417+'Calc1'!B10619)</f>
        <v>0</v>
      </c>
      <c r="C8248" s="10"/>
    </row>
    <row r="8249" spans="1:3">
      <c r="A8249" s="21">
        <v>196</v>
      </c>
      <c r="B8249" s="6">
        <f>'935'!R202*(B$7417+'Calc1'!B10620)</f>
        <v>0</v>
      </c>
      <c r="C8249" s="10"/>
    </row>
    <row r="8250" spans="1:3">
      <c r="A8250" s="21">
        <v>197</v>
      </c>
      <c r="B8250" s="6">
        <f>'935'!R203*(B$7417+'Calc1'!B10621)</f>
        <v>0</v>
      </c>
      <c r="C8250" s="10"/>
    </row>
    <row r="8251" spans="1:3">
      <c r="A8251" s="21">
        <v>198</v>
      </c>
      <c r="B8251" s="6">
        <f>'935'!R204*(B$7417+'Calc1'!B10622)</f>
        <v>0</v>
      </c>
      <c r="C8251" s="10"/>
    </row>
    <row r="8252" spans="1:3">
      <c r="A8252" s="21">
        <v>199</v>
      </c>
      <c r="B8252" s="6">
        <f>'935'!R205*(B$7417+'Calc1'!B10623)</f>
        <v>0</v>
      </c>
      <c r="C8252" s="10"/>
    </row>
    <row r="8253" spans="1:3">
      <c r="A8253" s="21">
        <v>200</v>
      </c>
      <c r="B8253" s="6">
        <f>'935'!R206*(B$7417+'Calc1'!B10624)</f>
        <v>0</v>
      </c>
      <c r="C8253" s="10"/>
    </row>
    <row r="8254" spans="1:3">
      <c r="A8254" s="21">
        <v>201</v>
      </c>
      <c r="B8254" s="6">
        <f>'935'!R207*(B$7417+'Calc1'!B10625)</f>
        <v>0</v>
      </c>
      <c r="C8254" s="10"/>
    </row>
    <row r="8255" spans="1:3">
      <c r="A8255" s="21">
        <v>202</v>
      </c>
      <c r="B8255" s="6">
        <f>'935'!R208*(B$7417+'Calc1'!B10626)</f>
        <v>0</v>
      </c>
      <c r="C8255" s="10"/>
    </row>
    <row r="8256" spans="1:3">
      <c r="A8256" s="21">
        <v>203</v>
      </c>
      <c r="B8256" s="6">
        <f>'935'!R209*(B$7417+'Calc1'!B10627)</f>
        <v>0</v>
      </c>
      <c r="C8256" s="10"/>
    </row>
    <row r="8257" spans="1:3">
      <c r="A8257" s="21">
        <v>204</v>
      </c>
      <c r="B8257" s="6">
        <f>'935'!R210*(B$7417+'Calc1'!B10628)</f>
        <v>0</v>
      </c>
      <c r="C8257" s="10"/>
    </row>
    <row r="8258" spans="1:3">
      <c r="A8258" s="21">
        <v>205</v>
      </c>
      <c r="B8258" s="6">
        <f>'935'!R211*(B$7417+'Calc1'!B10629)</f>
        <v>0</v>
      </c>
      <c r="C8258" s="10"/>
    </row>
    <row r="8259" spans="1:3">
      <c r="A8259" s="21">
        <v>206</v>
      </c>
      <c r="B8259" s="6">
        <f>'935'!R212*(B$7417+'Calc1'!B10630)</f>
        <v>0</v>
      </c>
      <c r="C8259" s="10"/>
    </row>
    <row r="8260" spans="1:3">
      <c r="A8260" s="21">
        <v>207</v>
      </c>
      <c r="B8260" s="6">
        <f>'935'!R213*(B$7417+'Calc1'!B10631)</f>
        <v>0</v>
      </c>
      <c r="C8260" s="10"/>
    </row>
    <row r="8261" spans="1:3">
      <c r="A8261" s="21">
        <v>208</v>
      </c>
      <c r="B8261" s="6">
        <f>'935'!R214*(B$7417+'Calc1'!B10632)</f>
        <v>0</v>
      </c>
      <c r="C8261" s="10"/>
    </row>
    <row r="8262" spans="1:3">
      <c r="A8262" s="21">
        <v>209</v>
      </c>
      <c r="B8262" s="6">
        <f>'935'!R215*(B$7417+'Calc1'!B10633)</f>
        <v>0</v>
      </c>
      <c r="C8262" s="10"/>
    </row>
    <row r="8263" spans="1:3">
      <c r="A8263" s="21">
        <v>210</v>
      </c>
      <c r="B8263" s="6">
        <f>'935'!R216*(B$7417+'Calc1'!B10634)</f>
        <v>0</v>
      </c>
      <c r="C8263" s="10"/>
    </row>
    <row r="8264" spans="1:3">
      <c r="A8264" s="21">
        <v>211</v>
      </c>
      <c r="B8264" s="6">
        <f>'935'!R217*(B$7417+'Calc1'!B10635)</f>
        <v>0</v>
      </c>
      <c r="C8264" s="10"/>
    </row>
    <row r="8265" spans="1:3">
      <c r="A8265" s="21">
        <v>212</v>
      </c>
      <c r="B8265" s="6">
        <f>'935'!R218*(B$7417+'Calc1'!B10636)</f>
        <v>0</v>
      </c>
      <c r="C8265" s="10"/>
    </row>
    <row r="8266" spans="1:3">
      <c r="A8266" s="21">
        <v>213</v>
      </c>
      <c r="B8266" s="6">
        <f>'935'!R219*(B$7417+'Calc1'!B10637)</f>
        <v>0</v>
      </c>
      <c r="C8266" s="10"/>
    </row>
    <row r="8267" spans="1:3">
      <c r="A8267" s="21">
        <v>214</v>
      </c>
      <c r="B8267" s="6">
        <f>'935'!R220*(B$7417+'Calc1'!B10638)</f>
        <v>0</v>
      </c>
      <c r="C8267" s="10"/>
    </row>
    <row r="8268" spans="1:3">
      <c r="A8268" s="21">
        <v>215</v>
      </c>
      <c r="B8268" s="6">
        <f>'935'!R221*(B$7417+'Calc1'!B10639)</f>
        <v>0</v>
      </c>
      <c r="C8268" s="10"/>
    </row>
    <row r="8269" spans="1:3">
      <c r="A8269" s="21">
        <v>216</v>
      </c>
      <c r="B8269" s="6">
        <f>'935'!R222*(B$7417+'Calc1'!B10640)</f>
        <v>0</v>
      </c>
      <c r="C8269" s="10"/>
    </row>
    <row r="8270" spans="1:3">
      <c r="A8270" s="21">
        <v>217</v>
      </c>
      <c r="B8270" s="6">
        <f>'935'!R223*(B$7417+'Calc1'!B10641)</f>
        <v>0</v>
      </c>
      <c r="C8270" s="10"/>
    </row>
    <row r="8271" spans="1:3">
      <c r="A8271" s="21">
        <v>218</v>
      </c>
      <c r="B8271" s="6">
        <f>'935'!R224*(B$7417+'Calc1'!B10642)</f>
        <v>0</v>
      </c>
      <c r="C8271" s="10"/>
    </row>
    <row r="8272" spans="1:3">
      <c r="A8272" s="21">
        <v>219</v>
      </c>
      <c r="B8272" s="6">
        <f>'935'!R225*(B$7417+'Calc1'!B10643)</f>
        <v>0</v>
      </c>
      <c r="C8272" s="10"/>
    </row>
    <row r="8273" spans="1:3">
      <c r="A8273" s="21">
        <v>220</v>
      </c>
      <c r="B8273" s="6">
        <f>'935'!R226*(B$7417+'Calc1'!B10644)</f>
        <v>0</v>
      </c>
      <c r="C8273" s="10"/>
    </row>
    <row r="8274" spans="1:3">
      <c r="A8274" s="21">
        <v>221</v>
      </c>
      <c r="B8274" s="6">
        <f>'935'!R227*(B$7417+'Calc1'!B10645)</f>
        <v>0</v>
      </c>
      <c r="C8274" s="10"/>
    </row>
    <row r="8275" spans="1:3">
      <c r="A8275" s="21">
        <v>222</v>
      </c>
      <c r="B8275" s="6">
        <f>'935'!R228*(B$7417+'Calc1'!B10646)</f>
        <v>0</v>
      </c>
      <c r="C8275" s="10"/>
    </row>
    <row r="8276" spans="1:3">
      <c r="A8276" s="21">
        <v>223</v>
      </c>
      <c r="B8276" s="6">
        <f>'935'!R229*(B$7417+'Calc1'!B10647)</f>
        <v>0</v>
      </c>
      <c r="C8276" s="10"/>
    </row>
    <row r="8277" spans="1:3">
      <c r="A8277" s="21">
        <v>224</v>
      </c>
      <c r="B8277" s="6">
        <f>'935'!R230*(B$7417+'Calc1'!B10648)</f>
        <v>0</v>
      </c>
      <c r="C8277" s="10"/>
    </row>
    <row r="8278" spans="1:3">
      <c r="A8278" s="21">
        <v>225</v>
      </c>
      <c r="B8278" s="6">
        <f>'935'!R231*(B$7417+'Calc1'!B10649)</f>
        <v>0</v>
      </c>
      <c r="C8278" s="10"/>
    </row>
    <row r="8279" spans="1:3">
      <c r="A8279" s="21">
        <v>226</v>
      </c>
      <c r="B8279" s="6">
        <f>'935'!R232*(B$7417+'Calc1'!B10650)</f>
        <v>0</v>
      </c>
      <c r="C8279" s="10"/>
    </row>
    <row r="8280" spans="1:3">
      <c r="A8280" s="21">
        <v>227</v>
      </c>
      <c r="B8280" s="6">
        <f>'935'!R233*(B$7417+'Calc1'!B10651)</f>
        <v>0</v>
      </c>
      <c r="C8280" s="10"/>
    </row>
    <row r="8281" spans="1:3">
      <c r="A8281" s="21">
        <v>228</v>
      </c>
      <c r="B8281" s="6">
        <f>'935'!R234*(B$7417+'Calc1'!B10652)</f>
        <v>0</v>
      </c>
      <c r="C8281" s="10"/>
    </row>
    <row r="8282" spans="1:3">
      <c r="A8282" s="21">
        <v>229</v>
      </c>
      <c r="B8282" s="6">
        <f>'935'!R235*(B$7417+'Calc1'!B10653)</f>
        <v>0</v>
      </c>
      <c r="C8282" s="10"/>
    </row>
    <row r="8283" spans="1:3">
      <c r="A8283" s="21">
        <v>230</v>
      </c>
      <c r="B8283" s="6">
        <f>'935'!R236*(B$7417+'Calc1'!B10654)</f>
        <v>0</v>
      </c>
      <c r="C8283" s="10"/>
    </row>
    <row r="8284" spans="1:3">
      <c r="A8284" s="21">
        <v>231</v>
      </c>
      <c r="B8284" s="6">
        <f>'935'!R237*(B$7417+'Calc1'!B10655)</f>
        <v>0</v>
      </c>
      <c r="C8284" s="10"/>
    </row>
    <row r="8285" spans="1:3">
      <c r="A8285" s="21">
        <v>232</v>
      </c>
      <c r="B8285" s="6">
        <f>'935'!R238*(B$7417+'Calc1'!B10656)</f>
        <v>0</v>
      </c>
      <c r="C8285" s="10"/>
    </row>
    <row r="8286" spans="1:3">
      <c r="A8286" s="21">
        <v>233</v>
      </c>
      <c r="B8286" s="6">
        <f>'935'!R239*(B$7417+'Calc1'!B10657)</f>
        <v>0</v>
      </c>
      <c r="C8286" s="10"/>
    </row>
    <row r="8287" spans="1:3">
      <c r="A8287" s="21">
        <v>234</v>
      </c>
      <c r="B8287" s="6">
        <f>'935'!R240*(B$7417+'Calc1'!B10658)</f>
        <v>0</v>
      </c>
      <c r="C8287" s="10"/>
    </row>
    <row r="8288" spans="1:3">
      <c r="A8288" s="21">
        <v>235</v>
      </c>
      <c r="B8288" s="6">
        <f>'935'!R241*(B$7417+'Calc1'!B10659)</f>
        <v>0</v>
      </c>
      <c r="C8288" s="10"/>
    </row>
    <row r="8289" spans="1:3">
      <c r="A8289" s="21">
        <v>236</v>
      </c>
      <c r="B8289" s="6">
        <f>'935'!R242*(B$7417+'Calc1'!B10660)</f>
        <v>0</v>
      </c>
      <c r="C8289" s="10"/>
    </row>
    <row r="8290" spans="1:3">
      <c r="A8290" s="21">
        <v>237</v>
      </c>
      <c r="B8290" s="6">
        <f>'935'!R243*(B$7417+'Calc1'!B10661)</f>
        <v>0</v>
      </c>
      <c r="C8290" s="10"/>
    </row>
    <row r="8291" spans="1:3">
      <c r="A8291" s="21">
        <v>238</v>
      </c>
      <c r="B8291" s="6">
        <f>'935'!R244*(B$7417+'Calc1'!B10662)</f>
        <v>0</v>
      </c>
      <c r="C8291" s="10"/>
    </row>
    <row r="8292" spans="1:3">
      <c r="A8292" s="21">
        <v>239</v>
      </c>
      <c r="B8292" s="6">
        <f>'935'!R245*(B$7417+'Calc1'!B10663)</f>
        <v>0</v>
      </c>
      <c r="C8292" s="10"/>
    </row>
    <row r="8293" spans="1:3">
      <c r="A8293" s="21">
        <v>240</v>
      </c>
      <c r="B8293" s="6">
        <f>'935'!R246*(B$7417+'Calc1'!B10664)</f>
        <v>0</v>
      </c>
      <c r="C8293" s="10"/>
    </row>
    <row r="8294" spans="1:3">
      <c r="A8294" s="21">
        <v>241</v>
      </c>
      <c r="B8294" s="6">
        <f>'935'!R247*(B$7417+'Calc1'!B10665)</f>
        <v>0</v>
      </c>
      <c r="C8294" s="10"/>
    </row>
    <row r="8295" spans="1:3">
      <c r="A8295" s="21">
        <v>242</v>
      </c>
      <c r="B8295" s="6">
        <f>'935'!R248*(B$7417+'Calc1'!B10666)</f>
        <v>0</v>
      </c>
      <c r="C8295" s="10"/>
    </row>
    <row r="8296" spans="1:3">
      <c r="A8296" s="21">
        <v>243</v>
      </c>
      <c r="B8296" s="6">
        <f>'935'!R249*(B$7417+'Calc1'!B10667)</f>
        <v>0</v>
      </c>
      <c r="C8296" s="10"/>
    </row>
    <row r="8297" spans="1:3">
      <c r="A8297" s="21">
        <v>244</v>
      </c>
      <c r="B8297" s="6">
        <f>'935'!R250*(B$7417+'Calc1'!B10668)</f>
        <v>0</v>
      </c>
      <c r="C8297" s="10"/>
    </row>
    <row r="8298" spans="1:3">
      <c r="A8298" s="21">
        <v>245</v>
      </c>
      <c r="B8298" s="6">
        <f>'935'!R251*(B$7417+'Calc1'!B10669)</f>
        <v>0</v>
      </c>
      <c r="C8298" s="10"/>
    </row>
    <row r="8299" spans="1:3">
      <c r="A8299" s="21">
        <v>246</v>
      </c>
      <c r="B8299" s="6">
        <f>'935'!R252*(B$7417+'Calc1'!B10670)</f>
        <v>0</v>
      </c>
      <c r="C8299" s="10"/>
    </row>
    <row r="8300" spans="1:3">
      <c r="A8300" s="21">
        <v>247</v>
      </c>
      <c r="B8300" s="6">
        <f>'935'!R253*(B$7417+'Calc1'!B10671)</f>
        <v>0</v>
      </c>
      <c r="C8300" s="10"/>
    </row>
    <row r="8301" spans="1:3">
      <c r="A8301" s="21">
        <v>248</v>
      </c>
      <c r="B8301" s="6">
        <f>'935'!R254*(B$7417+'Calc1'!B10672)</f>
        <v>0</v>
      </c>
      <c r="C8301" s="10"/>
    </row>
    <row r="8302" spans="1:3">
      <c r="A8302" s="21">
        <v>249</v>
      </c>
      <c r="B8302" s="6">
        <f>'935'!R255*(B$7417+'Calc1'!B10673)</f>
        <v>0</v>
      </c>
      <c r="C8302" s="10"/>
    </row>
    <row r="8303" spans="1:3">
      <c r="A8303" s="21">
        <v>250</v>
      </c>
      <c r="B8303" s="6">
        <f>'935'!R256*(B$7417+'Calc1'!B10674)</f>
        <v>0</v>
      </c>
      <c r="C8303" s="10"/>
    </row>
    <row r="8304" spans="1:3">
      <c r="A8304" s="21">
        <v>251</v>
      </c>
      <c r="B8304" s="6">
        <f>'935'!R257*(B$7417+'Calc1'!B10675)</f>
        <v>0</v>
      </c>
      <c r="C8304" s="10"/>
    </row>
    <row r="8305" spans="1:3">
      <c r="A8305" s="21">
        <v>252</v>
      </c>
      <c r="B8305" s="6">
        <f>'935'!R258*(B$7417+'Calc1'!B10676)</f>
        <v>0</v>
      </c>
      <c r="C8305" s="10"/>
    </row>
    <row r="8306" spans="1:3">
      <c r="A8306" s="21">
        <v>253</v>
      </c>
      <c r="B8306" s="6">
        <f>'935'!R259*(B$7417+'Calc1'!B10677)</f>
        <v>0</v>
      </c>
      <c r="C8306" s="10"/>
    </row>
    <row r="8307" spans="1:3">
      <c r="A8307" s="21">
        <v>254</v>
      </c>
      <c r="B8307" s="6">
        <f>'935'!R260*(B$7417+'Calc1'!B10678)</f>
        <v>0</v>
      </c>
      <c r="C8307" s="10"/>
    </row>
    <row r="8308" spans="1:3">
      <c r="A8308" s="21">
        <v>255</v>
      </c>
      <c r="B8308" s="6">
        <f>'935'!R261*(B$7417+'Calc1'!B10679)</f>
        <v>0</v>
      </c>
      <c r="C8308" s="10"/>
    </row>
    <row r="8309" spans="1:3">
      <c r="A8309" s="21">
        <v>256</v>
      </c>
      <c r="B8309" s="6">
        <f>'935'!R262*(B$7417+'Calc1'!B10680)</f>
        <v>0</v>
      </c>
      <c r="C8309" s="10"/>
    </row>
    <row r="8310" spans="1:3">
      <c r="A8310" s="21">
        <v>257</v>
      </c>
      <c r="B8310" s="6">
        <f>'935'!R263*(B$7417+'Calc1'!B10681)</f>
        <v>0</v>
      </c>
      <c r="C8310" s="10"/>
    </row>
    <row r="8311" spans="1:3">
      <c r="A8311" s="21">
        <v>258</v>
      </c>
      <c r="B8311" s="6">
        <f>'935'!R264*(B$7417+'Calc1'!B10682)</f>
        <v>0</v>
      </c>
      <c r="C8311" s="10"/>
    </row>
    <row r="8312" spans="1:3">
      <c r="A8312" s="21">
        <v>259</v>
      </c>
      <c r="B8312" s="6">
        <f>'935'!R265*(B$7417+'Calc1'!B10683)</f>
        <v>0</v>
      </c>
      <c r="C8312" s="10"/>
    </row>
    <row r="8313" spans="1:3">
      <c r="A8313" s="21">
        <v>260</v>
      </c>
      <c r="B8313" s="6">
        <f>'935'!R266*(B$7417+'Calc1'!B10684)</f>
        <v>0</v>
      </c>
      <c r="C8313" s="10"/>
    </row>
    <row r="8314" spans="1:3">
      <c r="A8314" s="21">
        <v>261</v>
      </c>
      <c r="B8314" s="6">
        <f>'935'!R267*(B$7417+'Calc1'!B10685)</f>
        <v>0</v>
      </c>
      <c r="C8314" s="10"/>
    </row>
    <row r="8315" spans="1:3">
      <c r="A8315" s="21">
        <v>262</v>
      </c>
      <c r="B8315" s="6">
        <f>'935'!R268*(B$7417+'Calc1'!B10686)</f>
        <v>0</v>
      </c>
      <c r="C8315" s="10"/>
    </row>
    <row r="8316" spans="1:3">
      <c r="A8316" s="21">
        <v>263</v>
      </c>
      <c r="B8316" s="6">
        <f>'935'!R269*(B$7417+'Calc1'!B10687)</f>
        <v>0</v>
      </c>
      <c r="C8316" s="10"/>
    </row>
    <row r="8317" spans="1:3">
      <c r="A8317" s="21">
        <v>264</v>
      </c>
      <c r="B8317" s="6">
        <f>'935'!R270*(B$7417+'Calc1'!B10688)</f>
        <v>0</v>
      </c>
      <c r="C8317" s="10"/>
    </row>
    <row r="8318" spans="1:3">
      <c r="A8318" s="21">
        <v>265</v>
      </c>
      <c r="B8318" s="6">
        <f>'935'!R271*(B$7417+'Calc1'!B10689)</f>
        <v>0</v>
      </c>
      <c r="C8318" s="10"/>
    </row>
    <row r="8319" spans="1:3">
      <c r="A8319" s="21">
        <v>266</v>
      </c>
      <c r="B8319" s="6">
        <f>'935'!R272*(B$7417+'Calc1'!B10690)</f>
        <v>0</v>
      </c>
      <c r="C8319" s="10"/>
    </row>
    <row r="8320" spans="1:3">
      <c r="A8320" s="21">
        <v>267</v>
      </c>
      <c r="B8320" s="6">
        <f>'935'!R273*(B$7417+'Calc1'!B10691)</f>
        <v>0</v>
      </c>
      <c r="C8320" s="10"/>
    </row>
    <row r="8321" spans="1:3">
      <c r="A8321" s="21">
        <v>268</v>
      </c>
      <c r="B8321" s="6">
        <f>'935'!R274*(B$7417+'Calc1'!B10692)</f>
        <v>0</v>
      </c>
      <c r="C8321" s="10"/>
    </row>
    <row r="8322" spans="1:3">
      <c r="A8322" s="21">
        <v>269</v>
      </c>
      <c r="B8322" s="6">
        <f>'935'!R275*(B$7417+'Calc1'!B10693)</f>
        <v>0</v>
      </c>
      <c r="C8322" s="10"/>
    </row>
    <row r="8323" spans="1:3">
      <c r="A8323" s="21">
        <v>270</v>
      </c>
      <c r="B8323" s="6">
        <f>'935'!R276*(B$7417+'Calc1'!B10694)</f>
        <v>0</v>
      </c>
      <c r="C8323" s="10"/>
    </row>
    <row r="8324" spans="1:3">
      <c r="A8324" s="21">
        <v>271</v>
      </c>
      <c r="B8324" s="6">
        <f>'935'!R277*(B$7417+'Calc1'!B10695)</f>
        <v>0</v>
      </c>
      <c r="C8324" s="10"/>
    </row>
    <row r="8325" spans="1:3">
      <c r="A8325" s="21">
        <v>272</v>
      </c>
      <c r="B8325" s="6">
        <f>'935'!R278*(B$7417+'Calc1'!B10696)</f>
        <v>0</v>
      </c>
      <c r="C8325" s="10"/>
    </row>
    <row r="8326" spans="1:3">
      <c r="A8326" s="21">
        <v>273</v>
      </c>
      <c r="B8326" s="6">
        <f>'935'!R279*(B$7417+'Calc1'!B10697)</f>
        <v>0</v>
      </c>
      <c r="C8326" s="10"/>
    </row>
    <row r="8327" spans="1:3">
      <c r="A8327" s="21">
        <v>274</v>
      </c>
      <c r="B8327" s="6">
        <f>'935'!R280*(B$7417+'Calc1'!B10698)</f>
        <v>0</v>
      </c>
      <c r="C8327" s="10"/>
    </row>
    <row r="8328" spans="1:3">
      <c r="A8328" s="21">
        <v>275</v>
      </c>
      <c r="B8328" s="6">
        <f>'935'!R281*(B$7417+'Calc1'!B10699)</f>
        <v>0</v>
      </c>
      <c r="C8328" s="10"/>
    </row>
    <row r="8329" spans="1:3">
      <c r="A8329" s="21">
        <v>276</v>
      </c>
      <c r="B8329" s="6">
        <f>'935'!R282*(B$7417+'Calc1'!B10700)</f>
        <v>0</v>
      </c>
      <c r="C8329" s="10"/>
    </row>
    <row r="8330" spans="1:3">
      <c r="A8330" s="21">
        <v>277</v>
      </c>
      <c r="B8330" s="6">
        <f>'935'!R283*(B$7417+'Calc1'!B10701)</f>
        <v>0</v>
      </c>
      <c r="C8330" s="10"/>
    </row>
    <row r="8331" spans="1:3">
      <c r="A8331" s="21">
        <v>278</v>
      </c>
      <c r="B8331" s="6">
        <f>'935'!R284*(B$7417+'Calc1'!B10702)</f>
        <v>0</v>
      </c>
      <c r="C8331" s="10"/>
    </row>
    <row r="8332" spans="1:3">
      <c r="A8332" s="21">
        <v>279</v>
      </c>
      <c r="B8332" s="6">
        <f>'935'!R285*(B$7417+'Calc1'!B10703)</f>
        <v>0</v>
      </c>
      <c r="C8332" s="10"/>
    </row>
    <row r="8333" spans="1:3">
      <c r="A8333" s="21">
        <v>280</v>
      </c>
      <c r="B8333" s="6">
        <f>'935'!R286*(B$7417+'Calc1'!B10704)</f>
        <v>0</v>
      </c>
      <c r="C8333" s="10"/>
    </row>
    <row r="8334" spans="1:3">
      <c r="A8334" s="21">
        <v>281</v>
      </c>
      <c r="B8334" s="6">
        <f>'935'!R287*(B$7417+'Calc1'!B10705)</f>
        <v>0</v>
      </c>
      <c r="C8334" s="10"/>
    </row>
    <row r="8335" spans="1:3">
      <c r="A8335" s="21">
        <v>282</v>
      </c>
      <c r="B8335" s="6">
        <f>'935'!R288*(B$7417+'Calc1'!B10706)</f>
        <v>0</v>
      </c>
      <c r="C8335" s="10"/>
    </row>
    <row r="8336" spans="1:3">
      <c r="A8336" s="21">
        <v>283</v>
      </c>
      <c r="B8336" s="6">
        <f>'935'!R289*(B$7417+'Calc1'!B10707)</f>
        <v>0</v>
      </c>
      <c r="C8336" s="10"/>
    </row>
    <row r="8337" spans="1:3">
      <c r="A8337" s="21">
        <v>284</v>
      </c>
      <c r="B8337" s="6">
        <f>'935'!R290*(B$7417+'Calc1'!B10708)</f>
        <v>0</v>
      </c>
      <c r="C8337" s="10"/>
    </row>
    <row r="8338" spans="1:3">
      <c r="A8338" s="21">
        <v>285</v>
      </c>
      <c r="B8338" s="6">
        <f>'935'!R291*(B$7417+'Calc1'!B10709)</f>
        <v>0</v>
      </c>
      <c r="C8338" s="10"/>
    </row>
    <row r="8339" spans="1:3">
      <c r="A8339" s="21">
        <v>286</v>
      </c>
      <c r="B8339" s="6">
        <f>'935'!R292*(B$7417+'Calc1'!B10710)</f>
        <v>0</v>
      </c>
      <c r="C8339" s="10"/>
    </row>
    <row r="8340" spans="1:3">
      <c r="A8340" s="21">
        <v>287</v>
      </c>
      <c r="B8340" s="6">
        <f>'935'!R293*(B$7417+'Calc1'!B10711)</f>
        <v>0</v>
      </c>
      <c r="C8340" s="10"/>
    </row>
    <row r="8341" spans="1:3">
      <c r="A8341" s="21">
        <v>288</v>
      </c>
      <c r="B8341" s="6">
        <f>'935'!R294*(B$7417+'Calc1'!B10712)</f>
        <v>0</v>
      </c>
      <c r="C8341" s="10"/>
    </row>
    <row r="8342" spans="1:3">
      <c r="A8342" s="21">
        <v>289</v>
      </c>
      <c r="B8342" s="6">
        <f>'935'!R295*(B$7417+'Calc1'!B10713)</f>
        <v>0</v>
      </c>
      <c r="C8342" s="10"/>
    </row>
    <row r="8343" spans="1:3">
      <c r="A8343" s="21">
        <v>290</v>
      </c>
      <c r="B8343" s="6">
        <f>'935'!R296*(B$7417+'Calc1'!B10714)</f>
        <v>0</v>
      </c>
      <c r="C8343" s="10"/>
    </row>
    <row r="8344" spans="1:3">
      <c r="A8344" s="21">
        <v>291</v>
      </c>
      <c r="B8344" s="6">
        <f>'935'!R297*(B$7417+'Calc1'!B10715)</f>
        <v>0</v>
      </c>
      <c r="C8344" s="10"/>
    </row>
    <row r="8345" spans="1:3">
      <c r="A8345" s="21">
        <v>292</v>
      </c>
      <c r="B8345" s="6">
        <f>'935'!R298*(B$7417+'Calc1'!B10716)</f>
        <v>0</v>
      </c>
      <c r="C8345" s="10"/>
    </row>
    <row r="8346" spans="1:3">
      <c r="A8346" s="21">
        <v>293</v>
      </c>
      <c r="B8346" s="6">
        <f>'935'!R299*(B$7417+'Calc1'!B10717)</f>
        <v>0</v>
      </c>
      <c r="C8346" s="10"/>
    </row>
    <row r="8347" spans="1:3">
      <c r="A8347" s="21">
        <v>294</v>
      </c>
      <c r="B8347" s="6">
        <f>'935'!R300*(B$7417+'Calc1'!B10718)</f>
        <v>0</v>
      </c>
      <c r="C8347" s="10"/>
    </row>
    <row r="8348" spans="1:3">
      <c r="A8348" s="21">
        <v>295</v>
      </c>
      <c r="B8348" s="6">
        <f>'935'!R301*(B$7417+'Calc1'!B10719)</f>
        <v>0</v>
      </c>
      <c r="C8348" s="10"/>
    </row>
    <row r="8349" spans="1:3">
      <c r="A8349" s="21">
        <v>296</v>
      </c>
      <c r="B8349" s="6">
        <f>'935'!R302*(B$7417+'Calc1'!B10720)</f>
        <v>0</v>
      </c>
      <c r="C8349" s="10"/>
    </row>
    <row r="8350" spans="1:3">
      <c r="A8350" s="21">
        <v>297</v>
      </c>
      <c r="B8350" s="6">
        <f>'935'!R303*(B$7417+'Calc1'!B10721)</f>
        <v>0</v>
      </c>
      <c r="C8350" s="10"/>
    </row>
    <row r="8351" spans="1:3">
      <c r="A8351" s="21">
        <v>298</v>
      </c>
      <c r="B8351" s="6">
        <f>'935'!R304*(B$7417+'Calc1'!B10722)</f>
        <v>0</v>
      </c>
      <c r="C8351" s="10"/>
    </row>
    <row r="8352" spans="1:3">
      <c r="A8352" s="21">
        <v>299</v>
      </c>
      <c r="B8352" s="6">
        <f>'935'!R305*(B$7417+'Calc1'!B10723)</f>
        <v>0</v>
      </c>
      <c r="C8352" s="10"/>
    </row>
    <row r="8353" spans="1:3">
      <c r="A8353" s="21">
        <v>300</v>
      </c>
      <c r="B8353" s="6">
        <f>'935'!R306*(B$7417+'Calc1'!B10724)</f>
        <v>0</v>
      </c>
      <c r="C8353" s="10"/>
    </row>
    <row r="8354" spans="1:3">
      <c r="A8354" s="21">
        <v>301</v>
      </c>
      <c r="B8354" s="6">
        <f>'935'!R307*(B$7417+'Calc1'!B10725)</f>
        <v>0</v>
      </c>
      <c r="C8354" s="10"/>
    </row>
    <row r="8355" spans="1:3">
      <c r="A8355" s="21">
        <v>302</v>
      </c>
      <c r="B8355" s="6">
        <f>'935'!R308*(B$7417+'Calc1'!B10726)</f>
        <v>0</v>
      </c>
      <c r="C8355" s="10"/>
    </row>
    <row r="8356" spans="1:3">
      <c r="A8356" s="21">
        <v>303</v>
      </c>
      <c r="B8356" s="6">
        <f>'935'!R309*(B$7417+'Calc1'!B10727)</f>
        <v>0</v>
      </c>
      <c r="C8356" s="10"/>
    </row>
    <row r="8357" spans="1:3">
      <c r="A8357" s="21">
        <v>304</v>
      </c>
      <c r="B8357" s="6">
        <f>'935'!R310*(B$7417+'Calc1'!B10728)</f>
        <v>0</v>
      </c>
      <c r="C8357" s="10"/>
    </row>
    <row r="8358" spans="1:3">
      <c r="A8358" s="21">
        <v>305</v>
      </c>
      <c r="B8358" s="6">
        <f>'935'!R311*(B$7417+'Calc1'!B10729)</f>
        <v>0</v>
      </c>
      <c r="C8358" s="10"/>
    </row>
    <row r="8359" spans="1:3">
      <c r="A8359" s="21">
        <v>306</v>
      </c>
      <c r="B8359" s="6">
        <f>'935'!R312*(B$7417+'Calc1'!B10730)</f>
        <v>0</v>
      </c>
      <c r="C8359" s="10"/>
    </row>
    <row r="8360" spans="1:3">
      <c r="A8360" s="21">
        <v>307</v>
      </c>
      <c r="B8360" s="6">
        <f>'935'!R313*(B$7417+'Calc1'!B10731)</f>
        <v>0</v>
      </c>
      <c r="C8360" s="10"/>
    </row>
    <row r="8361" spans="1:3">
      <c r="A8361" s="21">
        <v>308</v>
      </c>
      <c r="B8361" s="6">
        <f>'935'!R314*(B$7417+'Calc1'!B10732)</f>
        <v>0</v>
      </c>
      <c r="C8361" s="10"/>
    </row>
    <row r="8362" spans="1:3">
      <c r="A8362" s="21">
        <v>309</v>
      </c>
      <c r="B8362" s="6">
        <f>'935'!R315*(B$7417+'Calc1'!B10733)</f>
        <v>0</v>
      </c>
      <c r="C8362" s="10"/>
    </row>
    <row r="8363" spans="1:3">
      <c r="A8363" s="21">
        <v>310</v>
      </c>
      <c r="B8363" s="6">
        <f>'935'!R316*(B$7417+'Calc1'!B10734)</f>
        <v>0</v>
      </c>
      <c r="C8363" s="10"/>
    </row>
    <row r="8364" spans="1:3">
      <c r="A8364" s="21">
        <v>311</v>
      </c>
      <c r="B8364" s="6">
        <f>'935'!R317*(B$7417+'Calc1'!B10735)</f>
        <v>0</v>
      </c>
      <c r="C8364" s="10"/>
    </row>
    <row r="8365" spans="1:3">
      <c r="A8365" s="21">
        <v>312</v>
      </c>
      <c r="B8365" s="6">
        <f>'935'!R318*(B$7417+'Calc1'!B10736)</f>
        <v>0</v>
      </c>
      <c r="C8365" s="10"/>
    </row>
    <row r="8366" spans="1:3">
      <c r="A8366" s="21">
        <v>313</v>
      </c>
      <c r="B8366" s="6">
        <f>'935'!R319*(B$7417+'Calc1'!B10737)</f>
        <v>0</v>
      </c>
      <c r="C8366" s="10"/>
    </row>
    <row r="8367" spans="1:3">
      <c r="A8367" s="21">
        <v>314</v>
      </c>
      <c r="B8367" s="6">
        <f>'935'!R320*(B$7417+'Calc1'!B10738)</f>
        <v>0</v>
      </c>
      <c r="C8367" s="10"/>
    </row>
    <row r="8368" spans="1:3">
      <c r="A8368" s="21">
        <v>315</v>
      </c>
      <c r="B8368" s="6">
        <f>'935'!R321*(B$7417+'Calc1'!B10739)</f>
        <v>0</v>
      </c>
      <c r="C8368" s="10"/>
    </row>
    <row r="8369" spans="1:3">
      <c r="A8369" s="21">
        <v>316</v>
      </c>
      <c r="B8369" s="6">
        <f>'935'!R322*(B$7417+'Calc1'!B10740)</f>
        <v>0</v>
      </c>
      <c r="C8369" s="10"/>
    </row>
    <row r="8370" spans="1:3">
      <c r="A8370" s="21">
        <v>317</v>
      </c>
      <c r="B8370" s="6">
        <f>'935'!R323*(B$7417+'Calc1'!B10741)</f>
        <v>0</v>
      </c>
      <c r="C8370" s="10"/>
    </row>
    <row r="8371" spans="1:3">
      <c r="A8371" s="21">
        <v>318</v>
      </c>
      <c r="B8371" s="6">
        <f>'935'!R324*(B$7417+'Calc1'!B10742)</f>
        <v>0</v>
      </c>
      <c r="C8371" s="10"/>
    </row>
    <row r="8372" spans="1:3">
      <c r="A8372" s="21">
        <v>319</v>
      </c>
      <c r="B8372" s="6">
        <f>'935'!R325*(B$7417+'Calc1'!B10743)</f>
        <v>0</v>
      </c>
      <c r="C8372" s="10"/>
    </row>
    <row r="8373" spans="1:3">
      <c r="A8373" s="21">
        <v>320</v>
      </c>
      <c r="B8373" s="6">
        <f>'935'!R326*(B$7417+'Calc1'!B10744)</f>
        <v>0</v>
      </c>
      <c r="C8373" s="10"/>
    </row>
    <row r="8374" spans="1:3">
      <c r="A8374" s="21">
        <v>321</v>
      </c>
      <c r="B8374" s="6">
        <f>'935'!R327*(B$7417+'Calc1'!B10745)</f>
        <v>0</v>
      </c>
      <c r="C8374" s="10"/>
    </row>
    <row r="8375" spans="1:3">
      <c r="A8375" s="21">
        <v>322</v>
      </c>
      <c r="B8375" s="6">
        <f>'935'!R328*(B$7417+'Calc1'!B10746)</f>
        <v>0</v>
      </c>
      <c r="C8375" s="10"/>
    </row>
    <row r="8376" spans="1:3">
      <c r="A8376" s="21">
        <v>323</v>
      </c>
      <c r="B8376" s="6">
        <f>'935'!R329*(B$7417+'Calc1'!B10747)</f>
        <v>0</v>
      </c>
      <c r="C8376" s="10"/>
    </row>
    <row r="8377" spans="1:3">
      <c r="A8377" s="21">
        <v>324</v>
      </c>
      <c r="B8377" s="6">
        <f>'935'!R330*(B$7417+'Calc1'!B10748)</f>
        <v>0</v>
      </c>
      <c r="C8377" s="10"/>
    </row>
    <row r="8378" spans="1:3">
      <c r="A8378" s="21">
        <v>325</v>
      </c>
      <c r="B8378" s="6">
        <f>'935'!R331*(B$7417+'Calc1'!B10749)</f>
        <v>0</v>
      </c>
      <c r="C8378" s="10"/>
    </row>
    <row r="8379" spans="1:3">
      <c r="A8379" s="21">
        <v>326</v>
      </c>
      <c r="B8379" s="6">
        <f>'935'!R332*(B$7417+'Calc1'!B10750)</f>
        <v>0</v>
      </c>
      <c r="C8379" s="10"/>
    </row>
    <row r="8380" spans="1:3">
      <c r="A8380" s="21">
        <v>327</v>
      </c>
      <c r="B8380" s="6">
        <f>'935'!R333*(B$7417+'Calc1'!B10751)</f>
        <v>0</v>
      </c>
      <c r="C8380" s="10"/>
    </row>
    <row r="8381" spans="1:3">
      <c r="A8381" s="21">
        <v>328</v>
      </c>
      <c r="B8381" s="6">
        <f>'935'!R334*(B$7417+'Calc1'!B10752)</f>
        <v>0</v>
      </c>
      <c r="C8381" s="10"/>
    </row>
    <row r="8382" spans="1:3">
      <c r="A8382" s="21">
        <v>329</v>
      </c>
      <c r="B8382" s="6">
        <f>'935'!R335*(B$7417+'Calc1'!B10753)</f>
        <v>0</v>
      </c>
      <c r="C8382" s="10"/>
    </row>
    <row r="8383" spans="1:3">
      <c r="A8383" s="21">
        <v>330</v>
      </c>
      <c r="B8383" s="6">
        <f>'935'!R336*(B$7417+'Calc1'!B10754)</f>
        <v>0</v>
      </c>
      <c r="C8383" s="10"/>
    </row>
    <row r="8384" spans="1:3">
      <c r="A8384" s="21">
        <v>331</v>
      </c>
      <c r="B8384" s="6">
        <f>'935'!R337*(B$7417+'Calc1'!B10755)</f>
        <v>0</v>
      </c>
      <c r="C8384" s="10"/>
    </row>
    <row r="8385" spans="1:3">
      <c r="A8385" s="21">
        <v>332</v>
      </c>
      <c r="B8385" s="6">
        <f>'935'!R338*(B$7417+'Calc1'!B10756)</f>
        <v>0</v>
      </c>
      <c r="C8385" s="10"/>
    </row>
    <row r="8386" spans="1:3">
      <c r="A8386" s="21">
        <v>333</v>
      </c>
      <c r="B8386" s="6">
        <f>'935'!R339*(B$7417+'Calc1'!B10757)</f>
        <v>0</v>
      </c>
      <c r="C8386" s="10"/>
    </row>
    <row r="8387" spans="1:3">
      <c r="A8387" s="21">
        <v>334</v>
      </c>
      <c r="B8387" s="6">
        <f>'935'!R340*(B$7417+'Calc1'!B10758)</f>
        <v>0</v>
      </c>
      <c r="C8387" s="10"/>
    </row>
    <row r="8388" spans="1:3">
      <c r="A8388" s="21">
        <v>335</v>
      </c>
      <c r="B8388" s="6">
        <f>'935'!R341*(B$7417+'Calc1'!B10759)</f>
        <v>0</v>
      </c>
      <c r="C8388" s="10"/>
    </row>
    <row r="8389" spans="1:3">
      <c r="A8389" s="21">
        <v>336</v>
      </c>
      <c r="B8389" s="6">
        <f>'935'!R342*(B$7417+'Calc1'!B10760)</f>
        <v>0</v>
      </c>
      <c r="C8389" s="10"/>
    </row>
    <row r="8390" spans="1:3">
      <c r="A8390" s="21">
        <v>337</v>
      </c>
      <c r="B8390" s="6">
        <f>'935'!R343*(B$7417+'Calc1'!B10761)</f>
        <v>0</v>
      </c>
      <c r="C8390" s="10"/>
    </row>
    <row r="8391" spans="1:3">
      <c r="A8391" s="21">
        <v>338</v>
      </c>
      <c r="B8391" s="6">
        <f>'935'!R344*(B$7417+'Calc1'!B10762)</f>
        <v>0</v>
      </c>
      <c r="C8391" s="10"/>
    </row>
    <row r="8392" spans="1:3">
      <c r="A8392" s="21">
        <v>339</v>
      </c>
      <c r="B8392" s="6">
        <f>'935'!R345*(B$7417+'Calc1'!B10763)</f>
        <v>0</v>
      </c>
      <c r="C8392" s="10"/>
    </row>
    <row r="8393" spans="1:3">
      <c r="A8393" s="21">
        <v>340</v>
      </c>
      <c r="B8393" s="6">
        <f>'935'!R346*(B$7417+'Calc1'!B10764)</f>
        <v>0</v>
      </c>
      <c r="C8393" s="10"/>
    </row>
    <row r="8394" spans="1:3">
      <c r="A8394" s="21">
        <v>341</v>
      </c>
      <c r="B8394" s="6">
        <f>'935'!R347*(B$7417+'Calc1'!B10765)</f>
        <v>0</v>
      </c>
      <c r="C8394" s="10"/>
    </row>
    <row r="8395" spans="1:3">
      <c r="A8395" s="21">
        <v>342</v>
      </c>
      <c r="B8395" s="6">
        <f>'935'!R348*(B$7417+'Calc1'!B10766)</f>
        <v>0</v>
      </c>
      <c r="C8395" s="10"/>
    </row>
    <row r="8396" spans="1:3">
      <c r="A8396" s="21">
        <v>343</v>
      </c>
      <c r="B8396" s="6">
        <f>'935'!R349*(B$7417+'Calc1'!B10767)</f>
        <v>0</v>
      </c>
      <c r="C8396" s="10"/>
    </row>
    <row r="8397" spans="1:3">
      <c r="A8397" s="21">
        <v>344</v>
      </c>
      <c r="B8397" s="6">
        <f>'935'!R350*(B$7417+'Calc1'!B10768)</f>
        <v>0</v>
      </c>
      <c r="C8397" s="10"/>
    </row>
    <row r="8398" spans="1:3">
      <c r="A8398" s="21">
        <v>345</v>
      </c>
      <c r="B8398" s="6">
        <f>'935'!R351*(B$7417+'Calc1'!B10769)</f>
        <v>0</v>
      </c>
      <c r="C8398" s="10"/>
    </row>
    <row r="8399" spans="1:3">
      <c r="A8399" s="21">
        <v>346</v>
      </c>
      <c r="B8399" s="6">
        <f>'935'!R352*(B$7417+'Calc1'!B10770)</f>
        <v>0</v>
      </c>
      <c r="C8399" s="10"/>
    </row>
    <row r="8400" spans="1:3">
      <c r="A8400" s="21">
        <v>347</v>
      </c>
      <c r="B8400" s="6">
        <f>'935'!R353*(B$7417+'Calc1'!B10771)</f>
        <v>0</v>
      </c>
      <c r="C8400" s="10"/>
    </row>
    <row r="8401" spans="1:3">
      <c r="A8401" s="21">
        <v>348</v>
      </c>
      <c r="B8401" s="6">
        <f>'935'!R354*(B$7417+'Calc1'!B10772)</f>
        <v>0</v>
      </c>
      <c r="C8401" s="10"/>
    </row>
    <row r="8402" spans="1:3">
      <c r="A8402" s="21">
        <v>349</v>
      </c>
      <c r="B8402" s="6">
        <f>'935'!R355*(B$7417+'Calc1'!B10773)</f>
        <v>0</v>
      </c>
      <c r="C8402" s="10"/>
    </row>
    <row r="8403" spans="1:3">
      <c r="A8403" s="21">
        <v>350</v>
      </c>
      <c r="B8403" s="6">
        <f>'935'!R356*(B$7417+'Calc1'!B10774)</f>
        <v>0</v>
      </c>
      <c r="C8403" s="10"/>
    </row>
    <row r="8404" spans="1:3">
      <c r="A8404" s="21">
        <v>351</v>
      </c>
      <c r="B8404" s="6">
        <f>'935'!R357*(B$7417+'Calc1'!B10775)</f>
        <v>0</v>
      </c>
      <c r="C8404" s="10"/>
    </row>
    <row r="8405" spans="1:3">
      <c r="A8405" s="21">
        <v>352</v>
      </c>
      <c r="B8405" s="6">
        <f>'935'!R358*(B$7417+'Calc1'!B10776)</f>
        <v>0</v>
      </c>
      <c r="C8405" s="10"/>
    </row>
    <row r="8406" spans="1:3">
      <c r="A8406" s="21">
        <v>353</v>
      </c>
      <c r="B8406" s="6">
        <f>'935'!R359*(B$7417+'Calc1'!B10777)</f>
        <v>0</v>
      </c>
      <c r="C8406" s="10"/>
    </row>
    <row r="8407" spans="1:3">
      <c r="A8407" s="21">
        <v>354</v>
      </c>
      <c r="B8407" s="6">
        <f>'935'!R360*(B$7417+'Calc1'!B10778)</f>
        <v>0</v>
      </c>
      <c r="C8407" s="10"/>
    </row>
    <row r="8408" spans="1:3">
      <c r="A8408" s="21">
        <v>355</v>
      </c>
      <c r="B8408" s="6">
        <f>'935'!R361*(B$7417+'Calc1'!B10779)</f>
        <v>0</v>
      </c>
      <c r="C8408" s="10"/>
    </row>
    <row r="8409" spans="1:3">
      <c r="A8409" s="21">
        <v>356</v>
      </c>
      <c r="B8409" s="6">
        <f>'935'!R362*(B$7417+'Calc1'!B10780)</f>
        <v>0</v>
      </c>
      <c r="C8409" s="10"/>
    </row>
    <row r="8410" spans="1:3">
      <c r="A8410" s="21">
        <v>357</v>
      </c>
      <c r="B8410" s="6">
        <f>'935'!R363*(B$7417+'Calc1'!B10781)</f>
        <v>0</v>
      </c>
      <c r="C8410" s="10"/>
    </row>
    <row r="8411" spans="1:3">
      <c r="A8411" s="21">
        <v>358</v>
      </c>
      <c r="B8411" s="6">
        <f>'935'!R364*(B$7417+'Calc1'!B10782)</f>
        <v>0</v>
      </c>
      <c r="C8411" s="10"/>
    </row>
    <row r="8412" spans="1:3">
      <c r="A8412" s="21">
        <v>359</v>
      </c>
      <c r="B8412" s="6">
        <f>'935'!R365*(B$7417+'Calc1'!B10783)</f>
        <v>0</v>
      </c>
      <c r="C8412" s="10"/>
    </row>
    <row r="8413" spans="1:3">
      <c r="A8413" s="21">
        <v>360</v>
      </c>
      <c r="B8413" s="6">
        <f>'935'!R366*(B$7417+'Calc1'!B10784)</f>
        <v>0</v>
      </c>
      <c r="C8413" s="10"/>
    </row>
    <row r="8414" spans="1:3">
      <c r="A8414" s="21">
        <v>361</v>
      </c>
      <c r="B8414" s="6">
        <f>'935'!R367*(B$7417+'Calc1'!B10785)</f>
        <v>0</v>
      </c>
      <c r="C8414" s="10"/>
    </row>
    <row r="8415" spans="1:3">
      <c r="A8415" s="21">
        <v>362</v>
      </c>
      <c r="B8415" s="6">
        <f>'935'!R368*(B$7417+'Calc1'!B10786)</f>
        <v>0</v>
      </c>
      <c r="C8415" s="10"/>
    </row>
    <row r="8416" spans="1:3">
      <c r="A8416" s="21">
        <v>363</v>
      </c>
      <c r="B8416" s="6">
        <f>'935'!R369*(B$7417+'Calc1'!B10787)</f>
        <v>0</v>
      </c>
      <c r="C8416" s="10"/>
    </row>
    <row r="8417" spans="1:3">
      <c r="A8417" s="21">
        <v>364</v>
      </c>
      <c r="B8417" s="6">
        <f>'935'!R370*(B$7417+'Calc1'!B10788)</f>
        <v>0</v>
      </c>
      <c r="C8417" s="10"/>
    </row>
    <row r="8418" spans="1:3">
      <c r="A8418" s="21">
        <v>365</v>
      </c>
      <c r="B8418" s="6">
        <f>'935'!R371*(B$7417+'Calc1'!B10789)</f>
        <v>0</v>
      </c>
      <c r="C8418" s="10"/>
    </row>
    <row r="8419" spans="1:3">
      <c r="A8419" s="21">
        <v>366</v>
      </c>
      <c r="B8419" s="6">
        <f>'935'!R372*(B$7417+'Calc1'!B10790)</f>
        <v>0</v>
      </c>
      <c r="C8419" s="10"/>
    </row>
    <row r="8420" spans="1:3">
      <c r="A8420" s="21">
        <v>367</v>
      </c>
      <c r="B8420" s="6">
        <f>'935'!R373*(B$7417+'Calc1'!B10791)</f>
        <v>0</v>
      </c>
      <c r="C8420" s="10"/>
    </row>
    <row r="8421" spans="1:3">
      <c r="A8421" s="21">
        <v>368</v>
      </c>
      <c r="B8421" s="6">
        <f>'935'!R374*(B$7417+'Calc1'!B10792)</f>
        <v>0</v>
      </c>
      <c r="C8421" s="10"/>
    </row>
    <row r="8422" spans="1:3">
      <c r="A8422" s="21">
        <v>369</v>
      </c>
      <c r="B8422" s="6">
        <f>'935'!R375*(B$7417+'Calc1'!B10793)</f>
        <v>0</v>
      </c>
      <c r="C8422" s="10"/>
    </row>
    <row r="8423" spans="1:3">
      <c r="A8423" s="21">
        <v>370</v>
      </c>
      <c r="B8423" s="6">
        <f>'935'!R376*(B$7417+'Calc1'!B10794)</f>
        <v>0</v>
      </c>
      <c r="C8423" s="10"/>
    </row>
    <row r="8424" spans="1:3">
      <c r="A8424" s="21">
        <v>371</v>
      </c>
      <c r="B8424" s="6">
        <f>'935'!R377*(B$7417+'Calc1'!B10795)</f>
        <v>0</v>
      </c>
      <c r="C8424" s="10"/>
    </row>
    <row r="8425" spans="1:3">
      <c r="A8425" s="21">
        <v>372</v>
      </c>
      <c r="B8425" s="6">
        <f>'935'!R378*(B$7417+'Calc1'!B10796)</f>
        <v>0</v>
      </c>
      <c r="C8425" s="10"/>
    </row>
    <row r="8426" spans="1:3">
      <c r="A8426" s="21">
        <v>373</v>
      </c>
      <c r="B8426" s="6">
        <f>'935'!R379*(B$7417+'Calc1'!B10797)</f>
        <v>0</v>
      </c>
      <c r="C8426" s="10"/>
    </row>
    <row r="8427" spans="1:3">
      <c r="A8427" s="21">
        <v>374</v>
      </c>
      <c r="B8427" s="6">
        <f>'935'!R380*(B$7417+'Calc1'!B10798)</f>
        <v>0</v>
      </c>
      <c r="C8427" s="10"/>
    </row>
    <row r="8428" spans="1:3">
      <c r="A8428" s="21">
        <v>375</v>
      </c>
      <c r="B8428" s="6">
        <f>'935'!R381*(B$7417+'Calc1'!B10799)</f>
        <v>0</v>
      </c>
      <c r="C8428" s="10"/>
    </row>
    <row r="8429" spans="1:3">
      <c r="A8429" s="21">
        <v>376</v>
      </c>
      <c r="B8429" s="6">
        <f>'935'!R382*(B$7417+'Calc1'!B10800)</f>
        <v>0</v>
      </c>
      <c r="C8429" s="10"/>
    </row>
    <row r="8430" spans="1:3">
      <c r="A8430" s="21">
        <v>377</v>
      </c>
      <c r="B8430" s="6">
        <f>'935'!R383*(B$7417+'Calc1'!B10801)</f>
        <v>0</v>
      </c>
      <c r="C8430" s="10"/>
    </row>
    <row r="8431" spans="1:3">
      <c r="A8431" s="21">
        <v>378</v>
      </c>
      <c r="B8431" s="6">
        <f>'935'!R384*(B$7417+'Calc1'!B10802)</f>
        <v>0</v>
      </c>
      <c r="C8431" s="10"/>
    </row>
    <row r="8432" spans="1:3">
      <c r="A8432" s="21">
        <v>379</v>
      </c>
      <c r="B8432" s="6">
        <f>'935'!R385*(B$7417+'Calc1'!B10803)</f>
        <v>0</v>
      </c>
      <c r="C8432" s="10"/>
    </row>
    <row r="8433" spans="1:3">
      <c r="A8433" s="21">
        <v>380</v>
      </c>
      <c r="B8433" s="6">
        <f>'935'!R386*(B$7417+'Calc1'!B10804)</f>
        <v>0</v>
      </c>
      <c r="C8433" s="10"/>
    </row>
    <row r="8434" spans="1:3">
      <c r="A8434" s="21">
        <v>381</v>
      </c>
      <c r="B8434" s="6">
        <f>'935'!R387*(B$7417+'Calc1'!B10805)</f>
        <v>0</v>
      </c>
      <c r="C8434" s="10"/>
    </row>
    <row r="8435" spans="1:3">
      <c r="A8435" s="21">
        <v>382</v>
      </c>
      <c r="B8435" s="6">
        <f>'935'!R388*(B$7417+'Calc1'!B10806)</f>
        <v>0</v>
      </c>
      <c r="C8435" s="10"/>
    </row>
    <row r="8436" spans="1:3">
      <c r="A8436" s="21">
        <v>383</v>
      </c>
      <c r="B8436" s="6">
        <f>'935'!R389*(B$7417+'Calc1'!B10807)</f>
        <v>0</v>
      </c>
      <c r="C8436" s="10"/>
    </row>
    <row r="8437" spans="1:3">
      <c r="A8437" s="21">
        <v>384</v>
      </c>
      <c r="B8437" s="6">
        <f>'935'!R390*(B$7417+'Calc1'!B10808)</f>
        <v>0</v>
      </c>
      <c r="C8437" s="10"/>
    </row>
    <row r="8438" spans="1:3">
      <c r="A8438" s="21">
        <v>385</v>
      </c>
      <c r="B8438" s="6">
        <f>'935'!R391*(B$7417+'Calc1'!B10809)</f>
        <v>0</v>
      </c>
      <c r="C8438" s="10"/>
    </row>
    <row r="8439" spans="1:3">
      <c r="A8439" s="21">
        <v>386</v>
      </c>
      <c r="B8439" s="6">
        <f>'935'!R392*(B$7417+'Calc1'!B10810)</f>
        <v>0</v>
      </c>
      <c r="C8439" s="10"/>
    </row>
    <row r="8440" spans="1:3">
      <c r="A8440" s="21">
        <v>387</v>
      </c>
      <c r="B8440" s="6">
        <f>'935'!R393*(B$7417+'Calc1'!B10811)</f>
        <v>0</v>
      </c>
      <c r="C8440" s="10"/>
    </row>
    <row r="8441" spans="1:3">
      <c r="A8441" s="21">
        <v>388</v>
      </c>
      <c r="B8441" s="6">
        <f>'935'!R394*(B$7417+'Calc1'!B10812)</f>
        <v>0</v>
      </c>
      <c r="C8441" s="10"/>
    </row>
    <row r="8442" spans="1:3">
      <c r="A8442" s="21">
        <v>389</v>
      </c>
      <c r="B8442" s="6">
        <f>'935'!R395*(B$7417+'Calc1'!B10813)</f>
        <v>0</v>
      </c>
      <c r="C8442" s="10"/>
    </row>
    <row r="8443" spans="1:3">
      <c r="A8443" s="21">
        <v>390</v>
      </c>
      <c r="B8443" s="6">
        <f>'935'!R396*(B$7417+'Calc1'!B10814)</f>
        <v>0</v>
      </c>
      <c r="C8443" s="10"/>
    </row>
    <row r="8444" spans="1:3">
      <c r="A8444" s="21">
        <v>391</v>
      </c>
      <c r="B8444" s="6">
        <f>'935'!R397*(B$7417+'Calc1'!B10815)</f>
        <v>0</v>
      </c>
      <c r="C8444" s="10"/>
    </row>
    <row r="8445" spans="1:3">
      <c r="A8445" s="21">
        <v>392</v>
      </c>
      <c r="B8445" s="6">
        <f>'935'!R398*(B$7417+'Calc1'!B10816)</f>
        <v>0</v>
      </c>
      <c r="C8445" s="10"/>
    </row>
    <row r="8446" spans="1:3">
      <c r="A8446" s="21">
        <v>393</v>
      </c>
      <c r="B8446" s="6">
        <f>'935'!R399*(B$7417+'Calc1'!B10817)</f>
        <v>0</v>
      </c>
      <c r="C8446" s="10"/>
    </row>
    <row r="8447" spans="1:3">
      <c r="A8447" s="21">
        <v>394</v>
      </c>
      <c r="B8447" s="6">
        <f>'935'!R400*(B$7417+'Calc1'!B10818)</f>
        <v>0</v>
      </c>
      <c r="C8447" s="10"/>
    </row>
    <row r="8448" spans="1:3">
      <c r="A8448" s="21">
        <v>395</v>
      </c>
      <c r="B8448" s="6">
        <f>'935'!R401*(B$7417+'Calc1'!B10819)</f>
        <v>0</v>
      </c>
      <c r="C8448" s="10"/>
    </row>
    <row r="8449" spans="1:3">
      <c r="A8449" s="21">
        <v>396</v>
      </c>
      <c r="B8449" s="6">
        <f>'935'!R402*(B$7417+'Calc1'!B10820)</f>
        <v>0</v>
      </c>
      <c r="C8449" s="10"/>
    </row>
    <row r="8450" spans="1:3">
      <c r="A8450" s="21">
        <v>397</v>
      </c>
      <c r="B8450" s="6">
        <f>'935'!R403*(B$7417+'Calc1'!B10821)</f>
        <v>0</v>
      </c>
      <c r="C8450" s="10"/>
    </row>
    <row r="8451" spans="1:3">
      <c r="A8451" s="21">
        <v>398</v>
      </c>
      <c r="B8451" s="6">
        <f>'935'!R404*(B$7417+'Calc1'!B10822)</f>
        <v>0</v>
      </c>
      <c r="C8451" s="10"/>
    </row>
    <row r="8452" spans="1:3">
      <c r="A8452" s="21">
        <v>399</v>
      </c>
      <c r="B8452" s="6">
        <f>'935'!R405*(B$7417+'Calc1'!B10823)</f>
        <v>0</v>
      </c>
      <c r="C8452" s="10"/>
    </row>
    <row r="8453" spans="1:3">
      <c r="A8453" s="21">
        <v>400</v>
      </c>
      <c r="B8453" s="6">
        <f>'935'!R406*(B$7417+'Calc1'!B10824)</f>
        <v>0</v>
      </c>
      <c r="C8453" s="10"/>
    </row>
    <row r="8454" spans="1:3">
      <c r="A8454" s="21">
        <v>401</v>
      </c>
      <c r="B8454" s="6">
        <f>'935'!R407*(B$7417+'Calc1'!B10825)</f>
        <v>0</v>
      </c>
      <c r="C8454" s="10"/>
    </row>
    <row r="8455" spans="1:3">
      <c r="A8455" s="21">
        <v>402</v>
      </c>
      <c r="B8455" s="6">
        <f>'935'!R408*(B$7417+'Calc1'!B10826)</f>
        <v>0</v>
      </c>
      <c r="C8455" s="10"/>
    </row>
    <row r="8456" spans="1:3">
      <c r="A8456" s="21">
        <v>403</v>
      </c>
      <c r="B8456" s="6">
        <f>'935'!R409*(B$7417+'Calc1'!B10827)</f>
        <v>0</v>
      </c>
      <c r="C8456" s="10"/>
    </row>
    <row r="8457" spans="1:3">
      <c r="A8457" s="21">
        <v>404</v>
      </c>
      <c r="B8457" s="6">
        <f>'935'!R410*(B$7417+'Calc1'!B10828)</f>
        <v>0</v>
      </c>
      <c r="C8457" s="10"/>
    </row>
    <row r="8458" spans="1:3">
      <c r="A8458" s="21">
        <v>405</v>
      </c>
      <c r="B8458" s="6">
        <f>'935'!R411*(B$7417+'Calc1'!B10829)</f>
        <v>0</v>
      </c>
      <c r="C8458" s="10"/>
    </row>
    <row r="8459" spans="1:3">
      <c r="A8459" s="21">
        <v>406</v>
      </c>
      <c r="B8459" s="6">
        <f>'935'!R412*(B$7417+'Calc1'!B10830)</f>
        <v>0</v>
      </c>
      <c r="C8459" s="10"/>
    </row>
    <row r="8460" spans="1:3">
      <c r="A8460" s="21">
        <v>407</v>
      </c>
      <c r="B8460" s="6">
        <f>'935'!R413*(B$7417+'Calc1'!B10831)</f>
        <v>0</v>
      </c>
      <c r="C8460" s="10"/>
    </row>
    <row r="8461" spans="1:3">
      <c r="A8461" s="21">
        <v>408</v>
      </c>
      <c r="B8461" s="6">
        <f>'935'!R414*(B$7417+'Calc1'!B10832)</f>
        <v>0</v>
      </c>
      <c r="C8461" s="10"/>
    </row>
    <row r="8462" spans="1:3">
      <c r="A8462" s="21">
        <v>409</v>
      </c>
      <c r="B8462" s="6">
        <f>'935'!R415*(B$7417+'Calc1'!B10833)</f>
        <v>0</v>
      </c>
      <c r="C8462" s="10"/>
    </row>
    <row r="8463" spans="1:3">
      <c r="A8463" s="21">
        <v>410</v>
      </c>
      <c r="B8463" s="6">
        <f>'935'!R416*(B$7417+'Calc1'!B10834)</f>
        <v>0</v>
      </c>
      <c r="C8463" s="10"/>
    </row>
    <row r="8464" spans="1:3">
      <c r="A8464" s="21">
        <v>411</v>
      </c>
      <c r="B8464" s="6">
        <f>'935'!R417*(B$7417+'Calc1'!B10835)</f>
        <v>0</v>
      </c>
      <c r="C8464" s="10"/>
    </row>
    <row r="8465" spans="1:3">
      <c r="A8465" s="21">
        <v>412</v>
      </c>
      <c r="B8465" s="6">
        <f>'935'!R418*(B$7417+'Calc1'!B10836)</f>
        <v>0</v>
      </c>
      <c r="C8465" s="10"/>
    </row>
    <row r="8466" spans="1:3">
      <c r="A8466" s="21">
        <v>413</v>
      </c>
      <c r="B8466" s="6">
        <f>'935'!R419*(B$7417+'Calc1'!B10837)</f>
        <v>0</v>
      </c>
      <c r="C8466" s="10"/>
    </row>
    <row r="8467" spans="1:3">
      <c r="A8467" s="21">
        <v>414</v>
      </c>
      <c r="B8467" s="6">
        <f>'935'!R420*(B$7417+'Calc1'!B10838)</f>
        <v>0</v>
      </c>
      <c r="C8467" s="10"/>
    </row>
    <row r="8468" spans="1:3">
      <c r="A8468" s="21">
        <v>415</v>
      </c>
      <c r="B8468" s="6">
        <f>'935'!R421*(B$7417+'Calc1'!B10839)</f>
        <v>0</v>
      </c>
      <c r="C8468" s="10"/>
    </row>
    <row r="8469" spans="1:3">
      <c r="A8469" s="21">
        <v>416</v>
      </c>
      <c r="B8469" s="6">
        <f>'935'!R422*(B$7417+'Calc1'!B10840)</f>
        <v>0</v>
      </c>
      <c r="C8469" s="10"/>
    </row>
    <row r="8470" spans="1:3">
      <c r="A8470" s="21">
        <v>417</v>
      </c>
      <c r="B8470" s="6">
        <f>'935'!R423*(B$7417+'Calc1'!B10841)</f>
        <v>0</v>
      </c>
      <c r="C8470" s="10"/>
    </row>
    <row r="8471" spans="1:3">
      <c r="A8471" s="21">
        <v>418</v>
      </c>
      <c r="B8471" s="6">
        <f>'935'!R424*(B$7417+'Calc1'!B10842)</f>
        <v>0</v>
      </c>
      <c r="C8471" s="10"/>
    </row>
    <row r="8472" spans="1:3">
      <c r="A8472" s="21">
        <v>419</v>
      </c>
      <c r="B8472" s="6">
        <f>'935'!R425*(B$7417+'Calc1'!B10843)</f>
        <v>0</v>
      </c>
      <c r="C8472" s="10"/>
    </row>
    <row r="8473" spans="1:3">
      <c r="A8473" s="21">
        <v>420</v>
      </c>
      <c r="B8473" s="6">
        <f>'935'!R426*(B$7417+'Calc1'!B10844)</f>
        <v>0</v>
      </c>
      <c r="C8473" s="10"/>
    </row>
    <row r="8474" spans="1:3">
      <c r="A8474" s="21">
        <v>421</v>
      </c>
      <c r="B8474" s="6">
        <f>'935'!R427*(B$7417+'Calc1'!B10845)</f>
        <v>0</v>
      </c>
      <c r="C8474" s="10"/>
    </row>
    <row r="8475" spans="1:3">
      <c r="A8475" s="21">
        <v>422</v>
      </c>
      <c r="B8475" s="6">
        <f>'935'!R428*(B$7417+'Calc1'!B10846)</f>
        <v>0</v>
      </c>
      <c r="C8475" s="10"/>
    </row>
    <row r="8476" spans="1:3">
      <c r="A8476" s="21">
        <v>423</v>
      </c>
      <c r="B8476" s="6">
        <f>'935'!R429*(B$7417+'Calc1'!B10847)</f>
        <v>0</v>
      </c>
      <c r="C8476" s="10"/>
    </row>
    <row r="8477" spans="1:3">
      <c r="A8477" s="21">
        <v>424</v>
      </c>
      <c r="B8477" s="6">
        <f>'935'!R430*(B$7417+'Calc1'!B10848)</f>
        <v>0</v>
      </c>
      <c r="C8477" s="10"/>
    </row>
    <row r="8478" spans="1:3">
      <c r="A8478" s="21">
        <v>425</v>
      </c>
      <c r="B8478" s="6">
        <f>'935'!R431*(B$7417+'Calc1'!B10849)</f>
        <v>0</v>
      </c>
      <c r="C8478" s="10"/>
    </row>
    <row r="8479" spans="1:3">
      <c r="A8479" s="21">
        <v>426</v>
      </c>
      <c r="B8479" s="6">
        <f>'935'!R432*(B$7417+'Calc1'!B10850)</f>
        <v>0</v>
      </c>
      <c r="C8479" s="10"/>
    </row>
    <row r="8480" spans="1:3">
      <c r="A8480" s="21">
        <v>427</v>
      </c>
      <c r="B8480" s="6">
        <f>'935'!R433*(B$7417+'Calc1'!B10851)</f>
        <v>0</v>
      </c>
      <c r="C8480" s="10"/>
    </row>
    <row r="8481" spans="1:3">
      <c r="A8481" s="21">
        <v>428</v>
      </c>
      <c r="B8481" s="6">
        <f>'935'!R434*(B$7417+'Calc1'!B10852)</f>
        <v>0</v>
      </c>
      <c r="C8481" s="10"/>
    </row>
    <row r="8482" spans="1:3">
      <c r="A8482" s="21">
        <v>429</v>
      </c>
      <c r="B8482" s="6">
        <f>'935'!R435*(B$7417+'Calc1'!B10853)</f>
        <v>0</v>
      </c>
      <c r="C8482" s="10"/>
    </row>
    <row r="8483" spans="1:3">
      <c r="A8483" s="21">
        <v>430</v>
      </c>
      <c r="B8483" s="6">
        <f>'935'!R436*(B$7417+'Calc1'!B10854)</f>
        <v>0</v>
      </c>
      <c r="C8483" s="10"/>
    </row>
    <row r="8484" spans="1:3">
      <c r="A8484" s="21">
        <v>431</v>
      </c>
      <c r="B8484" s="6">
        <f>'935'!R437*(B$7417+'Calc1'!B10855)</f>
        <v>0</v>
      </c>
      <c r="C8484" s="10"/>
    </row>
    <row r="8485" spans="1:3">
      <c r="A8485" s="21">
        <v>432</v>
      </c>
      <c r="B8485" s="6">
        <f>'935'!R438*(B$7417+'Calc1'!B10856)</f>
        <v>0</v>
      </c>
      <c r="C8485" s="10"/>
    </row>
    <row r="8486" spans="1:3">
      <c r="A8486" s="21">
        <v>433</v>
      </c>
      <c r="B8486" s="6">
        <f>'935'!R439*(B$7417+'Calc1'!B10857)</f>
        <v>0</v>
      </c>
      <c r="C8486" s="10"/>
    </row>
    <row r="8487" spans="1:3">
      <c r="A8487" s="21">
        <v>434</v>
      </c>
      <c r="B8487" s="6">
        <f>'935'!R440*(B$7417+'Calc1'!B10858)</f>
        <v>0</v>
      </c>
      <c r="C8487" s="10"/>
    </row>
    <row r="8488" spans="1:3">
      <c r="A8488" s="21">
        <v>435</v>
      </c>
      <c r="B8488" s="6">
        <f>'935'!R441*(B$7417+'Calc1'!B10859)</f>
        <v>0</v>
      </c>
      <c r="C8488" s="10"/>
    </row>
    <row r="8489" spans="1:3">
      <c r="A8489" s="21">
        <v>436</v>
      </c>
      <c r="B8489" s="6">
        <f>'935'!R442*(B$7417+'Calc1'!B10860)</f>
        <v>0</v>
      </c>
      <c r="C8489" s="10"/>
    </row>
    <row r="8490" spans="1:3">
      <c r="A8490" s="21">
        <v>437</v>
      </c>
      <c r="B8490" s="6">
        <f>'935'!R443*(B$7417+'Calc1'!B10861)</f>
        <v>0</v>
      </c>
      <c r="C8490" s="10"/>
    </row>
    <row r="8491" spans="1:3">
      <c r="A8491" s="21">
        <v>438</v>
      </c>
      <c r="B8491" s="6">
        <f>'935'!R444*(B$7417+'Calc1'!B10862)</f>
        <v>0</v>
      </c>
      <c r="C8491" s="10"/>
    </row>
    <row r="8492" spans="1:3">
      <c r="A8492" s="21">
        <v>439</v>
      </c>
      <c r="B8492" s="6">
        <f>'935'!R445*(B$7417+'Calc1'!B10863)</f>
        <v>0</v>
      </c>
      <c r="C8492" s="10"/>
    </row>
    <row r="8493" spans="1:3">
      <c r="A8493" s="21">
        <v>440</v>
      </c>
      <c r="B8493" s="6">
        <f>'935'!R446*(B$7417+'Calc1'!B10864)</f>
        <v>0</v>
      </c>
      <c r="C8493" s="10"/>
    </row>
    <row r="8494" spans="1:3">
      <c r="A8494" s="21">
        <v>441</v>
      </c>
      <c r="B8494" s="6">
        <f>'935'!R447*(B$7417+'Calc1'!B10865)</f>
        <v>0</v>
      </c>
      <c r="C8494" s="10"/>
    </row>
    <row r="8495" spans="1:3">
      <c r="A8495" s="21">
        <v>442</v>
      </c>
      <c r="B8495" s="6">
        <f>'935'!R448*(B$7417+'Calc1'!B10866)</f>
        <v>0</v>
      </c>
      <c r="C8495" s="10"/>
    </row>
    <row r="8496" spans="1:3">
      <c r="A8496" s="21">
        <v>443</v>
      </c>
      <c r="B8496" s="6">
        <f>'935'!R449*(B$7417+'Calc1'!B10867)</f>
        <v>0</v>
      </c>
      <c r="C8496" s="10"/>
    </row>
    <row r="8497" spans="1:3">
      <c r="A8497" s="21">
        <v>444</v>
      </c>
      <c r="B8497" s="6">
        <f>'935'!R450*(B$7417+'Calc1'!B10868)</f>
        <v>0</v>
      </c>
      <c r="C8497" s="10"/>
    </row>
    <row r="8498" spans="1:3">
      <c r="A8498" s="21">
        <v>445</v>
      </c>
      <c r="B8498" s="6">
        <f>'935'!R451*(B$7417+'Calc1'!B10869)</f>
        <v>0</v>
      </c>
      <c r="C8498" s="10"/>
    </row>
    <row r="8499" spans="1:3">
      <c r="A8499" s="21">
        <v>446</v>
      </c>
      <c r="B8499" s="6">
        <f>'935'!R452*(B$7417+'Calc1'!B10870)</f>
        <v>0</v>
      </c>
      <c r="C8499" s="10"/>
    </row>
    <row r="8500" spans="1:3">
      <c r="A8500" s="21">
        <v>447</v>
      </c>
      <c r="B8500" s="6">
        <f>'935'!R453*(B$7417+'Calc1'!B10871)</f>
        <v>0</v>
      </c>
      <c r="C8500" s="10"/>
    </row>
    <row r="8501" spans="1:3">
      <c r="A8501" s="21">
        <v>448</v>
      </c>
      <c r="B8501" s="6">
        <f>'935'!R454*(B$7417+'Calc1'!B10872)</f>
        <v>0</v>
      </c>
      <c r="C8501" s="10"/>
    </row>
    <row r="8502" spans="1:3">
      <c r="A8502" s="21">
        <v>449</v>
      </c>
      <c r="B8502" s="6">
        <f>'935'!R455*(B$7417+'Calc1'!B10873)</f>
        <v>0</v>
      </c>
      <c r="C8502" s="10"/>
    </row>
    <row r="8503" spans="1:3">
      <c r="A8503" s="21">
        <v>450</v>
      </c>
      <c r="B8503" s="6">
        <f>'935'!R456*(B$7417+'Calc1'!B10874)</f>
        <v>0</v>
      </c>
      <c r="C8503" s="10"/>
    </row>
    <row r="8504" spans="1:3">
      <c r="A8504" s="21">
        <v>451</v>
      </c>
      <c r="B8504" s="6">
        <f>'935'!R457*(B$7417+'Calc1'!B10875)</f>
        <v>0</v>
      </c>
      <c r="C8504" s="10"/>
    </row>
    <row r="8505" spans="1:3">
      <c r="A8505" s="21">
        <v>452</v>
      </c>
      <c r="B8505" s="6">
        <f>'935'!R458*(B$7417+'Calc1'!B10876)</f>
        <v>0</v>
      </c>
      <c r="C8505" s="10"/>
    </row>
    <row r="8506" spans="1:3">
      <c r="A8506" s="21">
        <v>453</v>
      </c>
      <c r="B8506" s="6">
        <f>'935'!R459*(B$7417+'Calc1'!B10877)</f>
        <v>0</v>
      </c>
      <c r="C8506" s="10"/>
    </row>
    <row r="8507" spans="1:3">
      <c r="A8507" s="21">
        <v>454</v>
      </c>
      <c r="B8507" s="6">
        <f>'935'!R460*(B$7417+'Calc1'!B10878)</f>
        <v>0</v>
      </c>
      <c r="C8507" s="10"/>
    </row>
    <row r="8508" spans="1:3">
      <c r="A8508" s="21">
        <v>455</v>
      </c>
      <c r="B8508" s="6">
        <f>'935'!R461*(B$7417+'Calc1'!B10879)</f>
        <v>0</v>
      </c>
      <c r="C8508" s="10"/>
    </row>
    <row r="8509" spans="1:3">
      <c r="A8509" s="21">
        <v>456</v>
      </c>
      <c r="B8509" s="6">
        <f>'935'!R462*(B$7417+'Calc1'!B10880)</f>
        <v>0</v>
      </c>
      <c r="C8509" s="10"/>
    </row>
    <row r="8510" spans="1:3">
      <c r="A8510" s="21">
        <v>457</v>
      </c>
      <c r="B8510" s="6">
        <f>'935'!R463*(B$7417+'Calc1'!B10881)</f>
        <v>0</v>
      </c>
      <c r="C8510" s="10"/>
    </row>
    <row r="8511" spans="1:3">
      <c r="A8511" s="21">
        <v>458</v>
      </c>
      <c r="B8511" s="6">
        <f>'935'!R464*(B$7417+'Calc1'!B10882)</f>
        <v>0</v>
      </c>
      <c r="C8511" s="10"/>
    </row>
    <row r="8512" spans="1:3">
      <c r="A8512" s="21">
        <v>459</v>
      </c>
      <c r="B8512" s="6">
        <f>'935'!R465*(B$7417+'Calc1'!B10883)</f>
        <v>0</v>
      </c>
      <c r="C8512" s="10"/>
    </row>
    <row r="8513" spans="1:3">
      <c r="A8513" s="21">
        <v>460</v>
      </c>
      <c r="B8513" s="6">
        <f>'935'!R466*(B$7417+'Calc1'!B10884)</f>
        <v>0</v>
      </c>
      <c r="C8513" s="10"/>
    </row>
    <row r="8514" spans="1:3">
      <c r="A8514" s="21">
        <v>461</v>
      </c>
      <c r="B8514" s="6">
        <f>'935'!R467*(B$7417+'Calc1'!B10885)</f>
        <v>0</v>
      </c>
      <c r="C8514" s="10"/>
    </row>
    <row r="8515" spans="1:3">
      <c r="A8515" s="21">
        <v>462</v>
      </c>
      <c r="B8515" s="6">
        <f>'935'!R468*(B$7417+'Calc1'!B10886)</f>
        <v>0</v>
      </c>
      <c r="C8515" s="10"/>
    </row>
    <row r="8516" spans="1:3">
      <c r="A8516" s="21">
        <v>463</v>
      </c>
      <c r="B8516" s="6">
        <f>'935'!R469*(B$7417+'Calc1'!B10887)</f>
        <v>0</v>
      </c>
      <c r="C8516" s="10"/>
    </row>
    <row r="8517" spans="1:3">
      <c r="A8517" s="21">
        <v>464</v>
      </c>
      <c r="B8517" s="6">
        <f>'935'!R470*(B$7417+'Calc1'!B10888)</f>
        <v>0</v>
      </c>
      <c r="C8517" s="10"/>
    </row>
    <row r="8518" spans="1:3">
      <c r="A8518" s="21">
        <v>465</v>
      </c>
      <c r="B8518" s="6">
        <f>'935'!R471*(B$7417+'Calc1'!B10889)</f>
        <v>0</v>
      </c>
      <c r="C8518" s="10"/>
    </row>
    <row r="8519" spans="1:3">
      <c r="A8519" s="21">
        <v>466</v>
      </c>
      <c r="B8519" s="6">
        <f>'935'!R472*(B$7417+'Calc1'!B10890)</f>
        <v>0</v>
      </c>
      <c r="C8519" s="10"/>
    </row>
    <row r="8520" spans="1:3">
      <c r="A8520" s="21">
        <v>467</v>
      </c>
      <c r="B8520" s="6">
        <f>'935'!R473*(B$7417+'Calc1'!B10891)</f>
        <v>0</v>
      </c>
      <c r="C8520" s="10"/>
    </row>
    <row r="8521" spans="1:3">
      <c r="A8521" s="21">
        <v>468</v>
      </c>
      <c r="B8521" s="6">
        <f>'935'!R474*(B$7417+'Calc1'!B10892)</f>
        <v>0</v>
      </c>
      <c r="C8521" s="10"/>
    </row>
    <row r="8522" spans="1:3">
      <c r="A8522" s="21">
        <v>469</v>
      </c>
      <c r="B8522" s="6">
        <f>'935'!R475*(B$7417+'Calc1'!B10893)</f>
        <v>0</v>
      </c>
      <c r="C8522" s="10"/>
    </row>
    <row r="8523" spans="1:3">
      <c r="A8523" s="21">
        <v>470</v>
      </c>
      <c r="B8523" s="6">
        <f>'935'!R476*(B$7417+'Calc1'!B10894)</f>
        <v>0</v>
      </c>
      <c r="C8523" s="10"/>
    </row>
    <row r="8524" spans="1:3">
      <c r="A8524" s="21">
        <v>471</v>
      </c>
      <c r="B8524" s="6">
        <f>'935'!R477*(B$7417+'Calc1'!B10895)</f>
        <v>0</v>
      </c>
      <c r="C8524" s="10"/>
    </row>
    <row r="8525" spans="1:3">
      <c r="A8525" s="21">
        <v>472</v>
      </c>
      <c r="B8525" s="6">
        <f>'935'!R478*(B$7417+'Calc1'!B10896)</f>
        <v>0</v>
      </c>
      <c r="C8525" s="10"/>
    </row>
    <row r="8526" spans="1:3">
      <c r="A8526" s="21">
        <v>473</v>
      </c>
      <c r="B8526" s="6">
        <f>'935'!R479*(B$7417+'Calc1'!B10897)</f>
        <v>0</v>
      </c>
      <c r="C8526" s="10"/>
    </row>
    <row r="8527" spans="1:3">
      <c r="A8527" s="21">
        <v>474</v>
      </c>
      <c r="B8527" s="6">
        <f>'935'!R480*(B$7417+'Calc1'!B10898)</f>
        <v>0</v>
      </c>
      <c r="C8527" s="10"/>
    </row>
    <row r="8528" spans="1:3">
      <c r="A8528" s="21">
        <v>475</v>
      </c>
      <c r="B8528" s="6">
        <f>'935'!R481*(B$7417+'Calc1'!B10899)</f>
        <v>0</v>
      </c>
      <c r="C8528" s="10"/>
    </row>
    <row r="8529" spans="1:3">
      <c r="A8529" s="21">
        <v>476</v>
      </c>
      <c r="B8529" s="6">
        <f>'935'!R482*(B$7417+'Calc1'!B10900)</f>
        <v>0</v>
      </c>
      <c r="C8529" s="10"/>
    </row>
    <row r="8530" spans="1:3">
      <c r="A8530" s="21">
        <v>477</v>
      </c>
      <c r="B8530" s="6">
        <f>'935'!R483*(B$7417+'Calc1'!B10901)</f>
        <v>0</v>
      </c>
      <c r="C8530" s="10"/>
    </row>
    <row r="8531" spans="1:3">
      <c r="A8531" s="21">
        <v>478</v>
      </c>
      <c r="B8531" s="6">
        <f>'935'!R484*(B$7417+'Calc1'!B10902)</f>
        <v>0</v>
      </c>
      <c r="C8531" s="10"/>
    </row>
    <row r="8532" spans="1:3">
      <c r="A8532" s="21">
        <v>479</v>
      </c>
      <c r="B8532" s="6">
        <f>'935'!R485*(B$7417+'Calc1'!B10903)</f>
        <v>0</v>
      </c>
      <c r="C8532" s="10"/>
    </row>
    <row r="8533" spans="1:3">
      <c r="A8533" s="21">
        <v>480</v>
      </c>
      <c r="B8533" s="6">
        <f>'935'!R486*(B$7417+'Calc1'!B10904)</f>
        <v>0</v>
      </c>
      <c r="C8533" s="10"/>
    </row>
    <row r="8534" spans="1:3">
      <c r="A8534" s="21">
        <v>481</v>
      </c>
      <c r="B8534" s="6">
        <f>'935'!R487*(B$7417+'Calc1'!B10905)</f>
        <v>0</v>
      </c>
      <c r="C8534" s="10"/>
    </row>
    <row r="8535" spans="1:3">
      <c r="A8535" s="21">
        <v>482</v>
      </c>
      <c r="B8535" s="6">
        <f>'935'!R488*(B$7417+'Calc1'!B10906)</f>
        <v>0</v>
      </c>
      <c r="C8535" s="10"/>
    </row>
    <row r="8536" spans="1:3">
      <c r="A8536" s="21">
        <v>483</v>
      </c>
      <c r="B8536" s="6">
        <f>'935'!R489*(B$7417+'Calc1'!B10907)</f>
        <v>0</v>
      </c>
      <c r="C8536" s="10"/>
    </row>
    <row r="8537" spans="1:3">
      <c r="A8537" s="21">
        <v>484</v>
      </c>
      <c r="B8537" s="6">
        <f>'935'!R490*(B$7417+'Calc1'!B10908)</f>
        <v>0</v>
      </c>
      <c r="C8537" s="10"/>
    </row>
    <row r="8538" spans="1:3">
      <c r="A8538" s="21">
        <v>485</v>
      </c>
      <c r="B8538" s="6">
        <f>'935'!R491*(B$7417+'Calc1'!B10909)</f>
        <v>0</v>
      </c>
      <c r="C8538" s="10"/>
    </row>
    <row r="8539" spans="1:3">
      <c r="A8539" s="21">
        <v>486</v>
      </c>
      <c r="B8539" s="6">
        <f>'935'!R492*(B$7417+'Calc1'!B10910)</f>
        <v>0</v>
      </c>
      <c r="C8539" s="10"/>
    </row>
    <row r="8540" spans="1:3">
      <c r="A8540" s="21">
        <v>487</v>
      </c>
      <c r="B8540" s="6">
        <f>'935'!R493*(B$7417+'Calc1'!B10911)</f>
        <v>0</v>
      </c>
      <c r="C8540" s="10"/>
    </row>
    <row r="8541" spans="1:3">
      <c r="A8541" s="21">
        <v>488</v>
      </c>
      <c r="B8541" s="6">
        <f>'935'!R494*(B$7417+'Calc1'!B10912)</f>
        <v>0</v>
      </c>
      <c r="C8541" s="10"/>
    </row>
    <row r="8542" spans="1:3">
      <c r="A8542" s="21">
        <v>489</v>
      </c>
      <c r="B8542" s="6">
        <f>'935'!R495*(B$7417+'Calc1'!B10913)</f>
        <v>0</v>
      </c>
      <c r="C8542" s="10"/>
    </row>
    <row r="8543" spans="1:3">
      <c r="A8543" s="21">
        <v>490</v>
      </c>
      <c r="B8543" s="6">
        <f>'935'!R496*(B$7417+'Calc1'!B10914)</f>
        <v>0</v>
      </c>
      <c r="C8543" s="10"/>
    </row>
    <row r="8544" spans="1:3">
      <c r="A8544" s="21">
        <v>491</v>
      </c>
      <c r="B8544" s="6">
        <f>'935'!R497*(B$7417+'Calc1'!B10915)</f>
        <v>0</v>
      </c>
      <c r="C8544" s="10"/>
    </row>
    <row r="8545" spans="1:3">
      <c r="A8545" s="21">
        <v>492</v>
      </c>
      <c r="B8545" s="6">
        <f>'935'!R498*(B$7417+'Calc1'!B10916)</f>
        <v>0</v>
      </c>
      <c r="C8545" s="10"/>
    </row>
    <row r="8546" spans="1:3">
      <c r="A8546" s="21">
        <v>493</v>
      </c>
      <c r="B8546" s="6">
        <f>'935'!R499*(B$7417+'Calc1'!B10917)</f>
        <v>0</v>
      </c>
      <c r="C8546" s="10"/>
    </row>
    <row r="8547" spans="1:3">
      <c r="A8547" s="21">
        <v>494</v>
      </c>
      <c r="B8547" s="6">
        <f>'935'!R500*(B$7417+'Calc1'!B10918)</f>
        <v>0</v>
      </c>
      <c r="C8547" s="10"/>
    </row>
    <row r="8548" spans="1:3">
      <c r="A8548" s="21">
        <v>495</v>
      </c>
      <c r="B8548" s="6">
        <f>'935'!R501*(B$7417+'Calc1'!B10919)</f>
        <v>0</v>
      </c>
      <c r="C8548" s="10"/>
    </row>
    <row r="8549" spans="1:3">
      <c r="A8549" s="21">
        <v>496</v>
      </c>
      <c r="B8549" s="6">
        <f>'935'!R502*(B$7417+'Calc1'!B10920)</f>
        <v>0</v>
      </c>
      <c r="C8549" s="10"/>
    </row>
    <row r="8550" spans="1:3">
      <c r="A8550" s="21">
        <v>497</v>
      </c>
      <c r="B8550" s="6">
        <f>'935'!R503*(B$7417+'Calc1'!B10921)</f>
        <v>0</v>
      </c>
      <c r="C8550" s="10"/>
    </row>
    <row r="8551" spans="1:3">
      <c r="A8551" s="21">
        <v>498</v>
      </c>
      <c r="B8551" s="6">
        <f>'935'!R504*(B$7417+'Calc1'!B10922)</f>
        <v>0</v>
      </c>
      <c r="C8551" s="10"/>
    </row>
    <row r="8552" spans="1:3">
      <c r="A8552" s="21">
        <v>499</v>
      </c>
      <c r="B8552" s="6">
        <f>'935'!R505*(B$7417+'Calc1'!B10923)</f>
        <v>0</v>
      </c>
      <c r="C8552" s="10"/>
    </row>
    <row r="8553" spans="1:3">
      <c r="A8553" s="21">
        <v>500</v>
      </c>
      <c r="B8553" s="6">
        <f>'935'!R506*(B$7417+'Calc1'!B10924)</f>
        <v>0</v>
      </c>
      <c r="C8553" s="10"/>
    </row>
    <row r="8554" spans="1:3">
      <c r="A8554" s="21">
        <v>501</v>
      </c>
      <c r="B8554" s="6">
        <f>'935'!R507*(B$7417+'Calc1'!B10925)</f>
        <v>0</v>
      </c>
      <c r="C8554" s="10"/>
    </row>
    <row r="8555" spans="1:3">
      <c r="A8555" s="21">
        <v>502</v>
      </c>
      <c r="B8555" s="6">
        <f>'935'!R508*(B$7417+'Calc1'!B10926)</f>
        <v>0</v>
      </c>
      <c r="C8555" s="10"/>
    </row>
    <row r="8556" spans="1:3">
      <c r="A8556" s="21">
        <v>503</v>
      </c>
      <c r="B8556" s="6">
        <f>'935'!R509*(B$7417+'Calc1'!B10927)</f>
        <v>0</v>
      </c>
      <c r="C8556" s="10"/>
    </row>
    <row r="8557" spans="1:3">
      <c r="A8557" s="21">
        <v>504</v>
      </c>
      <c r="B8557" s="6">
        <f>'935'!R510*(B$7417+'Calc1'!B10928)</f>
        <v>0</v>
      </c>
      <c r="C8557" s="10"/>
    </row>
    <row r="8558" spans="1:3">
      <c r="A8558" s="21">
        <v>505</v>
      </c>
      <c r="B8558" s="6">
        <f>'935'!R511*(B$7417+'Calc1'!B10929)</f>
        <v>0</v>
      </c>
      <c r="C8558" s="10"/>
    </row>
    <row r="8559" spans="1:3">
      <c r="A8559" s="21">
        <v>506</v>
      </c>
      <c r="B8559" s="6">
        <f>'935'!R512*(B$7417+'Calc1'!B10930)</f>
        <v>0</v>
      </c>
      <c r="C8559" s="10"/>
    </row>
    <row r="8560" spans="1:3">
      <c r="A8560" s="21">
        <v>507</v>
      </c>
      <c r="B8560" s="6">
        <f>'935'!R513*(B$7417+'Calc1'!B10931)</f>
        <v>0</v>
      </c>
      <c r="C8560" s="10"/>
    </row>
    <row r="8561" spans="1:3">
      <c r="A8561" s="21">
        <v>508</v>
      </c>
      <c r="B8561" s="6">
        <f>'935'!R514*(B$7417+'Calc1'!B10932)</f>
        <v>0</v>
      </c>
      <c r="C8561" s="10"/>
    </row>
    <row r="8562" spans="1:3">
      <c r="A8562" s="21">
        <v>509</v>
      </c>
      <c r="B8562" s="6">
        <f>'935'!R515*(B$7417+'Calc1'!B10933)</f>
        <v>0</v>
      </c>
      <c r="C8562" s="10"/>
    </row>
    <row r="8563" spans="1:3">
      <c r="A8563" s="21">
        <v>510</v>
      </c>
      <c r="B8563" s="6">
        <f>'935'!R516*(B$7417+'Calc1'!B10934)</f>
        <v>0</v>
      </c>
      <c r="C8563" s="10"/>
    </row>
    <row r="8564" spans="1:3">
      <c r="A8564" s="21">
        <v>511</v>
      </c>
      <c r="B8564" s="6">
        <f>'935'!R517*(B$7417+'Calc1'!B10935)</f>
        <v>0</v>
      </c>
      <c r="C8564" s="10"/>
    </row>
    <row r="8565" spans="1:3">
      <c r="A8565" s="21">
        <v>512</v>
      </c>
      <c r="B8565" s="6">
        <f>'935'!R518*(B$7417+'Calc1'!B10936)</f>
        <v>0</v>
      </c>
      <c r="C8565" s="10"/>
    </row>
    <row r="8566" spans="1:3">
      <c r="A8566" s="21">
        <v>513</v>
      </c>
      <c r="B8566" s="6">
        <f>'935'!R519*(B$7417+'Calc1'!B10937)</f>
        <v>0</v>
      </c>
      <c r="C8566" s="10"/>
    </row>
    <row r="8567" spans="1:3">
      <c r="A8567" s="21">
        <v>514</v>
      </c>
      <c r="B8567" s="6">
        <f>'935'!R520*(B$7417+'Calc1'!B10938)</f>
        <v>0</v>
      </c>
      <c r="C8567" s="10"/>
    </row>
    <row r="8568" spans="1:3">
      <c r="A8568" s="21">
        <v>515</v>
      </c>
      <c r="B8568" s="6">
        <f>'935'!R521*(B$7417+'Calc1'!B10939)</f>
        <v>0</v>
      </c>
      <c r="C8568" s="10"/>
    </row>
    <row r="8569" spans="1:3">
      <c r="A8569" s="21">
        <v>516</v>
      </c>
      <c r="B8569" s="6">
        <f>'935'!R522*(B$7417+'Calc1'!B10940)</f>
        <v>0</v>
      </c>
      <c r="C8569" s="10"/>
    </row>
    <row r="8570" spans="1:3">
      <c r="A8570" s="21">
        <v>517</v>
      </c>
      <c r="B8570" s="6">
        <f>'935'!R523*(B$7417+'Calc1'!B10941)</f>
        <v>0</v>
      </c>
      <c r="C8570" s="10"/>
    </row>
    <row r="8571" spans="1:3">
      <c r="A8571" s="21">
        <v>518</v>
      </c>
      <c r="B8571" s="6">
        <f>'935'!R524*(B$7417+'Calc1'!B10942)</f>
        <v>0</v>
      </c>
      <c r="C8571" s="10"/>
    </row>
    <row r="8572" spans="1:3">
      <c r="A8572" s="21">
        <v>519</v>
      </c>
      <c r="B8572" s="6">
        <f>'935'!R525*(B$7417+'Calc1'!B10943)</f>
        <v>0</v>
      </c>
      <c r="C8572" s="10"/>
    </row>
    <row r="8573" spans="1:3">
      <c r="A8573" s="21">
        <v>520</v>
      </c>
      <c r="B8573" s="6">
        <f>'935'!R526*(B$7417+'Calc1'!B10944)</f>
        <v>0</v>
      </c>
      <c r="C8573" s="10"/>
    </row>
    <row r="8574" spans="1:3">
      <c r="A8574" s="21">
        <v>521</v>
      </c>
      <c r="B8574" s="6">
        <f>'935'!R527*(B$7417+'Calc1'!B10945)</f>
        <v>0</v>
      </c>
      <c r="C8574" s="10"/>
    </row>
    <row r="8575" spans="1:3">
      <c r="A8575" s="21">
        <v>522</v>
      </c>
      <c r="B8575" s="6">
        <f>'935'!R528*(B$7417+'Calc1'!B10946)</f>
        <v>0</v>
      </c>
      <c r="C8575" s="10"/>
    </row>
    <row r="8576" spans="1:3">
      <c r="A8576" s="21">
        <v>523</v>
      </c>
      <c r="B8576" s="6">
        <f>'935'!R529*(B$7417+'Calc1'!B10947)</f>
        <v>0</v>
      </c>
      <c r="C8576" s="10"/>
    </row>
    <row r="8577" spans="1:3">
      <c r="A8577" s="21">
        <v>524</v>
      </c>
      <c r="B8577" s="6">
        <f>'935'!R530*(B$7417+'Calc1'!B10948)</f>
        <v>0</v>
      </c>
      <c r="C8577" s="10"/>
    </row>
    <row r="8578" spans="1:3">
      <c r="A8578" s="21">
        <v>525</v>
      </c>
      <c r="B8578" s="6">
        <f>'935'!R531*(B$7417+'Calc1'!B10949)</f>
        <v>0</v>
      </c>
      <c r="C8578" s="10"/>
    </row>
    <row r="8579" spans="1:3">
      <c r="A8579" s="21">
        <v>526</v>
      </c>
      <c r="B8579" s="6">
        <f>'935'!R532*(B$7417+'Calc1'!B10950)</f>
        <v>0</v>
      </c>
      <c r="C8579" s="10"/>
    </row>
    <row r="8580" spans="1:3">
      <c r="A8580" s="21">
        <v>527</v>
      </c>
      <c r="B8580" s="6">
        <f>'935'!R533*(B$7417+'Calc1'!B10951)</f>
        <v>0</v>
      </c>
      <c r="C8580" s="10"/>
    </row>
    <row r="8581" spans="1:3">
      <c r="A8581" s="21">
        <v>528</v>
      </c>
      <c r="B8581" s="6">
        <f>'935'!R534*(B$7417+'Calc1'!B10952)</f>
        <v>0</v>
      </c>
      <c r="C8581" s="10"/>
    </row>
    <row r="8582" spans="1:3">
      <c r="A8582" s="21">
        <v>529</v>
      </c>
      <c r="B8582" s="6">
        <f>'935'!R535*(B$7417+'Calc1'!B10953)</f>
        <v>0</v>
      </c>
      <c r="C8582" s="10"/>
    </row>
    <row r="8583" spans="1:3">
      <c r="A8583" s="21">
        <v>530</v>
      </c>
      <c r="B8583" s="6">
        <f>'935'!R536*(B$7417+'Calc1'!B10954)</f>
        <v>0</v>
      </c>
      <c r="C8583" s="10"/>
    </row>
    <row r="8584" spans="1:3">
      <c r="A8584" s="21">
        <v>531</v>
      </c>
      <c r="B8584" s="6">
        <f>'935'!R537*(B$7417+'Calc1'!B10955)</f>
        <v>0</v>
      </c>
      <c r="C8584" s="10"/>
    </row>
    <row r="8585" spans="1:3">
      <c r="A8585" s="21">
        <v>532</v>
      </c>
      <c r="B8585" s="6">
        <f>'935'!R538*(B$7417+'Calc1'!B10956)</f>
        <v>0</v>
      </c>
      <c r="C8585" s="10"/>
    </row>
    <row r="8586" spans="1:3">
      <c r="A8586" s="21">
        <v>533</v>
      </c>
      <c r="B8586" s="6">
        <f>'935'!R539*(B$7417+'Calc1'!B10957)</f>
        <v>0</v>
      </c>
      <c r="C8586" s="10"/>
    </row>
    <row r="8587" spans="1:3">
      <c r="A8587" s="21">
        <v>534</v>
      </c>
      <c r="B8587" s="6">
        <f>'935'!R540*(B$7417+'Calc1'!B10958)</f>
        <v>0</v>
      </c>
      <c r="C8587" s="10"/>
    </row>
    <row r="8588" spans="1:3">
      <c r="A8588" s="21">
        <v>535</v>
      </c>
      <c r="B8588" s="6">
        <f>'935'!R541*(B$7417+'Calc1'!B10959)</f>
        <v>0</v>
      </c>
      <c r="C8588" s="10"/>
    </row>
    <row r="8589" spans="1:3">
      <c r="A8589" s="21">
        <v>536</v>
      </c>
      <c r="B8589" s="6">
        <f>'935'!R542*(B$7417+'Calc1'!B10960)</f>
        <v>0</v>
      </c>
      <c r="C8589" s="10"/>
    </row>
    <row r="8590" spans="1:3">
      <c r="A8590" s="21">
        <v>537</v>
      </c>
      <c r="B8590" s="6">
        <f>'935'!R543*(B$7417+'Calc1'!B10961)</f>
        <v>0</v>
      </c>
      <c r="C8590" s="10"/>
    </row>
    <row r="8591" spans="1:3">
      <c r="A8591" s="21">
        <v>538</v>
      </c>
      <c r="B8591" s="6">
        <f>'935'!R544*(B$7417+'Calc1'!B10962)</f>
        <v>0</v>
      </c>
      <c r="C8591" s="10"/>
    </row>
    <row r="8592" spans="1:3">
      <c r="A8592" s="21">
        <v>539</v>
      </c>
      <c r="B8592" s="6">
        <f>'935'!R545*(B$7417+'Calc1'!B10963)</f>
        <v>0</v>
      </c>
      <c r="C8592" s="10"/>
    </row>
    <row r="8593" spans="1:3">
      <c r="A8593" s="21">
        <v>540</v>
      </c>
      <c r="B8593" s="6">
        <f>'935'!R546*(B$7417+'Calc1'!B10964)</f>
        <v>0</v>
      </c>
      <c r="C8593" s="10"/>
    </row>
    <row r="8594" spans="1:3">
      <c r="A8594" s="21">
        <v>541</v>
      </c>
      <c r="B8594" s="6">
        <f>'935'!R547*(B$7417+'Calc1'!B10965)</f>
        <v>0</v>
      </c>
      <c r="C8594" s="10"/>
    </row>
    <row r="8595" spans="1:3">
      <c r="A8595" s="21">
        <v>542</v>
      </c>
      <c r="B8595" s="6">
        <f>'935'!R548*(B$7417+'Calc1'!B10966)</f>
        <v>0</v>
      </c>
      <c r="C8595" s="10"/>
    </row>
    <row r="8596" spans="1:3">
      <c r="A8596" s="21">
        <v>543</v>
      </c>
      <c r="B8596" s="6">
        <f>'935'!R549*(B$7417+'Calc1'!B10967)</f>
        <v>0</v>
      </c>
      <c r="C8596" s="10"/>
    </row>
    <row r="8597" spans="1:3">
      <c r="A8597" s="21">
        <v>544</v>
      </c>
      <c r="B8597" s="6">
        <f>'935'!R550*(B$7417+'Calc1'!B10968)</f>
        <v>0</v>
      </c>
      <c r="C8597" s="10"/>
    </row>
    <row r="8598" spans="1:3">
      <c r="A8598" s="21">
        <v>545</v>
      </c>
      <c r="B8598" s="6">
        <f>'935'!R551*(B$7417+'Calc1'!B10969)</f>
        <v>0</v>
      </c>
      <c r="C8598" s="10"/>
    </row>
    <row r="8599" spans="1:3">
      <c r="A8599" s="21">
        <v>546</v>
      </c>
      <c r="B8599" s="6">
        <f>'935'!R552*(B$7417+'Calc1'!B10970)</f>
        <v>0</v>
      </c>
      <c r="C8599" s="10"/>
    </row>
    <row r="8600" spans="1:3">
      <c r="A8600" s="21">
        <v>547</v>
      </c>
      <c r="B8600" s="6">
        <f>'935'!R553*(B$7417+'Calc1'!B10971)</f>
        <v>0</v>
      </c>
      <c r="C8600" s="10"/>
    </row>
    <row r="8601" spans="1:3">
      <c r="A8601" s="21">
        <v>548</v>
      </c>
      <c r="B8601" s="6">
        <f>'935'!R554*(B$7417+'Calc1'!B10972)</f>
        <v>0</v>
      </c>
      <c r="C8601" s="10"/>
    </row>
    <row r="8602" spans="1:3">
      <c r="A8602" s="21">
        <v>549</v>
      </c>
      <c r="B8602" s="6">
        <f>'935'!R555*(B$7417+'Calc1'!B10973)</f>
        <v>0</v>
      </c>
      <c r="C8602" s="10"/>
    </row>
    <row r="8603" spans="1:3">
      <c r="A8603" s="21">
        <v>550</v>
      </c>
      <c r="B8603" s="6">
        <f>'935'!R556*(B$7417+'Calc1'!B10974)</f>
        <v>0</v>
      </c>
      <c r="C8603" s="10"/>
    </row>
    <row r="8604" spans="1:3">
      <c r="A8604" s="21">
        <v>551</v>
      </c>
      <c r="B8604" s="6">
        <f>'935'!R557*(B$7417+'Calc1'!B10975)</f>
        <v>0</v>
      </c>
      <c r="C8604" s="10"/>
    </row>
    <row r="8605" spans="1:3">
      <c r="A8605" s="21">
        <v>552</v>
      </c>
      <c r="B8605" s="6">
        <f>'935'!R558*(B$7417+'Calc1'!B10976)</f>
        <v>0</v>
      </c>
      <c r="C8605" s="10"/>
    </row>
    <row r="8606" spans="1:3">
      <c r="A8606" s="21">
        <v>553</v>
      </c>
      <c r="B8606" s="6">
        <f>'935'!R559*(B$7417+'Calc1'!B10977)</f>
        <v>0</v>
      </c>
      <c r="C8606" s="10"/>
    </row>
    <row r="8607" spans="1:3">
      <c r="A8607" s="21">
        <v>554</v>
      </c>
      <c r="B8607" s="6">
        <f>'935'!R560*(B$7417+'Calc1'!B10978)</f>
        <v>0</v>
      </c>
      <c r="C8607" s="10"/>
    </row>
    <row r="8608" spans="1:3">
      <c r="A8608" s="21">
        <v>555</v>
      </c>
      <c r="B8608" s="6">
        <f>'935'!R561*(B$7417+'Calc1'!B10979)</f>
        <v>0</v>
      </c>
      <c r="C8608" s="10"/>
    </row>
    <row r="8609" spans="1:3">
      <c r="A8609" s="21">
        <v>556</v>
      </c>
      <c r="B8609" s="6">
        <f>'935'!R562*(B$7417+'Calc1'!B10980)</f>
        <v>0</v>
      </c>
      <c r="C8609" s="10"/>
    </row>
    <row r="8610" spans="1:3">
      <c r="A8610" s="21">
        <v>557</v>
      </c>
      <c r="B8610" s="6">
        <f>'935'!R563*(B$7417+'Calc1'!B10981)</f>
        <v>0</v>
      </c>
      <c r="C8610" s="10"/>
    </row>
    <row r="8611" spans="1:3">
      <c r="A8611" s="21">
        <v>558</v>
      </c>
      <c r="B8611" s="6">
        <f>'935'!R564*(B$7417+'Calc1'!B10982)</f>
        <v>0</v>
      </c>
      <c r="C8611" s="10"/>
    </row>
    <row r="8612" spans="1:3">
      <c r="A8612" s="21">
        <v>559</v>
      </c>
      <c r="B8612" s="6">
        <f>'935'!R565*(B$7417+'Calc1'!B10983)</f>
        <v>0</v>
      </c>
      <c r="C8612" s="10"/>
    </row>
    <row r="8613" spans="1:3">
      <c r="A8613" s="21">
        <v>560</v>
      </c>
      <c r="B8613" s="6">
        <f>'935'!R566*(B$7417+'Calc1'!B10984)</f>
        <v>0</v>
      </c>
      <c r="C8613" s="10"/>
    </row>
    <row r="8614" spans="1:3">
      <c r="A8614" s="21">
        <v>561</v>
      </c>
      <c r="B8614" s="6">
        <f>'935'!R567*(B$7417+'Calc1'!B10985)</f>
        <v>0</v>
      </c>
      <c r="C8614" s="10"/>
    </row>
    <row r="8615" spans="1:3">
      <c r="A8615" s="21">
        <v>562</v>
      </c>
      <c r="B8615" s="6">
        <f>'935'!R568*(B$7417+'Calc1'!B10986)</f>
        <v>0</v>
      </c>
      <c r="C8615" s="10"/>
    </row>
    <row r="8616" spans="1:3">
      <c r="A8616" s="21">
        <v>563</v>
      </c>
      <c r="B8616" s="6">
        <f>'935'!R569*(B$7417+'Calc1'!B10987)</f>
        <v>0</v>
      </c>
      <c r="C8616" s="10"/>
    </row>
    <row r="8617" spans="1:3">
      <c r="A8617" s="21">
        <v>564</v>
      </c>
      <c r="B8617" s="6">
        <f>'935'!R570*(B$7417+'Calc1'!B10988)</f>
        <v>0</v>
      </c>
      <c r="C8617" s="10"/>
    </row>
    <row r="8618" spans="1:3">
      <c r="A8618" s="21">
        <v>565</v>
      </c>
      <c r="B8618" s="6">
        <f>'935'!R571*(B$7417+'Calc1'!B10989)</f>
        <v>0</v>
      </c>
      <c r="C8618" s="10"/>
    </row>
    <row r="8619" spans="1:3">
      <c r="A8619" s="21">
        <v>566</v>
      </c>
      <c r="B8619" s="6">
        <f>'935'!R572*(B$7417+'Calc1'!B10990)</f>
        <v>0</v>
      </c>
      <c r="C8619" s="10"/>
    </row>
    <row r="8620" spans="1:3">
      <c r="A8620" s="21">
        <v>567</v>
      </c>
      <c r="B8620" s="6">
        <f>'935'!R573*(B$7417+'Calc1'!B10991)</f>
        <v>0</v>
      </c>
      <c r="C8620" s="10"/>
    </row>
    <row r="8621" spans="1:3">
      <c r="A8621" s="21">
        <v>568</v>
      </c>
      <c r="B8621" s="6">
        <f>'935'!R574*(B$7417+'Calc1'!B10992)</f>
        <v>0</v>
      </c>
      <c r="C8621" s="10"/>
    </row>
    <row r="8622" spans="1:3">
      <c r="A8622" s="21">
        <v>569</v>
      </c>
      <c r="B8622" s="6">
        <f>'935'!R575*(B$7417+'Calc1'!B10993)</f>
        <v>0</v>
      </c>
      <c r="C8622" s="10"/>
    </row>
    <row r="8623" spans="1:3">
      <c r="A8623" s="21">
        <v>570</v>
      </c>
      <c r="B8623" s="6">
        <f>'935'!R576*(B$7417+'Calc1'!B10994)</f>
        <v>0</v>
      </c>
      <c r="C8623" s="10"/>
    </row>
    <row r="8624" spans="1:3">
      <c r="A8624" s="21">
        <v>571</v>
      </c>
      <c r="B8624" s="6">
        <f>'935'!R577*(B$7417+'Calc1'!B10995)</f>
        <v>0</v>
      </c>
      <c r="C8624" s="10"/>
    </row>
    <row r="8625" spans="1:3">
      <c r="A8625" s="21">
        <v>572</v>
      </c>
      <c r="B8625" s="6">
        <f>'935'!R578*(B$7417+'Calc1'!B10996)</f>
        <v>0</v>
      </c>
      <c r="C8625" s="10"/>
    </row>
    <row r="8626" spans="1:3">
      <c r="A8626" s="21">
        <v>573</v>
      </c>
      <c r="B8626" s="6">
        <f>'935'!R579*(B$7417+'Calc1'!B10997)</f>
        <v>0</v>
      </c>
      <c r="C8626" s="10"/>
    </row>
    <row r="8627" spans="1:3">
      <c r="A8627" s="21">
        <v>574</v>
      </c>
      <c r="B8627" s="6">
        <f>'935'!R580*(B$7417+'Calc1'!B10998)</f>
        <v>0</v>
      </c>
      <c r="C8627" s="10"/>
    </row>
    <row r="8628" spans="1:3">
      <c r="A8628" s="21">
        <v>575</v>
      </c>
      <c r="B8628" s="6">
        <f>'935'!R581*(B$7417+'Calc1'!B10999)</f>
        <v>0</v>
      </c>
      <c r="C8628" s="10"/>
    </row>
    <row r="8629" spans="1:3">
      <c r="A8629" s="21">
        <v>576</v>
      </c>
      <c r="B8629" s="6">
        <f>'935'!R582*(B$7417+'Calc1'!B11000)</f>
        <v>0</v>
      </c>
      <c r="C8629" s="10"/>
    </row>
    <row r="8630" spans="1:3">
      <c r="A8630" s="21">
        <v>577</v>
      </c>
      <c r="B8630" s="6">
        <f>'935'!R583*(B$7417+'Calc1'!B11001)</f>
        <v>0</v>
      </c>
      <c r="C8630" s="10"/>
    </row>
    <row r="8631" spans="1:3">
      <c r="A8631" s="21">
        <v>578</v>
      </c>
      <c r="B8631" s="6">
        <f>'935'!R584*(B$7417+'Calc1'!B11002)</f>
        <v>0</v>
      </c>
      <c r="C8631" s="10"/>
    </row>
    <row r="8632" spans="1:3">
      <c r="A8632" s="21">
        <v>579</v>
      </c>
      <c r="B8632" s="6">
        <f>'935'!R585*(B$7417+'Calc1'!B11003)</f>
        <v>0</v>
      </c>
      <c r="C8632" s="10"/>
    </row>
    <row r="8633" spans="1:3">
      <c r="A8633" s="21">
        <v>580</v>
      </c>
      <c r="B8633" s="6">
        <f>'935'!R586*(B$7417+'Calc1'!B11004)</f>
        <v>0</v>
      </c>
      <c r="C8633" s="10"/>
    </row>
    <row r="8634" spans="1:3">
      <c r="A8634" s="21">
        <v>581</v>
      </c>
      <c r="B8634" s="6">
        <f>'935'!R587*(B$7417+'Calc1'!B11005)</f>
        <v>0</v>
      </c>
      <c r="C8634" s="10"/>
    </row>
    <row r="8635" spans="1:3">
      <c r="A8635" s="21">
        <v>582</v>
      </c>
      <c r="B8635" s="6">
        <f>'935'!R588*(B$7417+'Calc1'!B11006)</f>
        <v>0</v>
      </c>
      <c r="C8635" s="10"/>
    </row>
    <row r="8636" spans="1:3">
      <c r="A8636" s="21">
        <v>583</v>
      </c>
      <c r="B8636" s="6">
        <f>'935'!R589*(B$7417+'Calc1'!B11007)</f>
        <v>0</v>
      </c>
      <c r="C8636" s="10"/>
    </row>
    <row r="8637" spans="1:3">
      <c r="A8637" s="21">
        <v>584</v>
      </c>
      <c r="B8637" s="6">
        <f>'935'!R590*(B$7417+'Calc1'!B11008)</f>
        <v>0</v>
      </c>
      <c r="C8637" s="10"/>
    </row>
    <row r="8638" spans="1:3">
      <c r="A8638" s="21">
        <v>585</v>
      </c>
      <c r="B8638" s="6">
        <f>'935'!R591*(B$7417+'Calc1'!B11009)</f>
        <v>0</v>
      </c>
      <c r="C8638" s="10"/>
    </row>
    <row r="8639" spans="1:3">
      <c r="A8639" s="21">
        <v>586</v>
      </c>
      <c r="B8639" s="6">
        <f>'935'!R592*(B$7417+'Calc1'!B11010)</f>
        <v>0</v>
      </c>
      <c r="C8639" s="10"/>
    </row>
    <row r="8640" spans="1:3">
      <c r="A8640" s="21">
        <v>587</v>
      </c>
      <c r="B8640" s="6">
        <f>'935'!R593*(B$7417+'Calc1'!B11011)</f>
        <v>0</v>
      </c>
      <c r="C8640" s="10"/>
    </row>
    <row r="8641" spans="1:3">
      <c r="A8641" s="21">
        <v>588</v>
      </c>
      <c r="B8641" s="6">
        <f>'935'!R594*(B$7417+'Calc1'!B11012)</f>
        <v>0</v>
      </c>
      <c r="C8641" s="10"/>
    </row>
    <row r="8642" spans="1:3">
      <c r="A8642" s="21">
        <v>589</v>
      </c>
      <c r="B8642" s="6">
        <f>'935'!R595*(B$7417+'Calc1'!B11013)</f>
        <v>0</v>
      </c>
      <c r="C8642" s="10"/>
    </row>
    <row r="8643" spans="1:3">
      <c r="A8643" s="21">
        <v>590</v>
      </c>
      <c r="B8643" s="6">
        <f>'935'!R596*(B$7417+'Calc1'!B11014)</f>
        <v>0</v>
      </c>
      <c r="C8643" s="10"/>
    </row>
    <row r="8644" spans="1:3">
      <c r="A8644" s="21">
        <v>591</v>
      </c>
      <c r="B8644" s="6">
        <f>'935'!R597*(B$7417+'Calc1'!B11015)</f>
        <v>0</v>
      </c>
      <c r="C8644" s="10"/>
    </row>
    <row r="8645" spans="1:3">
      <c r="A8645" s="21">
        <v>592</v>
      </c>
      <c r="B8645" s="6">
        <f>'935'!R598*(B$7417+'Calc1'!B11016)</f>
        <v>0</v>
      </c>
      <c r="C8645" s="10"/>
    </row>
    <row r="8646" spans="1:3">
      <c r="A8646" s="21">
        <v>593</v>
      </c>
      <c r="B8646" s="6">
        <f>'935'!R599*(B$7417+'Calc1'!B11017)</f>
        <v>0</v>
      </c>
      <c r="C8646" s="10"/>
    </row>
    <row r="8647" spans="1:3">
      <c r="A8647" s="21">
        <v>594</v>
      </c>
      <c r="B8647" s="6">
        <f>'935'!R600*(B$7417+'Calc1'!B11018)</f>
        <v>0</v>
      </c>
      <c r="C8647" s="10"/>
    </row>
    <row r="8648" spans="1:3">
      <c r="A8648" s="21">
        <v>595</v>
      </c>
      <c r="B8648" s="6">
        <f>'935'!R601*(B$7417+'Calc1'!B11019)</f>
        <v>0</v>
      </c>
      <c r="C8648" s="10"/>
    </row>
    <row r="8649" spans="1:3">
      <c r="A8649" s="21">
        <v>596</v>
      </c>
      <c r="B8649" s="6">
        <f>'935'!R602*(B$7417+'Calc1'!B11020)</f>
        <v>0</v>
      </c>
      <c r="C8649" s="10"/>
    </row>
    <row r="8650" spans="1:3">
      <c r="A8650" s="21">
        <v>597</v>
      </c>
      <c r="B8650" s="6">
        <f>'935'!R603*(B$7417+'Calc1'!B11021)</f>
        <v>0</v>
      </c>
      <c r="C8650" s="10"/>
    </row>
    <row r="8651" spans="1:3">
      <c r="A8651" s="21">
        <v>598</v>
      </c>
      <c r="B8651" s="6">
        <f>'935'!R604*(B$7417+'Calc1'!B11022)</f>
        <v>0</v>
      </c>
      <c r="C8651" s="10"/>
    </row>
    <row r="8652" spans="1:3">
      <c r="A8652" s="21">
        <v>599</v>
      </c>
      <c r="B8652" s="6">
        <f>'935'!R605*(B$7417+'Calc1'!B11023)</f>
        <v>0</v>
      </c>
      <c r="C8652" s="10"/>
    </row>
    <row r="8653" spans="1:3">
      <c r="A8653" s="21">
        <v>600</v>
      </c>
      <c r="B8653" s="6">
        <f>'935'!R606*(B$7417+'Calc1'!B11024)</f>
        <v>0</v>
      </c>
      <c r="C8653" s="10"/>
    </row>
    <row r="8655" spans="1:3" ht="21" customHeight="1">
      <c r="A8655" s="1" t="s">
        <v>688</v>
      </c>
    </row>
    <row r="8656" spans="1:3">
      <c r="A8656" s="2" t="s">
        <v>254</v>
      </c>
    </row>
    <row r="8657" spans="1:3">
      <c r="A8657" s="12" t="s">
        <v>689</v>
      </c>
    </row>
    <row r="8658" spans="1:3">
      <c r="A8658" s="12" t="s">
        <v>316</v>
      </c>
    </row>
    <row r="8659" spans="1:3">
      <c r="A8659" s="2" t="s">
        <v>317</v>
      </c>
    </row>
    <row r="8661" spans="1:3">
      <c r="B8661" s="3" t="s">
        <v>690</v>
      </c>
    </row>
    <row r="8662" spans="1:3">
      <c r="A8662" s="11" t="s">
        <v>690</v>
      </c>
      <c r="B8662" s="23">
        <f>SUMPRODUCT(B$8054:B$8653,'Calc1'!$B$5533:$B$6132)</f>
        <v>0</v>
      </c>
      <c r="C8662" s="10"/>
    </row>
    <row r="8664" spans="1:3" ht="21" customHeight="1">
      <c r="A8664" s="1" t="s">
        <v>691</v>
      </c>
    </row>
    <row r="8665" spans="1:3">
      <c r="A8665" s="2" t="s">
        <v>254</v>
      </c>
    </row>
    <row r="8666" spans="1:3">
      <c r="A8666" s="12" t="s">
        <v>692</v>
      </c>
    </row>
    <row r="8667" spans="1:3">
      <c r="A8667" s="12" t="s">
        <v>693</v>
      </c>
    </row>
    <row r="8668" spans="1:3">
      <c r="A8668" s="2" t="s">
        <v>661</v>
      </c>
    </row>
    <row r="8670" spans="1:3">
      <c r="B8670" s="3" t="s">
        <v>694</v>
      </c>
    </row>
    <row r="8671" spans="1:3">
      <c r="A8671" s="11" t="s">
        <v>694</v>
      </c>
      <c r="B8671" s="6">
        <f>IF(B21,B21/B8662,0)</f>
        <v>0</v>
      </c>
      <c r="C8671" s="10"/>
    </row>
    <row r="8673" spans="1:3" ht="21" customHeight="1">
      <c r="A8673" s="1" t="s">
        <v>695</v>
      </c>
    </row>
    <row r="8674" spans="1:3">
      <c r="A8674" s="2" t="s">
        <v>254</v>
      </c>
    </row>
    <row r="8675" spans="1:3">
      <c r="A8675" s="12" t="s">
        <v>523</v>
      </c>
    </row>
    <row r="8676" spans="1:3">
      <c r="A8676" s="12" t="s">
        <v>478</v>
      </c>
    </row>
    <row r="8677" spans="1:3">
      <c r="A8677" s="12" t="s">
        <v>366</v>
      </c>
    </row>
    <row r="8678" spans="1:3">
      <c r="A8678" s="2" t="s">
        <v>696</v>
      </c>
    </row>
    <row r="8680" spans="1:3">
      <c r="B8680" s="3" t="s">
        <v>697</v>
      </c>
    </row>
    <row r="8681" spans="1:3">
      <c r="A8681" s="21">
        <v>1</v>
      </c>
      <c r="B8681" s="24">
        <f>100/'11'!B$17*'Calc3'!B$121*'Calc1'!B11033</f>
        <v>0</v>
      </c>
      <c r="C8681" s="10"/>
    </row>
    <row r="8682" spans="1:3">
      <c r="A8682" s="21">
        <v>2</v>
      </c>
      <c r="B8682" s="24">
        <f>100/'11'!B$17*'Calc3'!B$121*'Calc1'!B11034</f>
        <v>0</v>
      </c>
      <c r="C8682" s="10"/>
    </row>
    <row r="8683" spans="1:3">
      <c r="A8683" s="21">
        <v>3</v>
      </c>
      <c r="B8683" s="24">
        <f>100/'11'!B$17*'Calc3'!B$121*'Calc1'!B11035</f>
        <v>0</v>
      </c>
      <c r="C8683" s="10"/>
    </row>
    <row r="8684" spans="1:3">
      <c r="A8684" s="21">
        <v>4</v>
      </c>
      <c r="B8684" s="24">
        <f>100/'11'!B$17*'Calc3'!B$121*'Calc1'!B11036</f>
        <v>0</v>
      </c>
      <c r="C8684" s="10"/>
    </row>
    <row r="8685" spans="1:3">
      <c r="A8685" s="21">
        <v>5</v>
      </c>
      <c r="B8685" s="24">
        <f>100/'11'!B$17*'Calc3'!B$121*'Calc1'!B11037</f>
        <v>0</v>
      </c>
      <c r="C8685" s="10"/>
    </row>
    <row r="8686" spans="1:3">
      <c r="A8686" s="21">
        <v>6</v>
      </c>
      <c r="B8686" s="24">
        <f>100/'11'!B$17*'Calc3'!B$121*'Calc1'!B11038</f>
        <v>0</v>
      </c>
      <c r="C8686" s="10"/>
    </row>
    <row r="8687" spans="1:3">
      <c r="A8687" s="21">
        <v>7</v>
      </c>
      <c r="B8687" s="24">
        <f>100/'11'!B$17*'Calc3'!B$121*'Calc1'!B11039</f>
        <v>0</v>
      </c>
      <c r="C8687" s="10"/>
    </row>
    <row r="8688" spans="1:3">
      <c r="A8688" s="21">
        <v>8</v>
      </c>
      <c r="B8688" s="24">
        <f>100/'11'!B$17*'Calc3'!B$121*'Calc1'!B11040</f>
        <v>0</v>
      </c>
      <c r="C8688" s="10"/>
    </row>
    <row r="8689" spans="1:3">
      <c r="A8689" s="21">
        <v>9</v>
      </c>
      <c r="B8689" s="24">
        <f>100/'11'!B$17*'Calc3'!B$121*'Calc1'!B11041</f>
        <v>0</v>
      </c>
      <c r="C8689" s="10"/>
    </row>
    <row r="8690" spans="1:3">
      <c r="A8690" s="21">
        <v>10</v>
      </c>
      <c r="B8690" s="24">
        <f>100/'11'!B$17*'Calc3'!B$121*'Calc1'!B11042</f>
        <v>0</v>
      </c>
      <c r="C8690" s="10"/>
    </row>
    <row r="8691" spans="1:3">
      <c r="A8691" s="21">
        <v>11</v>
      </c>
      <c r="B8691" s="24">
        <f>100/'11'!B$17*'Calc3'!B$121*'Calc1'!B11043</f>
        <v>0</v>
      </c>
      <c r="C8691" s="10"/>
    </row>
    <row r="8692" spans="1:3">
      <c r="A8692" s="21">
        <v>12</v>
      </c>
      <c r="B8692" s="24">
        <f>100/'11'!B$17*'Calc3'!B$121*'Calc1'!B11044</f>
        <v>0</v>
      </c>
      <c r="C8692" s="10"/>
    </row>
    <row r="8693" spans="1:3">
      <c r="A8693" s="21">
        <v>13</v>
      </c>
      <c r="B8693" s="24">
        <f>100/'11'!B$17*'Calc3'!B$121*'Calc1'!B11045</f>
        <v>0</v>
      </c>
      <c r="C8693" s="10"/>
    </row>
    <row r="8694" spans="1:3">
      <c r="A8694" s="21">
        <v>14</v>
      </c>
      <c r="B8694" s="24">
        <f>100/'11'!B$17*'Calc3'!B$121*'Calc1'!B11046</f>
        <v>0</v>
      </c>
      <c r="C8694" s="10"/>
    </row>
    <row r="8695" spans="1:3">
      <c r="A8695" s="21">
        <v>15</v>
      </c>
      <c r="B8695" s="24">
        <f>100/'11'!B$17*'Calc3'!B$121*'Calc1'!B11047</f>
        <v>0</v>
      </c>
      <c r="C8695" s="10"/>
    </row>
    <row r="8696" spans="1:3">
      <c r="A8696" s="21">
        <v>16</v>
      </c>
      <c r="B8696" s="24">
        <f>100/'11'!B$17*'Calc3'!B$121*'Calc1'!B11048</f>
        <v>0</v>
      </c>
      <c r="C8696" s="10"/>
    </row>
    <row r="8697" spans="1:3">
      <c r="A8697" s="21">
        <v>17</v>
      </c>
      <c r="B8697" s="24">
        <f>100/'11'!B$17*'Calc3'!B$121*'Calc1'!B11049</f>
        <v>0</v>
      </c>
      <c r="C8697" s="10"/>
    </row>
    <row r="8698" spans="1:3">
      <c r="A8698" s="21">
        <v>18</v>
      </c>
      <c r="B8698" s="24">
        <f>100/'11'!B$17*'Calc3'!B$121*'Calc1'!B11050</f>
        <v>0</v>
      </c>
      <c r="C8698" s="10"/>
    </row>
    <row r="8699" spans="1:3">
      <c r="A8699" s="21">
        <v>19</v>
      </c>
      <c r="B8699" s="24">
        <f>100/'11'!B$17*'Calc3'!B$121*'Calc1'!B11051</f>
        <v>0</v>
      </c>
      <c r="C8699" s="10"/>
    </row>
    <row r="8700" spans="1:3">
      <c r="A8700" s="21">
        <v>20</v>
      </c>
      <c r="B8700" s="24">
        <f>100/'11'!B$17*'Calc3'!B$121*'Calc1'!B11052</f>
        <v>0</v>
      </c>
      <c r="C8700" s="10"/>
    </row>
    <row r="8701" spans="1:3">
      <c r="A8701" s="21">
        <v>21</v>
      </c>
      <c r="B8701" s="24">
        <f>100/'11'!B$17*'Calc3'!B$121*'Calc1'!B11053</f>
        <v>0</v>
      </c>
      <c r="C8701" s="10"/>
    </row>
    <row r="8702" spans="1:3">
      <c r="A8702" s="21">
        <v>22</v>
      </c>
      <c r="B8702" s="24">
        <f>100/'11'!B$17*'Calc3'!B$121*'Calc1'!B11054</f>
        <v>0</v>
      </c>
      <c r="C8702" s="10"/>
    </row>
    <row r="8703" spans="1:3">
      <c r="A8703" s="21">
        <v>23</v>
      </c>
      <c r="B8703" s="24">
        <f>100/'11'!B$17*'Calc3'!B$121*'Calc1'!B11055</f>
        <v>0</v>
      </c>
      <c r="C8703" s="10"/>
    </row>
    <row r="8704" spans="1:3">
      <c r="A8704" s="21">
        <v>24</v>
      </c>
      <c r="B8704" s="24">
        <f>100/'11'!B$17*'Calc3'!B$121*'Calc1'!B11056</f>
        <v>0</v>
      </c>
      <c r="C8704" s="10"/>
    </row>
    <row r="8705" spans="1:3">
      <c r="A8705" s="21">
        <v>25</v>
      </c>
      <c r="B8705" s="24">
        <f>100/'11'!B$17*'Calc3'!B$121*'Calc1'!B11057</f>
        <v>0</v>
      </c>
      <c r="C8705" s="10"/>
    </row>
    <row r="8706" spans="1:3">
      <c r="A8706" s="21">
        <v>26</v>
      </c>
      <c r="B8706" s="24">
        <f>100/'11'!B$17*'Calc3'!B$121*'Calc1'!B11058</f>
        <v>0</v>
      </c>
      <c r="C8706" s="10"/>
    </row>
    <row r="8707" spans="1:3">
      <c r="A8707" s="21">
        <v>27</v>
      </c>
      <c r="B8707" s="24">
        <f>100/'11'!B$17*'Calc3'!B$121*'Calc1'!B11059</f>
        <v>0</v>
      </c>
      <c r="C8707" s="10"/>
    </row>
    <row r="8708" spans="1:3">
      <c r="A8708" s="21">
        <v>28</v>
      </c>
      <c r="B8708" s="24">
        <f>100/'11'!B$17*'Calc3'!B$121*'Calc1'!B11060</f>
        <v>0</v>
      </c>
      <c r="C8708" s="10"/>
    </row>
    <row r="8709" spans="1:3">
      <c r="A8709" s="21">
        <v>29</v>
      </c>
      <c r="B8709" s="24">
        <f>100/'11'!B$17*'Calc3'!B$121*'Calc1'!B11061</f>
        <v>0</v>
      </c>
      <c r="C8709" s="10"/>
    </row>
    <row r="8710" spans="1:3">
      <c r="A8710" s="21">
        <v>30</v>
      </c>
      <c r="B8710" s="24">
        <f>100/'11'!B$17*'Calc3'!B$121*'Calc1'!B11062</f>
        <v>0</v>
      </c>
      <c r="C8710" s="10"/>
    </row>
    <row r="8711" spans="1:3">
      <c r="A8711" s="21">
        <v>31</v>
      </c>
      <c r="B8711" s="24">
        <f>100/'11'!B$17*'Calc3'!B$121*'Calc1'!B11063</f>
        <v>0</v>
      </c>
      <c r="C8711" s="10"/>
    </row>
    <row r="8712" spans="1:3">
      <c r="A8712" s="21">
        <v>32</v>
      </c>
      <c r="B8712" s="24">
        <f>100/'11'!B$17*'Calc3'!B$121*'Calc1'!B11064</f>
        <v>0</v>
      </c>
      <c r="C8712" s="10"/>
    </row>
    <row r="8713" spans="1:3">
      <c r="A8713" s="21">
        <v>33</v>
      </c>
      <c r="B8713" s="24">
        <f>100/'11'!B$17*'Calc3'!B$121*'Calc1'!B11065</f>
        <v>0</v>
      </c>
      <c r="C8713" s="10"/>
    </row>
    <row r="8714" spans="1:3">
      <c r="A8714" s="21">
        <v>34</v>
      </c>
      <c r="B8714" s="24">
        <f>100/'11'!B$17*'Calc3'!B$121*'Calc1'!B11066</f>
        <v>0</v>
      </c>
      <c r="C8714" s="10"/>
    </row>
    <row r="8715" spans="1:3">
      <c r="A8715" s="21">
        <v>35</v>
      </c>
      <c r="B8715" s="24">
        <f>100/'11'!B$17*'Calc3'!B$121*'Calc1'!B11067</f>
        <v>0</v>
      </c>
      <c r="C8715" s="10"/>
    </row>
    <row r="8716" spans="1:3">
      <c r="A8716" s="21">
        <v>36</v>
      </c>
      <c r="B8716" s="24">
        <f>100/'11'!B$17*'Calc3'!B$121*'Calc1'!B11068</f>
        <v>0</v>
      </c>
      <c r="C8716" s="10"/>
    </row>
    <row r="8717" spans="1:3">
      <c r="A8717" s="21">
        <v>37</v>
      </c>
      <c r="B8717" s="24">
        <f>100/'11'!B$17*'Calc3'!B$121*'Calc1'!B11069</f>
        <v>0</v>
      </c>
      <c r="C8717" s="10"/>
    </row>
    <row r="8718" spans="1:3">
      <c r="A8718" s="21">
        <v>38</v>
      </c>
      <c r="B8718" s="24">
        <f>100/'11'!B$17*'Calc3'!B$121*'Calc1'!B11070</f>
        <v>0</v>
      </c>
      <c r="C8718" s="10"/>
    </row>
    <row r="8719" spans="1:3">
      <c r="A8719" s="21">
        <v>39</v>
      </c>
      <c r="B8719" s="24">
        <f>100/'11'!B$17*'Calc3'!B$121*'Calc1'!B11071</f>
        <v>0</v>
      </c>
      <c r="C8719" s="10"/>
    </row>
    <row r="8720" spans="1:3">
      <c r="A8720" s="21">
        <v>40</v>
      </c>
      <c r="B8720" s="24">
        <f>100/'11'!B$17*'Calc3'!B$121*'Calc1'!B11072</f>
        <v>0</v>
      </c>
      <c r="C8720" s="10"/>
    </row>
    <row r="8721" spans="1:3">
      <c r="A8721" s="21">
        <v>41</v>
      </c>
      <c r="B8721" s="24">
        <f>100/'11'!B$17*'Calc3'!B$121*'Calc1'!B11073</f>
        <v>0</v>
      </c>
      <c r="C8721" s="10"/>
    </row>
    <row r="8722" spans="1:3">
      <c r="A8722" s="21">
        <v>42</v>
      </c>
      <c r="B8722" s="24">
        <f>100/'11'!B$17*'Calc3'!B$121*'Calc1'!B11074</f>
        <v>0</v>
      </c>
      <c r="C8722" s="10"/>
    </row>
    <row r="8723" spans="1:3">
      <c r="A8723" s="21">
        <v>43</v>
      </c>
      <c r="B8723" s="24">
        <f>100/'11'!B$17*'Calc3'!B$121*'Calc1'!B11075</f>
        <v>0</v>
      </c>
      <c r="C8723" s="10"/>
    </row>
    <row r="8724" spans="1:3">
      <c r="A8724" s="21">
        <v>44</v>
      </c>
      <c r="B8724" s="24">
        <f>100/'11'!B$17*'Calc3'!B$121*'Calc1'!B11076</f>
        <v>0</v>
      </c>
      <c r="C8724" s="10"/>
    </row>
    <row r="8725" spans="1:3">
      <c r="A8725" s="21">
        <v>45</v>
      </c>
      <c r="B8725" s="24">
        <f>100/'11'!B$17*'Calc3'!B$121*'Calc1'!B11077</f>
        <v>0</v>
      </c>
      <c r="C8725" s="10"/>
    </row>
    <row r="8726" spans="1:3">
      <c r="A8726" s="21">
        <v>46</v>
      </c>
      <c r="B8726" s="24">
        <f>100/'11'!B$17*'Calc3'!B$121*'Calc1'!B11078</f>
        <v>0</v>
      </c>
      <c r="C8726" s="10"/>
    </row>
    <row r="8727" spans="1:3">
      <c r="A8727" s="21">
        <v>47</v>
      </c>
      <c r="B8727" s="24">
        <f>100/'11'!B$17*'Calc3'!B$121*'Calc1'!B11079</f>
        <v>0</v>
      </c>
      <c r="C8727" s="10"/>
    </row>
    <row r="8728" spans="1:3">
      <c r="A8728" s="21">
        <v>48</v>
      </c>
      <c r="B8728" s="24">
        <f>100/'11'!B$17*'Calc3'!B$121*'Calc1'!B11080</f>
        <v>0</v>
      </c>
      <c r="C8728" s="10"/>
    </row>
    <row r="8729" spans="1:3">
      <c r="A8729" s="21">
        <v>49</v>
      </c>
      <c r="B8729" s="24">
        <f>100/'11'!B$17*'Calc3'!B$121*'Calc1'!B11081</f>
        <v>0</v>
      </c>
      <c r="C8729" s="10"/>
    </row>
    <row r="8730" spans="1:3">
      <c r="A8730" s="21">
        <v>50</v>
      </c>
      <c r="B8730" s="24">
        <f>100/'11'!B$17*'Calc3'!B$121*'Calc1'!B11082</f>
        <v>0</v>
      </c>
      <c r="C8730" s="10"/>
    </row>
    <row r="8731" spans="1:3">
      <c r="A8731" s="21">
        <v>51</v>
      </c>
      <c r="B8731" s="24">
        <f>100/'11'!B$17*'Calc3'!B$121*'Calc1'!B11083</f>
        <v>0</v>
      </c>
      <c r="C8731" s="10"/>
    </row>
    <row r="8732" spans="1:3">
      <c r="A8732" s="21">
        <v>52</v>
      </c>
      <c r="B8732" s="24">
        <f>100/'11'!B$17*'Calc3'!B$121*'Calc1'!B11084</f>
        <v>0</v>
      </c>
      <c r="C8732" s="10"/>
    </row>
    <row r="8733" spans="1:3">
      <c r="A8733" s="21">
        <v>53</v>
      </c>
      <c r="B8733" s="24">
        <f>100/'11'!B$17*'Calc3'!B$121*'Calc1'!B11085</f>
        <v>0</v>
      </c>
      <c r="C8733" s="10"/>
    </row>
    <row r="8734" spans="1:3">
      <c r="A8734" s="21">
        <v>54</v>
      </c>
      <c r="B8734" s="24">
        <f>100/'11'!B$17*'Calc3'!B$121*'Calc1'!B11086</f>
        <v>0</v>
      </c>
      <c r="C8734" s="10"/>
    </row>
    <row r="8735" spans="1:3">
      <c r="A8735" s="21">
        <v>55</v>
      </c>
      <c r="B8735" s="24">
        <f>100/'11'!B$17*'Calc3'!B$121*'Calc1'!B11087</f>
        <v>0</v>
      </c>
      <c r="C8735" s="10"/>
    </row>
    <row r="8736" spans="1:3">
      <c r="A8736" s="21">
        <v>56</v>
      </c>
      <c r="B8736" s="24">
        <f>100/'11'!B$17*'Calc3'!B$121*'Calc1'!B11088</f>
        <v>0</v>
      </c>
      <c r="C8736" s="10"/>
    </row>
    <row r="8737" spans="1:3">
      <c r="A8737" s="21">
        <v>57</v>
      </c>
      <c r="B8737" s="24">
        <f>100/'11'!B$17*'Calc3'!B$121*'Calc1'!B11089</f>
        <v>0</v>
      </c>
      <c r="C8737" s="10"/>
    </row>
    <row r="8738" spans="1:3">
      <c r="A8738" s="21">
        <v>58</v>
      </c>
      <c r="B8738" s="24">
        <f>100/'11'!B$17*'Calc3'!B$121*'Calc1'!B11090</f>
        <v>0</v>
      </c>
      <c r="C8738" s="10"/>
    </row>
    <row r="8739" spans="1:3">
      <c r="A8739" s="21">
        <v>59</v>
      </c>
      <c r="B8739" s="24">
        <f>100/'11'!B$17*'Calc3'!B$121*'Calc1'!B11091</f>
        <v>0</v>
      </c>
      <c r="C8739" s="10"/>
    </row>
    <row r="8740" spans="1:3">
      <c r="A8740" s="21">
        <v>60</v>
      </c>
      <c r="B8740" s="24">
        <f>100/'11'!B$17*'Calc3'!B$121*'Calc1'!B11092</f>
        <v>0</v>
      </c>
      <c r="C8740" s="10"/>
    </row>
    <row r="8741" spans="1:3">
      <c r="A8741" s="21">
        <v>61</v>
      </c>
      <c r="B8741" s="24">
        <f>100/'11'!B$17*'Calc3'!B$121*'Calc1'!B11093</f>
        <v>0</v>
      </c>
      <c r="C8741" s="10"/>
    </row>
    <row r="8742" spans="1:3">
      <c r="A8742" s="21">
        <v>62</v>
      </c>
      <c r="B8742" s="24">
        <f>100/'11'!B$17*'Calc3'!B$121*'Calc1'!B11094</f>
        <v>0</v>
      </c>
      <c r="C8742" s="10"/>
    </row>
    <row r="8743" spans="1:3">
      <c r="A8743" s="21">
        <v>63</v>
      </c>
      <c r="B8743" s="24">
        <f>100/'11'!B$17*'Calc3'!B$121*'Calc1'!B11095</f>
        <v>0</v>
      </c>
      <c r="C8743" s="10"/>
    </row>
    <row r="8744" spans="1:3">
      <c r="A8744" s="21">
        <v>64</v>
      </c>
      <c r="B8744" s="24">
        <f>100/'11'!B$17*'Calc3'!B$121*'Calc1'!B11096</f>
        <v>0</v>
      </c>
      <c r="C8744" s="10"/>
    </row>
    <row r="8745" spans="1:3">
      <c r="A8745" s="21">
        <v>65</v>
      </c>
      <c r="B8745" s="24">
        <f>100/'11'!B$17*'Calc3'!B$121*'Calc1'!B11097</f>
        <v>0</v>
      </c>
      <c r="C8745" s="10"/>
    </row>
    <row r="8746" spans="1:3">
      <c r="A8746" s="21">
        <v>66</v>
      </c>
      <c r="B8746" s="24">
        <f>100/'11'!B$17*'Calc3'!B$121*'Calc1'!B11098</f>
        <v>0</v>
      </c>
      <c r="C8746" s="10"/>
    </row>
    <row r="8747" spans="1:3">
      <c r="A8747" s="21">
        <v>67</v>
      </c>
      <c r="B8747" s="24">
        <f>100/'11'!B$17*'Calc3'!B$121*'Calc1'!B11099</f>
        <v>0</v>
      </c>
      <c r="C8747" s="10"/>
    </row>
    <row r="8748" spans="1:3">
      <c r="A8748" s="21">
        <v>68</v>
      </c>
      <c r="B8748" s="24">
        <f>100/'11'!B$17*'Calc3'!B$121*'Calc1'!B11100</f>
        <v>0</v>
      </c>
      <c r="C8748" s="10"/>
    </row>
    <row r="8749" spans="1:3">
      <c r="A8749" s="21">
        <v>69</v>
      </c>
      <c r="B8749" s="24">
        <f>100/'11'!B$17*'Calc3'!B$121*'Calc1'!B11101</f>
        <v>0</v>
      </c>
      <c r="C8749" s="10"/>
    </row>
    <row r="8750" spans="1:3">
      <c r="A8750" s="21">
        <v>70</v>
      </c>
      <c r="B8750" s="24">
        <f>100/'11'!B$17*'Calc3'!B$121*'Calc1'!B11102</f>
        <v>0</v>
      </c>
      <c r="C8750" s="10"/>
    </row>
    <row r="8751" spans="1:3">
      <c r="A8751" s="21">
        <v>71</v>
      </c>
      <c r="B8751" s="24">
        <f>100/'11'!B$17*'Calc3'!B$121*'Calc1'!B11103</f>
        <v>0</v>
      </c>
      <c r="C8751" s="10"/>
    </row>
    <row r="8752" spans="1:3">
      <c r="A8752" s="21">
        <v>72</v>
      </c>
      <c r="B8752" s="24">
        <f>100/'11'!B$17*'Calc3'!B$121*'Calc1'!B11104</f>
        <v>0</v>
      </c>
      <c r="C8752" s="10"/>
    </row>
    <row r="8753" spans="1:3">
      <c r="A8753" s="21">
        <v>73</v>
      </c>
      <c r="B8753" s="24">
        <f>100/'11'!B$17*'Calc3'!B$121*'Calc1'!B11105</f>
        <v>0</v>
      </c>
      <c r="C8753" s="10"/>
    </row>
    <row r="8754" spans="1:3">
      <c r="A8754" s="21">
        <v>74</v>
      </c>
      <c r="B8754" s="24">
        <f>100/'11'!B$17*'Calc3'!B$121*'Calc1'!B11106</f>
        <v>0</v>
      </c>
      <c r="C8754" s="10"/>
    </row>
    <row r="8755" spans="1:3">
      <c r="A8755" s="21">
        <v>75</v>
      </c>
      <c r="B8755" s="24">
        <f>100/'11'!B$17*'Calc3'!B$121*'Calc1'!B11107</f>
        <v>0</v>
      </c>
      <c r="C8755" s="10"/>
    </row>
    <row r="8756" spans="1:3">
      <c r="A8756" s="21">
        <v>76</v>
      </c>
      <c r="B8756" s="24">
        <f>100/'11'!B$17*'Calc3'!B$121*'Calc1'!B11108</f>
        <v>0</v>
      </c>
      <c r="C8756" s="10"/>
    </row>
    <row r="8757" spans="1:3">
      <c r="A8757" s="21">
        <v>77</v>
      </c>
      <c r="B8757" s="24">
        <f>100/'11'!B$17*'Calc3'!B$121*'Calc1'!B11109</f>
        <v>0</v>
      </c>
      <c r="C8757" s="10"/>
    </row>
    <row r="8758" spans="1:3">
      <c r="A8758" s="21">
        <v>78</v>
      </c>
      <c r="B8758" s="24">
        <f>100/'11'!B$17*'Calc3'!B$121*'Calc1'!B11110</f>
        <v>0</v>
      </c>
      <c r="C8758" s="10"/>
    </row>
    <row r="8759" spans="1:3">
      <c r="A8759" s="21">
        <v>79</v>
      </c>
      <c r="B8759" s="24">
        <f>100/'11'!B$17*'Calc3'!B$121*'Calc1'!B11111</f>
        <v>0</v>
      </c>
      <c r="C8759" s="10"/>
    </row>
    <row r="8760" spans="1:3">
      <c r="A8760" s="21">
        <v>80</v>
      </c>
      <c r="B8760" s="24">
        <f>100/'11'!B$17*'Calc3'!B$121*'Calc1'!B11112</f>
        <v>0</v>
      </c>
      <c r="C8760" s="10"/>
    </row>
    <row r="8761" spans="1:3">
      <c r="A8761" s="21">
        <v>81</v>
      </c>
      <c r="B8761" s="24">
        <f>100/'11'!B$17*'Calc3'!B$121*'Calc1'!B11113</f>
        <v>0</v>
      </c>
      <c r="C8761" s="10"/>
    </row>
    <row r="8762" spans="1:3">
      <c r="A8762" s="21">
        <v>82</v>
      </c>
      <c r="B8762" s="24">
        <f>100/'11'!B$17*'Calc3'!B$121*'Calc1'!B11114</f>
        <v>0</v>
      </c>
      <c r="C8762" s="10"/>
    </row>
    <row r="8763" spans="1:3">
      <c r="A8763" s="21">
        <v>83</v>
      </c>
      <c r="B8763" s="24">
        <f>100/'11'!B$17*'Calc3'!B$121*'Calc1'!B11115</f>
        <v>0</v>
      </c>
      <c r="C8763" s="10"/>
    </row>
    <row r="8764" spans="1:3">
      <c r="A8764" s="21">
        <v>84</v>
      </c>
      <c r="B8764" s="24">
        <f>100/'11'!B$17*'Calc3'!B$121*'Calc1'!B11116</f>
        <v>0</v>
      </c>
      <c r="C8764" s="10"/>
    </row>
    <row r="8765" spans="1:3">
      <c r="A8765" s="21">
        <v>85</v>
      </c>
      <c r="B8765" s="24">
        <f>100/'11'!B$17*'Calc3'!B$121*'Calc1'!B11117</f>
        <v>0</v>
      </c>
      <c r="C8765" s="10"/>
    </row>
    <row r="8766" spans="1:3">
      <c r="A8766" s="21">
        <v>86</v>
      </c>
      <c r="B8766" s="24">
        <f>100/'11'!B$17*'Calc3'!B$121*'Calc1'!B11118</f>
        <v>0</v>
      </c>
      <c r="C8766" s="10"/>
    </row>
    <row r="8767" spans="1:3">
      <c r="A8767" s="21">
        <v>87</v>
      </c>
      <c r="B8767" s="24">
        <f>100/'11'!B$17*'Calc3'!B$121*'Calc1'!B11119</f>
        <v>0</v>
      </c>
      <c r="C8767" s="10"/>
    </row>
    <row r="8768" spans="1:3">
      <c r="A8768" s="21">
        <v>88</v>
      </c>
      <c r="B8768" s="24">
        <f>100/'11'!B$17*'Calc3'!B$121*'Calc1'!B11120</f>
        <v>0</v>
      </c>
      <c r="C8768" s="10"/>
    </row>
    <row r="8769" spans="1:3">
      <c r="A8769" s="21">
        <v>89</v>
      </c>
      <c r="B8769" s="24">
        <f>100/'11'!B$17*'Calc3'!B$121*'Calc1'!B11121</f>
        <v>0</v>
      </c>
      <c r="C8769" s="10"/>
    </row>
    <row r="8770" spans="1:3">
      <c r="A8770" s="21">
        <v>90</v>
      </c>
      <c r="B8770" s="24">
        <f>100/'11'!B$17*'Calc3'!B$121*'Calc1'!B11122</f>
        <v>0</v>
      </c>
      <c r="C8770" s="10"/>
    </row>
    <row r="8771" spans="1:3">
      <c r="A8771" s="21">
        <v>91</v>
      </c>
      <c r="B8771" s="24">
        <f>100/'11'!B$17*'Calc3'!B$121*'Calc1'!B11123</f>
        <v>0</v>
      </c>
      <c r="C8771" s="10"/>
    </row>
    <row r="8772" spans="1:3">
      <c r="A8772" s="21">
        <v>92</v>
      </c>
      <c r="B8772" s="24">
        <f>100/'11'!B$17*'Calc3'!B$121*'Calc1'!B11124</f>
        <v>0</v>
      </c>
      <c r="C8772" s="10"/>
    </row>
    <row r="8773" spans="1:3">
      <c r="A8773" s="21">
        <v>93</v>
      </c>
      <c r="B8773" s="24">
        <f>100/'11'!B$17*'Calc3'!B$121*'Calc1'!B11125</f>
        <v>0</v>
      </c>
      <c r="C8773" s="10"/>
    </row>
    <row r="8774" spans="1:3">
      <c r="A8774" s="21">
        <v>94</v>
      </c>
      <c r="B8774" s="24">
        <f>100/'11'!B$17*'Calc3'!B$121*'Calc1'!B11126</f>
        <v>0</v>
      </c>
      <c r="C8774" s="10"/>
    </row>
    <row r="8775" spans="1:3">
      <c r="A8775" s="21">
        <v>95</v>
      </c>
      <c r="B8775" s="24">
        <f>100/'11'!B$17*'Calc3'!B$121*'Calc1'!B11127</f>
        <v>0</v>
      </c>
      <c r="C8775" s="10"/>
    </row>
    <row r="8776" spans="1:3">
      <c r="A8776" s="21">
        <v>96</v>
      </c>
      <c r="B8776" s="24">
        <f>100/'11'!B$17*'Calc3'!B$121*'Calc1'!B11128</f>
        <v>0</v>
      </c>
      <c r="C8776" s="10"/>
    </row>
    <row r="8777" spans="1:3">
      <c r="A8777" s="21">
        <v>97</v>
      </c>
      <c r="B8777" s="24">
        <f>100/'11'!B$17*'Calc3'!B$121*'Calc1'!B11129</f>
        <v>0</v>
      </c>
      <c r="C8777" s="10"/>
    </row>
    <row r="8778" spans="1:3">
      <c r="A8778" s="21">
        <v>98</v>
      </c>
      <c r="B8778" s="24">
        <f>100/'11'!B$17*'Calc3'!B$121*'Calc1'!B11130</f>
        <v>0</v>
      </c>
      <c r="C8778" s="10"/>
    </row>
    <row r="8779" spans="1:3">
      <c r="A8779" s="21">
        <v>99</v>
      </c>
      <c r="B8779" s="24">
        <f>100/'11'!B$17*'Calc3'!B$121*'Calc1'!B11131</f>
        <v>0</v>
      </c>
      <c r="C8779" s="10"/>
    </row>
    <row r="8780" spans="1:3">
      <c r="A8780" s="21">
        <v>100</v>
      </c>
      <c r="B8780" s="24">
        <f>100/'11'!B$17*'Calc3'!B$121*'Calc1'!B11132</f>
        <v>0</v>
      </c>
      <c r="C8780" s="10"/>
    </row>
    <row r="8781" spans="1:3">
      <c r="A8781" s="21">
        <v>101</v>
      </c>
      <c r="B8781" s="24">
        <f>100/'11'!B$17*'Calc3'!B$121*'Calc1'!B11133</f>
        <v>0</v>
      </c>
      <c r="C8781" s="10"/>
    </row>
    <row r="8782" spans="1:3">
      <c r="A8782" s="21">
        <v>102</v>
      </c>
      <c r="B8782" s="24">
        <f>100/'11'!B$17*'Calc3'!B$121*'Calc1'!B11134</f>
        <v>0</v>
      </c>
      <c r="C8782" s="10"/>
    </row>
    <row r="8783" spans="1:3">
      <c r="A8783" s="21">
        <v>103</v>
      </c>
      <c r="B8783" s="24">
        <f>100/'11'!B$17*'Calc3'!B$121*'Calc1'!B11135</f>
        <v>0</v>
      </c>
      <c r="C8783" s="10"/>
    </row>
    <row r="8784" spans="1:3">
      <c r="A8784" s="21">
        <v>104</v>
      </c>
      <c r="B8784" s="24">
        <f>100/'11'!B$17*'Calc3'!B$121*'Calc1'!B11136</f>
        <v>0</v>
      </c>
      <c r="C8784" s="10"/>
    </row>
    <row r="8785" spans="1:3">
      <c r="A8785" s="21">
        <v>105</v>
      </c>
      <c r="B8785" s="24">
        <f>100/'11'!B$17*'Calc3'!B$121*'Calc1'!B11137</f>
        <v>0</v>
      </c>
      <c r="C8785" s="10"/>
    </row>
    <row r="8786" spans="1:3">
      <c r="A8786" s="21">
        <v>106</v>
      </c>
      <c r="B8786" s="24">
        <f>100/'11'!B$17*'Calc3'!B$121*'Calc1'!B11138</f>
        <v>0</v>
      </c>
      <c r="C8786" s="10"/>
    </row>
    <row r="8787" spans="1:3">
      <c r="A8787" s="21">
        <v>107</v>
      </c>
      <c r="B8787" s="24">
        <f>100/'11'!B$17*'Calc3'!B$121*'Calc1'!B11139</f>
        <v>0</v>
      </c>
      <c r="C8787" s="10"/>
    </row>
    <row r="8788" spans="1:3">
      <c r="A8788" s="21">
        <v>108</v>
      </c>
      <c r="B8788" s="24">
        <f>100/'11'!B$17*'Calc3'!B$121*'Calc1'!B11140</f>
        <v>0</v>
      </c>
      <c r="C8788" s="10"/>
    </row>
    <row r="8789" spans="1:3">
      <c r="A8789" s="21">
        <v>109</v>
      </c>
      <c r="B8789" s="24">
        <f>100/'11'!B$17*'Calc3'!B$121*'Calc1'!B11141</f>
        <v>0</v>
      </c>
      <c r="C8789" s="10"/>
    </row>
    <row r="8790" spans="1:3">
      <c r="A8790" s="21">
        <v>110</v>
      </c>
      <c r="B8790" s="24">
        <f>100/'11'!B$17*'Calc3'!B$121*'Calc1'!B11142</f>
        <v>0</v>
      </c>
      <c r="C8790" s="10"/>
    </row>
    <row r="8791" spans="1:3">
      <c r="A8791" s="21">
        <v>111</v>
      </c>
      <c r="B8791" s="24">
        <f>100/'11'!B$17*'Calc3'!B$121*'Calc1'!B11143</f>
        <v>0</v>
      </c>
      <c r="C8791" s="10"/>
    </row>
    <row r="8792" spans="1:3">
      <c r="A8792" s="21">
        <v>112</v>
      </c>
      <c r="B8792" s="24">
        <f>100/'11'!B$17*'Calc3'!B$121*'Calc1'!B11144</f>
        <v>0</v>
      </c>
      <c r="C8792" s="10"/>
    </row>
    <row r="8793" spans="1:3">
      <c r="A8793" s="21">
        <v>113</v>
      </c>
      <c r="B8793" s="24">
        <f>100/'11'!B$17*'Calc3'!B$121*'Calc1'!B11145</f>
        <v>0</v>
      </c>
      <c r="C8793" s="10"/>
    </row>
    <row r="8794" spans="1:3">
      <c r="A8794" s="21">
        <v>114</v>
      </c>
      <c r="B8794" s="24">
        <f>100/'11'!B$17*'Calc3'!B$121*'Calc1'!B11146</f>
        <v>0</v>
      </c>
      <c r="C8794" s="10"/>
    </row>
    <row r="8795" spans="1:3">
      <c r="A8795" s="21">
        <v>115</v>
      </c>
      <c r="B8795" s="24">
        <f>100/'11'!B$17*'Calc3'!B$121*'Calc1'!B11147</f>
        <v>0</v>
      </c>
      <c r="C8795" s="10"/>
    </row>
    <row r="8796" spans="1:3">
      <c r="A8796" s="21">
        <v>116</v>
      </c>
      <c r="B8796" s="24">
        <f>100/'11'!B$17*'Calc3'!B$121*'Calc1'!B11148</f>
        <v>0</v>
      </c>
      <c r="C8796" s="10"/>
    </row>
    <row r="8797" spans="1:3">
      <c r="A8797" s="21">
        <v>117</v>
      </c>
      <c r="B8797" s="24">
        <f>100/'11'!B$17*'Calc3'!B$121*'Calc1'!B11149</f>
        <v>0</v>
      </c>
      <c r="C8797" s="10"/>
    </row>
    <row r="8798" spans="1:3">
      <c r="A8798" s="21">
        <v>118</v>
      </c>
      <c r="B8798" s="24">
        <f>100/'11'!B$17*'Calc3'!B$121*'Calc1'!B11150</f>
        <v>0</v>
      </c>
      <c r="C8798" s="10"/>
    </row>
    <row r="8799" spans="1:3">
      <c r="A8799" s="21">
        <v>119</v>
      </c>
      <c r="B8799" s="24">
        <f>100/'11'!B$17*'Calc3'!B$121*'Calc1'!B11151</f>
        <v>0</v>
      </c>
      <c r="C8799" s="10"/>
    </row>
    <row r="8800" spans="1:3">
      <c r="A8800" s="21">
        <v>120</v>
      </c>
      <c r="B8800" s="24">
        <f>100/'11'!B$17*'Calc3'!B$121*'Calc1'!B11152</f>
        <v>0</v>
      </c>
      <c r="C8800" s="10"/>
    </row>
    <row r="8801" spans="1:3">
      <c r="A8801" s="21">
        <v>121</v>
      </c>
      <c r="B8801" s="24">
        <f>100/'11'!B$17*'Calc3'!B$121*'Calc1'!B11153</f>
        <v>0</v>
      </c>
      <c r="C8801" s="10"/>
    </row>
    <row r="8802" spans="1:3">
      <c r="A8802" s="21">
        <v>122</v>
      </c>
      <c r="B8802" s="24">
        <f>100/'11'!B$17*'Calc3'!B$121*'Calc1'!B11154</f>
        <v>0</v>
      </c>
      <c r="C8802" s="10"/>
    </row>
    <row r="8803" spans="1:3">
      <c r="A8803" s="21">
        <v>123</v>
      </c>
      <c r="B8803" s="24">
        <f>100/'11'!B$17*'Calc3'!B$121*'Calc1'!B11155</f>
        <v>0</v>
      </c>
      <c r="C8803" s="10"/>
    </row>
    <row r="8804" spans="1:3">
      <c r="A8804" s="21">
        <v>124</v>
      </c>
      <c r="B8804" s="24">
        <f>100/'11'!B$17*'Calc3'!B$121*'Calc1'!B11156</f>
        <v>0</v>
      </c>
      <c r="C8804" s="10"/>
    </row>
    <row r="8805" spans="1:3">
      <c r="A8805" s="21">
        <v>125</v>
      </c>
      <c r="B8805" s="24">
        <f>100/'11'!B$17*'Calc3'!B$121*'Calc1'!B11157</f>
        <v>0</v>
      </c>
      <c r="C8805" s="10"/>
    </row>
    <row r="8806" spans="1:3">
      <c r="A8806" s="21">
        <v>126</v>
      </c>
      <c r="B8806" s="24">
        <f>100/'11'!B$17*'Calc3'!B$121*'Calc1'!B11158</f>
        <v>0</v>
      </c>
      <c r="C8806" s="10"/>
    </row>
    <row r="8807" spans="1:3">
      <c r="A8807" s="21">
        <v>127</v>
      </c>
      <c r="B8807" s="24">
        <f>100/'11'!B$17*'Calc3'!B$121*'Calc1'!B11159</f>
        <v>0</v>
      </c>
      <c r="C8807" s="10"/>
    </row>
    <row r="8808" spans="1:3">
      <c r="A8808" s="21">
        <v>128</v>
      </c>
      <c r="B8808" s="24">
        <f>100/'11'!B$17*'Calc3'!B$121*'Calc1'!B11160</f>
        <v>0</v>
      </c>
      <c r="C8808" s="10"/>
    </row>
    <row r="8809" spans="1:3">
      <c r="A8809" s="21">
        <v>129</v>
      </c>
      <c r="B8809" s="24">
        <f>100/'11'!B$17*'Calc3'!B$121*'Calc1'!B11161</f>
        <v>0</v>
      </c>
      <c r="C8809" s="10"/>
    </row>
    <row r="8810" spans="1:3">
      <c r="A8810" s="21">
        <v>130</v>
      </c>
      <c r="B8810" s="24">
        <f>100/'11'!B$17*'Calc3'!B$121*'Calc1'!B11162</f>
        <v>0</v>
      </c>
      <c r="C8810" s="10"/>
    </row>
    <row r="8811" spans="1:3">
      <c r="A8811" s="21">
        <v>131</v>
      </c>
      <c r="B8811" s="24">
        <f>100/'11'!B$17*'Calc3'!B$121*'Calc1'!B11163</f>
        <v>0</v>
      </c>
      <c r="C8811" s="10"/>
    </row>
    <row r="8812" spans="1:3">
      <c r="A8812" s="21">
        <v>132</v>
      </c>
      <c r="B8812" s="24">
        <f>100/'11'!B$17*'Calc3'!B$121*'Calc1'!B11164</f>
        <v>0</v>
      </c>
      <c r="C8812" s="10"/>
    </row>
    <row r="8813" spans="1:3">
      <c r="A8813" s="21">
        <v>133</v>
      </c>
      <c r="B8813" s="24">
        <f>100/'11'!B$17*'Calc3'!B$121*'Calc1'!B11165</f>
        <v>0</v>
      </c>
      <c r="C8813" s="10"/>
    </row>
    <row r="8814" spans="1:3">
      <c r="A8814" s="21">
        <v>134</v>
      </c>
      <c r="B8814" s="24">
        <f>100/'11'!B$17*'Calc3'!B$121*'Calc1'!B11166</f>
        <v>0</v>
      </c>
      <c r="C8814" s="10"/>
    </row>
    <row r="8815" spans="1:3">
      <c r="A8815" s="21">
        <v>135</v>
      </c>
      <c r="B8815" s="24">
        <f>100/'11'!B$17*'Calc3'!B$121*'Calc1'!B11167</f>
        <v>0</v>
      </c>
      <c r="C8815" s="10"/>
    </row>
    <row r="8816" spans="1:3">
      <c r="A8816" s="21">
        <v>136</v>
      </c>
      <c r="B8816" s="24">
        <f>100/'11'!B$17*'Calc3'!B$121*'Calc1'!B11168</f>
        <v>0</v>
      </c>
      <c r="C8816" s="10"/>
    </row>
    <row r="8817" spans="1:3">
      <c r="A8817" s="21">
        <v>137</v>
      </c>
      <c r="B8817" s="24">
        <f>100/'11'!B$17*'Calc3'!B$121*'Calc1'!B11169</f>
        <v>0</v>
      </c>
      <c r="C8817" s="10"/>
    </row>
    <row r="8818" spans="1:3">
      <c r="A8818" s="21">
        <v>138</v>
      </c>
      <c r="B8818" s="24">
        <f>100/'11'!B$17*'Calc3'!B$121*'Calc1'!B11170</f>
        <v>0</v>
      </c>
      <c r="C8818" s="10"/>
    </row>
    <row r="8819" spans="1:3">
      <c r="A8819" s="21">
        <v>139</v>
      </c>
      <c r="B8819" s="24">
        <f>100/'11'!B$17*'Calc3'!B$121*'Calc1'!B11171</f>
        <v>0</v>
      </c>
      <c r="C8819" s="10"/>
    </row>
    <row r="8820" spans="1:3">
      <c r="A8820" s="21">
        <v>140</v>
      </c>
      <c r="B8820" s="24">
        <f>100/'11'!B$17*'Calc3'!B$121*'Calc1'!B11172</f>
        <v>0</v>
      </c>
      <c r="C8820" s="10"/>
    </row>
    <row r="8821" spans="1:3">
      <c r="A8821" s="21">
        <v>141</v>
      </c>
      <c r="B8821" s="24">
        <f>100/'11'!B$17*'Calc3'!B$121*'Calc1'!B11173</f>
        <v>0</v>
      </c>
      <c r="C8821" s="10"/>
    </row>
    <row r="8822" spans="1:3">
      <c r="A8822" s="21">
        <v>142</v>
      </c>
      <c r="B8822" s="24">
        <f>100/'11'!B$17*'Calc3'!B$121*'Calc1'!B11174</f>
        <v>0</v>
      </c>
      <c r="C8822" s="10"/>
    </row>
    <row r="8823" spans="1:3">
      <c r="A8823" s="21">
        <v>143</v>
      </c>
      <c r="B8823" s="24">
        <f>100/'11'!B$17*'Calc3'!B$121*'Calc1'!B11175</f>
        <v>0</v>
      </c>
      <c r="C8823" s="10"/>
    </row>
    <row r="8824" spans="1:3">
      <c r="A8824" s="21">
        <v>144</v>
      </c>
      <c r="B8824" s="24">
        <f>100/'11'!B$17*'Calc3'!B$121*'Calc1'!B11176</f>
        <v>0</v>
      </c>
      <c r="C8824" s="10"/>
    </row>
    <row r="8825" spans="1:3">
      <c r="A8825" s="21">
        <v>145</v>
      </c>
      <c r="B8825" s="24">
        <f>100/'11'!B$17*'Calc3'!B$121*'Calc1'!B11177</f>
        <v>0</v>
      </c>
      <c r="C8825" s="10"/>
    </row>
    <row r="8826" spans="1:3">
      <c r="A8826" s="21">
        <v>146</v>
      </c>
      <c r="B8826" s="24">
        <f>100/'11'!B$17*'Calc3'!B$121*'Calc1'!B11178</f>
        <v>0</v>
      </c>
      <c r="C8826" s="10"/>
    </row>
    <row r="8827" spans="1:3">
      <c r="A8827" s="21">
        <v>147</v>
      </c>
      <c r="B8827" s="24">
        <f>100/'11'!B$17*'Calc3'!B$121*'Calc1'!B11179</f>
        <v>0</v>
      </c>
      <c r="C8827" s="10"/>
    </row>
    <row r="8828" spans="1:3">
      <c r="A8828" s="21">
        <v>148</v>
      </c>
      <c r="B8828" s="24">
        <f>100/'11'!B$17*'Calc3'!B$121*'Calc1'!B11180</f>
        <v>0</v>
      </c>
      <c r="C8828" s="10"/>
    </row>
    <row r="8829" spans="1:3">
      <c r="A8829" s="21">
        <v>149</v>
      </c>
      <c r="B8829" s="24">
        <f>100/'11'!B$17*'Calc3'!B$121*'Calc1'!B11181</f>
        <v>0</v>
      </c>
      <c r="C8829" s="10"/>
    </row>
    <row r="8830" spans="1:3">
      <c r="A8830" s="21">
        <v>150</v>
      </c>
      <c r="B8830" s="24">
        <f>100/'11'!B$17*'Calc3'!B$121*'Calc1'!B11182</f>
        <v>0</v>
      </c>
      <c r="C8830" s="10"/>
    </row>
    <row r="8831" spans="1:3">
      <c r="A8831" s="21">
        <v>151</v>
      </c>
      <c r="B8831" s="24">
        <f>100/'11'!B$17*'Calc3'!B$121*'Calc1'!B11183</f>
        <v>0</v>
      </c>
      <c r="C8831" s="10"/>
    </row>
    <row r="8832" spans="1:3">
      <c r="A8832" s="21">
        <v>152</v>
      </c>
      <c r="B8832" s="24">
        <f>100/'11'!B$17*'Calc3'!B$121*'Calc1'!B11184</f>
        <v>0</v>
      </c>
      <c r="C8832" s="10"/>
    </row>
    <row r="8833" spans="1:3">
      <c r="A8833" s="21">
        <v>153</v>
      </c>
      <c r="B8833" s="24">
        <f>100/'11'!B$17*'Calc3'!B$121*'Calc1'!B11185</f>
        <v>0</v>
      </c>
      <c r="C8833" s="10"/>
    </row>
    <row r="8834" spans="1:3">
      <c r="A8834" s="21">
        <v>154</v>
      </c>
      <c r="B8834" s="24">
        <f>100/'11'!B$17*'Calc3'!B$121*'Calc1'!B11186</f>
        <v>0</v>
      </c>
      <c r="C8834" s="10"/>
    </row>
    <row r="8835" spans="1:3">
      <c r="A8835" s="21">
        <v>155</v>
      </c>
      <c r="B8835" s="24">
        <f>100/'11'!B$17*'Calc3'!B$121*'Calc1'!B11187</f>
        <v>0</v>
      </c>
      <c r="C8835" s="10"/>
    </row>
    <row r="8836" spans="1:3">
      <c r="A8836" s="21">
        <v>156</v>
      </c>
      <c r="B8836" s="24">
        <f>100/'11'!B$17*'Calc3'!B$121*'Calc1'!B11188</f>
        <v>0</v>
      </c>
      <c r="C8836" s="10"/>
    </row>
    <row r="8837" spans="1:3">
      <c r="A8837" s="21">
        <v>157</v>
      </c>
      <c r="B8837" s="24">
        <f>100/'11'!B$17*'Calc3'!B$121*'Calc1'!B11189</f>
        <v>0</v>
      </c>
      <c r="C8837" s="10"/>
    </row>
    <row r="8838" spans="1:3">
      <c r="A8838" s="21">
        <v>158</v>
      </c>
      <c r="B8838" s="24">
        <f>100/'11'!B$17*'Calc3'!B$121*'Calc1'!B11190</f>
        <v>0</v>
      </c>
      <c r="C8838" s="10"/>
    </row>
    <row r="8839" spans="1:3">
      <c r="A8839" s="21">
        <v>159</v>
      </c>
      <c r="B8839" s="24">
        <f>100/'11'!B$17*'Calc3'!B$121*'Calc1'!B11191</f>
        <v>0</v>
      </c>
      <c r="C8839" s="10"/>
    </row>
    <row r="8840" spans="1:3">
      <c r="A8840" s="21">
        <v>160</v>
      </c>
      <c r="B8840" s="24">
        <f>100/'11'!B$17*'Calc3'!B$121*'Calc1'!B11192</f>
        <v>0</v>
      </c>
      <c r="C8840" s="10"/>
    </row>
    <row r="8841" spans="1:3">
      <c r="A8841" s="21">
        <v>161</v>
      </c>
      <c r="B8841" s="24">
        <f>100/'11'!B$17*'Calc3'!B$121*'Calc1'!B11193</f>
        <v>0</v>
      </c>
      <c r="C8841" s="10"/>
    </row>
    <row r="8842" spans="1:3">
      <c r="A8842" s="21">
        <v>162</v>
      </c>
      <c r="B8842" s="24">
        <f>100/'11'!B$17*'Calc3'!B$121*'Calc1'!B11194</f>
        <v>0</v>
      </c>
      <c r="C8842" s="10"/>
    </row>
    <row r="8843" spans="1:3">
      <c r="A8843" s="21">
        <v>163</v>
      </c>
      <c r="B8843" s="24">
        <f>100/'11'!B$17*'Calc3'!B$121*'Calc1'!B11195</f>
        <v>0</v>
      </c>
      <c r="C8843" s="10"/>
    </row>
    <row r="8844" spans="1:3">
      <c r="A8844" s="21">
        <v>164</v>
      </c>
      <c r="B8844" s="24">
        <f>100/'11'!B$17*'Calc3'!B$121*'Calc1'!B11196</f>
        <v>0</v>
      </c>
      <c r="C8844" s="10"/>
    </row>
    <row r="8845" spans="1:3">
      <c r="A8845" s="21">
        <v>165</v>
      </c>
      <c r="B8845" s="24">
        <f>100/'11'!B$17*'Calc3'!B$121*'Calc1'!B11197</f>
        <v>0</v>
      </c>
      <c r="C8845" s="10"/>
    </row>
    <row r="8846" spans="1:3">
      <c r="A8846" s="21">
        <v>166</v>
      </c>
      <c r="B8846" s="24">
        <f>100/'11'!B$17*'Calc3'!B$121*'Calc1'!B11198</f>
        <v>0</v>
      </c>
      <c r="C8846" s="10"/>
    </row>
    <row r="8847" spans="1:3">
      <c r="A8847" s="21">
        <v>167</v>
      </c>
      <c r="B8847" s="24">
        <f>100/'11'!B$17*'Calc3'!B$121*'Calc1'!B11199</f>
        <v>0</v>
      </c>
      <c r="C8847" s="10"/>
    </row>
    <row r="8848" spans="1:3">
      <c r="A8848" s="21">
        <v>168</v>
      </c>
      <c r="B8848" s="24">
        <f>100/'11'!B$17*'Calc3'!B$121*'Calc1'!B11200</f>
        <v>0</v>
      </c>
      <c r="C8848" s="10"/>
    </row>
    <row r="8849" spans="1:3">
      <c r="A8849" s="21">
        <v>169</v>
      </c>
      <c r="B8849" s="24">
        <f>100/'11'!B$17*'Calc3'!B$121*'Calc1'!B11201</f>
        <v>0</v>
      </c>
      <c r="C8849" s="10"/>
    </row>
    <row r="8850" spans="1:3">
      <c r="A8850" s="21">
        <v>170</v>
      </c>
      <c r="B8850" s="24">
        <f>100/'11'!B$17*'Calc3'!B$121*'Calc1'!B11202</f>
        <v>0</v>
      </c>
      <c r="C8850" s="10"/>
    </row>
    <row r="8851" spans="1:3">
      <c r="A8851" s="21">
        <v>171</v>
      </c>
      <c r="B8851" s="24">
        <f>100/'11'!B$17*'Calc3'!B$121*'Calc1'!B11203</f>
        <v>0</v>
      </c>
      <c r="C8851" s="10"/>
    </row>
    <row r="8852" spans="1:3">
      <c r="A8852" s="21">
        <v>172</v>
      </c>
      <c r="B8852" s="24">
        <f>100/'11'!B$17*'Calc3'!B$121*'Calc1'!B11204</f>
        <v>0</v>
      </c>
      <c r="C8852" s="10"/>
    </row>
    <row r="8853" spans="1:3">
      <c r="A8853" s="21">
        <v>173</v>
      </c>
      <c r="B8853" s="24">
        <f>100/'11'!B$17*'Calc3'!B$121*'Calc1'!B11205</f>
        <v>0</v>
      </c>
      <c r="C8853" s="10"/>
    </row>
    <row r="8854" spans="1:3">
      <c r="A8854" s="21">
        <v>174</v>
      </c>
      <c r="B8854" s="24">
        <f>100/'11'!B$17*'Calc3'!B$121*'Calc1'!B11206</f>
        <v>0</v>
      </c>
      <c r="C8854" s="10"/>
    </row>
    <row r="8855" spans="1:3">
      <c r="A8855" s="21">
        <v>175</v>
      </c>
      <c r="B8855" s="24">
        <f>100/'11'!B$17*'Calc3'!B$121*'Calc1'!B11207</f>
        <v>0</v>
      </c>
      <c r="C8855" s="10"/>
    </row>
    <row r="8856" spans="1:3">
      <c r="A8856" s="21">
        <v>176</v>
      </c>
      <c r="B8856" s="24">
        <f>100/'11'!B$17*'Calc3'!B$121*'Calc1'!B11208</f>
        <v>0</v>
      </c>
      <c r="C8856" s="10"/>
    </row>
    <row r="8857" spans="1:3">
      <c r="A8857" s="21">
        <v>177</v>
      </c>
      <c r="B8857" s="24">
        <f>100/'11'!B$17*'Calc3'!B$121*'Calc1'!B11209</f>
        <v>0</v>
      </c>
      <c r="C8857" s="10"/>
    </row>
    <row r="8858" spans="1:3">
      <c r="A8858" s="21">
        <v>178</v>
      </c>
      <c r="B8858" s="24">
        <f>100/'11'!B$17*'Calc3'!B$121*'Calc1'!B11210</f>
        <v>0</v>
      </c>
      <c r="C8858" s="10"/>
    </row>
    <row r="8859" spans="1:3">
      <c r="A8859" s="21">
        <v>179</v>
      </c>
      <c r="B8859" s="24">
        <f>100/'11'!B$17*'Calc3'!B$121*'Calc1'!B11211</f>
        <v>0</v>
      </c>
      <c r="C8859" s="10"/>
    </row>
    <row r="8860" spans="1:3">
      <c r="A8860" s="21">
        <v>180</v>
      </c>
      <c r="B8860" s="24">
        <f>100/'11'!B$17*'Calc3'!B$121*'Calc1'!B11212</f>
        <v>0</v>
      </c>
      <c r="C8860" s="10"/>
    </row>
    <row r="8861" spans="1:3">
      <c r="A8861" s="21">
        <v>181</v>
      </c>
      <c r="B8861" s="24">
        <f>100/'11'!B$17*'Calc3'!B$121*'Calc1'!B11213</f>
        <v>0</v>
      </c>
      <c r="C8861" s="10"/>
    </row>
    <row r="8862" spans="1:3">
      <c r="A8862" s="21">
        <v>182</v>
      </c>
      <c r="B8862" s="24">
        <f>100/'11'!B$17*'Calc3'!B$121*'Calc1'!B11214</f>
        <v>0</v>
      </c>
      <c r="C8862" s="10"/>
    </row>
    <row r="8863" spans="1:3">
      <c r="A8863" s="21">
        <v>183</v>
      </c>
      <c r="B8863" s="24">
        <f>100/'11'!B$17*'Calc3'!B$121*'Calc1'!B11215</f>
        <v>0</v>
      </c>
      <c r="C8863" s="10"/>
    </row>
    <row r="8864" spans="1:3">
      <c r="A8864" s="21">
        <v>184</v>
      </c>
      <c r="B8864" s="24">
        <f>100/'11'!B$17*'Calc3'!B$121*'Calc1'!B11216</f>
        <v>0</v>
      </c>
      <c r="C8864" s="10"/>
    </row>
    <row r="8865" spans="1:3">
      <c r="A8865" s="21">
        <v>185</v>
      </c>
      <c r="B8865" s="24">
        <f>100/'11'!B$17*'Calc3'!B$121*'Calc1'!B11217</f>
        <v>0</v>
      </c>
      <c r="C8865" s="10"/>
    </row>
    <row r="8866" spans="1:3">
      <c r="A8866" s="21">
        <v>186</v>
      </c>
      <c r="B8866" s="24">
        <f>100/'11'!B$17*'Calc3'!B$121*'Calc1'!B11218</f>
        <v>0</v>
      </c>
      <c r="C8866" s="10"/>
    </row>
    <row r="8867" spans="1:3">
      <c r="A8867" s="21">
        <v>187</v>
      </c>
      <c r="B8867" s="24">
        <f>100/'11'!B$17*'Calc3'!B$121*'Calc1'!B11219</f>
        <v>0</v>
      </c>
      <c r="C8867" s="10"/>
    </row>
    <row r="8868" spans="1:3">
      <c r="A8868" s="21">
        <v>188</v>
      </c>
      <c r="B8868" s="24">
        <f>100/'11'!B$17*'Calc3'!B$121*'Calc1'!B11220</f>
        <v>0</v>
      </c>
      <c r="C8868" s="10"/>
    </row>
    <row r="8869" spans="1:3">
      <c r="A8869" s="21">
        <v>189</v>
      </c>
      <c r="B8869" s="24">
        <f>100/'11'!B$17*'Calc3'!B$121*'Calc1'!B11221</f>
        <v>0</v>
      </c>
      <c r="C8869" s="10"/>
    </row>
    <row r="8870" spans="1:3">
      <c r="A8870" s="21">
        <v>190</v>
      </c>
      <c r="B8870" s="24">
        <f>100/'11'!B$17*'Calc3'!B$121*'Calc1'!B11222</f>
        <v>0</v>
      </c>
      <c r="C8870" s="10"/>
    </row>
    <row r="8871" spans="1:3">
      <c r="A8871" s="21">
        <v>191</v>
      </c>
      <c r="B8871" s="24">
        <f>100/'11'!B$17*'Calc3'!B$121*'Calc1'!B11223</f>
        <v>0</v>
      </c>
      <c r="C8871" s="10"/>
    </row>
    <row r="8872" spans="1:3">
      <c r="A8872" s="21">
        <v>192</v>
      </c>
      <c r="B8872" s="24">
        <f>100/'11'!B$17*'Calc3'!B$121*'Calc1'!B11224</f>
        <v>0</v>
      </c>
      <c r="C8872" s="10"/>
    </row>
    <row r="8873" spans="1:3">
      <c r="A8873" s="21">
        <v>193</v>
      </c>
      <c r="B8873" s="24">
        <f>100/'11'!B$17*'Calc3'!B$121*'Calc1'!B11225</f>
        <v>0</v>
      </c>
      <c r="C8873" s="10"/>
    </row>
    <row r="8874" spans="1:3">
      <c r="A8874" s="21">
        <v>194</v>
      </c>
      <c r="B8874" s="24">
        <f>100/'11'!B$17*'Calc3'!B$121*'Calc1'!B11226</f>
        <v>0</v>
      </c>
      <c r="C8874" s="10"/>
    </row>
    <row r="8875" spans="1:3">
      <c r="A8875" s="21">
        <v>195</v>
      </c>
      <c r="B8875" s="24">
        <f>100/'11'!B$17*'Calc3'!B$121*'Calc1'!B11227</f>
        <v>0</v>
      </c>
      <c r="C8875" s="10"/>
    </row>
    <row r="8876" spans="1:3">
      <c r="A8876" s="21">
        <v>196</v>
      </c>
      <c r="B8876" s="24">
        <f>100/'11'!B$17*'Calc3'!B$121*'Calc1'!B11228</f>
        <v>0</v>
      </c>
      <c r="C8876" s="10"/>
    </row>
    <row r="8877" spans="1:3">
      <c r="A8877" s="21">
        <v>197</v>
      </c>
      <c r="B8877" s="24">
        <f>100/'11'!B$17*'Calc3'!B$121*'Calc1'!B11229</f>
        <v>0</v>
      </c>
      <c r="C8877" s="10"/>
    </row>
    <row r="8878" spans="1:3">
      <c r="A8878" s="21">
        <v>198</v>
      </c>
      <c r="B8878" s="24">
        <f>100/'11'!B$17*'Calc3'!B$121*'Calc1'!B11230</f>
        <v>0</v>
      </c>
      <c r="C8878" s="10"/>
    </row>
    <row r="8879" spans="1:3">
      <c r="A8879" s="21">
        <v>199</v>
      </c>
      <c r="B8879" s="24">
        <f>100/'11'!B$17*'Calc3'!B$121*'Calc1'!B11231</f>
        <v>0</v>
      </c>
      <c r="C8879" s="10"/>
    </row>
    <row r="8880" spans="1:3">
      <c r="A8880" s="21">
        <v>200</v>
      </c>
      <c r="B8880" s="24">
        <f>100/'11'!B$17*'Calc3'!B$121*'Calc1'!B11232</f>
        <v>0</v>
      </c>
      <c r="C8880" s="10"/>
    </row>
    <row r="8881" spans="1:3">
      <c r="A8881" s="21">
        <v>201</v>
      </c>
      <c r="B8881" s="24">
        <f>100/'11'!B$17*'Calc3'!B$121*'Calc1'!B11233</f>
        <v>0</v>
      </c>
      <c r="C8881" s="10"/>
    </row>
    <row r="8882" spans="1:3">
      <c r="A8882" s="21">
        <v>202</v>
      </c>
      <c r="B8882" s="24">
        <f>100/'11'!B$17*'Calc3'!B$121*'Calc1'!B11234</f>
        <v>0</v>
      </c>
      <c r="C8882" s="10"/>
    </row>
    <row r="8883" spans="1:3">
      <c r="A8883" s="21">
        <v>203</v>
      </c>
      <c r="B8883" s="24">
        <f>100/'11'!B$17*'Calc3'!B$121*'Calc1'!B11235</f>
        <v>0</v>
      </c>
      <c r="C8883" s="10"/>
    </row>
    <row r="8884" spans="1:3">
      <c r="A8884" s="21">
        <v>204</v>
      </c>
      <c r="B8884" s="24">
        <f>100/'11'!B$17*'Calc3'!B$121*'Calc1'!B11236</f>
        <v>0</v>
      </c>
      <c r="C8884" s="10"/>
    </row>
    <row r="8885" spans="1:3">
      <c r="A8885" s="21">
        <v>205</v>
      </c>
      <c r="B8885" s="24">
        <f>100/'11'!B$17*'Calc3'!B$121*'Calc1'!B11237</f>
        <v>0</v>
      </c>
      <c r="C8885" s="10"/>
    </row>
    <row r="8886" spans="1:3">
      <c r="A8886" s="21">
        <v>206</v>
      </c>
      <c r="B8886" s="24">
        <f>100/'11'!B$17*'Calc3'!B$121*'Calc1'!B11238</f>
        <v>0</v>
      </c>
      <c r="C8886" s="10"/>
    </row>
    <row r="8887" spans="1:3">
      <c r="A8887" s="21">
        <v>207</v>
      </c>
      <c r="B8887" s="24">
        <f>100/'11'!B$17*'Calc3'!B$121*'Calc1'!B11239</f>
        <v>0</v>
      </c>
      <c r="C8887" s="10"/>
    </row>
    <row r="8888" spans="1:3">
      <c r="A8888" s="21">
        <v>208</v>
      </c>
      <c r="B8888" s="24">
        <f>100/'11'!B$17*'Calc3'!B$121*'Calc1'!B11240</f>
        <v>0</v>
      </c>
      <c r="C8888" s="10"/>
    </row>
    <row r="8889" spans="1:3">
      <c r="A8889" s="21">
        <v>209</v>
      </c>
      <c r="B8889" s="24">
        <f>100/'11'!B$17*'Calc3'!B$121*'Calc1'!B11241</f>
        <v>0</v>
      </c>
      <c r="C8889" s="10"/>
    </row>
    <row r="8890" spans="1:3">
      <c r="A8890" s="21">
        <v>210</v>
      </c>
      <c r="B8890" s="24">
        <f>100/'11'!B$17*'Calc3'!B$121*'Calc1'!B11242</f>
        <v>0</v>
      </c>
      <c r="C8890" s="10"/>
    </row>
    <row r="8891" spans="1:3">
      <c r="A8891" s="21">
        <v>211</v>
      </c>
      <c r="B8891" s="24">
        <f>100/'11'!B$17*'Calc3'!B$121*'Calc1'!B11243</f>
        <v>0</v>
      </c>
      <c r="C8891" s="10"/>
    </row>
    <row r="8892" spans="1:3">
      <c r="A8892" s="21">
        <v>212</v>
      </c>
      <c r="B8892" s="24">
        <f>100/'11'!B$17*'Calc3'!B$121*'Calc1'!B11244</f>
        <v>0</v>
      </c>
      <c r="C8892" s="10"/>
    </row>
    <row r="8893" spans="1:3">
      <c r="A8893" s="21">
        <v>213</v>
      </c>
      <c r="B8893" s="24">
        <f>100/'11'!B$17*'Calc3'!B$121*'Calc1'!B11245</f>
        <v>0</v>
      </c>
      <c r="C8893" s="10"/>
    </row>
    <row r="8894" spans="1:3">
      <c r="A8894" s="21">
        <v>214</v>
      </c>
      <c r="B8894" s="24">
        <f>100/'11'!B$17*'Calc3'!B$121*'Calc1'!B11246</f>
        <v>0</v>
      </c>
      <c r="C8894" s="10"/>
    </row>
    <row r="8895" spans="1:3">
      <c r="A8895" s="21">
        <v>215</v>
      </c>
      <c r="B8895" s="24">
        <f>100/'11'!B$17*'Calc3'!B$121*'Calc1'!B11247</f>
        <v>0</v>
      </c>
      <c r="C8895" s="10"/>
    </row>
    <row r="8896" spans="1:3">
      <c r="A8896" s="21">
        <v>216</v>
      </c>
      <c r="B8896" s="24">
        <f>100/'11'!B$17*'Calc3'!B$121*'Calc1'!B11248</f>
        <v>0</v>
      </c>
      <c r="C8896" s="10"/>
    </row>
    <row r="8897" spans="1:3">
      <c r="A8897" s="21">
        <v>217</v>
      </c>
      <c r="B8897" s="24">
        <f>100/'11'!B$17*'Calc3'!B$121*'Calc1'!B11249</f>
        <v>0</v>
      </c>
      <c r="C8897" s="10"/>
    </row>
    <row r="8898" spans="1:3">
      <c r="A8898" s="21">
        <v>218</v>
      </c>
      <c r="B8898" s="24">
        <f>100/'11'!B$17*'Calc3'!B$121*'Calc1'!B11250</f>
        <v>0</v>
      </c>
      <c r="C8898" s="10"/>
    </row>
    <row r="8899" spans="1:3">
      <c r="A8899" s="21">
        <v>219</v>
      </c>
      <c r="B8899" s="24">
        <f>100/'11'!B$17*'Calc3'!B$121*'Calc1'!B11251</f>
        <v>0</v>
      </c>
      <c r="C8899" s="10"/>
    </row>
    <row r="8900" spans="1:3">
      <c r="A8900" s="21">
        <v>220</v>
      </c>
      <c r="B8900" s="24">
        <f>100/'11'!B$17*'Calc3'!B$121*'Calc1'!B11252</f>
        <v>0</v>
      </c>
      <c r="C8900" s="10"/>
    </row>
    <row r="8901" spans="1:3">
      <c r="A8901" s="21">
        <v>221</v>
      </c>
      <c r="B8901" s="24">
        <f>100/'11'!B$17*'Calc3'!B$121*'Calc1'!B11253</f>
        <v>0</v>
      </c>
      <c r="C8901" s="10"/>
    </row>
    <row r="8902" spans="1:3">
      <c r="A8902" s="21">
        <v>222</v>
      </c>
      <c r="B8902" s="24">
        <f>100/'11'!B$17*'Calc3'!B$121*'Calc1'!B11254</f>
        <v>0</v>
      </c>
      <c r="C8902" s="10"/>
    </row>
    <row r="8903" spans="1:3">
      <c r="A8903" s="21">
        <v>223</v>
      </c>
      <c r="B8903" s="24">
        <f>100/'11'!B$17*'Calc3'!B$121*'Calc1'!B11255</f>
        <v>0</v>
      </c>
      <c r="C8903" s="10"/>
    </row>
    <row r="8904" spans="1:3">
      <c r="A8904" s="21">
        <v>224</v>
      </c>
      <c r="B8904" s="24">
        <f>100/'11'!B$17*'Calc3'!B$121*'Calc1'!B11256</f>
        <v>0</v>
      </c>
      <c r="C8904" s="10"/>
    </row>
    <row r="8905" spans="1:3">
      <c r="A8905" s="21">
        <v>225</v>
      </c>
      <c r="B8905" s="24">
        <f>100/'11'!B$17*'Calc3'!B$121*'Calc1'!B11257</f>
        <v>0</v>
      </c>
      <c r="C8905" s="10"/>
    </row>
    <row r="8906" spans="1:3">
      <c r="A8906" s="21">
        <v>226</v>
      </c>
      <c r="B8906" s="24">
        <f>100/'11'!B$17*'Calc3'!B$121*'Calc1'!B11258</f>
        <v>0</v>
      </c>
      <c r="C8906" s="10"/>
    </row>
    <row r="8907" spans="1:3">
      <c r="A8907" s="21">
        <v>227</v>
      </c>
      <c r="B8907" s="24">
        <f>100/'11'!B$17*'Calc3'!B$121*'Calc1'!B11259</f>
        <v>0</v>
      </c>
      <c r="C8907" s="10"/>
    </row>
    <row r="8908" spans="1:3">
      <c r="A8908" s="21">
        <v>228</v>
      </c>
      <c r="B8908" s="24">
        <f>100/'11'!B$17*'Calc3'!B$121*'Calc1'!B11260</f>
        <v>0</v>
      </c>
      <c r="C8908" s="10"/>
    </row>
    <row r="8909" spans="1:3">
      <c r="A8909" s="21">
        <v>229</v>
      </c>
      <c r="B8909" s="24">
        <f>100/'11'!B$17*'Calc3'!B$121*'Calc1'!B11261</f>
        <v>0</v>
      </c>
      <c r="C8909" s="10"/>
    </row>
    <row r="8910" spans="1:3">
      <c r="A8910" s="21">
        <v>230</v>
      </c>
      <c r="B8910" s="24">
        <f>100/'11'!B$17*'Calc3'!B$121*'Calc1'!B11262</f>
        <v>0</v>
      </c>
      <c r="C8910" s="10"/>
    </row>
    <row r="8911" spans="1:3">
      <c r="A8911" s="21">
        <v>231</v>
      </c>
      <c r="B8911" s="24">
        <f>100/'11'!B$17*'Calc3'!B$121*'Calc1'!B11263</f>
        <v>0</v>
      </c>
      <c r="C8911" s="10"/>
    </row>
    <row r="8912" spans="1:3">
      <c r="A8912" s="21">
        <v>232</v>
      </c>
      <c r="B8912" s="24">
        <f>100/'11'!B$17*'Calc3'!B$121*'Calc1'!B11264</f>
        <v>0</v>
      </c>
      <c r="C8912" s="10"/>
    </row>
    <row r="8913" spans="1:3">
      <c r="A8913" s="21">
        <v>233</v>
      </c>
      <c r="B8913" s="24">
        <f>100/'11'!B$17*'Calc3'!B$121*'Calc1'!B11265</f>
        <v>0</v>
      </c>
      <c r="C8913" s="10"/>
    </row>
    <row r="8914" spans="1:3">
      <c r="A8914" s="21">
        <v>234</v>
      </c>
      <c r="B8914" s="24">
        <f>100/'11'!B$17*'Calc3'!B$121*'Calc1'!B11266</f>
        <v>0</v>
      </c>
      <c r="C8914" s="10"/>
    </row>
    <row r="8915" spans="1:3">
      <c r="A8915" s="21">
        <v>235</v>
      </c>
      <c r="B8915" s="24">
        <f>100/'11'!B$17*'Calc3'!B$121*'Calc1'!B11267</f>
        <v>0</v>
      </c>
      <c r="C8915" s="10"/>
    </row>
    <row r="8916" spans="1:3">
      <c r="A8916" s="21">
        <v>236</v>
      </c>
      <c r="B8916" s="24">
        <f>100/'11'!B$17*'Calc3'!B$121*'Calc1'!B11268</f>
        <v>0</v>
      </c>
      <c r="C8916" s="10"/>
    </row>
    <row r="8917" spans="1:3">
      <c r="A8917" s="21">
        <v>237</v>
      </c>
      <c r="B8917" s="24">
        <f>100/'11'!B$17*'Calc3'!B$121*'Calc1'!B11269</f>
        <v>0</v>
      </c>
      <c r="C8917" s="10"/>
    </row>
    <row r="8918" spans="1:3">
      <c r="A8918" s="21">
        <v>238</v>
      </c>
      <c r="B8918" s="24">
        <f>100/'11'!B$17*'Calc3'!B$121*'Calc1'!B11270</f>
        <v>0</v>
      </c>
      <c r="C8918" s="10"/>
    </row>
    <row r="8919" spans="1:3">
      <c r="A8919" s="21">
        <v>239</v>
      </c>
      <c r="B8919" s="24">
        <f>100/'11'!B$17*'Calc3'!B$121*'Calc1'!B11271</f>
        <v>0</v>
      </c>
      <c r="C8919" s="10"/>
    </row>
    <row r="8920" spans="1:3">
      <c r="A8920" s="21">
        <v>240</v>
      </c>
      <c r="B8920" s="24">
        <f>100/'11'!B$17*'Calc3'!B$121*'Calc1'!B11272</f>
        <v>0</v>
      </c>
      <c r="C8920" s="10"/>
    </row>
    <row r="8921" spans="1:3">
      <c r="A8921" s="21">
        <v>241</v>
      </c>
      <c r="B8921" s="24">
        <f>100/'11'!B$17*'Calc3'!B$121*'Calc1'!B11273</f>
        <v>0</v>
      </c>
      <c r="C8921" s="10"/>
    </row>
    <row r="8922" spans="1:3">
      <c r="A8922" s="21">
        <v>242</v>
      </c>
      <c r="B8922" s="24">
        <f>100/'11'!B$17*'Calc3'!B$121*'Calc1'!B11274</f>
        <v>0</v>
      </c>
      <c r="C8922" s="10"/>
    </row>
    <row r="8923" spans="1:3">
      <c r="A8923" s="21">
        <v>243</v>
      </c>
      <c r="B8923" s="24">
        <f>100/'11'!B$17*'Calc3'!B$121*'Calc1'!B11275</f>
        <v>0</v>
      </c>
      <c r="C8923" s="10"/>
    </row>
    <row r="8924" spans="1:3">
      <c r="A8924" s="21">
        <v>244</v>
      </c>
      <c r="B8924" s="24">
        <f>100/'11'!B$17*'Calc3'!B$121*'Calc1'!B11276</f>
        <v>0</v>
      </c>
      <c r="C8924" s="10"/>
    </row>
    <row r="8925" spans="1:3">
      <c r="A8925" s="21">
        <v>245</v>
      </c>
      <c r="B8925" s="24">
        <f>100/'11'!B$17*'Calc3'!B$121*'Calc1'!B11277</f>
        <v>0</v>
      </c>
      <c r="C8925" s="10"/>
    </row>
    <row r="8926" spans="1:3">
      <c r="A8926" s="21">
        <v>246</v>
      </c>
      <c r="B8926" s="24">
        <f>100/'11'!B$17*'Calc3'!B$121*'Calc1'!B11278</f>
        <v>0</v>
      </c>
      <c r="C8926" s="10"/>
    </row>
    <row r="8927" spans="1:3">
      <c r="A8927" s="21">
        <v>247</v>
      </c>
      <c r="B8927" s="24">
        <f>100/'11'!B$17*'Calc3'!B$121*'Calc1'!B11279</f>
        <v>0</v>
      </c>
      <c r="C8927" s="10"/>
    </row>
    <row r="8928" spans="1:3">
      <c r="A8928" s="21">
        <v>248</v>
      </c>
      <c r="B8928" s="24">
        <f>100/'11'!B$17*'Calc3'!B$121*'Calc1'!B11280</f>
        <v>0</v>
      </c>
      <c r="C8928" s="10"/>
    </row>
    <row r="8929" spans="1:3">
      <c r="A8929" s="21">
        <v>249</v>
      </c>
      <c r="B8929" s="24">
        <f>100/'11'!B$17*'Calc3'!B$121*'Calc1'!B11281</f>
        <v>0</v>
      </c>
      <c r="C8929" s="10"/>
    </row>
    <row r="8930" spans="1:3">
      <c r="A8930" s="21">
        <v>250</v>
      </c>
      <c r="B8930" s="24">
        <f>100/'11'!B$17*'Calc3'!B$121*'Calc1'!B11282</f>
        <v>0</v>
      </c>
      <c r="C8930" s="10"/>
    </row>
    <row r="8931" spans="1:3">
      <c r="A8931" s="21">
        <v>251</v>
      </c>
      <c r="B8931" s="24">
        <f>100/'11'!B$17*'Calc3'!B$121*'Calc1'!B11283</f>
        <v>0</v>
      </c>
      <c r="C8931" s="10"/>
    </row>
    <row r="8932" spans="1:3">
      <c r="A8932" s="21">
        <v>252</v>
      </c>
      <c r="B8932" s="24">
        <f>100/'11'!B$17*'Calc3'!B$121*'Calc1'!B11284</f>
        <v>0</v>
      </c>
      <c r="C8932" s="10"/>
    </row>
    <row r="8933" spans="1:3">
      <c r="A8933" s="21">
        <v>253</v>
      </c>
      <c r="B8933" s="24">
        <f>100/'11'!B$17*'Calc3'!B$121*'Calc1'!B11285</f>
        <v>0</v>
      </c>
      <c r="C8933" s="10"/>
    </row>
    <row r="8934" spans="1:3">
      <c r="A8934" s="21">
        <v>254</v>
      </c>
      <c r="B8934" s="24">
        <f>100/'11'!B$17*'Calc3'!B$121*'Calc1'!B11286</f>
        <v>0</v>
      </c>
      <c r="C8934" s="10"/>
    </row>
    <row r="8935" spans="1:3">
      <c r="A8935" s="21">
        <v>255</v>
      </c>
      <c r="B8935" s="24">
        <f>100/'11'!B$17*'Calc3'!B$121*'Calc1'!B11287</f>
        <v>0</v>
      </c>
      <c r="C8935" s="10"/>
    </row>
    <row r="8936" spans="1:3">
      <c r="A8936" s="21">
        <v>256</v>
      </c>
      <c r="B8936" s="24">
        <f>100/'11'!B$17*'Calc3'!B$121*'Calc1'!B11288</f>
        <v>0</v>
      </c>
      <c r="C8936" s="10"/>
    </row>
    <row r="8937" spans="1:3">
      <c r="A8937" s="21">
        <v>257</v>
      </c>
      <c r="B8937" s="24">
        <f>100/'11'!B$17*'Calc3'!B$121*'Calc1'!B11289</f>
        <v>0</v>
      </c>
      <c r="C8937" s="10"/>
    </row>
    <row r="8938" spans="1:3">
      <c r="A8938" s="21">
        <v>258</v>
      </c>
      <c r="B8938" s="24">
        <f>100/'11'!B$17*'Calc3'!B$121*'Calc1'!B11290</f>
        <v>0</v>
      </c>
      <c r="C8938" s="10"/>
    </row>
    <row r="8939" spans="1:3">
      <c r="A8939" s="21">
        <v>259</v>
      </c>
      <c r="B8939" s="24">
        <f>100/'11'!B$17*'Calc3'!B$121*'Calc1'!B11291</f>
        <v>0</v>
      </c>
      <c r="C8939" s="10"/>
    </row>
    <row r="8940" spans="1:3">
      <c r="A8940" s="21">
        <v>260</v>
      </c>
      <c r="B8940" s="24">
        <f>100/'11'!B$17*'Calc3'!B$121*'Calc1'!B11292</f>
        <v>0</v>
      </c>
      <c r="C8940" s="10"/>
    </row>
    <row r="8941" spans="1:3">
      <c r="A8941" s="21">
        <v>261</v>
      </c>
      <c r="B8941" s="24">
        <f>100/'11'!B$17*'Calc3'!B$121*'Calc1'!B11293</f>
        <v>0</v>
      </c>
      <c r="C8941" s="10"/>
    </row>
    <row r="8942" spans="1:3">
      <c r="A8942" s="21">
        <v>262</v>
      </c>
      <c r="B8942" s="24">
        <f>100/'11'!B$17*'Calc3'!B$121*'Calc1'!B11294</f>
        <v>0</v>
      </c>
      <c r="C8942" s="10"/>
    </row>
    <row r="8943" spans="1:3">
      <c r="A8943" s="21">
        <v>263</v>
      </c>
      <c r="B8943" s="24">
        <f>100/'11'!B$17*'Calc3'!B$121*'Calc1'!B11295</f>
        <v>0</v>
      </c>
      <c r="C8943" s="10"/>
    </row>
    <row r="8944" spans="1:3">
      <c r="A8944" s="21">
        <v>264</v>
      </c>
      <c r="B8944" s="24">
        <f>100/'11'!B$17*'Calc3'!B$121*'Calc1'!B11296</f>
        <v>0</v>
      </c>
      <c r="C8944" s="10"/>
    </row>
    <row r="8945" spans="1:3">
      <c r="A8945" s="21">
        <v>265</v>
      </c>
      <c r="B8945" s="24">
        <f>100/'11'!B$17*'Calc3'!B$121*'Calc1'!B11297</f>
        <v>0</v>
      </c>
      <c r="C8945" s="10"/>
    </row>
    <row r="8946" spans="1:3">
      <c r="A8946" s="21">
        <v>266</v>
      </c>
      <c r="B8946" s="24">
        <f>100/'11'!B$17*'Calc3'!B$121*'Calc1'!B11298</f>
        <v>0</v>
      </c>
      <c r="C8946" s="10"/>
    </row>
    <row r="8947" spans="1:3">
      <c r="A8947" s="21">
        <v>267</v>
      </c>
      <c r="B8947" s="24">
        <f>100/'11'!B$17*'Calc3'!B$121*'Calc1'!B11299</f>
        <v>0</v>
      </c>
      <c r="C8947" s="10"/>
    </row>
    <row r="8948" spans="1:3">
      <c r="A8948" s="21">
        <v>268</v>
      </c>
      <c r="B8948" s="24">
        <f>100/'11'!B$17*'Calc3'!B$121*'Calc1'!B11300</f>
        <v>0</v>
      </c>
      <c r="C8948" s="10"/>
    </row>
    <row r="8949" spans="1:3">
      <c r="A8949" s="21">
        <v>269</v>
      </c>
      <c r="B8949" s="24">
        <f>100/'11'!B$17*'Calc3'!B$121*'Calc1'!B11301</f>
        <v>0</v>
      </c>
      <c r="C8949" s="10"/>
    </row>
    <row r="8950" spans="1:3">
      <c r="A8950" s="21">
        <v>270</v>
      </c>
      <c r="B8950" s="24">
        <f>100/'11'!B$17*'Calc3'!B$121*'Calc1'!B11302</f>
        <v>0</v>
      </c>
      <c r="C8950" s="10"/>
    </row>
    <row r="8951" spans="1:3">
      <c r="A8951" s="21">
        <v>271</v>
      </c>
      <c r="B8951" s="24">
        <f>100/'11'!B$17*'Calc3'!B$121*'Calc1'!B11303</f>
        <v>0</v>
      </c>
      <c r="C8951" s="10"/>
    </row>
    <row r="8952" spans="1:3">
      <c r="A8952" s="21">
        <v>272</v>
      </c>
      <c r="B8952" s="24">
        <f>100/'11'!B$17*'Calc3'!B$121*'Calc1'!B11304</f>
        <v>0</v>
      </c>
      <c r="C8952" s="10"/>
    </row>
    <row r="8953" spans="1:3">
      <c r="A8953" s="21">
        <v>273</v>
      </c>
      <c r="B8953" s="24">
        <f>100/'11'!B$17*'Calc3'!B$121*'Calc1'!B11305</f>
        <v>0</v>
      </c>
      <c r="C8953" s="10"/>
    </row>
    <row r="8954" spans="1:3">
      <c r="A8954" s="21">
        <v>274</v>
      </c>
      <c r="B8954" s="24">
        <f>100/'11'!B$17*'Calc3'!B$121*'Calc1'!B11306</f>
        <v>0</v>
      </c>
      <c r="C8954" s="10"/>
    </row>
    <row r="8955" spans="1:3">
      <c r="A8955" s="21">
        <v>275</v>
      </c>
      <c r="B8955" s="24">
        <f>100/'11'!B$17*'Calc3'!B$121*'Calc1'!B11307</f>
        <v>0</v>
      </c>
      <c r="C8955" s="10"/>
    </row>
    <row r="8956" spans="1:3">
      <c r="A8956" s="21">
        <v>276</v>
      </c>
      <c r="B8956" s="24">
        <f>100/'11'!B$17*'Calc3'!B$121*'Calc1'!B11308</f>
        <v>0</v>
      </c>
      <c r="C8956" s="10"/>
    </row>
    <row r="8957" spans="1:3">
      <c r="A8957" s="21">
        <v>277</v>
      </c>
      <c r="B8957" s="24">
        <f>100/'11'!B$17*'Calc3'!B$121*'Calc1'!B11309</f>
        <v>0</v>
      </c>
      <c r="C8957" s="10"/>
    </row>
    <row r="8958" spans="1:3">
      <c r="A8958" s="21">
        <v>278</v>
      </c>
      <c r="B8958" s="24">
        <f>100/'11'!B$17*'Calc3'!B$121*'Calc1'!B11310</f>
        <v>0</v>
      </c>
      <c r="C8958" s="10"/>
    </row>
    <row r="8959" spans="1:3">
      <c r="A8959" s="21">
        <v>279</v>
      </c>
      <c r="B8959" s="24">
        <f>100/'11'!B$17*'Calc3'!B$121*'Calc1'!B11311</f>
        <v>0</v>
      </c>
      <c r="C8959" s="10"/>
    </row>
    <row r="8960" spans="1:3">
      <c r="A8960" s="21">
        <v>280</v>
      </c>
      <c r="B8960" s="24">
        <f>100/'11'!B$17*'Calc3'!B$121*'Calc1'!B11312</f>
        <v>0</v>
      </c>
      <c r="C8960" s="10"/>
    </row>
    <row r="8961" spans="1:3">
      <c r="A8961" s="21">
        <v>281</v>
      </c>
      <c r="B8961" s="24">
        <f>100/'11'!B$17*'Calc3'!B$121*'Calc1'!B11313</f>
        <v>0</v>
      </c>
      <c r="C8961" s="10"/>
    </row>
    <row r="8962" spans="1:3">
      <c r="A8962" s="21">
        <v>282</v>
      </c>
      <c r="B8962" s="24">
        <f>100/'11'!B$17*'Calc3'!B$121*'Calc1'!B11314</f>
        <v>0</v>
      </c>
      <c r="C8962" s="10"/>
    </row>
    <row r="8963" spans="1:3">
      <c r="A8963" s="21">
        <v>283</v>
      </c>
      <c r="B8963" s="24">
        <f>100/'11'!B$17*'Calc3'!B$121*'Calc1'!B11315</f>
        <v>0</v>
      </c>
      <c r="C8963" s="10"/>
    </row>
    <row r="8964" spans="1:3">
      <c r="A8964" s="21">
        <v>284</v>
      </c>
      <c r="B8964" s="24">
        <f>100/'11'!B$17*'Calc3'!B$121*'Calc1'!B11316</f>
        <v>0</v>
      </c>
      <c r="C8964" s="10"/>
    </row>
    <row r="8965" spans="1:3">
      <c r="A8965" s="21">
        <v>285</v>
      </c>
      <c r="B8965" s="24">
        <f>100/'11'!B$17*'Calc3'!B$121*'Calc1'!B11317</f>
        <v>0</v>
      </c>
      <c r="C8965" s="10"/>
    </row>
    <row r="8966" spans="1:3">
      <c r="A8966" s="21">
        <v>286</v>
      </c>
      <c r="B8966" s="24">
        <f>100/'11'!B$17*'Calc3'!B$121*'Calc1'!B11318</f>
        <v>0</v>
      </c>
      <c r="C8966" s="10"/>
    </row>
    <row r="8967" spans="1:3">
      <c r="A8967" s="21">
        <v>287</v>
      </c>
      <c r="B8967" s="24">
        <f>100/'11'!B$17*'Calc3'!B$121*'Calc1'!B11319</f>
        <v>0</v>
      </c>
      <c r="C8967" s="10"/>
    </row>
    <row r="8968" spans="1:3">
      <c r="A8968" s="21">
        <v>288</v>
      </c>
      <c r="B8968" s="24">
        <f>100/'11'!B$17*'Calc3'!B$121*'Calc1'!B11320</f>
        <v>0</v>
      </c>
      <c r="C8968" s="10"/>
    </row>
    <row r="8969" spans="1:3">
      <c r="A8969" s="21">
        <v>289</v>
      </c>
      <c r="B8969" s="24">
        <f>100/'11'!B$17*'Calc3'!B$121*'Calc1'!B11321</f>
        <v>0</v>
      </c>
      <c r="C8969" s="10"/>
    </row>
    <row r="8970" spans="1:3">
      <c r="A8970" s="21">
        <v>290</v>
      </c>
      <c r="B8970" s="24">
        <f>100/'11'!B$17*'Calc3'!B$121*'Calc1'!B11322</f>
        <v>0</v>
      </c>
      <c r="C8970" s="10"/>
    </row>
    <row r="8971" spans="1:3">
      <c r="A8971" s="21">
        <v>291</v>
      </c>
      <c r="B8971" s="24">
        <f>100/'11'!B$17*'Calc3'!B$121*'Calc1'!B11323</f>
        <v>0</v>
      </c>
      <c r="C8971" s="10"/>
    </row>
    <row r="8972" spans="1:3">
      <c r="A8972" s="21">
        <v>292</v>
      </c>
      <c r="B8972" s="24">
        <f>100/'11'!B$17*'Calc3'!B$121*'Calc1'!B11324</f>
        <v>0</v>
      </c>
      <c r="C8972" s="10"/>
    </row>
    <row r="8973" spans="1:3">
      <c r="A8973" s="21">
        <v>293</v>
      </c>
      <c r="B8973" s="24">
        <f>100/'11'!B$17*'Calc3'!B$121*'Calc1'!B11325</f>
        <v>0</v>
      </c>
      <c r="C8973" s="10"/>
    </row>
    <row r="8974" spans="1:3">
      <c r="A8974" s="21">
        <v>294</v>
      </c>
      <c r="B8974" s="24">
        <f>100/'11'!B$17*'Calc3'!B$121*'Calc1'!B11326</f>
        <v>0</v>
      </c>
      <c r="C8974" s="10"/>
    </row>
    <row r="8975" spans="1:3">
      <c r="A8975" s="21">
        <v>295</v>
      </c>
      <c r="B8975" s="24">
        <f>100/'11'!B$17*'Calc3'!B$121*'Calc1'!B11327</f>
        <v>0</v>
      </c>
      <c r="C8975" s="10"/>
    </row>
    <row r="8976" spans="1:3">
      <c r="A8976" s="21">
        <v>296</v>
      </c>
      <c r="B8976" s="24">
        <f>100/'11'!B$17*'Calc3'!B$121*'Calc1'!B11328</f>
        <v>0</v>
      </c>
      <c r="C8976" s="10"/>
    </row>
    <row r="8977" spans="1:3">
      <c r="A8977" s="21">
        <v>297</v>
      </c>
      <c r="B8977" s="24">
        <f>100/'11'!B$17*'Calc3'!B$121*'Calc1'!B11329</f>
        <v>0</v>
      </c>
      <c r="C8977" s="10"/>
    </row>
    <row r="8978" spans="1:3">
      <c r="A8978" s="21">
        <v>298</v>
      </c>
      <c r="B8978" s="24">
        <f>100/'11'!B$17*'Calc3'!B$121*'Calc1'!B11330</f>
        <v>0</v>
      </c>
      <c r="C8978" s="10"/>
    </row>
    <row r="8979" spans="1:3">
      <c r="A8979" s="21">
        <v>299</v>
      </c>
      <c r="B8979" s="24">
        <f>100/'11'!B$17*'Calc3'!B$121*'Calc1'!B11331</f>
        <v>0</v>
      </c>
      <c r="C8979" s="10"/>
    </row>
    <row r="8980" spans="1:3">
      <c r="A8980" s="21">
        <v>300</v>
      </c>
      <c r="B8980" s="24">
        <f>100/'11'!B$17*'Calc3'!B$121*'Calc1'!B11332</f>
        <v>0</v>
      </c>
      <c r="C8980" s="10"/>
    </row>
    <row r="8981" spans="1:3">
      <c r="A8981" s="21">
        <v>301</v>
      </c>
      <c r="B8981" s="24">
        <f>100/'11'!B$17*'Calc3'!B$121*'Calc1'!B11333</f>
        <v>0</v>
      </c>
      <c r="C8981" s="10"/>
    </row>
    <row r="8982" spans="1:3">
      <c r="A8982" s="21">
        <v>302</v>
      </c>
      <c r="B8982" s="24">
        <f>100/'11'!B$17*'Calc3'!B$121*'Calc1'!B11334</f>
        <v>0</v>
      </c>
      <c r="C8982" s="10"/>
    </row>
    <row r="8983" spans="1:3">
      <c r="A8983" s="21">
        <v>303</v>
      </c>
      <c r="B8983" s="24">
        <f>100/'11'!B$17*'Calc3'!B$121*'Calc1'!B11335</f>
        <v>0</v>
      </c>
      <c r="C8983" s="10"/>
    </row>
    <row r="8984" spans="1:3">
      <c r="A8984" s="21">
        <v>304</v>
      </c>
      <c r="B8984" s="24">
        <f>100/'11'!B$17*'Calc3'!B$121*'Calc1'!B11336</f>
        <v>0</v>
      </c>
      <c r="C8984" s="10"/>
    </row>
    <row r="8985" spans="1:3">
      <c r="A8985" s="21">
        <v>305</v>
      </c>
      <c r="B8985" s="24">
        <f>100/'11'!B$17*'Calc3'!B$121*'Calc1'!B11337</f>
        <v>0</v>
      </c>
      <c r="C8985" s="10"/>
    </row>
    <row r="8986" spans="1:3">
      <c r="A8986" s="21">
        <v>306</v>
      </c>
      <c r="B8986" s="24">
        <f>100/'11'!B$17*'Calc3'!B$121*'Calc1'!B11338</f>
        <v>0</v>
      </c>
      <c r="C8986" s="10"/>
    </row>
    <row r="8987" spans="1:3">
      <c r="A8987" s="21">
        <v>307</v>
      </c>
      <c r="B8987" s="24">
        <f>100/'11'!B$17*'Calc3'!B$121*'Calc1'!B11339</f>
        <v>0</v>
      </c>
      <c r="C8987" s="10"/>
    </row>
    <row r="8988" spans="1:3">
      <c r="A8988" s="21">
        <v>308</v>
      </c>
      <c r="B8988" s="24">
        <f>100/'11'!B$17*'Calc3'!B$121*'Calc1'!B11340</f>
        <v>0</v>
      </c>
      <c r="C8988" s="10"/>
    </row>
    <row r="8989" spans="1:3">
      <c r="A8989" s="21">
        <v>309</v>
      </c>
      <c r="B8989" s="24">
        <f>100/'11'!B$17*'Calc3'!B$121*'Calc1'!B11341</f>
        <v>0</v>
      </c>
      <c r="C8989" s="10"/>
    </row>
    <row r="8990" spans="1:3">
      <c r="A8990" s="21">
        <v>310</v>
      </c>
      <c r="B8990" s="24">
        <f>100/'11'!B$17*'Calc3'!B$121*'Calc1'!B11342</f>
        <v>0</v>
      </c>
      <c r="C8990" s="10"/>
    </row>
    <row r="8991" spans="1:3">
      <c r="A8991" s="21">
        <v>311</v>
      </c>
      <c r="B8991" s="24">
        <f>100/'11'!B$17*'Calc3'!B$121*'Calc1'!B11343</f>
        <v>0</v>
      </c>
      <c r="C8991" s="10"/>
    </row>
    <row r="8992" spans="1:3">
      <c r="A8992" s="21">
        <v>312</v>
      </c>
      <c r="B8992" s="24">
        <f>100/'11'!B$17*'Calc3'!B$121*'Calc1'!B11344</f>
        <v>0</v>
      </c>
      <c r="C8992" s="10"/>
    </row>
    <row r="8993" spans="1:3">
      <c r="A8993" s="21">
        <v>313</v>
      </c>
      <c r="B8993" s="24">
        <f>100/'11'!B$17*'Calc3'!B$121*'Calc1'!B11345</f>
        <v>0</v>
      </c>
      <c r="C8993" s="10"/>
    </row>
    <row r="8994" spans="1:3">
      <c r="A8994" s="21">
        <v>314</v>
      </c>
      <c r="B8994" s="24">
        <f>100/'11'!B$17*'Calc3'!B$121*'Calc1'!B11346</f>
        <v>0</v>
      </c>
      <c r="C8994" s="10"/>
    </row>
    <row r="8995" spans="1:3">
      <c r="A8995" s="21">
        <v>315</v>
      </c>
      <c r="B8995" s="24">
        <f>100/'11'!B$17*'Calc3'!B$121*'Calc1'!B11347</f>
        <v>0</v>
      </c>
      <c r="C8995" s="10"/>
    </row>
    <row r="8996" spans="1:3">
      <c r="A8996" s="21">
        <v>316</v>
      </c>
      <c r="B8996" s="24">
        <f>100/'11'!B$17*'Calc3'!B$121*'Calc1'!B11348</f>
        <v>0</v>
      </c>
      <c r="C8996" s="10"/>
    </row>
    <row r="8997" spans="1:3">
      <c r="A8997" s="21">
        <v>317</v>
      </c>
      <c r="B8997" s="24">
        <f>100/'11'!B$17*'Calc3'!B$121*'Calc1'!B11349</f>
        <v>0</v>
      </c>
      <c r="C8997" s="10"/>
    </row>
    <row r="8998" spans="1:3">
      <c r="A8998" s="21">
        <v>318</v>
      </c>
      <c r="B8998" s="24">
        <f>100/'11'!B$17*'Calc3'!B$121*'Calc1'!B11350</f>
        <v>0</v>
      </c>
      <c r="C8998" s="10"/>
    </row>
    <row r="8999" spans="1:3">
      <c r="A8999" s="21">
        <v>319</v>
      </c>
      <c r="B8999" s="24">
        <f>100/'11'!B$17*'Calc3'!B$121*'Calc1'!B11351</f>
        <v>0</v>
      </c>
      <c r="C8999" s="10"/>
    </row>
    <row r="9000" spans="1:3">
      <c r="A9000" s="21">
        <v>320</v>
      </c>
      <c r="B9000" s="24">
        <f>100/'11'!B$17*'Calc3'!B$121*'Calc1'!B11352</f>
        <v>0</v>
      </c>
      <c r="C9000" s="10"/>
    </row>
    <row r="9001" spans="1:3">
      <c r="A9001" s="21">
        <v>321</v>
      </c>
      <c r="B9001" s="24">
        <f>100/'11'!B$17*'Calc3'!B$121*'Calc1'!B11353</f>
        <v>0</v>
      </c>
      <c r="C9001" s="10"/>
    </row>
    <row r="9002" spans="1:3">
      <c r="A9002" s="21">
        <v>322</v>
      </c>
      <c r="B9002" s="24">
        <f>100/'11'!B$17*'Calc3'!B$121*'Calc1'!B11354</f>
        <v>0</v>
      </c>
      <c r="C9002" s="10"/>
    </row>
    <row r="9003" spans="1:3">
      <c r="A9003" s="21">
        <v>323</v>
      </c>
      <c r="B9003" s="24">
        <f>100/'11'!B$17*'Calc3'!B$121*'Calc1'!B11355</f>
        <v>0</v>
      </c>
      <c r="C9003" s="10"/>
    </row>
    <row r="9004" spans="1:3">
      <c r="A9004" s="21">
        <v>324</v>
      </c>
      <c r="B9004" s="24">
        <f>100/'11'!B$17*'Calc3'!B$121*'Calc1'!B11356</f>
        <v>0</v>
      </c>
      <c r="C9004" s="10"/>
    </row>
    <row r="9005" spans="1:3">
      <c r="A9005" s="21">
        <v>325</v>
      </c>
      <c r="B9005" s="24">
        <f>100/'11'!B$17*'Calc3'!B$121*'Calc1'!B11357</f>
        <v>0</v>
      </c>
      <c r="C9005" s="10"/>
    </row>
    <row r="9006" spans="1:3">
      <c r="A9006" s="21">
        <v>326</v>
      </c>
      <c r="B9006" s="24">
        <f>100/'11'!B$17*'Calc3'!B$121*'Calc1'!B11358</f>
        <v>0</v>
      </c>
      <c r="C9006" s="10"/>
    </row>
    <row r="9007" spans="1:3">
      <c r="A9007" s="21">
        <v>327</v>
      </c>
      <c r="B9007" s="24">
        <f>100/'11'!B$17*'Calc3'!B$121*'Calc1'!B11359</f>
        <v>0</v>
      </c>
      <c r="C9007" s="10"/>
    </row>
    <row r="9008" spans="1:3">
      <c r="A9008" s="21">
        <v>328</v>
      </c>
      <c r="B9008" s="24">
        <f>100/'11'!B$17*'Calc3'!B$121*'Calc1'!B11360</f>
        <v>0</v>
      </c>
      <c r="C9008" s="10"/>
    </row>
    <row r="9009" spans="1:3">
      <c r="A9009" s="21">
        <v>329</v>
      </c>
      <c r="B9009" s="24">
        <f>100/'11'!B$17*'Calc3'!B$121*'Calc1'!B11361</f>
        <v>0</v>
      </c>
      <c r="C9009" s="10"/>
    </row>
    <row r="9010" spans="1:3">
      <c r="A9010" s="21">
        <v>330</v>
      </c>
      <c r="B9010" s="24">
        <f>100/'11'!B$17*'Calc3'!B$121*'Calc1'!B11362</f>
        <v>0</v>
      </c>
      <c r="C9010" s="10"/>
    </row>
    <row r="9011" spans="1:3">
      <c r="A9011" s="21">
        <v>331</v>
      </c>
      <c r="B9011" s="24">
        <f>100/'11'!B$17*'Calc3'!B$121*'Calc1'!B11363</f>
        <v>0</v>
      </c>
      <c r="C9011" s="10"/>
    </row>
    <row r="9012" spans="1:3">
      <c r="A9012" s="21">
        <v>332</v>
      </c>
      <c r="B9012" s="24">
        <f>100/'11'!B$17*'Calc3'!B$121*'Calc1'!B11364</f>
        <v>0</v>
      </c>
      <c r="C9012" s="10"/>
    </row>
    <row r="9013" spans="1:3">
      <c r="A9013" s="21">
        <v>333</v>
      </c>
      <c r="B9013" s="24">
        <f>100/'11'!B$17*'Calc3'!B$121*'Calc1'!B11365</f>
        <v>0</v>
      </c>
      <c r="C9013" s="10"/>
    </row>
    <row r="9014" spans="1:3">
      <c r="A9014" s="21">
        <v>334</v>
      </c>
      <c r="B9014" s="24">
        <f>100/'11'!B$17*'Calc3'!B$121*'Calc1'!B11366</f>
        <v>0</v>
      </c>
      <c r="C9014" s="10"/>
    </row>
    <row r="9015" spans="1:3">
      <c r="A9015" s="21">
        <v>335</v>
      </c>
      <c r="B9015" s="24">
        <f>100/'11'!B$17*'Calc3'!B$121*'Calc1'!B11367</f>
        <v>0</v>
      </c>
      <c r="C9015" s="10"/>
    </row>
    <row r="9016" spans="1:3">
      <c r="A9016" s="21">
        <v>336</v>
      </c>
      <c r="B9016" s="24">
        <f>100/'11'!B$17*'Calc3'!B$121*'Calc1'!B11368</f>
        <v>0</v>
      </c>
      <c r="C9016" s="10"/>
    </row>
    <row r="9017" spans="1:3">
      <c r="A9017" s="21">
        <v>337</v>
      </c>
      <c r="B9017" s="24">
        <f>100/'11'!B$17*'Calc3'!B$121*'Calc1'!B11369</f>
        <v>0</v>
      </c>
      <c r="C9017" s="10"/>
    </row>
    <row r="9018" spans="1:3">
      <c r="A9018" s="21">
        <v>338</v>
      </c>
      <c r="B9018" s="24">
        <f>100/'11'!B$17*'Calc3'!B$121*'Calc1'!B11370</f>
        <v>0</v>
      </c>
      <c r="C9018" s="10"/>
    </row>
    <row r="9019" spans="1:3">
      <c r="A9019" s="21">
        <v>339</v>
      </c>
      <c r="B9019" s="24">
        <f>100/'11'!B$17*'Calc3'!B$121*'Calc1'!B11371</f>
        <v>0</v>
      </c>
      <c r="C9019" s="10"/>
    </row>
    <row r="9020" spans="1:3">
      <c r="A9020" s="21">
        <v>340</v>
      </c>
      <c r="B9020" s="24">
        <f>100/'11'!B$17*'Calc3'!B$121*'Calc1'!B11372</f>
        <v>0</v>
      </c>
      <c r="C9020" s="10"/>
    </row>
    <row r="9021" spans="1:3">
      <c r="A9021" s="21">
        <v>341</v>
      </c>
      <c r="B9021" s="24">
        <f>100/'11'!B$17*'Calc3'!B$121*'Calc1'!B11373</f>
        <v>0</v>
      </c>
      <c r="C9021" s="10"/>
    </row>
    <row r="9022" spans="1:3">
      <c r="A9022" s="21">
        <v>342</v>
      </c>
      <c r="B9022" s="24">
        <f>100/'11'!B$17*'Calc3'!B$121*'Calc1'!B11374</f>
        <v>0</v>
      </c>
      <c r="C9022" s="10"/>
    </row>
    <row r="9023" spans="1:3">
      <c r="A9023" s="21">
        <v>343</v>
      </c>
      <c r="B9023" s="24">
        <f>100/'11'!B$17*'Calc3'!B$121*'Calc1'!B11375</f>
        <v>0</v>
      </c>
      <c r="C9023" s="10"/>
    </row>
    <row r="9024" spans="1:3">
      <c r="A9024" s="21">
        <v>344</v>
      </c>
      <c r="B9024" s="24">
        <f>100/'11'!B$17*'Calc3'!B$121*'Calc1'!B11376</f>
        <v>0</v>
      </c>
      <c r="C9024" s="10"/>
    </row>
    <row r="9025" spans="1:3">
      <c r="A9025" s="21">
        <v>345</v>
      </c>
      <c r="B9025" s="24">
        <f>100/'11'!B$17*'Calc3'!B$121*'Calc1'!B11377</f>
        <v>0</v>
      </c>
      <c r="C9025" s="10"/>
    </row>
    <row r="9026" spans="1:3">
      <c r="A9026" s="21">
        <v>346</v>
      </c>
      <c r="B9026" s="24">
        <f>100/'11'!B$17*'Calc3'!B$121*'Calc1'!B11378</f>
        <v>0</v>
      </c>
      <c r="C9026" s="10"/>
    </row>
    <row r="9027" spans="1:3">
      <c r="A9027" s="21">
        <v>347</v>
      </c>
      <c r="B9027" s="24">
        <f>100/'11'!B$17*'Calc3'!B$121*'Calc1'!B11379</f>
        <v>0</v>
      </c>
      <c r="C9027" s="10"/>
    </row>
    <row r="9028" spans="1:3">
      <c r="A9028" s="21">
        <v>348</v>
      </c>
      <c r="B9028" s="24">
        <f>100/'11'!B$17*'Calc3'!B$121*'Calc1'!B11380</f>
        <v>0</v>
      </c>
      <c r="C9028" s="10"/>
    </row>
    <row r="9029" spans="1:3">
      <c r="A9029" s="21">
        <v>349</v>
      </c>
      <c r="B9029" s="24">
        <f>100/'11'!B$17*'Calc3'!B$121*'Calc1'!B11381</f>
        <v>0</v>
      </c>
      <c r="C9029" s="10"/>
    </row>
    <row r="9030" spans="1:3">
      <c r="A9030" s="21">
        <v>350</v>
      </c>
      <c r="B9030" s="24">
        <f>100/'11'!B$17*'Calc3'!B$121*'Calc1'!B11382</f>
        <v>0</v>
      </c>
      <c r="C9030" s="10"/>
    </row>
    <row r="9031" spans="1:3">
      <c r="A9031" s="21">
        <v>351</v>
      </c>
      <c r="B9031" s="24">
        <f>100/'11'!B$17*'Calc3'!B$121*'Calc1'!B11383</f>
        <v>0</v>
      </c>
      <c r="C9031" s="10"/>
    </row>
    <row r="9032" spans="1:3">
      <c r="A9032" s="21">
        <v>352</v>
      </c>
      <c r="B9032" s="24">
        <f>100/'11'!B$17*'Calc3'!B$121*'Calc1'!B11384</f>
        <v>0</v>
      </c>
      <c r="C9032" s="10"/>
    </row>
    <row r="9033" spans="1:3">
      <c r="A9033" s="21">
        <v>353</v>
      </c>
      <c r="B9033" s="24">
        <f>100/'11'!B$17*'Calc3'!B$121*'Calc1'!B11385</f>
        <v>0</v>
      </c>
      <c r="C9033" s="10"/>
    </row>
    <row r="9034" spans="1:3">
      <c r="A9034" s="21">
        <v>354</v>
      </c>
      <c r="B9034" s="24">
        <f>100/'11'!B$17*'Calc3'!B$121*'Calc1'!B11386</f>
        <v>0</v>
      </c>
      <c r="C9034" s="10"/>
    </row>
    <row r="9035" spans="1:3">
      <c r="A9035" s="21">
        <v>355</v>
      </c>
      <c r="B9035" s="24">
        <f>100/'11'!B$17*'Calc3'!B$121*'Calc1'!B11387</f>
        <v>0</v>
      </c>
      <c r="C9035" s="10"/>
    </row>
    <row r="9036" spans="1:3">
      <c r="A9036" s="21">
        <v>356</v>
      </c>
      <c r="B9036" s="24">
        <f>100/'11'!B$17*'Calc3'!B$121*'Calc1'!B11388</f>
        <v>0</v>
      </c>
      <c r="C9036" s="10"/>
    </row>
    <row r="9037" spans="1:3">
      <c r="A9037" s="21">
        <v>357</v>
      </c>
      <c r="B9037" s="24">
        <f>100/'11'!B$17*'Calc3'!B$121*'Calc1'!B11389</f>
        <v>0</v>
      </c>
      <c r="C9037" s="10"/>
    </row>
    <row r="9038" spans="1:3">
      <c r="A9038" s="21">
        <v>358</v>
      </c>
      <c r="B9038" s="24">
        <f>100/'11'!B$17*'Calc3'!B$121*'Calc1'!B11390</f>
        <v>0</v>
      </c>
      <c r="C9038" s="10"/>
    </row>
    <row r="9039" spans="1:3">
      <c r="A9039" s="21">
        <v>359</v>
      </c>
      <c r="B9039" s="24">
        <f>100/'11'!B$17*'Calc3'!B$121*'Calc1'!B11391</f>
        <v>0</v>
      </c>
      <c r="C9039" s="10"/>
    </row>
    <row r="9040" spans="1:3">
      <c r="A9040" s="21">
        <v>360</v>
      </c>
      <c r="B9040" s="24">
        <f>100/'11'!B$17*'Calc3'!B$121*'Calc1'!B11392</f>
        <v>0</v>
      </c>
      <c r="C9040" s="10"/>
    </row>
    <row r="9041" spans="1:3">
      <c r="A9041" s="21">
        <v>361</v>
      </c>
      <c r="B9041" s="24">
        <f>100/'11'!B$17*'Calc3'!B$121*'Calc1'!B11393</f>
        <v>0</v>
      </c>
      <c r="C9041" s="10"/>
    </row>
    <row r="9042" spans="1:3">
      <c r="A9042" s="21">
        <v>362</v>
      </c>
      <c r="B9042" s="24">
        <f>100/'11'!B$17*'Calc3'!B$121*'Calc1'!B11394</f>
        <v>0</v>
      </c>
      <c r="C9042" s="10"/>
    </row>
    <row r="9043" spans="1:3">
      <c r="A9043" s="21">
        <v>363</v>
      </c>
      <c r="B9043" s="24">
        <f>100/'11'!B$17*'Calc3'!B$121*'Calc1'!B11395</f>
        <v>0</v>
      </c>
      <c r="C9043" s="10"/>
    </row>
    <row r="9044" spans="1:3">
      <c r="A9044" s="21">
        <v>364</v>
      </c>
      <c r="B9044" s="24">
        <f>100/'11'!B$17*'Calc3'!B$121*'Calc1'!B11396</f>
        <v>0</v>
      </c>
      <c r="C9044" s="10"/>
    </row>
    <row r="9045" spans="1:3">
      <c r="A9045" s="21">
        <v>365</v>
      </c>
      <c r="B9045" s="24">
        <f>100/'11'!B$17*'Calc3'!B$121*'Calc1'!B11397</f>
        <v>0</v>
      </c>
      <c r="C9045" s="10"/>
    </row>
    <row r="9046" spans="1:3">
      <c r="A9046" s="21">
        <v>366</v>
      </c>
      <c r="B9046" s="24">
        <f>100/'11'!B$17*'Calc3'!B$121*'Calc1'!B11398</f>
        <v>0</v>
      </c>
      <c r="C9046" s="10"/>
    </row>
    <row r="9047" spans="1:3">
      <c r="A9047" s="21">
        <v>367</v>
      </c>
      <c r="B9047" s="24">
        <f>100/'11'!B$17*'Calc3'!B$121*'Calc1'!B11399</f>
        <v>0</v>
      </c>
      <c r="C9047" s="10"/>
    </row>
    <row r="9048" spans="1:3">
      <c r="A9048" s="21">
        <v>368</v>
      </c>
      <c r="B9048" s="24">
        <f>100/'11'!B$17*'Calc3'!B$121*'Calc1'!B11400</f>
        <v>0</v>
      </c>
      <c r="C9048" s="10"/>
    </row>
    <row r="9049" spans="1:3">
      <c r="A9049" s="21">
        <v>369</v>
      </c>
      <c r="B9049" s="24">
        <f>100/'11'!B$17*'Calc3'!B$121*'Calc1'!B11401</f>
        <v>0</v>
      </c>
      <c r="C9049" s="10"/>
    </row>
    <row r="9050" spans="1:3">
      <c r="A9050" s="21">
        <v>370</v>
      </c>
      <c r="B9050" s="24">
        <f>100/'11'!B$17*'Calc3'!B$121*'Calc1'!B11402</f>
        <v>0</v>
      </c>
      <c r="C9050" s="10"/>
    </row>
    <row r="9051" spans="1:3">
      <c r="A9051" s="21">
        <v>371</v>
      </c>
      <c r="B9051" s="24">
        <f>100/'11'!B$17*'Calc3'!B$121*'Calc1'!B11403</f>
        <v>0</v>
      </c>
      <c r="C9051" s="10"/>
    </row>
    <row r="9052" spans="1:3">
      <c r="A9052" s="21">
        <v>372</v>
      </c>
      <c r="B9052" s="24">
        <f>100/'11'!B$17*'Calc3'!B$121*'Calc1'!B11404</f>
        <v>0</v>
      </c>
      <c r="C9052" s="10"/>
    </row>
    <row r="9053" spans="1:3">
      <c r="A9053" s="21">
        <v>373</v>
      </c>
      <c r="B9053" s="24">
        <f>100/'11'!B$17*'Calc3'!B$121*'Calc1'!B11405</f>
        <v>0</v>
      </c>
      <c r="C9053" s="10"/>
    </row>
    <row r="9054" spans="1:3">
      <c r="A9054" s="21">
        <v>374</v>
      </c>
      <c r="B9054" s="24">
        <f>100/'11'!B$17*'Calc3'!B$121*'Calc1'!B11406</f>
        <v>0</v>
      </c>
      <c r="C9054" s="10"/>
    </row>
    <row r="9055" spans="1:3">
      <c r="A9055" s="21">
        <v>375</v>
      </c>
      <c r="B9055" s="24">
        <f>100/'11'!B$17*'Calc3'!B$121*'Calc1'!B11407</f>
        <v>0</v>
      </c>
      <c r="C9055" s="10"/>
    </row>
    <row r="9056" spans="1:3">
      <c r="A9056" s="21">
        <v>376</v>
      </c>
      <c r="B9056" s="24">
        <f>100/'11'!B$17*'Calc3'!B$121*'Calc1'!B11408</f>
        <v>0</v>
      </c>
      <c r="C9056" s="10"/>
    </row>
    <row r="9057" spans="1:3">
      <c r="A9057" s="21">
        <v>377</v>
      </c>
      <c r="B9057" s="24">
        <f>100/'11'!B$17*'Calc3'!B$121*'Calc1'!B11409</f>
        <v>0</v>
      </c>
      <c r="C9057" s="10"/>
    </row>
    <row r="9058" spans="1:3">
      <c r="A9058" s="21">
        <v>378</v>
      </c>
      <c r="B9058" s="24">
        <f>100/'11'!B$17*'Calc3'!B$121*'Calc1'!B11410</f>
        <v>0</v>
      </c>
      <c r="C9058" s="10"/>
    </row>
    <row r="9059" spans="1:3">
      <c r="A9059" s="21">
        <v>379</v>
      </c>
      <c r="B9059" s="24">
        <f>100/'11'!B$17*'Calc3'!B$121*'Calc1'!B11411</f>
        <v>0</v>
      </c>
      <c r="C9059" s="10"/>
    </row>
    <row r="9060" spans="1:3">
      <c r="A9060" s="21">
        <v>380</v>
      </c>
      <c r="B9060" s="24">
        <f>100/'11'!B$17*'Calc3'!B$121*'Calc1'!B11412</f>
        <v>0</v>
      </c>
      <c r="C9060" s="10"/>
    </row>
    <row r="9061" spans="1:3">
      <c r="A9061" s="21">
        <v>381</v>
      </c>
      <c r="B9061" s="24">
        <f>100/'11'!B$17*'Calc3'!B$121*'Calc1'!B11413</f>
        <v>0</v>
      </c>
      <c r="C9061" s="10"/>
    </row>
    <row r="9062" spans="1:3">
      <c r="A9062" s="21">
        <v>382</v>
      </c>
      <c r="B9062" s="24">
        <f>100/'11'!B$17*'Calc3'!B$121*'Calc1'!B11414</f>
        <v>0</v>
      </c>
      <c r="C9062" s="10"/>
    </row>
    <row r="9063" spans="1:3">
      <c r="A9063" s="21">
        <v>383</v>
      </c>
      <c r="B9063" s="24">
        <f>100/'11'!B$17*'Calc3'!B$121*'Calc1'!B11415</f>
        <v>0</v>
      </c>
      <c r="C9063" s="10"/>
    </row>
    <row r="9064" spans="1:3">
      <c r="A9064" s="21">
        <v>384</v>
      </c>
      <c r="B9064" s="24">
        <f>100/'11'!B$17*'Calc3'!B$121*'Calc1'!B11416</f>
        <v>0</v>
      </c>
      <c r="C9064" s="10"/>
    </row>
    <row r="9065" spans="1:3">
      <c r="A9065" s="21">
        <v>385</v>
      </c>
      <c r="B9065" s="24">
        <f>100/'11'!B$17*'Calc3'!B$121*'Calc1'!B11417</f>
        <v>0</v>
      </c>
      <c r="C9065" s="10"/>
    </row>
    <row r="9066" spans="1:3">
      <c r="A9066" s="21">
        <v>386</v>
      </c>
      <c r="B9066" s="24">
        <f>100/'11'!B$17*'Calc3'!B$121*'Calc1'!B11418</f>
        <v>0</v>
      </c>
      <c r="C9066" s="10"/>
    </row>
    <row r="9067" spans="1:3">
      <c r="A9067" s="21">
        <v>387</v>
      </c>
      <c r="B9067" s="24">
        <f>100/'11'!B$17*'Calc3'!B$121*'Calc1'!B11419</f>
        <v>0</v>
      </c>
      <c r="C9067" s="10"/>
    </row>
    <row r="9068" spans="1:3">
      <c r="A9068" s="21">
        <v>388</v>
      </c>
      <c r="B9068" s="24">
        <f>100/'11'!B$17*'Calc3'!B$121*'Calc1'!B11420</f>
        <v>0</v>
      </c>
      <c r="C9068" s="10"/>
    </row>
    <row r="9069" spans="1:3">
      <c r="A9069" s="21">
        <v>389</v>
      </c>
      <c r="B9069" s="24">
        <f>100/'11'!B$17*'Calc3'!B$121*'Calc1'!B11421</f>
        <v>0</v>
      </c>
      <c r="C9069" s="10"/>
    </row>
    <row r="9070" spans="1:3">
      <c r="A9070" s="21">
        <v>390</v>
      </c>
      <c r="B9070" s="24">
        <f>100/'11'!B$17*'Calc3'!B$121*'Calc1'!B11422</f>
        <v>0</v>
      </c>
      <c r="C9070" s="10"/>
    </row>
    <row r="9071" spans="1:3">
      <c r="A9071" s="21">
        <v>391</v>
      </c>
      <c r="B9071" s="24">
        <f>100/'11'!B$17*'Calc3'!B$121*'Calc1'!B11423</f>
        <v>0</v>
      </c>
      <c r="C9071" s="10"/>
    </row>
    <row r="9072" spans="1:3">
      <c r="A9072" s="21">
        <v>392</v>
      </c>
      <c r="B9072" s="24">
        <f>100/'11'!B$17*'Calc3'!B$121*'Calc1'!B11424</f>
        <v>0</v>
      </c>
      <c r="C9072" s="10"/>
    </row>
    <row r="9073" spans="1:3">
      <c r="A9073" s="21">
        <v>393</v>
      </c>
      <c r="B9073" s="24">
        <f>100/'11'!B$17*'Calc3'!B$121*'Calc1'!B11425</f>
        <v>0</v>
      </c>
      <c r="C9073" s="10"/>
    </row>
    <row r="9074" spans="1:3">
      <c r="A9074" s="21">
        <v>394</v>
      </c>
      <c r="B9074" s="24">
        <f>100/'11'!B$17*'Calc3'!B$121*'Calc1'!B11426</f>
        <v>0</v>
      </c>
      <c r="C9074" s="10"/>
    </row>
    <row r="9075" spans="1:3">
      <c r="A9075" s="21">
        <v>395</v>
      </c>
      <c r="B9075" s="24">
        <f>100/'11'!B$17*'Calc3'!B$121*'Calc1'!B11427</f>
        <v>0</v>
      </c>
      <c r="C9075" s="10"/>
    </row>
    <row r="9076" spans="1:3">
      <c r="A9076" s="21">
        <v>396</v>
      </c>
      <c r="B9076" s="24">
        <f>100/'11'!B$17*'Calc3'!B$121*'Calc1'!B11428</f>
        <v>0</v>
      </c>
      <c r="C9076" s="10"/>
    </row>
    <row r="9077" spans="1:3">
      <c r="A9077" s="21">
        <v>397</v>
      </c>
      <c r="B9077" s="24">
        <f>100/'11'!B$17*'Calc3'!B$121*'Calc1'!B11429</f>
        <v>0</v>
      </c>
      <c r="C9077" s="10"/>
    </row>
    <row r="9078" spans="1:3">
      <c r="A9078" s="21">
        <v>398</v>
      </c>
      <c r="B9078" s="24">
        <f>100/'11'!B$17*'Calc3'!B$121*'Calc1'!B11430</f>
        <v>0</v>
      </c>
      <c r="C9078" s="10"/>
    </row>
    <row r="9079" spans="1:3">
      <c r="A9079" s="21">
        <v>399</v>
      </c>
      <c r="B9079" s="24">
        <f>100/'11'!B$17*'Calc3'!B$121*'Calc1'!B11431</f>
        <v>0</v>
      </c>
      <c r="C9079" s="10"/>
    </row>
    <row r="9080" spans="1:3">
      <c r="A9080" s="21">
        <v>400</v>
      </c>
      <c r="B9080" s="24">
        <f>100/'11'!B$17*'Calc3'!B$121*'Calc1'!B11432</f>
        <v>0</v>
      </c>
      <c r="C9080" s="10"/>
    </row>
    <row r="9081" spans="1:3">
      <c r="A9081" s="21">
        <v>401</v>
      </c>
      <c r="B9081" s="24">
        <f>100/'11'!B$17*'Calc3'!B$121*'Calc1'!B11433</f>
        <v>0</v>
      </c>
      <c r="C9081" s="10"/>
    </row>
    <row r="9082" spans="1:3">
      <c r="A9082" s="21">
        <v>402</v>
      </c>
      <c r="B9082" s="24">
        <f>100/'11'!B$17*'Calc3'!B$121*'Calc1'!B11434</f>
        <v>0</v>
      </c>
      <c r="C9082" s="10"/>
    </row>
    <row r="9083" spans="1:3">
      <c r="A9083" s="21">
        <v>403</v>
      </c>
      <c r="B9083" s="24">
        <f>100/'11'!B$17*'Calc3'!B$121*'Calc1'!B11435</f>
        <v>0</v>
      </c>
      <c r="C9083" s="10"/>
    </row>
    <row r="9084" spans="1:3">
      <c r="A9084" s="21">
        <v>404</v>
      </c>
      <c r="B9084" s="24">
        <f>100/'11'!B$17*'Calc3'!B$121*'Calc1'!B11436</f>
        <v>0</v>
      </c>
      <c r="C9084" s="10"/>
    </row>
    <row r="9085" spans="1:3">
      <c r="A9085" s="21">
        <v>405</v>
      </c>
      <c r="B9085" s="24">
        <f>100/'11'!B$17*'Calc3'!B$121*'Calc1'!B11437</f>
        <v>0</v>
      </c>
      <c r="C9085" s="10"/>
    </row>
    <row r="9086" spans="1:3">
      <c r="A9086" s="21">
        <v>406</v>
      </c>
      <c r="B9086" s="24">
        <f>100/'11'!B$17*'Calc3'!B$121*'Calc1'!B11438</f>
        <v>0</v>
      </c>
      <c r="C9086" s="10"/>
    </row>
    <row r="9087" spans="1:3">
      <c r="A9087" s="21">
        <v>407</v>
      </c>
      <c r="B9087" s="24">
        <f>100/'11'!B$17*'Calc3'!B$121*'Calc1'!B11439</f>
        <v>0</v>
      </c>
      <c r="C9087" s="10"/>
    </row>
    <row r="9088" spans="1:3">
      <c r="A9088" s="21">
        <v>408</v>
      </c>
      <c r="B9088" s="24">
        <f>100/'11'!B$17*'Calc3'!B$121*'Calc1'!B11440</f>
        <v>0</v>
      </c>
      <c r="C9088" s="10"/>
    </row>
    <row r="9089" spans="1:3">
      <c r="A9089" s="21">
        <v>409</v>
      </c>
      <c r="B9089" s="24">
        <f>100/'11'!B$17*'Calc3'!B$121*'Calc1'!B11441</f>
        <v>0</v>
      </c>
      <c r="C9089" s="10"/>
    </row>
    <row r="9090" spans="1:3">
      <c r="A9090" s="21">
        <v>410</v>
      </c>
      <c r="B9090" s="24">
        <f>100/'11'!B$17*'Calc3'!B$121*'Calc1'!B11442</f>
        <v>0</v>
      </c>
      <c r="C9090" s="10"/>
    </row>
    <row r="9091" spans="1:3">
      <c r="A9091" s="21">
        <v>411</v>
      </c>
      <c r="B9091" s="24">
        <f>100/'11'!B$17*'Calc3'!B$121*'Calc1'!B11443</f>
        <v>0</v>
      </c>
      <c r="C9091" s="10"/>
    </row>
    <row r="9092" spans="1:3">
      <c r="A9092" s="21">
        <v>412</v>
      </c>
      <c r="B9092" s="24">
        <f>100/'11'!B$17*'Calc3'!B$121*'Calc1'!B11444</f>
        <v>0</v>
      </c>
      <c r="C9092" s="10"/>
    </row>
    <row r="9093" spans="1:3">
      <c r="A9093" s="21">
        <v>413</v>
      </c>
      <c r="B9093" s="24">
        <f>100/'11'!B$17*'Calc3'!B$121*'Calc1'!B11445</f>
        <v>0</v>
      </c>
      <c r="C9093" s="10"/>
    </row>
    <row r="9094" spans="1:3">
      <c r="A9094" s="21">
        <v>414</v>
      </c>
      <c r="B9094" s="24">
        <f>100/'11'!B$17*'Calc3'!B$121*'Calc1'!B11446</f>
        <v>0</v>
      </c>
      <c r="C9094" s="10"/>
    </row>
    <row r="9095" spans="1:3">
      <c r="A9095" s="21">
        <v>415</v>
      </c>
      <c r="B9095" s="24">
        <f>100/'11'!B$17*'Calc3'!B$121*'Calc1'!B11447</f>
        <v>0</v>
      </c>
      <c r="C9095" s="10"/>
    </row>
    <row r="9096" spans="1:3">
      <c r="A9096" s="21">
        <v>416</v>
      </c>
      <c r="B9096" s="24">
        <f>100/'11'!B$17*'Calc3'!B$121*'Calc1'!B11448</f>
        <v>0</v>
      </c>
      <c r="C9096" s="10"/>
    </row>
    <row r="9097" spans="1:3">
      <c r="A9097" s="21">
        <v>417</v>
      </c>
      <c r="B9097" s="24">
        <f>100/'11'!B$17*'Calc3'!B$121*'Calc1'!B11449</f>
        <v>0</v>
      </c>
      <c r="C9097" s="10"/>
    </row>
    <row r="9098" spans="1:3">
      <c r="A9098" s="21">
        <v>418</v>
      </c>
      <c r="B9098" s="24">
        <f>100/'11'!B$17*'Calc3'!B$121*'Calc1'!B11450</f>
        <v>0</v>
      </c>
      <c r="C9098" s="10"/>
    </row>
    <row r="9099" spans="1:3">
      <c r="A9099" s="21">
        <v>419</v>
      </c>
      <c r="B9099" s="24">
        <f>100/'11'!B$17*'Calc3'!B$121*'Calc1'!B11451</f>
        <v>0</v>
      </c>
      <c r="C9099" s="10"/>
    </row>
    <row r="9100" spans="1:3">
      <c r="A9100" s="21">
        <v>420</v>
      </c>
      <c r="B9100" s="24">
        <f>100/'11'!B$17*'Calc3'!B$121*'Calc1'!B11452</f>
        <v>0</v>
      </c>
      <c r="C9100" s="10"/>
    </row>
    <row r="9101" spans="1:3">
      <c r="A9101" s="21">
        <v>421</v>
      </c>
      <c r="B9101" s="24">
        <f>100/'11'!B$17*'Calc3'!B$121*'Calc1'!B11453</f>
        <v>0</v>
      </c>
      <c r="C9101" s="10"/>
    </row>
    <row r="9102" spans="1:3">
      <c r="A9102" s="21">
        <v>422</v>
      </c>
      <c r="B9102" s="24">
        <f>100/'11'!B$17*'Calc3'!B$121*'Calc1'!B11454</f>
        <v>0</v>
      </c>
      <c r="C9102" s="10"/>
    </row>
    <row r="9103" spans="1:3">
      <c r="A9103" s="21">
        <v>423</v>
      </c>
      <c r="B9103" s="24">
        <f>100/'11'!B$17*'Calc3'!B$121*'Calc1'!B11455</f>
        <v>0</v>
      </c>
      <c r="C9103" s="10"/>
    </row>
    <row r="9104" spans="1:3">
      <c r="A9104" s="21">
        <v>424</v>
      </c>
      <c r="B9104" s="24">
        <f>100/'11'!B$17*'Calc3'!B$121*'Calc1'!B11456</f>
        <v>0</v>
      </c>
      <c r="C9104" s="10"/>
    </row>
    <row r="9105" spans="1:3">
      <c r="A9105" s="21">
        <v>425</v>
      </c>
      <c r="B9105" s="24">
        <f>100/'11'!B$17*'Calc3'!B$121*'Calc1'!B11457</f>
        <v>0</v>
      </c>
      <c r="C9105" s="10"/>
    </row>
    <row r="9106" spans="1:3">
      <c r="A9106" s="21">
        <v>426</v>
      </c>
      <c r="B9106" s="24">
        <f>100/'11'!B$17*'Calc3'!B$121*'Calc1'!B11458</f>
        <v>0</v>
      </c>
      <c r="C9106" s="10"/>
    </row>
    <row r="9107" spans="1:3">
      <c r="A9107" s="21">
        <v>427</v>
      </c>
      <c r="B9107" s="24">
        <f>100/'11'!B$17*'Calc3'!B$121*'Calc1'!B11459</f>
        <v>0</v>
      </c>
      <c r="C9107" s="10"/>
    </row>
    <row r="9108" spans="1:3">
      <c r="A9108" s="21">
        <v>428</v>
      </c>
      <c r="B9108" s="24">
        <f>100/'11'!B$17*'Calc3'!B$121*'Calc1'!B11460</f>
        <v>0</v>
      </c>
      <c r="C9108" s="10"/>
    </row>
    <row r="9109" spans="1:3">
      <c r="A9109" s="21">
        <v>429</v>
      </c>
      <c r="B9109" s="24">
        <f>100/'11'!B$17*'Calc3'!B$121*'Calc1'!B11461</f>
        <v>0</v>
      </c>
      <c r="C9109" s="10"/>
    </row>
    <row r="9110" spans="1:3">
      <c r="A9110" s="21">
        <v>430</v>
      </c>
      <c r="B9110" s="24">
        <f>100/'11'!B$17*'Calc3'!B$121*'Calc1'!B11462</f>
        <v>0</v>
      </c>
      <c r="C9110" s="10"/>
    </row>
    <row r="9111" spans="1:3">
      <c r="A9111" s="21">
        <v>431</v>
      </c>
      <c r="B9111" s="24">
        <f>100/'11'!B$17*'Calc3'!B$121*'Calc1'!B11463</f>
        <v>0</v>
      </c>
      <c r="C9111" s="10"/>
    </row>
    <row r="9112" spans="1:3">
      <c r="A9112" s="21">
        <v>432</v>
      </c>
      <c r="B9112" s="24">
        <f>100/'11'!B$17*'Calc3'!B$121*'Calc1'!B11464</f>
        <v>0</v>
      </c>
      <c r="C9112" s="10"/>
    </row>
    <row r="9113" spans="1:3">
      <c r="A9113" s="21">
        <v>433</v>
      </c>
      <c r="B9113" s="24">
        <f>100/'11'!B$17*'Calc3'!B$121*'Calc1'!B11465</f>
        <v>0</v>
      </c>
      <c r="C9113" s="10"/>
    </row>
    <row r="9114" spans="1:3">
      <c r="A9114" s="21">
        <v>434</v>
      </c>
      <c r="B9114" s="24">
        <f>100/'11'!B$17*'Calc3'!B$121*'Calc1'!B11466</f>
        <v>0</v>
      </c>
      <c r="C9114" s="10"/>
    </row>
    <row r="9115" spans="1:3">
      <c r="A9115" s="21">
        <v>435</v>
      </c>
      <c r="B9115" s="24">
        <f>100/'11'!B$17*'Calc3'!B$121*'Calc1'!B11467</f>
        <v>0</v>
      </c>
      <c r="C9115" s="10"/>
    </row>
    <row r="9116" spans="1:3">
      <c r="A9116" s="21">
        <v>436</v>
      </c>
      <c r="B9116" s="24">
        <f>100/'11'!B$17*'Calc3'!B$121*'Calc1'!B11468</f>
        <v>0</v>
      </c>
      <c r="C9116" s="10"/>
    </row>
    <row r="9117" spans="1:3">
      <c r="A9117" s="21">
        <v>437</v>
      </c>
      <c r="B9117" s="24">
        <f>100/'11'!B$17*'Calc3'!B$121*'Calc1'!B11469</f>
        <v>0</v>
      </c>
      <c r="C9117" s="10"/>
    </row>
    <row r="9118" spans="1:3">
      <c r="A9118" s="21">
        <v>438</v>
      </c>
      <c r="B9118" s="24">
        <f>100/'11'!B$17*'Calc3'!B$121*'Calc1'!B11470</f>
        <v>0</v>
      </c>
      <c r="C9118" s="10"/>
    </row>
    <row r="9119" spans="1:3">
      <c r="A9119" s="21">
        <v>439</v>
      </c>
      <c r="B9119" s="24">
        <f>100/'11'!B$17*'Calc3'!B$121*'Calc1'!B11471</f>
        <v>0</v>
      </c>
      <c r="C9119" s="10"/>
    </row>
    <row r="9120" spans="1:3">
      <c r="A9120" s="21">
        <v>440</v>
      </c>
      <c r="B9120" s="24">
        <f>100/'11'!B$17*'Calc3'!B$121*'Calc1'!B11472</f>
        <v>0</v>
      </c>
      <c r="C9120" s="10"/>
    </row>
    <row r="9121" spans="1:3">
      <c r="A9121" s="21">
        <v>441</v>
      </c>
      <c r="B9121" s="24">
        <f>100/'11'!B$17*'Calc3'!B$121*'Calc1'!B11473</f>
        <v>0</v>
      </c>
      <c r="C9121" s="10"/>
    </row>
    <row r="9122" spans="1:3">
      <c r="A9122" s="21">
        <v>442</v>
      </c>
      <c r="B9122" s="24">
        <f>100/'11'!B$17*'Calc3'!B$121*'Calc1'!B11474</f>
        <v>0</v>
      </c>
      <c r="C9122" s="10"/>
    </row>
    <row r="9123" spans="1:3">
      <c r="A9123" s="21">
        <v>443</v>
      </c>
      <c r="B9123" s="24">
        <f>100/'11'!B$17*'Calc3'!B$121*'Calc1'!B11475</f>
        <v>0</v>
      </c>
      <c r="C9123" s="10"/>
    </row>
    <row r="9124" spans="1:3">
      <c r="A9124" s="21">
        <v>444</v>
      </c>
      <c r="B9124" s="24">
        <f>100/'11'!B$17*'Calc3'!B$121*'Calc1'!B11476</f>
        <v>0</v>
      </c>
      <c r="C9124" s="10"/>
    </row>
    <row r="9125" spans="1:3">
      <c r="A9125" s="21">
        <v>445</v>
      </c>
      <c r="B9125" s="24">
        <f>100/'11'!B$17*'Calc3'!B$121*'Calc1'!B11477</f>
        <v>0</v>
      </c>
      <c r="C9125" s="10"/>
    </row>
    <row r="9126" spans="1:3">
      <c r="A9126" s="21">
        <v>446</v>
      </c>
      <c r="B9126" s="24">
        <f>100/'11'!B$17*'Calc3'!B$121*'Calc1'!B11478</f>
        <v>0</v>
      </c>
      <c r="C9126" s="10"/>
    </row>
    <row r="9127" spans="1:3">
      <c r="A9127" s="21">
        <v>447</v>
      </c>
      <c r="B9127" s="24">
        <f>100/'11'!B$17*'Calc3'!B$121*'Calc1'!B11479</f>
        <v>0</v>
      </c>
      <c r="C9127" s="10"/>
    </row>
    <row r="9128" spans="1:3">
      <c r="A9128" s="21">
        <v>448</v>
      </c>
      <c r="B9128" s="24">
        <f>100/'11'!B$17*'Calc3'!B$121*'Calc1'!B11480</f>
        <v>0</v>
      </c>
      <c r="C9128" s="10"/>
    </row>
    <row r="9129" spans="1:3">
      <c r="A9129" s="21">
        <v>449</v>
      </c>
      <c r="B9129" s="24">
        <f>100/'11'!B$17*'Calc3'!B$121*'Calc1'!B11481</f>
        <v>0</v>
      </c>
      <c r="C9129" s="10"/>
    </row>
    <row r="9130" spans="1:3">
      <c r="A9130" s="21">
        <v>450</v>
      </c>
      <c r="B9130" s="24">
        <f>100/'11'!B$17*'Calc3'!B$121*'Calc1'!B11482</f>
        <v>0</v>
      </c>
      <c r="C9130" s="10"/>
    </row>
    <row r="9131" spans="1:3">
      <c r="A9131" s="21">
        <v>451</v>
      </c>
      <c r="B9131" s="24">
        <f>100/'11'!B$17*'Calc3'!B$121*'Calc1'!B11483</f>
        <v>0</v>
      </c>
      <c r="C9131" s="10"/>
    </row>
    <row r="9132" spans="1:3">
      <c r="A9132" s="21">
        <v>452</v>
      </c>
      <c r="B9132" s="24">
        <f>100/'11'!B$17*'Calc3'!B$121*'Calc1'!B11484</f>
        <v>0</v>
      </c>
      <c r="C9132" s="10"/>
    </row>
    <row r="9133" spans="1:3">
      <c r="A9133" s="21">
        <v>453</v>
      </c>
      <c r="B9133" s="24">
        <f>100/'11'!B$17*'Calc3'!B$121*'Calc1'!B11485</f>
        <v>0</v>
      </c>
      <c r="C9133" s="10"/>
    </row>
    <row r="9134" spans="1:3">
      <c r="A9134" s="21">
        <v>454</v>
      </c>
      <c r="B9134" s="24">
        <f>100/'11'!B$17*'Calc3'!B$121*'Calc1'!B11486</f>
        <v>0</v>
      </c>
      <c r="C9134" s="10"/>
    </row>
    <row r="9135" spans="1:3">
      <c r="A9135" s="21">
        <v>455</v>
      </c>
      <c r="B9135" s="24">
        <f>100/'11'!B$17*'Calc3'!B$121*'Calc1'!B11487</f>
        <v>0</v>
      </c>
      <c r="C9135" s="10"/>
    </row>
    <row r="9136" spans="1:3">
      <c r="A9136" s="21">
        <v>456</v>
      </c>
      <c r="B9136" s="24">
        <f>100/'11'!B$17*'Calc3'!B$121*'Calc1'!B11488</f>
        <v>0</v>
      </c>
      <c r="C9136" s="10"/>
    </row>
    <row r="9137" spans="1:3">
      <c r="A9137" s="21">
        <v>457</v>
      </c>
      <c r="B9137" s="24">
        <f>100/'11'!B$17*'Calc3'!B$121*'Calc1'!B11489</f>
        <v>0</v>
      </c>
      <c r="C9137" s="10"/>
    </row>
    <row r="9138" spans="1:3">
      <c r="A9138" s="21">
        <v>458</v>
      </c>
      <c r="B9138" s="24">
        <f>100/'11'!B$17*'Calc3'!B$121*'Calc1'!B11490</f>
        <v>0</v>
      </c>
      <c r="C9138" s="10"/>
    </row>
    <row r="9139" spans="1:3">
      <c r="A9139" s="21">
        <v>459</v>
      </c>
      <c r="B9139" s="24">
        <f>100/'11'!B$17*'Calc3'!B$121*'Calc1'!B11491</f>
        <v>0</v>
      </c>
      <c r="C9139" s="10"/>
    </row>
    <row r="9140" spans="1:3">
      <c r="A9140" s="21">
        <v>460</v>
      </c>
      <c r="B9140" s="24">
        <f>100/'11'!B$17*'Calc3'!B$121*'Calc1'!B11492</f>
        <v>0</v>
      </c>
      <c r="C9140" s="10"/>
    </row>
    <row r="9141" spans="1:3">
      <c r="A9141" s="21">
        <v>461</v>
      </c>
      <c r="B9141" s="24">
        <f>100/'11'!B$17*'Calc3'!B$121*'Calc1'!B11493</f>
        <v>0</v>
      </c>
      <c r="C9141" s="10"/>
    </row>
    <row r="9142" spans="1:3">
      <c r="A9142" s="21">
        <v>462</v>
      </c>
      <c r="B9142" s="24">
        <f>100/'11'!B$17*'Calc3'!B$121*'Calc1'!B11494</f>
        <v>0</v>
      </c>
      <c r="C9142" s="10"/>
    </row>
    <row r="9143" spans="1:3">
      <c r="A9143" s="21">
        <v>463</v>
      </c>
      <c r="B9143" s="24">
        <f>100/'11'!B$17*'Calc3'!B$121*'Calc1'!B11495</f>
        <v>0</v>
      </c>
      <c r="C9143" s="10"/>
    </row>
    <row r="9144" spans="1:3">
      <c r="A9144" s="21">
        <v>464</v>
      </c>
      <c r="B9144" s="24">
        <f>100/'11'!B$17*'Calc3'!B$121*'Calc1'!B11496</f>
        <v>0</v>
      </c>
      <c r="C9144" s="10"/>
    </row>
    <row r="9145" spans="1:3">
      <c r="A9145" s="21">
        <v>465</v>
      </c>
      <c r="B9145" s="24">
        <f>100/'11'!B$17*'Calc3'!B$121*'Calc1'!B11497</f>
        <v>0</v>
      </c>
      <c r="C9145" s="10"/>
    </row>
    <row r="9146" spans="1:3">
      <c r="A9146" s="21">
        <v>466</v>
      </c>
      <c r="B9146" s="24">
        <f>100/'11'!B$17*'Calc3'!B$121*'Calc1'!B11498</f>
        <v>0</v>
      </c>
      <c r="C9146" s="10"/>
    </row>
    <row r="9147" spans="1:3">
      <c r="A9147" s="21">
        <v>467</v>
      </c>
      <c r="B9147" s="24">
        <f>100/'11'!B$17*'Calc3'!B$121*'Calc1'!B11499</f>
        <v>0</v>
      </c>
      <c r="C9147" s="10"/>
    </row>
    <row r="9148" spans="1:3">
      <c r="A9148" s="21">
        <v>468</v>
      </c>
      <c r="B9148" s="24">
        <f>100/'11'!B$17*'Calc3'!B$121*'Calc1'!B11500</f>
        <v>0</v>
      </c>
      <c r="C9148" s="10"/>
    </row>
    <row r="9149" spans="1:3">
      <c r="A9149" s="21">
        <v>469</v>
      </c>
      <c r="B9149" s="24">
        <f>100/'11'!B$17*'Calc3'!B$121*'Calc1'!B11501</f>
        <v>0</v>
      </c>
      <c r="C9149" s="10"/>
    </row>
    <row r="9150" spans="1:3">
      <c r="A9150" s="21">
        <v>470</v>
      </c>
      <c r="B9150" s="24">
        <f>100/'11'!B$17*'Calc3'!B$121*'Calc1'!B11502</f>
        <v>0</v>
      </c>
      <c r="C9150" s="10"/>
    </row>
    <row r="9151" spans="1:3">
      <c r="A9151" s="21">
        <v>471</v>
      </c>
      <c r="B9151" s="24">
        <f>100/'11'!B$17*'Calc3'!B$121*'Calc1'!B11503</f>
        <v>0</v>
      </c>
      <c r="C9151" s="10"/>
    </row>
    <row r="9152" spans="1:3">
      <c r="A9152" s="21">
        <v>472</v>
      </c>
      <c r="B9152" s="24">
        <f>100/'11'!B$17*'Calc3'!B$121*'Calc1'!B11504</f>
        <v>0</v>
      </c>
      <c r="C9152" s="10"/>
    </row>
    <row r="9153" spans="1:3">
      <c r="A9153" s="21">
        <v>473</v>
      </c>
      <c r="B9153" s="24">
        <f>100/'11'!B$17*'Calc3'!B$121*'Calc1'!B11505</f>
        <v>0</v>
      </c>
      <c r="C9153" s="10"/>
    </row>
    <row r="9154" spans="1:3">
      <c r="A9154" s="21">
        <v>474</v>
      </c>
      <c r="B9154" s="24">
        <f>100/'11'!B$17*'Calc3'!B$121*'Calc1'!B11506</f>
        <v>0</v>
      </c>
      <c r="C9154" s="10"/>
    </row>
    <row r="9155" spans="1:3">
      <c r="A9155" s="21">
        <v>475</v>
      </c>
      <c r="B9155" s="24">
        <f>100/'11'!B$17*'Calc3'!B$121*'Calc1'!B11507</f>
        <v>0</v>
      </c>
      <c r="C9155" s="10"/>
    </row>
    <row r="9156" spans="1:3">
      <c r="A9156" s="21">
        <v>476</v>
      </c>
      <c r="B9156" s="24">
        <f>100/'11'!B$17*'Calc3'!B$121*'Calc1'!B11508</f>
        <v>0</v>
      </c>
      <c r="C9156" s="10"/>
    </row>
    <row r="9157" spans="1:3">
      <c r="A9157" s="21">
        <v>477</v>
      </c>
      <c r="B9157" s="24">
        <f>100/'11'!B$17*'Calc3'!B$121*'Calc1'!B11509</f>
        <v>0</v>
      </c>
      <c r="C9157" s="10"/>
    </row>
    <row r="9158" spans="1:3">
      <c r="A9158" s="21">
        <v>478</v>
      </c>
      <c r="B9158" s="24">
        <f>100/'11'!B$17*'Calc3'!B$121*'Calc1'!B11510</f>
        <v>0</v>
      </c>
      <c r="C9158" s="10"/>
    </row>
    <row r="9159" spans="1:3">
      <c r="A9159" s="21">
        <v>479</v>
      </c>
      <c r="B9159" s="24">
        <f>100/'11'!B$17*'Calc3'!B$121*'Calc1'!B11511</f>
        <v>0</v>
      </c>
      <c r="C9159" s="10"/>
    </row>
    <row r="9160" spans="1:3">
      <c r="A9160" s="21">
        <v>480</v>
      </c>
      <c r="B9160" s="24">
        <f>100/'11'!B$17*'Calc3'!B$121*'Calc1'!B11512</f>
        <v>0</v>
      </c>
      <c r="C9160" s="10"/>
    </row>
    <row r="9161" spans="1:3">
      <c r="A9161" s="21">
        <v>481</v>
      </c>
      <c r="B9161" s="24">
        <f>100/'11'!B$17*'Calc3'!B$121*'Calc1'!B11513</f>
        <v>0</v>
      </c>
      <c r="C9161" s="10"/>
    </row>
    <row r="9162" spans="1:3">
      <c r="A9162" s="21">
        <v>482</v>
      </c>
      <c r="B9162" s="24">
        <f>100/'11'!B$17*'Calc3'!B$121*'Calc1'!B11514</f>
        <v>0</v>
      </c>
      <c r="C9162" s="10"/>
    </row>
    <row r="9163" spans="1:3">
      <c r="A9163" s="21">
        <v>483</v>
      </c>
      <c r="B9163" s="24">
        <f>100/'11'!B$17*'Calc3'!B$121*'Calc1'!B11515</f>
        <v>0</v>
      </c>
      <c r="C9163" s="10"/>
    </row>
    <row r="9164" spans="1:3">
      <c r="A9164" s="21">
        <v>484</v>
      </c>
      <c r="B9164" s="24">
        <f>100/'11'!B$17*'Calc3'!B$121*'Calc1'!B11516</f>
        <v>0</v>
      </c>
      <c r="C9164" s="10"/>
    </row>
    <row r="9165" spans="1:3">
      <c r="A9165" s="21">
        <v>485</v>
      </c>
      <c r="B9165" s="24">
        <f>100/'11'!B$17*'Calc3'!B$121*'Calc1'!B11517</f>
        <v>0</v>
      </c>
      <c r="C9165" s="10"/>
    </row>
    <row r="9166" spans="1:3">
      <c r="A9166" s="21">
        <v>486</v>
      </c>
      <c r="B9166" s="24">
        <f>100/'11'!B$17*'Calc3'!B$121*'Calc1'!B11518</f>
        <v>0</v>
      </c>
      <c r="C9166" s="10"/>
    </row>
    <row r="9167" spans="1:3">
      <c r="A9167" s="21">
        <v>487</v>
      </c>
      <c r="B9167" s="24">
        <f>100/'11'!B$17*'Calc3'!B$121*'Calc1'!B11519</f>
        <v>0</v>
      </c>
      <c r="C9167" s="10"/>
    </row>
    <row r="9168" spans="1:3">
      <c r="A9168" s="21">
        <v>488</v>
      </c>
      <c r="B9168" s="24">
        <f>100/'11'!B$17*'Calc3'!B$121*'Calc1'!B11520</f>
        <v>0</v>
      </c>
      <c r="C9168" s="10"/>
    </row>
    <row r="9169" spans="1:3">
      <c r="A9169" s="21">
        <v>489</v>
      </c>
      <c r="B9169" s="24">
        <f>100/'11'!B$17*'Calc3'!B$121*'Calc1'!B11521</f>
        <v>0</v>
      </c>
      <c r="C9169" s="10"/>
    </row>
    <row r="9170" spans="1:3">
      <c r="A9170" s="21">
        <v>490</v>
      </c>
      <c r="B9170" s="24">
        <f>100/'11'!B$17*'Calc3'!B$121*'Calc1'!B11522</f>
        <v>0</v>
      </c>
      <c r="C9170" s="10"/>
    </row>
    <row r="9171" spans="1:3">
      <c r="A9171" s="21">
        <v>491</v>
      </c>
      <c r="B9171" s="24">
        <f>100/'11'!B$17*'Calc3'!B$121*'Calc1'!B11523</f>
        <v>0</v>
      </c>
      <c r="C9171" s="10"/>
    </row>
    <row r="9172" spans="1:3">
      <c r="A9172" s="21">
        <v>492</v>
      </c>
      <c r="B9172" s="24">
        <f>100/'11'!B$17*'Calc3'!B$121*'Calc1'!B11524</f>
        <v>0</v>
      </c>
      <c r="C9172" s="10"/>
    </row>
    <row r="9173" spans="1:3">
      <c r="A9173" s="21">
        <v>493</v>
      </c>
      <c r="B9173" s="24">
        <f>100/'11'!B$17*'Calc3'!B$121*'Calc1'!B11525</f>
        <v>0</v>
      </c>
      <c r="C9173" s="10"/>
    </row>
    <row r="9174" spans="1:3">
      <c r="A9174" s="21">
        <v>494</v>
      </c>
      <c r="B9174" s="24">
        <f>100/'11'!B$17*'Calc3'!B$121*'Calc1'!B11526</f>
        <v>0</v>
      </c>
      <c r="C9174" s="10"/>
    </row>
    <row r="9175" spans="1:3">
      <c r="A9175" s="21">
        <v>495</v>
      </c>
      <c r="B9175" s="24">
        <f>100/'11'!B$17*'Calc3'!B$121*'Calc1'!B11527</f>
        <v>0</v>
      </c>
      <c r="C9175" s="10"/>
    </row>
    <row r="9176" spans="1:3">
      <c r="A9176" s="21">
        <v>496</v>
      </c>
      <c r="B9176" s="24">
        <f>100/'11'!B$17*'Calc3'!B$121*'Calc1'!B11528</f>
        <v>0</v>
      </c>
      <c r="C9176" s="10"/>
    </row>
    <row r="9177" spans="1:3">
      <c r="A9177" s="21">
        <v>497</v>
      </c>
      <c r="B9177" s="24">
        <f>100/'11'!B$17*'Calc3'!B$121*'Calc1'!B11529</f>
        <v>0</v>
      </c>
      <c r="C9177" s="10"/>
    </row>
    <row r="9178" spans="1:3">
      <c r="A9178" s="21">
        <v>498</v>
      </c>
      <c r="B9178" s="24">
        <f>100/'11'!B$17*'Calc3'!B$121*'Calc1'!B11530</f>
        <v>0</v>
      </c>
      <c r="C9178" s="10"/>
    </row>
    <row r="9179" spans="1:3">
      <c r="A9179" s="21">
        <v>499</v>
      </c>
      <c r="B9179" s="24">
        <f>100/'11'!B$17*'Calc3'!B$121*'Calc1'!B11531</f>
        <v>0</v>
      </c>
      <c r="C9179" s="10"/>
    </row>
    <row r="9180" spans="1:3">
      <c r="A9180" s="21">
        <v>500</v>
      </c>
      <c r="B9180" s="24">
        <f>100/'11'!B$17*'Calc3'!B$121*'Calc1'!B11532</f>
        <v>0</v>
      </c>
      <c r="C9180" s="10"/>
    </row>
    <row r="9181" spans="1:3">
      <c r="A9181" s="21">
        <v>501</v>
      </c>
      <c r="B9181" s="24">
        <f>100/'11'!B$17*'Calc3'!B$121*'Calc1'!B11533</f>
        <v>0</v>
      </c>
      <c r="C9181" s="10"/>
    </row>
    <row r="9182" spans="1:3">
      <c r="A9182" s="21">
        <v>502</v>
      </c>
      <c r="B9182" s="24">
        <f>100/'11'!B$17*'Calc3'!B$121*'Calc1'!B11534</f>
        <v>0</v>
      </c>
      <c r="C9182" s="10"/>
    </row>
    <row r="9183" spans="1:3">
      <c r="A9183" s="21">
        <v>503</v>
      </c>
      <c r="B9183" s="24">
        <f>100/'11'!B$17*'Calc3'!B$121*'Calc1'!B11535</f>
        <v>0</v>
      </c>
      <c r="C9183" s="10"/>
    </row>
    <row r="9184" spans="1:3">
      <c r="A9184" s="21">
        <v>504</v>
      </c>
      <c r="B9184" s="24">
        <f>100/'11'!B$17*'Calc3'!B$121*'Calc1'!B11536</f>
        <v>0</v>
      </c>
      <c r="C9184" s="10"/>
    </row>
    <row r="9185" spans="1:3">
      <c r="A9185" s="21">
        <v>505</v>
      </c>
      <c r="B9185" s="24">
        <f>100/'11'!B$17*'Calc3'!B$121*'Calc1'!B11537</f>
        <v>0</v>
      </c>
      <c r="C9185" s="10"/>
    </row>
    <row r="9186" spans="1:3">
      <c r="A9186" s="21">
        <v>506</v>
      </c>
      <c r="B9186" s="24">
        <f>100/'11'!B$17*'Calc3'!B$121*'Calc1'!B11538</f>
        <v>0</v>
      </c>
      <c r="C9186" s="10"/>
    </row>
    <row r="9187" spans="1:3">
      <c r="A9187" s="21">
        <v>507</v>
      </c>
      <c r="B9187" s="24">
        <f>100/'11'!B$17*'Calc3'!B$121*'Calc1'!B11539</f>
        <v>0</v>
      </c>
      <c r="C9187" s="10"/>
    </row>
    <row r="9188" spans="1:3">
      <c r="A9188" s="21">
        <v>508</v>
      </c>
      <c r="B9188" s="24">
        <f>100/'11'!B$17*'Calc3'!B$121*'Calc1'!B11540</f>
        <v>0</v>
      </c>
      <c r="C9188" s="10"/>
    </row>
    <row r="9189" spans="1:3">
      <c r="A9189" s="21">
        <v>509</v>
      </c>
      <c r="B9189" s="24">
        <f>100/'11'!B$17*'Calc3'!B$121*'Calc1'!B11541</f>
        <v>0</v>
      </c>
      <c r="C9189" s="10"/>
    </row>
    <row r="9190" spans="1:3">
      <c r="A9190" s="21">
        <v>510</v>
      </c>
      <c r="B9190" s="24">
        <f>100/'11'!B$17*'Calc3'!B$121*'Calc1'!B11542</f>
        <v>0</v>
      </c>
      <c r="C9190" s="10"/>
    </row>
    <row r="9191" spans="1:3">
      <c r="A9191" s="21">
        <v>511</v>
      </c>
      <c r="B9191" s="24">
        <f>100/'11'!B$17*'Calc3'!B$121*'Calc1'!B11543</f>
        <v>0</v>
      </c>
      <c r="C9191" s="10"/>
    </row>
    <row r="9192" spans="1:3">
      <c r="A9192" s="21">
        <v>512</v>
      </c>
      <c r="B9192" s="24">
        <f>100/'11'!B$17*'Calc3'!B$121*'Calc1'!B11544</f>
        <v>0</v>
      </c>
      <c r="C9192" s="10"/>
    </row>
    <row r="9193" spans="1:3">
      <c r="A9193" s="21">
        <v>513</v>
      </c>
      <c r="B9193" s="24">
        <f>100/'11'!B$17*'Calc3'!B$121*'Calc1'!B11545</f>
        <v>0</v>
      </c>
      <c r="C9193" s="10"/>
    </row>
    <row r="9194" spans="1:3">
      <c r="A9194" s="21">
        <v>514</v>
      </c>
      <c r="B9194" s="24">
        <f>100/'11'!B$17*'Calc3'!B$121*'Calc1'!B11546</f>
        <v>0</v>
      </c>
      <c r="C9194" s="10"/>
    </row>
    <row r="9195" spans="1:3">
      <c r="A9195" s="21">
        <v>515</v>
      </c>
      <c r="B9195" s="24">
        <f>100/'11'!B$17*'Calc3'!B$121*'Calc1'!B11547</f>
        <v>0</v>
      </c>
      <c r="C9195" s="10"/>
    </row>
    <row r="9196" spans="1:3">
      <c r="A9196" s="21">
        <v>516</v>
      </c>
      <c r="B9196" s="24">
        <f>100/'11'!B$17*'Calc3'!B$121*'Calc1'!B11548</f>
        <v>0</v>
      </c>
      <c r="C9196" s="10"/>
    </row>
    <row r="9197" spans="1:3">
      <c r="A9197" s="21">
        <v>517</v>
      </c>
      <c r="B9197" s="24">
        <f>100/'11'!B$17*'Calc3'!B$121*'Calc1'!B11549</f>
        <v>0</v>
      </c>
      <c r="C9197" s="10"/>
    </row>
    <row r="9198" spans="1:3">
      <c r="A9198" s="21">
        <v>518</v>
      </c>
      <c r="B9198" s="24">
        <f>100/'11'!B$17*'Calc3'!B$121*'Calc1'!B11550</f>
        <v>0</v>
      </c>
      <c r="C9198" s="10"/>
    </row>
    <row r="9199" spans="1:3">
      <c r="A9199" s="21">
        <v>519</v>
      </c>
      <c r="B9199" s="24">
        <f>100/'11'!B$17*'Calc3'!B$121*'Calc1'!B11551</f>
        <v>0</v>
      </c>
      <c r="C9199" s="10"/>
    </row>
    <row r="9200" spans="1:3">
      <c r="A9200" s="21">
        <v>520</v>
      </c>
      <c r="B9200" s="24">
        <f>100/'11'!B$17*'Calc3'!B$121*'Calc1'!B11552</f>
        <v>0</v>
      </c>
      <c r="C9200" s="10"/>
    </row>
    <row r="9201" spans="1:3">
      <c r="A9201" s="21">
        <v>521</v>
      </c>
      <c r="B9201" s="24">
        <f>100/'11'!B$17*'Calc3'!B$121*'Calc1'!B11553</f>
        <v>0</v>
      </c>
      <c r="C9201" s="10"/>
    </row>
    <row r="9202" spans="1:3">
      <c r="A9202" s="21">
        <v>522</v>
      </c>
      <c r="B9202" s="24">
        <f>100/'11'!B$17*'Calc3'!B$121*'Calc1'!B11554</f>
        <v>0</v>
      </c>
      <c r="C9202" s="10"/>
    </row>
    <row r="9203" spans="1:3">
      <c r="A9203" s="21">
        <v>523</v>
      </c>
      <c r="B9203" s="24">
        <f>100/'11'!B$17*'Calc3'!B$121*'Calc1'!B11555</f>
        <v>0</v>
      </c>
      <c r="C9203" s="10"/>
    </row>
    <row r="9204" spans="1:3">
      <c r="A9204" s="21">
        <v>524</v>
      </c>
      <c r="B9204" s="24">
        <f>100/'11'!B$17*'Calc3'!B$121*'Calc1'!B11556</f>
        <v>0</v>
      </c>
      <c r="C9204" s="10"/>
    </row>
    <row r="9205" spans="1:3">
      <c r="A9205" s="21">
        <v>525</v>
      </c>
      <c r="B9205" s="24">
        <f>100/'11'!B$17*'Calc3'!B$121*'Calc1'!B11557</f>
        <v>0</v>
      </c>
      <c r="C9205" s="10"/>
    </row>
    <row r="9206" spans="1:3">
      <c r="A9206" s="21">
        <v>526</v>
      </c>
      <c r="B9206" s="24">
        <f>100/'11'!B$17*'Calc3'!B$121*'Calc1'!B11558</f>
        <v>0</v>
      </c>
      <c r="C9206" s="10"/>
    </row>
    <row r="9207" spans="1:3">
      <c r="A9207" s="21">
        <v>527</v>
      </c>
      <c r="B9207" s="24">
        <f>100/'11'!B$17*'Calc3'!B$121*'Calc1'!B11559</f>
        <v>0</v>
      </c>
      <c r="C9207" s="10"/>
    </row>
    <row r="9208" spans="1:3">
      <c r="A9208" s="21">
        <v>528</v>
      </c>
      <c r="B9208" s="24">
        <f>100/'11'!B$17*'Calc3'!B$121*'Calc1'!B11560</f>
        <v>0</v>
      </c>
      <c r="C9208" s="10"/>
    </row>
    <row r="9209" spans="1:3">
      <c r="A9209" s="21">
        <v>529</v>
      </c>
      <c r="B9209" s="24">
        <f>100/'11'!B$17*'Calc3'!B$121*'Calc1'!B11561</f>
        <v>0</v>
      </c>
      <c r="C9209" s="10"/>
    </row>
    <row r="9210" spans="1:3">
      <c r="A9210" s="21">
        <v>530</v>
      </c>
      <c r="B9210" s="24">
        <f>100/'11'!B$17*'Calc3'!B$121*'Calc1'!B11562</f>
        <v>0</v>
      </c>
      <c r="C9210" s="10"/>
    </row>
    <row r="9211" spans="1:3">
      <c r="A9211" s="21">
        <v>531</v>
      </c>
      <c r="B9211" s="24">
        <f>100/'11'!B$17*'Calc3'!B$121*'Calc1'!B11563</f>
        <v>0</v>
      </c>
      <c r="C9211" s="10"/>
    </row>
    <row r="9212" spans="1:3">
      <c r="A9212" s="21">
        <v>532</v>
      </c>
      <c r="B9212" s="24">
        <f>100/'11'!B$17*'Calc3'!B$121*'Calc1'!B11564</f>
        <v>0</v>
      </c>
      <c r="C9212" s="10"/>
    </row>
    <row r="9213" spans="1:3">
      <c r="A9213" s="21">
        <v>533</v>
      </c>
      <c r="B9213" s="24">
        <f>100/'11'!B$17*'Calc3'!B$121*'Calc1'!B11565</f>
        <v>0</v>
      </c>
      <c r="C9213" s="10"/>
    </row>
    <row r="9214" spans="1:3">
      <c r="A9214" s="21">
        <v>534</v>
      </c>
      <c r="B9214" s="24">
        <f>100/'11'!B$17*'Calc3'!B$121*'Calc1'!B11566</f>
        <v>0</v>
      </c>
      <c r="C9214" s="10"/>
    </row>
    <row r="9215" spans="1:3">
      <c r="A9215" s="21">
        <v>535</v>
      </c>
      <c r="B9215" s="24">
        <f>100/'11'!B$17*'Calc3'!B$121*'Calc1'!B11567</f>
        <v>0</v>
      </c>
      <c r="C9215" s="10"/>
    </row>
    <row r="9216" spans="1:3">
      <c r="A9216" s="21">
        <v>536</v>
      </c>
      <c r="B9216" s="24">
        <f>100/'11'!B$17*'Calc3'!B$121*'Calc1'!B11568</f>
        <v>0</v>
      </c>
      <c r="C9216" s="10"/>
    </row>
    <row r="9217" spans="1:3">
      <c r="A9217" s="21">
        <v>537</v>
      </c>
      <c r="B9217" s="24">
        <f>100/'11'!B$17*'Calc3'!B$121*'Calc1'!B11569</f>
        <v>0</v>
      </c>
      <c r="C9217" s="10"/>
    </row>
    <row r="9218" spans="1:3">
      <c r="A9218" s="21">
        <v>538</v>
      </c>
      <c r="B9218" s="24">
        <f>100/'11'!B$17*'Calc3'!B$121*'Calc1'!B11570</f>
        <v>0</v>
      </c>
      <c r="C9218" s="10"/>
    </row>
    <row r="9219" spans="1:3">
      <c r="A9219" s="21">
        <v>539</v>
      </c>
      <c r="B9219" s="24">
        <f>100/'11'!B$17*'Calc3'!B$121*'Calc1'!B11571</f>
        <v>0</v>
      </c>
      <c r="C9219" s="10"/>
    </row>
    <row r="9220" spans="1:3">
      <c r="A9220" s="21">
        <v>540</v>
      </c>
      <c r="B9220" s="24">
        <f>100/'11'!B$17*'Calc3'!B$121*'Calc1'!B11572</f>
        <v>0</v>
      </c>
      <c r="C9220" s="10"/>
    </row>
    <row r="9221" spans="1:3">
      <c r="A9221" s="21">
        <v>541</v>
      </c>
      <c r="B9221" s="24">
        <f>100/'11'!B$17*'Calc3'!B$121*'Calc1'!B11573</f>
        <v>0</v>
      </c>
      <c r="C9221" s="10"/>
    </row>
    <row r="9222" spans="1:3">
      <c r="A9222" s="21">
        <v>542</v>
      </c>
      <c r="B9222" s="24">
        <f>100/'11'!B$17*'Calc3'!B$121*'Calc1'!B11574</f>
        <v>0</v>
      </c>
      <c r="C9222" s="10"/>
    </row>
    <row r="9223" spans="1:3">
      <c r="A9223" s="21">
        <v>543</v>
      </c>
      <c r="B9223" s="24">
        <f>100/'11'!B$17*'Calc3'!B$121*'Calc1'!B11575</f>
        <v>0</v>
      </c>
      <c r="C9223" s="10"/>
    </row>
    <row r="9224" spans="1:3">
      <c r="A9224" s="21">
        <v>544</v>
      </c>
      <c r="B9224" s="24">
        <f>100/'11'!B$17*'Calc3'!B$121*'Calc1'!B11576</f>
        <v>0</v>
      </c>
      <c r="C9224" s="10"/>
    </row>
    <row r="9225" spans="1:3">
      <c r="A9225" s="21">
        <v>545</v>
      </c>
      <c r="B9225" s="24">
        <f>100/'11'!B$17*'Calc3'!B$121*'Calc1'!B11577</f>
        <v>0</v>
      </c>
      <c r="C9225" s="10"/>
    </row>
    <row r="9226" spans="1:3">
      <c r="A9226" s="21">
        <v>546</v>
      </c>
      <c r="B9226" s="24">
        <f>100/'11'!B$17*'Calc3'!B$121*'Calc1'!B11578</f>
        <v>0</v>
      </c>
      <c r="C9226" s="10"/>
    </row>
    <row r="9227" spans="1:3">
      <c r="A9227" s="21">
        <v>547</v>
      </c>
      <c r="B9227" s="24">
        <f>100/'11'!B$17*'Calc3'!B$121*'Calc1'!B11579</f>
        <v>0</v>
      </c>
      <c r="C9227" s="10"/>
    </row>
    <row r="9228" spans="1:3">
      <c r="A9228" s="21">
        <v>548</v>
      </c>
      <c r="B9228" s="24">
        <f>100/'11'!B$17*'Calc3'!B$121*'Calc1'!B11580</f>
        <v>0</v>
      </c>
      <c r="C9228" s="10"/>
    </row>
    <row r="9229" spans="1:3">
      <c r="A9229" s="21">
        <v>549</v>
      </c>
      <c r="B9229" s="24">
        <f>100/'11'!B$17*'Calc3'!B$121*'Calc1'!B11581</f>
        <v>0</v>
      </c>
      <c r="C9229" s="10"/>
    </row>
    <row r="9230" spans="1:3">
      <c r="A9230" s="21">
        <v>550</v>
      </c>
      <c r="B9230" s="24">
        <f>100/'11'!B$17*'Calc3'!B$121*'Calc1'!B11582</f>
        <v>0</v>
      </c>
      <c r="C9230" s="10"/>
    </row>
    <row r="9231" spans="1:3">
      <c r="A9231" s="21">
        <v>551</v>
      </c>
      <c r="B9231" s="24">
        <f>100/'11'!B$17*'Calc3'!B$121*'Calc1'!B11583</f>
        <v>0</v>
      </c>
      <c r="C9231" s="10"/>
    </row>
    <row r="9232" spans="1:3">
      <c r="A9232" s="21">
        <v>552</v>
      </c>
      <c r="B9232" s="24">
        <f>100/'11'!B$17*'Calc3'!B$121*'Calc1'!B11584</f>
        <v>0</v>
      </c>
      <c r="C9232" s="10"/>
    </row>
    <row r="9233" spans="1:3">
      <c r="A9233" s="21">
        <v>553</v>
      </c>
      <c r="B9233" s="24">
        <f>100/'11'!B$17*'Calc3'!B$121*'Calc1'!B11585</f>
        <v>0</v>
      </c>
      <c r="C9233" s="10"/>
    </row>
    <row r="9234" spans="1:3">
      <c r="A9234" s="21">
        <v>554</v>
      </c>
      <c r="B9234" s="24">
        <f>100/'11'!B$17*'Calc3'!B$121*'Calc1'!B11586</f>
        <v>0</v>
      </c>
      <c r="C9234" s="10"/>
    </row>
    <row r="9235" spans="1:3">
      <c r="A9235" s="21">
        <v>555</v>
      </c>
      <c r="B9235" s="24">
        <f>100/'11'!B$17*'Calc3'!B$121*'Calc1'!B11587</f>
        <v>0</v>
      </c>
      <c r="C9235" s="10"/>
    </row>
    <row r="9236" spans="1:3">
      <c r="A9236" s="21">
        <v>556</v>
      </c>
      <c r="B9236" s="24">
        <f>100/'11'!B$17*'Calc3'!B$121*'Calc1'!B11588</f>
        <v>0</v>
      </c>
      <c r="C9236" s="10"/>
    </row>
    <row r="9237" spans="1:3">
      <c r="A9237" s="21">
        <v>557</v>
      </c>
      <c r="B9237" s="24">
        <f>100/'11'!B$17*'Calc3'!B$121*'Calc1'!B11589</f>
        <v>0</v>
      </c>
      <c r="C9237" s="10"/>
    </row>
    <row r="9238" spans="1:3">
      <c r="A9238" s="21">
        <v>558</v>
      </c>
      <c r="B9238" s="24">
        <f>100/'11'!B$17*'Calc3'!B$121*'Calc1'!B11590</f>
        <v>0</v>
      </c>
      <c r="C9238" s="10"/>
    </row>
    <row r="9239" spans="1:3">
      <c r="A9239" s="21">
        <v>559</v>
      </c>
      <c r="B9239" s="24">
        <f>100/'11'!B$17*'Calc3'!B$121*'Calc1'!B11591</f>
        <v>0</v>
      </c>
      <c r="C9239" s="10"/>
    </row>
    <row r="9240" spans="1:3">
      <c r="A9240" s="21">
        <v>560</v>
      </c>
      <c r="B9240" s="24">
        <f>100/'11'!B$17*'Calc3'!B$121*'Calc1'!B11592</f>
        <v>0</v>
      </c>
      <c r="C9240" s="10"/>
    </row>
    <row r="9241" spans="1:3">
      <c r="A9241" s="21">
        <v>561</v>
      </c>
      <c r="B9241" s="24">
        <f>100/'11'!B$17*'Calc3'!B$121*'Calc1'!B11593</f>
        <v>0</v>
      </c>
      <c r="C9241" s="10"/>
    </row>
    <row r="9242" spans="1:3">
      <c r="A9242" s="21">
        <v>562</v>
      </c>
      <c r="B9242" s="24">
        <f>100/'11'!B$17*'Calc3'!B$121*'Calc1'!B11594</f>
        <v>0</v>
      </c>
      <c r="C9242" s="10"/>
    </row>
    <row r="9243" spans="1:3">
      <c r="A9243" s="21">
        <v>563</v>
      </c>
      <c r="B9243" s="24">
        <f>100/'11'!B$17*'Calc3'!B$121*'Calc1'!B11595</f>
        <v>0</v>
      </c>
      <c r="C9243" s="10"/>
    </row>
    <row r="9244" spans="1:3">
      <c r="A9244" s="21">
        <v>564</v>
      </c>
      <c r="B9244" s="24">
        <f>100/'11'!B$17*'Calc3'!B$121*'Calc1'!B11596</f>
        <v>0</v>
      </c>
      <c r="C9244" s="10"/>
    </row>
    <row r="9245" spans="1:3">
      <c r="A9245" s="21">
        <v>565</v>
      </c>
      <c r="B9245" s="24">
        <f>100/'11'!B$17*'Calc3'!B$121*'Calc1'!B11597</f>
        <v>0</v>
      </c>
      <c r="C9245" s="10"/>
    </row>
    <row r="9246" spans="1:3">
      <c r="A9246" s="21">
        <v>566</v>
      </c>
      <c r="B9246" s="24">
        <f>100/'11'!B$17*'Calc3'!B$121*'Calc1'!B11598</f>
        <v>0</v>
      </c>
      <c r="C9246" s="10"/>
    </row>
    <row r="9247" spans="1:3">
      <c r="A9247" s="21">
        <v>567</v>
      </c>
      <c r="B9247" s="24">
        <f>100/'11'!B$17*'Calc3'!B$121*'Calc1'!B11599</f>
        <v>0</v>
      </c>
      <c r="C9247" s="10"/>
    </row>
    <row r="9248" spans="1:3">
      <c r="A9248" s="21">
        <v>568</v>
      </c>
      <c r="B9248" s="24">
        <f>100/'11'!B$17*'Calc3'!B$121*'Calc1'!B11600</f>
        <v>0</v>
      </c>
      <c r="C9248" s="10"/>
    </row>
    <row r="9249" spans="1:3">
      <c r="A9249" s="21">
        <v>569</v>
      </c>
      <c r="B9249" s="24">
        <f>100/'11'!B$17*'Calc3'!B$121*'Calc1'!B11601</f>
        <v>0</v>
      </c>
      <c r="C9249" s="10"/>
    </row>
    <row r="9250" spans="1:3">
      <c r="A9250" s="21">
        <v>570</v>
      </c>
      <c r="B9250" s="24">
        <f>100/'11'!B$17*'Calc3'!B$121*'Calc1'!B11602</f>
        <v>0</v>
      </c>
      <c r="C9250" s="10"/>
    </row>
    <row r="9251" spans="1:3">
      <c r="A9251" s="21">
        <v>571</v>
      </c>
      <c r="B9251" s="24">
        <f>100/'11'!B$17*'Calc3'!B$121*'Calc1'!B11603</f>
        <v>0</v>
      </c>
      <c r="C9251" s="10"/>
    </row>
    <row r="9252" spans="1:3">
      <c r="A9252" s="21">
        <v>572</v>
      </c>
      <c r="B9252" s="24">
        <f>100/'11'!B$17*'Calc3'!B$121*'Calc1'!B11604</f>
        <v>0</v>
      </c>
      <c r="C9252" s="10"/>
    </row>
    <row r="9253" spans="1:3">
      <c r="A9253" s="21">
        <v>573</v>
      </c>
      <c r="B9253" s="24">
        <f>100/'11'!B$17*'Calc3'!B$121*'Calc1'!B11605</f>
        <v>0</v>
      </c>
      <c r="C9253" s="10"/>
    </row>
    <row r="9254" spans="1:3">
      <c r="A9254" s="21">
        <v>574</v>
      </c>
      <c r="B9254" s="24">
        <f>100/'11'!B$17*'Calc3'!B$121*'Calc1'!B11606</f>
        <v>0</v>
      </c>
      <c r="C9254" s="10"/>
    </row>
    <row r="9255" spans="1:3">
      <c r="A9255" s="21">
        <v>575</v>
      </c>
      <c r="B9255" s="24">
        <f>100/'11'!B$17*'Calc3'!B$121*'Calc1'!B11607</f>
        <v>0</v>
      </c>
      <c r="C9255" s="10"/>
    </row>
    <row r="9256" spans="1:3">
      <c r="A9256" s="21">
        <v>576</v>
      </c>
      <c r="B9256" s="24">
        <f>100/'11'!B$17*'Calc3'!B$121*'Calc1'!B11608</f>
        <v>0</v>
      </c>
      <c r="C9256" s="10"/>
    </row>
    <row r="9257" spans="1:3">
      <c r="A9257" s="21">
        <v>577</v>
      </c>
      <c r="B9257" s="24">
        <f>100/'11'!B$17*'Calc3'!B$121*'Calc1'!B11609</f>
        <v>0</v>
      </c>
      <c r="C9257" s="10"/>
    </row>
    <row r="9258" spans="1:3">
      <c r="A9258" s="21">
        <v>578</v>
      </c>
      <c r="B9258" s="24">
        <f>100/'11'!B$17*'Calc3'!B$121*'Calc1'!B11610</f>
        <v>0</v>
      </c>
      <c r="C9258" s="10"/>
    </row>
    <row r="9259" spans="1:3">
      <c r="A9259" s="21">
        <v>579</v>
      </c>
      <c r="B9259" s="24">
        <f>100/'11'!B$17*'Calc3'!B$121*'Calc1'!B11611</f>
        <v>0</v>
      </c>
      <c r="C9259" s="10"/>
    </row>
    <row r="9260" spans="1:3">
      <c r="A9260" s="21">
        <v>580</v>
      </c>
      <c r="B9260" s="24">
        <f>100/'11'!B$17*'Calc3'!B$121*'Calc1'!B11612</f>
        <v>0</v>
      </c>
      <c r="C9260" s="10"/>
    </row>
    <row r="9261" spans="1:3">
      <c r="A9261" s="21">
        <v>581</v>
      </c>
      <c r="B9261" s="24">
        <f>100/'11'!B$17*'Calc3'!B$121*'Calc1'!B11613</f>
        <v>0</v>
      </c>
      <c r="C9261" s="10"/>
    </row>
    <row r="9262" spans="1:3">
      <c r="A9262" s="21">
        <v>582</v>
      </c>
      <c r="B9262" s="24">
        <f>100/'11'!B$17*'Calc3'!B$121*'Calc1'!B11614</f>
        <v>0</v>
      </c>
      <c r="C9262" s="10"/>
    </row>
    <row r="9263" spans="1:3">
      <c r="A9263" s="21">
        <v>583</v>
      </c>
      <c r="B9263" s="24">
        <f>100/'11'!B$17*'Calc3'!B$121*'Calc1'!B11615</f>
        <v>0</v>
      </c>
      <c r="C9263" s="10"/>
    </row>
    <row r="9264" spans="1:3">
      <c r="A9264" s="21">
        <v>584</v>
      </c>
      <c r="B9264" s="24">
        <f>100/'11'!B$17*'Calc3'!B$121*'Calc1'!B11616</f>
        <v>0</v>
      </c>
      <c r="C9264" s="10"/>
    </row>
    <row r="9265" spans="1:3">
      <c r="A9265" s="21">
        <v>585</v>
      </c>
      <c r="B9265" s="24">
        <f>100/'11'!B$17*'Calc3'!B$121*'Calc1'!B11617</f>
        <v>0</v>
      </c>
      <c r="C9265" s="10"/>
    </row>
    <row r="9266" spans="1:3">
      <c r="A9266" s="21">
        <v>586</v>
      </c>
      <c r="B9266" s="24">
        <f>100/'11'!B$17*'Calc3'!B$121*'Calc1'!B11618</f>
        <v>0</v>
      </c>
      <c r="C9266" s="10"/>
    </row>
    <row r="9267" spans="1:3">
      <c r="A9267" s="21">
        <v>587</v>
      </c>
      <c r="B9267" s="24">
        <f>100/'11'!B$17*'Calc3'!B$121*'Calc1'!B11619</f>
        <v>0</v>
      </c>
      <c r="C9267" s="10"/>
    </row>
    <row r="9268" spans="1:3">
      <c r="A9268" s="21">
        <v>588</v>
      </c>
      <c r="B9268" s="24">
        <f>100/'11'!B$17*'Calc3'!B$121*'Calc1'!B11620</f>
        <v>0</v>
      </c>
      <c r="C9268" s="10"/>
    </row>
    <row r="9269" spans="1:3">
      <c r="A9269" s="21">
        <v>589</v>
      </c>
      <c r="B9269" s="24">
        <f>100/'11'!B$17*'Calc3'!B$121*'Calc1'!B11621</f>
        <v>0</v>
      </c>
      <c r="C9269" s="10"/>
    </row>
    <row r="9270" spans="1:3">
      <c r="A9270" s="21">
        <v>590</v>
      </c>
      <c r="B9270" s="24">
        <f>100/'11'!B$17*'Calc3'!B$121*'Calc1'!B11622</f>
        <v>0</v>
      </c>
      <c r="C9270" s="10"/>
    </row>
    <row r="9271" spans="1:3">
      <c r="A9271" s="21">
        <v>591</v>
      </c>
      <c r="B9271" s="24">
        <f>100/'11'!B$17*'Calc3'!B$121*'Calc1'!B11623</f>
        <v>0</v>
      </c>
      <c r="C9271" s="10"/>
    </row>
    <row r="9272" spans="1:3">
      <c r="A9272" s="21">
        <v>592</v>
      </c>
      <c r="B9272" s="24">
        <f>100/'11'!B$17*'Calc3'!B$121*'Calc1'!B11624</f>
        <v>0</v>
      </c>
      <c r="C9272" s="10"/>
    </row>
    <row r="9273" spans="1:3">
      <c r="A9273" s="21">
        <v>593</v>
      </c>
      <c r="B9273" s="24">
        <f>100/'11'!B$17*'Calc3'!B$121*'Calc1'!B11625</f>
        <v>0</v>
      </c>
      <c r="C9273" s="10"/>
    </row>
    <row r="9274" spans="1:3">
      <c r="A9274" s="21">
        <v>594</v>
      </c>
      <c r="B9274" s="24">
        <f>100/'11'!B$17*'Calc3'!B$121*'Calc1'!B11626</f>
        <v>0</v>
      </c>
      <c r="C9274" s="10"/>
    </row>
    <row r="9275" spans="1:3">
      <c r="A9275" s="21">
        <v>595</v>
      </c>
      <c r="B9275" s="24">
        <f>100/'11'!B$17*'Calc3'!B$121*'Calc1'!B11627</f>
        <v>0</v>
      </c>
      <c r="C9275" s="10"/>
    </row>
    <row r="9276" spans="1:3">
      <c r="A9276" s="21">
        <v>596</v>
      </c>
      <c r="B9276" s="24">
        <f>100/'11'!B$17*'Calc3'!B$121*'Calc1'!B11628</f>
        <v>0</v>
      </c>
      <c r="C9276" s="10"/>
    </row>
    <row r="9277" spans="1:3">
      <c r="A9277" s="21">
        <v>597</v>
      </c>
      <c r="B9277" s="24">
        <f>100/'11'!B$17*'Calc3'!B$121*'Calc1'!B11629</f>
        <v>0</v>
      </c>
      <c r="C9277" s="10"/>
    </row>
    <row r="9278" spans="1:3">
      <c r="A9278" s="21">
        <v>598</v>
      </c>
      <c r="B9278" s="24">
        <f>100/'11'!B$17*'Calc3'!B$121*'Calc1'!B11630</f>
        <v>0</v>
      </c>
      <c r="C9278" s="10"/>
    </row>
    <row r="9279" spans="1:3">
      <c r="A9279" s="21">
        <v>599</v>
      </c>
      <c r="B9279" s="24">
        <f>100/'11'!B$17*'Calc3'!B$121*'Calc1'!B11631</f>
        <v>0</v>
      </c>
      <c r="C9279" s="10"/>
    </row>
    <row r="9280" spans="1:3">
      <c r="A9280" s="21">
        <v>600</v>
      </c>
      <c r="B9280" s="24">
        <f>100/'11'!B$17*'Calc3'!B$121*'Calc1'!B11632</f>
        <v>0</v>
      </c>
      <c r="C9280" s="10"/>
    </row>
    <row r="9282" spans="1:3" ht="21" customHeight="1">
      <c r="A9282" s="1" t="s">
        <v>698</v>
      </c>
    </row>
    <row r="9283" spans="1:3">
      <c r="A9283" s="2" t="s">
        <v>254</v>
      </c>
    </row>
    <row r="9284" spans="1:3">
      <c r="A9284" s="12" t="s">
        <v>699</v>
      </c>
    </row>
    <row r="9285" spans="1:3">
      <c r="A9285" s="12" t="s">
        <v>700</v>
      </c>
    </row>
    <row r="9286" spans="1:3">
      <c r="A9286" s="2" t="s">
        <v>467</v>
      </c>
    </row>
    <row r="9288" spans="1:3">
      <c r="B9288" s="3" t="s">
        <v>701</v>
      </c>
    </row>
    <row r="9289" spans="1:3">
      <c r="A9289" s="21">
        <v>1</v>
      </c>
      <c r="B9289" s="24">
        <f>B8681+'Calc2'!B3651</f>
        <v>0</v>
      </c>
      <c r="C9289" s="10"/>
    </row>
    <row r="9290" spans="1:3">
      <c r="A9290" s="21">
        <v>2</v>
      </c>
      <c r="B9290" s="24">
        <f>B8682+'Calc2'!B3652</f>
        <v>0</v>
      </c>
      <c r="C9290" s="10"/>
    </row>
    <row r="9291" spans="1:3">
      <c r="A9291" s="21">
        <v>3</v>
      </c>
      <c r="B9291" s="24">
        <f>B8683+'Calc2'!B3653</f>
        <v>0</v>
      </c>
      <c r="C9291" s="10"/>
    </row>
    <row r="9292" spans="1:3">
      <c r="A9292" s="21">
        <v>4</v>
      </c>
      <c r="B9292" s="24">
        <f>B8684+'Calc2'!B3654</f>
        <v>0</v>
      </c>
      <c r="C9292" s="10"/>
    </row>
    <row r="9293" spans="1:3">
      <c r="A9293" s="21">
        <v>5</v>
      </c>
      <c r="B9293" s="24">
        <f>B8685+'Calc2'!B3655</f>
        <v>0</v>
      </c>
      <c r="C9293" s="10"/>
    </row>
    <row r="9294" spans="1:3">
      <c r="A9294" s="21">
        <v>6</v>
      </c>
      <c r="B9294" s="24">
        <f>B8686+'Calc2'!B3656</f>
        <v>0</v>
      </c>
      <c r="C9294" s="10"/>
    </row>
    <row r="9295" spans="1:3">
      <c r="A9295" s="21">
        <v>7</v>
      </c>
      <c r="B9295" s="24">
        <f>B8687+'Calc2'!B3657</f>
        <v>0</v>
      </c>
      <c r="C9295" s="10"/>
    </row>
    <row r="9296" spans="1:3">
      <c r="A9296" s="21">
        <v>8</v>
      </c>
      <c r="B9296" s="24">
        <f>B8688+'Calc2'!B3658</f>
        <v>0</v>
      </c>
      <c r="C9296" s="10"/>
    </row>
    <row r="9297" spans="1:3">
      <c r="A9297" s="21">
        <v>9</v>
      </c>
      <c r="B9297" s="24">
        <f>B8689+'Calc2'!B3659</f>
        <v>0</v>
      </c>
      <c r="C9297" s="10"/>
    </row>
    <row r="9298" spans="1:3">
      <c r="A9298" s="21">
        <v>10</v>
      </c>
      <c r="B9298" s="24">
        <f>B8690+'Calc2'!B3660</f>
        <v>0</v>
      </c>
      <c r="C9298" s="10"/>
    </row>
    <row r="9299" spans="1:3">
      <c r="A9299" s="21">
        <v>11</v>
      </c>
      <c r="B9299" s="24">
        <f>B8691+'Calc2'!B3661</f>
        <v>0</v>
      </c>
      <c r="C9299" s="10"/>
    </row>
    <row r="9300" spans="1:3">
      <c r="A9300" s="21">
        <v>12</v>
      </c>
      <c r="B9300" s="24">
        <f>B8692+'Calc2'!B3662</f>
        <v>0</v>
      </c>
      <c r="C9300" s="10"/>
    </row>
    <row r="9301" spans="1:3">
      <c r="A9301" s="21">
        <v>13</v>
      </c>
      <c r="B9301" s="24">
        <f>B8693+'Calc2'!B3663</f>
        <v>0</v>
      </c>
      <c r="C9301" s="10"/>
    </row>
    <row r="9302" spans="1:3">
      <c r="A9302" s="21">
        <v>14</v>
      </c>
      <c r="B9302" s="24">
        <f>B8694+'Calc2'!B3664</f>
        <v>0</v>
      </c>
      <c r="C9302" s="10"/>
    </row>
    <row r="9303" spans="1:3">
      <c r="A9303" s="21">
        <v>15</v>
      </c>
      <c r="B9303" s="24">
        <f>B8695+'Calc2'!B3665</f>
        <v>0</v>
      </c>
      <c r="C9303" s="10"/>
    </row>
    <row r="9304" spans="1:3">
      <c r="A9304" s="21">
        <v>16</v>
      </c>
      <c r="B9304" s="24">
        <f>B8696+'Calc2'!B3666</f>
        <v>0</v>
      </c>
      <c r="C9304" s="10"/>
    </row>
    <row r="9305" spans="1:3">
      <c r="A9305" s="21">
        <v>17</v>
      </c>
      <c r="B9305" s="24">
        <f>B8697+'Calc2'!B3667</f>
        <v>0</v>
      </c>
      <c r="C9305" s="10"/>
    </row>
    <row r="9306" spans="1:3">
      <c r="A9306" s="21">
        <v>18</v>
      </c>
      <c r="B9306" s="24">
        <f>B8698+'Calc2'!B3668</f>
        <v>0</v>
      </c>
      <c r="C9306" s="10"/>
    </row>
    <row r="9307" spans="1:3">
      <c r="A9307" s="21">
        <v>19</v>
      </c>
      <c r="B9307" s="24">
        <f>B8699+'Calc2'!B3669</f>
        <v>0</v>
      </c>
      <c r="C9307" s="10"/>
    </row>
    <row r="9308" spans="1:3">
      <c r="A9308" s="21">
        <v>20</v>
      </c>
      <c r="B9308" s="24">
        <f>B8700+'Calc2'!B3670</f>
        <v>0</v>
      </c>
      <c r="C9308" s="10"/>
    </row>
    <row r="9309" spans="1:3">
      <c r="A9309" s="21">
        <v>21</v>
      </c>
      <c r="B9309" s="24">
        <f>B8701+'Calc2'!B3671</f>
        <v>0</v>
      </c>
      <c r="C9309" s="10"/>
    </row>
    <row r="9310" spans="1:3">
      <c r="A9310" s="21">
        <v>22</v>
      </c>
      <c r="B9310" s="24">
        <f>B8702+'Calc2'!B3672</f>
        <v>0</v>
      </c>
      <c r="C9310" s="10"/>
    </row>
    <row r="9311" spans="1:3">
      <c r="A9311" s="21">
        <v>23</v>
      </c>
      <c r="B9311" s="24">
        <f>B8703+'Calc2'!B3673</f>
        <v>0</v>
      </c>
      <c r="C9311" s="10"/>
    </row>
    <row r="9312" spans="1:3">
      <c r="A9312" s="21">
        <v>24</v>
      </c>
      <c r="B9312" s="24">
        <f>B8704+'Calc2'!B3674</f>
        <v>0</v>
      </c>
      <c r="C9312" s="10"/>
    </row>
    <row r="9313" spans="1:3">
      <c r="A9313" s="21">
        <v>25</v>
      </c>
      <c r="B9313" s="24">
        <f>B8705+'Calc2'!B3675</f>
        <v>0</v>
      </c>
      <c r="C9313" s="10"/>
    </row>
    <row r="9314" spans="1:3">
      <c r="A9314" s="21">
        <v>26</v>
      </c>
      <c r="B9314" s="24">
        <f>B8706+'Calc2'!B3676</f>
        <v>0</v>
      </c>
      <c r="C9314" s="10"/>
    </row>
    <row r="9315" spans="1:3">
      <c r="A9315" s="21">
        <v>27</v>
      </c>
      <c r="B9315" s="24">
        <f>B8707+'Calc2'!B3677</f>
        <v>0</v>
      </c>
      <c r="C9315" s="10"/>
    </row>
    <row r="9316" spans="1:3">
      <c r="A9316" s="21">
        <v>28</v>
      </c>
      <c r="B9316" s="24">
        <f>B8708+'Calc2'!B3678</f>
        <v>0</v>
      </c>
      <c r="C9316" s="10"/>
    </row>
    <row r="9317" spans="1:3">
      <c r="A9317" s="21">
        <v>29</v>
      </c>
      <c r="B9317" s="24">
        <f>B8709+'Calc2'!B3679</f>
        <v>0</v>
      </c>
      <c r="C9317" s="10"/>
    </row>
    <row r="9318" spans="1:3">
      <c r="A9318" s="21">
        <v>30</v>
      </c>
      <c r="B9318" s="24">
        <f>B8710+'Calc2'!B3680</f>
        <v>0</v>
      </c>
      <c r="C9318" s="10"/>
    </row>
    <row r="9319" spans="1:3">
      <c r="A9319" s="21">
        <v>31</v>
      </c>
      <c r="B9319" s="24">
        <f>B8711+'Calc2'!B3681</f>
        <v>0</v>
      </c>
      <c r="C9319" s="10"/>
    </row>
    <row r="9320" spans="1:3">
      <c r="A9320" s="21">
        <v>32</v>
      </c>
      <c r="B9320" s="24">
        <f>B8712+'Calc2'!B3682</f>
        <v>0</v>
      </c>
      <c r="C9320" s="10"/>
    </row>
    <row r="9321" spans="1:3">
      <c r="A9321" s="21">
        <v>33</v>
      </c>
      <c r="B9321" s="24">
        <f>B8713+'Calc2'!B3683</f>
        <v>0</v>
      </c>
      <c r="C9321" s="10"/>
    </row>
    <row r="9322" spans="1:3">
      <c r="A9322" s="21">
        <v>34</v>
      </c>
      <c r="B9322" s="24">
        <f>B8714+'Calc2'!B3684</f>
        <v>0</v>
      </c>
      <c r="C9322" s="10"/>
    </row>
    <row r="9323" spans="1:3">
      <c r="A9323" s="21">
        <v>35</v>
      </c>
      <c r="B9323" s="24">
        <f>B8715+'Calc2'!B3685</f>
        <v>0</v>
      </c>
      <c r="C9323" s="10"/>
    </row>
    <row r="9324" spans="1:3">
      <c r="A9324" s="21">
        <v>36</v>
      </c>
      <c r="B9324" s="24">
        <f>B8716+'Calc2'!B3686</f>
        <v>0</v>
      </c>
      <c r="C9324" s="10"/>
    </row>
    <row r="9325" spans="1:3">
      <c r="A9325" s="21">
        <v>37</v>
      </c>
      <c r="B9325" s="24">
        <f>B8717+'Calc2'!B3687</f>
        <v>0</v>
      </c>
      <c r="C9325" s="10"/>
    </row>
    <row r="9326" spans="1:3">
      <c r="A9326" s="21">
        <v>38</v>
      </c>
      <c r="B9326" s="24">
        <f>B8718+'Calc2'!B3688</f>
        <v>0</v>
      </c>
      <c r="C9326" s="10"/>
    </row>
    <row r="9327" spans="1:3">
      <c r="A9327" s="21">
        <v>39</v>
      </c>
      <c r="B9327" s="24">
        <f>B8719+'Calc2'!B3689</f>
        <v>0</v>
      </c>
      <c r="C9327" s="10"/>
    </row>
    <row r="9328" spans="1:3">
      <c r="A9328" s="21">
        <v>40</v>
      </c>
      <c r="B9328" s="24">
        <f>B8720+'Calc2'!B3690</f>
        <v>0</v>
      </c>
      <c r="C9328" s="10"/>
    </row>
    <row r="9329" spans="1:3">
      <c r="A9329" s="21">
        <v>41</v>
      </c>
      <c r="B9329" s="24">
        <f>B8721+'Calc2'!B3691</f>
        <v>0</v>
      </c>
      <c r="C9329" s="10"/>
    </row>
    <row r="9330" spans="1:3">
      <c r="A9330" s="21">
        <v>42</v>
      </c>
      <c r="B9330" s="24">
        <f>B8722+'Calc2'!B3692</f>
        <v>0</v>
      </c>
      <c r="C9330" s="10"/>
    </row>
    <row r="9331" spans="1:3">
      <c r="A9331" s="21">
        <v>43</v>
      </c>
      <c r="B9331" s="24">
        <f>B8723+'Calc2'!B3693</f>
        <v>0</v>
      </c>
      <c r="C9331" s="10"/>
    </row>
    <row r="9332" spans="1:3">
      <c r="A9332" s="21">
        <v>44</v>
      </c>
      <c r="B9332" s="24">
        <f>B8724+'Calc2'!B3694</f>
        <v>0</v>
      </c>
      <c r="C9332" s="10"/>
    </row>
    <row r="9333" spans="1:3">
      <c r="A9333" s="21">
        <v>45</v>
      </c>
      <c r="B9333" s="24">
        <f>B8725+'Calc2'!B3695</f>
        <v>0</v>
      </c>
      <c r="C9333" s="10"/>
    </row>
    <row r="9334" spans="1:3">
      <c r="A9334" s="21">
        <v>46</v>
      </c>
      <c r="B9334" s="24">
        <f>B8726+'Calc2'!B3696</f>
        <v>0</v>
      </c>
      <c r="C9334" s="10"/>
    </row>
    <row r="9335" spans="1:3">
      <c r="A9335" s="21">
        <v>47</v>
      </c>
      <c r="B9335" s="24">
        <f>B8727+'Calc2'!B3697</f>
        <v>0</v>
      </c>
      <c r="C9335" s="10"/>
    </row>
    <row r="9336" spans="1:3">
      <c r="A9336" s="21">
        <v>48</v>
      </c>
      <c r="B9336" s="24">
        <f>B8728+'Calc2'!B3698</f>
        <v>0</v>
      </c>
      <c r="C9336" s="10"/>
    </row>
    <row r="9337" spans="1:3">
      <c r="A9337" s="21">
        <v>49</v>
      </c>
      <c r="B9337" s="24">
        <f>B8729+'Calc2'!B3699</f>
        <v>0</v>
      </c>
      <c r="C9337" s="10"/>
    </row>
    <row r="9338" spans="1:3">
      <c r="A9338" s="21">
        <v>50</v>
      </c>
      <c r="B9338" s="24">
        <f>B8730+'Calc2'!B3700</f>
        <v>0</v>
      </c>
      <c r="C9338" s="10"/>
    </row>
    <row r="9339" spans="1:3">
      <c r="A9339" s="21">
        <v>51</v>
      </c>
      <c r="B9339" s="24">
        <f>B8731+'Calc2'!B3701</f>
        <v>0</v>
      </c>
      <c r="C9339" s="10"/>
    </row>
    <row r="9340" spans="1:3">
      <c r="A9340" s="21">
        <v>52</v>
      </c>
      <c r="B9340" s="24">
        <f>B8732+'Calc2'!B3702</f>
        <v>0</v>
      </c>
      <c r="C9340" s="10"/>
    </row>
    <row r="9341" spans="1:3">
      <c r="A9341" s="21">
        <v>53</v>
      </c>
      <c r="B9341" s="24">
        <f>B8733+'Calc2'!B3703</f>
        <v>0</v>
      </c>
      <c r="C9341" s="10"/>
    </row>
    <row r="9342" spans="1:3">
      <c r="A9342" s="21">
        <v>54</v>
      </c>
      <c r="B9342" s="24">
        <f>B8734+'Calc2'!B3704</f>
        <v>0</v>
      </c>
      <c r="C9342" s="10"/>
    </row>
    <row r="9343" spans="1:3">
      <c r="A9343" s="21">
        <v>55</v>
      </c>
      <c r="B9343" s="24">
        <f>B8735+'Calc2'!B3705</f>
        <v>0</v>
      </c>
      <c r="C9343" s="10"/>
    </row>
    <row r="9344" spans="1:3">
      <c r="A9344" s="21">
        <v>56</v>
      </c>
      <c r="B9344" s="24">
        <f>B8736+'Calc2'!B3706</f>
        <v>0</v>
      </c>
      <c r="C9344" s="10"/>
    </row>
    <row r="9345" spans="1:3">
      <c r="A9345" s="21">
        <v>57</v>
      </c>
      <c r="B9345" s="24">
        <f>B8737+'Calc2'!B3707</f>
        <v>0</v>
      </c>
      <c r="C9345" s="10"/>
    </row>
    <row r="9346" spans="1:3">
      <c r="A9346" s="21">
        <v>58</v>
      </c>
      <c r="B9346" s="24">
        <f>B8738+'Calc2'!B3708</f>
        <v>0</v>
      </c>
      <c r="C9346" s="10"/>
    </row>
    <row r="9347" spans="1:3">
      <c r="A9347" s="21">
        <v>59</v>
      </c>
      <c r="B9347" s="24">
        <f>B8739+'Calc2'!B3709</f>
        <v>0</v>
      </c>
      <c r="C9347" s="10"/>
    </row>
    <row r="9348" spans="1:3">
      <c r="A9348" s="21">
        <v>60</v>
      </c>
      <c r="B9348" s="24">
        <f>B8740+'Calc2'!B3710</f>
        <v>0</v>
      </c>
      <c r="C9348" s="10"/>
    </row>
    <row r="9349" spans="1:3">
      <c r="A9349" s="21">
        <v>61</v>
      </c>
      <c r="B9349" s="24">
        <f>B8741+'Calc2'!B3711</f>
        <v>0</v>
      </c>
      <c r="C9349" s="10"/>
    </row>
    <row r="9350" spans="1:3">
      <c r="A9350" s="21">
        <v>62</v>
      </c>
      <c r="B9350" s="24">
        <f>B8742+'Calc2'!B3712</f>
        <v>0</v>
      </c>
      <c r="C9350" s="10"/>
    </row>
    <row r="9351" spans="1:3">
      <c r="A9351" s="21">
        <v>63</v>
      </c>
      <c r="B9351" s="24">
        <f>B8743+'Calc2'!B3713</f>
        <v>0</v>
      </c>
      <c r="C9351" s="10"/>
    </row>
    <row r="9352" spans="1:3">
      <c r="A9352" s="21">
        <v>64</v>
      </c>
      <c r="B9352" s="24">
        <f>B8744+'Calc2'!B3714</f>
        <v>0</v>
      </c>
      <c r="C9352" s="10"/>
    </row>
    <row r="9353" spans="1:3">
      <c r="A9353" s="21">
        <v>65</v>
      </c>
      <c r="B9353" s="24">
        <f>B8745+'Calc2'!B3715</f>
        <v>0</v>
      </c>
      <c r="C9353" s="10"/>
    </row>
    <row r="9354" spans="1:3">
      <c r="A9354" s="21">
        <v>66</v>
      </c>
      <c r="B9354" s="24">
        <f>B8746+'Calc2'!B3716</f>
        <v>0</v>
      </c>
      <c r="C9354" s="10"/>
    </row>
    <row r="9355" spans="1:3">
      <c r="A9355" s="21">
        <v>67</v>
      </c>
      <c r="B9355" s="24">
        <f>B8747+'Calc2'!B3717</f>
        <v>0</v>
      </c>
      <c r="C9355" s="10"/>
    </row>
    <row r="9356" spans="1:3">
      <c r="A9356" s="21">
        <v>68</v>
      </c>
      <c r="B9356" s="24">
        <f>B8748+'Calc2'!B3718</f>
        <v>0</v>
      </c>
      <c r="C9356" s="10"/>
    </row>
    <row r="9357" spans="1:3">
      <c r="A9357" s="21">
        <v>69</v>
      </c>
      <c r="B9357" s="24">
        <f>B8749+'Calc2'!B3719</f>
        <v>0</v>
      </c>
      <c r="C9357" s="10"/>
    </row>
    <row r="9358" spans="1:3">
      <c r="A9358" s="21">
        <v>70</v>
      </c>
      <c r="B9358" s="24">
        <f>B8750+'Calc2'!B3720</f>
        <v>0</v>
      </c>
      <c r="C9358" s="10"/>
    </row>
    <row r="9359" spans="1:3">
      <c r="A9359" s="21">
        <v>71</v>
      </c>
      <c r="B9359" s="24">
        <f>B8751+'Calc2'!B3721</f>
        <v>0</v>
      </c>
      <c r="C9359" s="10"/>
    </row>
    <row r="9360" spans="1:3">
      <c r="A9360" s="21">
        <v>72</v>
      </c>
      <c r="B9360" s="24">
        <f>B8752+'Calc2'!B3722</f>
        <v>0</v>
      </c>
      <c r="C9360" s="10"/>
    </row>
    <row r="9361" spans="1:3">
      <c r="A9361" s="21">
        <v>73</v>
      </c>
      <c r="B9361" s="24">
        <f>B8753+'Calc2'!B3723</f>
        <v>0</v>
      </c>
      <c r="C9361" s="10"/>
    </row>
    <row r="9362" spans="1:3">
      <c r="A9362" s="21">
        <v>74</v>
      </c>
      <c r="B9362" s="24">
        <f>B8754+'Calc2'!B3724</f>
        <v>0</v>
      </c>
      <c r="C9362" s="10"/>
    </row>
    <row r="9363" spans="1:3">
      <c r="A9363" s="21">
        <v>75</v>
      </c>
      <c r="B9363" s="24">
        <f>B8755+'Calc2'!B3725</f>
        <v>0</v>
      </c>
      <c r="C9363" s="10"/>
    </row>
    <row r="9364" spans="1:3">
      <c r="A9364" s="21">
        <v>76</v>
      </c>
      <c r="B9364" s="24">
        <f>B8756+'Calc2'!B3726</f>
        <v>0</v>
      </c>
      <c r="C9364" s="10"/>
    </row>
    <row r="9365" spans="1:3">
      <c r="A9365" s="21">
        <v>77</v>
      </c>
      <c r="B9365" s="24">
        <f>B8757+'Calc2'!B3727</f>
        <v>0</v>
      </c>
      <c r="C9365" s="10"/>
    </row>
    <row r="9366" spans="1:3">
      <c r="A9366" s="21">
        <v>78</v>
      </c>
      <c r="B9366" s="24">
        <f>B8758+'Calc2'!B3728</f>
        <v>0</v>
      </c>
      <c r="C9366" s="10"/>
    </row>
    <row r="9367" spans="1:3">
      <c r="A9367" s="21">
        <v>79</v>
      </c>
      <c r="B9367" s="24">
        <f>B8759+'Calc2'!B3729</f>
        <v>0</v>
      </c>
      <c r="C9367" s="10"/>
    </row>
    <row r="9368" spans="1:3">
      <c r="A9368" s="21">
        <v>80</v>
      </c>
      <c r="B9368" s="24">
        <f>B8760+'Calc2'!B3730</f>
        <v>0</v>
      </c>
      <c r="C9368" s="10"/>
    </row>
    <row r="9369" spans="1:3">
      <c r="A9369" s="21">
        <v>81</v>
      </c>
      <c r="B9369" s="24">
        <f>B8761+'Calc2'!B3731</f>
        <v>0</v>
      </c>
      <c r="C9369" s="10"/>
    </row>
    <row r="9370" spans="1:3">
      <c r="A9370" s="21">
        <v>82</v>
      </c>
      <c r="B9370" s="24">
        <f>B8762+'Calc2'!B3732</f>
        <v>0</v>
      </c>
      <c r="C9370" s="10"/>
    </row>
    <row r="9371" spans="1:3">
      <c r="A9371" s="21">
        <v>83</v>
      </c>
      <c r="B9371" s="24">
        <f>B8763+'Calc2'!B3733</f>
        <v>0</v>
      </c>
      <c r="C9371" s="10"/>
    </row>
    <row r="9372" spans="1:3">
      <c r="A9372" s="21">
        <v>84</v>
      </c>
      <c r="B9372" s="24">
        <f>B8764+'Calc2'!B3734</f>
        <v>0</v>
      </c>
      <c r="C9372" s="10"/>
    </row>
    <row r="9373" spans="1:3">
      <c r="A9373" s="21">
        <v>85</v>
      </c>
      <c r="B9373" s="24">
        <f>B8765+'Calc2'!B3735</f>
        <v>0</v>
      </c>
      <c r="C9373" s="10"/>
    </row>
    <row r="9374" spans="1:3">
      <c r="A9374" s="21">
        <v>86</v>
      </c>
      <c r="B9374" s="24">
        <f>B8766+'Calc2'!B3736</f>
        <v>0</v>
      </c>
      <c r="C9374" s="10"/>
    </row>
    <row r="9375" spans="1:3">
      <c r="A9375" s="21">
        <v>87</v>
      </c>
      <c r="B9375" s="24">
        <f>B8767+'Calc2'!B3737</f>
        <v>0</v>
      </c>
      <c r="C9375" s="10"/>
    </row>
    <row r="9376" spans="1:3">
      <c r="A9376" s="21">
        <v>88</v>
      </c>
      <c r="B9376" s="24">
        <f>B8768+'Calc2'!B3738</f>
        <v>0</v>
      </c>
      <c r="C9376" s="10"/>
    </row>
    <row r="9377" spans="1:3">
      <c r="A9377" s="21">
        <v>89</v>
      </c>
      <c r="B9377" s="24">
        <f>B8769+'Calc2'!B3739</f>
        <v>0</v>
      </c>
      <c r="C9377" s="10"/>
    </row>
    <row r="9378" spans="1:3">
      <c r="A9378" s="21">
        <v>90</v>
      </c>
      <c r="B9378" s="24">
        <f>B8770+'Calc2'!B3740</f>
        <v>0</v>
      </c>
      <c r="C9378" s="10"/>
    </row>
    <row r="9379" spans="1:3">
      <c r="A9379" s="21">
        <v>91</v>
      </c>
      <c r="B9379" s="24">
        <f>B8771+'Calc2'!B3741</f>
        <v>0</v>
      </c>
      <c r="C9379" s="10"/>
    </row>
    <row r="9380" spans="1:3">
      <c r="A9380" s="21">
        <v>92</v>
      </c>
      <c r="B9380" s="24">
        <f>B8772+'Calc2'!B3742</f>
        <v>0</v>
      </c>
      <c r="C9380" s="10"/>
    </row>
    <row r="9381" spans="1:3">
      <c r="A9381" s="21">
        <v>93</v>
      </c>
      <c r="B9381" s="24">
        <f>B8773+'Calc2'!B3743</f>
        <v>0</v>
      </c>
      <c r="C9381" s="10"/>
    </row>
    <row r="9382" spans="1:3">
      <c r="A9382" s="21">
        <v>94</v>
      </c>
      <c r="B9382" s="24">
        <f>B8774+'Calc2'!B3744</f>
        <v>0</v>
      </c>
      <c r="C9382" s="10"/>
    </row>
    <row r="9383" spans="1:3">
      <c r="A9383" s="21">
        <v>95</v>
      </c>
      <c r="B9383" s="24">
        <f>B8775+'Calc2'!B3745</f>
        <v>0</v>
      </c>
      <c r="C9383" s="10"/>
    </row>
    <row r="9384" spans="1:3">
      <c r="A9384" s="21">
        <v>96</v>
      </c>
      <c r="B9384" s="24">
        <f>B8776+'Calc2'!B3746</f>
        <v>0</v>
      </c>
      <c r="C9384" s="10"/>
    </row>
    <row r="9385" spans="1:3">
      <c r="A9385" s="21">
        <v>97</v>
      </c>
      <c r="B9385" s="24">
        <f>B8777+'Calc2'!B3747</f>
        <v>0</v>
      </c>
      <c r="C9385" s="10"/>
    </row>
    <row r="9386" spans="1:3">
      <c r="A9386" s="21">
        <v>98</v>
      </c>
      <c r="B9386" s="24">
        <f>B8778+'Calc2'!B3748</f>
        <v>0</v>
      </c>
      <c r="C9386" s="10"/>
    </row>
    <row r="9387" spans="1:3">
      <c r="A9387" s="21">
        <v>99</v>
      </c>
      <c r="B9387" s="24">
        <f>B8779+'Calc2'!B3749</f>
        <v>0</v>
      </c>
      <c r="C9387" s="10"/>
    </row>
    <row r="9388" spans="1:3">
      <c r="A9388" s="21">
        <v>100</v>
      </c>
      <c r="B9388" s="24">
        <f>B8780+'Calc2'!B3750</f>
        <v>0</v>
      </c>
      <c r="C9388" s="10"/>
    </row>
    <row r="9389" spans="1:3">
      <c r="A9389" s="21">
        <v>101</v>
      </c>
      <c r="B9389" s="24">
        <f>B8781+'Calc2'!B3751</f>
        <v>0</v>
      </c>
      <c r="C9389" s="10"/>
    </row>
    <row r="9390" spans="1:3">
      <c r="A9390" s="21">
        <v>102</v>
      </c>
      <c r="B9390" s="24">
        <f>B8782+'Calc2'!B3752</f>
        <v>0</v>
      </c>
      <c r="C9390" s="10"/>
    </row>
    <row r="9391" spans="1:3">
      <c r="A9391" s="21">
        <v>103</v>
      </c>
      <c r="B9391" s="24">
        <f>B8783+'Calc2'!B3753</f>
        <v>0</v>
      </c>
      <c r="C9391" s="10"/>
    </row>
    <row r="9392" spans="1:3">
      <c r="A9392" s="21">
        <v>104</v>
      </c>
      <c r="B9392" s="24">
        <f>B8784+'Calc2'!B3754</f>
        <v>0</v>
      </c>
      <c r="C9392" s="10"/>
    </row>
    <row r="9393" spans="1:3">
      <c r="A9393" s="21">
        <v>105</v>
      </c>
      <c r="B9393" s="24">
        <f>B8785+'Calc2'!B3755</f>
        <v>0</v>
      </c>
      <c r="C9393" s="10"/>
    </row>
    <row r="9394" spans="1:3">
      <c r="A9394" s="21">
        <v>106</v>
      </c>
      <c r="B9394" s="24">
        <f>B8786+'Calc2'!B3756</f>
        <v>0</v>
      </c>
      <c r="C9394" s="10"/>
    </row>
    <row r="9395" spans="1:3">
      <c r="A9395" s="21">
        <v>107</v>
      </c>
      <c r="B9395" s="24">
        <f>B8787+'Calc2'!B3757</f>
        <v>0</v>
      </c>
      <c r="C9395" s="10"/>
    </row>
    <row r="9396" spans="1:3">
      <c r="A9396" s="21">
        <v>108</v>
      </c>
      <c r="B9396" s="24">
        <f>B8788+'Calc2'!B3758</f>
        <v>0</v>
      </c>
      <c r="C9396" s="10"/>
    </row>
    <row r="9397" spans="1:3">
      <c r="A9397" s="21">
        <v>109</v>
      </c>
      <c r="B9397" s="24">
        <f>B8789+'Calc2'!B3759</f>
        <v>0</v>
      </c>
      <c r="C9397" s="10"/>
    </row>
    <row r="9398" spans="1:3">
      <c r="A9398" s="21">
        <v>110</v>
      </c>
      <c r="B9398" s="24">
        <f>B8790+'Calc2'!B3760</f>
        <v>0</v>
      </c>
      <c r="C9398" s="10"/>
    </row>
    <row r="9399" spans="1:3">
      <c r="A9399" s="21">
        <v>111</v>
      </c>
      <c r="B9399" s="24">
        <f>B8791+'Calc2'!B3761</f>
        <v>0</v>
      </c>
      <c r="C9399" s="10"/>
    </row>
    <row r="9400" spans="1:3">
      <c r="A9400" s="21">
        <v>112</v>
      </c>
      <c r="B9400" s="24">
        <f>B8792+'Calc2'!B3762</f>
        <v>0</v>
      </c>
      <c r="C9400" s="10"/>
    </row>
    <row r="9401" spans="1:3">
      <c r="A9401" s="21">
        <v>113</v>
      </c>
      <c r="B9401" s="24">
        <f>B8793+'Calc2'!B3763</f>
        <v>0</v>
      </c>
      <c r="C9401" s="10"/>
    </row>
    <row r="9402" spans="1:3">
      <c r="A9402" s="21">
        <v>114</v>
      </c>
      <c r="B9402" s="24">
        <f>B8794+'Calc2'!B3764</f>
        <v>0</v>
      </c>
      <c r="C9402" s="10"/>
    </row>
    <row r="9403" spans="1:3">
      <c r="A9403" s="21">
        <v>115</v>
      </c>
      <c r="B9403" s="24">
        <f>B8795+'Calc2'!B3765</f>
        <v>0</v>
      </c>
      <c r="C9403" s="10"/>
    </row>
    <row r="9404" spans="1:3">
      <c r="A9404" s="21">
        <v>116</v>
      </c>
      <c r="B9404" s="24">
        <f>B8796+'Calc2'!B3766</f>
        <v>0</v>
      </c>
      <c r="C9404" s="10"/>
    </row>
    <row r="9405" spans="1:3">
      <c r="A9405" s="21">
        <v>117</v>
      </c>
      <c r="B9405" s="24">
        <f>B8797+'Calc2'!B3767</f>
        <v>0</v>
      </c>
      <c r="C9405" s="10"/>
    </row>
    <row r="9406" spans="1:3">
      <c r="A9406" s="21">
        <v>118</v>
      </c>
      <c r="B9406" s="24">
        <f>B8798+'Calc2'!B3768</f>
        <v>0</v>
      </c>
      <c r="C9406" s="10"/>
    </row>
    <row r="9407" spans="1:3">
      <c r="A9407" s="21">
        <v>119</v>
      </c>
      <c r="B9407" s="24">
        <f>B8799+'Calc2'!B3769</f>
        <v>0</v>
      </c>
      <c r="C9407" s="10"/>
    </row>
    <row r="9408" spans="1:3">
      <c r="A9408" s="21">
        <v>120</v>
      </c>
      <c r="B9408" s="24">
        <f>B8800+'Calc2'!B3770</f>
        <v>0</v>
      </c>
      <c r="C9408" s="10"/>
    </row>
    <row r="9409" spans="1:3">
      <c r="A9409" s="21">
        <v>121</v>
      </c>
      <c r="B9409" s="24">
        <f>B8801+'Calc2'!B3771</f>
        <v>0</v>
      </c>
      <c r="C9409" s="10"/>
    </row>
    <row r="9410" spans="1:3">
      <c r="A9410" s="21">
        <v>122</v>
      </c>
      <c r="B9410" s="24">
        <f>B8802+'Calc2'!B3772</f>
        <v>0</v>
      </c>
      <c r="C9410" s="10"/>
    </row>
    <row r="9411" spans="1:3">
      <c r="A9411" s="21">
        <v>123</v>
      </c>
      <c r="B9411" s="24">
        <f>B8803+'Calc2'!B3773</f>
        <v>0</v>
      </c>
      <c r="C9411" s="10"/>
    </row>
    <row r="9412" spans="1:3">
      <c r="A9412" s="21">
        <v>124</v>
      </c>
      <c r="B9412" s="24">
        <f>B8804+'Calc2'!B3774</f>
        <v>0</v>
      </c>
      <c r="C9412" s="10"/>
    </row>
    <row r="9413" spans="1:3">
      <c r="A9413" s="21">
        <v>125</v>
      </c>
      <c r="B9413" s="24">
        <f>B8805+'Calc2'!B3775</f>
        <v>0</v>
      </c>
      <c r="C9413" s="10"/>
    </row>
    <row r="9414" spans="1:3">
      <c r="A9414" s="21">
        <v>126</v>
      </c>
      <c r="B9414" s="24">
        <f>B8806+'Calc2'!B3776</f>
        <v>0</v>
      </c>
      <c r="C9414" s="10"/>
    </row>
    <row r="9415" spans="1:3">
      <c r="A9415" s="21">
        <v>127</v>
      </c>
      <c r="B9415" s="24">
        <f>B8807+'Calc2'!B3777</f>
        <v>0</v>
      </c>
      <c r="C9415" s="10"/>
    </row>
    <row r="9416" spans="1:3">
      <c r="A9416" s="21">
        <v>128</v>
      </c>
      <c r="B9416" s="24">
        <f>B8808+'Calc2'!B3778</f>
        <v>0</v>
      </c>
      <c r="C9416" s="10"/>
    </row>
    <row r="9417" spans="1:3">
      <c r="A9417" s="21">
        <v>129</v>
      </c>
      <c r="B9417" s="24">
        <f>B8809+'Calc2'!B3779</f>
        <v>0</v>
      </c>
      <c r="C9417" s="10"/>
    </row>
    <row r="9418" spans="1:3">
      <c r="A9418" s="21">
        <v>130</v>
      </c>
      <c r="B9418" s="24">
        <f>B8810+'Calc2'!B3780</f>
        <v>0</v>
      </c>
      <c r="C9418" s="10"/>
    </row>
    <row r="9419" spans="1:3">
      <c r="A9419" s="21">
        <v>131</v>
      </c>
      <c r="B9419" s="24">
        <f>B8811+'Calc2'!B3781</f>
        <v>0</v>
      </c>
      <c r="C9419" s="10"/>
    </row>
    <row r="9420" spans="1:3">
      <c r="A9420" s="21">
        <v>132</v>
      </c>
      <c r="B9420" s="24">
        <f>B8812+'Calc2'!B3782</f>
        <v>0</v>
      </c>
      <c r="C9420" s="10"/>
    </row>
    <row r="9421" spans="1:3">
      <c r="A9421" s="21">
        <v>133</v>
      </c>
      <c r="B9421" s="24">
        <f>B8813+'Calc2'!B3783</f>
        <v>0</v>
      </c>
      <c r="C9421" s="10"/>
    </row>
    <row r="9422" spans="1:3">
      <c r="A9422" s="21">
        <v>134</v>
      </c>
      <c r="B9422" s="24">
        <f>B8814+'Calc2'!B3784</f>
        <v>0</v>
      </c>
      <c r="C9422" s="10"/>
    </row>
    <row r="9423" spans="1:3">
      <c r="A9423" s="21">
        <v>135</v>
      </c>
      <c r="B9423" s="24">
        <f>B8815+'Calc2'!B3785</f>
        <v>0</v>
      </c>
      <c r="C9423" s="10"/>
    </row>
    <row r="9424" spans="1:3">
      <c r="A9424" s="21">
        <v>136</v>
      </c>
      <c r="B9424" s="24">
        <f>B8816+'Calc2'!B3786</f>
        <v>0</v>
      </c>
      <c r="C9424" s="10"/>
    </row>
    <row r="9425" spans="1:3">
      <c r="A9425" s="21">
        <v>137</v>
      </c>
      <c r="B9425" s="24">
        <f>B8817+'Calc2'!B3787</f>
        <v>0</v>
      </c>
      <c r="C9425" s="10"/>
    </row>
    <row r="9426" spans="1:3">
      <c r="A9426" s="21">
        <v>138</v>
      </c>
      <c r="B9426" s="24">
        <f>B8818+'Calc2'!B3788</f>
        <v>0</v>
      </c>
      <c r="C9426" s="10"/>
    </row>
    <row r="9427" spans="1:3">
      <c r="A9427" s="21">
        <v>139</v>
      </c>
      <c r="B9427" s="24">
        <f>B8819+'Calc2'!B3789</f>
        <v>0</v>
      </c>
      <c r="C9427" s="10"/>
    </row>
    <row r="9428" spans="1:3">
      <c r="A9428" s="21">
        <v>140</v>
      </c>
      <c r="B9428" s="24">
        <f>B8820+'Calc2'!B3790</f>
        <v>0</v>
      </c>
      <c r="C9428" s="10"/>
    </row>
    <row r="9429" spans="1:3">
      <c r="A9429" s="21">
        <v>141</v>
      </c>
      <c r="B9429" s="24">
        <f>B8821+'Calc2'!B3791</f>
        <v>0</v>
      </c>
      <c r="C9429" s="10"/>
    </row>
    <row r="9430" spans="1:3">
      <c r="A9430" s="21">
        <v>142</v>
      </c>
      <c r="B9430" s="24">
        <f>B8822+'Calc2'!B3792</f>
        <v>0</v>
      </c>
      <c r="C9430" s="10"/>
    </row>
    <row r="9431" spans="1:3">
      <c r="A9431" s="21">
        <v>143</v>
      </c>
      <c r="B9431" s="24">
        <f>B8823+'Calc2'!B3793</f>
        <v>0</v>
      </c>
      <c r="C9431" s="10"/>
    </row>
    <row r="9432" spans="1:3">
      <c r="A9432" s="21">
        <v>144</v>
      </c>
      <c r="B9432" s="24">
        <f>B8824+'Calc2'!B3794</f>
        <v>0</v>
      </c>
      <c r="C9432" s="10"/>
    </row>
    <row r="9433" spans="1:3">
      <c r="A9433" s="21">
        <v>145</v>
      </c>
      <c r="B9433" s="24">
        <f>B8825+'Calc2'!B3795</f>
        <v>0</v>
      </c>
      <c r="C9433" s="10"/>
    </row>
    <row r="9434" spans="1:3">
      <c r="A9434" s="21">
        <v>146</v>
      </c>
      <c r="B9434" s="24">
        <f>B8826+'Calc2'!B3796</f>
        <v>0</v>
      </c>
      <c r="C9434" s="10"/>
    </row>
    <row r="9435" spans="1:3">
      <c r="A9435" s="21">
        <v>147</v>
      </c>
      <c r="B9435" s="24">
        <f>B8827+'Calc2'!B3797</f>
        <v>0</v>
      </c>
      <c r="C9435" s="10"/>
    </row>
    <row r="9436" spans="1:3">
      <c r="A9436" s="21">
        <v>148</v>
      </c>
      <c r="B9436" s="24">
        <f>B8828+'Calc2'!B3798</f>
        <v>0</v>
      </c>
      <c r="C9436" s="10"/>
    </row>
    <row r="9437" spans="1:3">
      <c r="A9437" s="21">
        <v>149</v>
      </c>
      <c r="B9437" s="24">
        <f>B8829+'Calc2'!B3799</f>
        <v>0</v>
      </c>
      <c r="C9437" s="10"/>
    </row>
    <row r="9438" spans="1:3">
      <c r="A9438" s="21">
        <v>150</v>
      </c>
      <c r="B9438" s="24">
        <f>B8830+'Calc2'!B3800</f>
        <v>0</v>
      </c>
      <c r="C9438" s="10"/>
    </row>
    <row r="9439" spans="1:3">
      <c r="A9439" s="21">
        <v>151</v>
      </c>
      <c r="B9439" s="24">
        <f>B8831+'Calc2'!B3801</f>
        <v>0</v>
      </c>
      <c r="C9439" s="10"/>
    </row>
    <row r="9440" spans="1:3">
      <c r="A9440" s="21">
        <v>152</v>
      </c>
      <c r="B9440" s="24">
        <f>B8832+'Calc2'!B3802</f>
        <v>0</v>
      </c>
      <c r="C9440" s="10"/>
    </row>
    <row r="9441" spans="1:3">
      <c r="A9441" s="21">
        <v>153</v>
      </c>
      <c r="B9441" s="24">
        <f>B8833+'Calc2'!B3803</f>
        <v>0</v>
      </c>
      <c r="C9441" s="10"/>
    </row>
    <row r="9442" spans="1:3">
      <c r="A9442" s="21">
        <v>154</v>
      </c>
      <c r="B9442" s="24">
        <f>B8834+'Calc2'!B3804</f>
        <v>0</v>
      </c>
      <c r="C9442" s="10"/>
    </row>
    <row r="9443" spans="1:3">
      <c r="A9443" s="21">
        <v>155</v>
      </c>
      <c r="B9443" s="24">
        <f>B8835+'Calc2'!B3805</f>
        <v>0</v>
      </c>
      <c r="C9443" s="10"/>
    </row>
    <row r="9444" spans="1:3">
      <c r="A9444" s="21">
        <v>156</v>
      </c>
      <c r="B9444" s="24">
        <f>B8836+'Calc2'!B3806</f>
        <v>0</v>
      </c>
      <c r="C9444" s="10"/>
    </row>
    <row r="9445" spans="1:3">
      <c r="A9445" s="21">
        <v>157</v>
      </c>
      <c r="B9445" s="24">
        <f>B8837+'Calc2'!B3807</f>
        <v>0</v>
      </c>
      <c r="C9445" s="10"/>
    </row>
    <row r="9446" spans="1:3">
      <c r="A9446" s="21">
        <v>158</v>
      </c>
      <c r="B9446" s="24">
        <f>B8838+'Calc2'!B3808</f>
        <v>0</v>
      </c>
      <c r="C9446" s="10"/>
    </row>
    <row r="9447" spans="1:3">
      <c r="A9447" s="21">
        <v>159</v>
      </c>
      <c r="B9447" s="24">
        <f>B8839+'Calc2'!B3809</f>
        <v>0</v>
      </c>
      <c r="C9447" s="10"/>
    </row>
    <row r="9448" spans="1:3">
      <c r="A9448" s="21">
        <v>160</v>
      </c>
      <c r="B9448" s="24">
        <f>B8840+'Calc2'!B3810</f>
        <v>0</v>
      </c>
      <c r="C9448" s="10"/>
    </row>
    <row r="9449" spans="1:3">
      <c r="A9449" s="21">
        <v>161</v>
      </c>
      <c r="B9449" s="24">
        <f>B8841+'Calc2'!B3811</f>
        <v>0</v>
      </c>
      <c r="C9449" s="10"/>
    </row>
    <row r="9450" spans="1:3">
      <c r="A9450" s="21">
        <v>162</v>
      </c>
      <c r="B9450" s="24">
        <f>B8842+'Calc2'!B3812</f>
        <v>0</v>
      </c>
      <c r="C9450" s="10"/>
    </row>
    <row r="9451" spans="1:3">
      <c r="A9451" s="21">
        <v>163</v>
      </c>
      <c r="B9451" s="24">
        <f>B8843+'Calc2'!B3813</f>
        <v>0</v>
      </c>
      <c r="C9451" s="10"/>
    </row>
    <row r="9452" spans="1:3">
      <c r="A9452" s="21">
        <v>164</v>
      </c>
      <c r="B9452" s="24">
        <f>B8844+'Calc2'!B3814</f>
        <v>0</v>
      </c>
      <c r="C9452" s="10"/>
    </row>
    <row r="9453" spans="1:3">
      <c r="A9453" s="21">
        <v>165</v>
      </c>
      <c r="B9453" s="24">
        <f>B8845+'Calc2'!B3815</f>
        <v>0</v>
      </c>
      <c r="C9453" s="10"/>
    </row>
    <row r="9454" spans="1:3">
      <c r="A9454" s="21">
        <v>166</v>
      </c>
      <c r="B9454" s="24">
        <f>B8846+'Calc2'!B3816</f>
        <v>0</v>
      </c>
      <c r="C9454" s="10"/>
    </row>
    <row r="9455" spans="1:3">
      <c r="A9455" s="21">
        <v>167</v>
      </c>
      <c r="B9455" s="24">
        <f>B8847+'Calc2'!B3817</f>
        <v>0</v>
      </c>
      <c r="C9455" s="10"/>
    </row>
    <row r="9456" spans="1:3">
      <c r="A9456" s="21">
        <v>168</v>
      </c>
      <c r="B9456" s="24">
        <f>B8848+'Calc2'!B3818</f>
        <v>0</v>
      </c>
      <c r="C9456" s="10"/>
    </row>
    <row r="9457" spans="1:3">
      <c r="A9457" s="21">
        <v>169</v>
      </c>
      <c r="B9457" s="24">
        <f>B8849+'Calc2'!B3819</f>
        <v>0</v>
      </c>
      <c r="C9457" s="10"/>
    </row>
    <row r="9458" spans="1:3">
      <c r="A9458" s="21">
        <v>170</v>
      </c>
      <c r="B9458" s="24">
        <f>B8850+'Calc2'!B3820</f>
        <v>0</v>
      </c>
      <c r="C9458" s="10"/>
    </row>
    <row r="9459" spans="1:3">
      <c r="A9459" s="21">
        <v>171</v>
      </c>
      <c r="B9459" s="24">
        <f>B8851+'Calc2'!B3821</f>
        <v>0</v>
      </c>
      <c r="C9459" s="10"/>
    </row>
    <row r="9460" spans="1:3">
      <c r="A9460" s="21">
        <v>172</v>
      </c>
      <c r="B9460" s="24">
        <f>B8852+'Calc2'!B3822</f>
        <v>0</v>
      </c>
      <c r="C9460" s="10"/>
    </row>
    <row r="9461" spans="1:3">
      <c r="A9461" s="21">
        <v>173</v>
      </c>
      <c r="B9461" s="24">
        <f>B8853+'Calc2'!B3823</f>
        <v>0</v>
      </c>
      <c r="C9461" s="10"/>
    </row>
    <row r="9462" spans="1:3">
      <c r="A9462" s="21">
        <v>174</v>
      </c>
      <c r="B9462" s="24">
        <f>B8854+'Calc2'!B3824</f>
        <v>0</v>
      </c>
      <c r="C9462" s="10"/>
    </row>
    <row r="9463" spans="1:3">
      <c r="A9463" s="21">
        <v>175</v>
      </c>
      <c r="B9463" s="24">
        <f>B8855+'Calc2'!B3825</f>
        <v>0</v>
      </c>
      <c r="C9463" s="10"/>
    </row>
    <row r="9464" spans="1:3">
      <c r="A9464" s="21">
        <v>176</v>
      </c>
      <c r="B9464" s="24">
        <f>B8856+'Calc2'!B3826</f>
        <v>0</v>
      </c>
      <c r="C9464" s="10"/>
    </row>
    <row r="9465" spans="1:3">
      <c r="A9465" s="21">
        <v>177</v>
      </c>
      <c r="B9465" s="24">
        <f>B8857+'Calc2'!B3827</f>
        <v>0</v>
      </c>
      <c r="C9465" s="10"/>
    </row>
    <row r="9466" spans="1:3">
      <c r="A9466" s="21">
        <v>178</v>
      </c>
      <c r="B9466" s="24">
        <f>B8858+'Calc2'!B3828</f>
        <v>0</v>
      </c>
      <c r="C9466" s="10"/>
    </row>
    <row r="9467" spans="1:3">
      <c r="A9467" s="21">
        <v>179</v>
      </c>
      <c r="B9467" s="24">
        <f>B8859+'Calc2'!B3829</f>
        <v>0</v>
      </c>
      <c r="C9467" s="10"/>
    </row>
    <row r="9468" spans="1:3">
      <c r="A9468" s="21">
        <v>180</v>
      </c>
      <c r="B9468" s="24">
        <f>B8860+'Calc2'!B3830</f>
        <v>0</v>
      </c>
      <c r="C9468" s="10"/>
    </row>
    <row r="9469" spans="1:3">
      <c r="A9469" s="21">
        <v>181</v>
      </c>
      <c r="B9469" s="24">
        <f>B8861+'Calc2'!B3831</f>
        <v>0</v>
      </c>
      <c r="C9469" s="10"/>
    </row>
    <row r="9470" spans="1:3">
      <c r="A9470" s="21">
        <v>182</v>
      </c>
      <c r="B9470" s="24">
        <f>B8862+'Calc2'!B3832</f>
        <v>0</v>
      </c>
      <c r="C9470" s="10"/>
    </row>
    <row r="9471" spans="1:3">
      <c r="A9471" s="21">
        <v>183</v>
      </c>
      <c r="B9471" s="24">
        <f>B8863+'Calc2'!B3833</f>
        <v>0</v>
      </c>
      <c r="C9471" s="10"/>
    </row>
    <row r="9472" spans="1:3">
      <c r="A9472" s="21">
        <v>184</v>
      </c>
      <c r="B9472" s="24">
        <f>B8864+'Calc2'!B3834</f>
        <v>0</v>
      </c>
      <c r="C9472" s="10"/>
    </row>
    <row r="9473" spans="1:3">
      <c r="A9473" s="21">
        <v>185</v>
      </c>
      <c r="B9473" s="24">
        <f>B8865+'Calc2'!B3835</f>
        <v>0</v>
      </c>
      <c r="C9473" s="10"/>
    </row>
    <row r="9474" spans="1:3">
      <c r="A9474" s="21">
        <v>186</v>
      </c>
      <c r="B9474" s="24">
        <f>B8866+'Calc2'!B3836</f>
        <v>0</v>
      </c>
      <c r="C9474" s="10"/>
    </row>
    <row r="9475" spans="1:3">
      <c r="A9475" s="21">
        <v>187</v>
      </c>
      <c r="B9475" s="24">
        <f>B8867+'Calc2'!B3837</f>
        <v>0</v>
      </c>
      <c r="C9475" s="10"/>
    </row>
    <row r="9476" spans="1:3">
      <c r="A9476" s="21">
        <v>188</v>
      </c>
      <c r="B9476" s="24">
        <f>B8868+'Calc2'!B3838</f>
        <v>0</v>
      </c>
      <c r="C9476" s="10"/>
    </row>
    <row r="9477" spans="1:3">
      <c r="A9477" s="21">
        <v>189</v>
      </c>
      <c r="B9477" s="24">
        <f>B8869+'Calc2'!B3839</f>
        <v>0</v>
      </c>
      <c r="C9477" s="10"/>
    </row>
    <row r="9478" spans="1:3">
      <c r="A9478" s="21">
        <v>190</v>
      </c>
      <c r="B9478" s="24">
        <f>B8870+'Calc2'!B3840</f>
        <v>0</v>
      </c>
      <c r="C9478" s="10"/>
    </row>
    <row r="9479" spans="1:3">
      <c r="A9479" s="21">
        <v>191</v>
      </c>
      <c r="B9479" s="24">
        <f>B8871+'Calc2'!B3841</f>
        <v>0</v>
      </c>
      <c r="C9479" s="10"/>
    </row>
    <row r="9480" spans="1:3">
      <c r="A9480" s="21">
        <v>192</v>
      </c>
      <c r="B9480" s="24">
        <f>B8872+'Calc2'!B3842</f>
        <v>0</v>
      </c>
      <c r="C9480" s="10"/>
    </row>
    <row r="9481" spans="1:3">
      <c r="A9481" s="21">
        <v>193</v>
      </c>
      <c r="B9481" s="24">
        <f>B8873+'Calc2'!B3843</f>
        <v>0</v>
      </c>
      <c r="C9481" s="10"/>
    </row>
    <row r="9482" spans="1:3">
      <c r="A9482" s="21">
        <v>194</v>
      </c>
      <c r="B9482" s="24">
        <f>B8874+'Calc2'!B3844</f>
        <v>0</v>
      </c>
      <c r="C9482" s="10"/>
    </row>
    <row r="9483" spans="1:3">
      <c r="A9483" s="21">
        <v>195</v>
      </c>
      <c r="B9483" s="24">
        <f>B8875+'Calc2'!B3845</f>
        <v>0</v>
      </c>
      <c r="C9483" s="10"/>
    </row>
    <row r="9484" spans="1:3">
      <c r="A9484" s="21">
        <v>196</v>
      </c>
      <c r="B9484" s="24">
        <f>B8876+'Calc2'!B3846</f>
        <v>0</v>
      </c>
      <c r="C9484" s="10"/>
    </row>
    <row r="9485" spans="1:3">
      <c r="A9485" s="21">
        <v>197</v>
      </c>
      <c r="B9485" s="24">
        <f>B8877+'Calc2'!B3847</f>
        <v>0</v>
      </c>
      <c r="C9485" s="10"/>
    </row>
    <row r="9486" spans="1:3">
      <c r="A9486" s="21">
        <v>198</v>
      </c>
      <c r="B9486" s="24">
        <f>B8878+'Calc2'!B3848</f>
        <v>0</v>
      </c>
      <c r="C9486" s="10"/>
    </row>
    <row r="9487" spans="1:3">
      <c r="A9487" s="21">
        <v>199</v>
      </c>
      <c r="B9487" s="24">
        <f>B8879+'Calc2'!B3849</f>
        <v>0</v>
      </c>
      <c r="C9487" s="10"/>
    </row>
    <row r="9488" spans="1:3">
      <c r="A9488" s="21">
        <v>200</v>
      </c>
      <c r="B9488" s="24">
        <f>B8880+'Calc2'!B3850</f>
        <v>0</v>
      </c>
      <c r="C9488" s="10"/>
    </row>
    <row r="9489" spans="1:3">
      <c r="A9489" s="21">
        <v>201</v>
      </c>
      <c r="B9489" s="24">
        <f>B8881+'Calc2'!B3851</f>
        <v>0</v>
      </c>
      <c r="C9489" s="10"/>
    </row>
    <row r="9490" spans="1:3">
      <c r="A9490" s="21">
        <v>202</v>
      </c>
      <c r="B9490" s="24">
        <f>B8882+'Calc2'!B3852</f>
        <v>0</v>
      </c>
      <c r="C9490" s="10"/>
    </row>
    <row r="9491" spans="1:3">
      <c r="A9491" s="21">
        <v>203</v>
      </c>
      <c r="B9491" s="24">
        <f>B8883+'Calc2'!B3853</f>
        <v>0</v>
      </c>
      <c r="C9491" s="10"/>
    </row>
    <row r="9492" spans="1:3">
      <c r="A9492" s="21">
        <v>204</v>
      </c>
      <c r="B9492" s="24">
        <f>B8884+'Calc2'!B3854</f>
        <v>0</v>
      </c>
      <c r="C9492" s="10"/>
    </row>
    <row r="9493" spans="1:3">
      <c r="A9493" s="21">
        <v>205</v>
      </c>
      <c r="B9493" s="24">
        <f>B8885+'Calc2'!B3855</f>
        <v>0</v>
      </c>
      <c r="C9493" s="10"/>
    </row>
    <row r="9494" spans="1:3">
      <c r="A9494" s="21">
        <v>206</v>
      </c>
      <c r="B9494" s="24">
        <f>B8886+'Calc2'!B3856</f>
        <v>0</v>
      </c>
      <c r="C9494" s="10"/>
    </row>
    <row r="9495" spans="1:3">
      <c r="A9495" s="21">
        <v>207</v>
      </c>
      <c r="B9495" s="24">
        <f>B8887+'Calc2'!B3857</f>
        <v>0</v>
      </c>
      <c r="C9495" s="10"/>
    </row>
    <row r="9496" spans="1:3">
      <c r="A9496" s="21">
        <v>208</v>
      </c>
      <c r="B9496" s="24">
        <f>B8888+'Calc2'!B3858</f>
        <v>0</v>
      </c>
      <c r="C9496" s="10"/>
    </row>
    <row r="9497" spans="1:3">
      <c r="A9497" s="21">
        <v>209</v>
      </c>
      <c r="B9497" s="24">
        <f>B8889+'Calc2'!B3859</f>
        <v>0</v>
      </c>
      <c r="C9497" s="10"/>
    </row>
    <row r="9498" spans="1:3">
      <c r="A9498" s="21">
        <v>210</v>
      </c>
      <c r="B9498" s="24">
        <f>B8890+'Calc2'!B3860</f>
        <v>0</v>
      </c>
      <c r="C9498" s="10"/>
    </row>
    <row r="9499" spans="1:3">
      <c r="A9499" s="21">
        <v>211</v>
      </c>
      <c r="B9499" s="24">
        <f>B8891+'Calc2'!B3861</f>
        <v>0</v>
      </c>
      <c r="C9499" s="10"/>
    </row>
    <row r="9500" spans="1:3">
      <c r="A9500" s="21">
        <v>212</v>
      </c>
      <c r="B9500" s="24">
        <f>B8892+'Calc2'!B3862</f>
        <v>0</v>
      </c>
      <c r="C9500" s="10"/>
    </row>
    <row r="9501" spans="1:3">
      <c r="A9501" s="21">
        <v>213</v>
      </c>
      <c r="B9501" s="24">
        <f>B8893+'Calc2'!B3863</f>
        <v>0</v>
      </c>
      <c r="C9501" s="10"/>
    </row>
    <row r="9502" spans="1:3">
      <c r="A9502" s="21">
        <v>214</v>
      </c>
      <c r="B9502" s="24">
        <f>B8894+'Calc2'!B3864</f>
        <v>0</v>
      </c>
      <c r="C9502" s="10"/>
    </row>
    <row r="9503" spans="1:3">
      <c r="A9503" s="21">
        <v>215</v>
      </c>
      <c r="B9503" s="24">
        <f>B8895+'Calc2'!B3865</f>
        <v>0</v>
      </c>
      <c r="C9503" s="10"/>
    </row>
    <row r="9504" spans="1:3">
      <c r="A9504" s="21">
        <v>216</v>
      </c>
      <c r="B9504" s="24">
        <f>B8896+'Calc2'!B3866</f>
        <v>0</v>
      </c>
      <c r="C9504" s="10"/>
    </row>
    <row r="9505" spans="1:3">
      <c r="A9505" s="21">
        <v>217</v>
      </c>
      <c r="B9505" s="24">
        <f>B8897+'Calc2'!B3867</f>
        <v>0</v>
      </c>
      <c r="C9505" s="10"/>
    </row>
    <row r="9506" spans="1:3">
      <c r="A9506" s="21">
        <v>218</v>
      </c>
      <c r="B9506" s="24">
        <f>B8898+'Calc2'!B3868</f>
        <v>0</v>
      </c>
      <c r="C9506" s="10"/>
    </row>
    <row r="9507" spans="1:3">
      <c r="A9507" s="21">
        <v>219</v>
      </c>
      <c r="B9507" s="24">
        <f>B8899+'Calc2'!B3869</f>
        <v>0</v>
      </c>
      <c r="C9507" s="10"/>
    </row>
    <row r="9508" spans="1:3">
      <c r="A9508" s="21">
        <v>220</v>
      </c>
      <c r="B9508" s="24">
        <f>B8900+'Calc2'!B3870</f>
        <v>0</v>
      </c>
      <c r="C9508" s="10"/>
    </row>
    <row r="9509" spans="1:3">
      <c r="A9509" s="21">
        <v>221</v>
      </c>
      <c r="B9509" s="24">
        <f>B8901+'Calc2'!B3871</f>
        <v>0</v>
      </c>
      <c r="C9509" s="10"/>
    </row>
    <row r="9510" spans="1:3">
      <c r="A9510" s="21">
        <v>222</v>
      </c>
      <c r="B9510" s="24">
        <f>B8902+'Calc2'!B3872</f>
        <v>0</v>
      </c>
      <c r="C9510" s="10"/>
    </row>
    <row r="9511" spans="1:3">
      <c r="A9511" s="21">
        <v>223</v>
      </c>
      <c r="B9511" s="24">
        <f>B8903+'Calc2'!B3873</f>
        <v>0</v>
      </c>
      <c r="C9511" s="10"/>
    </row>
    <row r="9512" spans="1:3">
      <c r="A9512" s="21">
        <v>224</v>
      </c>
      <c r="B9512" s="24">
        <f>B8904+'Calc2'!B3874</f>
        <v>0</v>
      </c>
      <c r="C9512" s="10"/>
    </row>
    <row r="9513" spans="1:3">
      <c r="A9513" s="21">
        <v>225</v>
      </c>
      <c r="B9513" s="24">
        <f>B8905+'Calc2'!B3875</f>
        <v>0</v>
      </c>
      <c r="C9513" s="10"/>
    </row>
    <row r="9514" spans="1:3">
      <c r="A9514" s="21">
        <v>226</v>
      </c>
      <c r="B9514" s="24">
        <f>B8906+'Calc2'!B3876</f>
        <v>0</v>
      </c>
      <c r="C9514" s="10"/>
    </row>
    <row r="9515" spans="1:3">
      <c r="A9515" s="21">
        <v>227</v>
      </c>
      <c r="B9515" s="24">
        <f>B8907+'Calc2'!B3877</f>
        <v>0</v>
      </c>
      <c r="C9515" s="10"/>
    </row>
    <row r="9516" spans="1:3">
      <c r="A9516" s="21">
        <v>228</v>
      </c>
      <c r="B9516" s="24">
        <f>B8908+'Calc2'!B3878</f>
        <v>0</v>
      </c>
      <c r="C9516" s="10"/>
    </row>
    <row r="9517" spans="1:3">
      <c r="A9517" s="21">
        <v>229</v>
      </c>
      <c r="B9517" s="24">
        <f>B8909+'Calc2'!B3879</f>
        <v>0</v>
      </c>
      <c r="C9517" s="10"/>
    </row>
    <row r="9518" spans="1:3">
      <c r="A9518" s="21">
        <v>230</v>
      </c>
      <c r="B9518" s="24">
        <f>B8910+'Calc2'!B3880</f>
        <v>0</v>
      </c>
      <c r="C9518" s="10"/>
    </row>
    <row r="9519" spans="1:3">
      <c r="A9519" s="21">
        <v>231</v>
      </c>
      <c r="B9519" s="24">
        <f>B8911+'Calc2'!B3881</f>
        <v>0</v>
      </c>
      <c r="C9519" s="10"/>
    </row>
    <row r="9520" spans="1:3">
      <c r="A9520" s="21">
        <v>232</v>
      </c>
      <c r="B9520" s="24">
        <f>B8912+'Calc2'!B3882</f>
        <v>0</v>
      </c>
      <c r="C9520" s="10"/>
    </row>
    <row r="9521" spans="1:3">
      <c r="A9521" s="21">
        <v>233</v>
      </c>
      <c r="B9521" s="24">
        <f>B8913+'Calc2'!B3883</f>
        <v>0</v>
      </c>
      <c r="C9521" s="10"/>
    </row>
    <row r="9522" spans="1:3">
      <c r="A9522" s="21">
        <v>234</v>
      </c>
      <c r="B9522" s="24">
        <f>B8914+'Calc2'!B3884</f>
        <v>0</v>
      </c>
      <c r="C9522" s="10"/>
    </row>
    <row r="9523" spans="1:3">
      <c r="A9523" s="21">
        <v>235</v>
      </c>
      <c r="B9523" s="24">
        <f>B8915+'Calc2'!B3885</f>
        <v>0</v>
      </c>
      <c r="C9523" s="10"/>
    </row>
    <row r="9524" spans="1:3">
      <c r="A9524" s="21">
        <v>236</v>
      </c>
      <c r="B9524" s="24">
        <f>B8916+'Calc2'!B3886</f>
        <v>0</v>
      </c>
      <c r="C9524" s="10"/>
    </row>
    <row r="9525" spans="1:3">
      <c r="A9525" s="21">
        <v>237</v>
      </c>
      <c r="B9525" s="24">
        <f>B8917+'Calc2'!B3887</f>
        <v>0</v>
      </c>
      <c r="C9525" s="10"/>
    </row>
    <row r="9526" spans="1:3">
      <c r="A9526" s="21">
        <v>238</v>
      </c>
      <c r="B9526" s="24">
        <f>B8918+'Calc2'!B3888</f>
        <v>0</v>
      </c>
      <c r="C9526" s="10"/>
    </row>
    <row r="9527" spans="1:3">
      <c r="A9527" s="21">
        <v>239</v>
      </c>
      <c r="B9527" s="24">
        <f>B8919+'Calc2'!B3889</f>
        <v>0</v>
      </c>
      <c r="C9527" s="10"/>
    </row>
    <row r="9528" spans="1:3">
      <c r="A9528" s="21">
        <v>240</v>
      </c>
      <c r="B9528" s="24">
        <f>B8920+'Calc2'!B3890</f>
        <v>0</v>
      </c>
      <c r="C9528" s="10"/>
    </row>
    <row r="9529" spans="1:3">
      <c r="A9529" s="21">
        <v>241</v>
      </c>
      <c r="B9529" s="24">
        <f>B8921+'Calc2'!B3891</f>
        <v>0</v>
      </c>
      <c r="C9529" s="10"/>
    </row>
    <row r="9530" spans="1:3">
      <c r="A9530" s="21">
        <v>242</v>
      </c>
      <c r="B9530" s="24">
        <f>B8922+'Calc2'!B3892</f>
        <v>0</v>
      </c>
      <c r="C9530" s="10"/>
    </row>
    <row r="9531" spans="1:3">
      <c r="A9531" s="21">
        <v>243</v>
      </c>
      <c r="B9531" s="24">
        <f>B8923+'Calc2'!B3893</f>
        <v>0</v>
      </c>
      <c r="C9531" s="10"/>
    </row>
    <row r="9532" spans="1:3">
      <c r="A9532" s="21">
        <v>244</v>
      </c>
      <c r="B9532" s="24">
        <f>B8924+'Calc2'!B3894</f>
        <v>0</v>
      </c>
      <c r="C9532" s="10"/>
    </row>
    <row r="9533" spans="1:3">
      <c r="A9533" s="21">
        <v>245</v>
      </c>
      <c r="B9533" s="24">
        <f>B8925+'Calc2'!B3895</f>
        <v>0</v>
      </c>
      <c r="C9533" s="10"/>
    </row>
    <row r="9534" spans="1:3">
      <c r="A9534" s="21">
        <v>246</v>
      </c>
      <c r="B9534" s="24">
        <f>B8926+'Calc2'!B3896</f>
        <v>0</v>
      </c>
      <c r="C9534" s="10"/>
    </row>
    <row r="9535" spans="1:3">
      <c r="A9535" s="21">
        <v>247</v>
      </c>
      <c r="B9535" s="24">
        <f>B8927+'Calc2'!B3897</f>
        <v>0</v>
      </c>
      <c r="C9535" s="10"/>
    </row>
    <row r="9536" spans="1:3">
      <c r="A9536" s="21">
        <v>248</v>
      </c>
      <c r="B9536" s="24">
        <f>B8928+'Calc2'!B3898</f>
        <v>0</v>
      </c>
      <c r="C9536" s="10"/>
    </row>
    <row r="9537" spans="1:3">
      <c r="A9537" s="21">
        <v>249</v>
      </c>
      <c r="B9537" s="24">
        <f>B8929+'Calc2'!B3899</f>
        <v>0</v>
      </c>
      <c r="C9537" s="10"/>
    </row>
    <row r="9538" spans="1:3">
      <c r="A9538" s="21">
        <v>250</v>
      </c>
      <c r="B9538" s="24">
        <f>B8930+'Calc2'!B3900</f>
        <v>0</v>
      </c>
      <c r="C9538" s="10"/>
    </row>
    <row r="9539" spans="1:3">
      <c r="A9539" s="21">
        <v>251</v>
      </c>
      <c r="B9539" s="24">
        <f>B8931+'Calc2'!B3901</f>
        <v>0</v>
      </c>
      <c r="C9539" s="10"/>
    </row>
    <row r="9540" spans="1:3">
      <c r="A9540" s="21">
        <v>252</v>
      </c>
      <c r="B9540" s="24">
        <f>B8932+'Calc2'!B3902</f>
        <v>0</v>
      </c>
      <c r="C9540" s="10"/>
    </row>
    <row r="9541" spans="1:3">
      <c r="A9541" s="21">
        <v>253</v>
      </c>
      <c r="B9541" s="24">
        <f>B8933+'Calc2'!B3903</f>
        <v>0</v>
      </c>
      <c r="C9541" s="10"/>
    </row>
    <row r="9542" spans="1:3">
      <c r="A9542" s="21">
        <v>254</v>
      </c>
      <c r="B9542" s="24">
        <f>B8934+'Calc2'!B3904</f>
        <v>0</v>
      </c>
      <c r="C9542" s="10"/>
    </row>
    <row r="9543" spans="1:3">
      <c r="A9543" s="21">
        <v>255</v>
      </c>
      <c r="B9543" s="24">
        <f>B8935+'Calc2'!B3905</f>
        <v>0</v>
      </c>
      <c r="C9543" s="10"/>
    </row>
    <row r="9544" spans="1:3">
      <c r="A9544" s="21">
        <v>256</v>
      </c>
      <c r="B9544" s="24">
        <f>B8936+'Calc2'!B3906</f>
        <v>0</v>
      </c>
      <c r="C9544" s="10"/>
    </row>
    <row r="9545" spans="1:3">
      <c r="A9545" s="21">
        <v>257</v>
      </c>
      <c r="B9545" s="24">
        <f>B8937+'Calc2'!B3907</f>
        <v>0</v>
      </c>
      <c r="C9545" s="10"/>
    </row>
    <row r="9546" spans="1:3">
      <c r="A9546" s="21">
        <v>258</v>
      </c>
      <c r="B9546" s="24">
        <f>B8938+'Calc2'!B3908</f>
        <v>0</v>
      </c>
      <c r="C9546" s="10"/>
    </row>
    <row r="9547" spans="1:3">
      <c r="A9547" s="21">
        <v>259</v>
      </c>
      <c r="B9547" s="24">
        <f>B8939+'Calc2'!B3909</f>
        <v>0</v>
      </c>
      <c r="C9547" s="10"/>
    </row>
    <row r="9548" spans="1:3">
      <c r="A9548" s="21">
        <v>260</v>
      </c>
      <c r="B9548" s="24">
        <f>B8940+'Calc2'!B3910</f>
        <v>0</v>
      </c>
      <c r="C9548" s="10"/>
    </row>
    <row r="9549" spans="1:3">
      <c r="A9549" s="21">
        <v>261</v>
      </c>
      <c r="B9549" s="24">
        <f>B8941+'Calc2'!B3911</f>
        <v>0</v>
      </c>
      <c r="C9549" s="10"/>
    </row>
    <row r="9550" spans="1:3">
      <c r="A9550" s="21">
        <v>262</v>
      </c>
      <c r="B9550" s="24">
        <f>B8942+'Calc2'!B3912</f>
        <v>0</v>
      </c>
      <c r="C9550" s="10"/>
    </row>
    <row r="9551" spans="1:3">
      <c r="A9551" s="21">
        <v>263</v>
      </c>
      <c r="B9551" s="24">
        <f>B8943+'Calc2'!B3913</f>
        <v>0</v>
      </c>
      <c r="C9551" s="10"/>
    </row>
    <row r="9552" spans="1:3">
      <c r="A9552" s="21">
        <v>264</v>
      </c>
      <c r="B9552" s="24">
        <f>B8944+'Calc2'!B3914</f>
        <v>0</v>
      </c>
      <c r="C9552" s="10"/>
    </row>
    <row r="9553" spans="1:3">
      <c r="A9553" s="21">
        <v>265</v>
      </c>
      <c r="B9553" s="24">
        <f>B8945+'Calc2'!B3915</f>
        <v>0</v>
      </c>
      <c r="C9553" s="10"/>
    </row>
    <row r="9554" spans="1:3">
      <c r="A9554" s="21">
        <v>266</v>
      </c>
      <c r="B9554" s="24">
        <f>B8946+'Calc2'!B3916</f>
        <v>0</v>
      </c>
      <c r="C9554" s="10"/>
    </row>
    <row r="9555" spans="1:3">
      <c r="A9555" s="21">
        <v>267</v>
      </c>
      <c r="B9555" s="24">
        <f>B8947+'Calc2'!B3917</f>
        <v>0</v>
      </c>
      <c r="C9555" s="10"/>
    </row>
    <row r="9556" spans="1:3">
      <c r="A9556" s="21">
        <v>268</v>
      </c>
      <c r="B9556" s="24">
        <f>B8948+'Calc2'!B3918</f>
        <v>0</v>
      </c>
      <c r="C9556" s="10"/>
    </row>
    <row r="9557" spans="1:3">
      <c r="A9557" s="21">
        <v>269</v>
      </c>
      <c r="B9557" s="24">
        <f>B8949+'Calc2'!B3919</f>
        <v>0</v>
      </c>
      <c r="C9557" s="10"/>
    </row>
    <row r="9558" spans="1:3">
      <c r="A9558" s="21">
        <v>270</v>
      </c>
      <c r="B9558" s="24">
        <f>B8950+'Calc2'!B3920</f>
        <v>0</v>
      </c>
      <c r="C9558" s="10"/>
    </row>
    <row r="9559" spans="1:3">
      <c r="A9559" s="21">
        <v>271</v>
      </c>
      <c r="B9559" s="24">
        <f>B8951+'Calc2'!B3921</f>
        <v>0</v>
      </c>
      <c r="C9559" s="10"/>
    </row>
    <row r="9560" spans="1:3">
      <c r="A9560" s="21">
        <v>272</v>
      </c>
      <c r="B9560" s="24">
        <f>B8952+'Calc2'!B3922</f>
        <v>0</v>
      </c>
      <c r="C9560" s="10"/>
    </row>
    <row r="9561" spans="1:3">
      <c r="A9561" s="21">
        <v>273</v>
      </c>
      <c r="B9561" s="24">
        <f>B8953+'Calc2'!B3923</f>
        <v>0</v>
      </c>
      <c r="C9561" s="10"/>
    </row>
    <row r="9562" spans="1:3">
      <c r="A9562" s="21">
        <v>274</v>
      </c>
      <c r="B9562" s="24">
        <f>B8954+'Calc2'!B3924</f>
        <v>0</v>
      </c>
      <c r="C9562" s="10"/>
    </row>
    <row r="9563" spans="1:3">
      <c r="A9563" s="21">
        <v>275</v>
      </c>
      <c r="B9563" s="24">
        <f>B8955+'Calc2'!B3925</f>
        <v>0</v>
      </c>
      <c r="C9563" s="10"/>
    </row>
    <row r="9564" spans="1:3">
      <c r="A9564" s="21">
        <v>276</v>
      </c>
      <c r="B9564" s="24">
        <f>B8956+'Calc2'!B3926</f>
        <v>0</v>
      </c>
      <c r="C9564" s="10"/>
    </row>
    <row r="9565" spans="1:3">
      <c r="A9565" s="21">
        <v>277</v>
      </c>
      <c r="B9565" s="24">
        <f>B8957+'Calc2'!B3927</f>
        <v>0</v>
      </c>
      <c r="C9565" s="10"/>
    </row>
    <row r="9566" spans="1:3">
      <c r="A9566" s="21">
        <v>278</v>
      </c>
      <c r="B9566" s="24">
        <f>B8958+'Calc2'!B3928</f>
        <v>0</v>
      </c>
      <c r="C9566" s="10"/>
    </row>
    <row r="9567" spans="1:3">
      <c r="A9567" s="21">
        <v>279</v>
      </c>
      <c r="B9567" s="24">
        <f>B8959+'Calc2'!B3929</f>
        <v>0</v>
      </c>
      <c r="C9567" s="10"/>
    </row>
    <row r="9568" spans="1:3">
      <c r="A9568" s="21">
        <v>280</v>
      </c>
      <c r="B9568" s="24">
        <f>B8960+'Calc2'!B3930</f>
        <v>0</v>
      </c>
      <c r="C9568" s="10"/>
    </row>
    <row r="9569" spans="1:3">
      <c r="A9569" s="21">
        <v>281</v>
      </c>
      <c r="B9569" s="24">
        <f>B8961+'Calc2'!B3931</f>
        <v>0</v>
      </c>
      <c r="C9569" s="10"/>
    </row>
    <row r="9570" spans="1:3">
      <c r="A9570" s="21">
        <v>282</v>
      </c>
      <c r="B9570" s="24">
        <f>B8962+'Calc2'!B3932</f>
        <v>0</v>
      </c>
      <c r="C9570" s="10"/>
    </row>
    <row r="9571" spans="1:3">
      <c r="A9571" s="21">
        <v>283</v>
      </c>
      <c r="B9571" s="24">
        <f>B8963+'Calc2'!B3933</f>
        <v>0</v>
      </c>
      <c r="C9571" s="10"/>
    </row>
    <row r="9572" spans="1:3">
      <c r="A9572" s="21">
        <v>284</v>
      </c>
      <c r="B9572" s="24">
        <f>B8964+'Calc2'!B3934</f>
        <v>0</v>
      </c>
      <c r="C9572" s="10"/>
    </row>
    <row r="9573" spans="1:3">
      <c r="A9573" s="21">
        <v>285</v>
      </c>
      <c r="B9573" s="24">
        <f>B8965+'Calc2'!B3935</f>
        <v>0</v>
      </c>
      <c r="C9573" s="10"/>
    </row>
    <row r="9574" spans="1:3">
      <c r="A9574" s="21">
        <v>286</v>
      </c>
      <c r="B9574" s="24">
        <f>B8966+'Calc2'!B3936</f>
        <v>0</v>
      </c>
      <c r="C9574" s="10"/>
    </row>
    <row r="9575" spans="1:3">
      <c r="A9575" s="21">
        <v>287</v>
      </c>
      <c r="B9575" s="24">
        <f>B8967+'Calc2'!B3937</f>
        <v>0</v>
      </c>
      <c r="C9575" s="10"/>
    </row>
    <row r="9576" spans="1:3">
      <c r="A9576" s="21">
        <v>288</v>
      </c>
      <c r="B9576" s="24">
        <f>B8968+'Calc2'!B3938</f>
        <v>0</v>
      </c>
      <c r="C9576" s="10"/>
    </row>
    <row r="9577" spans="1:3">
      <c r="A9577" s="21">
        <v>289</v>
      </c>
      <c r="B9577" s="24">
        <f>B8969+'Calc2'!B3939</f>
        <v>0</v>
      </c>
      <c r="C9577" s="10"/>
    </row>
    <row r="9578" spans="1:3">
      <c r="A9578" s="21">
        <v>290</v>
      </c>
      <c r="B9578" s="24">
        <f>B8970+'Calc2'!B3940</f>
        <v>0</v>
      </c>
      <c r="C9578" s="10"/>
    </row>
    <row r="9579" spans="1:3">
      <c r="A9579" s="21">
        <v>291</v>
      </c>
      <c r="B9579" s="24">
        <f>B8971+'Calc2'!B3941</f>
        <v>0</v>
      </c>
      <c r="C9579" s="10"/>
    </row>
    <row r="9580" spans="1:3">
      <c r="A9580" s="21">
        <v>292</v>
      </c>
      <c r="B9580" s="24">
        <f>B8972+'Calc2'!B3942</f>
        <v>0</v>
      </c>
      <c r="C9580" s="10"/>
    </row>
    <row r="9581" spans="1:3">
      <c r="A9581" s="21">
        <v>293</v>
      </c>
      <c r="B9581" s="24">
        <f>B8973+'Calc2'!B3943</f>
        <v>0</v>
      </c>
      <c r="C9581" s="10"/>
    </row>
    <row r="9582" spans="1:3">
      <c r="A9582" s="21">
        <v>294</v>
      </c>
      <c r="B9582" s="24">
        <f>B8974+'Calc2'!B3944</f>
        <v>0</v>
      </c>
      <c r="C9582" s="10"/>
    </row>
    <row r="9583" spans="1:3">
      <c r="A9583" s="21">
        <v>295</v>
      </c>
      <c r="B9583" s="24">
        <f>B8975+'Calc2'!B3945</f>
        <v>0</v>
      </c>
      <c r="C9583" s="10"/>
    </row>
    <row r="9584" spans="1:3">
      <c r="A9584" s="21">
        <v>296</v>
      </c>
      <c r="B9584" s="24">
        <f>B8976+'Calc2'!B3946</f>
        <v>0</v>
      </c>
      <c r="C9584" s="10"/>
    </row>
    <row r="9585" spans="1:3">
      <c r="A9585" s="21">
        <v>297</v>
      </c>
      <c r="B9585" s="24">
        <f>B8977+'Calc2'!B3947</f>
        <v>0</v>
      </c>
      <c r="C9585" s="10"/>
    </row>
    <row r="9586" spans="1:3">
      <c r="A9586" s="21">
        <v>298</v>
      </c>
      <c r="B9586" s="24">
        <f>B8978+'Calc2'!B3948</f>
        <v>0</v>
      </c>
      <c r="C9586" s="10"/>
    </row>
    <row r="9587" spans="1:3">
      <c r="A9587" s="21">
        <v>299</v>
      </c>
      <c r="B9587" s="24">
        <f>B8979+'Calc2'!B3949</f>
        <v>0</v>
      </c>
      <c r="C9587" s="10"/>
    </row>
    <row r="9588" spans="1:3">
      <c r="A9588" s="21">
        <v>300</v>
      </c>
      <c r="B9588" s="24">
        <f>B8980+'Calc2'!B3950</f>
        <v>0</v>
      </c>
      <c r="C9588" s="10"/>
    </row>
    <row r="9589" spans="1:3">
      <c r="A9589" s="21">
        <v>301</v>
      </c>
      <c r="B9589" s="24">
        <f>B8981+'Calc2'!B3951</f>
        <v>0</v>
      </c>
      <c r="C9589" s="10"/>
    </row>
    <row r="9590" spans="1:3">
      <c r="A9590" s="21">
        <v>302</v>
      </c>
      <c r="B9590" s="24">
        <f>B8982+'Calc2'!B3952</f>
        <v>0</v>
      </c>
      <c r="C9590" s="10"/>
    </row>
    <row r="9591" spans="1:3">
      <c r="A9591" s="21">
        <v>303</v>
      </c>
      <c r="B9591" s="24">
        <f>B8983+'Calc2'!B3953</f>
        <v>0</v>
      </c>
      <c r="C9591" s="10"/>
    </row>
    <row r="9592" spans="1:3">
      <c r="A9592" s="21">
        <v>304</v>
      </c>
      <c r="B9592" s="24">
        <f>B8984+'Calc2'!B3954</f>
        <v>0</v>
      </c>
      <c r="C9592" s="10"/>
    </row>
    <row r="9593" spans="1:3">
      <c r="A9593" s="21">
        <v>305</v>
      </c>
      <c r="B9593" s="24">
        <f>B8985+'Calc2'!B3955</f>
        <v>0</v>
      </c>
      <c r="C9593" s="10"/>
    </row>
    <row r="9594" spans="1:3">
      <c r="A9594" s="21">
        <v>306</v>
      </c>
      <c r="B9594" s="24">
        <f>B8986+'Calc2'!B3956</f>
        <v>0</v>
      </c>
      <c r="C9594" s="10"/>
    </row>
    <row r="9595" spans="1:3">
      <c r="A9595" s="21">
        <v>307</v>
      </c>
      <c r="B9595" s="24">
        <f>B8987+'Calc2'!B3957</f>
        <v>0</v>
      </c>
      <c r="C9595" s="10"/>
    </row>
    <row r="9596" spans="1:3">
      <c r="A9596" s="21">
        <v>308</v>
      </c>
      <c r="B9596" s="24">
        <f>B8988+'Calc2'!B3958</f>
        <v>0</v>
      </c>
      <c r="C9596" s="10"/>
    </row>
    <row r="9597" spans="1:3">
      <c r="A9597" s="21">
        <v>309</v>
      </c>
      <c r="B9597" s="24">
        <f>B8989+'Calc2'!B3959</f>
        <v>0</v>
      </c>
      <c r="C9597" s="10"/>
    </row>
    <row r="9598" spans="1:3">
      <c r="A9598" s="21">
        <v>310</v>
      </c>
      <c r="B9598" s="24">
        <f>B8990+'Calc2'!B3960</f>
        <v>0</v>
      </c>
      <c r="C9598" s="10"/>
    </row>
    <row r="9599" spans="1:3">
      <c r="A9599" s="21">
        <v>311</v>
      </c>
      <c r="B9599" s="24">
        <f>B8991+'Calc2'!B3961</f>
        <v>0</v>
      </c>
      <c r="C9599" s="10"/>
    </row>
    <row r="9600" spans="1:3">
      <c r="A9600" s="21">
        <v>312</v>
      </c>
      <c r="B9600" s="24">
        <f>B8992+'Calc2'!B3962</f>
        <v>0</v>
      </c>
      <c r="C9600" s="10"/>
    </row>
    <row r="9601" spans="1:3">
      <c r="A9601" s="21">
        <v>313</v>
      </c>
      <c r="B9601" s="24">
        <f>B8993+'Calc2'!B3963</f>
        <v>0</v>
      </c>
      <c r="C9601" s="10"/>
    </row>
    <row r="9602" spans="1:3">
      <c r="A9602" s="21">
        <v>314</v>
      </c>
      <c r="B9602" s="24">
        <f>B8994+'Calc2'!B3964</f>
        <v>0</v>
      </c>
      <c r="C9602" s="10"/>
    </row>
    <row r="9603" spans="1:3">
      <c r="A9603" s="21">
        <v>315</v>
      </c>
      <c r="B9603" s="24">
        <f>B8995+'Calc2'!B3965</f>
        <v>0</v>
      </c>
      <c r="C9603" s="10"/>
    </row>
    <row r="9604" spans="1:3">
      <c r="A9604" s="21">
        <v>316</v>
      </c>
      <c r="B9604" s="24">
        <f>B8996+'Calc2'!B3966</f>
        <v>0</v>
      </c>
      <c r="C9604" s="10"/>
    </row>
    <row r="9605" spans="1:3">
      <c r="A9605" s="21">
        <v>317</v>
      </c>
      <c r="B9605" s="24">
        <f>B8997+'Calc2'!B3967</f>
        <v>0</v>
      </c>
      <c r="C9605" s="10"/>
    </row>
    <row r="9606" spans="1:3">
      <c r="A9606" s="21">
        <v>318</v>
      </c>
      <c r="B9606" s="24">
        <f>B8998+'Calc2'!B3968</f>
        <v>0</v>
      </c>
      <c r="C9606" s="10"/>
    </row>
    <row r="9607" spans="1:3">
      <c r="A9607" s="21">
        <v>319</v>
      </c>
      <c r="B9607" s="24">
        <f>B8999+'Calc2'!B3969</f>
        <v>0</v>
      </c>
      <c r="C9607" s="10"/>
    </row>
    <row r="9608" spans="1:3">
      <c r="A9608" s="21">
        <v>320</v>
      </c>
      <c r="B9608" s="24">
        <f>B9000+'Calc2'!B3970</f>
        <v>0</v>
      </c>
      <c r="C9608" s="10"/>
    </row>
    <row r="9609" spans="1:3">
      <c r="A9609" s="21">
        <v>321</v>
      </c>
      <c r="B9609" s="24">
        <f>B9001+'Calc2'!B3971</f>
        <v>0</v>
      </c>
      <c r="C9609" s="10"/>
    </row>
    <row r="9610" spans="1:3">
      <c r="A9610" s="21">
        <v>322</v>
      </c>
      <c r="B9610" s="24">
        <f>B9002+'Calc2'!B3972</f>
        <v>0</v>
      </c>
      <c r="C9610" s="10"/>
    </row>
    <row r="9611" spans="1:3">
      <c r="A9611" s="21">
        <v>323</v>
      </c>
      <c r="B9611" s="24">
        <f>B9003+'Calc2'!B3973</f>
        <v>0</v>
      </c>
      <c r="C9611" s="10"/>
    </row>
    <row r="9612" spans="1:3">
      <c r="A9612" s="21">
        <v>324</v>
      </c>
      <c r="B9612" s="24">
        <f>B9004+'Calc2'!B3974</f>
        <v>0</v>
      </c>
      <c r="C9612" s="10"/>
    </row>
    <row r="9613" spans="1:3">
      <c r="A9613" s="21">
        <v>325</v>
      </c>
      <c r="B9613" s="24">
        <f>B9005+'Calc2'!B3975</f>
        <v>0</v>
      </c>
      <c r="C9613" s="10"/>
    </row>
    <row r="9614" spans="1:3">
      <c r="A9614" s="21">
        <v>326</v>
      </c>
      <c r="B9614" s="24">
        <f>B9006+'Calc2'!B3976</f>
        <v>0</v>
      </c>
      <c r="C9614" s="10"/>
    </row>
    <row r="9615" spans="1:3">
      <c r="A9615" s="21">
        <v>327</v>
      </c>
      <c r="B9615" s="24">
        <f>B9007+'Calc2'!B3977</f>
        <v>0</v>
      </c>
      <c r="C9615" s="10"/>
    </row>
    <row r="9616" spans="1:3">
      <c r="A9616" s="21">
        <v>328</v>
      </c>
      <c r="B9616" s="24">
        <f>B9008+'Calc2'!B3978</f>
        <v>0</v>
      </c>
      <c r="C9616" s="10"/>
    </row>
    <row r="9617" spans="1:3">
      <c r="A9617" s="21">
        <v>329</v>
      </c>
      <c r="B9617" s="24">
        <f>B9009+'Calc2'!B3979</f>
        <v>0</v>
      </c>
      <c r="C9617" s="10"/>
    </row>
    <row r="9618" spans="1:3">
      <c r="A9618" s="21">
        <v>330</v>
      </c>
      <c r="B9618" s="24">
        <f>B9010+'Calc2'!B3980</f>
        <v>0</v>
      </c>
      <c r="C9618" s="10"/>
    </row>
    <row r="9619" spans="1:3">
      <c r="A9619" s="21">
        <v>331</v>
      </c>
      <c r="B9619" s="24">
        <f>B9011+'Calc2'!B3981</f>
        <v>0</v>
      </c>
      <c r="C9619" s="10"/>
    </row>
    <row r="9620" spans="1:3">
      <c r="A9620" s="21">
        <v>332</v>
      </c>
      <c r="B9620" s="24">
        <f>B9012+'Calc2'!B3982</f>
        <v>0</v>
      </c>
      <c r="C9620" s="10"/>
    </row>
    <row r="9621" spans="1:3">
      <c r="A9621" s="21">
        <v>333</v>
      </c>
      <c r="B9621" s="24">
        <f>B9013+'Calc2'!B3983</f>
        <v>0</v>
      </c>
      <c r="C9621" s="10"/>
    </row>
    <row r="9622" spans="1:3">
      <c r="A9622" s="21">
        <v>334</v>
      </c>
      <c r="B9622" s="24">
        <f>B9014+'Calc2'!B3984</f>
        <v>0</v>
      </c>
      <c r="C9622" s="10"/>
    </row>
    <row r="9623" spans="1:3">
      <c r="A9623" s="21">
        <v>335</v>
      </c>
      <c r="B9623" s="24">
        <f>B9015+'Calc2'!B3985</f>
        <v>0</v>
      </c>
      <c r="C9623" s="10"/>
    </row>
    <row r="9624" spans="1:3">
      <c r="A9624" s="21">
        <v>336</v>
      </c>
      <c r="B9624" s="24">
        <f>B9016+'Calc2'!B3986</f>
        <v>0</v>
      </c>
      <c r="C9624" s="10"/>
    </row>
    <row r="9625" spans="1:3">
      <c r="A9625" s="21">
        <v>337</v>
      </c>
      <c r="B9625" s="24">
        <f>B9017+'Calc2'!B3987</f>
        <v>0</v>
      </c>
      <c r="C9625" s="10"/>
    </row>
    <row r="9626" spans="1:3">
      <c r="A9626" s="21">
        <v>338</v>
      </c>
      <c r="B9626" s="24">
        <f>B9018+'Calc2'!B3988</f>
        <v>0</v>
      </c>
      <c r="C9626" s="10"/>
    </row>
    <row r="9627" spans="1:3">
      <c r="A9627" s="21">
        <v>339</v>
      </c>
      <c r="B9627" s="24">
        <f>B9019+'Calc2'!B3989</f>
        <v>0</v>
      </c>
      <c r="C9627" s="10"/>
    </row>
    <row r="9628" spans="1:3">
      <c r="A9628" s="21">
        <v>340</v>
      </c>
      <c r="B9628" s="24">
        <f>B9020+'Calc2'!B3990</f>
        <v>0</v>
      </c>
      <c r="C9628" s="10"/>
    </row>
    <row r="9629" spans="1:3">
      <c r="A9629" s="21">
        <v>341</v>
      </c>
      <c r="B9629" s="24">
        <f>B9021+'Calc2'!B3991</f>
        <v>0</v>
      </c>
      <c r="C9629" s="10"/>
    </row>
    <row r="9630" spans="1:3">
      <c r="A9630" s="21">
        <v>342</v>
      </c>
      <c r="B9630" s="24">
        <f>B9022+'Calc2'!B3992</f>
        <v>0</v>
      </c>
      <c r="C9630" s="10"/>
    </row>
    <row r="9631" spans="1:3">
      <c r="A9631" s="21">
        <v>343</v>
      </c>
      <c r="B9631" s="24">
        <f>B9023+'Calc2'!B3993</f>
        <v>0</v>
      </c>
      <c r="C9631" s="10"/>
    </row>
    <row r="9632" spans="1:3">
      <c r="A9632" s="21">
        <v>344</v>
      </c>
      <c r="B9632" s="24">
        <f>B9024+'Calc2'!B3994</f>
        <v>0</v>
      </c>
      <c r="C9632" s="10"/>
    </row>
    <row r="9633" spans="1:3">
      <c r="A9633" s="21">
        <v>345</v>
      </c>
      <c r="B9633" s="24">
        <f>B9025+'Calc2'!B3995</f>
        <v>0</v>
      </c>
      <c r="C9633" s="10"/>
    </row>
    <row r="9634" spans="1:3">
      <c r="A9634" s="21">
        <v>346</v>
      </c>
      <c r="B9634" s="24">
        <f>B9026+'Calc2'!B3996</f>
        <v>0</v>
      </c>
      <c r="C9634" s="10"/>
    </row>
    <row r="9635" spans="1:3">
      <c r="A9635" s="21">
        <v>347</v>
      </c>
      <c r="B9635" s="24">
        <f>B9027+'Calc2'!B3997</f>
        <v>0</v>
      </c>
      <c r="C9635" s="10"/>
    </row>
    <row r="9636" spans="1:3">
      <c r="A9636" s="21">
        <v>348</v>
      </c>
      <c r="B9636" s="24">
        <f>B9028+'Calc2'!B3998</f>
        <v>0</v>
      </c>
      <c r="C9636" s="10"/>
    </row>
    <row r="9637" spans="1:3">
      <c r="A9637" s="21">
        <v>349</v>
      </c>
      <c r="B9637" s="24">
        <f>B9029+'Calc2'!B3999</f>
        <v>0</v>
      </c>
      <c r="C9637" s="10"/>
    </row>
    <row r="9638" spans="1:3">
      <c r="A9638" s="21">
        <v>350</v>
      </c>
      <c r="B9638" s="24">
        <f>B9030+'Calc2'!B4000</f>
        <v>0</v>
      </c>
      <c r="C9638" s="10"/>
    </row>
    <row r="9639" spans="1:3">
      <c r="A9639" s="21">
        <v>351</v>
      </c>
      <c r="B9639" s="24">
        <f>B9031+'Calc2'!B4001</f>
        <v>0</v>
      </c>
      <c r="C9639" s="10"/>
    </row>
    <row r="9640" spans="1:3">
      <c r="A9640" s="21">
        <v>352</v>
      </c>
      <c r="B9640" s="24">
        <f>B9032+'Calc2'!B4002</f>
        <v>0</v>
      </c>
      <c r="C9640" s="10"/>
    </row>
    <row r="9641" spans="1:3">
      <c r="A9641" s="21">
        <v>353</v>
      </c>
      <c r="B9641" s="24">
        <f>B9033+'Calc2'!B4003</f>
        <v>0</v>
      </c>
      <c r="C9641" s="10"/>
    </row>
    <row r="9642" spans="1:3">
      <c r="A9642" s="21">
        <v>354</v>
      </c>
      <c r="B9642" s="24">
        <f>B9034+'Calc2'!B4004</f>
        <v>0</v>
      </c>
      <c r="C9642" s="10"/>
    </row>
    <row r="9643" spans="1:3">
      <c r="A9643" s="21">
        <v>355</v>
      </c>
      <c r="B9643" s="24">
        <f>B9035+'Calc2'!B4005</f>
        <v>0</v>
      </c>
      <c r="C9643" s="10"/>
    </row>
    <row r="9644" spans="1:3">
      <c r="A9644" s="21">
        <v>356</v>
      </c>
      <c r="B9644" s="24">
        <f>B9036+'Calc2'!B4006</f>
        <v>0</v>
      </c>
      <c r="C9644" s="10"/>
    </row>
    <row r="9645" spans="1:3">
      <c r="A9645" s="21">
        <v>357</v>
      </c>
      <c r="B9645" s="24">
        <f>B9037+'Calc2'!B4007</f>
        <v>0</v>
      </c>
      <c r="C9645" s="10"/>
    </row>
    <row r="9646" spans="1:3">
      <c r="A9646" s="21">
        <v>358</v>
      </c>
      <c r="B9646" s="24">
        <f>B9038+'Calc2'!B4008</f>
        <v>0</v>
      </c>
      <c r="C9646" s="10"/>
    </row>
    <row r="9647" spans="1:3">
      <c r="A9647" s="21">
        <v>359</v>
      </c>
      <c r="B9647" s="24">
        <f>B9039+'Calc2'!B4009</f>
        <v>0</v>
      </c>
      <c r="C9647" s="10"/>
    </row>
    <row r="9648" spans="1:3">
      <c r="A9648" s="21">
        <v>360</v>
      </c>
      <c r="B9648" s="24">
        <f>B9040+'Calc2'!B4010</f>
        <v>0</v>
      </c>
      <c r="C9648" s="10"/>
    </row>
    <row r="9649" spans="1:3">
      <c r="A9649" s="21">
        <v>361</v>
      </c>
      <c r="B9649" s="24">
        <f>B9041+'Calc2'!B4011</f>
        <v>0</v>
      </c>
      <c r="C9649" s="10"/>
    </row>
    <row r="9650" spans="1:3">
      <c r="A9650" s="21">
        <v>362</v>
      </c>
      <c r="B9650" s="24">
        <f>B9042+'Calc2'!B4012</f>
        <v>0</v>
      </c>
      <c r="C9650" s="10"/>
    </row>
    <row r="9651" spans="1:3">
      <c r="A9651" s="21">
        <v>363</v>
      </c>
      <c r="B9651" s="24">
        <f>B9043+'Calc2'!B4013</f>
        <v>0</v>
      </c>
      <c r="C9651" s="10"/>
    </row>
    <row r="9652" spans="1:3">
      <c r="A9652" s="21">
        <v>364</v>
      </c>
      <c r="B9652" s="24">
        <f>B9044+'Calc2'!B4014</f>
        <v>0</v>
      </c>
      <c r="C9652" s="10"/>
    </row>
    <row r="9653" spans="1:3">
      <c r="A9653" s="21">
        <v>365</v>
      </c>
      <c r="B9653" s="24">
        <f>B9045+'Calc2'!B4015</f>
        <v>0</v>
      </c>
      <c r="C9653" s="10"/>
    </row>
    <row r="9654" spans="1:3">
      <c r="A9654" s="21">
        <v>366</v>
      </c>
      <c r="B9654" s="24">
        <f>B9046+'Calc2'!B4016</f>
        <v>0</v>
      </c>
      <c r="C9654" s="10"/>
    </row>
    <row r="9655" spans="1:3">
      <c r="A9655" s="21">
        <v>367</v>
      </c>
      <c r="B9655" s="24">
        <f>B9047+'Calc2'!B4017</f>
        <v>0</v>
      </c>
      <c r="C9655" s="10"/>
    </row>
    <row r="9656" spans="1:3">
      <c r="A9656" s="21">
        <v>368</v>
      </c>
      <c r="B9656" s="24">
        <f>B9048+'Calc2'!B4018</f>
        <v>0</v>
      </c>
      <c r="C9656" s="10"/>
    </row>
    <row r="9657" spans="1:3">
      <c r="A9657" s="21">
        <v>369</v>
      </c>
      <c r="B9657" s="24">
        <f>B9049+'Calc2'!B4019</f>
        <v>0</v>
      </c>
      <c r="C9657" s="10"/>
    </row>
    <row r="9658" spans="1:3">
      <c r="A9658" s="21">
        <v>370</v>
      </c>
      <c r="B9658" s="24">
        <f>B9050+'Calc2'!B4020</f>
        <v>0</v>
      </c>
      <c r="C9658" s="10"/>
    </row>
    <row r="9659" spans="1:3">
      <c r="A9659" s="21">
        <v>371</v>
      </c>
      <c r="B9659" s="24">
        <f>B9051+'Calc2'!B4021</f>
        <v>0</v>
      </c>
      <c r="C9659" s="10"/>
    </row>
    <row r="9660" spans="1:3">
      <c r="A9660" s="21">
        <v>372</v>
      </c>
      <c r="B9660" s="24">
        <f>B9052+'Calc2'!B4022</f>
        <v>0</v>
      </c>
      <c r="C9660" s="10"/>
    </row>
    <row r="9661" spans="1:3">
      <c r="A9661" s="21">
        <v>373</v>
      </c>
      <c r="B9661" s="24">
        <f>B9053+'Calc2'!B4023</f>
        <v>0</v>
      </c>
      <c r="C9661" s="10"/>
    </row>
    <row r="9662" spans="1:3">
      <c r="A9662" s="21">
        <v>374</v>
      </c>
      <c r="B9662" s="24">
        <f>B9054+'Calc2'!B4024</f>
        <v>0</v>
      </c>
      <c r="C9662" s="10"/>
    </row>
    <row r="9663" spans="1:3">
      <c r="A9663" s="21">
        <v>375</v>
      </c>
      <c r="B9663" s="24">
        <f>B9055+'Calc2'!B4025</f>
        <v>0</v>
      </c>
      <c r="C9663" s="10"/>
    </row>
    <row r="9664" spans="1:3">
      <c r="A9664" s="21">
        <v>376</v>
      </c>
      <c r="B9664" s="24">
        <f>B9056+'Calc2'!B4026</f>
        <v>0</v>
      </c>
      <c r="C9664" s="10"/>
    </row>
    <row r="9665" spans="1:3">
      <c r="A9665" s="21">
        <v>377</v>
      </c>
      <c r="B9665" s="24">
        <f>B9057+'Calc2'!B4027</f>
        <v>0</v>
      </c>
      <c r="C9665" s="10"/>
    </row>
    <row r="9666" spans="1:3">
      <c r="A9666" s="21">
        <v>378</v>
      </c>
      <c r="B9666" s="24">
        <f>B9058+'Calc2'!B4028</f>
        <v>0</v>
      </c>
      <c r="C9666" s="10"/>
    </row>
    <row r="9667" spans="1:3">
      <c r="A9667" s="21">
        <v>379</v>
      </c>
      <c r="B9667" s="24">
        <f>B9059+'Calc2'!B4029</f>
        <v>0</v>
      </c>
      <c r="C9667" s="10"/>
    </row>
    <row r="9668" spans="1:3">
      <c r="A9668" s="21">
        <v>380</v>
      </c>
      <c r="B9668" s="24">
        <f>B9060+'Calc2'!B4030</f>
        <v>0</v>
      </c>
      <c r="C9668" s="10"/>
    </row>
    <row r="9669" spans="1:3">
      <c r="A9669" s="21">
        <v>381</v>
      </c>
      <c r="B9669" s="24">
        <f>B9061+'Calc2'!B4031</f>
        <v>0</v>
      </c>
      <c r="C9669" s="10"/>
    </row>
    <row r="9670" spans="1:3">
      <c r="A9670" s="21">
        <v>382</v>
      </c>
      <c r="B9670" s="24">
        <f>B9062+'Calc2'!B4032</f>
        <v>0</v>
      </c>
      <c r="C9670" s="10"/>
    </row>
    <row r="9671" spans="1:3">
      <c r="A9671" s="21">
        <v>383</v>
      </c>
      <c r="B9671" s="24">
        <f>B9063+'Calc2'!B4033</f>
        <v>0</v>
      </c>
      <c r="C9671" s="10"/>
    </row>
    <row r="9672" spans="1:3">
      <c r="A9672" s="21">
        <v>384</v>
      </c>
      <c r="B9672" s="24">
        <f>B9064+'Calc2'!B4034</f>
        <v>0</v>
      </c>
      <c r="C9672" s="10"/>
    </row>
    <row r="9673" spans="1:3">
      <c r="A9673" s="21">
        <v>385</v>
      </c>
      <c r="B9673" s="24">
        <f>B9065+'Calc2'!B4035</f>
        <v>0</v>
      </c>
      <c r="C9673" s="10"/>
    </row>
    <row r="9674" spans="1:3">
      <c r="A9674" s="21">
        <v>386</v>
      </c>
      <c r="B9674" s="24">
        <f>B9066+'Calc2'!B4036</f>
        <v>0</v>
      </c>
      <c r="C9674" s="10"/>
    </row>
    <row r="9675" spans="1:3">
      <c r="A9675" s="21">
        <v>387</v>
      </c>
      <c r="B9675" s="24">
        <f>B9067+'Calc2'!B4037</f>
        <v>0</v>
      </c>
      <c r="C9675" s="10"/>
    </row>
    <row r="9676" spans="1:3">
      <c r="A9676" s="21">
        <v>388</v>
      </c>
      <c r="B9676" s="24">
        <f>B9068+'Calc2'!B4038</f>
        <v>0</v>
      </c>
      <c r="C9676" s="10"/>
    </row>
    <row r="9677" spans="1:3">
      <c r="A9677" s="21">
        <v>389</v>
      </c>
      <c r="B9677" s="24">
        <f>B9069+'Calc2'!B4039</f>
        <v>0</v>
      </c>
      <c r="C9677" s="10"/>
    </row>
    <row r="9678" spans="1:3">
      <c r="A9678" s="21">
        <v>390</v>
      </c>
      <c r="B9678" s="24">
        <f>B9070+'Calc2'!B4040</f>
        <v>0</v>
      </c>
      <c r="C9678" s="10"/>
    </row>
    <row r="9679" spans="1:3">
      <c r="A9679" s="21">
        <v>391</v>
      </c>
      <c r="B9679" s="24">
        <f>B9071+'Calc2'!B4041</f>
        <v>0</v>
      </c>
      <c r="C9679" s="10"/>
    </row>
    <row r="9680" spans="1:3">
      <c r="A9680" s="21">
        <v>392</v>
      </c>
      <c r="B9680" s="24">
        <f>B9072+'Calc2'!B4042</f>
        <v>0</v>
      </c>
      <c r="C9680" s="10"/>
    </row>
    <row r="9681" spans="1:3">
      <c r="A9681" s="21">
        <v>393</v>
      </c>
      <c r="B9681" s="24">
        <f>B9073+'Calc2'!B4043</f>
        <v>0</v>
      </c>
      <c r="C9681" s="10"/>
    </row>
    <row r="9682" spans="1:3">
      <c r="A9682" s="21">
        <v>394</v>
      </c>
      <c r="B9682" s="24">
        <f>B9074+'Calc2'!B4044</f>
        <v>0</v>
      </c>
      <c r="C9682" s="10"/>
    </row>
    <row r="9683" spans="1:3">
      <c r="A9683" s="21">
        <v>395</v>
      </c>
      <c r="B9683" s="24">
        <f>B9075+'Calc2'!B4045</f>
        <v>0</v>
      </c>
      <c r="C9683" s="10"/>
    </row>
    <row r="9684" spans="1:3">
      <c r="A9684" s="21">
        <v>396</v>
      </c>
      <c r="B9684" s="24">
        <f>B9076+'Calc2'!B4046</f>
        <v>0</v>
      </c>
      <c r="C9684" s="10"/>
    </row>
    <row r="9685" spans="1:3">
      <c r="A9685" s="21">
        <v>397</v>
      </c>
      <c r="B9685" s="24">
        <f>B9077+'Calc2'!B4047</f>
        <v>0</v>
      </c>
      <c r="C9685" s="10"/>
    </row>
    <row r="9686" spans="1:3">
      <c r="A9686" s="21">
        <v>398</v>
      </c>
      <c r="B9686" s="24">
        <f>B9078+'Calc2'!B4048</f>
        <v>0</v>
      </c>
      <c r="C9686" s="10"/>
    </row>
    <row r="9687" spans="1:3">
      <c r="A9687" s="21">
        <v>399</v>
      </c>
      <c r="B9687" s="24">
        <f>B9079+'Calc2'!B4049</f>
        <v>0</v>
      </c>
      <c r="C9687" s="10"/>
    </row>
    <row r="9688" spans="1:3">
      <c r="A9688" s="21">
        <v>400</v>
      </c>
      <c r="B9688" s="24">
        <f>B9080+'Calc2'!B4050</f>
        <v>0</v>
      </c>
      <c r="C9688" s="10"/>
    </row>
    <row r="9689" spans="1:3">
      <c r="A9689" s="21">
        <v>401</v>
      </c>
      <c r="B9689" s="24">
        <f>B9081+'Calc2'!B4051</f>
        <v>0</v>
      </c>
      <c r="C9689" s="10"/>
    </row>
    <row r="9690" spans="1:3">
      <c r="A9690" s="21">
        <v>402</v>
      </c>
      <c r="B9690" s="24">
        <f>B9082+'Calc2'!B4052</f>
        <v>0</v>
      </c>
      <c r="C9690" s="10"/>
    </row>
    <row r="9691" spans="1:3">
      <c r="A9691" s="21">
        <v>403</v>
      </c>
      <c r="B9691" s="24">
        <f>B9083+'Calc2'!B4053</f>
        <v>0</v>
      </c>
      <c r="C9691" s="10"/>
    </row>
    <row r="9692" spans="1:3">
      <c r="A9692" s="21">
        <v>404</v>
      </c>
      <c r="B9692" s="24">
        <f>B9084+'Calc2'!B4054</f>
        <v>0</v>
      </c>
      <c r="C9692" s="10"/>
    </row>
    <row r="9693" spans="1:3">
      <c r="A9693" s="21">
        <v>405</v>
      </c>
      <c r="B9693" s="24">
        <f>B9085+'Calc2'!B4055</f>
        <v>0</v>
      </c>
      <c r="C9693" s="10"/>
    </row>
    <row r="9694" spans="1:3">
      <c r="A9694" s="21">
        <v>406</v>
      </c>
      <c r="B9694" s="24">
        <f>B9086+'Calc2'!B4056</f>
        <v>0</v>
      </c>
      <c r="C9694" s="10"/>
    </row>
    <row r="9695" spans="1:3">
      <c r="A9695" s="21">
        <v>407</v>
      </c>
      <c r="B9695" s="24">
        <f>B9087+'Calc2'!B4057</f>
        <v>0</v>
      </c>
      <c r="C9695" s="10"/>
    </row>
    <row r="9696" spans="1:3">
      <c r="A9696" s="21">
        <v>408</v>
      </c>
      <c r="B9696" s="24">
        <f>B9088+'Calc2'!B4058</f>
        <v>0</v>
      </c>
      <c r="C9696" s="10"/>
    </row>
    <row r="9697" spans="1:3">
      <c r="A9697" s="21">
        <v>409</v>
      </c>
      <c r="B9697" s="24">
        <f>B9089+'Calc2'!B4059</f>
        <v>0</v>
      </c>
      <c r="C9697" s="10"/>
    </row>
    <row r="9698" spans="1:3">
      <c r="A9698" s="21">
        <v>410</v>
      </c>
      <c r="B9698" s="24">
        <f>B9090+'Calc2'!B4060</f>
        <v>0</v>
      </c>
      <c r="C9698" s="10"/>
    </row>
    <row r="9699" spans="1:3">
      <c r="A9699" s="21">
        <v>411</v>
      </c>
      <c r="B9699" s="24">
        <f>B9091+'Calc2'!B4061</f>
        <v>0</v>
      </c>
      <c r="C9699" s="10"/>
    </row>
    <row r="9700" spans="1:3">
      <c r="A9700" s="21">
        <v>412</v>
      </c>
      <c r="B9700" s="24">
        <f>B9092+'Calc2'!B4062</f>
        <v>0</v>
      </c>
      <c r="C9700" s="10"/>
    </row>
    <row r="9701" spans="1:3">
      <c r="A9701" s="21">
        <v>413</v>
      </c>
      <c r="B9701" s="24">
        <f>B9093+'Calc2'!B4063</f>
        <v>0</v>
      </c>
      <c r="C9701" s="10"/>
    </row>
    <row r="9702" spans="1:3">
      <c r="A9702" s="21">
        <v>414</v>
      </c>
      <c r="B9702" s="24">
        <f>B9094+'Calc2'!B4064</f>
        <v>0</v>
      </c>
      <c r="C9702" s="10"/>
    </row>
    <row r="9703" spans="1:3">
      <c r="A9703" s="21">
        <v>415</v>
      </c>
      <c r="B9703" s="24">
        <f>B9095+'Calc2'!B4065</f>
        <v>0</v>
      </c>
      <c r="C9703" s="10"/>
    </row>
    <row r="9704" spans="1:3">
      <c r="A9704" s="21">
        <v>416</v>
      </c>
      <c r="B9704" s="24">
        <f>B9096+'Calc2'!B4066</f>
        <v>0</v>
      </c>
      <c r="C9704" s="10"/>
    </row>
    <row r="9705" spans="1:3">
      <c r="A9705" s="21">
        <v>417</v>
      </c>
      <c r="B9705" s="24">
        <f>B9097+'Calc2'!B4067</f>
        <v>0</v>
      </c>
      <c r="C9705" s="10"/>
    </row>
    <row r="9706" spans="1:3">
      <c r="A9706" s="21">
        <v>418</v>
      </c>
      <c r="B9706" s="24">
        <f>B9098+'Calc2'!B4068</f>
        <v>0</v>
      </c>
      <c r="C9706" s="10"/>
    </row>
    <row r="9707" spans="1:3">
      <c r="A9707" s="21">
        <v>419</v>
      </c>
      <c r="B9707" s="24">
        <f>B9099+'Calc2'!B4069</f>
        <v>0</v>
      </c>
      <c r="C9707" s="10"/>
    </row>
    <row r="9708" spans="1:3">
      <c r="A9708" s="21">
        <v>420</v>
      </c>
      <c r="B9708" s="24">
        <f>B9100+'Calc2'!B4070</f>
        <v>0</v>
      </c>
      <c r="C9708" s="10"/>
    </row>
    <row r="9709" spans="1:3">
      <c r="A9709" s="21">
        <v>421</v>
      </c>
      <c r="B9709" s="24">
        <f>B9101+'Calc2'!B4071</f>
        <v>0</v>
      </c>
      <c r="C9709" s="10"/>
    </row>
    <row r="9710" spans="1:3">
      <c r="A9710" s="21">
        <v>422</v>
      </c>
      <c r="B9710" s="24">
        <f>B9102+'Calc2'!B4072</f>
        <v>0</v>
      </c>
      <c r="C9710" s="10"/>
    </row>
    <row r="9711" spans="1:3">
      <c r="A9711" s="21">
        <v>423</v>
      </c>
      <c r="B9711" s="24">
        <f>B9103+'Calc2'!B4073</f>
        <v>0</v>
      </c>
      <c r="C9711" s="10"/>
    </row>
    <row r="9712" spans="1:3">
      <c r="A9712" s="21">
        <v>424</v>
      </c>
      <c r="B9712" s="24">
        <f>B9104+'Calc2'!B4074</f>
        <v>0</v>
      </c>
      <c r="C9712" s="10"/>
    </row>
    <row r="9713" spans="1:3">
      <c r="A9713" s="21">
        <v>425</v>
      </c>
      <c r="B9713" s="24">
        <f>B9105+'Calc2'!B4075</f>
        <v>0</v>
      </c>
      <c r="C9713" s="10"/>
    </row>
    <row r="9714" spans="1:3">
      <c r="A9714" s="21">
        <v>426</v>
      </c>
      <c r="B9714" s="24">
        <f>B9106+'Calc2'!B4076</f>
        <v>0</v>
      </c>
      <c r="C9714" s="10"/>
    </row>
    <row r="9715" spans="1:3">
      <c r="A9715" s="21">
        <v>427</v>
      </c>
      <c r="B9715" s="24">
        <f>B9107+'Calc2'!B4077</f>
        <v>0</v>
      </c>
      <c r="C9715" s="10"/>
    </row>
    <row r="9716" spans="1:3">
      <c r="A9716" s="21">
        <v>428</v>
      </c>
      <c r="B9716" s="24">
        <f>B9108+'Calc2'!B4078</f>
        <v>0</v>
      </c>
      <c r="C9716" s="10"/>
    </row>
    <row r="9717" spans="1:3">
      <c r="A9717" s="21">
        <v>429</v>
      </c>
      <c r="B9717" s="24">
        <f>B9109+'Calc2'!B4079</f>
        <v>0</v>
      </c>
      <c r="C9717" s="10"/>
    </row>
    <row r="9718" spans="1:3">
      <c r="A9718" s="21">
        <v>430</v>
      </c>
      <c r="B9718" s="24">
        <f>B9110+'Calc2'!B4080</f>
        <v>0</v>
      </c>
      <c r="C9718" s="10"/>
    </row>
    <row r="9719" spans="1:3">
      <c r="A9719" s="21">
        <v>431</v>
      </c>
      <c r="B9719" s="24">
        <f>B9111+'Calc2'!B4081</f>
        <v>0</v>
      </c>
      <c r="C9719" s="10"/>
    </row>
    <row r="9720" spans="1:3">
      <c r="A9720" s="21">
        <v>432</v>
      </c>
      <c r="B9720" s="24">
        <f>B9112+'Calc2'!B4082</f>
        <v>0</v>
      </c>
      <c r="C9720" s="10"/>
    </row>
    <row r="9721" spans="1:3">
      <c r="A9721" s="21">
        <v>433</v>
      </c>
      <c r="B9721" s="24">
        <f>B9113+'Calc2'!B4083</f>
        <v>0</v>
      </c>
      <c r="C9721" s="10"/>
    </row>
    <row r="9722" spans="1:3">
      <c r="A9722" s="21">
        <v>434</v>
      </c>
      <c r="B9722" s="24">
        <f>B9114+'Calc2'!B4084</f>
        <v>0</v>
      </c>
      <c r="C9722" s="10"/>
    </row>
    <row r="9723" spans="1:3">
      <c r="A9723" s="21">
        <v>435</v>
      </c>
      <c r="B9723" s="24">
        <f>B9115+'Calc2'!B4085</f>
        <v>0</v>
      </c>
      <c r="C9723" s="10"/>
    </row>
    <row r="9724" spans="1:3">
      <c r="A9724" s="21">
        <v>436</v>
      </c>
      <c r="B9724" s="24">
        <f>B9116+'Calc2'!B4086</f>
        <v>0</v>
      </c>
      <c r="C9724" s="10"/>
    </row>
    <row r="9725" spans="1:3">
      <c r="A9725" s="21">
        <v>437</v>
      </c>
      <c r="B9725" s="24">
        <f>B9117+'Calc2'!B4087</f>
        <v>0</v>
      </c>
      <c r="C9725" s="10"/>
    </row>
    <row r="9726" spans="1:3">
      <c r="A9726" s="21">
        <v>438</v>
      </c>
      <c r="B9726" s="24">
        <f>B9118+'Calc2'!B4088</f>
        <v>0</v>
      </c>
      <c r="C9726" s="10"/>
    </row>
    <row r="9727" spans="1:3">
      <c r="A9727" s="21">
        <v>439</v>
      </c>
      <c r="B9727" s="24">
        <f>B9119+'Calc2'!B4089</f>
        <v>0</v>
      </c>
      <c r="C9727" s="10"/>
    </row>
    <row r="9728" spans="1:3">
      <c r="A9728" s="21">
        <v>440</v>
      </c>
      <c r="B9728" s="24">
        <f>B9120+'Calc2'!B4090</f>
        <v>0</v>
      </c>
      <c r="C9728" s="10"/>
    </row>
    <row r="9729" spans="1:3">
      <c r="A9729" s="21">
        <v>441</v>
      </c>
      <c r="B9729" s="24">
        <f>B9121+'Calc2'!B4091</f>
        <v>0</v>
      </c>
      <c r="C9729" s="10"/>
    </row>
    <row r="9730" spans="1:3">
      <c r="A9730" s="21">
        <v>442</v>
      </c>
      <c r="B9730" s="24">
        <f>B9122+'Calc2'!B4092</f>
        <v>0</v>
      </c>
      <c r="C9730" s="10"/>
    </row>
    <row r="9731" spans="1:3">
      <c r="A9731" s="21">
        <v>443</v>
      </c>
      <c r="B9731" s="24">
        <f>B9123+'Calc2'!B4093</f>
        <v>0</v>
      </c>
      <c r="C9731" s="10"/>
    </row>
    <row r="9732" spans="1:3">
      <c r="A9732" s="21">
        <v>444</v>
      </c>
      <c r="B9732" s="24">
        <f>B9124+'Calc2'!B4094</f>
        <v>0</v>
      </c>
      <c r="C9732" s="10"/>
    </row>
    <row r="9733" spans="1:3">
      <c r="A9733" s="21">
        <v>445</v>
      </c>
      <c r="B9733" s="24">
        <f>B9125+'Calc2'!B4095</f>
        <v>0</v>
      </c>
      <c r="C9733" s="10"/>
    </row>
    <row r="9734" spans="1:3">
      <c r="A9734" s="21">
        <v>446</v>
      </c>
      <c r="B9734" s="24">
        <f>B9126+'Calc2'!B4096</f>
        <v>0</v>
      </c>
      <c r="C9734" s="10"/>
    </row>
    <row r="9735" spans="1:3">
      <c r="A9735" s="21">
        <v>447</v>
      </c>
      <c r="B9735" s="24">
        <f>B9127+'Calc2'!B4097</f>
        <v>0</v>
      </c>
      <c r="C9735" s="10"/>
    </row>
    <row r="9736" spans="1:3">
      <c r="A9736" s="21">
        <v>448</v>
      </c>
      <c r="B9736" s="24">
        <f>B9128+'Calc2'!B4098</f>
        <v>0</v>
      </c>
      <c r="C9736" s="10"/>
    </row>
    <row r="9737" spans="1:3">
      <c r="A9737" s="21">
        <v>449</v>
      </c>
      <c r="B9737" s="24">
        <f>B9129+'Calc2'!B4099</f>
        <v>0</v>
      </c>
      <c r="C9737" s="10"/>
    </row>
    <row r="9738" spans="1:3">
      <c r="A9738" s="21">
        <v>450</v>
      </c>
      <c r="B9738" s="24">
        <f>B9130+'Calc2'!B4100</f>
        <v>0</v>
      </c>
      <c r="C9738" s="10"/>
    </row>
    <row r="9739" spans="1:3">
      <c r="A9739" s="21">
        <v>451</v>
      </c>
      <c r="B9739" s="24">
        <f>B9131+'Calc2'!B4101</f>
        <v>0</v>
      </c>
      <c r="C9739" s="10"/>
    </row>
    <row r="9740" spans="1:3">
      <c r="A9740" s="21">
        <v>452</v>
      </c>
      <c r="B9740" s="24">
        <f>B9132+'Calc2'!B4102</f>
        <v>0</v>
      </c>
      <c r="C9740" s="10"/>
    </row>
    <row r="9741" spans="1:3">
      <c r="A9741" s="21">
        <v>453</v>
      </c>
      <c r="B9741" s="24">
        <f>B9133+'Calc2'!B4103</f>
        <v>0</v>
      </c>
      <c r="C9741" s="10"/>
    </row>
    <row r="9742" spans="1:3">
      <c r="A9742" s="21">
        <v>454</v>
      </c>
      <c r="B9742" s="24">
        <f>B9134+'Calc2'!B4104</f>
        <v>0</v>
      </c>
      <c r="C9742" s="10"/>
    </row>
    <row r="9743" spans="1:3">
      <c r="A9743" s="21">
        <v>455</v>
      </c>
      <c r="B9743" s="24">
        <f>B9135+'Calc2'!B4105</f>
        <v>0</v>
      </c>
      <c r="C9743" s="10"/>
    </row>
    <row r="9744" spans="1:3">
      <c r="A9744" s="21">
        <v>456</v>
      </c>
      <c r="B9744" s="24">
        <f>B9136+'Calc2'!B4106</f>
        <v>0</v>
      </c>
      <c r="C9744" s="10"/>
    </row>
    <row r="9745" spans="1:3">
      <c r="A9745" s="21">
        <v>457</v>
      </c>
      <c r="B9745" s="24">
        <f>B9137+'Calc2'!B4107</f>
        <v>0</v>
      </c>
      <c r="C9745" s="10"/>
    </row>
    <row r="9746" spans="1:3">
      <c r="A9746" s="21">
        <v>458</v>
      </c>
      <c r="B9746" s="24">
        <f>B9138+'Calc2'!B4108</f>
        <v>0</v>
      </c>
      <c r="C9746" s="10"/>
    </row>
    <row r="9747" spans="1:3">
      <c r="A9747" s="21">
        <v>459</v>
      </c>
      <c r="B9747" s="24">
        <f>B9139+'Calc2'!B4109</f>
        <v>0</v>
      </c>
      <c r="C9747" s="10"/>
    </row>
    <row r="9748" spans="1:3">
      <c r="A9748" s="21">
        <v>460</v>
      </c>
      <c r="B9748" s="24">
        <f>B9140+'Calc2'!B4110</f>
        <v>0</v>
      </c>
      <c r="C9748" s="10"/>
    </row>
    <row r="9749" spans="1:3">
      <c r="A9749" s="21">
        <v>461</v>
      </c>
      <c r="B9749" s="24">
        <f>B9141+'Calc2'!B4111</f>
        <v>0</v>
      </c>
      <c r="C9749" s="10"/>
    </row>
    <row r="9750" spans="1:3">
      <c r="A9750" s="21">
        <v>462</v>
      </c>
      <c r="B9750" s="24">
        <f>B9142+'Calc2'!B4112</f>
        <v>0</v>
      </c>
      <c r="C9750" s="10"/>
    </row>
    <row r="9751" spans="1:3">
      <c r="A9751" s="21">
        <v>463</v>
      </c>
      <c r="B9751" s="24">
        <f>B9143+'Calc2'!B4113</f>
        <v>0</v>
      </c>
      <c r="C9751" s="10"/>
    </row>
    <row r="9752" spans="1:3">
      <c r="A9752" s="21">
        <v>464</v>
      </c>
      <c r="B9752" s="24">
        <f>B9144+'Calc2'!B4114</f>
        <v>0</v>
      </c>
      <c r="C9752" s="10"/>
    </row>
    <row r="9753" spans="1:3">
      <c r="A9753" s="21">
        <v>465</v>
      </c>
      <c r="B9753" s="24">
        <f>B9145+'Calc2'!B4115</f>
        <v>0</v>
      </c>
      <c r="C9753" s="10"/>
    </row>
    <row r="9754" spans="1:3">
      <c r="A9754" s="21">
        <v>466</v>
      </c>
      <c r="B9754" s="24">
        <f>B9146+'Calc2'!B4116</f>
        <v>0</v>
      </c>
      <c r="C9754" s="10"/>
    </row>
    <row r="9755" spans="1:3">
      <c r="A9755" s="21">
        <v>467</v>
      </c>
      <c r="B9755" s="24">
        <f>B9147+'Calc2'!B4117</f>
        <v>0</v>
      </c>
      <c r="C9755" s="10"/>
    </row>
    <row r="9756" spans="1:3">
      <c r="A9756" s="21">
        <v>468</v>
      </c>
      <c r="B9756" s="24">
        <f>B9148+'Calc2'!B4118</f>
        <v>0</v>
      </c>
      <c r="C9756" s="10"/>
    </row>
    <row r="9757" spans="1:3">
      <c r="A9757" s="21">
        <v>469</v>
      </c>
      <c r="B9757" s="24">
        <f>B9149+'Calc2'!B4119</f>
        <v>0</v>
      </c>
      <c r="C9757" s="10"/>
    </row>
    <row r="9758" spans="1:3">
      <c r="A9758" s="21">
        <v>470</v>
      </c>
      <c r="B9758" s="24">
        <f>B9150+'Calc2'!B4120</f>
        <v>0</v>
      </c>
      <c r="C9758" s="10"/>
    </row>
    <row r="9759" spans="1:3">
      <c r="A9759" s="21">
        <v>471</v>
      </c>
      <c r="B9759" s="24">
        <f>B9151+'Calc2'!B4121</f>
        <v>0</v>
      </c>
      <c r="C9759" s="10"/>
    </row>
    <row r="9760" spans="1:3">
      <c r="A9760" s="21">
        <v>472</v>
      </c>
      <c r="B9760" s="24">
        <f>B9152+'Calc2'!B4122</f>
        <v>0</v>
      </c>
      <c r="C9760" s="10"/>
    </row>
    <row r="9761" spans="1:3">
      <c r="A9761" s="21">
        <v>473</v>
      </c>
      <c r="B9761" s="24">
        <f>B9153+'Calc2'!B4123</f>
        <v>0</v>
      </c>
      <c r="C9761" s="10"/>
    </row>
    <row r="9762" spans="1:3">
      <c r="A9762" s="21">
        <v>474</v>
      </c>
      <c r="B9762" s="24">
        <f>B9154+'Calc2'!B4124</f>
        <v>0</v>
      </c>
      <c r="C9762" s="10"/>
    </row>
    <row r="9763" spans="1:3">
      <c r="A9763" s="21">
        <v>475</v>
      </c>
      <c r="B9763" s="24">
        <f>B9155+'Calc2'!B4125</f>
        <v>0</v>
      </c>
      <c r="C9763" s="10"/>
    </row>
    <row r="9764" spans="1:3">
      <c r="A9764" s="21">
        <v>476</v>
      </c>
      <c r="B9764" s="24">
        <f>B9156+'Calc2'!B4126</f>
        <v>0</v>
      </c>
      <c r="C9764" s="10"/>
    </row>
    <row r="9765" spans="1:3">
      <c r="A9765" s="21">
        <v>477</v>
      </c>
      <c r="B9765" s="24">
        <f>B9157+'Calc2'!B4127</f>
        <v>0</v>
      </c>
      <c r="C9765" s="10"/>
    </row>
    <row r="9766" spans="1:3">
      <c r="A9766" s="21">
        <v>478</v>
      </c>
      <c r="B9766" s="24">
        <f>B9158+'Calc2'!B4128</f>
        <v>0</v>
      </c>
      <c r="C9766" s="10"/>
    </row>
    <row r="9767" spans="1:3">
      <c r="A9767" s="21">
        <v>479</v>
      </c>
      <c r="B9767" s="24">
        <f>B9159+'Calc2'!B4129</f>
        <v>0</v>
      </c>
      <c r="C9767" s="10"/>
    </row>
    <row r="9768" spans="1:3">
      <c r="A9768" s="21">
        <v>480</v>
      </c>
      <c r="B9768" s="24">
        <f>B9160+'Calc2'!B4130</f>
        <v>0</v>
      </c>
      <c r="C9768" s="10"/>
    </row>
    <row r="9769" spans="1:3">
      <c r="A9769" s="21">
        <v>481</v>
      </c>
      <c r="B9769" s="24">
        <f>B9161+'Calc2'!B4131</f>
        <v>0</v>
      </c>
      <c r="C9769" s="10"/>
    </row>
    <row r="9770" spans="1:3">
      <c r="A9770" s="21">
        <v>482</v>
      </c>
      <c r="B9770" s="24">
        <f>B9162+'Calc2'!B4132</f>
        <v>0</v>
      </c>
      <c r="C9770" s="10"/>
    </row>
    <row r="9771" spans="1:3">
      <c r="A9771" s="21">
        <v>483</v>
      </c>
      <c r="B9771" s="24">
        <f>B9163+'Calc2'!B4133</f>
        <v>0</v>
      </c>
      <c r="C9771" s="10"/>
    </row>
    <row r="9772" spans="1:3">
      <c r="A9772" s="21">
        <v>484</v>
      </c>
      <c r="B9772" s="24">
        <f>B9164+'Calc2'!B4134</f>
        <v>0</v>
      </c>
      <c r="C9772" s="10"/>
    </row>
    <row r="9773" spans="1:3">
      <c r="A9773" s="21">
        <v>485</v>
      </c>
      <c r="B9773" s="24">
        <f>B9165+'Calc2'!B4135</f>
        <v>0</v>
      </c>
      <c r="C9773" s="10"/>
    </row>
    <row r="9774" spans="1:3">
      <c r="A9774" s="21">
        <v>486</v>
      </c>
      <c r="B9774" s="24">
        <f>B9166+'Calc2'!B4136</f>
        <v>0</v>
      </c>
      <c r="C9774" s="10"/>
    </row>
    <row r="9775" spans="1:3">
      <c r="A9775" s="21">
        <v>487</v>
      </c>
      <c r="B9775" s="24">
        <f>B9167+'Calc2'!B4137</f>
        <v>0</v>
      </c>
      <c r="C9775" s="10"/>
    </row>
    <row r="9776" spans="1:3">
      <c r="A9776" s="21">
        <v>488</v>
      </c>
      <c r="B9776" s="24">
        <f>B9168+'Calc2'!B4138</f>
        <v>0</v>
      </c>
      <c r="C9776" s="10"/>
    </row>
    <row r="9777" spans="1:3">
      <c r="A9777" s="21">
        <v>489</v>
      </c>
      <c r="B9777" s="24">
        <f>B9169+'Calc2'!B4139</f>
        <v>0</v>
      </c>
      <c r="C9777" s="10"/>
    </row>
    <row r="9778" spans="1:3">
      <c r="A9778" s="21">
        <v>490</v>
      </c>
      <c r="B9778" s="24">
        <f>B9170+'Calc2'!B4140</f>
        <v>0</v>
      </c>
      <c r="C9778" s="10"/>
    </row>
    <row r="9779" spans="1:3">
      <c r="A9779" s="21">
        <v>491</v>
      </c>
      <c r="B9779" s="24">
        <f>B9171+'Calc2'!B4141</f>
        <v>0</v>
      </c>
      <c r="C9779" s="10"/>
    </row>
    <row r="9780" spans="1:3">
      <c r="A9780" s="21">
        <v>492</v>
      </c>
      <c r="B9780" s="24">
        <f>B9172+'Calc2'!B4142</f>
        <v>0</v>
      </c>
      <c r="C9780" s="10"/>
    </row>
    <row r="9781" spans="1:3">
      <c r="A9781" s="21">
        <v>493</v>
      </c>
      <c r="B9781" s="24">
        <f>B9173+'Calc2'!B4143</f>
        <v>0</v>
      </c>
      <c r="C9781" s="10"/>
    </row>
    <row r="9782" spans="1:3">
      <c r="A9782" s="21">
        <v>494</v>
      </c>
      <c r="B9782" s="24">
        <f>B9174+'Calc2'!B4144</f>
        <v>0</v>
      </c>
      <c r="C9782" s="10"/>
    </row>
    <row r="9783" spans="1:3">
      <c r="A9783" s="21">
        <v>495</v>
      </c>
      <c r="B9783" s="24">
        <f>B9175+'Calc2'!B4145</f>
        <v>0</v>
      </c>
      <c r="C9783" s="10"/>
    </row>
    <row r="9784" spans="1:3">
      <c r="A9784" s="21">
        <v>496</v>
      </c>
      <c r="B9784" s="24">
        <f>B9176+'Calc2'!B4146</f>
        <v>0</v>
      </c>
      <c r="C9784" s="10"/>
    </row>
    <row r="9785" spans="1:3">
      <c r="A9785" s="21">
        <v>497</v>
      </c>
      <c r="B9785" s="24">
        <f>B9177+'Calc2'!B4147</f>
        <v>0</v>
      </c>
      <c r="C9785" s="10"/>
    </row>
    <row r="9786" spans="1:3">
      <c r="A9786" s="21">
        <v>498</v>
      </c>
      <c r="B9786" s="24">
        <f>B9178+'Calc2'!B4148</f>
        <v>0</v>
      </c>
      <c r="C9786" s="10"/>
    </row>
    <row r="9787" spans="1:3">
      <c r="A9787" s="21">
        <v>499</v>
      </c>
      <c r="B9787" s="24">
        <f>B9179+'Calc2'!B4149</f>
        <v>0</v>
      </c>
      <c r="C9787" s="10"/>
    </row>
    <row r="9788" spans="1:3">
      <c r="A9788" s="21">
        <v>500</v>
      </c>
      <c r="B9788" s="24">
        <f>B9180+'Calc2'!B4150</f>
        <v>0</v>
      </c>
      <c r="C9788" s="10"/>
    </row>
    <row r="9789" spans="1:3">
      <c r="A9789" s="21">
        <v>501</v>
      </c>
      <c r="B9789" s="24">
        <f>B9181+'Calc2'!B4151</f>
        <v>0</v>
      </c>
      <c r="C9789" s="10"/>
    </row>
    <row r="9790" spans="1:3">
      <c r="A9790" s="21">
        <v>502</v>
      </c>
      <c r="B9790" s="24">
        <f>B9182+'Calc2'!B4152</f>
        <v>0</v>
      </c>
      <c r="C9790" s="10"/>
    </row>
    <row r="9791" spans="1:3">
      <c r="A9791" s="21">
        <v>503</v>
      </c>
      <c r="B9791" s="24">
        <f>B9183+'Calc2'!B4153</f>
        <v>0</v>
      </c>
      <c r="C9791" s="10"/>
    </row>
    <row r="9792" spans="1:3">
      <c r="A9792" s="21">
        <v>504</v>
      </c>
      <c r="B9792" s="24">
        <f>B9184+'Calc2'!B4154</f>
        <v>0</v>
      </c>
      <c r="C9792" s="10"/>
    </row>
    <row r="9793" spans="1:3">
      <c r="A9793" s="21">
        <v>505</v>
      </c>
      <c r="B9793" s="24">
        <f>B9185+'Calc2'!B4155</f>
        <v>0</v>
      </c>
      <c r="C9793" s="10"/>
    </row>
    <row r="9794" spans="1:3">
      <c r="A9794" s="21">
        <v>506</v>
      </c>
      <c r="B9794" s="24">
        <f>B9186+'Calc2'!B4156</f>
        <v>0</v>
      </c>
      <c r="C9794" s="10"/>
    </row>
    <row r="9795" spans="1:3">
      <c r="A9795" s="21">
        <v>507</v>
      </c>
      <c r="B9795" s="24">
        <f>B9187+'Calc2'!B4157</f>
        <v>0</v>
      </c>
      <c r="C9795" s="10"/>
    </row>
    <row r="9796" spans="1:3">
      <c r="A9796" s="21">
        <v>508</v>
      </c>
      <c r="B9796" s="24">
        <f>B9188+'Calc2'!B4158</f>
        <v>0</v>
      </c>
      <c r="C9796" s="10"/>
    </row>
    <row r="9797" spans="1:3">
      <c r="A9797" s="21">
        <v>509</v>
      </c>
      <c r="B9797" s="24">
        <f>B9189+'Calc2'!B4159</f>
        <v>0</v>
      </c>
      <c r="C9797" s="10"/>
    </row>
    <row r="9798" spans="1:3">
      <c r="A9798" s="21">
        <v>510</v>
      </c>
      <c r="B9798" s="24">
        <f>B9190+'Calc2'!B4160</f>
        <v>0</v>
      </c>
      <c r="C9798" s="10"/>
    </row>
    <row r="9799" spans="1:3">
      <c r="A9799" s="21">
        <v>511</v>
      </c>
      <c r="B9799" s="24">
        <f>B9191+'Calc2'!B4161</f>
        <v>0</v>
      </c>
      <c r="C9799" s="10"/>
    </row>
    <row r="9800" spans="1:3">
      <c r="A9800" s="21">
        <v>512</v>
      </c>
      <c r="B9800" s="24">
        <f>B9192+'Calc2'!B4162</f>
        <v>0</v>
      </c>
      <c r="C9800" s="10"/>
    </row>
    <row r="9801" spans="1:3">
      <c r="A9801" s="21">
        <v>513</v>
      </c>
      <c r="B9801" s="24">
        <f>B9193+'Calc2'!B4163</f>
        <v>0</v>
      </c>
      <c r="C9801" s="10"/>
    </row>
    <row r="9802" spans="1:3">
      <c r="A9802" s="21">
        <v>514</v>
      </c>
      <c r="B9802" s="24">
        <f>B9194+'Calc2'!B4164</f>
        <v>0</v>
      </c>
      <c r="C9802" s="10"/>
    </row>
    <row r="9803" spans="1:3">
      <c r="A9803" s="21">
        <v>515</v>
      </c>
      <c r="B9803" s="24">
        <f>B9195+'Calc2'!B4165</f>
        <v>0</v>
      </c>
      <c r="C9803" s="10"/>
    </row>
    <row r="9804" spans="1:3">
      <c r="A9804" s="21">
        <v>516</v>
      </c>
      <c r="B9804" s="24">
        <f>B9196+'Calc2'!B4166</f>
        <v>0</v>
      </c>
      <c r="C9804" s="10"/>
    </row>
    <row r="9805" spans="1:3">
      <c r="A9805" s="21">
        <v>517</v>
      </c>
      <c r="B9805" s="24">
        <f>B9197+'Calc2'!B4167</f>
        <v>0</v>
      </c>
      <c r="C9805" s="10"/>
    </row>
    <row r="9806" spans="1:3">
      <c r="A9806" s="21">
        <v>518</v>
      </c>
      <c r="B9806" s="24">
        <f>B9198+'Calc2'!B4168</f>
        <v>0</v>
      </c>
      <c r="C9806" s="10"/>
    </row>
    <row r="9807" spans="1:3">
      <c r="A9807" s="21">
        <v>519</v>
      </c>
      <c r="B9807" s="24">
        <f>B9199+'Calc2'!B4169</f>
        <v>0</v>
      </c>
      <c r="C9807" s="10"/>
    </row>
    <row r="9808" spans="1:3">
      <c r="A9808" s="21">
        <v>520</v>
      </c>
      <c r="B9808" s="24">
        <f>B9200+'Calc2'!B4170</f>
        <v>0</v>
      </c>
      <c r="C9808" s="10"/>
    </row>
    <row r="9809" spans="1:3">
      <c r="A9809" s="21">
        <v>521</v>
      </c>
      <c r="B9809" s="24">
        <f>B9201+'Calc2'!B4171</f>
        <v>0</v>
      </c>
      <c r="C9809" s="10"/>
    </row>
    <row r="9810" spans="1:3">
      <c r="A9810" s="21">
        <v>522</v>
      </c>
      <c r="B9810" s="24">
        <f>B9202+'Calc2'!B4172</f>
        <v>0</v>
      </c>
      <c r="C9810" s="10"/>
    </row>
    <row r="9811" spans="1:3">
      <c r="A9811" s="21">
        <v>523</v>
      </c>
      <c r="B9811" s="24">
        <f>B9203+'Calc2'!B4173</f>
        <v>0</v>
      </c>
      <c r="C9811" s="10"/>
    </row>
    <row r="9812" spans="1:3">
      <c r="A9812" s="21">
        <v>524</v>
      </c>
      <c r="B9812" s="24">
        <f>B9204+'Calc2'!B4174</f>
        <v>0</v>
      </c>
      <c r="C9812" s="10"/>
    </row>
    <row r="9813" spans="1:3">
      <c r="A9813" s="21">
        <v>525</v>
      </c>
      <c r="B9813" s="24">
        <f>B9205+'Calc2'!B4175</f>
        <v>0</v>
      </c>
      <c r="C9813" s="10"/>
    </row>
    <row r="9814" spans="1:3">
      <c r="A9814" s="21">
        <v>526</v>
      </c>
      <c r="B9814" s="24">
        <f>B9206+'Calc2'!B4176</f>
        <v>0</v>
      </c>
      <c r="C9814" s="10"/>
    </row>
    <row r="9815" spans="1:3">
      <c r="A9815" s="21">
        <v>527</v>
      </c>
      <c r="B9815" s="24">
        <f>B9207+'Calc2'!B4177</f>
        <v>0</v>
      </c>
      <c r="C9815" s="10"/>
    </row>
    <row r="9816" spans="1:3">
      <c r="A9816" s="21">
        <v>528</v>
      </c>
      <c r="B9816" s="24">
        <f>B9208+'Calc2'!B4178</f>
        <v>0</v>
      </c>
      <c r="C9816" s="10"/>
    </row>
    <row r="9817" spans="1:3">
      <c r="A9817" s="21">
        <v>529</v>
      </c>
      <c r="B9817" s="24">
        <f>B9209+'Calc2'!B4179</f>
        <v>0</v>
      </c>
      <c r="C9817" s="10"/>
    </row>
    <row r="9818" spans="1:3">
      <c r="A9818" s="21">
        <v>530</v>
      </c>
      <c r="B9818" s="24">
        <f>B9210+'Calc2'!B4180</f>
        <v>0</v>
      </c>
      <c r="C9818" s="10"/>
    </row>
    <row r="9819" spans="1:3">
      <c r="A9819" s="21">
        <v>531</v>
      </c>
      <c r="B9819" s="24">
        <f>B9211+'Calc2'!B4181</f>
        <v>0</v>
      </c>
      <c r="C9819" s="10"/>
    </row>
    <row r="9820" spans="1:3">
      <c r="A9820" s="21">
        <v>532</v>
      </c>
      <c r="B9820" s="24">
        <f>B9212+'Calc2'!B4182</f>
        <v>0</v>
      </c>
      <c r="C9820" s="10"/>
    </row>
    <row r="9821" spans="1:3">
      <c r="A9821" s="21">
        <v>533</v>
      </c>
      <c r="B9821" s="24">
        <f>B9213+'Calc2'!B4183</f>
        <v>0</v>
      </c>
      <c r="C9821" s="10"/>
    </row>
    <row r="9822" spans="1:3">
      <c r="A9822" s="21">
        <v>534</v>
      </c>
      <c r="B9822" s="24">
        <f>B9214+'Calc2'!B4184</f>
        <v>0</v>
      </c>
      <c r="C9822" s="10"/>
    </row>
    <row r="9823" spans="1:3">
      <c r="A9823" s="21">
        <v>535</v>
      </c>
      <c r="B9823" s="24">
        <f>B9215+'Calc2'!B4185</f>
        <v>0</v>
      </c>
      <c r="C9823" s="10"/>
    </row>
    <row r="9824" spans="1:3">
      <c r="A9824" s="21">
        <v>536</v>
      </c>
      <c r="B9824" s="24">
        <f>B9216+'Calc2'!B4186</f>
        <v>0</v>
      </c>
      <c r="C9824" s="10"/>
    </row>
    <row r="9825" spans="1:3">
      <c r="A9825" s="21">
        <v>537</v>
      </c>
      <c r="B9825" s="24">
        <f>B9217+'Calc2'!B4187</f>
        <v>0</v>
      </c>
      <c r="C9825" s="10"/>
    </row>
    <row r="9826" spans="1:3">
      <c r="A9826" s="21">
        <v>538</v>
      </c>
      <c r="B9826" s="24">
        <f>B9218+'Calc2'!B4188</f>
        <v>0</v>
      </c>
      <c r="C9826" s="10"/>
    </row>
    <row r="9827" spans="1:3">
      <c r="A9827" s="21">
        <v>539</v>
      </c>
      <c r="B9827" s="24">
        <f>B9219+'Calc2'!B4189</f>
        <v>0</v>
      </c>
      <c r="C9827" s="10"/>
    </row>
    <row r="9828" spans="1:3">
      <c r="A9828" s="21">
        <v>540</v>
      </c>
      <c r="B9828" s="24">
        <f>B9220+'Calc2'!B4190</f>
        <v>0</v>
      </c>
      <c r="C9828" s="10"/>
    </row>
    <row r="9829" spans="1:3">
      <c r="A9829" s="21">
        <v>541</v>
      </c>
      <c r="B9829" s="24">
        <f>B9221+'Calc2'!B4191</f>
        <v>0</v>
      </c>
      <c r="C9829" s="10"/>
    </row>
    <row r="9830" spans="1:3">
      <c r="A9830" s="21">
        <v>542</v>
      </c>
      <c r="B9830" s="24">
        <f>B9222+'Calc2'!B4192</f>
        <v>0</v>
      </c>
      <c r="C9830" s="10"/>
    </row>
    <row r="9831" spans="1:3">
      <c r="A9831" s="21">
        <v>543</v>
      </c>
      <c r="B9831" s="24">
        <f>B9223+'Calc2'!B4193</f>
        <v>0</v>
      </c>
      <c r="C9831" s="10"/>
    </row>
    <row r="9832" spans="1:3">
      <c r="A9832" s="21">
        <v>544</v>
      </c>
      <c r="B9832" s="24">
        <f>B9224+'Calc2'!B4194</f>
        <v>0</v>
      </c>
      <c r="C9832" s="10"/>
    </row>
    <row r="9833" spans="1:3">
      <c r="A9833" s="21">
        <v>545</v>
      </c>
      <c r="B9833" s="24">
        <f>B9225+'Calc2'!B4195</f>
        <v>0</v>
      </c>
      <c r="C9833" s="10"/>
    </row>
    <row r="9834" spans="1:3">
      <c r="A9834" s="21">
        <v>546</v>
      </c>
      <c r="B9834" s="24">
        <f>B9226+'Calc2'!B4196</f>
        <v>0</v>
      </c>
      <c r="C9834" s="10"/>
    </row>
    <row r="9835" spans="1:3">
      <c r="A9835" s="21">
        <v>547</v>
      </c>
      <c r="B9835" s="24">
        <f>B9227+'Calc2'!B4197</f>
        <v>0</v>
      </c>
      <c r="C9835" s="10"/>
    </row>
    <row r="9836" spans="1:3">
      <c r="A9836" s="21">
        <v>548</v>
      </c>
      <c r="B9836" s="24">
        <f>B9228+'Calc2'!B4198</f>
        <v>0</v>
      </c>
      <c r="C9836" s="10"/>
    </row>
    <row r="9837" spans="1:3">
      <c r="A9837" s="21">
        <v>549</v>
      </c>
      <c r="B9837" s="24">
        <f>B9229+'Calc2'!B4199</f>
        <v>0</v>
      </c>
      <c r="C9837" s="10"/>
    </row>
    <row r="9838" spans="1:3">
      <c r="A9838" s="21">
        <v>550</v>
      </c>
      <c r="B9838" s="24">
        <f>B9230+'Calc2'!B4200</f>
        <v>0</v>
      </c>
      <c r="C9838" s="10"/>
    </row>
    <row r="9839" spans="1:3">
      <c r="A9839" s="21">
        <v>551</v>
      </c>
      <c r="B9839" s="24">
        <f>B9231+'Calc2'!B4201</f>
        <v>0</v>
      </c>
      <c r="C9839" s="10"/>
    </row>
    <row r="9840" spans="1:3">
      <c r="A9840" s="21">
        <v>552</v>
      </c>
      <c r="B9840" s="24">
        <f>B9232+'Calc2'!B4202</f>
        <v>0</v>
      </c>
      <c r="C9840" s="10"/>
    </row>
    <row r="9841" spans="1:3">
      <c r="A9841" s="21">
        <v>553</v>
      </c>
      <c r="B9841" s="24">
        <f>B9233+'Calc2'!B4203</f>
        <v>0</v>
      </c>
      <c r="C9841" s="10"/>
    </row>
    <row r="9842" spans="1:3">
      <c r="A9842" s="21">
        <v>554</v>
      </c>
      <c r="B9842" s="24">
        <f>B9234+'Calc2'!B4204</f>
        <v>0</v>
      </c>
      <c r="C9842" s="10"/>
    </row>
    <row r="9843" spans="1:3">
      <c r="A9843" s="21">
        <v>555</v>
      </c>
      <c r="B9843" s="24">
        <f>B9235+'Calc2'!B4205</f>
        <v>0</v>
      </c>
      <c r="C9843" s="10"/>
    </row>
    <row r="9844" spans="1:3">
      <c r="A9844" s="21">
        <v>556</v>
      </c>
      <c r="B9844" s="24">
        <f>B9236+'Calc2'!B4206</f>
        <v>0</v>
      </c>
      <c r="C9844" s="10"/>
    </row>
    <row r="9845" spans="1:3">
      <c r="A9845" s="21">
        <v>557</v>
      </c>
      <c r="B9845" s="24">
        <f>B9237+'Calc2'!B4207</f>
        <v>0</v>
      </c>
      <c r="C9845" s="10"/>
    </row>
    <row r="9846" spans="1:3">
      <c r="A9846" s="21">
        <v>558</v>
      </c>
      <c r="B9846" s="24">
        <f>B9238+'Calc2'!B4208</f>
        <v>0</v>
      </c>
      <c r="C9846" s="10"/>
    </row>
    <row r="9847" spans="1:3">
      <c r="A9847" s="21">
        <v>559</v>
      </c>
      <c r="B9847" s="24">
        <f>B9239+'Calc2'!B4209</f>
        <v>0</v>
      </c>
      <c r="C9847" s="10"/>
    </row>
    <row r="9848" spans="1:3">
      <c r="A9848" s="21">
        <v>560</v>
      </c>
      <c r="B9848" s="24">
        <f>B9240+'Calc2'!B4210</f>
        <v>0</v>
      </c>
      <c r="C9848" s="10"/>
    </row>
    <row r="9849" spans="1:3">
      <c r="A9849" s="21">
        <v>561</v>
      </c>
      <c r="B9849" s="24">
        <f>B9241+'Calc2'!B4211</f>
        <v>0</v>
      </c>
      <c r="C9849" s="10"/>
    </row>
    <row r="9850" spans="1:3">
      <c r="A9850" s="21">
        <v>562</v>
      </c>
      <c r="B9850" s="24">
        <f>B9242+'Calc2'!B4212</f>
        <v>0</v>
      </c>
      <c r="C9850" s="10"/>
    </row>
    <row r="9851" spans="1:3">
      <c r="A9851" s="21">
        <v>563</v>
      </c>
      <c r="B9851" s="24">
        <f>B9243+'Calc2'!B4213</f>
        <v>0</v>
      </c>
      <c r="C9851" s="10"/>
    </row>
    <row r="9852" spans="1:3">
      <c r="A9852" s="21">
        <v>564</v>
      </c>
      <c r="B9852" s="24">
        <f>B9244+'Calc2'!B4214</f>
        <v>0</v>
      </c>
      <c r="C9852" s="10"/>
    </row>
    <row r="9853" spans="1:3">
      <c r="A9853" s="21">
        <v>565</v>
      </c>
      <c r="B9853" s="24">
        <f>B9245+'Calc2'!B4215</f>
        <v>0</v>
      </c>
      <c r="C9853" s="10"/>
    </row>
    <row r="9854" spans="1:3">
      <c r="A9854" s="21">
        <v>566</v>
      </c>
      <c r="B9854" s="24">
        <f>B9246+'Calc2'!B4216</f>
        <v>0</v>
      </c>
      <c r="C9854" s="10"/>
    </row>
    <row r="9855" spans="1:3">
      <c r="A9855" s="21">
        <v>567</v>
      </c>
      <c r="B9855" s="24">
        <f>B9247+'Calc2'!B4217</f>
        <v>0</v>
      </c>
      <c r="C9855" s="10"/>
    </row>
    <row r="9856" spans="1:3">
      <c r="A9856" s="21">
        <v>568</v>
      </c>
      <c r="B9856" s="24">
        <f>B9248+'Calc2'!B4218</f>
        <v>0</v>
      </c>
      <c r="C9856" s="10"/>
    </row>
    <row r="9857" spans="1:3">
      <c r="A9857" s="21">
        <v>569</v>
      </c>
      <c r="B9857" s="24">
        <f>B9249+'Calc2'!B4219</f>
        <v>0</v>
      </c>
      <c r="C9857" s="10"/>
    </row>
    <row r="9858" spans="1:3">
      <c r="A9858" s="21">
        <v>570</v>
      </c>
      <c r="B9858" s="24">
        <f>B9250+'Calc2'!B4220</f>
        <v>0</v>
      </c>
      <c r="C9858" s="10"/>
    </row>
    <row r="9859" spans="1:3">
      <c r="A9859" s="21">
        <v>571</v>
      </c>
      <c r="B9859" s="24">
        <f>B9251+'Calc2'!B4221</f>
        <v>0</v>
      </c>
      <c r="C9859" s="10"/>
    </row>
    <row r="9860" spans="1:3">
      <c r="A9860" s="21">
        <v>572</v>
      </c>
      <c r="B9860" s="24">
        <f>B9252+'Calc2'!B4222</f>
        <v>0</v>
      </c>
      <c r="C9860" s="10"/>
    </row>
    <row r="9861" spans="1:3">
      <c r="A9861" s="21">
        <v>573</v>
      </c>
      <c r="B9861" s="24">
        <f>B9253+'Calc2'!B4223</f>
        <v>0</v>
      </c>
      <c r="C9861" s="10"/>
    </row>
    <row r="9862" spans="1:3">
      <c r="A9862" s="21">
        <v>574</v>
      </c>
      <c r="B9862" s="24">
        <f>B9254+'Calc2'!B4224</f>
        <v>0</v>
      </c>
      <c r="C9862" s="10"/>
    </row>
    <row r="9863" spans="1:3">
      <c r="A9863" s="21">
        <v>575</v>
      </c>
      <c r="B9863" s="24">
        <f>B9255+'Calc2'!B4225</f>
        <v>0</v>
      </c>
      <c r="C9863" s="10"/>
    </row>
    <row r="9864" spans="1:3">
      <c r="A9864" s="21">
        <v>576</v>
      </c>
      <c r="B9864" s="24">
        <f>B9256+'Calc2'!B4226</f>
        <v>0</v>
      </c>
      <c r="C9864" s="10"/>
    </row>
    <row r="9865" spans="1:3">
      <c r="A9865" s="21">
        <v>577</v>
      </c>
      <c r="B9865" s="24">
        <f>B9257+'Calc2'!B4227</f>
        <v>0</v>
      </c>
      <c r="C9865" s="10"/>
    </row>
    <row r="9866" spans="1:3">
      <c r="A9866" s="21">
        <v>578</v>
      </c>
      <c r="B9866" s="24">
        <f>B9258+'Calc2'!B4228</f>
        <v>0</v>
      </c>
      <c r="C9866" s="10"/>
    </row>
    <row r="9867" spans="1:3">
      <c r="A9867" s="21">
        <v>579</v>
      </c>
      <c r="B9867" s="24">
        <f>B9259+'Calc2'!B4229</f>
        <v>0</v>
      </c>
      <c r="C9867" s="10"/>
    </row>
    <row r="9868" spans="1:3">
      <c r="A9868" s="21">
        <v>580</v>
      </c>
      <c r="B9868" s="24">
        <f>B9260+'Calc2'!B4230</f>
        <v>0</v>
      </c>
      <c r="C9868" s="10"/>
    </row>
    <row r="9869" spans="1:3">
      <c r="A9869" s="21">
        <v>581</v>
      </c>
      <c r="B9869" s="24">
        <f>B9261+'Calc2'!B4231</f>
        <v>0</v>
      </c>
      <c r="C9869" s="10"/>
    </row>
    <row r="9870" spans="1:3">
      <c r="A9870" s="21">
        <v>582</v>
      </c>
      <c r="B9870" s="24">
        <f>B9262+'Calc2'!B4232</f>
        <v>0</v>
      </c>
      <c r="C9870" s="10"/>
    </row>
    <row r="9871" spans="1:3">
      <c r="A9871" s="21">
        <v>583</v>
      </c>
      <c r="B9871" s="24">
        <f>B9263+'Calc2'!B4233</f>
        <v>0</v>
      </c>
      <c r="C9871" s="10"/>
    </row>
    <row r="9872" spans="1:3">
      <c r="A9872" s="21">
        <v>584</v>
      </c>
      <c r="B9872" s="24">
        <f>B9264+'Calc2'!B4234</f>
        <v>0</v>
      </c>
      <c r="C9872" s="10"/>
    </row>
    <row r="9873" spans="1:3">
      <c r="A9873" s="21">
        <v>585</v>
      </c>
      <c r="B9873" s="24">
        <f>B9265+'Calc2'!B4235</f>
        <v>0</v>
      </c>
      <c r="C9873" s="10"/>
    </row>
    <row r="9874" spans="1:3">
      <c r="A9874" s="21">
        <v>586</v>
      </c>
      <c r="B9874" s="24">
        <f>B9266+'Calc2'!B4236</f>
        <v>0</v>
      </c>
      <c r="C9874" s="10"/>
    </row>
    <row r="9875" spans="1:3">
      <c r="A9875" s="21">
        <v>587</v>
      </c>
      <c r="B9875" s="24">
        <f>B9267+'Calc2'!B4237</f>
        <v>0</v>
      </c>
      <c r="C9875" s="10"/>
    </row>
    <row r="9876" spans="1:3">
      <c r="A9876" s="21">
        <v>588</v>
      </c>
      <c r="B9876" s="24">
        <f>B9268+'Calc2'!B4238</f>
        <v>0</v>
      </c>
      <c r="C9876" s="10"/>
    </row>
    <row r="9877" spans="1:3">
      <c r="A9877" s="21">
        <v>589</v>
      </c>
      <c r="B9877" s="24">
        <f>B9269+'Calc2'!B4239</f>
        <v>0</v>
      </c>
      <c r="C9877" s="10"/>
    </row>
    <row r="9878" spans="1:3">
      <c r="A9878" s="21">
        <v>590</v>
      </c>
      <c r="B9878" s="24">
        <f>B9270+'Calc2'!B4240</f>
        <v>0</v>
      </c>
      <c r="C9878" s="10"/>
    </row>
    <row r="9879" spans="1:3">
      <c r="A9879" s="21">
        <v>591</v>
      </c>
      <c r="B9879" s="24">
        <f>B9271+'Calc2'!B4241</f>
        <v>0</v>
      </c>
      <c r="C9879" s="10"/>
    </row>
    <row r="9880" spans="1:3">
      <c r="A9880" s="21">
        <v>592</v>
      </c>
      <c r="B9880" s="24">
        <f>B9272+'Calc2'!B4242</f>
        <v>0</v>
      </c>
      <c r="C9880" s="10"/>
    </row>
    <row r="9881" spans="1:3">
      <c r="A9881" s="21">
        <v>593</v>
      </c>
      <c r="B9881" s="24">
        <f>B9273+'Calc2'!B4243</f>
        <v>0</v>
      </c>
      <c r="C9881" s="10"/>
    </row>
    <row r="9882" spans="1:3">
      <c r="A9882" s="21">
        <v>594</v>
      </c>
      <c r="B9882" s="24">
        <f>B9274+'Calc2'!B4244</f>
        <v>0</v>
      </c>
      <c r="C9882" s="10"/>
    </row>
    <row r="9883" spans="1:3">
      <c r="A9883" s="21">
        <v>595</v>
      </c>
      <c r="B9883" s="24">
        <f>B9275+'Calc2'!B4245</f>
        <v>0</v>
      </c>
      <c r="C9883" s="10"/>
    </row>
    <row r="9884" spans="1:3">
      <c r="A9884" s="21">
        <v>596</v>
      </c>
      <c r="B9884" s="24">
        <f>B9276+'Calc2'!B4246</f>
        <v>0</v>
      </c>
      <c r="C9884" s="10"/>
    </row>
    <row r="9885" spans="1:3">
      <c r="A9885" s="21">
        <v>597</v>
      </c>
      <c r="B9885" s="24">
        <f>B9277+'Calc2'!B4247</f>
        <v>0</v>
      </c>
      <c r="C9885" s="10"/>
    </row>
    <row r="9886" spans="1:3">
      <c r="A9886" s="21">
        <v>598</v>
      </c>
      <c r="B9886" s="24">
        <f>B9278+'Calc2'!B4248</f>
        <v>0</v>
      </c>
      <c r="C9886" s="10"/>
    </row>
    <row r="9887" spans="1:3">
      <c r="A9887" s="21">
        <v>599</v>
      </c>
      <c r="B9887" s="24">
        <f>B9279+'Calc2'!B4249</f>
        <v>0</v>
      </c>
      <c r="C9887" s="10"/>
    </row>
    <row r="9888" spans="1:3">
      <c r="A9888" s="21">
        <v>600</v>
      </c>
      <c r="B9888" s="24">
        <f>B9280+'Calc2'!B4250</f>
        <v>0</v>
      </c>
      <c r="C9888" s="10"/>
    </row>
    <row r="9890" spans="1:3" ht="21" customHeight="1">
      <c r="A9890" s="1" t="s">
        <v>702</v>
      </c>
    </row>
    <row r="9891" spans="1:3">
      <c r="A9891" s="2" t="s">
        <v>254</v>
      </c>
    </row>
    <row r="9892" spans="1:3">
      <c r="A9892" s="12" t="s">
        <v>703</v>
      </c>
    </row>
    <row r="9893" spans="1:3">
      <c r="A9893" s="12" t="s">
        <v>704</v>
      </c>
    </row>
    <row r="9894" spans="1:3">
      <c r="A9894" s="12" t="s">
        <v>705</v>
      </c>
    </row>
    <row r="9895" spans="1:3">
      <c r="A9895" s="12" t="s">
        <v>403</v>
      </c>
    </row>
    <row r="9896" spans="1:3">
      <c r="A9896" s="2" t="s">
        <v>706</v>
      </c>
    </row>
    <row r="9898" spans="1:3">
      <c r="B9898" s="3" t="s">
        <v>707</v>
      </c>
    </row>
    <row r="9899" spans="1:3">
      <c r="A9899" s="21">
        <v>1</v>
      </c>
      <c r="B9899" s="6">
        <f>B9289+B$8671*B8054*100/'11'!B$17</f>
        <v>0</v>
      </c>
      <c r="C9899" s="10"/>
    </row>
    <row r="9900" spans="1:3">
      <c r="A9900" s="21">
        <v>2</v>
      </c>
      <c r="B9900" s="6">
        <f>B9290+B$8671*B8055*100/'11'!B$17</f>
        <v>0</v>
      </c>
      <c r="C9900" s="10"/>
    </row>
    <row r="9901" spans="1:3">
      <c r="A9901" s="21">
        <v>3</v>
      </c>
      <c r="B9901" s="6">
        <f>B9291+B$8671*B8056*100/'11'!B$17</f>
        <v>0</v>
      </c>
      <c r="C9901" s="10"/>
    </row>
    <row r="9902" spans="1:3">
      <c r="A9902" s="21">
        <v>4</v>
      </c>
      <c r="B9902" s="6">
        <f>B9292+B$8671*B8057*100/'11'!B$17</f>
        <v>0</v>
      </c>
      <c r="C9902" s="10"/>
    </row>
    <row r="9903" spans="1:3">
      <c r="A9903" s="21">
        <v>5</v>
      </c>
      <c r="B9903" s="6">
        <f>B9293+B$8671*B8058*100/'11'!B$17</f>
        <v>0</v>
      </c>
      <c r="C9903" s="10"/>
    </row>
    <row r="9904" spans="1:3">
      <c r="A9904" s="21">
        <v>6</v>
      </c>
      <c r="B9904" s="6">
        <f>B9294+B$8671*B8059*100/'11'!B$17</f>
        <v>0</v>
      </c>
      <c r="C9904" s="10"/>
    </row>
    <row r="9905" spans="1:3">
      <c r="A9905" s="21">
        <v>7</v>
      </c>
      <c r="B9905" s="6">
        <f>B9295+B$8671*B8060*100/'11'!B$17</f>
        <v>0</v>
      </c>
      <c r="C9905" s="10"/>
    </row>
    <row r="9906" spans="1:3">
      <c r="A9906" s="21">
        <v>8</v>
      </c>
      <c r="B9906" s="6">
        <f>B9296+B$8671*B8061*100/'11'!B$17</f>
        <v>0</v>
      </c>
      <c r="C9906" s="10"/>
    </row>
    <row r="9907" spans="1:3">
      <c r="A9907" s="21">
        <v>9</v>
      </c>
      <c r="B9907" s="6">
        <f>B9297+B$8671*B8062*100/'11'!B$17</f>
        <v>0</v>
      </c>
      <c r="C9907" s="10"/>
    </row>
    <row r="9908" spans="1:3">
      <c r="A9908" s="21">
        <v>10</v>
      </c>
      <c r="B9908" s="6">
        <f>B9298+B$8671*B8063*100/'11'!B$17</f>
        <v>0</v>
      </c>
      <c r="C9908" s="10"/>
    </row>
    <row r="9909" spans="1:3">
      <c r="A9909" s="21">
        <v>11</v>
      </c>
      <c r="B9909" s="6">
        <f>B9299+B$8671*B8064*100/'11'!B$17</f>
        <v>0</v>
      </c>
      <c r="C9909" s="10"/>
    </row>
    <row r="9910" spans="1:3">
      <c r="A9910" s="21">
        <v>12</v>
      </c>
      <c r="B9910" s="6">
        <f>B9300+B$8671*B8065*100/'11'!B$17</f>
        <v>0</v>
      </c>
      <c r="C9910" s="10"/>
    </row>
    <row r="9911" spans="1:3">
      <c r="A9911" s="21">
        <v>13</v>
      </c>
      <c r="B9911" s="6">
        <f>B9301+B$8671*B8066*100/'11'!B$17</f>
        <v>0</v>
      </c>
      <c r="C9911" s="10"/>
    </row>
    <row r="9912" spans="1:3">
      <c r="A9912" s="21">
        <v>14</v>
      </c>
      <c r="B9912" s="6">
        <f>B9302+B$8671*B8067*100/'11'!B$17</f>
        <v>0</v>
      </c>
      <c r="C9912" s="10"/>
    </row>
    <row r="9913" spans="1:3">
      <c r="A9913" s="21">
        <v>15</v>
      </c>
      <c r="B9913" s="6">
        <f>B9303+B$8671*B8068*100/'11'!B$17</f>
        <v>0</v>
      </c>
      <c r="C9913" s="10"/>
    </row>
    <row r="9914" spans="1:3">
      <c r="A9914" s="21">
        <v>16</v>
      </c>
      <c r="B9914" s="6">
        <f>B9304+B$8671*B8069*100/'11'!B$17</f>
        <v>0</v>
      </c>
      <c r="C9914" s="10"/>
    </row>
    <row r="9915" spans="1:3">
      <c r="A9915" s="21">
        <v>17</v>
      </c>
      <c r="B9915" s="6">
        <f>B9305+B$8671*B8070*100/'11'!B$17</f>
        <v>0</v>
      </c>
      <c r="C9915" s="10"/>
    </row>
    <row r="9916" spans="1:3">
      <c r="A9916" s="21">
        <v>18</v>
      </c>
      <c r="B9916" s="6">
        <f>B9306+B$8671*B8071*100/'11'!B$17</f>
        <v>0</v>
      </c>
      <c r="C9916" s="10"/>
    </row>
    <row r="9917" spans="1:3">
      <c r="A9917" s="21">
        <v>19</v>
      </c>
      <c r="B9917" s="6">
        <f>B9307+B$8671*B8072*100/'11'!B$17</f>
        <v>0</v>
      </c>
      <c r="C9917" s="10"/>
    </row>
    <row r="9918" spans="1:3">
      <c r="A9918" s="21">
        <v>20</v>
      </c>
      <c r="B9918" s="6">
        <f>B9308+B$8671*B8073*100/'11'!B$17</f>
        <v>0</v>
      </c>
      <c r="C9918" s="10"/>
    </row>
    <row r="9919" spans="1:3">
      <c r="A9919" s="21">
        <v>21</v>
      </c>
      <c r="B9919" s="6">
        <f>B9309+B$8671*B8074*100/'11'!B$17</f>
        <v>0</v>
      </c>
      <c r="C9919" s="10"/>
    </row>
    <row r="9920" spans="1:3">
      <c r="A9920" s="21">
        <v>22</v>
      </c>
      <c r="B9920" s="6">
        <f>B9310+B$8671*B8075*100/'11'!B$17</f>
        <v>0</v>
      </c>
      <c r="C9920" s="10"/>
    </row>
    <row r="9921" spans="1:3">
      <c r="A9921" s="21">
        <v>23</v>
      </c>
      <c r="B9921" s="6">
        <f>B9311+B$8671*B8076*100/'11'!B$17</f>
        <v>0</v>
      </c>
      <c r="C9921" s="10"/>
    </row>
    <row r="9922" spans="1:3">
      <c r="A9922" s="21">
        <v>24</v>
      </c>
      <c r="B9922" s="6">
        <f>B9312+B$8671*B8077*100/'11'!B$17</f>
        <v>0</v>
      </c>
      <c r="C9922" s="10"/>
    </row>
    <row r="9923" spans="1:3">
      <c r="A9923" s="21">
        <v>25</v>
      </c>
      <c r="B9923" s="6">
        <f>B9313+B$8671*B8078*100/'11'!B$17</f>
        <v>0</v>
      </c>
      <c r="C9923" s="10"/>
    </row>
    <row r="9924" spans="1:3">
      <c r="A9924" s="21">
        <v>26</v>
      </c>
      <c r="B9924" s="6">
        <f>B9314+B$8671*B8079*100/'11'!B$17</f>
        <v>0</v>
      </c>
      <c r="C9924" s="10"/>
    </row>
    <row r="9925" spans="1:3">
      <c r="A9925" s="21">
        <v>27</v>
      </c>
      <c r="B9925" s="6">
        <f>B9315+B$8671*B8080*100/'11'!B$17</f>
        <v>0</v>
      </c>
      <c r="C9925" s="10"/>
    </row>
    <row r="9926" spans="1:3">
      <c r="A9926" s="21">
        <v>28</v>
      </c>
      <c r="B9926" s="6">
        <f>B9316+B$8671*B8081*100/'11'!B$17</f>
        <v>0</v>
      </c>
      <c r="C9926" s="10"/>
    </row>
    <row r="9927" spans="1:3">
      <c r="A9927" s="21">
        <v>29</v>
      </c>
      <c r="B9927" s="6">
        <f>B9317+B$8671*B8082*100/'11'!B$17</f>
        <v>0</v>
      </c>
      <c r="C9927" s="10"/>
    </row>
    <row r="9928" spans="1:3">
      <c r="A9928" s="21">
        <v>30</v>
      </c>
      <c r="B9928" s="6">
        <f>B9318+B$8671*B8083*100/'11'!B$17</f>
        <v>0</v>
      </c>
      <c r="C9928" s="10"/>
    </row>
    <row r="9929" spans="1:3">
      <c r="A9929" s="21">
        <v>31</v>
      </c>
      <c r="B9929" s="6">
        <f>B9319+B$8671*B8084*100/'11'!B$17</f>
        <v>0</v>
      </c>
      <c r="C9929" s="10"/>
    </row>
    <row r="9930" spans="1:3">
      <c r="A9930" s="21">
        <v>32</v>
      </c>
      <c r="B9930" s="6">
        <f>B9320+B$8671*B8085*100/'11'!B$17</f>
        <v>0</v>
      </c>
      <c r="C9930" s="10"/>
    </row>
    <row r="9931" spans="1:3">
      <c r="A9931" s="21">
        <v>33</v>
      </c>
      <c r="B9931" s="6">
        <f>B9321+B$8671*B8086*100/'11'!B$17</f>
        <v>0</v>
      </c>
      <c r="C9931" s="10"/>
    </row>
    <row r="9932" spans="1:3">
      <c r="A9932" s="21">
        <v>34</v>
      </c>
      <c r="B9932" s="6">
        <f>B9322+B$8671*B8087*100/'11'!B$17</f>
        <v>0</v>
      </c>
      <c r="C9932" s="10"/>
    </row>
    <row r="9933" spans="1:3">
      <c r="A9933" s="21">
        <v>35</v>
      </c>
      <c r="B9933" s="6">
        <f>B9323+B$8671*B8088*100/'11'!B$17</f>
        <v>0</v>
      </c>
      <c r="C9933" s="10"/>
    </row>
    <row r="9934" spans="1:3">
      <c r="A9934" s="21">
        <v>36</v>
      </c>
      <c r="B9934" s="6">
        <f>B9324+B$8671*B8089*100/'11'!B$17</f>
        <v>0</v>
      </c>
      <c r="C9934" s="10"/>
    </row>
    <row r="9935" spans="1:3">
      <c r="A9935" s="21">
        <v>37</v>
      </c>
      <c r="B9935" s="6">
        <f>B9325+B$8671*B8090*100/'11'!B$17</f>
        <v>0</v>
      </c>
      <c r="C9935" s="10"/>
    </row>
    <row r="9936" spans="1:3">
      <c r="A9936" s="21">
        <v>38</v>
      </c>
      <c r="B9936" s="6">
        <f>B9326+B$8671*B8091*100/'11'!B$17</f>
        <v>0</v>
      </c>
      <c r="C9936" s="10"/>
    </row>
    <row r="9937" spans="1:3">
      <c r="A9937" s="21">
        <v>39</v>
      </c>
      <c r="B9937" s="6">
        <f>B9327+B$8671*B8092*100/'11'!B$17</f>
        <v>0</v>
      </c>
      <c r="C9937" s="10"/>
    </row>
    <row r="9938" spans="1:3">
      <c r="A9938" s="21">
        <v>40</v>
      </c>
      <c r="B9938" s="6">
        <f>B9328+B$8671*B8093*100/'11'!B$17</f>
        <v>0</v>
      </c>
      <c r="C9938" s="10"/>
    </row>
    <row r="9939" spans="1:3">
      <c r="A9939" s="21">
        <v>41</v>
      </c>
      <c r="B9939" s="6">
        <f>B9329+B$8671*B8094*100/'11'!B$17</f>
        <v>0</v>
      </c>
      <c r="C9939" s="10"/>
    </row>
    <row r="9940" spans="1:3">
      <c r="A9940" s="21">
        <v>42</v>
      </c>
      <c r="B9940" s="6">
        <f>B9330+B$8671*B8095*100/'11'!B$17</f>
        <v>0</v>
      </c>
      <c r="C9940" s="10"/>
    </row>
    <row r="9941" spans="1:3">
      <c r="A9941" s="21">
        <v>43</v>
      </c>
      <c r="B9941" s="6">
        <f>B9331+B$8671*B8096*100/'11'!B$17</f>
        <v>0</v>
      </c>
      <c r="C9941" s="10"/>
    </row>
    <row r="9942" spans="1:3">
      <c r="A9942" s="21">
        <v>44</v>
      </c>
      <c r="B9942" s="6">
        <f>B9332+B$8671*B8097*100/'11'!B$17</f>
        <v>0</v>
      </c>
      <c r="C9942" s="10"/>
    </row>
    <row r="9943" spans="1:3">
      <c r="A9943" s="21">
        <v>45</v>
      </c>
      <c r="B9943" s="6">
        <f>B9333+B$8671*B8098*100/'11'!B$17</f>
        <v>0</v>
      </c>
      <c r="C9943" s="10"/>
    </row>
    <row r="9944" spans="1:3">
      <c r="A9944" s="21">
        <v>46</v>
      </c>
      <c r="B9944" s="6">
        <f>B9334+B$8671*B8099*100/'11'!B$17</f>
        <v>0</v>
      </c>
      <c r="C9944" s="10"/>
    </row>
    <row r="9945" spans="1:3">
      <c r="A9945" s="21">
        <v>47</v>
      </c>
      <c r="B9945" s="6">
        <f>B9335+B$8671*B8100*100/'11'!B$17</f>
        <v>0</v>
      </c>
      <c r="C9945" s="10"/>
    </row>
    <row r="9946" spans="1:3">
      <c r="A9946" s="21">
        <v>48</v>
      </c>
      <c r="B9946" s="6">
        <f>B9336+B$8671*B8101*100/'11'!B$17</f>
        <v>0</v>
      </c>
      <c r="C9946" s="10"/>
    </row>
    <row r="9947" spans="1:3">
      <c r="A9947" s="21">
        <v>49</v>
      </c>
      <c r="B9947" s="6">
        <f>B9337+B$8671*B8102*100/'11'!B$17</f>
        <v>0</v>
      </c>
      <c r="C9947" s="10"/>
    </row>
    <row r="9948" spans="1:3">
      <c r="A9948" s="21">
        <v>50</v>
      </c>
      <c r="B9948" s="6">
        <f>B9338+B$8671*B8103*100/'11'!B$17</f>
        <v>0</v>
      </c>
      <c r="C9948" s="10"/>
    </row>
    <row r="9949" spans="1:3">
      <c r="A9949" s="21">
        <v>51</v>
      </c>
      <c r="B9949" s="6">
        <f>B9339+B$8671*B8104*100/'11'!B$17</f>
        <v>0</v>
      </c>
      <c r="C9949" s="10"/>
    </row>
    <row r="9950" spans="1:3">
      <c r="A9950" s="21">
        <v>52</v>
      </c>
      <c r="B9950" s="6">
        <f>B9340+B$8671*B8105*100/'11'!B$17</f>
        <v>0</v>
      </c>
      <c r="C9950" s="10"/>
    </row>
    <row r="9951" spans="1:3">
      <c r="A9951" s="21">
        <v>53</v>
      </c>
      <c r="B9951" s="6">
        <f>B9341+B$8671*B8106*100/'11'!B$17</f>
        <v>0</v>
      </c>
      <c r="C9951" s="10"/>
    </row>
    <row r="9952" spans="1:3">
      <c r="A9952" s="21">
        <v>54</v>
      </c>
      <c r="B9952" s="6">
        <f>B9342+B$8671*B8107*100/'11'!B$17</f>
        <v>0</v>
      </c>
      <c r="C9952" s="10"/>
    </row>
    <row r="9953" spans="1:3">
      <c r="A9953" s="21">
        <v>55</v>
      </c>
      <c r="B9953" s="6">
        <f>B9343+B$8671*B8108*100/'11'!B$17</f>
        <v>0</v>
      </c>
      <c r="C9953" s="10"/>
    </row>
    <row r="9954" spans="1:3">
      <c r="A9954" s="21">
        <v>56</v>
      </c>
      <c r="B9954" s="6">
        <f>B9344+B$8671*B8109*100/'11'!B$17</f>
        <v>0</v>
      </c>
      <c r="C9954" s="10"/>
    </row>
    <row r="9955" spans="1:3">
      <c r="A9955" s="21">
        <v>57</v>
      </c>
      <c r="B9955" s="6">
        <f>B9345+B$8671*B8110*100/'11'!B$17</f>
        <v>0</v>
      </c>
      <c r="C9955" s="10"/>
    </row>
    <row r="9956" spans="1:3">
      <c r="A9956" s="21">
        <v>58</v>
      </c>
      <c r="B9956" s="6">
        <f>B9346+B$8671*B8111*100/'11'!B$17</f>
        <v>0</v>
      </c>
      <c r="C9956" s="10"/>
    </row>
    <row r="9957" spans="1:3">
      <c r="A9957" s="21">
        <v>59</v>
      </c>
      <c r="B9957" s="6">
        <f>B9347+B$8671*B8112*100/'11'!B$17</f>
        <v>0</v>
      </c>
      <c r="C9957" s="10"/>
    </row>
    <row r="9958" spans="1:3">
      <c r="A9958" s="21">
        <v>60</v>
      </c>
      <c r="B9958" s="6">
        <f>B9348+B$8671*B8113*100/'11'!B$17</f>
        <v>0</v>
      </c>
      <c r="C9958" s="10"/>
    </row>
    <row r="9959" spans="1:3">
      <c r="A9959" s="21">
        <v>61</v>
      </c>
      <c r="B9959" s="6">
        <f>B9349+B$8671*B8114*100/'11'!B$17</f>
        <v>0</v>
      </c>
      <c r="C9959" s="10"/>
    </row>
    <row r="9960" spans="1:3">
      <c r="A9960" s="21">
        <v>62</v>
      </c>
      <c r="B9960" s="6">
        <f>B9350+B$8671*B8115*100/'11'!B$17</f>
        <v>0</v>
      </c>
      <c r="C9960" s="10"/>
    </row>
    <row r="9961" spans="1:3">
      <c r="A9961" s="21">
        <v>63</v>
      </c>
      <c r="B9961" s="6">
        <f>B9351+B$8671*B8116*100/'11'!B$17</f>
        <v>0</v>
      </c>
      <c r="C9961" s="10"/>
    </row>
    <row r="9962" spans="1:3">
      <c r="A9962" s="21">
        <v>64</v>
      </c>
      <c r="B9962" s="6">
        <f>B9352+B$8671*B8117*100/'11'!B$17</f>
        <v>0</v>
      </c>
      <c r="C9962" s="10"/>
    </row>
    <row r="9963" spans="1:3">
      <c r="A9963" s="21">
        <v>65</v>
      </c>
      <c r="B9963" s="6">
        <f>B9353+B$8671*B8118*100/'11'!B$17</f>
        <v>0</v>
      </c>
      <c r="C9963" s="10"/>
    </row>
    <row r="9964" spans="1:3">
      <c r="A9964" s="21">
        <v>66</v>
      </c>
      <c r="B9964" s="6">
        <f>B9354+B$8671*B8119*100/'11'!B$17</f>
        <v>0</v>
      </c>
      <c r="C9964" s="10"/>
    </row>
    <row r="9965" spans="1:3">
      <c r="A9965" s="21">
        <v>67</v>
      </c>
      <c r="B9965" s="6">
        <f>B9355+B$8671*B8120*100/'11'!B$17</f>
        <v>0</v>
      </c>
      <c r="C9965" s="10"/>
    </row>
    <row r="9966" spans="1:3">
      <c r="A9966" s="21">
        <v>68</v>
      </c>
      <c r="B9966" s="6">
        <f>B9356+B$8671*B8121*100/'11'!B$17</f>
        <v>0</v>
      </c>
      <c r="C9966" s="10"/>
    </row>
    <row r="9967" spans="1:3">
      <c r="A9967" s="21">
        <v>69</v>
      </c>
      <c r="B9967" s="6">
        <f>B9357+B$8671*B8122*100/'11'!B$17</f>
        <v>0</v>
      </c>
      <c r="C9967" s="10"/>
    </row>
    <row r="9968" spans="1:3">
      <c r="A9968" s="21">
        <v>70</v>
      </c>
      <c r="B9968" s="6">
        <f>B9358+B$8671*B8123*100/'11'!B$17</f>
        <v>0</v>
      </c>
      <c r="C9968" s="10"/>
    </row>
    <row r="9969" spans="1:3">
      <c r="A9969" s="21">
        <v>71</v>
      </c>
      <c r="B9969" s="6">
        <f>B9359+B$8671*B8124*100/'11'!B$17</f>
        <v>0</v>
      </c>
      <c r="C9969" s="10"/>
    </row>
    <row r="9970" spans="1:3">
      <c r="A9970" s="21">
        <v>72</v>
      </c>
      <c r="B9970" s="6">
        <f>B9360+B$8671*B8125*100/'11'!B$17</f>
        <v>0</v>
      </c>
      <c r="C9970" s="10"/>
    </row>
    <row r="9971" spans="1:3">
      <c r="A9971" s="21">
        <v>73</v>
      </c>
      <c r="B9971" s="6">
        <f>B9361+B$8671*B8126*100/'11'!B$17</f>
        <v>0</v>
      </c>
      <c r="C9971" s="10"/>
    </row>
    <row r="9972" spans="1:3">
      <c r="A9972" s="21">
        <v>74</v>
      </c>
      <c r="B9972" s="6">
        <f>B9362+B$8671*B8127*100/'11'!B$17</f>
        <v>0</v>
      </c>
      <c r="C9972" s="10"/>
    </row>
    <row r="9973" spans="1:3">
      <c r="A9973" s="21">
        <v>75</v>
      </c>
      <c r="B9973" s="6">
        <f>B9363+B$8671*B8128*100/'11'!B$17</f>
        <v>0</v>
      </c>
      <c r="C9973" s="10"/>
    </row>
    <row r="9974" spans="1:3">
      <c r="A9974" s="21">
        <v>76</v>
      </c>
      <c r="B9974" s="6">
        <f>B9364+B$8671*B8129*100/'11'!B$17</f>
        <v>0</v>
      </c>
      <c r="C9974" s="10"/>
    </row>
    <row r="9975" spans="1:3">
      <c r="A9975" s="21">
        <v>77</v>
      </c>
      <c r="B9975" s="6">
        <f>B9365+B$8671*B8130*100/'11'!B$17</f>
        <v>0</v>
      </c>
      <c r="C9975" s="10"/>
    </row>
    <row r="9976" spans="1:3">
      <c r="A9976" s="21">
        <v>78</v>
      </c>
      <c r="B9976" s="6">
        <f>B9366+B$8671*B8131*100/'11'!B$17</f>
        <v>0</v>
      </c>
      <c r="C9976" s="10"/>
    </row>
    <row r="9977" spans="1:3">
      <c r="A9977" s="21">
        <v>79</v>
      </c>
      <c r="B9977" s="6">
        <f>B9367+B$8671*B8132*100/'11'!B$17</f>
        <v>0</v>
      </c>
      <c r="C9977" s="10"/>
    </row>
    <row r="9978" spans="1:3">
      <c r="A9978" s="21">
        <v>80</v>
      </c>
      <c r="B9978" s="6">
        <f>B9368+B$8671*B8133*100/'11'!B$17</f>
        <v>0</v>
      </c>
      <c r="C9978" s="10"/>
    </row>
    <row r="9979" spans="1:3">
      <c r="A9979" s="21">
        <v>81</v>
      </c>
      <c r="B9979" s="6">
        <f>B9369+B$8671*B8134*100/'11'!B$17</f>
        <v>0</v>
      </c>
      <c r="C9979" s="10"/>
    </row>
    <row r="9980" spans="1:3">
      <c r="A9980" s="21">
        <v>82</v>
      </c>
      <c r="B9980" s="6">
        <f>B9370+B$8671*B8135*100/'11'!B$17</f>
        <v>0</v>
      </c>
      <c r="C9980" s="10"/>
    </row>
    <row r="9981" spans="1:3">
      <c r="A9981" s="21">
        <v>83</v>
      </c>
      <c r="B9981" s="6">
        <f>B9371+B$8671*B8136*100/'11'!B$17</f>
        <v>0</v>
      </c>
      <c r="C9981" s="10"/>
    </row>
    <row r="9982" spans="1:3">
      <c r="A9982" s="21">
        <v>84</v>
      </c>
      <c r="B9982" s="6">
        <f>B9372+B$8671*B8137*100/'11'!B$17</f>
        <v>0</v>
      </c>
      <c r="C9982" s="10"/>
    </row>
    <row r="9983" spans="1:3">
      <c r="A9983" s="21">
        <v>85</v>
      </c>
      <c r="B9983" s="6">
        <f>B9373+B$8671*B8138*100/'11'!B$17</f>
        <v>0</v>
      </c>
      <c r="C9983" s="10"/>
    </row>
    <row r="9984" spans="1:3">
      <c r="A9984" s="21">
        <v>86</v>
      </c>
      <c r="B9984" s="6">
        <f>B9374+B$8671*B8139*100/'11'!B$17</f>
        <v>0</v>
      </c>
      <c r="C9984" s="10"/>
    </row>
    <row r="9985" spans="1:3">
      <c r="A9985" s="21">
        <v>87</v>
      </c>
      <c r="B9985" s="6">
        <f>B9375+B$8671*B8140*100/'11'!B$17</f>
        <v>0</v>
      </c>
      <c r="C9985" s="10"/>
    </row>
    <row r="9986" spans="1:3">
      <c r="A9986" s="21">
        <v>88</v>
      </c>
      <c r="B9986" s="6">
        <f>B9376+B$8671*B8141*100/'11'!B$17</f>
        <v>0</v>
      </c>
      <c r="C9986" s="10"/>
    </row>
    <row r="9987" spans="1:3">
      <c r="A9987" s="21">
        <v>89</v>
      </c>
      <c r="B9987" s="6">
        <f>B9377+B$8671*B8142*100/'11'!B$17</f>
        <v>0</v>
      </c>
      <c r="C9987" s="10"/>
    </row>
    <row r="9988" spans="1:3">
      <c r="A9988" s="21">
        <v>90</v>
      </c>
      <c r="B9988" s="6">
        <f>B9378+B$8671*B8143*100/'11'!B$17</f>
        <v>0</v>
      </c>
      <c r="C9988" s="10"/>
    </row>
    <row r="9989" spans="1:3">
      <c r="A9989" s="21">
        <v>91</v>
      </c>
      <c r="B9989" s="6">
        <f>B9379+B$8671*B8144*100/'11'!B$17</f>
        <v>0</v>
      </c>
      <c r="C9989" s="10"/>
    </row>
    <row r="9990" spans="1:3">
      <c r="A9990" s="21">
        <v>92</v>
      </c>
      <c r="B9990" s="6">
        <f>B9380+B$8671*B8145*100/'11'!B$17</f>
        <v>0</v>
      </c>
      <c r="C9990" s="10"/>
    </row>
    <row r="9991" spans="1:3">
      <c r="A9991" s="21">
        <v>93</v>
      </c>
      <c r="B9991" s="6">
        <f>B9381+B$8671*B8146*100/'11'!B$17</f>
        <v>0</v>
      </c>
      <c r="C9991" s="10"/>
    </row>
    <row r="9992" spans="1:3">
      <c r="A9992" s="21">
        <v>94</v>
      </c>
      <c r="B9992" s="6">
        <f>B9382+B$8671*B8147*100/'11'!B$17</f>
        <v>0</v>
      </c>
      <c r="C9992" s="10"/>
    </row>
    <row r="9993" spans="1:3">
      <c r="A9993" s="21">
        <v>95</v>
      </c>
      <c r="B9993" s="6">
        <f>B9383+B$8671*B8148*100/'11'!B$17</f>
        <v>0</v>
      </c>
      <c r="C9993" s="10"/>
    </row>
    <row r="9994" spans="1:3">
      <c r="A9994" s="21">
        <v>96</v>
      </c>
      <c r="B9994" s="6">
        <f>B9384+B$8671*B8149*100/'11'!B$17</f>
        <v>0</v>
      </c>
      <c r="C9994" s="10"/>
    </row>
    <row r="9995" spans="1:3">
      <c r="A9995" s="21">
        <v>97</v>
      </c>
      <c r="B9995" s="6">
        <f>B9385+B$8671*B8150*100/'11'!B$17</f>
        <v>0</v>
      </c>
      <c r="C9995" s="10"/>
    </row>
    <row r="9996" spans="1:3">
      <c r="A9996" s="21">
        <v>98</v>
      </c>
      <c r="B9996" s="6">
        <f>B9386+B$8671*B8151*100/'11'!B$17</f>
        <v>0</v>
      </c>
      <c r="C9996" s="10"/>
    </row>
    <row r="9997" spans="1:3">
      <c r="A9997" s="21">
        <v>99</v>
      </c>
      <c r="B9997" s="6">
        <f>B9387+B$8671*B8152*100/'11'!B$17</f>
        <v>0</v>
      </c>
      <c r="C9997" s="10"/>
    </row>
    <row r="9998" spans="1:3">
      <c r="A9998" s="21">
        <v>100</v>
      </c>
      <c r="B9998" s="6">
        <f>B9388+B$8671*B8153*100/'11'!B$17</f>
        <v>0</v>
      </c>
      <c r="C9998" s="10"/>
    </row>
    <row r="9999" spans="1:3">
      <c r="A9999" s="21">
        <v>101</v>
      </c>
      <c r="B9999" s="6">
        <f>B9389+B$8671*B8154*100/'11'!B$17</f>
        <v>0</v>
      </c>
      <c r="C9999" s="10"/>
    </row>
    <row r="10000" spans="1:3">
      <c r="A10000" s="21">
        <v>102</v>
      </c>
      <c r="B10000" s="6">
        <f>B9390+B$8671*B8155*100/'11'!B$17</f>
        <v>0</v>
      </c>
      <c r="C10000" s="10"/>
    </row>
    <row r="10001" spans="1:3">
      <c r="A10001" s="21">
        <v>103</v>
      </c>
      <c r="B10001" s="6">
        <f>B9391+B$8671*B8156*100/'11'!B$17</f>
        <v>0</v>
      </c>
      <c r="C10001" s="10"/>
    </row>
    <row r="10002" spans="1:3">
      <c r="A10002" s="21">
        <v>104</v>
      </c>
      <c r="B10002" s="6">
        <f>B9392+B$8671*B8157*100/'11'!B$17</f>
        <v>0</v>
      </c>
      <c r="C10002" s="10"/>
    </row>
    <row r="10003" spans="1:3">
      <c r="A10003" s="21">
        <v>105</v>
      </c>
      <c r="B10003" s="6">
        <f>B9393+B$8671*B8158*100/'11'!B$17</f>
        <v>0</v>
      </c>
      <c r="C10003" s="10"/>
    </row>
    <row r="10004" spans="1:3">
      <c r="A10004" s="21">
        <v>106</v>
      </c>
      <c r="B10004" s="6">
        <f>B9394+B$8671*B8159*100/'11'!B$17</f>
        <v>0</v>
      </c>
      <c r="C10004" s="10"/>
    </row>
    <row r="10005" spans="1:3">
      <c r="A10005" s="21">
        <v>107</v>
      </c>
      <c r="B10005" s="6">
        <f>B9395+B$8671*B8160*100/'11'!B$17</f>
        <v>0</v>
      </c>
      <c r="C10005" s="10"/>
    </row>
    <row r="10006" spans="1:3">
      <c r="A10006" s="21">
        <v>108</v>
      </c>
      <c r="B10006" s="6">
        <f>B9396+B$8671*B8161*100/'11'!B$17</f>
        <v>0</v>
      </c>
      <c r="C10006" s="10"/>
    </row>
    <row r="10007" spans="1:3">
      <c r="A10007" s="21">
        <v>109</v>
      </c>
      <c r="B10007" s="6">
        <f>B9397+B$8671*B8162*100/'11'!B$17</f>
        <v>0</v>
      </c>
      <c r="C10007" s="10"/>
    </row>
    <row r="10008" spans="1:3">
      <c r="A10008" s="21">
        <v>110</v>
      </c>
      <c r="B10008" s="6">
        <f>B9398+B$8671*B8163*100/'11'!B$17</f>
        <v>0</v>
      </c>
      <c r="C10008" s="10"/>
    </row>
    <row r="10009" spans="1:3">
      <c r="A10009" s="21">
        <v>111</v>
      </c>
      <c r="B10009" s="6">
        <f>B9399+B$8671*B8164*100/'11'!B$17</f>
        <v>0</v>
      </c>
      <c r="C10009" s="10"/>
    </row>
    <row r="10010" spans="1:3">
      <c r="A10010" s="21">
        <v>112</v>
      </c>
      <c r="B10010" s="6">
        <f>B9400+B$8671*B8165*100/'11'!B$17</f>
        <v>0</v>
      </c>
      <c r="C10010" s="10"/>
    </row>
    <row r="10011" spans="1:3">
      <c r="A10011" s="21">
        <v>113</v>
      </c>
      <c r="B10011" s="6">
        <f>B9401+B$8671*B8166*100/'11'!B$17</f>
        <v>0</v>
      </c>
      <c r="C10011" s="10"/>
    </row>
    <row r="10012" spans="1:3">
      <c r="A10012" s="21">
        <v>114</v>
      </c>
      <c r="B10012" s="6">
        <f>B9402+B$8671*B8167*100/'11'!B$17</f>
        <v>0</v>
      </c>
      <c r="C10012" s="10"/>
    </row>
    <row r="10013" spans="1:3">
      <c r="A10013" s="21">
        <v>115</v>
      </c>
      <c r="B10013" s="6">
        <f>B9403+B$8671*B8168*100/'11'!B$17</f>
        <v>0</v>
      </c>
      <c r="C10013" s="10"/>
    </row>
    <row r="10014" spans="1:3">
      <c r="A10014" s="21">
        <v>116</v>
      </c>
      <c r="B10014" s="6">
        <f>B9404+B$8671*B8169*100/'11'!B$17</f>
        <v>0</v>
      </c>
      <c r="C10014" s="10"/>
    </row>
    <row r="10015" spans="1:3">
      <c r="A10015" s="21">
        <v>117</v>
      </c>
      <c r="B10015" s="6">
        <f>B9405+B$8671*B8170*100/'11'!B$17</f>
        <v>0</v>
      </c>
      <c r="C10015" s="10"/>
    </row>
    <row r="10016" spans="1:3">
      <c r="A10016" s="21">
        <v>118</v>
      </c>
      <c r="B10016" s="6">
        <f>B9406+B$8671*B8171*100/'11'!B$17</f>
        <v>0</v>
      </c>
      <c r="C10016" s="10"/>
    </row>
    <row r="10017" spans="1:3">
      <c r="A10017" s="21">
        <v>119</v>
      </c>
      <c r="B10017" s="6">
        <f>B9407+B$8671*B8172*100/'11'!B$17</f>
        <v>0</v>
      </c>
      <c r="C10017" s="10"/>
    </row>
    <row r="10018" spans="1:3">
      <c r="A10018" s="21">
        <v>120</v>
      </c>
      <c r="B10018" s="6">
        <f>B9408+B$8671*B8173*100/'11'!B$17</f>
        <v>0</v>
      </c>
      <c r="C10018" s="10"/>
    </row>
    <row r="10019" spans="1:3">
      <c r="A10019" s="21">
        <v>121</v>
      </c>
      <c r="B10019" s="6">
        <f>B9409+B$8671*B8174*100/'11'!B$17</f>
        <v>0</v>
      </c>
      <c r="C10019" s="10"/>
    </row>
    <row r="10020" spans="1:3">
      <c r="A10020" s="21">
        <v>122</v>
      </c>
      <c r="B10020" s="6">
        <f>B9410+B$8671*B8175*100/'11'!B$17</f>
        <v>0</v>
      </c>
      <c r="C10020" s="10"/>
    </row>
    <row r="10021" spans="1:3">
      <c r="A10021" s="21">
        <v>123</v>
      </c>
      <c r="B10021" s="6">
        <f>B9411+B$8671*B8176*100/'11'!B$17</f>
        <v>0</v>
      </c>
      <c r="C10021" s="10"/>
    </row>
    <row r="10022" spans="1:3">
      <c r="A10022" s="21">
        <v>124</v>
      </c>
      <c r="B10022" s="6">
        <f>B9412+B$8671*B8177*100/'11'!B$17</f>
        <v>0</v>
      </c>
      <c r="C10022" s="10"/>
    </row>
    <row r="10023" spans="1:3">
      <c r="A10023" s="21">
        <v>125</v>
      </c>
      <c r="B10023" s="6">
        <f>B9413+B$8671*B8178*100/'11'!B$17</f>
        <v>0</v>
      </c>
      <c r="C10023" s="10"/>
    </row>
    <row r="10024" spans="1:3">
      <c r="A10024" s="21">
        <v>126</v>
      </c>
      <c r="B10024" s="6">
        <f>B9414+B$8671*B8179*100/'11'!B$17</f>
        <v>0</v>
      </c>
      <c r="C10024" s="10"/>
    </row>
    <row r="10025" spans="1:3">
      <c r="A10025" s="21">
        <v>127</v>
      </c>
      <c r="B10025" s="6">
        <f>B9415+B$8671*B8180*100/'11'!B$17</f>
        <v>0</v>
      </c>
      <c r="C10025" s="10"/>
    </row>
    <row r="10026" spans="1:3">
      <c r="A10026" s="21">
        <v>128</v>
      </c>
      <c r="B10026" s="6">
        <f>B9416+B$8671*B8181*100/'11'!B$17</f>
        <v>0</v>
      </c>
      <c r="C10026" s="10"/>
    </row>
    <row r="10027" spans="1:3">
      <c r="A10027" s="21">
        <v>129</v>
      </c>
      <c r="B10027" s="6">
        <f>B9417+B$8671*B8182*100/'11'!B$17</f>
        <v>0</v>
      </c>
      <c r="C10027" s="10"/>
    </row>
    <row r="10028" spans="1:3">
      <c r="A10028" s="21">
        <v>130</v>
      </c>
      <c r="B10028" s="6">
        <f>B9418+B$8671*B8183*100/'11'!B$17</f>
        <v>0</v>
      </c>
      <c r="C10028" s="10"/>
    </row>
    <row r="10029" spans="1:3">
      <c r="A10029" s="21">
        <v>131</v>
      </c>
      <c r="B10029" s="6">
        <f>B9419+B$8671*B8184*100/'11'!B$17</f>
        <v>0</v>
      </c>
      <c r="C10029" s="10"/>
    </row>
    <row r="10030" spans="1:3">
      <c r="A10030" s="21">
        <v>132</v>
      </c>
      <c r="B10030" s="6">
        <f>B9420+B$8671*B8185*100/'11'!B$17</f>
        <v>0</v>
      </c>
      <c r="C10030" s="10"/>
    </row>
    <row r="10031" spans="1:3">
      <c r="A10031" s="21">
        <v>133</v>
      </c>
      <c r="B10031" s="6">
        <f>B9421+B$8671*B8186*100/'11'!B$17</f>
        <v>0</v>
      </c>
      <c r="C10031" s="10"/>
    </row>
    <row r="10032" spans="1:3">
      <c r="A10032" s="21">
        <v>134</v>
      </c>
      <c r="B10032" s="6">
        <f>B9422+B$8671*B8187*100/'11'!B$17</f>
        <v>0</v>
      </c>
      <c r="C10032" s="10"/>
    </row>
    <row r="10033" spans="1:3">
      <c r="A10033" s="21">
        <v>135</v>
      </c>
      <c r="B10033" s="6">
        <f>B9423+B$8671*B8188*100/'11'!B$17</f>
        <v>0</v>
      </c>
      <c r="C10033" s="10"/>
    </row>
    <row r="10034" spans="1:3">
      <c r="A10034" s="21">
        <v>136</v>
      </c>
      <c r="B10034" s="6">
        <f>B9424+B$8671*B8189*100/'11'!B$17</f>
        <v>0</v>
      </c>
      <c r="C10034" s="10"/>
    </row>
    <row r="10035" spans="1:3">
      <c r="A10035" s="21">
        <v>137</v>
      </c>
      <c r="B10035" s="6">
        <f>B9425+B$8671*B8190*100/'11'!B$17</f>
        <v>0</v>
      </c>
      <c r="C10035" s="10"/>
    </row>
    <row r="10036" spans="1:3">
      <c r="A10036" s="21">
        <v>138</v>
      </c>
      <c r="B10036" s="6">
        <f>B9426+B$8671*B8191*100/'11'!B$17</f>
        <v>0</v>
      </c>
      <c r="C10036" s="10"/>
    </row>
    <row r="10037" spans="1:3">
      <c r="A10037" s="21">
        <v>139</v>
      </c>
      <c r="B10037" s="6">
        <f>B9427+B$8671*B8192*100/'11'!B$17</f>
        <v>0</v>
      </c>
      <c r="C10037" s="10"/>
    </row>
    <row r="10038" spans="1:3">
      <c r="A10038" s="21">
        <v>140</v>
      </c>
      <c r="B10038" s="6">
        <f>B9428+B$8671*B8193*100/'11'!B$17</f>
        <v>0</v>
      </c>
      <c r="C10038" s="10"/>
    </row>
    <row r="10039" spans="1:3">
      <c r="A10039" s="21">
        <v>141</v>
      </c>
      <c r="B10039" s="6">
        <f>B9429+B$8671*B8194*100/'11'!B$17</f>
        <v>0</v>
      </c>
      <c r="C10039" s="10"/>
    </row>
    <row r="10040" spans="1:3">
      <c r="A10040" s="21">
        <v>142</v>
      </c>
      <c r="B10040" s="6">
        <f>B9430+B$8671*B8195*100/'11'!B$17</f>
        <v>0</v>
      </c>
      <c r="C10040" s="10"/>
    </row>
    <row r="10041" spans="1:3">
      <c r="A10041" s="21">
        <v>143</v>
      </c>
      <c r="B10041" s="6">
        <f>B9431+B$8671*B8196*100/'11'!B$17</f>
        <v>0</v>
      </c>
      <c r="C10041" s="10"/>
    </row>
    <row r="10042" spans="1:3">
      <c r="A10042" s="21">
        <v>144</v>
      </c>
      <c r="B10042" s="6">
        <f>B9432+B$8671*B8197*100/'11'!B$17</f>
        <v>0</v>
      </c>
      <c r="C10042" s="10"/>
    </row>
    <row r="10043" spans="1:3">
      <c r="A10043" s="21">
        <v>145</v>
      </c>
      <c r="B10043" s="6">
        <f>B9433+B$8671*B8198*100/'11'!B$17</f>
        <v>0</v>
      </c>
      <c r="C10043" s="10"/>
    </row>
    <row r="10044" spans="1:3">
      <c r="A10044" s="21">
        <v>146</v>
      </c>
      <c r="B10044" s="6">
        <f>B9434+B$8671*B8199*100/'11'!B$17</f>
        <v>0</v>
      </c>
      <c r="C10044" s="10"/>
    </row>
    <row r="10045" spans="1:3">
      <c r="A10045" s="21">
        <v>147</v>
      </c>
      <c r="B10045" s="6">
        <f>B9435+B$8671*B8200*100/'11'!B$17</f>
        <v>0</v>
      </c>
      <c r="C10045" s="10"/>
    </row>
    <row r="10046" spans="1:3">
      <c r="A10046" s="21">
        <v>148</v>
      </c>
      <c r="B10046" s="6">
        <f>B9436+B$8671*B8201*100/'11'!B$17</f>
        <v>0</v>
      </c>
      <c r="C10046" s="10"/>
    </row>
    <row r="10047" spans="1:3">
      <c r="A10047" s="21">
        <v>149</v>
      </c>
      <c r="B10047" s="6">
        <f>B9437+B$8671*B8202*100/'11'!B$17</f>
        <v>0</v>
      </c>
      <c r="C10047" s="10"/>
    </row>
    <row r="10048" spans="1:3">
      <c r="A10048" s="21">
        <v>150</v>
      </c>
      <c r="B10048" s="6">
        <f>B9438+B$8671*B8203*100/'11'!B$17</f>
        <v>0</v>
      </c>
      <c r="C10048" s="10"/>
    </row>
    <row r="10049" spans="1:3">
      <c r="A10049" s="21">
        <v>151</v>
      </c>
      <c r="B10049" s="6">
        <f>B9439+B$8671*B8204*100/'11'!B$17</f>
        <v>0</v>
      </c>
      <c r="C10049" s="10"/>
    </row>
    <row r="10050" spans="1:3">
      <c r="A10050" s="21">
        <v>152</v>
      </c>
      <c r="B10050" s="6">
        <f>B9440+B$8671*B8205*100/'11'!B$17</f>
        <v>0</v>
      </c>
      <c r="C10050" s="10"/>
    </row>
    <row r="10051" spans="1:3">
      <c r="A10051" s="21">
        <v>153</v>
      </c>
      <c r="B10051" s="6">
        <f>B9441+B$8671*B8206*100/'11'!B$17</f>
        <v>0</v>
      </c>
      <c r="C10051" s="10"/>
    </row>
    <row r="10052" spans="1:3">
      <c r="A10052" s="21">
        <v>154</v>
      </c>
      <c r="B10052" s="6">
        <f>B9442+B$8671*B8207*100/'11'!B$17</f>
        <v>0</v>
      </c>
      <c r="C10052" s="10"/>
    </row>
    <row r="10053" spans="1:3">
      <c r="A10053" s="21">
        <v>155</v>
      </c>
      <c r="B10053" s="6">
        <f>B9443+B$8671*B8208*100/'11'!B$17</f>
        <v>0</v>
      </c>
      <c r="C10053" s="10"/>
    </row>
    <row r="10054" spans="1:3">
      <c r="A10054" s="21">
        <v>156</v>
      </c>
      <c r="B10054" s="6">
        <f>B9444+B$8671*B8209*100/'11'!B$17</f>
        <v>0</v>
      </c>
      <c r="C10054" s="10"/>
    </row>
    <row r="10055" spans="1:3">
      <c r="A10055" s="21">
        <v>157</v>
      </c>
      <c r="B10055" s="6">
        <f>B9445+B$8671*B8210*100/'11'!B$17</f>
        <v>0</v>
      </c>
      <c r="C10055" s="10"/>
    </row>
    <row r="10056" spans="1:3">
      <c r="A10056" s="21">
        <v>158</v>
      </c>
      <c r="B10056" s="6">
        <f>B9446+B$8671*B8211*100/'11'!B$17</f>
        <v>0</v>
      </c>
      <c r="C10056" s="10"/>
    </row>
    <row r="10057" spans="1:3">
      <c r="A10057" s="21">
        <v>159</v>
      </c>
      <c r="B10057" s="6">
        <f>B9447+B$8671*B8212*100/'11'!B$17</f>
        <v>0</v>
      </c>
      <c r="C10057" s="10"/>
    </row>
    <row r="10058" spans="1:3">
      <c r="A10058" s="21">
        <v>160</v>
      </c>
      <c r="B10058" s="6">
        <f>B9448+B$8671*B8213*100/'11'!B$17</f>
        <v>0</v>
      </c>
      <c r="C10058" s="10"/>
    </row>
    <row r="10059" spans="1:3">
      <c r="A10059" s="21">
        <v>161</v>
      </c>
      <c r="B10059" s="6">
        <f>B9449+B$8671*B8214*100/'11'!B$17</f>
        <v>0</v>
      </c>
      <c r="C10059" s="10"/>
    </row>
    <row r="10060" spans="1:3">
      <c r="A10060" s="21">
        <v>162</v>
      </c>
      <c r="B10060" s="6">
        <f>B9450+B$8671*B8215*100/'11'!B$17</f>
        <v>0</v>
      </c>
      <c r="C10060" s="10"/>
    </row>
    <row r="10061" spans="1:3">
      <c r="A10061" s="21">
        <v>163</v>
      </c>
      <c r="B10061" s="6">
        <f>B9451+B$8671*B8216*100/'11'!B$17</f>
        <v>0</v>
      </c>
      <c r="C10061" s="10"/>
    </row>
    <row r="10062" spans="1:3">
      <c r="A10062" s="21">
        <v>164</v>
      </c>
      <c r="B10062" s="6">
        <f>B9452+B$8671*B8217*100/'11'!B$17</f>
        <v>0</v>
      </c>
      <c r="C10062" s="10"/>
    </row>
    <row r="10063" spans="1:3">
      <c r="A10063" s="21">
        <v>165</v>
      </c>
      <c r="B10063" s="6">
        <f>B9453+B$8671*B8218*100/'11'!B$17</f>
        <v>0</v>
      </c>
      <c r="C10063" s="10"/>
    </row>
    <row r="10064" spans="1:3">
      <c r="A10064" s="21">
        <v>166</v>
      </c>
      <c r="B10064" s="6">
        <f>B9454+B$8671*B8219*100/'11'!B$17</f>
        <v>0</v>
      </c>
      <c r="C10064" s="10"/>
    </row>
    <row r="10065" spans="1:3">
      <c r="A10065" s="21">
        <v>167</v>
      </c>
      <c r="B10065" s="6">
        <f>B9455+B$8671*B8220*100/'11'!B$17</f>
        <v>0</v>
      </c>
      <c r="C10065" s="10"/>
    </row>
    <row r="10066" spans="1:3">
      <c r="A10066" s="21">
        <v>168</v>
      </c>
      <c r="B10066" s="6">
        <f>B9456+B$8671*B8221*100/'11'!B$17</f>
        <v>0</v>
      </c>
      <c r="C10066" s="10"/>
    </row>
    <row r="10067" spans="1:3">
      <c r="A10067" s="21">
        <v>169</v>
      </c>
      <c r="B10067" s="6">
        <f>B9457+B$8671*B8222*100/'11'!B$17</f>
        <v>0</v>
      </c>
      <c r="C10067" s="10"/>
    </row>
    <row r="10068" spans="1:3">
      <c r="A10068" s="21">
        <v>170</v>
      </c>
      <c r="B10068" s="6">
        <f>B9458+B$8671*B8223*100/'11'!B$17</f>
        <v>0</v>
      </c>
      <c r="C10068" s="10"/>
    </row>
    <row r="10069" spans="1:3">
      <c r="A10069" s="21">
        <v>171</v>
      </c>
      <c r="B10069" s="6">
        <f>B9459+B$8671*B8224*100/'11'!B$17</f>
        <v>0</v>
      </c>
      <c r="C10069" s="10"/>
    </row>
    <row r="10070" spans="1:3">
      <c r="A10070" s="21">
        <v>172</v>
      </c>
      <c r="B10070" s="6">
        <f>B9460+B$8671*B8225*100/'11'!B$17</f>
        <v>0</v>
      </c>
      <c r="C10070" s="10"/>
    </row>
    <row r="10071" spans="1:3">
      <c r="A10071" s="21">
        <v>173</v>
      </c>
      <c r="B10071" s="6">
        <f>B9461+B$8671*B8226*100/'11'!B$17</f>
        <v>0</v>
      </c>
      <c r="C10071" s="10"/>
    </row>
    <row r="10072" spans="1:3">
      <c r="A10072" s="21">
        <v>174</v>
      </c>
      <c r="B10072" s="6">
        <f>B9462+B$8671*B8227*100/'11'!B$17</f>
        <v>0</v>
      </c>
      <c r="C10072" s="10"/>
    </row>
    <row r="10073" spans="1:3">
      <c r="A10073" s="21">
        <v>175</v>
      </c>
      <c r="B10073" s="6">
        <f>B9463+B$8671*B8228*100/'11'!B$17</f>
        <v>0</v>
      </c>
      <c r="C10073" s="10"/>
    </row>
    <row r="10074" spans="1:3">
      <c r="A10074" s="21">
        <v>176</v>
      </c>
      <c r="B10074" s="6">
        <f>B9464+B$8671*B8229*100/'11'!B$17</f>
        <v>0</v>
      </c>
      <c r="C10074" s="10"/>
    </row>
    <row r="10075" spans="1:3">
      <c r="A10075" s="21">
        <v>177</v>
      </c>
      <c r="B10075" s="6">
        <f>B9465+B$8671*B8230*100/'11'!B$17</f>
        <v>0</v>
      </c>
      <c r="C10075" s="10"/>
    </row>
    <row r="10076" spans="1:3">
      <c r="A10076" s="21">
        <v>178</v>
      </c>
      <c r="B10076" s="6">
        <f>B9466+B$8671*B8231*100/'11'!B$17</f>
        <v>0</v>
      </c>
      <c r="C10076" s="10"/>
    </row>
    <row r="10077" spans="1:3">
      <c r="A10077" s="21">
        <v>179</v>
      </c>
      <c r="B10077" s="6">
        <f>B9467+B$8671*B8232*100/'11'!B$17</f>
        <v>0</v>
      </c>
      <c r="C10077" s="10"/>
    </row>
    <row r="10078" spans="1:3">
      <c r="A10078" s="21">
        <v>180</v>
      </c>
      <c r="B10078" s="6">
        <f>B9468+B$8671*B8233*100/'11'!B$17</f>
        <v>0</v>
      </c>
      <c r="C10078" s="10"/>
    </row>
    <row r="10079" spans="1:3">
      <c r="A10079" s="21">
        <v>181</v>
      </c>
      <c r="B10079" s="6">
        <f>B9469+B$8671*B8234*100/'11'!B$17</f>
        <v>0</v>
      </c>
      <c r="C10079" s="10"/>
    </row>
    <row r="10080" spans="1:3">
      <c r="A10080" s="21">
        <v>182</v>
      </c>
      <c r="B10080" s="6">
        <f>B9470+B$8671*B8235*100/'11'!B$17</f>
        <v>0</v>
      </c>
      <c r="C10080" s="10"/>
    </row>
    <row r="10081" spans="1:3">
      <c r="A10081" s="21">
        <v>183</v>
      </c>
      <c r="B10081" s="6">
        <f>B9471+B$8671*B8236*100/'11'!B$17</f>
        <v>0</v>
      </c>
      <c r="C10081" s="10"/>
    </row>
    <row r="10082" spans="1:3">
      <c r="A10082" s="21">
        <v>184</v>
      </c>
      <c r="B10082" s="6">
        <f>B9472+B$8671*B8237*100/'11'!B$17</f>
        <v>0</v>
      </c>
      <c r="C10082" s="10"/>
    </row>
    <row r="10083" spans="1:3">
      <c r="A10083" s="21">
        <v>185</v>
      </c>
      <c r="B10083" s="6">
        <f>B9473+B$8671*B8238*100/'11'!B$17</f>
        <v>0</v>
      </c>
      <c r="C10083" s="10"/>
    </row>
    <row r="10084" spans="1:3">
      <c r="A10084" s="21">
        <v>186</v>
      </c>
      <c r="B10084" s="6">
        <f>B9474+B$8671*B8239*100/'11'!B$17</f>
        <v>0</v>
      </c>
      <c r="C10084" s="10"/>
    </row>
    <row r="10085" spans="1:3">
      <c r="A10085" s="21">
        <v>187</v>
      </c>
      <c r="B10085" s="6">
        <f>B9475+B$8671*B8240*100/'11'!B$17</f>
        <v>0</v>
      </c>
      <c r="C10085" s="10"/>
    </row>
    <row r="10086" spans="1:3">
      <c r="A10086" s="21">
        <v>188</v>
      </c>
      <c r="B10086" s="6">
        <f>B9476+B$8671*B8241*100/'11'!B$17</f>
        <v>0</v>
      </c>
      <c r="C10086" s="10"/>
    </row>
    <row r="10087" spans="1:3">
      <c r="A10087" s="21">
        <v>189</v>
      </c>
      <c r="B10087" s="6">
        <f>B9477+B$8671*B8242*100/'11'!B$17</f>
        <v>0</v>
      </c>
      <c r="C10087" s="10"/>
    </row>
    <row r="10088" spans="1:3">
      <c r="A10088" s="21">
        <v>190</v>
      </c>
      <c r="B10088" s="6">
        <f>B9478+B$8671*B8243*100/'11'!B$17</f>
        <v>0</v>
      </c>
      <c r="C10088" s="10"/>
    </row>
    <row r="10089" spans="1:3">
      <c r="A10089" s="21">
        <v>191</v>
      </c>
      <c r="B10089" s="6">
        <f>B9479+B$8671*B8244*100/'11'!B$17</f>
        <v>0</v>
      </c>
      <c r="C10089" s="10"/>
    </row>
    <row r="10090" spans="1:3">
      <c r="A10090" s="21">
        <v>192</v>
      </c>
      <c r="B10090" s="6">
        <f>B9480+B$8671*B8245*100/'11'!B$17</f>
        <v>0</v>
      </c>
      <c r="C10090" s="10"/>
    </row>
    <row r="10091" spans="1:3">
      <c r="A10091" s="21">
        <v>193</v>
      </c>
      <c r="B10091" s="6">
        <f>B9481+B$8671*B8246*100/'11'!B$17</f>
        <v>0</v>
      </c>
      <c r="C10091" s="10"/>
    </row>
    <row r="10092" spans="1:3">
      <c r="A10092" s="21">
        <v>194</v>
      </c>
      <c r="B10092" s="6">
        <f>B9482+B$8671*B8247*100/'11'!B$17</f>
        <v>0</v>
      </c>
      <c r="C10092" s="10"/>
    </row>
    <row r="10093" spans="1:3">
      <c r="A10093" s="21">
        <v>195</v>
      </c>
      <c r="B10093" s="6">
        <f>B9483+B$8671*B8248*100/'11'!B$17</f>
        <v>0</v>
      </c>
      <c r="C10093" s="10"/>
    </row>
    <row r="10094" spans="1:3">
      <c r="A10094" s="21">
        <v>196</v>
      </c>
      <c r="B10094" s="6">
        <f>B9484+B$8671*B8249*100/'11'!B$17</f>
        <v>0</v>
      </c>
      <c r="C10094" s="10"/>
    </row>
    <row r="10095" spans="1:3">
      <c r="A10095" s="21">
        <v>197</v>
      </c>
      <c r="B10095" s="6">
        <f>B9485+B$8671*B8250*100/'11'!B$17</f>
        <v>0</v>
      </c>
      <c r="C10095" s="10"/>
    </row>
    <row r="10096" spans="1:3">
      <c r="A10096" s="21">
        <v>198</v>
      </c>
      <c r="B10096" s="6">
        <f>B9486+B$8671*B8251*100/'11'!B$17</f>
        <v>0</v>
      </c>
      <c r="C10096" s="10"/>
    </row>
    <row r="10097" spans="1:3">
      <c r="A10097" s="21">
        <v>199</v>
      </c>
      <c r="B10097" s="6">
        <f>B9487+B$8671*B8252*100/'11'!B$17</f>
        <v>0</v>
      </c>
      <c r="C10097" s="10"/>
    </row>
    <row r="10098" spans="1:3">
      <c r="A10098" s="21">
        <v>200</v>
      </c>
      <c r="B10098" s="6">
        <f>B9488+B$8671*B8253*100/'11'!B$17</f>
        <v>0</v>
      </c>
      <c r="C10098" s="10"/>
    </row>
    <row r="10099" spans="1:3">
      <c r="A10099" s="21">
        <v>201</v>
      </c>
      <c r="B10099" s="6">
        <f>B9489+B$8671*B8254*100/'11'!B$17</f>
        <v>0</v>
      </c>
      <c r="C10099" s="10"/>
    </row>
    <row r="10100" spans="1:3">
      <c r="A10100" s="21">
        <v>202</v>
      </c>
      <c r="B10100" s="6">
        <f>B9490+B$8671*B8255*100/'11'!B$17</f>
        <v>0</v>
      </c>
      <c r="C10100" s="10"/>
    </row>
    <row r="10101" spans="1:3">
      <c r="A10101" s="21">
        <v>203</v>
      </c>
      <c r="B10101" s="6">
        <f>B9491+B$8671*B8256*100/'11'!B$17</f>
        <v>0</v>
      </c>
      <c r="C10101" s="10"/>
    </row>
    <row r="10102" spans="1:3">
      <c r="A10102" s="21">
        <v>204</v>
      </c>
      <c r="B10102" s="6">
        <f>B9492+B$8671*B8257*100/'11'!B$17</f>
        <v>0</v>
      </c>
      <c r="C10102" s="10"/>
    </row>
    <row r="10103" spans="1:3">
      <c r="A10103" s="21">
        <v>205</v>
      </c>
      <c r="B10103" s="6">
        <f>B9493+B$8671*B8258*100/'11'!B$17</f>
        <v>0</v>
      </c>
      <c r="C10103" s="10"/>
    </row>
    <row r="10104" spans="1:3">
      <c r="A10104" s="21">
        <v>206</v>
      </c>
      <c r="B10104" s="6">
        <f>B9494+B$8671*B8259*100/'11'!B$17</f>
        <v>0</v>
      </c>
      <c r="C10104" s="10"/>
    </row>
    <row r="10105" spans="1:3">
      <c r="A10105" s="21">
        <v>207</v>
      </c>
      <c r="B10105" s="6">
        <f>B9495+B$8671*B8260*100/'11'!B$17</f>
        <v>0</v>
      </c>
      <c r="C10105" s="10"/>
    </row>
    <row r="10106" spans="1:3">
      <c r="A10106" s="21">
        <v>208</v>
      </c>
      <c r="B10106" s="6">
        <f>B9496+B$8671*B8261*100/'11'!B$17</f>
        <v>0</v>
      </c>
      <c r="C10106" s="10"/>
    </row>
    <row r="10107" spans="1:3">
      <c r="A10107" s="21">
        <v>209</v>
      </c>
      <c r="B10107" s="6">
        <f>B9497+B$8671*B8262*100/'11'!B$17</f>
        <v>0</v>
      </c>
      <c r="C10107" s="10"/>
    </row>
    <row r="10108" spans="1:3">
      <c r="A10108" s="21">
        <v>210</v>
      </c>
      <c r="B10108" s="6">
        <f>B9498+B$8671*B8263*100/'11'!B$17</f>
        <v>0</v>
      </c>
      <c r="C10108" s="10"/>
    </row>
    <row r="10109" spans="1:3">
      <c r="A10109" s="21">
        <v>211</v>
      </c>
      <c r="B10109" s="6">
        <f>B9499+B$8671*B8264*100/'11'!B$17</f>
        <v>0</v>
      </c>
      <c r="C10109" s="10"/>
    </row>
    <row r="10110" spans="1:3">
      <c r="A10110" s="21">
        <v>212</v>
      </c>
      <c r="B10110" s="6">
        <f>B9500+B$8671*B8265*100/'11'!B$17</f>
        <v>0</v>
      </c>
      <c r="C10110" s="10"/>
    </row>
    <row r="10111" spans="1:3">
      <c r="A10111" s="21">
        <v>213</v>
      </c>
      <c r="B10111" s="6">
        <f>B9501+B$8671*B8266*100/'11'!B$17</f>
        <v>0</v>
      </c>
      <c r="C10111" s="10"/>
    </row>
    <row r="10112" spans="1:3">
      <c r="A10112" s="21">
        <v>214</v>
      </c>
      <c r="B10112" s="6">
        <f>B9502+B$8671*B8267*100/'11'!B$17</f>
        <v>0</v>
      </c>
      <c r="C10112" s="10"/>
    </row>
    <row r="10113" spans="1:3">
      <c r="A10113" s="21">
        <v>215</v>
      </c>
      <c r="B10113" s="6">
        <f>B9503+B$8671*B8268*100/'11'!B$17</f>
        <v>0</v>
      </c>
      <c r="C10113" s="10"/>
    </row>
    <row r="10114" spans="1:3">
      <c r="A10114" s="21">
        <v>216</v>
      </c>
      <c r="B10114" s="6">
        <f>B9504+B$8671*B8269*100/'11'!B$17</f>
        <v>0</v>
      </c>
      <c r="C10114" s="10"/>
    </row>
    <row r="10115" spans="1:3">
      <c r="A10115" s="21">
        <v>217</v>
      </c>
      <c r="B10115" s="6">
        <f>B9505+B$8671*B8270*100/'11'!B$17</f>
        <v>0</v>
      </c>
      <c r="C10115" s="10"/>
    </row>
    <row r="10116" spans="1:3">
      <c r="A10116" s="21">
        <v>218</v>
      </c>
      <c r="B10116" s="6">
        <f>B9506+B$8671*B8271*100/'11'!B$17</f>
        <v>0</v>
      </c>
      <c r="C10116" s="10"/>
    </row>
    <row r="10117" spans="1:3">
      <c r="A10117" s="21">
        <v>219</v>
      </c>
      <c r="B10117" s="6">
        <f>B9507+B$8671*B8272*100/'11'!B$17</f>
        <v>0</v>
      </c>
      <c r="C10117" s="10"/>
    </row>
    <row r="10118" spans="1:3">
      <c r="A10118" s="21">
        <v>220</v>
      </c>
      <c r="B10118" s="6">
        <f>B9508+B$8671*B8273*100/'11'!B$17</f>
        <v>0</v>
      </c>
      <c r="C10118" s="10"/>
    </row>
    <row r="10119" spans="1:3">
      <c r="A10119" s="21">
        <v>221</v>
      </c>
      <c r="B10119" s="6">
        <f>B9509+B$8671*B8274*100/'11'!B$17</f>
        <v>0</v>
      </c>
      <c r="C10119" s="10"/>
    </row>
    <row r="10120" spans="1:3">
      <c r="A10120" s="21">
        <v>222</v>
      </c>
      <c r="B10120" s="6">
        <f>B9510+B$8671*B8275*100/'11'!B$17</f>
        <v>0</v>
      </c>
      <c r="C10120" s="10"/>
    </row>
    <row r="10121" spans="1:3">
      <c r="A10121" s="21">
        <v>223</v>
      </c>
      <c r="B10121" s="6">
        <f>B9511+B$8671*B8276*100/'11'!B$17</f>
        <v>0</v>
      </c>
      <c r="C10121" s="10"/>
    </row>
    <row r="10122" spans="1:3">
      <c r="A10122" s="21">
        <v>224</v>
      </c>
      <c r="B10122" s="6">
        <f>B9512+B$8671*B8277*100/'11'!B$17</f>
        <v>0</v>
      </c>
      <c r="C10122" s="10"/>
    </row>
    <row r="10123" spans="1:3">
      <c r="A10123" s="21">
        <v>225</v>
      </c>
      <c r="B10123" s="6">
        <f>B9513+B$8671*B8278*100/'11'!B$17</f>
        <v>0</v>
      </c>
      <c r="C10123" s="10"/>
    </row>
    <row r="10124" spans="1:3">
      <c r="A10124" s="21">
        <v>226</v>
      </c>
      <c r="B10124" s="6">
        <f>B9514+B$8671*B8279*100/'11'!B$17</f>
        <v>0</v>
      </c>
      <c r="C10124" s="10"/>
    </row>
    <row r="10125" spans="1:3">
      <c r="A10125" s="21">
        <v>227</v>
      </c>
      <c r="B10125" s="6">
        <f>B9515+B$8671*B8280*100/'11'!B$17</f>
        <v>0</v>
      </c>
      <c r="C10125" s="10"/>
    </row>
    <row r="10126" spans="1:3">
      <c r="A10126" s="21">
        <v>228</v>
      </c>
      <c r="B10126" s="6">
        <f>B9516+B$8671*B8281*100/'11'!B$17</f>
        <v>0</v>
      </c>
      <c r="C10126" s="10"/>
    </row>
    <row r="10127" spans="1:3">
      <c r="A10127" s="21">
        <v>229</v>
      </c>
      <c r="B10127" s="6">
        <f>B9517+B$8671*B8282*100/'11'!B$17</f>
        <v>0</v>
      </c>
      <c r="C10127" s="10"/>
    </row>
    <row r="10128" spans="1:3">
      <c r="A10128" s="21">
        <v>230</v>
      </c>
      <c r="B10128" s="6">
        <f>B9518+B$8671*B8283*100/'11'!B$17</f>
        <v>0</v>
      </c>
      <c r="C10128" s="10"/>
    </row>
    <row r="10129" spans="1:3">
      <c r="A10129" s="21">
        <v>231</v>
      </c>
      <c r="B10129" s="6">
        <f>B9519+B$8671*B8284*100/'11'!B$17</f>
        <v>0</v>
      </c>
      <c r="C10129" s="10"/>
    </row>
    <row r="10130" spans="1:3">
      <c r="A10130" s="21">
        <v>232</v>
      </c>
      <c r="B10130" s="6">
        <f>B9520+B$8671*B8285*100/'11'!B$17</f>
        <v>0</v>
      </c>
      <c r="C10130" s="10"/>
    </row>
    <row r="10131" spans="1:3">
      <c r="A10131" s="21">
        <v>233</v>
      </c>
      <c r="B10131" s="6">
        <f>B9521+B$8671*B8286*100/'11'!B$17</f>
        <v>0</v>
      </c>
      <c r="C10131" s="10"/>
    </row>
    <row r="10132" spans="1:3">
      <c r="A10132" s="21">
        <v>234</v>
      </c>
      <c r="B10132" s="6">
        <f>B9522+B$8671*B8287*100/'11'!B$17</f>
        <v>0</v>
      </c>
      <c r="C10132" s="10"/>
    </row>
    <row r="10133" spans="1:3">
      <c r="A10133" s="21">
        <v>235</v>
      </c>
      <c r="B10133" s="6">
        <f>B9523+B$8671*B8288*100/'11'!B$17</f>
        <v>0</v>
      </c>
      <c r="C10133" s="10"/>
    </row>
    <row r="10134" spans="1:3">
      <c r="A10134" s="21">
        <v>236</v>
      </c>
      <c r="B10134" s="6">
        <f>B9524+B$8671*B8289*100/'11'!B$17</f>
        <v>0</v>
      </c>
      <c r="C10134" s="10"/>
    </row>
    <row r="10135" spans="1:3">
      <c r="A10135" s="21">
        <v>237</v>
      </c>
      <c r="B10135" s="6">
        <f>B9525+B$8671*B8290*100/'11'!B$17</f>
        <v>0</v>
      </c>
      <c r="C10135" s="10"/>
    </row>
    <row r="10136" spans="1:3">
      <c r="A10136" s="21">
        <v>238</v>
      </c>
      <c r="B10136" s="6">
        <f>B9526+B$8671*B8291*100/'11'!B$17</f>
        <v>0</v>
      </c>
      <c r="C10136" s="10"/>
    </row>
    <row r="10137" spans="1:3">
      <c r="A10137" s="21">
        <v>239</v>
      </c>
      <c r="B10137" s="6">
        <f>B9527+B$8671*B8292*100/'11'!B$17</f>
        <v>0</v>
      </c>
      <c r="C10137" s="10"/>
    </row>
    <row r="10138" spans="1:3">
      <c r="A10138" s="21">
        <v>240</v>
      </c>
      <c r="B10138" s="6">
        <f>B9528+B$8671*B8293*100/'11'!B$17</f>
        <v>0</v>
      </c>
      <c r="C10138" s="10"/>
    </row>
    <row r="10139" spans="1:3">
      <c r="A10139" s="21">
        <v>241</v>
      </c>
      <c r="B10139" s="6">
        <f>B9529+B$8671*B8294*100/'11'!B$17</f>
        <v>0</v>
      </c>
      <c r="C10139" s="10"/>
    </row>
    <row r="10140" spans="1:3">
      <c r="A10140" s="21">
        <v>242</v>
      </c>
      <c r="B10140" s="6">
        <f>B9530+B$8671*B8295*100/'11'!B$17</f>
        <v>0</v>
      </c>
      <c r="C10140" s="10"/>
    </row>
    <row r="10141" spans="1:3">
      <c r="A10141" s="21">
        <v>243</v>
      </c>
      <c r="B10141" s="6">
        <f>B9531+B$8671*B8296*100/'11'!B$17</f>
        <v>0</v>
      </c>
      <c r="C10141" s="10"/>
    </row>
    <row r="10142" spans="1:3">
      <c r="A10142" s="21">
        <v>244</v>
      </c>
      <c r="B10142" s="6">
        <f>B9532+B$8671*B8297*100/'11'!B$17</f>
        <v>0</v>
      </c>
      <c r="C10142" s="10"/>
    </row>
    <row r="10143" spans="1:3">
      <c r="A10143" s="21">
        <v>245</v>
      </c>
      <c r="B10143" s="6">
        <f>B9533+B$8671*B8298*100/'11'!B$17</f>
        <v>0</v>
      </c>
      <c r="C10143" s="10"/>
    </row>
    <row r="10144" spans="1:3">
      <c r="A10144" s="21">
        <v>246</v>
      </c>
      <c r="B10144" s="6">
        <f>B9534+B$8671*B8299*100/'11'!B$17</f>
        <v>0</v>
      </c>
      <c r="C10144" s="10"/>
    </row>
    <row r="10145" spans="1:3">
      <c r="A10145" s="21">
        <v>247</v>
      </c>
      <c r="B10145" s="6">
        <f>B9535+B$8671*B8300*100/'11'!B$17</f>
        <v>0</v>
      </c>
      <c r="C10145" s="10"/>
    </row>
    <row r="10146" spans="1:3">
      <c r="A10146" s="21">
        <v>248</v>
      </c>
      <c r="B10146" s="6">
        <f>B9536+B$8671*B8301*100/'11'!B$17</f>
        <v>0</v>
      </c>
      <c r="C10146" s="10"/>
    </row>
    <row r="10147" spans="1:3">
      <c r="A10147" s="21">
        <v>249</v>
      </c>
      <c r="B10147" s="6">
        <f>B9537+B$8671*B8302*100/'11'!B$17</f>
        <v>0</v>
      </c>
      <c r="C10147" s="10"/>
    </row>
    <row r="10148" spans="1:3">
      <c r="A10148" s="21">
        <v>250</v>
      </c>
      <c r="B10148" s="6">
        <f>B9538+B$8671*B8303*100/'11'!B$17</f>
        <v>0</v>
      </c>
      <c r="C10148" s="10"/>
    </row>
    <row r="10149" spans="1:3">
      <c r="A10149" s="21">
        <v>251</v>
      </c>
      <c r="B10149" s="6">
        <f>B9539+B$8671*B8304*100/'11'!B$17</f>
        <v>0</v>
      </c>
      <c r="C10149" s="10"/>
    </row>
    <row r="10150" spans="1:3">
      <c r="A10150" s="21">
        <v>252</v>
      </c>
      <c r="B10150" s="6">
        <f>B9540+B$8671*B8305*100/'11'!B$17</f>
        <v>0</v>
      </c>
      <c r="C10150" s="10"/>
    </row>
    <row r="10151" spans="1:3">
      <c r="A10151" s="21">
        <v>253</v>
      </c>
      <c r="B10151" s="6">
        <f>B9541+B$8671*B8306*100/'11'!B$17</f>
        <v>0</v>
      </c>
      <c r="C10151" s="10"/>
    </row>
    <row r="10152" spans="1:3">
      <c r="A10152" s="21">
        <v>254</v>
      </c>
      <c r="B10152" s="6">
        <f>B9542+B$8671*B8307*100/'11'!B$17</f>
        <v>0</v>
      </c>
      <c r="C10152" s="10"/>
    </row>
    <row r="10153" spans="1:3">
      <c r="A10153" s="21">
        <v>255</v>
      </c>
      <c r="B10153" s="6">
        <f>B9543+B$8671*B8308*100/'11'!B$17</f>
        <v>0</v>
      </c>
      <c r="C10153" s="10"/>
    </row>
    <row r="10154" spans="1:3">
      <c r="A10154" s="21">
        <v>256</v>
      </c>
      <c r="B10154" s="6">
        <f>B9544+B$8671*B8309*100/'11'!B$17</f>
        <v>0</v>
      </c>
      <c r="C10154" s="10"/>
    </row>
    <row r="10155" spans="1:3">
      <c r="A10155" s="21">
        <v>257</v>
      </c>
      <c r="B10155" s="6">
        <f>B9545+B$8671*B8310*100/'11'!B$17</f>
        <v>0</v>
      </c>
      <c r="C10155" s="10"/>
    </row>
    <row r="10156" spans="1:3">
      <c r="A10156" s="21">
        <v>258</v>
      </c>
      <c r="B10156" s="6">
        <f>B9546+B$8671*B8311*100/'11'!B$17</f>
        <v>0</v>
      </c>
      <c r="C10156" s="10"/>
    </row>
    <row r="10157" spans="1:3">
      <c r="A10157" s="21">
        <v>259</v>
      </c>
      <c r="B10157" s="6">
        <f>B9547+B$8671*B8312*100/'11'!B$17</f>
        <v>0</v>
      </c>
      <c r="C10157" s="10"/>
    </row>
    <row r="10158" spans="1:3">
      <c r="A10158" s="21">
        <v>260</v>
      </c>
      <c r="B10158" s="6">
        <f>B9548+B$8671*B8313*100/'11'!B$17</f>
        <v>0</v>
      </c>
      <c r="C10158" s="10"/>
    </row>
    <row r="10159" spans="1:3">
      <c r="A10159" s="21">
        <v>261</v>
      </c>
      <c r="B10159" s="6">
        <f>B9549+B$8671*B8314*100/'11'!B$17</f>
        <v>0</v>
      </c>
      <c r="C10159" s="10"/>
    </row>
    <row r="10160" spans="1:3">
      <c r="A10160" s="21">
        <v>262</v>
      </c>
      <c r="B10160" s="6">
        <f>B9550+B$8671*B8315*100/'11'!B$17</f>
        <v>0</v>
      </c>
      <c r="C10160" s="10"/>
    </row>
    <row r="10161" spans="1:3">
      <c r="A10161" s="21">
        <v>263</v>
      </c>
      <c r="B10161" s="6">
        <f>B9551+B$8671*B8316*100/'11'!B$17</f>
        <v>0</v>
      </c>
      <c r="C10161" s="10"/>
    </row>
    <row r="10162" spans="1:3">
      <c r="A10162" s="21">
        <v>264</v>
      </c>
      <c r="B10162" s="6">
        <f>B9552+B$8671*B8317*100/'11'!B$17</f>
        <v>0</v>
      </c>
      <c r="C10162" s="10"/>
    </row>
    <row r="10163" spans="1:3">
      <c r="A10163" s="21">
        <v>265</v>
      </c>
      <c r="B10163" s="6">
        <f>B9553+B$8671*B8318*100/'11'!B$17</f>
        <v>0</v>
      </c>
      <c r="C10163" s="10"/>
    </row>
    <row r="10164" spans="1:3">
      <c r="A10164" s="21">
        <v>266</v>
      </c>
      <c r="B10164" s="6">
        <f>B9554+B$8671*B8319*100/'11'!B$17</f>
        <v>0</v>
      </c>
      <c r="C10164" s="10"/>
    </row>
    <row r="10165" spans="1:3">
      <c r="A10165" s="21">
        <v>267</v>
      </c>
      <c r="B10165" s="6">
        <f>B9555+B$8671*B8320*100/'11'!B$17</f>
        <v>0</v>
      </c>
      <c r="C10165" s="10"/>
    </row>
    <row r="10166" spans="1:3">
      <c r="A10166" s="21">
        <v>268</v>
      </c>
      <c r="B10166" s="6">
        <f>B9556+B$8671*B8321*100/'11'!B$17</f>
        <v>0</v>
      </c>
      <c r="C10166" s="10"/>
    </row>
    <row r="10167" spans="1:3">
      <c r="A10167" s="21">
        <v>269</v>
      </c>
      <c r="B10167" s="6">
        <f>B9557+B$8671*B8322*100/'11'!B$17</f>
        <v>0</v>
      </c>
      <c r="C10167" s="10"/>
    </row>
    <row r="10168" spans="1:3">
      <c r="A10168" s="21">
        <v>270</v>
      </c>
      <c r="B10168" s="6">
        <f>B9558+B$8671*B8323*100/'11'!B$17</f>
        <v>0</v>
      </c>
      <c r="C10168" s="10"/>
    </row>
    <row r="10169" spans="1:3">
      <c r="A10169" s="21">
        <v>271</v>
      </c>
      <c r="B10169" s="6">
        <f>B9559+B$8671*B8324*100/'11'!B$17</f>
        <v>0</v>
      </c>
      <c r="C10169" s="10"/>
    </row>
    <row r="10170" spans="1:3">
      <c r="A10170" s="21">
        <v>272</v>
      </c>
      <c r="B10170" s="6">
        <f>B9560+B$8671*B8325*100/'11'!B$17</f>
        <v>0</v>
      </c>
      <c r="C10170" s="10"/>
    </row>
    <row r="10171" spans="1:3">
      <c r="A10171" s="21">
        <v>273</v>
      </c>
      <c r="B10171" s="6">
        <f>B9561+B$8671*B8326*100/'11'!B$17</f>
        <v>0</v>
      </c>
      <c r="C10171" s="10"/>
    </row>
    <row r="10172" spans="1:3">
      <c r="A10172" s="21">
        <v>274</v>
      </c>
      <c r="B10172" s="6">
        <f>B9562+B$8671*B8327*100/'11'!B$17</f>
        <v>0</v>
      </c>
      <c r="C10172" s="10"/>
    </row>
    <row r="10173" spans="1:3">
      <c r="A10173" s="21">
        <v>275</v>
      </c>
      <c r="B10173" s="6">
        <f>B9563+B$8671*B8328*100/'11'!B$17</f>
        <v>0</v>
      </c>
      <c r="C10173" s="10"/>
    </row>
    <row r="10174" spans="1:3">
      <c r="A10174" s="21">
        <v>276</v>
      </c>
      <c r="B10174" s="6">
        <f>B9564+B$8671*B8329*100/'11'!B$17</f>
        <v>0</v>
      </c>
      <c r="C10174" s="10"/>
    </row>
    <row r="10175" spans="1:3">
      <c r="A10175" s="21">
        <v>277</v>
      </c>
      <c r="B10175" s="6">
        <f>B9565+B$8671*B8330*100/'11'!B$17</f>
        <v>0</v>
      </c>
      <c r="C10175" s="10"/>
    </row>
    <row r="10176" spans="1:3">
      <c r="A10176" s="21">
        <v>278</v>
      </c>
      <c r="B10176" s="6">
        <f>B9566+B$8671*B8331*100/'11'!B$17</f>
        <v>0</v>
      </c>
      <c r="C10176" s="10"/>
    </row>
    <row r="10177" spans="1:3">
      <c r="A10177" s="21">
        <v>279</v>
      </c>
      <c r="B10177" s="6">
        <f>B9567+B$8671*B8332*100/'11'!B$17</f>
        <v>0</v>
      </c>
      <c r="C10177" s="10"/>
    </row>
    <row r="10178" spans="1:3">
      <c r="A10178" s="21">
        <v>280</v>
      </c>
      <c r="B10178" s="6">
        <f>B9568+B$8671*B8333*100/'11'!B$17</f>
        <v>0</v>
      </c>
      <c r="C10178" s="10"/>
    </row>
    <row r="10179" spans="1:3">
      <c r="A10179" s="21">
        <v>281</v>
      </c>
      <c r="B10179" s="6">
        <f>B9569+B$8671*B8334*100/'11'!B$17</f>
        <v>0</v>
      </c>
      <c r="C10179" s="10"/>
    </row>
    <row r="10180" spans="1:3">
      <c r="A10180" s="21">
        <v>282</v>
      </c>
      <c r="B10180" s="6">
        <f>B9570+B$8671*B8335*100/'11'!B$17</f>
        <v>0</v>
      </c>
      <c r="C10180" s="10"/>
    </row>
    <row r="10181" spans="1:3">
      <c r="A10181" s="21">
        <v>283</v>
      </c>
      <c r="B10181" s="6">
        <f>B9571+B$8671*B8336*100/'11'!B$17</f>
        <v>0</v>
      </c>
      <c r="C10181" s="10"/>
    </row>
    <row r="10182" spans="1:3">
      <c r="A10182" s="21">
        <v>284</v>
      </c>
      <c r="B10182" s="6">
        <f>B9572+B$8671*B8337*100/'11'!B$17</f>
        <v>0</v>
      </c>
      <c r="C10182" s="10"/>
    </row>
    <row r="10183" spans="1:3">
      <c r="A10183" s="21">
        <v>285</v>
      </c>
      <c r="B10183" s="6">
        <f>B9573+B$8671*B8338*100/'11'!B$17</f>
        <v>0</v>
      </c>
      <c r="C10183" s="10"/>
    </row>
    <row r="10184" spans="1:3">
      <c r="A10184" s="21">
        <v>286</v>
      </c>
      <c r="B10184" s="6">
        <f>B9574+B$8671*B8339*100/'11'!B$17</f>
        <v>0</v>
      </c>
      <c r="C10184" s="10"/>
    </row>
    <row r="10185" spans="1:3">
      <c r="A10185" s="21">
        <v>287</v>
      </c>
      <c r="B10185" s="6">
        <f>B9575+B$8671*B8340*100/'11'!B$17</f>
        <v>0</v>
      </c>
      <c r="C10185" s="10"/>
    </row>
    <row r="10186" spans="1:3">
      <c r="A10186" s="21">
        <v>288</v>
      </c>
      <c r="B10186" s="6">
        <f>B9576+B$8671*B8341*100/'11'!B$17</f>
        <v>0</v>
      </c>
      <c r="C10186" s="10"/>
    </row>
    <row r="10187" spans="1:3">
      <c r="A10187" s="21">
        <v>289</v>
      </c>
      <c r="B10187" s="6">
        <f>B9577+B$8671*B8342*100/'11'!B$17</f>
        <v>0</v>
      </c>
      <c r="C10187" s="10"/>
    </row>
    <row r="10188" spans="1:3">
      <c r="A10188" s="21">
        <v>290</v>
      </c>
      <c r="B10188" s="6">
        <f>B9578+B$8671*B8343*100/'11'!B$17</f>
        <v>0</v>
      </c>
      <c r="C10188" s="10"/>
    </row>
    <row r="10189" spans="1:3">
      <c r="A10189" s="21">
        <v>291</v>
      </c>
      <c r="B10189" s="6">
        <f>B9579+B$8671*B8344*100/'11'!B$17</f>
        <v>0</v>
      </c>
      <c r="C10189" s="10"/>
    </row>
    <row r="10190" spans="1:3">
      <c r="A10190" s="21">
        <v>292</v>
      </c>
      <c r="B10190" s="6">
        <f>B9580+B$8671*B8345*100/'11'!B$17</f>
        <v>0</v>
      </c>
      <c r="C10190" s="10"/>
    </row>
    <row r="10191" spans="1:3">
      <c r="A10191" s="21">
        <v>293</v>
      </c>
      <c r="B10191" s="6">
        <f>B9581+B$8671*B8346*100/'11'!B$17</f>
        <v>0</v>
      </c>
      <c r="C10191" s="10"/>
    </row>
    <row r="10192" spans="1:3">
      <c r="A10192" s="21">
        <v>294</v>
      </c>
      <c r="B10192" s="6">
        <f>B9582+B$8671*B8347*100/'11'!B$17</f>
        <v>0</v>
      </c>
      <c r="C10192" s="10"/>
    </row>
    <row r="10193" spans="1:3">
      <c r="A10193" s="21">
        <v>295</v>
      </c>
      <c r="B10193" s="6">
        <f>B9583+B$8671*B8348*100/'11'!B$17</f>
        <v>0</v>
      </c>
      <c r="C10193" s="10"/>
    </row>
    <row r="10194" spans="1:3">
      <c r="A10194" s="21">
        <v>296</v>
      </c>
      <c r="B10194" s="6">
        <f>B9584+B$8671*B8349*100/'11'!B$17</f>
        <v>0</v>
      </c>
      <c r="C10194" s="10"/>
    </row>
    <row r="10195" spans="1:3">
      <c r="A10195" s="21">
        <v>297</v>
      </c>
      <c r="B10195" s="6">
        <f>B9585+B$8671*B8350*100/'11'!B$17</f>
        <v>0</v>
      </c>
      <c r="C10195" s="10"/>
    </row>
    <row r="10196" spans="1:3">
      <c r="A10196" s="21">
        <v>298</v>
      </c>
      <c r="B10196" s="6">
        <f>B9586+B$8671*B8351*100/'11'!B$17</f>
        <v>0</v>
      </c>
      <c r="C10196" s="10"/>
    </row>
    <row r="10197" spans="1:3">
      <c r="A10197" s="21">
        <v>299</v>
      </c>
      <c r="B10197" s="6">
        <f>B9587+B$8671*B8352*100/'11'!B$17</f>
        <v>0</v>
      </c>
      <c r="C10197" s="10"/>
    </row>
    <row r="10198" spans="1:3">
      <c r="A10198" s="21">
        <v>300</v>
      </c>
      <c r="B10198" s="6">
        <f>B9588+B$8671*B8353*100/'11'!B$17</f>
        <v>0</v>
      </c>
      <c r="C10198" s="10"/>
    </row>
    <row r="10199" spans="1:3">
      <c r="A10199" s="21">
        <v>301</v>
      </c>
      <c r="B10199" s="6">
        <f>B9589+B$8671*B8354*100/'11'!B$17</f>
        <v>0</v>
      </c>
      <c r="C10199" s="10"/>
    </row>
    <row r="10200" spans="1:3">
      <c r="A10200" s="21">
        <v>302</v>
      </c>
      <c r="B10200" s="6">
        <f>B9590+B$8671*B8355*100/'11'!B$17</f>
        <v>0</v>
      </c>
      <c r="C10200" s="10"/>
    </row>
    <row r="10201" spans="1:3">
      <c r="A10201" s="21">
        <v>303</v>
      </c>
      <c r="B10201" s="6">
        <f>B9591+B$8671*B8356*100/'11'!B$17</f>
        <v>0</v>
      </c>
      <c r="C10201" s="10"/>
    </row>
    <row r="10202" spans="1:3">
      <c r="A10202" s="21">
        <v>304</v>
      </c>
      <c r="B10202" s="6">
        <f>B9592+B$8671*B8357*100/'11'!B$17</f>
        <v>0</v>
      </c>
      <c r="C10202" s="10"/>
    </row>
    <row r="10203" spans="1:3">
      <c r="A10203" s="21">
        <v>305</v>
      </c>
      <c r="B10203" s="6">
        <f>B9593+B$8671*B8358*100/'11'!B$17</f>
        <v>0</v>
      </c>
      <c r="C10203" s="10"/>
    </row>
    <row r="10204" spans="1:3">
      <c r="A10204" s="21">
        <v>306</v>
      </c>
      <c r="B10204" s="6">
        <f>B9594+B$8671*B8359*100/'11'!B$17</f>
        <v>0</v>
      </c>
      <c r="C10204" s="10"/>
    </row>
    <row r="10205" spans="1:3">
      <c r="A10205" s="21">
        <v>307</v>
      </c>
      <c r="B10205" s="6">
        <f>B9595+B$8671*B8360*100/'11'!B$17</f>
        <v>0</v>
      </c>
      <c r="C10205" s="10"/>
    </row>
    <row r="10206" spans="1:3">
      <c r="A10206" s="21">
        <v>308</v>
      </c>
      <c r="B10206" s="6">
        <f>B9596+B$8671*B8361*100/'11'!B$17</f>
        <v>0</v>
      </c>
      <c r="C10206" s="10"/>
    </row>
    <row r="10207" spans="1:3">
      <c r="A10207" s="21">
        <v>309</v>
      </c>
      <c r="B10207" s="6">
        <f>B9597+B$8671*B8362*100/'11'!B$17</f>
        <v>0</v>
      </c>
      <c r="C10207" s="10"/>
    </row>
    <row r="10208" spans="1:3">
      <c r="A10208" s="21">
        <v>310</v>
      </c>
      <c r="B10208" s="6">
        <f>B9598+B$8671*B8363*100/'11'!B$17</f>
        <v>0</v>
      </c>
      <c r="C10208" s="10"/>
    </row>
    <row r="10209" spans="1:3">
      <c r="A10209" s="21">
        <v>311</v>
      </c>
      <c r="B10209" s="6">
        <f>B9599+B$8671*B8364*100/'11'!B$17</f>
        <v>0</v>
      </c>
      <c r="C10209" s="10"/>
    </row>
    <row r="10210" spans="1:3">
      <c r="A10210" s="21">
        <v>312</v>
      </c>
      <c r="B10210" s="6">
        <f>B9600+B$8671*B8365*100/'11'!B$17</f>
        <v>0</v>
      </c>
      <c r="C10210" s="10"/>
    </row>
    <row r="10211" spans="1:3">
      <c r="A10211" s="21">
        <v>313</v>
      </c>
      <c r="B10211" s="6">
        <f>B9601+B$8671*B8366*100/'11'!B$17</f>
        <v>0</v>
      </c>
      <c r="C10211" s="10"/>
    </row>
    <row r="10212" spans="1:3">
      <c r="A10212" s="21">
        <v>314</v>
      </c>
      <c r="B10212" s="6">
        <f>B9602+B$8671*B8367*100/'11'!B$17</f>
        <v>0</v>
      </c>
      <c r="C10212" s="10"/>
    </row>
    <row r="10213" spans="1:3">
      <c r="A10213" s="21">
        <v>315</v>
      </c>
      <c r="B10213" s="6">
        <f>B9603+B$8671*B8368*100/'11'!B$17</f>
        <v>0</v>
      </c>
      <c r="C10213" s="10"/>
    </row>
    <row r="10214" spans="1:3">
      <c r="A10214" s="21">
        <v>316</v>
      </c>
      <c r="B10214" s="6">
        <f>B9604+B$8671*B8369*100/'11'!B$17</f>
        <v>0</v>
      </c>
      <c r="C10214" s="10"/>
    </row>
    <row r="10215" spans="1:3">
      <c r="A10215" s="21">
        <v>317</v>
      </c>
      <c r="B10215" s="6">
        <f>B9605+B$8671*B8370*100/'11'!B$17</f>
        <v>0</v>
      </c>
      <c r="C10215" s="10"/>
    </row>
    <row r="10216" spans="1:3">
      <c r="A10216" s="21">
        <v>318</v>
      </c>
      <c r="B10216" s="6">
        <f>B9606+B$8671*B8371*100/'11'!B$17</f>
        <v>0</v>
      </c>
      <c r="C10216" s="10"/>
    </row>
    <row r="10217" spans="1:3">
      <c r="A10217" s="21">
        <v>319</v>
      </c>
      <c r="B10217" s="6">
        <f>B9607+B$8671*B8372*100/'11'!B$17</f>
        <v>0</v>
      </c>
      <c r="C10217" s="10"/>
    </row>
    <row r="10218" spans="1:3">
      <c r="A10218" s="21">
        <v>320</v>
      </c>
      <c r="B10218" s="6">
        <f>B9608+B$8671*B8373*100/'11'!B$17</f>
        <v>0</v>
      </c>
      <c r="C10218" s="10"/>
    </row>
    <row r="10219" spans="1:3">
      <c r="A10219" s="21">
        <v>321</v>
      </c>
      <c r="B10219" s="6">
        <f>B9609+B$8671*B8374*100/'11'!B$17</f>
        <v>0</v>
      </c>
      <c r="C10219" s="10"/>
    </row>
    <row r="10220" spans="1:3">
      <c r="A10220" s="21">
        <v>322</v>
      </c>
      <c r="B10220" s="6">
        <f>B9610+B$8671*B8375*100/'11'!B$17</f>
        <v>0</v>
      </c>
      <c r="C10220" s="10"/>
    </row>
    <row r="10221" spans="1:3">
      <c r="A10221" s="21">
        <v>323</v>
      </c>
      <c r="B10221" s="6">
        <f>B9611+B$8671*B8376*100/'11'!B$17</f>
        <v>0</v>
      </c>
      <c r="C10221" s="10"/>
    </row>
    <row r="10222" spans="1:3">
      <c r="A10222" s="21">
        <v>324</v>
      </c>
      <c r="B10222" s="6">
        <f>B9612+B$8671*B8377*100/'11'!B$17</f>
        <v>0</v>
      </c>
      <c r="C10222" s="10"/>
    </row>
    <row r="10223" spans="1:3">
      <c r="A10223" s="21">
        <v>325</v>
      </c>
      <c r="B10223" s="6">
        <f>B9613+B$8671*B8378*100/'11'!B$17</f>
        <v>0</v>
      </c>
      <c r="C10223" s="10"/>
    </row>
    <row r="10224" spans="1:3">
      <c r="A10224" s="21">
        <v>326</v>
      </c>
      <c r="B10224" s="6">
        <f>B9614+B$8671*B8379*100/'11'!B$17</f>
        <v>0</v>
      </c>
      <c r="C10224" s="10"/>
    </row>
    <row r="10225" spans="1:3">
      <c r="A10225" s="21">
        <v>327</v>
      </c>
      <c r="B10225" s="6">
        <f>B9615+B$8671*B8380*100/'11'!B$17</f>
        <v>0</v>
      </c>
      <c r="C10225" s="10"/>
    </row>
    <row r="10226" spans="1:3">
      <c r="A10226" s="21">
        <v>328</v>
      </c>
      <c r="B10226" s="6">
        <f>B9616+B$8671*B8381*100/'11'!B$17</f>
        <v>0</v>
      </c>
      <c r="C10226" s="10"/>
    </row>
    <row r="10227" spans="1:3">
      <c r="A10227" s="21">
        <v>329</v>
      </c>
      <c r="B10227" s="6">
        <f>B9617+B$8671*B8382*100/'11'!B$17</f>
        <v>0</v>
      </c>
      <c r="C10227" s="10"/>
    </row>
    <row r="10228" spans="1:3">
      <c r="A10228" s="21">
        <v>330</v>
      </c>
      <c r="B10228" s="6">
        <f>B9618+B$8671*B8383*100/'11'!B$17</f>
        <v>0</v>
      </c>
      <c r="C10228" s="10"/>
    </row>
    <row r="10229" spans="1:3">
      <c r="A10229" s="21">
        <v>331</v>
      </c>
      <c r="B10229" s="6">
        <f>B9619+B$8671*B8384*100/'11'!B$17</f>
        <v>0</v>
      </c>
      <c r="C10229" s="10"/>
    </row>
    <row r="10230" spans="1:3">
      <c r="A10230" s="21">
        <v>332</v>
      </c>
      <c r="B10230" s="6">
        <f>B9620+B$8671*B8385*100/'11'!B$17</f>
        <v>0</v>
      </c>
      <c r="C10230" s="10"/>
    </row>
    <row r="10231" spans="1:3">
      <c r="A10231" s="21">
        <v>333</v>
      </c>
      <c r="B10231" s="6">
        <f>B9621+B$8671*B8386*100/'11'!B$17</f>
        <v>0</v>
      </c>
      <c r="C10231" s="10"/>
    </row>
    <row r="10232" spans="1:3">
      <c r="A10232" s="21">
        <v>334</v>
      </c>
      <c r="B10232" s="6">
        <f>B9622+B$8671*B8387*100/'11'!B$17</f>
        <v>0</v>
      </c>
      <c r="C10232" s="10"/>
    </row>
    <row r="10233" spans="1:3">
      <c r="A10233" s="21">
        <v>335</v>
      </c>
      <c r="B10233" s="6">
        <f>B9623+B$8671*B8388*100/'11'!B$17</f>
        <v>0</v>
      </c>
      <c r="C10233" s="10"/>
    </row>
    <row r="10234" spans="1:3">
      <c r="A10234" s="21">
        <v>336</v>
      </c>
      <c r="B10234" s="6">
        <f>B9624+B$8671*B8389*100/'11'!B$17</f>
        <v>0</v>
      </c>
      <c r="C10234" s="10"/>
    </row>
    <row r="10235" spans="1:3">
      <c r="A10235" s="21">
        <v>337</v>
      </c>
      <c r="B10235" s="6">
        <f>B9625+B$8671*B8390*100/'11'!B$17</f>
        <v>0</v>
      </c>
      <c r="C10235" s="10"/>
    </row>
    <row r="10236" spans="1:3">
      <c r="A10236" s="21">
        <v>338</v>
      </c>
      <c r="B10236" s="6">
        <f>B9626+B$8671*B8391*100/'11'!B$17</f>
        <v>0</v>
      </c>
      <c r="C10236" s="10"/>
    </row>
    <row r="10237" spans="1:3">
      <c r="A10237" s="21">
        <v>339</v>
      </c>
      <c r="B10237" s="6">
        <f>B9627+B$8671*B8392*100/'11'!B$17</f>
        <v>0</v>
      </c>
      <c r="C10237" s="10"/>
    </row>
    <row r="10238" spans="1:3">
      <c r="A10238" s="21">
        <v>340</v>
      </c>
      <c r="B10238" s="6">
        <f>B9628+B$8671*B8393*100/'11'!B$17</f>
        <v>0</v>
      </c>
      <c r="C10238" s="10"/>
    </row>
    <row r="10239" spans="1:3">
      <c r="A10239" s="21">
        <v>341</v>
      </c>
      <c r="B10239" s="6">
        <f>B9629+B$8671*B8394*100/'11'!B$17</f>
        <v>0</v>
      </c>
      <c r="C10239" s="10"/>
    </row>
    <row r="10240" spans="1:3">
      <c r="A10240" s="21">
        <v>342</v>
      </c>
      <c r="B10240" s="6">
        <f>B9630+B$8671*B8395*100/'11'!B$17</f>
        <v>0</v>
      </c>
      <c r="C10240" s="10"/>
    </row>
    <row r="10241" spans="1:3">
      <c r="A10241" s="21">
        <v>343</v>
      </c>
      <c r="B10241" s="6">
        <f>B9631+B$8671*B8396*100/'11'!B$17</f>
        <v>0</v>
      </c>
      <c r="C10241" s="10"/>
    </row>
    <row r="10242" spans="1:3">
      <c r="A10242" s="21">
        <v>344</v>
      </c>
      <c r="B10242" s="6">
        <f>B9632+B$8671*B8397*100/'11'!B$17</f>
        <v>0</v>
      </c>
      <c r="C10242" s="10"/>
    </row>
    <row r="10243" spans="1:3">
      <c r="A10243" s="21">
        <v>345</v>
      </c>
      <c r="B10243" s="6">
        <f>B9633+B$8671*B8398*100/'11'!B$17</f>
        <v>0</v>
      </c>
      <c r="C10243" s="10"/>
    </row>
    <row r="10244" spans="1:3">
      <c r="A10244" s="21">
        <v>346</v>
      </c>
      <c r="B10244" s="6">
        <f>B9634+B$8671*B8399*100/'11'!B$17</f>
        <v>0</v>
      </c>
      <c r="C10244" s="10"/>
    </row>
    <row r="10245" spans="1:3">
      <c r="A10245" s="21">
        <v>347</v>
      </c>
      <c r="B10245" s="6">
        <f>B9635+B$8671*B8400*100/'11'!B$17</f>
        <v>0</v>
      </c>
      <c r="C10245" s="10"/>
    </row>
    <row r="10246" spans="1:3">
      <c r="A10246" s="21">
        <v>348</v>
      </c>
      <c r="B10246" s="6">
        <f>B9636+B$8671*B8401*100/'11'!B$17</f>
        <v>0</v>
      </c>
      <c r="C10246" s="10"/>
    </row>
    <row r="10247" spans="1:3">
      <c r="A10247" s="21">
        <v>349</v>
      </c>
      <c r="B10247" s="6">
        <f>B9637+B$8671*B8402*100/'11'!B$17</f>
        <v>0</v>
      </c>
      <c r="C10247" s="10"/>
    </row>
    <row r="10248" spans="1:3">
      <c r="A10248" s="21">
        <v>350</v>
      </c>
      <c r="B10248" s="6">
        <f>B9638+B$8671*B8403*100/'11'!B$17</f>
        <v>0</v>
      </c>
      <c r="C10248" s="10"/>
    </row>
    <row r="10249" spans="1:3">
      <c r="A10249" s="21">
        <v>351</v>
      </c>
      <c r="B10249" s="6">
        <f>B9639+B$8671*B8404*100/'11'!B$17</f>
        <v>0</v>
      </c>
      <c r="C10249" s="10"/>
    </row>
    <row r="10250" spans="1:3">
      <c r="A10250" s="21">
        <v>352</v>
      </c>
      <c r="B10250" s="6">
        <f>B9640+B$8671*B8405*100/'11'!B$17</f>
        <v>0</v>
      </c>
      <c r="C10250" s="10"/>
    </row>
    <row r="10251" spans="1:3">
      <c r="A10251" s="21">
        <v>353</v>
      </c>
      <c r="B10251" s="6">
        <f>B9641+B$8671*B8406*100/'11'!B$17</f>
        <v>0</v>
      </c>
      <c r="C10251" s="10"/>
    </row>
    <row r="10252" spans="1:3">
      <c r="A10252" s="21">
        <v>354</v>
      </c>
      <c r="B10252" s="6">
        <f>B9642+B$8671*B8407*100/'11'!B$17</f>
        <v>0</v>
      </c>
      <c r="C10252" s="10"/>
    </row>
    <row r="10253" spans="1:3">
      <c r="A10253" s="21">
        <v>355</v>
      </c>
      <c r="B10253" s="6">
        <f>B9643+B$8671*B8408*100/'11'!B$17</f>
        <v>0</v>
      </c>
      <c r="C10253" s="10"/>
    </row>
    <row r="10254" spans="1:3">
      <c r="A10254" s="21">
        <v>356</v>
      </c>
      <c r="B10254" s="6">
        <f>B9644+B$8671*B8409*100/'11'!B$17</f>
        <v>0</v>
      </c>
      <c r="C10254" s="10"/>
    </row>
    <row r="10255" spans="1:3">
      <c r="A10255" s="21">
        <v>357</v>
      </c>
      <c r="B10255" s="6">
        <f>B9645+B$8671*B8410*100/'11'!B$17</f>
        <v>0</v>
      </c>
      <c r="C10255" s="10"/>
    </row>
    <row r="10256" spans="1:3">
      <c r="A10256" s="21">
        <v>358</v>
      </c>
      <c r="B10256" s="6">
        <f>B9646+B$8671*B8411*100/'11'!B$17</f>
        <v>0</v>
      </c>
      <c r="C10256" s="10"/>
    </row>
    <row r="10257" spans="1:3">
      <c r="A10257" s="21">
        <v>359</v>
      </c>
      <c r="B10257" s="6">
        <f>B9647+B$8671*B8412*100/'11'!B$17</f>
        <v>0</v>
      </c>
      <c r="C10257" s="10"/>
    </row>
    <row r="10258" spans="1:3">
      <c r="A10258" s="21">
        <v>360</v>
      </c>
      <c r="B10258" s="6">
        <f>B9648+B$8671*B8413*100/'11'!B$17</f>
        <v>0</v>
      </c>
      <c r="C10258" s="10"/>
    </row>
    <row r="10259" spans="1:3">
      <c r="A10259" s="21">
        <v>361</v>
      </c>
      <c r="B10259" s="6">
        <f>B9649+B$8671*B8414*100/'11'!B$17</f>
        <v>0</v>
      </c>
      <c r="C10259" s="10"/>
    </row>
    <row r="10260" spans="1:3">
      <c r="A10260" s="21">
        <v>362</v>
      </c>
      <c r="B10260" s="6">
        <f>B9650+B$8671*B8415*100/'11'!B$17</f>
        <v>0</v>
      </c>
      <c r="C10260" s="10"/>
    </row>
    <row r="10261" spans="1:3">
      <c r="A10261" s="21">
        <v>363</v>
      </c>
      <c r="B10261" s="6">
        <f>B9651+B$8671*B8416*100/'11'!B$17</f>
        <v>0</v>
      </c>
      <c r="C10261" s="10"/>
    </row>
    <row r="10262" spans="1:3">
      <c r="A10262" s="21">
        <v>364</v>
      </c>
      <c r="B10262" s="6">
        <f>B9652+B$8671*B8417*100/'11'!B$17</f>
        <v>0</v>
      </c>
      <c r="C10262" s="10"/>
    </row>
    <row r="10263" spans="1:3">
      <c r="A10263" s="21">
        <v>365</v>
      </c>
      <c r="B10263" s="6">
        <f>B9653+B$8671*B8418*100/'11'!B$17</f>
        <v>0</v>
      </c>
      <c r="C10263" s="10"/>
    </row>
    <row r="10264" spans="1:3">
      <c r="A10264" s="21">
        <v>366</v>
      </c>
      <c r="B10264" s="6">
        <f>B9654+B$8671*B8419*100/'11'!B$17</f>
        <v>0</v>
      </c>
      <c r="C10264" s="10"/>
    </row>
    <row r="10265" spans="1:3">
      <c r="A10265" s="21">
        <v>367</v>
      </c>
      <c r="B10265" s="6">
        <f>B9655+B$8671*B8420*100/'11'!B$17</f>
        <v>0</v>
      </c>
      <c r="C10265" s="10"/>
    </row>
    <row r="10266" spans="1:3">
      <c r="A10266" s="21">
        <v>368</v>
      </c>
      <c r="B10266" s="6">
        <f>B9656+B$8671*B8421*100/'11'!B$17</f>
        <v>0</v>
      </c>
      <c r="C10266" s="10"/>
    </row>
    <row r="10267" spans="1:3">
      <c r="A10267" s="21">
        <v>369</v>
      </c>
      <c r="B10267" s="6">
        <f>B9657+B$8671*B8422*100/'11'!B$17</f>
        <v>0</v>
      </c>
      <c r="C10267" s="10"/>
    </row>
    <row r="10268" spans="1:3">
      <c r="A10268" s="21">
        <v>370</v>
      </c>
      <c r="B10268" s="6">
        <f>B9658+B$8671*B8423*100/'11'!B$17</f>
        <v>0</v>
      </c>
      <c r="C10268" s="10"/>
    </row>
    <row r="10269" spans="1:3">
      <c r="A10269" s="21">
        <v>371</v>
      </c>
      <c r="B10269" s="6">
        <f>B9659+B$8671*B8424*100/'11'!B$17</f>
        <v>0</v>
      </c>
      <c r="C10269" s="10"/>
    </row>
    <row r="10270" spans="1:3">
      <c r="A10270" s="21">
        <v>372</v>
      </c>
      <c r="B10270" s="6">
        <f>B9660+B$8671*B8425*100/'11'!B$17</f>
        <v>0</v>
      </c>
      <c r="C10270" s="10"/>
    </row>
    <row r="10271" spans="1:3">
      <c r="A10271" s="21">
        <v>373</v>
      </c>
      <c r="B10271" s="6">
        <f>B9661+B$8671*B8426*100/'11'!B$17</f>
        <v>0</v>
      </c>
      <c r="C10271" s="10"/>
    </row>
    <row r="10272" spans="1:3">
      <c r="A10272" s="21">
        <v>374</v>
      </c>
      <c r="B10272" s="6">
        <f>B9662+B$8671*B8427*100/'11'!B$17</f>
        <v>0</v>
      </c>
      <c r="C10272" s="10"/>
    </row>
    <row r="10273" spans="1:3">
      <c r="A10273" s="21">
        <v>375</v>
      </c>
      <c r="B10273" s="6">
        <f>B9663+B$8671*B8428*100/'11'!B$17</f>
        <v>0</v>
      </c>
      <c r="C10273" s="10"/>
    </row>
    <row r="10274" spans="1:3">
      <c r="A10274" s="21">
        <v>376</v>
      </c>
      <c r="B10274" s="6">
        <f>B9664+B$8671*B8429*100/'11'!B$17</f>
        <v>0</v>
      </c>
      <c r="C10274" s="10"/>
    </row>
    <row r="10275" spans="1:3">
      <c r="A10275" s="21">
        <v>377</v>
      </c>
      <c r="B10275" s="6">
        <f>B9665+B$8671*B8430*100/'11'!B$17</f>
        <v>0</v>
      </c>
      <c r="C10275" s="10"/>
    </row>
    <row r="10276" spans="1:3">
      <c r="A10276" s="21">
        <v>378</v>
      </c>
      <c r="B10276" s="6">
        <f>B9666+B$8671*B8431*100/'11'!B$17</f>
        <v>0</v>
      </c>
      <c r="C10276" s="10"/>
    </row>
    <row r="10277" spans="1:3">
      <c r="A10277" s="21">
        <v>379</v>
      </c>
      <c r="B10277" s="6">
        <f>B9667+B$8671*B8432*100/'11'!B$17</f>
        <v>0</v>
      </c>
      <c r="C10277" s="10"/>
    </row>
    <row r="10278" spans="1:3">
      <c r="A10278" s="21">
        <v>380</v>
      </c>
      <c r="B10278" s="6">
        <f>B9668+B$8671*B8433*100/'11'!B$17</f>
        <v>0</v>
      </c>
      <c r="C10278" s="10"/>
    </row>
    <row r="10279" spans="1:3">
      <c r="A10279" s="21">
        <v>381</v>
      </c>
      <c r="B10279" s="6">
        <f>B9669+B$8671*B8434*100/'11'!B$17</f>
        <v>0</v>
      </c>
      <c r="C10279" s="10"/>
    </row>
    <row r="10280" spans="1:3">
      <c r="A10280" s="21">
        <v>382</v>
      </c>
      <c r="B10280" s="6">
        <f>B9670+B$8671*B8435*100/'11'!B$17</f>
        <v>0</v>
      </c>
      <c r="C10280" s="10"/>
    </row>
    <row r="10281" spans="1:3">
      <c r="A10281" s="21">
        <v>383</v>
      </c>
      <c r="B10281" s="6">
        <f>B9671+B$8671*B8436*100/'11'!B$17</f>
        <v>0</v>
      </c>
      <c r="C10281" s="10"/>
    </row>
    <row r="10282" spans="1:3">
      <c r="A10282" s="21">
        <v>384</v>
      </c>
      <c r="B10282" s="6">
        <f>B9672+B$8671*B8437*100/'11'!B$17</f>
        <v>0</v>
      </c>
      <c r="C10282" s="10"/>
    </row>
    <row r="10283" spans="1:3">
      <c r="A10283" s="21">
        <v>385</v>
      </c>
      <c r="B10283" s="6">
        <f>B9673+B$8671*B8438*100/'11'!B$17</f>
        <v>0</v>
      </c>
      <c r="C10283" s="10"/>
    </row>
    <row r="10284" spans="1:3">
      <c r="A10284" s="21">
        <v>386</v>
      </c>
      <c r="B10284" s="6">
        <f>B9674+B$8671*B8439*100/'11'!B$17</f>
        <v>0</v>
      </c>
      <c r="C10284" s="10"/>
    </row>
    <row r="10285" spans="1:3">
      <c r="A10285" s="21">
        <v>387</v>
      </c>
      <c r="B10285" s="6">
        <f>B9675+B$8671*B8440*100/'11'!B$17</f>
        <v>0</v>
      </c>
      <c r="C10285" s="10"/>
    </row>
    <row r="10286" spans="1:3">
      <c r="A10286" s="21">
        <v>388</v>
      </c>
      <c r="B10286" s="6">
        <f>B9676+B$8671*B8441*100/'11'!B$17</f>
        <v>0</v>
      </c>
      <c r="C10286" s="10"/>
    </row>
    <row r="10287" spans="1:3">
      <c r="A10287" s="21">
        <v>389</v>
      </c>
      <c r="B10287" s="6">
        <f>B9677+B$8671*B8442*100/'11'!B$17</f>
        <v>0</v>
      </c>
      <c r="C10287" s="10"/>
    </row>
    <row r="10288" spans="1:3">
      <c r="A10288" s="21">
        <v>390</v>
      </c>
      <c r="B10288" s="6">
        <f>B9678+B$8671*B8443*100/'11'!B$17</f>
        <v>0</v>
      </c>
      <c r="C10288" s="10"/>
    </row>
    <row r="10289" spans="1:3">
      <c r="A10289" s="21">
        <v>391</v>
      </c>
      <c r="B10289" s="6">
        <f>B9679+B$8671*B8444*100/'11'!B$17</f>
        <v>0</v>
      </c>
      <c r="C10289" s="10"/>
    </row>
    <row r="10290" spans="1:3">
      <c r="A10290" s="21">
        <v>392</v>
      </c>
      <c r="B10290" s="6">
        <f>B9680+B$8671*B8445*100/'11'!B$17</f>
        <v>0</v>
      </c>
      <c r="C10290" s="10"/>
    </row>
    <row r="10291" spans="1:3">
      <c r="A10291" s="21">
        <v>393</v>
      </c>
      <c r="B10291" s="6">
        <f>B9681+B$8671*B8446*100/'11'!B$17</f>
        <v>0</v>
      </c>
      <c r="C10291" s="10"/>
    </row>
    <row r="10292" spans="1:3">
      <c r="A10292" s="21">
        <v>394</v>
      </c>
      <c r="B10292" s="6">
        <f>B9682+B$8671*B8447*100/'11'!B$17</f>
        <v>0</v>
      </c>
      <c r="C10292" s="10"/>
    </row>
    <row r="10293" spans="1:3">
      <c r="A10293" s="21">
        <v>395</v>
      </c>
      <c r="B10293" s="6">
        <f>B9683+B$8671*B8448*100/'11'!B$17</f>
        <v>0</v>
      </c>
      <c r="C10293" s="10"/>
    </row>
    <row r="10294" spans="1:3">
      <c r="A10294" s="21">
        <v>396</v>
      </c>
      <c r="B10294" s="6">
        <f>B9684+B$8671*B8449*100/'11'!B$17</f>
        <v>0</v>
      </c>
      <c r="C10294" s="10"/>
    </row>
    <row r="10295" spans="1:3">
      <c r="A10295" s="21">
        <v>397</v>
      </c>
      <c r="B10295" s="6">
        <f>B9685+B$8671*B8450*100/'11'!B$17</f>
        <v>0</v>
      </c>
      <c r="C10295" s="10"/>
    </row>
    <row r="10296" spans="1:3">
      <c r="A10296" s="21">
        <v>398</v>
      </c>
      <c r="B10296" s="6">
        <f>B9686+B$8671*B8451*100/'11'!B$17</f>
        <v>0</v>
      </c>
      <c r="C10296" s="10"/>
    </row>
    <row r="10297" spans="1:3">
      <c r="A10297" s="21">
        <v>399</v>
      </c>
      <c r="B10297" s="6">
        <f>B9687+B$8671*B8452*100/'11'!B$17</f>
        <v>0</v>
      </c>
      <c r="C10297" s="10"/>
    </row>
    <row r="10298" spans="1:3">
      <c r="A10298" s="21">
        <v>400</v>
      </c>
      <c r="B10298" s="6">
        <f>B9688+B$8671*B8453*100/'11'!B$17</f>
        <v>0</v>
      </c>
      <c r="C10298" s="10"/>
    </row>
    <row r="10299" spans="1:3">
      <c r="A10299" s="21">
        <v>401</v>
      </c>
      <c r="B10299" s="6">
        <f>B9689+B$8671*B8454*100/'11'!B$17</f>
        <v>0</v>
      </c>
      <c r="C10299" s="10"/>
    </row>
    <row r="10300" spans="1:3">
      <c r="A10300" s="21">
        <v>402</v>
      </c>
      <c r="B10300" s="6">
        <f>B9690+B$8671*B8455*100/'11'!B$17</f>
        <v>0</v>
      </c>
      <c r="C10300" s="10"/>
    </row>
    <row r="10301" spans="1:3">
      <c r="A10301" s="21">
        <v>403</v>
      </c>
      <c r="B10301" s="6">
        <f>B9691+B$8671*B8456*100/'11'!B$17</f>
        <v>0</v>
      </c>
      <c r="C10301" s="10"/>
    </row>
    <row r="10302" spans="1:3">
      <c r="A10302" s="21">
        <v>404</v>
      </c>
      <c r="B10302" s="6">
        <f>B9692+B$8671*B8457*100/'11'!B$17</f>
        <v>0</v>
      </c>
      <c r="C10302" s="10"/>
    </row>
    <row r="10303" spans="1:3">
      <c r="A10303" s="21">
        <v>405</v>
      </c>
      <c r="B10303" s="6">
        <f>B9693+B$8671*B8458*100/'11'!B$17</f>
        <v>0</v>
      </c>
      <c r="C10303" s="10"/>
    </row>
    <row r="10304" spans="1:3">
      <c r="A10304" s="21">
        <v>406</v>
      </c>
      <c r="B10304" s="6">
        <f>B9694+B$8671*B8459*100/'11'!B$17</f>
        <v>0</v>
      </c>
      <c r="C10304" s="10"/>
    </row>
    <row r="10305" spans="1:3">
      <c r="A10305" s="21">
        <v>407</v>
      </c>
      <c r="B10305" s="6">
        <f>B9695+B$8671*B8460*100/'11'!B$17</f>
        <v>0</v>
      </c>
      <c r="C10305" s="10"/>
    </row>
    <row r="10306" spans="1:3">
      <c r="A10306" s="21">
        <v>408</v>
      </c>
      <c r="B10306" s="6">
        <f>B9696+B$8671*B8461*100/'11'!B$17</f>
        <v>0</v>
      </c>
      <c r="C10306" s="10"/>
    </row>
    <row r="10307" spans="1:3">
      <c r="A10307" s="21">
        <v>409</v>
      </c>
      <c r="B10307" s="6">
        <f>B9697+B$8671*B8462*100/'11'!B$17</f>
        <v>0</v>
      </c>
      <c r="C10307" s="10"/>
    </row>
    <row r="10308" spans="1:3">
      <c r="A10308" s="21">
        <v>410</v>
      </c>
      <c r="B10308" s="6">
        <f>B9698+B$8671*B8463*100/'11'!B$17</f>
        <v>0</v>
      </c>
      <c r="C10308" s="10"/>
    </row>
    <row r="10309" spans="1:3">
      <c r="A10309" s="21">
        <v>411</v>
      </c>
      <c r="B10309" s="6">
        <f>B9699+B$8671*B8464*100/'11'!B$17</f>
        <v>0</v>
      </c>
      <c r="C10309" s="10"/>
    </row>
    <row r="10310" spans="1:3">
      <c r="A10310" s="21">
        <v>412</v>
      </c>
      <c r="B10310" s="6">
        <f>B9700+B$8671*B8465*100/'11'!B$17</f>
        <v>0</v>
      </c>
      <c r="C10310" s="10"/>
    </row>
    <row r="10311" spans="1:3">
      <c r="A10311" s="21">
        <v>413</v>
      </c>
      <c r="B10311" s="6">
        <f>B9701+B$8671*B8466*100/'11'!B$17</f>
        <v>0</v>
      </c>
      <c r="C10311" s="10"/>
    </row>
    <row r="10312" spans="1:3">
      <c r="A10312" s="21">
        <v>414</v>
      </c>
      <c r="B10312" s="6">
        <f>B9702+B$8671*B8467*100/'11'!B$17</f>
        <v>0</v>
      </c>
      <c r="C10312" s="10"/>
    </row>
    <row r="10313" spans="1:3">
      <c r="A10313" s="21">
        <v>415</v>
      </c>
      <c r="B10313" s="6">
        <f>B9703+B$8671*B8468*100/'11'!B$17</f>
        <v>0</v>
      </c>
      <c r="C10313" s="10"/>
    </row>
    <row r="10314" spans="1:3">
      <c r="A10314" s="21">
        <v>416</v>
      </c>
      <c r="B10314" s="6">
        <f>B9704+B$8671*B8469*100/'11'!B$17</f>
        <v>0</v>
      </c>
      <c r="C10314" s="10"/>
    </row>
    <row r="10315" spans="1:3">
      <c r="A10315" s="21">
        <v>417</v>
      </c>
      <c r="B10315" s="6">
        <f>B9705+B$8671*B8470*100/'11'!B$17</f>
        <v>0</v>
      </c>
      <c r="C10315" s="10"/>
    </row>
    <row r="10316" spans="1:3">
      <c r="A10316" s="21">
        <v>418</v>
      </c>
      <c r="B10316" s="6">
        <f>B9706+B$8671*B8471*100/'11'!B$17</f>
        <v>0</v>
      </c>
      <c r="C10316" s="10"/>
    </row>
    <row r="10317" spans="1:3">
      <c r="A10317" s="21">
        <v>419</v>
      </c>
      <c r="B10317" s="6">
        <f>B9707+B$8671*B8472*100/'11'!B$17</f>
        <v>0</v>
      </c>
      <c r="C10317" s="10"/>
    </row>
    <row r="10318" spans="1:3">
      <c r="A10318" s="21">
        <v>420</v>
      </c>
      <c r="B10318" s="6">
        <f>B9708+B$8671*B8473*100/'11'!B$17</f>
        <v>0</v>
      </c>
      <c r="C10318" s="10"/>
    </row>
    <row r="10319" spans="1:3">
      <c r="A10319" s="21">
        <v>421</v>
      </c>
      <c r="B10319" s="6">
        <f>B9709+B$8671*B8474*100/'11'!B$17</f>
        <v>0</v>
      </c>
      <c r="C10319" s="10"/>
    </row>
    <row r="10320" spans="1:3">
      <c r="A10320" s="21">
        <v>422</v>
      </c>
      <c r="B10320" s="6">
        <f>B9710+B$8671*B8475*100/'11'!B$17</f>
        <v>0</v>
      </c>
      <c r="C10320" s="10"/>
    </row>
    <row r="10321" spans="1:3">
      <c r="A10321" s="21">
        <v>423</v>
      </c>
      <c r="B10321" s="6">
        <f>B9711+B$8671*B8476*100/'11'!B$17</f>
        <v>0</v>
      </c>
      <c r="C10321" s="10"/>
    </row>
    <row r="10322" spans="1:3">
      <c r="A10322" s="21">
        <v>424</v>
      </c>
      <c r="B10322" s="6">
        <f>B9712+B$8671*B8477*100/'11'!B$17</f>
        <v>0</v>
      </c>
      <c r="C10322" s="10"/>
    </row>
    <row r="10323" spans="1:3">
      <c r="A10323" s="21">
        <v>425</v>
      </c>
      <c r="B10323" s="6">
        <f>B9713+B$8671*B8478*100/'11'!B$17</f>
        <v>0</v>
      </c>
      <c r="C10323" s="10"/>
    </row>
    <row r="10324" spans="1:3">
      <c r="A10324" s="21">
        <v>426</v>
      </c>
      <c r="B10324" s="6">
        <f>B9714+B$8671*B8479*100/'11'!B$17</f>
        <v>0</v>
      </c>
      <c r="C10324" s="10"/>
    </row>
    <row r="10325" spans="1:3">
      <c r="A10325" s="21">
        <v>427</v>
      </c>
      <c r="B10325" s="6">
        <f>B9715+B$8671*B8480*100/'11'!B$17</f>
        <v>0</v>
      </c>
      <c r="C10325" s="10"/>
    </row>
    <row r="10326" spans="1:3">
      <c r="A10326" s="21">
        <v>428</v>
      </c>
      <c r="B10326" s="6">
        <f>B9716+B$8671*B8481*100/'11'!B$17</f>
        <v>0</v>
      </c>
      <c r="C10326" s="10"/>
    </row>
    <row r="10327" spans="1:3">
      <c r="A10327" s="21">
        <v>429</v>
      </c>
      <c r="B10327" s="6">
        <f>B9717+B$8671*B8482*100/'11'!B$17</f>
        <v>0</v>
      </c>
      <c r="C10327" s="10"/>
    </row>
    <row r="10328" spans="1:3">
      <c r="A10328" s="21">
        <v>430</v>
      </c>
      <c r="B10328" s="6">
        <f>B9718+B$8671*B8483*100/'11'!B$17</f>
        <v>0</v>
      </c>
      <c r="C10328" s="10"/>
    </row>
    <row r="10329" spans="1:3">
      <c r="A10329" s="21">
        <v>431</v>
      </c>
      <c r="B10329" s="6">
        <f>B9719+B$8671*B8484*100/'11'!B$17</f>
        <v>0</v>
      </c>
      <c r="C10329" s="10"/>
    </row>
    <row r="10330" spans="1:3">
      <c r="A10330" s="21">
        <v>432</v>
      </c>
      <c r="B10330" s="6">
        <f>B9720+B$8671*B8485*100/'11'!B$17</f>
        <v>0</v>
      </c>
      <c r="C10330" s="10"/>
    </row>
    <row r="10331" spans="1:3">
      <c r="A10331" s="21">
        <v>433</v>
      </c>
      <c r="B10331" s="6">
        <f>B9721+B$8671*B8486*100/'11'!B$17</f>
        <v>0</v>
      </c>
      <c r="C10331" s="10"/>
    </row>
    <row r="10332" spans="1:3">
      <c r="A10332" s="21">
        <v>434</v>
      </c>
      <c r="B10332" s="6">
        <f>B9722+B$8671*B8487*100/'11'!B$17</f>
        <v>0</v>
      </c>
      <c r="C10332" s="10"/>
    </row>
    <row r="10333" spans="1:3">
      <c r="A10333" s="21">
        <v>435</v>
      </c>
      <c r="B10333" s="6">
        <f>B9723+B$8671*B8488*100/'11'!B$17</f>
        <v>0</v>
      </c>
      <c r="C10333" s="10"/>
    </row>
    <row r="10334" spans="1:3">
      <c r="A10334" s="21">
        <v>436</v>
      </c>
      <c r="B10334" s="6">
        <f>B9724+B$8671*B8489*100/'11'!B$17</f>
        <v>0</v>
      </c>
      <c r="C10334" s="10"/>
    </row>
    <row r="10335" spans="1:3">
      <c r="A10335" s="21">
        <v>437</v>
      </c>
      <c r="B10335" s="6">
        <f>B9725+B$8671*B8490*100/'11'!B$17</f>
        <v>0</v>
      </c>
      <c r="C10335" s="10"/>
    </row>
    <row r="10336" spans="1:3">
      <c r="A10336" s="21">
        <v>438</v>
      </c>
      <c r="B10336" s="6">
        <f>B9726+B$8671*B8491*100/'11'!B$17</f>
        <v>0</v>
      </c>
      <c r="C10336" s="10"/>
    </row>
    <row r="10337" spans="1:3">
      <c r="A10337" s="21">
        <v>439</v>
      </c>
      <c r="B10337" s="6">
        <f>B9727+B$8671*B8492*100/'11'!B$17</f>
        <v>0</v>
      </c>
      <c r="C10337" s="10"/>
    </row>
    <row r="10338" spans="1:3">
      <c r="A10338" s="21">
        <v>440</v>
      </c>
      <c r="B10338" s="6">
        <f>B9728+B$8671*B8493*100/'11'!B$17</f>
        <v>0</v>
      </c>
      <c r="C10338" s="10"/>
    </row>
    <row r="10339" spans="1:3">
      <c r="A10339" s="21">
        <v>441</v>
      </c>
      <c r="B10339" s="6">
        <f>B9729+B$8671*B8494*100/'11'!B$17</f>
        <v>0</v>
      </c>
      <c r="C10339" s="10"/>
    </row>
    <row r="10340" spans="1:3">
      <c r="A10340" s="21">
        <v>442</v>
      </c>
      <c r="B10340" s="6">
        <f>B9730+B$8671*B8495*100/'11'!B$17</f>
        <v>0</v>
      </c>
      <c r="C10340" s="10"/>
    </row>
    <row r="10341" spans="1:3">
      <c r="A10341" s="21">
        <v>443</v>
      </c>
      <c r="B10341" s="6">
        <f>B9731+B$8671*B8496*100/'11'!B$17</f>
        <v>0</v>
      </c>
      <c r="C10341" s="10"/>
    </row>
    <row r="10342" spans="1:3">
      <c r="A10342" s="21">
        <v>444</v>
      </c>
      <c r="B10342" s="6">
        <f>B9732+B$8671*B8497*100/'11'!B$17</f>
        <v>0</v>
      </c>
      <c r="C10342" s="10"/>
    </row>
    <row r="10343" spans="1:3">
      <c r="A10343" s="21">
        <v>445</v>
      </c>
      <c r="B10343" s="6">
        <f>B9733+B$8671*B8498*100/'11'!B$17</f>
        <v>0</v>
      </c>
      <c r="C10343" s="10"/>
    </row>
    <row r="10344" spans="1:3">
      <c r="A10344" s="21">
        <v>446</v>
      </c>
      <c r="B10344" s="6">
        <f>B9734+B$8671*B8499*100/'11'!B$17</f>
        <v>0</v>
      </c>
      <c r="C10344" s="10"/>
    </row>
    <row r="10345" spans="1:3">
      <c r="A10345" s="21">
        <v>447</v>
      </c>
      <c r="B10345" s="6">
        <f>B9735+B$8671*B8500*100/'11'!B$17</f>
        <v>0</v>
      </c>
      <c r="C10345" s="10"/>
    </row>
    <row r="10346" spans="1:3">
      <c r="A10346" s="21">
        <v>448</v>
      </c>
      <c r="B10346" s="6">
        <f>B9736+B$8671*B8501*100/'11'!B$17</f>
        <v>0</v>
      </c>
      <c r="C10346" s="10"/>
    </row>
    <row r="10347" spans="1:3">
      <c r="A10347" s="21">
        <v>449</v>
      </c>
      <c r="B10347" s="6">
        <f>B9737+B$8671*B8502*100/'11'!B$17</f>
        <v>0</v>
      </c>
      <c r="C10347" s="10"/>
    </row>
    <row r="10348" spans="1:3">
      <c r="A10348" s="21">
        <v>450</v>
      </c>
      <c r="B10348" s="6">
        <f>B9738+B$8671*B8503*100/'11'!B$17</f>
        <v>0</v>
      </c>
      <c r="C10348" s="10"/>
    </row>
    <row r="10349" spans="1:3">
      <c r="A10349" s="21">
        <v>451</v>
      </c>
      <c r="B10349" s="6">
        <f>B9739+B$8671*B8504*100/'11'!B$17</f>
        <v>0</v>
      </c>
      <c r="C10349" s="10"/>
    </row>
    <row r="10350" spans="1:3">
      <c r="A10350" s="21">
        <v>452</v>
      </c>
      <c r="B10350" s="6">
        <f>B9740+B$8671*B8505*100/'11'!B$17</f>
        <v>0</v>
      </c>
      <c r="C10350" s="10"/>
    </row>
    <row r="10351" spans="1:3">
      <c r="A10351" s="21">
        <v>453</v>
      </c>
      <c r="B10351" s="6">
        <f>B9741+B$8671*B8506*100/'11'!B$17</f>
        <v>0</v>
      </c>
      <c r="C10351" s="10"/>
    </row>
    <row r="10352" spans="1:3">
      <c r="A10352" s="21">
        <v>454</v>
      </c>
      <c r="B10352" s="6">
        <f>B9742+B$8671*B8507*100/'11'!B$17</f>
        <v>0</v>
      </c>
      <c r="C10352" s="10"/>
    </row>
    <row r="10353" spans="1:3">
      <c r="A10353" s="21">
        <v>455</v>
      </c>
      <c r="B10353" s="6">
        <f>B9743+B$8671*B8508*100/'11'!B$17</f>
        <v>0</v>
      </c>
      <c r="C10353" s="10"/>
    </row>
    <row r="10354" spans="1:3">
      <c r="A10354" s="21">
        <v>456</v>
      </c>
      <c r="B10354" s="6">
        <f>B9744+B$8671*B8509*100/'11'!B$17</f>
        <v>0</v>
      </c>
      <c r="C10354" s="10"/>
    </row>
    <row r="10355" spans="1:3">
      <c r="A10355" s="21">
        <v>457</v>
      </c>
      <c r="B10355" s="6">
        <f>B9745+B$8671*B8510*100/'11'!B$17</f>
        <v>0</v>
      </c>
      <c r="C10355" s="10"/>
    </row>
    <row r="10356" spans="1:3">
      <c r="A10356" s="21">
        <v>458</v>
      </c>
      <c r="B10356" s="6">
        <f>B9746+B$8671*B8511*100/'11'!B$17</f>
        <v>0</v>
      </c>
      <c r="C10356" s="10"/>
    </row>
    <row r="10357" spans="1:3">
      <c r="A10357" s="21">
        <v>459</v>
      </c>
      <c r="B10357" s="6">
        <f>B9747+B$8671*B8512*100/'11'!B$17</f>
        <v>0</v>
      </c>
      <c r="C10357" s="10"/>
    </row>
    <row r="10358" spans="1:3">
      <c r="A10358" s="21">
        <v>460</v>
      </c>
      <c r="B10358" s="6">
        <f>B9748+B$8671*B8513*100/'11'!B$17</f>
        <v>0</v>
      </c>
      <c r="C10358" s="10"/>
    </row>
    <row r="10359" spans="1:3">
      <c r="A10359" s="21">
        <v>461</v>
      </c>
      <c r="B10359" s="6">
        <f>B9749+B$8671*B8514*100/'11'!B$17</f>
        <v>0</v>
      </c>
      <c r="C10359" s="10"/>
    </row>
    <row r="10360" spans="1:3">
      <c r="A10360" s="21">
        <v>462</v>
      </c>
      <c r="B10360" s="6">
        <f>B9750+B$8671*B8515*100/'11'!B$17</f>
        <v>0</v>
      </c>
      <c r="C10360" s="10"/>
    </row>
    <row r="10361" spans="1:3">
      <c r="A10361" s="21">
        <v>463</v>
      </c>
      <c r="B10361" s="6">
        <f>B9751+B$8671*B8516*100/'11'!B$17</f>
        <v>0</v>
      </c>
      <c r="C10361" s="10"/>
    </row>
    <row r="10362" spans="1:3">
      <c r="A10362" s="21">
        <v>464</v>
      </c>
      <c r="B10362" s="6">
        <f>B9752+B$8671*B8517*100/'11'!B$17</f>
        <v>0</v>
      </c>
      <c r="C10362" s="10"/>
    </row>
    <row r="10363" spans="1:3">
      <c r="A10363" s="21">
        <v>465</v>
      </c>
      <c r="B10363" s="6">
        <f>B9753+B$8671*B8518*100/'11'!B$17</f>
        <v>0</v>
      </c>
      <c r="C10363" s="10"/>
    </row>
    <row r="10364" spans="1:3">
      <c r="A10364" s="21">
        <v>466</v>
      </c>
      <c r="B10364" s="6">
        <f>B9754+B$8671*B8519*100/'11'!B$17</f>
        <v>0</v>
      </c>
      <c r="C10364" s="10"/>
    </row>
    <row r="10365" spans="1:3">
      <c r="A10365" s="21">
        <v>467</v>
      </c>
      <c r="B10365" s="6">
        <f>B9755+B$8671*B8520*100/'11'!B$17</f>
        <v>0</v>
      </c>
      <c r="C10365" s="10"/>
    </row>
    <row r="10366" spans="1:3">
      <c r="A10366" s="21">
        <v>468</v>
      </c>
      <c r="B10366" s="6">
        <f>B9756+B$8671*B8521*100/'11'!B$17</f>
        <v>0</v>
      </c>
      <c r="C10366" s="10"/>
    </row>
    <row r="10367" spans="1:3">
      <c r="A10367" s="21">
        <v>469</v>
      </c>
      <c r="B10367" s="6">
        <f>B9757+B$8671*B8522*100/'11'!B$17</f>
        <v>0</v>
      </c>
      <c r="C10367" s="10"/>
    </row>
    <row r="10368" spans="1:3">
      <c r="A10368" s="21">
        <v>470</v>
      </c>
      <c r="B10368" s="6">
        <f>B9758+B$8671*B8523*100/'11'!B$17</f>
        <v>0</v>
      </c>
      <c r="C10368" s="10"/>
    </row>
    <row r="10369" spans="1:3">
      <c r="A10369" s="21">
        <v>471</v>
      </c>
      <c r="B10369" s="6">
        <f>B9759+B$8671*B8524*100/'11'!B$17</f>
        <v>0</v>
      </c>
      <c r="C10369" s="10"/>
    </row>
    <row r="10370" spans="1:3">
      <c r="A10370" s="21">
        <v>472</v>
      </c>
      <c r="B10370" s="6">
        <f>B9760+B$8671*B8525*100/'11'!B$17</f>
        <v>0</v>
      </c>
      <c r="C10370" s="10"/>
    </row>
    <row r="10371" spans="1:3">
      <c r="A10371" s="21">
        <v>473</v>
      </c>
      <c r="B10371" s="6">
        <f>B9761+B$8671*B8526*100/'11'!B$17</f>
        <v>0</v>
      </c>
      <c r="C10371" s="10"/>
    </row>
    <row r="10372" spans="1:3">
      <c r="A10372" s="21">
        <v>474</v>
      </c>
      <c r="B10372" s="6">
        <f>B9762+B$8671*B8527*100/'11'!B$17</f>
        <v>0</v>
      </c>
      <c r="C10372" s="10"/>
    </row>
    <row r="10373" spans="1:3">
      <c r="A10373" s="21">
        <v>475</v>
      </c>
      <c r="B10373" s="6">
        <f>B9763+B$8671*B8528*100/'11'!B$17</f>
        <v>0</v>
      </c>
      <c r="C10373" s="10"/>
    </row>
    <row r="10374" spans="1:3">
      <c r="A10374" s="21">
        <v>476</v>
      </c>
      <c r="B10374" s="6">
        <f>B9764+B$8671*B8529*100/'11'!B$17</f>
        <v>0</v>
      </c>
      <c r="C10374" s="10"/>
    </row>
    <row r="10375" spans="1:3">
      <c r="A10375" s="21">
        <v>477</v>
      </c>
      <c r="B10375" s="6">
        <f>B9765+B$8671*B8530*100/'11'!B$17</f>
        <v>0</v>
      </c>
      <c r="C10375" s="10"/>
    </row>
    <row r="10376" spans="1:3">
      <c r="A10376" s="21">
        <v>478</v>
      </c>
      <c r="B10376" s="6">
        <f>B9766+B$8671*B8531*100/'11'!B$17</f>
        <v>0</v>
      </c>
      <c r="C10376" s="10"/>
    </row>
    <row r="10377" spans="1:3">
      <c r="A10377" s="21">
        <v>479</v>
      </c>
      <c r="B10377" s="6">
        <f>B9767+B$8671*B8532*100/'11'!B$17</f>
        <v>0</v>
      </c>
      <c r="C10377" s="10"/>
    </row>
    <row r="10378" spans="1:3">
      <c r="A10378" s="21">
        <v>480</v>
      </c>
      <c r="B10378" s="6">
        <f>B9768+B$8671*B8533*100/'11'!B$17</f>
        <v>0</v>
      </c>
      <c r="C10378" s="10"/>
    </row>
    <row r="10379" spans="1:3">
      <c r="A10379" s="21">
        <v>481</v>
      </c>
      <c r="B10379" s="6">
        <f>B9769+B$8671*B8534*100/'11'!B$17</f>
        <v>0</v>
      </c>
      <c r="C10379" s="10"/>
    </row>
    <row r="10380" spans="1:3">
      <c r="A10380" s="21">
        <v>482</v>
      </c>
      <c r="B10380" s="6">
        <f>B9770+B$8671*B8535*100/'11'!B$17</f>
        <v>0</v>
      </c>
      <c r="C10380" s="10"/>
    </row>
    <row r="10381" spans="1:3">
      <c r="A10381" s="21">
        <v>483</v>
      </c>
      <c r="B10381" s="6">
        <f>B9771+B$8671*B8536*100/'11'!B$17</f>
        <v>0</v>
      </c>
      <c r="C10381" s="10"/>
    </row>
    <row r="10382" spans="1:3">
      <c r="A10382" s="21">
        <v>484</v>
      </c>
      <c r="B10382" s="6">
        <f>B9772+B$8671*B8537*100/'11'!B$17</f>
        <v>0</v>
      </c>
      <c r="C10382" s="10"/>
    </row>
    <row r="10383" spans="1:3">
      <c r="A10383" s="21">
        <v>485</v>
      </c>
      <c r="B10383" s="6">
        <f>B9773+B$8671*B8538*100/'11'!B$17</f>
        <v>0</v>
      </c>
      <c r="C10383" s="10"/>
    </row>
    <row r="10384" spans="1:3">
      <c r="A10384" s="21">
        <v>486</v>
      </c>
      <c r="B10384" s="6">
        <f>B9774+B$8671*B8539*100/'11'!B$17</f>
        <v>0</v>
      </c>
      <c r="C10384" s="10"/>
    </row>
    <row r="10385" spans="1:3">
      <c r="A10385" s="21">
        <v>487</v>
      </c>
      <c r="B10385" s="6">
        <f>B9775+B$8671*B8540*100/'11'!B$17</f>
        <v>0</v>
      </c>
      <c r="C10385" s="10"/>
    </row>
    <row r="10386" spans="1:3">
      <c r="A10386" s="21">
        <v>488</v>
      </c>
      <c r="B10386" s="6">
        <f>B9776+B$8671*B8541*100/'11'!B$17</f>
        <v>0</v>
      </c>
      <c r="C10386" s="10"/>
    </row>
    <row r="10387" spans="1:3">
      <c r="A10387" s="21">
        <v>489</v>
      </c>
      <c r="B10387" s="6">
        <f>B9777+B$8671*B8542*100/'11'!B$17</f>
        <v>0</v>
      </c>
      <c r="C10387" s="10"/>
    </row>
    <row r="10388" spans="1:3">
      <c r="A10388" s="21">
        <v>490</v>
      </c>
      <c r="B10388" s="6">
        <f>B9778+B$8671*B8543*100/'11'!B$17</f>
        <v>0</v>
      </c>
      <c r="C10388" s="10"/>
    </row>
    <row r="10389" spans="1:3">
      <c r="A10389" s="21">
        <v>491</v>
      </c>
      <c r="B10389" s="6">
        <f>B9779+B$8671*B8544*100/'11'!B$17</f>
        <v>0</v>
      </c>
      <c r="C10389" s="10"/>
    </row>
    <row r="10390" spans="1:3">
      <c r="A10390" s="21">
        <v>492</v>
      </c>
      <c r="B10390" s="6">
        <f>B9780+B$8671*B8545*100/'11'!B$17</f>
        <v>0</v>
      </c>
      <c r="C10390" s="10"/>
    </row>
    <row r="10391" spans="1:3">
      <c r="A10391" s="21">
        <v>493</v>
      </c>
      <c r="B10391" s="6">
        <f>B9781+B$8671*B8546*100/'11'!B$17</f>
        <v>0</v>
      </c>
      <c r="C10391" s="10"/>
    </row>
    <row r="10392" spans="1:3">
      <c r="A10392" s="21">
        <v>494</v>
      </c>
      <c r="B10392" s="6">
        <f>B9782+B$8671*B8547*100/'11'!B$17</f>
        <v>0</v>
      </c>
      <c r="C10392" s="10"/>
    </row>
    <row r="10393" spans="1:3">
      <c r="A10393" s="21">
        <v>495</v>
      </c>
      <c r="B10393" s="6">
        <f>B9783+B$8671*B8548*100/'11'!B$17</f>
        <v>0</v>
      </c>
      <c r="C10393" s="10"/>
    </row>
    <row r="10394" spans="1:3">
      <c r="A10394" s="21">
        <v>496</v>
      </c>
      <c r="B10394" s="6">
        <f>B9784+B$8671*B8549*100/'11'!B$17</f>
        <v>0</v>
      </c>
      <c r="C10394" s="10"/>
    </row>
    <row r="10395" spans="1:3">
      <c r="A10395" s="21">
        <v>497</v>
      </c>
      <c r="B10395" s="6">
        <f>B9785+B$8671*B8550*100/'11'!B$17</f>
        <v>0</v>
      </c>
      <c r="C10395" s="10"/>
    </row>
    <row r="10396" spans="1:3">
      <c r="A10396" s="21">
        <v>498</v>
      </c>
      <c r="B10396" s="6">
        <f>B9786+B$8671*B8551*100/'11'!B$17</f>
        <v>0</v>
      </c>
      <c r="C10396" s="10"/>
    </row>
    <row r="10397" spans="1:3">
      <c r="A10397" s="21">
        <v>499</v>
      </c>
      <c r="B10397" s="6">
        <f>B9787+B$8671*B8552*100/'11'!B$17</f>
        <v>0</v>
      </c>
      <c r="C10397" s="10"/>
    </row>
    <row r="10398" spans="1:3">
      <c r="A10398" s="21">
        <v>500</v>
      </c>
      <c r="B10398" s="6">
        <f>B9788+B$8671*B8553*100/'11'!B$17</f>
        <v>0</v>
      </c>
      <c r="C10398" s="10"/>
    </row>
    <row r="10399" spans="1:3">
      <c r="A10399" s="21">
        <v>501</v>
      </c>
      <c r="B10399" s="6">
        <f>B9789+B$8671*B8554*100/'11'!B$17</f>
        <v>0</v>
      </c>
      <c r="C10399" s="10"/>
    </row>
    <row r="10400" spans="1:3">
      <c r="A10400" s="21">
        <v>502</v>
      </c>
      <c r="B10400" s="6">
        <f>B9790+B$8671*B8555*100/'11'!B$17</f>
        <v>0</v>
      </c>
      <c r="C10400" s="10"/>
    </row>
    <row r="10401" spans="1:3">
      <c r="A10401" s="21">
        <v>503</v>
      </c>
      <c r="B10401" s="6">
        <f>B9791+B$8671*B8556*100/'11'!B$17</f>
        <v>0</v>
      </c>
      <c r="C10401" s="10"/>
    </row>
    <row r="10402" spans="1:3">
      <c r="A10402" s="21">
        <v>504</v>
      </c>
      <c r="B10402" s="6">
        <f>B9792+B$8671*B8557*100/'11'!B$17</f>
        <v>0</v>
      </c>
      <c r="C10402" s="10"/>
    </row>
    <row r="10403" spans="1:3">
      <c r="A10403" s="21">
        <v>505</v>
      </c>
      <c r="B10403" s="6">
        <f>B9793+B$8671*B8558*100/'11'!B$17</f>
        <v>0</v>
      </c>
      <c r="C10403" s="10"/>
    </row>
    <row r="10404" spans="1:3">
      <c r="A10404" s="21">
        <v>506</v>
      </c>
      <c r="B10404" s="6">
        <f>B9794+B$8671*B8559*100/'11'!B$17</f>
        <v>0</v>
      </c>
      <c r="C10404" s="10"/>
    </row>
    <row r="10405" spans="1:3">
      <c r="A10405" s="21">
        <v>507</v>
      </c>
      <c r="B10405" s="6">
        <f>B9795+B$8671*B8560*100/'11'!B$17</f>
        <v>0</v>
      </c>
      <c r="C10405" s="10"/>
    </row>
    <row r="10406" spans="1:3">
      <c r="A10406" s="21">
        <v>508</v>
      </c>
      <c r="B10406" s="6">
        <f>B9796+B$8671*B8561*100/'11'!B$17</f>
        <v>0</v>
      </c>
      <c r="C10406" s="10"/>
    </row>
    <row r="10407" spans="1:3">
      <c r="A10407" s="21">
        <v>509</v>
      </c>
      <c r="B10407" s="6">
        <f>B9797+B$8671*B8562*100/'11'!B$17</f>
        <v>0</v>
      </c>
      <c r="C10407" s="10"/>
    </row>
    <row r="10408" spans="1:3">
      <c r="A10408" s="21">
        <v>510</v>
      </c>
      <c r="B10408" s="6">
        <f>B9798+B$8671*B8563*100/'11'!B$17</f>
        <v>0</v>
      </c>
      <c r="C10408" s="10"/>
    </row>
    <row r="10409" spans="1:3">
      <c r="A10409" s="21">
        <v>511</v>
      </c>
      <c r="B10409" s="6">
        <f>B9799+B$8671*B8564*100/'11'!B$17</f>
        <v>0</v>
      </c>
      <c r="C10409" s="10"/>
    </row>
    <row r="10410" spans="1:3">
      <c r="A10410" s="21">
        <v>512</v>
      </c>
      <c r="B10410" s="6">
        <f>B9800+B$8671*B8565*100/'11'!B$17</f>
        <v>0</v>
      </c>
      <c r="C10410" s="10"/>
    </row>
    <row r="10411" spans="1:3">
      <c r="A10411" s="21">
        <v>513</v>
      </c>
      <c r="B10411" s="6">
        <f>B9801+B$8671*B8566*100/'11'!B$17</f>
        <v>0</v>
      </c>
      <c r="C10411" s="10"/>
    </row>
    <row r="10412" spans="1:3">
      <c r="A10412" s="21">
        <v>514</v>
      </c>
      <c r="B10412" s="6">
        <f>B9802+B$8671*B8567*100/'11'!B$17</f>
        <v>0</v>
      </c>
      <c r="C10412" s="10"/>
    </row>
    <row r="10413" spans="1:3">
      <c r="A10413" s="21">
        <v>515</v>
      </c>
      <c r="B10413" s="6">
        <f>B9803+B$8671*B8568*100/'11'!B$17</f>
        <v>0</v>
      </c>
      <c r="C10413" s="10"/>
    </row>
    <row r="10414" spans="1:3">
      <c r="A10414" s="21">
        <v>516</v>
      </c>
      <c r="B10414" s="6">
        <f>B9804+B$8671*B8569*100/'11'!B$17</f>
        <v>0</v>
      </c>
      <c r="C10414" s="10"/>
    </row>
    <row r="10415" spans="1:3">
      <c r="A10415" s="21">
        <v>517</v>
      </c>
      <c r="B10415" s="6">
        <f>B9805+B$8671*B8570*100/'11'!B$17</f>
        <v>0</v>
      </c>
      <c r="C10415" s="10"/>
    </row>
    <row r="10416" spans="1:3">
      <c r="A10416" s="21">
        <v>518</v>
      </c>
      <c r="B10416" s="6">
        <f>B9806+B$8671*B8571*100/'11'!B$17</f>
        <v>0</v>
      </c>
      <c r="C10416" s="10"/>
    </row>
    <row r="10417" spans="1:3">
      <c r="A10417" s="21">
        <v>519</v>
      </c>
      <c r="B10417" s="6">
        <f>B9807+B$8671*B8572*100/'11'!B$17</f>
        <v>0</v>
      </c>
      <c r="C10417" s="10"/>
    </row>
    <row r="10418" spans="1:3">
      <c r="A10418" s="21">
        <v>520</v>
      </c>
      <c r="B10418" s="6">
        <f>B9808+B$8671*B8573*100/'11'!B$17</f>
        <v>0</v>
      </c>
      <c r="C10418" s="10"/>
    </row>
    <row r="10419" spans="1:3">
      <c r="A10419" s="21">
        <v>521</v>
      </c>
      <c r="B10419" s="6">
        <f>B9809+B$8671*B8574*100/'11'!B$17</f>
        <v>0</v>
      </c>
      <c r="C10419" s="10"/>
    </row>
    <row r="10420" spans="1:3">
      <c r="A10420" s="21">
        <v>522</v>
      </c>
      <c r="B10420" s="6">
        <f>B9810+B$8671*B8575*100/'11'!B$17</f>
        <v>0</v>
      </c>
      <c r="C10420" s="10"/>
    </row>
    <row r="10421" spans="1:3">
      <c r="A10421" s="21">
        <v>523</v>
      </c>
      <c r="B10421" s="6">
        <f>B9811+B$8671*B8576*100/'11'!B$17</f>
        <v>0</v>
      </c>
      <c r="C10421" s="10"/>
    </row>
    <row r="10422" spans="1:3">
      <c r="A10422" s="21">
        <v>524</v>
      </c>
      <c r="B10422" s="6">
        <f>B9812+B$8671*B8577*100/'11'!B$17</f>
        <v>0</v>
      </c>
      <c r="C10422" s="10"/>
    </row>
    <row r="10423" spans="1:3">
      <c r="A10423" s="21">
        <v>525</v>
      </c>
      <c r="B10423" s="6">
        <f>B9813+B$8671*B8578*100/'11'!B$17</f>
        <v>0</v>
      </c>
      <c r="C10423" s="10"/>
    </row>
    <row r="10424" spans="1:3">
      <c r="A10424" s="21">
        <v>526</v>
      </c>
      <c r="B10424" s="6">
        <f>B9814+B$8671*B8579*100/'11'!B$17</f>
        <v>0</v>
      </c>
      <c r="C10424" s="10"/>
    </row>
    <row r="10425" spans="1:3">
      <c r="A10425" s="21">
        <v>527</v>
      </c>
      <c r="B10425" s="6">
        <f>B9815+B$8671*B8580*100/'11'!B$17</f>
        <v>0</v>
      </c>
      <c r="C10425" s="10"/>
    </row>
    <row r="10426" spans="1:3">
      <c r="A10426" s="21">
        <v>528</v>
      </c>
      <c r="B10426" s="6">
        <f>B9816+B$8671*B8581*100/'11'!B$17</f>
        <v>0</v>
      </c>
      <c r="C10426" s="10"/>
    </row>
    <row r="10427" spans="1:3">
      <c r="A10427" s="21">
        <v>529</v>
      </c>
      <c r="B10427" s="6">
        <f>B9817+B$8671*B8582*100/'11'!B$17</f>
        <v>0</v>
      </c>
      <c r="C10427" s="10"/>
    </row>
    <row r="10428" spans="1:3">
      <c r="A10428" s="21">
        <v>530</v>
      </c>
      <c r="B10428" s="6">
        <f>B9818+B$8671*B8583*100/'11'!B$17</f>
        <v>0</v>
      </c>
      <c r="C10428" s="10"/>
    </row>
    <row r="10429" spans="1:3">
      <c r="A10429" s="21">
        <v>531</v>
      </c>
      <c r="B10429" s="6">
        <f>B9819+B$8671*B8584*100/'11'!B$17</f>
        <v>0</v>
      </c>
      <c r="C10429" s="10"/>
    </row>
    <row r="10430" spans="1:3">
      <c r="A10430" s="21">
        <v>532</v>
      </c>
      <c r="B10430" s="6">
        <f>B9820+B$8671*B8585*100/'11'!B$17</f>
        <v>0</v>
      </c>
      <c r="C10430" s="10"/>
    </row>
    <row r="10431" spans="1:3">
      <c r="A10431" s="21">
        <v>533</v>
      </c>
      <c r="B10431" s="6">
        <f>B9821+B$8671*B8586*100/'11'!B$17</f>
        <v>0</v>
      </c>
      <c r="C10431" s="10"/>
    </row>
    <row r="10432" spans="1:3">
      <c r="A10432" s="21">
        <v>534</v>
      </c>
      <c r="B10432" s="6">
        <f>B9822+B$8671*B8587*100/'11'!B$17</f>
        <v>0</v>
      </c>
      <c r="C10432" s="10"/>
    </row>
    <row r="10433" spans="1:3">
      <c r="A10433" s="21">
        <v>535</v>
      </c>
      <c r="B10433" s="6">
        <f>B9823+B$8671*B8588*100/'11'!B$17</f>
        <v>0</v>
      </c>
      <c r="C10433" s="10"/>
    </row>
    <row r="10434" spans="1:3">
      <c r="A10434" s="21">
        <v>536</v>
      </c>
      <c r="B10434" s="6">
        <f>B9824+B$8671*B8589*100/'11'!B$17</f>
        <v>0</v>
      </c>
      <c r="C10434" s="10"/>
    </row>
    <row r="10435" spans="1:3">
      <c r="A10435" s="21">
        <v>537</v>
      </c>
      <c r="B10435" s="6">
        <f>B9825+B$8671*B8590*100/'11'!B$17</f>
        <v>0</v>
      </c>
      <c r="C10435" s="10"/>
    </row>
    <row r="10436" spans="1:3">
      <c r="A10436" s="21">
        <v>538</v>
      </c>
      <c r="B10436" s="6">
        <f>B9826+B$8671*B8591*100/'11'!B$17</f>
        <v>0</v>
      </c>
      <c r="C10436" s="10"/>
    </row>
    <row r="10437" spans="1:3">
      <c r="A10437" s="21">
        <v>539</v>
      </c>
      <c r="B10437" s="6">
        <f>B9827+B$8671*B8592*100/'11'!B$17</f>
        <v>0</v>
      </c>
      <c r="C10437" s="10"/>
    </row>
    <row r="10438" spans="1:3">
      <c r="A10438" s="21">
        <v>540</v>
      </c>
      <c r="B10438" s="6">
        <f>B9828+B$8671*B8593*100/'11'!B$17</f>
        <v>0</v>
      </c>
      <c r="C10438" s="10"/>
    </row>
    <row r="10439" spans="1:3">
      <c r="A10439" s="21">
        <v>541</v>
      </c>
      <c r="B10439" s="6">
        <f>B9829+B$8671*B8594*100/'11'!B$17</f>
        <v>0</v>
      </c>
      <c r="C10439" s="10"/>
    </row>
    <row r="10440" spans="1:3">
      <c r="A10440" s="21">
        <v>542</v>
      </c>
      <c r="B10440" s="6">
        <f>B9830+B$8671*B8595*100/'11'!B$17</f>
        <v>0</v>
      </c>
      <c r="C10440" s="10"/>
    </row>
    <row r="10441" spans="1:3">
      <c r="A10441" s="21">
        <v>543</v>
      </c>
      <c r="B10441" s="6">
        <f>B9831+B$8671*B8596*100/'11'!B$17</f>
        <v>0</v>
      </c>
      <c r="C10441" s="10"/>
    </row>
    <row r="10442" spans="1:3">
      <c r="A10442" s="21">
        <v>544</v>
      </c>
      <c r="B10442" s="6">
        <f>B9832+B$8671*B8597*100/'11'!B$17</f>
        <v>0</v>
      </c>
      <c r="C10442" s="10"/>
    </row>
    <row r="10443" spans="1:3">
      <c r="A10443" s="21">
        <v>545</v>
      </c>
      <c r="B10443" s="6">
        <f>B9833+B$8671*B8598*100/'11'!B$17</f>
        <v>0</v>
      </c>
      <c r="C10443" s="10"/>
    </row>
    <row r="10444" spans="1:3">
      <c r="A10444" s="21">
        <v>546</v>
      </c>
      <c r="B10444" s="6">
        <f>B9834+B$8671*B8599*100/'11'!B$17</f>
        <v>0</v>
      </c>
      <c r="C10444" s="10"/>
    </row>
    <row r="10445" spans="1:3">
      <c r="A10445" s="21">
        <v>547</v>
      </c>
      <c r="B10445" s="6">
        <f>B9835+B$8671*B8600*100/'11'!B$17</f>
        <v>0</v>
      </c>
      <c r="C10445" s="10"/>
    </row>
    <row r="10446" spans="1:3">
      <c r="A10446" s="21">
        <v>548</v>
      </c>
      <c r="B10446" s="6">
        <f>B9836+B$8671*B8601*100/'11'!B$17</f>
        <v>0</v>
      </c>
      <c r="C10446" s="10"/>
    </row>
    <row r="10447" spans="1:3">
      <c r="A10447" s="21">
        <v>549</v>
      </c>
      <c r="B10447" s="6">
        <f>B9837+B$8671*B8602*100/'11'!B$17</f>
        <v>0</v>
      </c>
      <c r="C10447" s="10"/>
    </row>
    <row r="10448" spans="1:3">
      <c r="A10448" s="21">
        <v>550</v>
      </c>
      <c r="B10448" s="6">
        <f>B9838+B$8671*B8603*100/'11'!B$17</f>
        <v>0</v>
      </c>
      <c r="C10448" s="10"/>
    </row>
    <row r="10449" spans="1:3">
      <c r="A10449" s="21">
        <v>551</v>
      </c>
      <c r="B10449" s="6">
        <f>B9839+B$8671*B8604*100/'11'!B$17</f>
        <v>0</v>
      </c>
      <c r="C10449" s="10"/>
    </row>
    <row r="10450" spans="1:3">
      <c r="A10450" s="21">
        <v>552</v>
      </c>
      <c r="B10450" s="6">
        <f>B9840+B$8671*B8605*100/'11'!B$17</f>
        <v>0</v>
      </c>
      <c r="C10450" s="10"/>
    </row>
    <row r="10451" spans="1:3">
      <c r="A10451" s="21">
        <v>553</v>
      </c>
      <c r="B10451" s="6">
        <f>B9841+B$8671*B8606*100/'11'!B$17</f>
        <v>0</v>
      </c>
      <c r="C10451" s="10"/>
    </row>
    <row r="10452" spans="1:3">
      <c r="A10452" s="21">
        <v>554</v>
      </c>
      <c r="B10452" s="6">
        <f>B9842+B$8671*B8607*100/'11'!B$17</f>
        <v>0</v>
      </c>
      <c r="C10452" s="10"/>
    </row>
    <row r="10453" spans="1:3">
      <c r="A10453" s="21">
        <v>555</v>
      </c>
      <c r="B10453" s="6">
        <f>B9843+B$8671*B8608*100/'11'!B$17</f>
        <v>0</v>
      </c>
      <c r="C10453" s="10"/>
    </row>
    <row r="10454" spans="1:3">
      <c r="A10454" s="21">
        <v>556</v>
      </c>
      <c r="B10454" s="6">
        <f>B9844+B$8671*B8609*100/'11'!B$17</f>
        <v>0</v>
      </c>
      <c r="C10454" s="10"/>
    </row>
    <row r="10455" spans="1:3">
      <c r="A10455" s="21">
        <v>557</v>
      </c>
      <c r="B10455" s="6">
        <f>B9845+B$8671*B8610*100/'11'!B$17</f>
        <v>0</v>
      </c>
      <c r="C10455" s="10"/>
    </row>
    <row r="10456" spans="1:3">
      <c r="A10456" s="21">
        <v>558</v>
      </c>
      <c r="B10456" s="6">
        <f>B9846+B$8671*B8611*100/'11'!B$17</f>
        <v>0</v>
      </c>
      <c r="C10456" s="10"/>
    </row>
    <row r="10457" spans="1:3">
      <c r="A10457" s="21">
        <v>559</v>
      </c>
      <c r="B10457" s="6">
        <f>B9847+B$8671*B8612*100/'11'!B$17</f>
        <v>0</v>
      </c>
      <c r="C10457" s="10"/>
    </row>
    <row r="10458" spans="1:3">
      <c r="A10458" s="21">
        <v>560</v>
      </c>
      <c r="B10458" s="6">
        <f>B9848+B$8671*B8613*100/'11'!B$17</f>
        <v>0</v>
      </c>
      <c r="C10458" s="10"/>
    </row>
    <row r="10459" spans="1:3">
      <c r="A10459" s="21">
        <v>561</v>
      </c>
      <c r="B10459" s="6">
        <f>B9849+B$8671*B8614*100/'11'!B$17</f>
        <v>0</v>
      </c>
      <c r="C10459" s="10"/>
    </row>
    <row r="10460" spans="1:3">
      <c r="A10460" s="21">
        <v>562</v>
      </c>
      <c r="B10460" s="6">
        <f>B9850+B$8671*B8615*100/'11'!B$17</f>
        <v>0</v>
      </c>
      <c r="C10460" s="10"/>
    </row>
    <row r="10461" spans="1:3">
      <c r="A10461" s="21">
        <v>563</v>
      </c>
      <c r="B10461" s="6">
        <f>B9851+B$8671*B8616*100/'11'!B$17</f>
        <v>0</v>
      </c>
      <c r="C10461" s="10"/>
    </row>
    <row r="10462" spans="1:3">
      <c r="A10462" s="21">
        <v>564</v>
      </c>
      <c r="B10462" s="6">
        <f>B9852+B$8671*B8617*100/'11'!B$17</f>
        <v>0</v>
      </c>
      <c r="C10462" s="10"/>
    </row>
    <row r="10463" spans="1:3">
      <c r="A10463" s="21">
        <v>565</v>
      </c>
      <c r="B10463" s="6">
        <f>B9853+B$8671*B8618*100/'11'!B$17</f>
        <v>0</v>
      </c>
      <c r="C10463" s="10"/>
    </row>
    <row r="10464" spans="1:3">
      <c r="A10464" s="21">
        <v>566</v>
      </c>
      <c r="B10464" s="6">
        <f>B9854+B$8671*B8619*100/'11'!B$17</f>
        <v>0</v>
      </c>
      <c r="C10464" s="10"/>
    </row>
    <row r="10465" spans="1:3">
      <c r="A10465" s="21">
        <v>567</v>
      </c>
      <c r="B10465" s="6">
        <f>B9855+B$8671*B8620*100/'11'!B$17</f>
        <v>0</v>
      </c>
      <c r="C10465" s="10"/>
    </row>
    <row r="10466" spans="1:3">
      <c r="A10466" s="21">
        <v>568</v>
      </c>
      <c r="B10466" s="6">
        <f>B9856+B$8671*B8621*100/'11'!B$17</f>
        <v>0</v>
      </c>
      <c r="C10466" s="10"/>
    </row>
    <row r="10467" spans="1:3">
      <c r="A10467" s="21">
        <v>569</v>
      </c>
      <c r="B10467" s="6">
        <f>B9857+B$8671*B8622*100/'11'!B$17</f>
        <v>0</v>
      </c>
      <c r="C10467" s="10"/>
    </row>
    <row r="10468" spans="1:3">
      <c r="A10468" s="21">
        <v>570</v>
      </c>
      <c r="B10468" s="6">
        <f>B9858+B$8671*B8623*100/'11'!B$17</f>
        <v>0</v>
      </c>
      <c r="C10468" s="10"/>
    </row>
    <row r="10469" spans="1:3">
      <c r="A10469" s="21">
        <v>571</v>
      </c>
      <c r="B10469" s="6">
        <f>B9859+B$8671*B8624*100/'11'!B$17</f>
        <v>0</v>
      </c>
      <c r="C10469" s="10"/>
    </row>
    <row r="10470" spans="1:3">
      <c r="A10470" s="21">
        <v>572</v>
      </c>
      <c r="B10470" s="6">
        <f>B9860+B$8671*B8625*100/'11'!B$17</f>
        <v>0</v>
      </c>
      <c r="C10470" s="10"/>
    </row>
    <row r="10471" spans="1:3">
      <c r="A10471" s="21">
        <v>573</v>
      </c>
      <c r="B10471" s="6">
        <f>B9861+B$8671*B8626*100/'11'!B$17</f>
        <v>0</v>
      </c>
      <c r="C10471" s="10"/>
    </row>
    <row r="10472" spans="1:3">
      <c r="A10472" s="21">
        <v>574</v>
      </c>
      <c r="B10472" s="6">
        <f>B9862+B$8671*B8627*100/'11'!B$17</f>
        <v>0</v>
      </c>
      <c r="C10472" s="10"/>
    </row>
    <row r="10473" spans="1:3">
      <c r="A10473" s="21">
        <v>575</v>
      </c>
      <c r="B10473" s="6">
        <f>B9863+B$8671*B8628*100/'11'!B$17</f>
        <v>0</v>
      </c>
      <c r="C10473" s="10"/>
    </row>
    <row r="10474" spans="1:3">
      <c r="A10474" s="21">
        <v>576</v>
      </c>
      <c r="B10474" s="6">
        <f>B9864+B$8671*B8629*100/'11'!B$17</f>
        <v>0</v>
      </c>
      <c r="C10474" s="10"/>
    </row>
    <row r="10475" spans="1:3">
      <c r="A10475" s="21">
        <v>577</v>
      </c>
      <c r="B10475" s="6">
        <f>B9865+B$8671*B8630*100/'11'!B$17</f>
        <v>0</v>
      </c>
      <c r="C10475" s="10"/>
    </row>
    <row r="10476" spans="1:3">
      <c r="A10476" s="21">
        <v>578</v>
      </c>
      <c r="B10476" s="6">
        <f>B9866+B$8671*B8631*100/'11'!B$17</f>
        <v>0</v>
      </c>
      <c r="C10476" s="10"/>
    </row>
    <row r="10477" spans="1:3">
      <c r="A10477" s="21">
        <v>579</v>
      </c>
      <c r="B10477" s="6">
        <f>B9867+B$8671*B8632*100/'11'!B$17</f>
        <v>0</v>
      </c>
      <c r="C10477" s="10"/>
    </row>
    <row r="10478" spans="1:3">
      <c r="A10478" s="21">
        <v>580</v>
      </c>
      <c r="B10478" s="6">
        <f>B9868+B$8671*B8633*100/'11'!B$17</f>
        <v>0</v>
      </c>
      <c r="C10478" s="10"/>
    </row>
    <row r="10479" spans="1:3">
      <c r="A10479" s="21">
        <v>581</v>
      </c>
      <c r="B10479" s="6">
        <f>B9869+B$8671*B8634*100/'11'!B$17</f>
        <v>0</v>
      </c>
      <c r="C10479" s="10"/>
    </row>
    <row r="10480" spans="1:3">
      <c r="A10480" s="21">
        <v>582</v>
      </c>
      <c r="B10480" s="6">
        <f>B9870+B$8671*B8635*100/'11'!B$17</f>
        <v>0</v>
      </c>
      <c r="C10480" s="10"/>
    </row>
    <row r="10481" spans="1:3">
      <c r="A10481" s="21">
        <v>583</v>
      </c>
      <c r="B10481" s="6">
        <f>B9871+B$8671*B8636*100/'11'!B$17</f>
        <v>0</v>
      </c>
      <c r="C10481" s="10"/>
    </row>
    <row r="10482" spans="1:3">
      <c r="A10482" s="21">
        <v>584</v>
      </c>
      <c r="B10482" s="6">
        <f>B9872+B$8671*B8637*100/'11'!B$17</f>
        <v>0</v>
      </c>
      <c r="C10482" s="10"/>
    </row>
    <row r="10483" spans="1:3">
      <c r="A10483" s="21">
        <v>585</v>
      </c>
      <c r="B10483" s="6">
        <f>B9873+B$8671*B8638*100/'11'!B$17</f>
        <v>0</v>
      </c>
      <c r="C10483" s="10"/>
    </row>
    <row r="10484" spans="1:3">
      <c r="A10484" s="21">
        <v>586</v>
      </c>
      <c r="B10484" s="6">
        <f>B9874+B$8671*B8639*100/'11'!B$17</f>
        <v>0</v>
      </c>
      <c r="C10484" s="10"/>
    </row>
    <row r="10485" spans="1:3">
      <c r="A10485" s="21">
        <v>587</v>
      </c>
      <c r="B10485" s="6">
        <f>B9875+B$8671*B8640*100/'11'!B$17</f>
        <v>0</v>
      </c>
      <c r="C10485" s="10"/>
    </row>
    <row r="10486" spans="1:3">
      <c r="A10486" s="21">
        <v>588</v>
      </c>
      <c r="B10486" s="6">
        <f>B9876+B$8671*B8641*100/'11'!B$17</f>
        <v>0</v>
      </c>
      <c r="C10486" s="10"/>
    </row>
    <row r="10487" spans="1:3">
      <c r="A10487" s="21">
        <v>589</v>
      </c>
      <c r="B10487" s="6">
        <f>B9877+B$8671*B8642*100/'11'!B$17</f>
        <v>0</v>
      </c>
      <c r="C10487" s="10"/>
    </row>
    <row r="10488" spans="1:3">
      <c r="A10488" s="21">
        <v>590</v>
      </c>
      <c r="B10488" s="6">
        <f>B9878+B$8671*B8643*100/'11'!B$17</f>
        <v>0</v>
      </c>
      <c r="C10488" s="10"/>
    </row>
    <row r="10489" spans="1:3">
      <c r="A10489" s="21">
        <v>591</v>
      </c>
      <c r="B10489" s="6">
        <f>B9879+B$8671*B8644*100/'11'!B$17</f>
        <v>0</v>
      </c>
      <c r="C10489" s="10"/>
    </row>
    <row r="10490" spans="1:3">
      <c r="A10490" s="21">
        <v>592</v>
      </c>
      <c r="B10490" s="6">
        <f>B9880+B$8671*B8645*100/'11'!B$17</f>
        <v>0</v>
      </c>
      <c r="C10490" s="10"/>
    </row>
    <row r="10491" spans="1:3">
      <c r="A10491" s="21">
        <v>593</v>
      </c>
      <c r="B10491" s="6">
        <f>B9881+B$8671*B8646*100/'11'!B$17</f>
        <v>0</v>
      </c>
      <c r="C10491" s="10"/>
    </row>
    <row r="10492" spans="1:3">
      <c r="A10492" s="21">
        <v>594</v>
      </c>
      <c r="B10492" s="6">
        <f>B9882+B$8671*B8647*100/'11'!B$17</f>
        <v>0</v>
      </c>
      <c r="C10492" s="10"/>
    </row>
    <row r="10493" spans="1:3">
      <c r="A10493" s="21">
        <v>595</v>
      </c>
      <c r="B10493" s="6">
        <f>B9883+B$8671*B8648*100/'11'!B$17</f>
        <v>0</v>
      </c>
      <c r="C10493" s="10"/>
    </row>
    <row r="10494" spans="1:3">
      <c r="A10494" s="21">
        <v>596</v>
      </c>
      <c r="B10494" s="6">
        <f>B9884+B$8671*B8649*100/'11'!B$17</f>
        <v>0</v>
      </c>
      <c r="C10494" s="10"/>
    </row>
    <row r="10495" spans="1:3">
      <c r="A10495" s="21">
        <v>597</v>
      </c>
      <c r="B10495" s="6">
        <f>B9885+B$8671*B8650*100/'11'!B$17</f>
        <v>0</v>
      </c>
      <c r="C10495" s="10"/>
    </row>
    <row r="10496" spans="1:3">
      <c r="A10496" s="21">
        <v>598</v>
      </c>
      <c r="B10496" s="6">
        <f>B9886+B$8671*B8651*100/'11'!B$17</f>
        <v>0</v>
      </c>
      <c r="C10496" s="10"/>
    </row>
    <row r="10497" spans="1:3">
      <c r="A10497" s="21">
        <v>599</v>
      </c>
      <c r="B10497" s="6">
        <f>B9887+B$8671*B8652*100/'11'!B$17</f>
        <v>0</v>
      </c>
      <c r="C10497" s="10"/>
    </row>
    <row r="10498" spans="1:3">
      <c r="A10498" s="21">
        <v>600</v>
      </c>
      <c r="B10498" s="6">
        <f>B9888+B$8671*B8653*100/'11'!B$17</f>
        <v>0</v>
      </c>
      <c r="C10498" s="10"/>
    </row>
    <row r="10500" spans="1:3" ht="21" customHeight="1">
      <c r="A10500" s="1" t="s">
        <v>708</v>
      </c>
    </row>
    <row r="10501" spans="1:3">
      <c r="A10501" s="2" t="s">
        <v>254</v>
      </c>
    </row>
    <row r="10502" spans="1:3">
      <c r="A10502" s="12" t="s">
        <v>709</v>
      </c>
    </row>
    <row r="10503" spans="1:3">
      <c r="A10503" s="12" t="s">
        <v>710</v>
      </c>
    </row>
    <row r="10504" spans="1:3">
      <c r="A10504" s="12" t="s">
        <v>711</v>
      </c>
    </row>
    <row r="10505" spans="1:3">
      <c r="A10505" s="12" t="s">
        <v>712</v>
      </c>
    </row>
    <row r="10506" spans="1:3">
      <c r="A10506" s="12" t="s">
        <v>358</v>
      </c>
    </row>
    <row r="10507" spans="1:3">
      <c r="A10507" s="2" t="s">
        <v>713</v>
      </c>
    </row>
    <row r="10509" spans="1:3">
      <c r="B10509" s="3" t="s">
        <v>714</v>
      </c>
    </row>
    <row r="10510" spans="1:3">
      <c r="A10510" s="21">
        <v>1</v>
      </c>
      <c r="B10510" s="6">
        <f>B9899+B$8044*(B$7417+'Calc1'!B10425)*100/'11'!B$17</f>
        <v>0</v>
      </c>
      <c r="C10510" s="10"/>
    </row>
    <row r="10511" spans="1:3">
      <c r="A10511" s="21">
        <v>2</v>
      </c>
      <c r="B10511" s="6">
        <f>B9900+B$8044*(B$7417+'Calc1'!B10426)*100/'11'!B$17</f>
        <v>0</v>
      </c>
      <c r="C10511" s="10"/>
    </row>
    <row r="10512" spans="1:3">
      <c r="A10512" s="21">
        <v>3</v>
      </c>
      <c r="B10512" s="6">
        <f>B9901+B$8044*(B$7417+'Calc1'!B10427)*100/'11'!B$17</f>
        <v>0</v>
      </c>
      <c r="C10512" s="10"/>
    </row>
    <row r="10513" spans="1:3">
      <c r="A10513" s="21">
        <v>4</v>
      </c>
      <c r="B10513" s="6">
        <f>B9902+B$8044*(B$7417+'Calc1'!B10428)*100/'11'!B$17</f>
        <v>0</v>
      </c>
      <c r="C10513" s="10"/>
    </row>
    <row r="10514" spans="1:3">
      <c r="A10514" s="21">
        <v>5</v>
      </c>
      <c r="B10514" s="6">
        <f>B9903+B$8044*(B$7417+'Calc1'!B10429)*100/'11'!B$17</f>
        <v>0</v>
      </c>
      <c r="C10514" s="10"/>
    </row>
    <row r="10515" spans="1:3">
      <c r="A10515" s="21">
        <v>6</v>
      </c>
      <c r="B10515" s="6">
        <f>B9904+B$8044*(B$7417+'Calc1'!B10430)*100/'11'!B$17</f>
        <v>0</v>
      </c>
      <c r="C10515" s="10"/>
    </row>
    <row r="10516" spans="1:3">
      <c r="A10516" s="21">
        <v>7</v>
      </c>
      <c r="B10516" s="6">
        <f>B9905+B$8044*(B$7417+'Calc1'!B10431)*100/'11'!B$17</f>
        <v>0</v>
      </c>
      <c r="C10516" s="10"/>
    </row>
    <row r="10517" spans="1:3">
      <c r="A10517" s="21">
        <v>8</v>
      </c>
      <c r="B10517" s="6">
        <f>B9906+B$8044*(B$7417+'Calc1'!B10432)*100/'11'!B$17</f>
        <v>0</v>
      </c>
      <c r="C10517" s="10"/>
    </row>
    <row r="10518" spans="1:3">
      <c r="A10518" s="21">
        <v>9</v>
      </c>
      <c r="B10518" s="6">
        <f>B9907+B$8044*(B$7417+'Calc1'!B10433)*100/'11'!B$17</f>
        <v>0</v>
      </c>
      <c r="C10518" s="10"/>
    </row>
    <row r="10519" spans="1:3">
      <c r="A10519" s="21">
        <v>10</v>
      </c>
      <c r="B10519" s="6">
        <f>B9908+B$8044*(B$7417+'Calc1'!B10434)*100/'11'!B$17</f>
        <v>0</v>
      </c>
      <c r="C10519" s="10"/>
    </row>
    <row r="10520" spans="1:3">
      <c r="A10520" s="21">
        <v>11</v>
      </c>
      <c r="B10520" s="6">
        <f>B9909+B$8044*(B$7417+'Calc1'!B10435)*100/'11'!B$17</f>
        <v>0</v>
      </c>
      <c r="C10520" s="10"/>
    </row>
    <row r="10521" spans="1:3">
      <c r="A10521" s="21">
        <v>12</v>
      </c>
      <c r="B10521" s="6">
        <f>B9910+B$8044*(B$7417+'Calc1'!B10436)*100/'11'!B$17</f>
        <v>0</v>
      </c>
      <c r="C10521" s="10"/>
    </row>
    <row r="10522" spans="1:3">
      <c r="A10522" s="21">
        <v>13</v>
      </c>
      <c r="B10522" s="6">
        <f>B9911+B$8044*(B$7417+'Calc1'!B10437)*100/'11'!B$17</f>
        <v>0</v>
      </c>
      <c r="C10522" s="10"/>
    </row>
    <row r="10523" spans="1:3">
      <c r="A10523" s="21">
        <v>14</v>
      </c>
      <c r="B10523" s="6">
        <f>B9912+B$8044*(B$7417+'Calc1'!B10438)*100/'11'!B$17</f>
        <v>0</v>
      </c>
      <c r="C10523" s="10"/>
    </row>
    <row r="10524" spans="1:3">
      <c r="A10524" s="21">
        <v>15</v>
      </c>
      <c r="B10524" s="6">
        <f>B9913+B$8044*(B$7417+'Calc1'!B10439)*100/'11'!B$17</f>
        <v>0</v>
      </c>
      <c r="C10524" s="10"/>
    </row>
    <row r="10525" spans="1:3">
      <c r="A10525" s="21">
        <v>16</v>
      </c>
      <c r="B10525" s="6">
        <f>B9914+B$8044*(B$7417+'Calc1'!B10440)*100/'11'!B$17</f>
        <v>0</v>
      </c>
      <c r="C10525" s="10"/>
    </row>
    <row r="10526" spans="1:3">
      <c r="A10526" s="21">
        <v>17</v>
      </c>
      <c r="B10526" s="6">
        <f>B9915+B$8044*(B$7417+'Calc1'!B10441)*100/'11'!B$17</f>
        <v>0</v>
      </c>
      <c r="C10526" s="10"/>
    </row>
    <row r="10527" spans="1:3">
      <c r="A10527" s="21">
        <v>18</v>
      </c>
      <c r="B10527" s="6">
        <f>B9916+B$8044*(B$7417+'Calc1'!B10442)*100/'11'!B$17</f>
        <v>0</v>
      </c>
      <c r="C10527" s="10"/>
    </row>
    <row r="10528" spans="1:3">
      <c r="A10528" s="21">
        <v>19</v>
      </c>
      <c r="B10528" s="6">
        <f>B9917+B$8044*(B$7417+'Calc1'!B10443)*100/'11'!B$17</f>
        <v>0</v>
      </c>
      <c r="C10528" s="10"/>
    </row>
    <row r="10529" spans="1:3">
      <c r="A10529" s="21">
        <v>20</v>
      </c>
      <c r="B10529" s="6">
        <f>B9918+B$8044*(B$7417+'Calc1'!B10444)*100/'11'!B$17</f>
        <v>0</v>
      </c>
      <c r="C10529" s="10"/>
    </row>
    <row r="10530" spans="1:3">
      <c r="A10530" s="21">
        <v>21</v>
      </c>
      <c r="B10530" s="6">
        <f>B9919+B$8044*(B$7417+'Calc1'!B10445)*100/'11'!B$17</f>
        <v>0</v>
      </c>
      <c r="C10530" s="10"/>
    </row>
    <row r="10531" spans="1:3">
      <c r="A10531" s="21">
        <v>22</v>
      </c>
      <c r="B10531" s="6">
        <f>B9920+B$8044*(B$7417+'Calc1'!B10446)*100/'11'!B$17</f>
        <v>0</v>
      </c>
      <c r="C10531" s="10"/>
    </row>
    <row r="10532" spans="1:3">
      <c r="A10532" s="21">
        <v>23</v>
      </c>
      <c r="B10532" s="6">
        <f>B9921+B$8044*(B$7417+'Calc1'!B10447)*100/'11'!B$17</f>
        <v>0</v>
      </c>
      <c r="C10532" s="10"/>
    </row>
    <row r="10533" spans="1:3">
      <c r="A10533" s="21">
        <v>24</v>
      </c>
      <c r="B10533" s="6">
        <f>B9922+B$8044*(B$7417+'Calc1'!B10448)*100/'11'!B$17</f>
        <v>0</v>
      </c>
      <c r="C10533" s="10"/>
    </row>
    <row r="10534" spans="1:3">
      <c r="A10534" s="21">
        <v>25</v>
      </c>
      <c r="B10534" s="6">
        <f>B9923+B$8044*(B$7417+'Calc1'!B10449)*100/'11'!B$17</f>
        <v>0</v>
      </c>
      <c r="C10534" s="10"/>
    </row>
    <row r="10535" spans="1:3">
      <c r="A10535" s="21">
        <v>26</v>
      </c>
      <c r="B10535" s="6">
        <f>B9924+B$8044*(B$7417+'Calc1'!B10450)*100/'11'!B$17</f>
        <v>0</v>
      </c>
      <c r="C10535" s="10"/>
    </row>
    <row r="10536" spans="1:3">
      <c r="A10536" s="21">
        <v>27</v>
      </c>
      <c r="B10536" s="6">
        <f>B9925+B$8044*(B$7417+'Calc1'!B10451)*100/'11'!B$17</f>
        <v>0</v>
      </c>
      <c r="C10536" s="10"/>
    </row>
    <row r="10537" spans="1:3">
      <c r="A10537" s="21">
        <v>28</v>
      </c>
      <c r="B10537" s="6">
        <f>B9926+B$8044*(B$7417+'Calc1'!B10452)*100/'11'!B$17</f>
        <v>0</v>
      </c>
      <c r="C10537" s="10"/>
    </row>
    <row r="10538" spans="1:3">
      <c r="A10538" s="21">
        <v>29</v>
      </c>
      <c r="B10538" s="6">
        <f>B9927+B$8044*(B$7417+'Calc1'!B10453)*100/'11'!B$17</f>
        <v>0</v>
      </c>
      <c r="C10538" s="10"/>
    </row>
    <row r="10539" spans="1:3">
      <c r="A10539" s="21">
        <v>30</v>
      </c>
      <c r="B10539" s="6">
        <f>B9928+B$8044*(B$7417+'Calc1'!B10454)*100/'11'!B$17</f>
        <v>0</v>
      </c>
      <c r="C10539" s="10"/>
    </row>
    <row r="10540" spans="1:3">
      <c r="A10540" s="21">
        <v>31</v>
      </c>
      <c r="B10540" s="6">
        <f>B9929+B$8044*(B$7417+'Calc1'!B10455)*100/'11'!B$17</f>
        <v>0</v>
      </c>
      <c r="C10540" s="10"/>
    </row>
    <row r="10541" spans="1:3">
      <c r="A10541" s="21">
        <v>32</v>
      </c>
      <c r="B10541" s="6">
        <f>B9930+B$8044*(B$7417+'Calc1'!B10456)*100/'11'!B$17</f>
        <v>0</v>
      </c>
      <c r="C10541" s="10"/>
    </row>
    <row r="10542" spans="1:3">
      <c r="A10542" s="21">
        <v>33</v>
      </c>
      <c r="B10542" s="6">
        <f>B9931+B$8044*(B$7417+'Calc1'!B10457)*100/'11'!B$17</f>
        <v>0</v>
      </c>
      <c r="C10542" s="10"/>
    </row>
    <row r="10543" spans="1:3">
      <c r="A10543" s="21">
        <v>34</v>
      </c>
      <c r="B10543" s="6">
        <f>B9932+B$8044*(B$7417+'Calc1'!B10458)*100/'11'!B$17</f>
        <v>0</v>
      </c>
      <c r="C10543" s="10"/>
    </row>
    <row r="10544" spans="1:3">
      <c r="A10544" s="21">
        <v>35</v>
      </c>
      <c r="B10544" s="6">
        <f>B9933+B$8044*(B$7417+'Calc1'!B10459)*100/'11'!B$17</f>
        <v>0</v>
      </c>
      <c r="C10544" s="10"/>
    </row>
    <row r="10545" spans="1:3">
      <c r="A10545" s="21">
        <v>36</v>
      </c>
      <c r="B10545" s="6">
        <f>B9934+B$8044*(B$7417+'Calc1'!B10460)*100/'11'!B$17</f>
        <v>0</v>
      </c>
      <c r="C10545" s="10"/>
    </row>
    <row r="10546" spans="1:3">
      <c r="A10546" s="21">
        <v>37</v>
      </c>
      <c r="B10546" s="6">
        <f>B9935+B$8044*(B$7417+'Calc1'!B10461)*100/'11'!B$17</f>
        <v>0</v>
      </c>
      <c r="C10546" s="10"/>
    </row>
    <row r="10547" spans="1:3">
      <c r="A10547" s="21">
        <v>38</v>
      </c>
      <c r="B10547" s="6">
        <f>B9936+B$8044*(B$7417+'Calc1'!B10462)*100/'11'!B$17</f>
        <v>0</v>
      </c>
      <c r="C10547" s="10"/>
    </row>
    <row r="10548" spans="1:3">
      <c r="A10548" s="21">
        <v>39</v>
      </c>
      <c r="B10548" s="6">
        <f>B9937+B$8044*(B$7417+'Calc1'!B10463)*100/'11'!B$17</f>
        <v>0</v>
      </c>
      <c r="C10548" s="10"/>
    </row>
    <row r="10549" spans="1:3">
      <c r="A10549" s="21">
        <v>40</v>
      </c>
      <c r="B10549" s="6">
        <f>B9938+B$8044*(B$7417+'Calc1'!B10464)*100/'11'!B$17</f>
        <v>0</v>
      </c>
      <c r="C10549" s="10"/>
    </row>
    <row r="10550" spans="1:3">
      <c r="A10550" s="21">
        <v>41</v>
      </c>
      <c r="B10550" s="6">
        <f>B9939+B$8044*(B$7417+'Calc1'!B10465)*100/'11'!B$17</f>
        <v>0</v>
      </c>
      <c r="C10550" s="10"/>
    </row>
    <row r="10551" spans="1:3">
      <c r="A10551" s="21">
        <v>42</v>
      </c>
      <c r="B10551" s="6">
        <f>B9940+B$8044*(B$7417+'Calc1'!B10466)*100/'11'!B$17</f>
        <v>0</v>
      </c>
      <c r="C10551" s="10"/>
    </row>
    <row r="10552" spans="1:3">
      <c r="A10552" s="21">
        <v>43</v>
      </c>
      <c r="B10552" s="6">
        <f>B9941+B$8044*(B$7417+'Calc1'!B10467)*100/'11'!B$17</f>
        <v>0</v>
      </c>
      <c r="C10552" s="10"/>
    </row>
    <row r="10553" spans="1:3">
      <c r="A10553" s="21">
        <v>44</v>
      </c>
      <c r="B10553" s="6">
        <f>B9942+B$8044*(B$7417+'Calc1'!B10468)*100/'11'!B$17</f>
        <v>0</v>
      </c>
      <c r="C10553" s="10"/>
    </row>
    <row r="10554" spans="1:3">
      <c r="A10554" s="21">
        <v>45</v>
      </c>
      <c r="B10554" s="6">
        <f>B9943+B$8044*(B$7417+'Calc1'!B10469)*100/'11'!B$17</f>
        <v>0</v>
      </c>
      <c r="C10554" s="10"/>
    </row>
    <row r="10555" spans="1:3">
      <c r="A10555" s="21">
        <v>46</v>
      </c>
      <c r="B10555" s="6">
        <f>B9944+B$8044*(B$7417+'Calc1'!B10470)*100/'11'!B$17</f>
        <v>0</v>
      </c>
      <c r="C10555" s="10"/>
    </row>
    <row r="10556" spans="1:3">
      <c r="A10556" s="21">
        <v>47</v>
      </c>
      <c r="B10556" s="6">
        <f>B9945+B$8044*(B$7417+'Calc1'!B10471)*100/'11'!B$17</f>
        <v>0</v>
      </c>
      <c r="C10556" s="10"/>
    </row>
    <row r="10557" spans="1:3">
      <c r="A10557" s="21">
        <v>48</v>
      </c>
      <c r="B10557" s="6">
        <f>B9946+B$8044*(B$7417+'Calc1'!B10472)*100/'11'!B$17</f>
        <v>0</v>
      </c>
      <c r="C10557" s="10"/>
    </row>
    <row r="10558" spans="1:3">
      <c r="A10558" s="21">
        <v>49</v>
      </c>
      <c r="B10558" s="6">
        <f>B9947+B$8044*(B$7417+'Calc1'!B10473)*100/'11'!B$17</f>
        <v>0</v>
      </c>
      <c r="C10558" s="10"/>
    </row>
    <row r="10559" spans="1:3">
      <c r="A10559" s="21">
        <v>50</v>
      </c>
      <c r="B10559" s="6">
        <f>B9948+B$8044*(B$7417+'Calc1'!B10474)*100/'11'!B$17</f>
        <v>0</v>
      </c>
      <c r="C10559" s="10"/>
    </row>
    <row r="10560" spans="1:3">
      <c r="A10560" s="21">
        <v>51</v>
      </c>
      <c r="B10560" s="6">
        <f>B9949+B$8044*(B$7417+'Calc1'!B10475)*100/'11'!B$17</f>
        <v>0</v>
      </c>
      <c r="C10560" s="10"/>
    </row>
    <row r="10561" spans="1:3">
      <c r="A10561" s="21">
        <v>52</v>
      </c>
      <c r="B10561" s="6">
        <f>B9950+B$8044*(B$7417+'Calc1'!B10476)*100/'11'!B$17</f>
        <v>0</v>
      </c>
      <c r="C10561" s="10"/>
    </row>
    <row r="10562" spans="1:3">
      <c r="A10562" s="21">
        <v>53</v>
      </c>
      <c r="B10562" s="6">
        <f>B9951+B$8044*(B$7417+'Calc1'!B10477)*100/'11'!B$17</f>
        <v>0</v>
      </c>
      <c r="C10562" s="10"/>
    </row>
    <row r="10563" spans="1:3">
      <c r="A10563" s="21">
        <v>54</v>
      </c>
      <c r="B10563" s="6">
        <f>B9952+B$8044*(B$7417+'Calc1'!B10478)*100/'11'!B$17</f>
        <v>0</v>
      </c>
      <c r="C10563" s="10"/>
    </row>
    <row r="10564" spans="1:3">
      <c r="A10564" s="21">
        <v>55</v>
      </c>
      <c r="B10564" s="6">
        <f>B9953+B$8044*(B$7417+'Calc1'!B10479)*100/'11'!B$17</f>
        <v>0</v>
      </c>
      <c r="C10564" s="10"/>
    </row>
    <row r="10565" spans="1:3">
      <c r="A10565" s="21">
        <v>56</v>
      </c>
      <c r="B10565" s="6">
        <f>B9954+B$8044*(B$7417+'Calc1'!B10480)*100/'11'!B$17</f>
        <v>0</v>
      </c>
      <c r="C10565" s="10"/>
    </row>
    <row r="10566" spans="1:3">
      <c r="A10566" s="21">
        <v>57</v>
      </c>
      <c r="B10566" s="6">
        <f>B9955+B$8044*(B$7417+'Calc1'!B10481)*100/'11'!B$17</f>
        <v>0</v>
      </c>
      <c r="C10566" s="10"/>
    </row>
    <row r="10567" spans="1:3">
      <c r="A10567" s="21">
        <v>58</v>
      </c>
      <c r="B10567" s="6">
        <f>B9956+B$8044*(B$7417+'Calc1'!B10482)*100/'11'!B$17</f>
        <v>0</v>
      </c>
      <c r="C10567" s="10"/>
    </row>
    <row r="10568" spans="1:3">
      <c r="A10568" s="21">
        <v>59</v>
      </c>
      <c r="B10568" s="6">
        <f>B9957+B$8044*(B$7417+'Calc1'!B10483)*100/'11'!B$17</f>
        <v>0</v>
      </c>
      <c r="C10568" s="10"/>
    </row>
    <row r="10569" spans="1:3">
      <c r="A10569" s="21">
        <v>60</v>
      </c>
      <c r="B10569" s="6">
        <f>B9958+B$8044*(B$7417+'Calc1'!B10484)*100/'11'!B$17</f>
        <v>0</v>
      </c>
      <c r="C10569" s="10"/>
    </row>
    <row r="10570" spans="1:3">
      <c r="A10570" s="21">
        <v>61</v>
      </c>
      <c r="B10570" s="6">
        <f>B9959+B$8044*(B$7417+'Calc1'!B10485)*100/'11'!B$17</f>
        <v>0</v>
      </c>
      <c r="C10570" s="10"/>
    </row>
    <row r="10571" spans="1:3">
      <c r="A10571" s="21">
        <v>62</v>
      </c>
      <c r="B10571" s="6">
        <f>B9960+B$8044*(B$7417+'Calc1'!B10486)*100/'11'!B$17</f>
        <v>0</v>
      </c>
      <c r="C10571" s="10"/>
    </row>
    <row r="10572" spans="1:3">
      <c r="A10572" s="21">
        <v>63</v>
      </c>
      <c r="B10572" s="6">
        <f>B9961+B$8044*(B$7417+'Calc1'!B10487)*100/'11'!B$17</f>
        <v>0</v>
      </c>
      <c r="C10572" s="10"/>
    </row>
    <row r="10573" spans="1:3">
      <c r="A10573" s="21">
        <v>64</v>
      </c>
      <c r="B10573" s="6">
        <f>B9962+B$8044*(B$7417+'Calc1'!B10488)*100/'11'!B$17</f>
        <v>0</v>
      </c>
      <c r="C10573" s="10"/>
    </row>
    <row r="10574" spans="1:3">
      <c r="A10574" s="21">
        <v>65</v>
      </c>
      <c r="B10574" s="6">
        <f>B9963+B$8044*(B$7417+'Calc1'!B10489)*100/'11'!B$17</f>
        <v>0</v>
      </c>
      <c r="C10574" s="10"/>
    </row>
    <row r="10575" spans="1:3">
      <c r="A10575" s="21">
        <v>66</v>
      </c>
      <c r="B10575" s="6">
        <f>B9964+B$8044*(B$7417+'Calc1'!B10490)*100/'11'!B$17</f>
        <v>0</v>
      </c>
      <c r="C10575" s="10"/>
    </row>
    <row r="10576" spans="1:3">
      <c r="A10576" s="21">
        <v>67</v>
      </c>
      <c r="B10576" s="6">
        <f>B9965+B$8044*(B$7417+'Calc1'!B10491)*100/'11'!B$17</f>
        <v>0</v>
      </c>
      <c r="C10576" s="10"/>
    </row>
    <row r="10577" spans="1:3">
      <c r="A10577" s="21">
        <v>68</v>
      </c>
      <c r="B10577" s="6">
        <f>B9966+B$8044*(B$7417+'Calc1'!B10492)*100/'11'!B$17</f>
        <v>0</v>
      </c>
      <c r="C10577" s="10"/>
    </row>
    <row r="10578" spans="1:3">
      <c r="A10578" s="21">
        <v>69</v>
      </c>
      <c r="B10578" s="6">
        <f>B9967+B$8044*(B$7417+'Calc1'!B10493)*100/'11'!B$17</f>
        <v>0</v>
      </c>
      <c r="C10578" s="10"/>
    </row>
    <row r="10579" spans="1:3">
      <c r="A10579" s="21">
        <v>70</v>
      </c>
      <c r="B10579" s="6">
        <f>B9968+B$8044*(B$7417+'Calc1'!B10494)*100/'11'!B$17</f>
        <v>0</v>
      </c>
      <c r="C10579" s="10"/>
    </row>
    <row r="10580" spans="1:3">
      <c r="A10580" s="21">
        <v>71</v>
      </c>
      <c r="B10580" s="6">
        <f>B9969+B$8044*(B$7417+'Calc1'!B10495)*100/'11'!B$17</f>
        <v>0</v>
      </c>
      <c r="C10580" s="10"/>
    </row>
    <row r="10581" spans="1:3">
      <c r="A10581" s="21">
        <v>72</v>
      </c>
      <c r="B10581" s="6">
        <f>B9970+B$8044*(B$7417+'Calc1'!B10496)*100/'11'!B$17</f>
        <v>0</v>
      </c>
      <c r="C10581" s="10"/>
    </row>
    <row r="10582" spans="1:3">
      <c r="A10582" s="21">
        <v>73</v>
      </c>
      <c r="B10582" s="6">
        <f>B9971+B$8044*(B$7417+'Calc1'!B10497)*100/'11'!B$17</f>
        <v>0</v>
      </c>
      <c r="C10582" s="10"/>
    </row>
    <row r="10583" spans="1:3">
      <c r="A10583" s="21">
        <v>74</v>
      </c>
      <c r="B10583" s="6">
        <f>B9972+B$8044*(B$7417+'Calc1'!B10498)*100/'11'!B$17</f>
        <v>0</v>
      </c>
      <c r="C10583" s="10"/>
    </row>
    <row r="10584" spans="1:3">
      <c r="A10584" s="21">
        <v>75</v>
      </c>
      <c r="B10584" s="6">
        <f>B9973+B$8044*(B$7417+'Calc1'!B10499)*100/'11'!B$17</f>
        <v>0</v>
      </c>
      <c r="C10584" s="10"/>
    </row>
    <row r="10585" spans="1:3">
      <c r="A10585" s="21">
        <v>76</v>
      </c>
      <c r="B10585" s="6">
        <f>B9974+B$8044*(B$7417+'Calc1'!B10500)*100/'11'!B$17</f>
        <v>0</v>
      </c>
      <c r="C10585" s="10"/>
    </row>
    <row r="10586" spans="1:3">
      <c r="A10586" s="21">
        <v>77</v>
      </c>
      <c r="B10586" s="6">
        <f>B9975+B$8044*(B$7417+'Calc1'!B10501)*100/'11'!B$17</f>
        <v>0</v>
      </c>
      <c r="C10586" s="10"/>
    </row>
    <row r="10587" spans="1:3">
      <c r="A10587" s="21">
        <v>78</v>
      </c>
      <c r="B10587" s="6">
        <f>B9976+B$8044*(B$7417+'Calc1'!B10502)*100/'11'!B$17</f>
        <v>0</v>
      </c>
      <c r="C10587" s="10"/>
    </row>
    <row r="10588" spans="1:3">
      <c r="A10588" s="21">
        <v>79</v>
      </c>
      <c r="B10588" s="6">
        <f>B9977+B$8044*(B$7417+'Calc1'!B10503)*100/'11'!B$17</f>
        <v>0</v>
      </c>
      <c r="C10588" s="10"/>
    </row>
    <row r="10589" spans="1:3">
      <c r="A10589" s="21">
        <v>80</v>
      </c>
      <c r="B10589" s="6">
        <f>B9978+B$8044*(B$7417+'Calc1'!B10504)*100/'11'!B$17</f>
        <v>0</v>
      </c>
      <c r="C10589" s="10"/>
    </row>
    <row r="10590" spans="1:3">
      <c r="A10590" s="21">
        <v>81</v>
      </c>
      <c r="B10590" s="6">
        <f>B9979+B$8044*(B$7417+'Calc1'!B10505)*100/'11'!B$17</f>
        <v>0</v>
      </c>
      <c r="C10590" s="10"/>
    </row>
    <row r="10591" spans="1:3">
      <c r="A10591" s="21">
        <v>82</v>
      </c>
      <c r="B10591" s="6">
        <f>B9980+B$8044*(B$7417+'Calc1'!B10506)*100/'11'!B$17</f>
        <v>0</v>
      </c>
      <c r="C10591" s="10"/>
    </row>
    <row r="10592" spans="1:3">
      <c r="A10592" s="21">
        <v>83</v>
      </c>
      <c r="B10592" s="6">
        <f>B9981+B$8044*(B$7417+'Calc1'!B10507)*100/'11'!B$17</f>
        <v>0</v>
      </c>
      <c r="C10592" s="10"/>
    </row>
    <row r="10593" spans="1:3">
      <c r="A10593" s="21">
        <v>84</v>
      </c>
      <c r="B10593" s="6">
        <f>B9982+B$8044*(B$7417+'Calc1'!B10508)*100/'11'!B$17</f>
        <v>0</v>
      </c>
      <c r="C10593" s="10"/>
    </row>
    <row r="10594" spans="1:3">
      <c r="A10594" s="21">
        <v>85</v>
      </c>
      <c r="B10594" s="6">
        <f>B9983+B$8044*(B$7417+'Calc1'!B10509)*100/'11'!B$17</f>
        <v>0</v>
      </c>
      <c r="C10594" s="10"/>
    </row>
    <row r="10595" spans="1:3">
      <c r="A10595" s="21">
        <v>86</v>
      </c>
      <c r="B10595" s="6">
        <f>B9984+B$8044*(B$7417+'Calc1'!B10510)*100/'11'!B$17</f>
        <v>0</v>
      </c>
      <c r="C10595" s="10"/>
    </row>
    <row r="10596" spans="1:3">
      <c r="A10596" s="21">
        <v>87</v>
      </c>
      <c r="B10596" s="6">
        <f>B9985+B$8044*(B$7417+'Calc1'!B10511)*100/'11'!B$17</f>
        <v>0</v>
      </c>
      <c r="C10596" s="10"/>
    </row>
    <row r="10597" spans="1:3">
      <c r="A10597" s="21">
        <v>88</v>
      </c>
      <c r="B10597" s="6">
        <f>B9986+B$8044*(B$7417+'Calc1'!B10512)*100/'11'!B$17</f>
        <v>0</v>
      </c>
      <c r="C10597" s="10"/>
    </row>
    <row r="10598" spans="1:3">
      <c r="A10598" s="21">
        <v>89</v>
      </c>
      <c r="B10598" s="6">
        <f>B9987+B$8044*(B$7417+'Calc1'!B10513)*100/'11'!B$17</f>
        <v>0</v>
      </c>
      <c r="C10598" s="10"/>
    </row>
    <row r="10599" spans="1:3">
      <c r="A10599" s="21">
        <v>90</v>
      </c>
      <c r="B10599" s="6">
        <f>B9988+B$8044*(B$7417+'Calc1'!B10514)*100/'11'!B$17</f>
        <v>0</v>
      </c>
      <c r="C10599" s="10"/>
    </row>
    <row r="10600" spans="1:3">
      <c r="A10600" s="21">
        <v>91</v>
      </c>
      <c r="B10600" s="6">
        <f>B9989+B$8044*(B$7417+'Calc1'!B10515)*100/'11'!B$17</f>
        <v>0</v>
      </c>
      <c r="C10600" s="10"/>
    </row>
    <row r="10601" spans="1:3">
      <c r="A10601" s="21">
        <v>92</v>
      </c>
      <c r="B10601" s="6">
        <f>B9990+B$8044*(B$7417+'Calc1'!B10516)*100/'11'!B$17</f>
        <v>0</v>
      </c>
      <c r="C10601" s="10"/>
    </row>
    <row r="10602" spans="1:3">
      <c r="A10602" s="21">
        <v>93</v>
      </c>
      <c r="B10602" s="6">
        <f>B9991+B$8044*(B$7417+'Calc1'!B10517)*100/'11'!B$17</f>
        <v>0</v>
      </c>
      <c r="C10602" s="10"/>
    </row>
    <row r="10603" spans="1:3">
      <c r="A10603" s="21">
        <v>94</v>
      </c>
      <c r="B10603" s="6">
        <f>B9992+B$8044*(B$7417+'Calc1'!B10518)*100/'11'!B$17</f>
        <v>0</v>
      </c>
      <c r="C10603" s="10"/>
    </row>
    <row r="10604" spans="1:3">
      <c r="A10604" s="21">
        <v>95</v>
      </c>
      <c r="B10604" s="6">
        <f>B9993+B$8044*(B$7417+'Calc1'!B10519)*100/'11'!B$17</f>
        <v>0</v>
      </c>
      <c r="C10604" s="10"/>
    </row>
    <row r="10605" spans="1:3">
      <c r="A10605" s="21">
        <v>96</v>
      </c>
      <c r="B10605" s="6">
        <f>B9994+B$8044*(B$7417+'Calc1'!B10520)*100/'11'!B$17</f>
        <v>0</v>
      </c>
      <c r="C10605" s="10"/>
    </row>
    <row r="10606" spans="1:3">
      <c r="A10606" s="21">
        <v>97</v>
      </c>
      <c r="B10606" s="6">
        <f>B9995+B$8044*(B$7417+'Calc1'!B10521)*100/'11'!B$17</f>
        <v>0</v>
      </c>
      <c r="C10606" s="10"/>
    </row>
    <row r="10607" spans="1:3">
      <c r="A10607" s="21">
        <v>98</v>
      </c>
      <c r="B10607" s="6">
        <f>B9996+B$8044*(B$7417+'Calc1'!B10522)*100/'11'!B$17</f>
        <v>0</v>
      </c>
      <c r="C10607" s="10"/>
    </row>
    <row r="10608" spans="1:3">
      <c r="A10608" s="21">
        <v>99</v>
      </c>
      <c r="B10608" s="6">
        <f>B9997+B$8044*(B$7417+'Calc1'!B10523)*100/'11'!B$17</f>
        <v>0</v>
      </c>
      <c r="C10608" s="10"/>
    </row>
    <row r="10609" spans="1:3">
      <c r="A10609" s="21">
        <v>100</v>
      </c>
      <c r="B10609" s="6">
        <f>B9998+B$8044*(B$7417+'Calc1'!B10524)*100/'11'!B$17</f>
        <v>0</v>
      </c>
      <c r="C10609" s="10"/>
    </row>
    <row r="10610" spans="1:3">
      <c r="A10610" s="21">
        <v>101</v>
      </c>
      <c r="B10610" s="6">
        <f>B9999+B$8044*(B$7417+'Calc1'!B10525)*100/'11'!B$17</f>
        <v>0</v>
      </c>
      <c r="C10610" s="10"/>
    </row>
    <row r="10611" spans="1:3">
      <c r="A10611" s="21">
        <v>102</v>
      </c>
      <c r="B10611" s="6">
        <f>B10000+B$8044*(B$7417+'Calc1'!B10526)*100/'11'!B$17</f>
        <v>0</v>
      </c>
      <c r="C10611" s="10"/>
    </row>
    <row r="10612" spans="1:3">
      <c r="A10612" s="21">
        <v>103</v>
      </c>
      <c r="B10612" s="6">
        <f>B10001+B$8044*(B$7417+'Calc1'!B10527)*100/'11'!B$17</f>
        <v>0</v>
      </c>
      <c r="C10612" s="10"/>
    </row>
    <row r="10613" spans="1:3">
      <c r="A10613" s="21">
        <v>104</v>
      </c>
      <c r="B10613" s="6">
        <f>B10002+B$8044*(B$7417+'Calc1'!B10528)*100/'11'!B$17</f>
        <v>0</v>
      </c>
      <c r="C10613" s="10"/>
    </row>
    <row r="10614" spans="1:3">
      <c r="A10614" s="21">
        <v>105</v>
      </c>
      <c r="B10614" s="6">
        <f>B10003+B$8044*(B$7417+'Calc1'!B10529)*100/'11'!B$17</f>
        <v>0</v>
      </c>
      <c r="C10614" s="10"/>
    </row>
    <row r="10615" spans="1:3">
      <c r="A10615" s="21">
        <v>106</v>
      </c>
      <c r="B10615" s="6">
        <f>B10004+B$8044*(B$7417+'Calc1'!B10530)*100/'11'!B$17</f>
        <v>0</v>
      </c>
      <c r="C10615" s="10"/>
    </row>
    <row r="10616" spans="1:3">
      <c r="A10616" s="21">
        <v>107</v>
      </c>
      <c r="B10616" s="6">
        <f>B10005+B$8044*(B$7417+'Calc1'!B10531)*100/'11'!B$17</f>
        <v>0</v>
      </c>
      <c r="C10616" s="10"/>
    </row>
    <row r="10617" spans="1:3">
      <c r="A10617" s="21">
        <v>108</v>
      </c>
      <c r="B10617" s="6">
        <f>B10006+B$8044*(B$7417+'Calc1'!B10532)*100/'11'!B$17</f>
        <v>0</v>
      </c>
      <c r="C10617" s="10"/>
    </row>
    <row r="10618" spans="1:3">
      <c r="A10618" s="21">
        <v>109</v>
      </c>
      <c r="B10618" s="6">
        <f>B10007+B$8044*(B$7417+'Calc1'!B10533)*100/'11'!B$17</f>
        <v>0</v>
      </c>
      <c r="C10618" s="10"/>
    </row>
    <row r="10619" spans="1:3">
      <c r="A10619" s="21">
        <v>110</v>
      </c>
      <c r="B10619" s="6">
        <f>B10008+B$8044*(B$7417+'Calc1'!B10534)*100/'11'!B$17</f>
        <v>0</v>
      </c>
      <c r="C10619" s="10"/>
    </row>
    <row r="10620" spans="1:3">
      <c r="A10620" s="21">
        <v>111</v>
      </c>
      <c r="B10620" s="6">
        <f>B10009+B$8044*(B$7417+'Calc1'!B10535)*100/'11'!B$17</f>
        <v>0</v>
      </c>
      <c r="C10620" s="10"/>
    </row>
    <row r="10621" spans="1:3">
      <c r="A10621" s="21">
        <v>112</v>
      </c>
      <c r="B10621" s="6">
        <f>B10010+B$8044*(B$7417+'Calc1'!B10536)*100/'11'!B$17</f>
        <v>0</v>
      </c>
      <c r="C10621" s="10"/>
    </row>
    <row r="10622" spans="1:3">
      <c r="A10622" s="21">
        <v>113</v>
      </c>
      <c r="B10622" s="6">
        <f>B10011+B$8044*(B$7417+'Calc1'!B10537)*100/'11'!B$17</f>
        <v>0</v>
      </c>
      <c r="C10622" s="10"/>
    </row>
    <row r="10623" spans="1:3">
      <c r="A10623" s="21">
        <v>114</v>
      </c>
      <c r="B10623" s="6">
        <f>B10012+B$8044*(B$7417+'Calc1'!B10538)*100/'11'!B$17</f>
        <v>0</v>
      </c>
      <c r="C10623" s="10"/>
    </row>
    <row r="10624" spans="1:3">
      <c r="A10624" s="21">
        <v>115</v>
      </c>
      <c r="B10624" s="6">
        <f>B10013+B$8044*(B$7417+'Calc1'!B10539)*100/'11'!B$17</f>
        <v>0</v>
      </c>
      <c r="C10624" s="10"/>
    </row>
    <row r="10625" spans="1:3">
      <c r="A10625" s="21">
        <v>116</v>
      </c>
      <c r="B10625" s="6">
        <f>B10014+B$8044*(B$7417+'Calc1'!B10540)*100/'11'!B$17</f>
        <v>0</v>
      </c>
      <c r="C10625" s="10"/>
    </row>
    <row r="10626" spans="1:3">
      <c r="A10626" s="21">
        <v>117</v>
      </c>
      <c r="B10626" s="6">
        <f>B10015+B$8044*(B$7417+'Calc1'!B10541)*100/'11'!B$17</f>
        <v>0</v>
      </c>
      <c r="C10626" s="10"/>
    </row>
    <row r="10627" spans="1:3">
      <c r="A10627" s="21">
        <v>118</v>
      </c>
      <c r="B10627" s="6">
        <f>B10016+B$8044*(B$7417+'Calc1'!B10542)*100/'11'!B$17</f>
        <v>0</v>
      </c>
      <c r="C10627" s="10"/>
    </row>
    <row r="10628" spans="1:3">
      <c r="A10628" s="21">
        <v>119</v>
      </c>
      <c r="B10628" s="6">
        <f>B10017+B$8044*(B$7417+'Calc1'!B10543)*100/'11'!B$17</f>
        <v>0</v>
      </c>
      <c r="C10628" s="10"/>
    </row>
    <row r="10629" spans="1:3">
      <c r="A10629" s="21">
        <v>120</v>
      </c>
      <c r="B10629" s="6">
        <f>B10018+B$8044*(B$7417+'Calc1'!B10544)*100/'11'!B$17</f>
        <v>0</v>
      </c>
      <c r="C10629" s="10"/>
    </row>
    <row r="10630" spans="1:3">
      <c r="A10630" s="21">
        <v>121</v>
      </c>
      <c r="B10630" s="6">
        <f>B10019+B$8044*(B$7417+'Calc1'!B10545)*100/'11'!B$17</f>
        <v>0</v>
      </c>
      <c r="C10630" s="10"/>
    </row>
    <row r="10631" spans="1:3">
      <c r="A10631" s="21">
        <v>122</v>
      </c>
      <c r="B10631" s="6">
        <f>B10020+B$8044*(B$7417+'Calc1'!B10546)*100/'11'!B$17</f>
        <v>0</v>
      </c>
      <c r="C10631" s="10"/>
    </row>
    <row r="10632" spans="1:3">
      <c r="A10632" s="21">
        <v>123</v>
      </c>
      <c r="B10632" s="6">
        <f>B10021+B$8044*(B$7417+'Calc1'!B10547)*100/'11'!B$17</f>
        <v>0</v>
      </c>
      <c r="C10632" s="10"/>
    </row>
    <row r="10633" spans="1:3">
      <c r="A10633" s="21">
        <v>124</v>
      </c>
      <c r="B10633" s="6">
        <f>B10022+B$8044*(B$7417+'Calc1'!B10548)*100/'11'!B$17</f>
        <v>0</v>
      </c>
      <c r="C10633" s="10"/>
    </row>
    <row r="10634" spans="1:3">
      <c r="A10634" s="21">
        <v>125</v>
      </c>
      <c r="B10634" s="6">
        <f>B10023+B$8044*(B$7417+'Calc1'!B10549)*100/'11'!B$17</f>
        <v>0</v>
      </c>
      <c r="C10634" s="10"/>
    </row>
    <row r="10635" spans="1:3">
      <c r="A10635" s="21">
        <v>126</v>
      </c>
      <c r="B10635" s="6">
        <f>B10024+B$8044*(B$7417+'Calc1'!B10550)*100/'11'!B$17</f>
        <v>0</v>
      </c>
      <c r="C10635" s="10"/>
    </row>
    <row r="10636" spans="1:3">
      <c r="A10636" s="21">
        <v>127</v>
      </c>
      <c r="B10636" s="6">
        <f>B10025+B$8044*(B$7417+'Calc1'!B10551)*100/'11'!B$17</f>
        <v>0</v>
      </c>
      <c r="C10636" s="10"/>
    </row>
    <row r="10637" spans="1:3">
      <c r="A10637" s="21">
        <v>128</v>
      </c>
      <c r="B10637" s="6">
        <f>B10026+B$8044*(B$7417+'Calc1'!B10552)*100/'11'!B$17</f>
        <v>0</v>
      </c>
      <c r="C10637" s="10"/>
    </row>
    <row r="10638" spans="1:3">
      <c r="A10638" s="21">
        <v>129</v>
      </c>
      <c r="B10638" s="6">
        <f>B10027+B$8044*(B$7417+'Calc1'!B10553)*100/'11'!B$17</f>
        <v>0</v>
      </c>
      <c r="C10638" s="10"/>
    </row>
    <row r="10639" spans="1:3">
      <c r="A10639" s="21">
        <v>130</v>
      </c>
      <c r="B10639" s="6">
        <f>B10028+B$8044*(B$7417+'Calc1'!B10554)*100/'11'!B$17</f>
        <v>0</v>
      </c>
      <c r="C10639" s="10"/>
    </row>
    <row r="10640" spans="1:3">
      <c r="A10640" s="21">
        <v>131</v>
      </c>
      <c r="B10640" s="6">
        <f>B10029+B$8044*(B$7417+'Calc1'!B10555)*100/'11'!B$17</f>
        <v>0</v>
      </c>
      <c r="C10640" s="10"/>
    </row>
    <row r="10641" spans="1:3">
      <c r="A10641" s="21">
        <v>132</v>
      </c>
      <c r="B10641" s="6">
        <f>B10030+B$8044*(B$7417+'Calc1'!B10556)*100/'11'!B$17</f>
        <v>0</v>
      </c>
      <c r="C10641" s="10"/>
    </row>
    <row r="10642" spans="1:3">
      <c r="A10642" s="21">
        <v>133</v>
      </c>
      <c r="B10642" s="6">
        <f>B10031+B$8044*(B$7417+'Calc1'!B10557)*100/'11'!B$17</f>
        <v>0</v>
      </c>
      <c r="C10642" s="10"/>
    </row>
    <row r="10643" spans="1:3">
      <c r="A10643" s="21">
        <v>134</v>
      </c>
      <c r="B10643" s="6">
        <f>B10032+B$8044*(B$7417+'Calc1'!B10558)*100/'11'!B$17</f>
        <v>0</v>
      </c>
      <c r="C10643" s="10"/>
    </row>
    <row r="10644" spans="1:3">
      <c r="A10644" s="21">
        <v>135</v>
      </c>
      <c r="B10644" s="6">
        <f>B10033+B$8044*(B$7417+'Calc1'!B10559)*100/'11'!B$17</f>
        <v>0</v>
      </c>
      <c r="C10644" s="10"/>
    </row>
    <row r="10645" spans="1:3">
      <c r="A10645" s="21">
        <v>136</v>
      </c>
      <c r="B10645" s="6">
        <f>B10034+B$8044*(B$7417+'Calc1'!B10560)*100/'11'!B$17</f>
        <v>0</v>
      </c>
      <c r="C10645" s="10"/>
    </row>
    <row r="10646" spans="1:3">
      <c r="A10646" s="21">
        <v>137</v>
      </c>
      <c r="B10646" s="6">
        <f>B10035+B$8044*(B$7417+'Calc1'!B10561)*100/'11'!B$17</f>
        <v>0</v>
      </c>
      <c r="C10646" s="10"/>
    </row>
    <row r="10647" spans="1:3">
      <c r="A10647" s="21">
        <v>138</v>
      </c>
      <c r="B10647" s="6">
        <f>B10036+B$8044*(B$7417+'Calc1'!B10562)*100/'11'!B$17</f>
        <v>0</v>
      </c>
      <c r="C10647" s="10"/>
    </row>
    <row r="10648" spans="1:3">
      <c r="A10648" s="21">
        <v>139</v>
      </c>
      <c r="B10648" s="6">
        <f>B10037+B$8044*(B$7417+'Calc1'!B10563)*100/'11'!B$17</f>
        <v>0</v>
      </c>
      <c r="C10648" s="10"/>
    </row>
    <row r="10649" spans="1:3">
      <c r="A10649" s="21">
        <v>140</v>
      </c>
      <c r="B10649" s="6">
        <f>B10038+B$8044*(B$7417+'Calc1'!B10564)*100/'11'!B$17</f>
        <v>0</v>
      </c>
      <c r="C10649" s="10"/>
    </row>
    <row r="10650" spans="1:3">
      <c r="A10650" s="21">
        <v>141</v>
      </c>
      <c r="B10650" s="6">
        <f>B10039+B$8044*(B$7417+'Calc1'!B10565)*100/'11'!B$17</f>
        <v>0</v>
      </c>
      <c r="C10650" s="10"/>
    </row>
    <row r="10651" spans="1:3">
      <c r="A10651" s="21">
        <v>142</v>
      </c>
      <c r="B10651" s="6">
        <f>B10040+B$8044*(B$7417+'Calc1'!B10566)*100/'11'!B$17</f>
        <v>0</v>
      </c>
      <c r="C10651" s="10"/>
    </row>
    <row r="10652" spans="1:3">
      <c r="A10652" s="21">
        <v>143</v>
      </c>
      <c r="B10652" s="6">
        <f>B10041+B$8044*(B$7417+'Calc1'!B10567)*100/'11'!B$17</f>
        <v>0</v>
      </c>
      <c r="C10652" s="10"/>
    </row>
    <row r="10653" spans="1:3">
      <c r="A10653" s="21">
        <v>144</v>
      </c>
      <c r="B10653" s="6">
        <f>B10042+B$8044*(B$7417+'Calc1'!B10568)*100/'11'!B$17</f>
        <v>0</v>
      </c>
      <c r="C10653" s="10"/>
    </row>
    <row r="10654" spans="1:3">
      <c r="A10654" s="21">
        <v>145</v>
      </c>
      <c r="B10654" s="6">
        <f>B10043+B$8044*(B$7417+'Calc1'!B10569)*100/'11'!B$17</f>
        <v>0</v>
      </c>
      <c r="C10654" s="10"/>
    </row>
    <row r="10655" spans="1:3">
      <c r="A10655" s="21">
        <v>146</v>
      </c>
      <c r="B10655" s="6">
        <f>B10044+B$8044*(B$7417+'Calc1'!B10570)*100/'11'!B$17</f>
        <v>0</v>
      </c>
      <c r="C10655" s="10"/>
    </row>
    <row r="10656" spans="1:3">
      <c r="A10656" s="21">
        <v>147</v>
      </c>
      <c r="B10656" s="6">
        <f>B10045+B$8044*(B$7417+'Calc1'!B10571)*100/'11'!B$17</f>
        <v>0</v>
      </c>
      <c r="C10656" s="10"/>
    </row>
    <row r="10657" spans="1:3">
      <c r="A10657" s="21">
        <v>148</v>
      </c>
      <c r="B10657" s="6">
        <f>B10046+B$8044*(B$7417+'Calc1'!B10572)*100/'11'!B$17</f>
        <v>0</v>
      </c>
      <c r="C10657" s="10"/>
    </row>
    <row r="10658" spans="1:3">
      <c r="A10658" s="21">
        <v>149</v>
      </c>
      <c r="B10658" s="6">
        <f>B10047+B$8044*(B$7417+'Calc1'!B10573)*100/'11'!B$17</f>
        <v>0</v>
      </c>
      <c r="C10658" s="10"/>
    </row>
    <row r="10659" spans="1:3">
      <c r="A10659" s="21">
        <v>150</v>
      </c>
      <c r="B10659" s="6">
        <f>B10048+B$8044*(B$7417+'Calc1'!B10574)*100/'11'!B$17</f>
        <v>0</v>
      </c>
      <c r="C10659" s="10"/>
    </row>
    <row r="10660" spans="1:3">
      <c r="A10660" s="21">
        <v>151</v>
      </c>
      <c r="B10660" s="6">
        <f>B10049+B$8044*(B$7417+'Calc1'!B10575)*100/'11'!B$17</f>
        <v>0</v>
      </c>
      <c r="C10660" s="10"/>
    </row>
    <row r="10661" spans="1:3">
      <c r="A10661" s="21">
        <v>152</v>
      </c>
      <c r="B10661" s="6">
        <f>B10050+B$8044*(B$7417+'Calc1'!B10576)*100/'11'!B$17</f>
        <v>0</v>
      </c>
      <c r="C10661" s="10"/>
    </row>
    <row r="10662" spans="1:3">
      <c r="A10662" s="21">
        <v>153</v>
      </c>
      <c r="B10662" s="6">
        <f>B10051+B$8044*(B$7417+'Calc1'!B10577)*100/'11'!B$17</f>
        <v>0</v>
      </c>
      <c r="C10662" s="10"/>
    </row>
    <row r="10663" spans="1:3">
      <c r="A10663" s="21">
        <v>154</v>
      </c>
      <c r="B10663" s="6">
        <f>B10052+B$8044*(B$7417+'Calc1'!B10578)*100/'11'!B$17</f>
        <v>0</v>
      </c>
      <c r="C10663" s="10"/>
    </row>
    <row r="10664" spans="1:3">
      <c r="A10664" s="21">
        <v>155</v>
      </c>
      <c r="B10664" s="6">
        <f>B10053+B$8044*(B$7417+'Calc1'!B10579)*100/'11'!B$17</f>
        <v>0</v>
      </c>
      <c r="C10664" s="10"/>
    </row>
    <row r="10665" spans="1:3">
      <c r="A10665" s="21">
        <v>156</v>
      </c>
      <c r="B10665" s="6">
        <f>B10054+B$8044*(B$7417+'Calc1'!B10580)*100/'11'!B$17</f>
        <v>0</v>
      </c>
      <c r="C10665" s="10"/>
    </row>
    <row r="10666" spans="1:3">
      <c r="A10666" s="21">
        <v>157</v>
      </c>
      <c r="B10666" s="6">
        <f>B10055+B$8044*(B$7417+'Calc1'!B10581)*100/'11'!B$17</f>
        <v>0</v>
      </c>
      <c r="C10666" s="10"/>
    </row>
    <row r="10667" spans="1:3">
      <c r="A10667" s="21">
        <v>158</v>
      </c>
      <c r="B10667" s="6">
        <f>B10056+B$8044*(B$7417+'Calc1'!B10582)*100/'11'!B$17</f>
        <v>0</v>
      </c>
      <c r="C10667" s="10"/>
    </row>
    <row r="10668" spans="1:3">
      <c r="A10668" s="21">
        <v>159</v>
      </c>
      <c r="B10668" s="6">
        <f>B10057+B$8044*(B$7417+'Calc1'!B10583)*100/'11'!B$17</f>
        <v>0</v>
      </c>
      <c r="C10668" s="10"/>
    </row>
    <row r="10669" spans="1:3">
      <c r="A10669" s="21">
        <v>160</v>
      </c>
      <c r="B10669" s="6">
        <f>B10058+B$8044*(B$7417+'Calc1'!B10584)*100/'11'!B$17</f>
        <v>0</v>
      </c>
      <c r="C10669" s="10"/>
    </row>
    <row r="10670" spans="1:3">
      <c r="A10670" s="21">
        <v>161</v>
      </c>
      <c r="B10670" s="6">
        <f>B10059+B$8044*(B$7417+'Calc1'!B10585)*100/'11'!B$17</f>
        <v>0</v>
      </c>
      <c r="C10670" s="10"/>
    </row>
    <row r="10671" spans="1:3">
      <c r="A10671" s="21">
        <v>162</v>
      </c>
      <c r="B10671" s="6">
        <f>B10060+B$8044*(B$7417+'Calc1'!B10586)*100/'11'!B$17</f>
        <v>0</v>
      </c>
      <c r="C10671" s="10"/>
    </row>
    <row r="10672" spans="1:3">
      <c r="A10672" s="21">
        <v>163</v>
      </c>
      <c r="B10672" s="6">
        <f>B10061+B$8044*(B$7417+'Calc1'!B10587)*100/'11'!B$17</f>
        <v>0</v>
      </c>
      <c r="C10672" s="10"/>
    </row>
    <row r="10673" spans="1:3">
      <c r="A10673" s="21">
        <v>164</v>
      </c>
      <c r="B10673" s="6">
        <f>B10062+B$8044*(B$7417+'Calc1'!B10588)*100/'11'!B$17</f>
        <v>0</v>
      </c>
      <c r="C10673" s="10"/>
    </row>
    <row r="10674" spans="1:3">
      <c r="A10674" s="21">
        <v>165</v>
      </c>
      <c r="B10674" s="6">
        <f>B10063+B$8044*(B$7417+'Calc1'!B10589)*100/'11'!B$17</f>
        <v>0</v>
      </c>
      <c r="C10674" s="10"/>
    </row>
    <row r="10675" spans="1:3">
      <c r="A10675" s="21">
        <v>166</v>
      </c>
      <c r="B10675" s="6">
        <f>B10064+B$8044*(B$7417+'Calc1'!B10590)*100/'11'!B$17</f>
        <v>0</v>
      </c>
      <c r="C10675" s="10"/>
    </row>
    <row r="10676" spans="1:3">
      <c r="A10676" s="21">
        <v>167</v>
      </c>
      <c r="B10676" s="6">
        <f>B10065+B$8044*(B$7417+'Calc1'!B10591)*100/'11'!B$17</f>
        <v>0</v>
      </c>
      <c r="C10676" s="10"/>
    </row>
    <row r="10677" spans="1:3">
      <c r="A10677" s="21">
        <v>168</v>
      </c>
      <c r="B10677" s="6">
        <f>B10066+B$8044*(B$7417+'Calc1'!B10592)*100/'11'!B$17</f>
        <v>0</v>
      </c>
      <c r="C10677" s="10"/>
    </row>
    <row r="10678" spans="1:3">
      <c r="A10678" s="21">
        <v>169</v>
      </c>
      <c r="B10678" s="6">
        <f>B10067+B$8044*(B$7417+'Calc1'!B10593)*100/'11'!B$17</f>
        <v>0</v>
      </c>
      <c r="C10678" s="10"/>
    </row>
    <row r="10679" spans="1:3">
      <c r="A10679" s="21">
        <v>170</v>
      </c>
      <c r="B10679" s="6">
        <f>B10068+B$8044*(B$7417+'Calc1'!B10594)*100/'11'!B$17</f>
        <v>0</v>
      </c>
      <c r="C10679" s="10"/>
    </row>
    <row r="10680" spans="1:3">
      <c r="A10680" s="21">
        <v>171</v>
      </c>
      <c r="B10680" s="6">
        <f>B10069+B$8044*(B$7417+'Calc1'!B10595)*100/'11'!B$17</f>
        <v>0</v>
      </c>
      <c r="C10680" s="10"/>
    </row>
    <row r="10681" spans="1:3">
      <c r="A10681" s="21">
        <v>172</v>
      </c>
      <c r="B10681" s="6">
        <f>B10070+B$8044*(B$7417+'Calc1'!B10596)*100/'11'!B$17</f>
        <v>0</v>
      </c>
      <c r="C10681" s="10"/>
    </row>
    <row r="10682" spans="1:3">
      <c r="A10682" s="21">
        <v>173</v>
      </c>
      <c r="B10682" s="6">
        <f>B10071+B$8044*(B$7417+'Calc1'!B10597)*100/'11'!B$17</f>
        <v>0</v>
      </c>
      <c r="C10682" s="10"/>
    </row>
    <row r="10683" spans="1:3">
      <c r="A10683" s="21">
        <v>174</v>
      </c>
      <c r="B10683" s="6">
        <f>B10072+B$8044*(B$7417+'Calc1'!B10598)*100/'11'!B$17</f>
        <v>0</v>
      </c>
      <c r="C10683" s="10"/>
    </row>
    <row r="10684" spans="1:3">
      <c r="A10684" s="21">
        <v>175</v>
      </c>
      <c r="B10684" s="6">
        <f>B10073+B$8044*(B$7417+'Calc1'!B10599)*100/'11'!B$17</f>
        <v>0</v>
      </c>
      <c r="C10684" s="10"/>
    </row>
    <row r="10685" spans="1:3">
      <c r="A10685" s="21">
        <v>176</v>
      </c>
      <c r="B10685" s="6">
        <f>B10074+B$8044*(B$7417+'Calc1'!B10600)*100/'11'!B$17</f>
        <v>0</v>
      </c>
      <c r="C10685" s="10"/>
    </row>
    <row r="10686" spans="1:3">
      <c r="A10686" s="21">
        <v>177</v>
      </c>
      <c r="B10686" s="6">
        <f>B10075+B$8044*(B$7417+'Calc1'!B10601)*100/'11'!B$17</f>
        <v>0</v>
      </c>
      <c r="C10686" s="10"/>
    </row>
    <row r="10687" spans="1:3">
      <c r="A10687" s="21">
        <v>178</v>
      </c>
      <c r="B10687" s="6">
        <f>B10076+B$8044*(B$7417+'Calc1'!B10602)*100/'11'!B$17</f>
        <v>0</v>
      </c>
      <c r="C10687" s="10"/>
    </row>
    <row r="10688" spans="1:3">
      <c r="A10688" s="21">
        <v>179</v>
      </c>
      <c r="B10688" s="6">
        <f>B10077+B$8044*(B$7417+'Calc1'!B10603)*100/'11'!B$17</f>
        <v>0</v>
      </c>
      <c r="C10688" s="10"/>
    </row>
    <row r="10689" spans="1:3">
      <c r="A10689" s="21">
        <v>180</v>
      </c>
      <c r="B10689" s="6">
        <f>B10078+B$8044*(B$7417+'Calc1'!B10604)*100/'11'!B$17</f>
        <v>0</v>
      </c>
      <c r="C10689" s="10"/>
    </row>
    <row r="10690" spans="1:3">
      <c r="A10690" s="21">
        <v>181</v>
      </c>
      <c r="B10690" s="6">
        <f>B10079+B$8044*(B$7417+'Calc1'!B10605)*100/'11'!B$17</f>
        <v>0</v>
      </c>
      <c r="C10690" s="10"/>
    </row>
    <row r="10691" spans="1:3">
      <c r="A10691" s="21">
        <v>182</v>
      </c>
      <c r="B10691" s="6">
        <f>B10080+B$8044*(B$7417+'Calc1'!B10606)*100/'11'!B$17</f>
        <v>0</v>
      </c>
      <c r="C10691" s="10"/>
    </row>
    <row r="10692" spans="1:3">
      <c r="A10692" s="21">
        <v>183</v>
      </c>
      <c r="B10692" s="6">
        <f>B10081+B$8044*(B$7417+'Calc1'!B10607)*100/'11'!B$17</f>
        <v>0</v>
      </c>
      <c r="C10692" s="10"/>
    </row>
    <row r="10693" spans="1:3">
      <c r="A10693" s="21">
        <v>184</v>
      </c>
      <c r="B10693" s="6">
        <f>B10082+B$8044*(B$7417+'Calc1'!B10608)*100/'11'!B$17</f>
        <v>0</v>
      </c>
      <c r="C10693" s="10"/>
    </row>
    <row r="10694" spans="1:3">
      <c r="A10694" s="21">
        <v>185</v>
      </c>
      <c r="B10694" s="6">
        <f>B10083+B$8044*(B$7417+'Calc1'!B10609)*100/'11'!B$17</f>
        <v>0</v>
      </c>
      <c r="C10694" s="10"/>
    </row>
    <row r="10695" spans="1:3">
      <c r="A10695" s="21">
        <v>186</v>
      </c>
      <c r="B10695" s="6">
        <f>B10084+B$8044*(B$7417+'Calc1'!B10610)*100/'11'!B$17</f>
        <v>0</v>
      </c>
      <c r="C10695" s="10"/>
    </row>
    <row r="10696" spans="1:3">
      <c r="A10696" s="21">
        <v>187</v>
      </c>
      <c r="B10696" s="6">
        <f>B10085+B$8044*(B$7417+'Calc1'!B10611)*100/'11'!B$17</f>
        <v>0</v>
      </c>
      <c r="C10696" s="10"/>
    </row>
    <row r="10697" spans="1:3">
      <c r="A10697" s="21">
        <v>188</v>
      </c>
      <c r="B10697" s="6">
        <f>B10086+B$8044*(B$7417+'Calc1'!B10612)*100/'11'!B$17</f>
        <v>0</v>
      </c>
      <c r="C10697" s="10"/>
    </row>
    <row r="10698" spans="1:3">
      <c r="A10698" s="21">
        <v>189</v>
      </c>
      <c r="B10698" s="6">
        <f>B10087+B$8044*(B$7417+'Calc1'!B10613)*100/'11'!B$17</f>
        <v>0</v>
      </c>
      <c r="C10698" s="10"/>
    </row>
    <row r="10699" spans="1:3">
      <c r="A10699" s="21">
        <v>190</v>
      </c>
      <c r="B10699" s="6">
        <f>B10088+B$8044*(B$7417+'Calc1'!B10614)*100/'11'!B$17</f>
        <v>0</v>
      </c>
      <c r="C10699" s="10"/>
    </row>
    <row r="10700" spans="1:3">
      <c r="A10700" s="21">
        <v>191</v>
      </c>
      <c r="B10700" s="6">
        <f>B10089+B$8044*(B$7417+'Calc1'!B10615)*100/'11'!B$17</f>
        <v>0</v>
      </c>
      <c r="C10700" s="10"/>
    </row>
    <row r="10701" spans="1:3">
      <c r="A10701" s="21">
        <v>192</v>
      </c>
      <c r="B10701" s="6">
        <f>B10090+B$8044*(B$7417+'Calc1'!B10616)*100/'11'!B$17</f>
        <v>0</v>
      </c>
      <c r="C10701" s="10"/>
    </row>
    <row r="10702" spans="1:3">
      <c r="A10702" s="21">
        <v>193</v>
      </c>
      <c r="B10702" s="6">
        <f>B10091+B$8044*(B$7417+'Calc1'!B10617)*100/'11'!B$17</f>
        <v>0</v>
      </c>
      <c r="C10702" s="10"/>
    </row>
    <row r="10703" spans="1:3">
      <c r="A10703" s="21">
        <v>194</v>
      </c>
      <c r="B10703" s="6">
        <f>B10092+B$8044*(B$7417+'Calc1'!B10618)*100/'11'!B$17</f>
        <v>0</v>
      </c>
      <c r="C10703" s="10"/>
    </row>
    <row r="10704" spans="1:3">
      <c r="A10704" s="21">
        <v>195</v>
      </c>
      <c r="B10704" s="6">
        <f>B10093+B$8044*(B$7417+'Calc1'!B10619)*100/'11'!B$17</f>
        <v>0</v>
      </c>
      <c r="C10704" s="10"/>
    </row>
    <row r="10705" spans="1:3">
      <c r="A10705" s="21">
        <v>196</v>
      </c>
      <c r="B10705" s="6">
        <f>B10094+B$8044*(B$7417+'Calc1'!B10620)*100/'11'!B$17</f>
        <v>0</v>
      </c>
      <c r="C10705" s="10"/>
    </row>
    <row r="10706" spans="1:3">
      <c r="A10706" s="21">
        <v>197</v>
      </c>
      <c r="B10706" s="6">
        <f>B10095+B$8044*(B$7417+'Calc1'!B10621)*100/'11'!B$17</f>
        <v>0</v>
      </c>
      <c r="C10706" s="10"/>
    </row>
    <row r="10707" spans="1:3">
      <c r="A10707" s="21">
        <v>198</v>
      </c>
      <c r="B10707" s="6">
        <f>B10096+B$8044*(B$7417+'Calc1'!B10622)*100/'11'!B$17</f>
        <v>0</v>
      </c>
      <c r="C10707" s="10"/>
    </row>
    <row r="10708" spans="1:3">
      <c r="A10708" s="21">
        <v>199</v>
      </c>
      <c r="B10708" s="6">
        <f>B10097+B$8044*(B$7417+'Calc1'!B10623)*100/'11'!B$17</f>
        <v>0</v>
      </c>
      <c r="C10708" s="10"/>
    </row>
    <row r="10709" spans="1:3">
      <c r="A10709" s="21">
        <v>200</v>
      </c>
      <c r="B10709" s="6">
        <f>B10098+B$8044*(B$7417+'Calc1'!B10624)*100/'11'!B$17</f>
        <v>0</v>
      </c>
      <c r="C10709" s="10"/>
    </row>
    <row r="10710" spans="1:3">
      <c r="A10710" s="21">
        <v>201</v>
      </c>
      <c r="B10710" s="6">
        <f>B10099+B$8044*(B$7417+'Calc1'!B10625)*100/'11'!B$17</f>
        <v>0</v>
      </c>
      <c r="C10710" s="10"/>
    </row>
    <row r="10711" spans="1:3">
      <c r="A10711" s="21">
        <v>202</v>
      </c>
      <c r="B10711" s="6">
        <f>B10100+B$8044*(B$7417+'Calc1'!B10626)*100/'11'!B$17</f>
        <v>0</v>
      </c>
      <c r="C10711" s="10"/>
    </row>
    <row r="10712" spans="1:3">
      <c r="A10712" s="21">
        <v>203</v>
      </c>
      <c r="B10712" s="6">
        <f>B10101+B$8044*(B$7417+'Calc1'!B10627)*100/'11'!B$17</f>
        <v>0</v>
      </c>
      <c r="C10712" s="10"/>
    </row>
    <row r="10713" spans="1:3">
      <c r="A10713" s="21">
        <v>204</v>
      </c>
      <c r="B10713" s="6">
        <f>B10102+B$8044*(B$7417+'Calc1'!B10628)*100/'11'!B$17</f>
        <v>0</v>
      </c>
      <c r="C10713" s="10"/>
    </row>
    <row r="10714" spans="1:3">
      <c r="A10714" s="21">
        <v>205</v>
      </c>
      <c r="B10714" s="6">
        <f>B10103+B$8044*(B$7417+'Calc1'!B10629)*100/'11'!B$17</f>
        <v>0</v>
      </c>
      <c r="C10714" s="10"/>
    </row>
    <row r="10715" spans="1:3">
      <c r="A10715" s="21">
        <v>206</v>
      </c>
      <c r="B10715" s="6">
        <f>B10104+B$8044*(B$7417+'Calc1'!B10630)*100/'11'!B$17</f>
        <v>0</v>
      </c>
      <c r="C10715" s="10"/>
    </row>
    <row r="10716" spans="1:3">
      <c r="A10716" s="21">
        <v>207</v>
      </c>
      <c r="B10716" s="6">
        <f>B10105+B$8044*(B$7417+'Calc1'!B10631)*100/'11'!B$17</f>
        <v>0</v>
      </c>
      <c r="C10716" s="10"/>
    </row>
    <row r="10717" spans="1:3">
      <c r="A10717" s="21">
        <v>208</v>
      </c>
      <c r="B10717" s="6">
        <f>B10106+B$8044*(B$7417+'Calc1'!B10632)*100/'11'!B$17</f>
        <v>0</v>
      </c>
      <c r="C10717" s="10"/>
    </row>
    <row r="10718" spans="1:3">
      <c r="A10718" s="21">
        <v>209</v>
      </c>
      <c r="B10718" s="6">
        <f>B10107+B$8044*(B$7417+'Calc1'!B10633)*100/'11'!B$17</f>
        <v>0</v>
      </c>
      <c r="C10718" s="10"/>
    </row>
    <row r="10719" spans="1:3">
      <c r="A10719" s="21">
        <v>210</v>
      </c>
      <c r="B10719" s="6">
        <f>B10108+B$8044*(B$7417+'Calc1'!B10634)*100/'11'!B$17</f>
        <v>0</v>
      </c>
      <c r="C10719" s="10"/>
    </row>
    <row r="10720" spans="1:3">
      <c r="A10720" s="21">
        <v>211</v>
      </c>
      <c r="B10720" s="6">
        <f>B10109+B$8044*(B$7417+'Calc1'!B10635)*100/'11'!B$17</f>
        <v>0</v>
      </c>
      <c r="C10720" s="10"/>
    </row>
    <row r="10721" spans="1:3">
      <c r="A10721" s="21">
        <v>212</v>
      </c>
      <c r="B10721" s="6">
        <f>B10110+B$8044*(B$7417+'Calc1'!B10636)*100/'11'!B$17</f>
        <v>0</v>
      </c>
      <c r="C10721" s="10"/>
    </row>
    <row r="10722" spans="1:3">
      <c r="A10722" s="21">
        <v>213</v>
      </c>
      <c r="B10722" s="6">
        <f>B10111+B$8044*(B$7417+'Calc1'!B10637)*100/'11'!B$17</f>
        <v>0</v>
      </c>
      <c r="C10722" s="10"/>
    </row>
    <row r="10723" spans="1:3">
      <c r="A10723" s="21">
        <v>214</v>
      </c>
      <c r="B10723" s="6">
        <f>B10112+B$8044*(B$7417+'Calc1'!B10638)*100/'11'!B$17</f>
        <v>0</v>
      </c>
      <c r="C10723" s="10"/>
    </row>
    <row r="10724" spans="1:3">
      <c r="A10724" s="21">
        <v>215</v>
      </c>
      <c r="B10724" s="6">
        <f>B10113+B$8044*(B$7417+'Calc1'!B10639)*100/'11'!B$17</f>
        <v>0</v>
      </c>
      <c r="C10724" s="10"/>
    </row>
    <row r="10725" spans="1:3">
      <c r="A10725" s="21">
        <v>216</v>
      </c>
      <c r="B10725" s="6">
        <f>B10114+B$8044*(B$7417+'Calc1'!B10640)*100/'11'!B$17</f>
        <v>0</v>
      </c>
      <c r="C10725" s="10"/>
    </row>
    <row r="10726" spans="1:3">
      <c r="A10726" s="21">
        <v>217</v>
      </c>
      <c r="B10726" s="6">
        <f>B10115+B$8044*(B$7417+'Calc1'!B10641)*100/'11'!B$17</f>
        <v>0</v>
      </c>
      <c r="C10726" s="10"/>
    </row>
    <row r="10727" spans="1:3">
      <c r="A10727" s="21">
        <v>218</v>
      </c>
      <c r="B10727" s="6">
        <f>B10116+B$8044*(B$7417+'Calc1'!B10642)*100/'11'!B$17</f>
        <v>0</v>
      </c>
      <c r="C10727" s="10"/>
    </row>
    <row r="10728" spans="1:3">
      <c r="A10728" s="21">
        <v>219</v>
      </c>
      <c r="B10728" s="6">
        <f>B10117+B$8044*(B$7417+'Calc1'!B10643)*100/'11'!B$17</f>
        <v>0</v>
      </c>
      <c r="C10728" s="10"/>
    </row>
    <row r="10729" spans="1:3">
      <c r="A10729" s="21">
        <v>220</v>
      </c>
      <c r="B10729" s="6">
        <f>B10118+B$8044*(B$7417+'Calc1'!B10644)*100/'11'!B$17</f>
        <v>0</v>
      </c>
      <c r="C10729" s="10"/>
    </row>
    <row r="10730" spans="1:3">
      <c r="A10730" s="21">
        <v>221</v>
      </c>
      <c r="B10730" s="6">
        <f>B10119+B$8044*(B$7417+'Calc1'!B10645)*100/'11'!B$17</f>
        <v>0</v>
      </c>
      <c r="C10730" s="10"/>
    </row>
    <row r="10731" spans="1:3">
      <c r="A10731" s="21">
        <v>222</v>
      </c>
      <c r="B10731" s="6">
        <f>B10120+B$8044*(B$7417+'Calc1'!B10646)*100/'11'!B$17</f>
        <v>0</v>
      </c>
      <c r="C10731" s="10"/>
    </row>
    <row r="10732" spans="1:3">
      <c r="A10732" s="21">
        <v>223</v>
      </c>
      <c r="B10732" s="6">
        <f>B10121+B$8044*(B$7417+'Calc1'!B10647)*100/'11'!B$17</f>
        <v>0</v>
      </c>
      <c r="C10732" s="10"/>
    </row>
    <row r="10733" spans="1:3">
      <c r="A10733" s="21">
        <v>224</v>
      </c>
      <c r="B10733" s="6">
        <f>B10122+B$8044*(B$7417+'Calc1'!B10648)*100/'11'!B$17</f>
        <v>0</v>
      </c>
      <c r="C10733" s="10"/>
    </row>
    <row r="10734" spans="1:3">
      <c r="A10734" s="21">
        <v>225</v>
      </c>
      <c r="B10734" s="6">
        <f>B10123+B$8044*(B$7417+'Calc1'!B10649)*100/'11'!B$17</f>
        <v>0</v>
      </c>
      <c r="C10734" s="10"/>
    </row>
    <row r="10735" spans="1:3">
      <c r="A10735" s="21">
        <v>226</v>
      </c>
      <c r="B10735" s="6">
        <f>B10124+B$8044*(B$7417+'Calc1'!B10650)*100/'11'!B$17</f>
        <v>0</v>
      </c>
      <c r="C10735" s="10"/>
    </row>
    <row r="10736" spans="1:3">
      <c r="A10736" s="21">
        <v>227</v>
      </c>
      <c r="B10736" s="6">
        <f>B10125+B$8044*(B$7417+'Calc1'!B10651)*100/'11'!B$17</f>
        <v>0</v>
      </c>
      <c r="C10736" s="10"/>
    </row>
    <row r="10737" spans="1:3">
      <c r="A10737" s="21">
        <v>228</v>
      </c>
      <c r="B10737" s="6">
        <f>B10126+B$8044*(B$7417+'Calc1'!B10652)*100/'11'!B$17</f>
        <v>0</v>
      </c>
      <c r="C10737" s="10"/>
    </row>
    <row r="10738" spans="1:3">
      <c r="A10738" s="21">
        <v>229</v>
      </c>
      <c r="B10738" s="6">
        <f>B10127+B$8044*(B$7417+'Calc1'!B10653)*100/'11'!B$17</f>
        <v>0</v>
      </c>
      <c r="C10738" s="10"/>
    </row>
    <row r="10739" spans="1:3">
      <c r="A10739" s="21">
        <v>230</v>
      </c>
      <c r="B10739" s="6">
        <f>B10128+B$8044*(B$7417+'Calc1'!B10654)*100/'11'!B$17</f>
        <v>0</v>
      </c>
      <c r="C10739" s="10"/>
    </row>
    <row r="10740" spans="1:3">
      <c r="A10740" s="21">
        <v>231</v>
      </c>
      <c r="B10740" s="6">
        <f>B10129+B$8044*(B$7417+'Calc1'!B10655)*100/'11'!B$17</f>
        <v>0</v>
      </c>
      <c r="C10740" s="10"/>
    </row>
    <row r="10741" spans="1:3">
      <c r="A10741" s="21">
        <v>232</v>
      </c>
      <c r="B10741" s="6">
        <f>B10130+B$8044*(B$7417+'Calc1'!B10656)*100/'11'!B$17</f>
        <v>0</v>
      </c>
      <c r="C10741" s="10"/>
    </row>
    <row r="10742" spans="1:3">
      <c r="A10742" s="21">
        <v>233</v>
      </c>
      <c r="B10742" s="6">
        <f>B10131+B$8044*(B$7417+'Calc1'!B10657)*100/'11'!B$17</f>
        <v>0</v>
      </c>
      <c r="C10742" s="10"/>
    </row>
    <row r="10743" spans="1:3">
      <c r="A10743" s="21">
        <v>234</v>
      </c>
      <c r="B10743" s="6">
        <f>B10132+B$8044*(B$7417+'Calc1'!B10658)*100/'11'!B$17</f>
        <v>0</v>
      </c>
      <c r="C10743" s="10"/>
    </row>
    <row r="10744" spans="1:3">
      <c r="A10744" s="21">
        <v>235</v>
      </c>
      <c r="B10744" s="6">
        <f>B10133+B$8044*(B$7417+'Calc1'!B10659)*100/'11'!B$17</f>
        <v>0</v>
      </c>
      <c r="C10744" s="10"/>
    </row>
    <row r="10745" spans="1:3">
      <c r="A10745" s="21">
        <v>236</v>
      </c>
      <c r="B10745" s="6">
        <f>B10134+B$8044*(B$7417+'Calc1'!B10660)*100/'11'!B$17</f>
        <v>0</v>
      </c>
      <c r="C10745" s="10"/>
    </row>
    <row r="10746" spans="1:3">
      <c r="A10746" s="21">
        <v>237</v>
      </c>
      <c r="B10746" s="6">
        <f>B10135+B$8044*(B$7417+'Calc1'!B10661)*100/'11'!B$17</f>
        <v>0</v>
      </c>
      <c r="C10746" s="10"/>
    </row>
    <row r="10747" spans="1:3">
      <c r="A10747" s="21">
        <v>238</v>
      </c>
      <c r="B10747" s="6">
        <f>B10136+B$8044*(B$7417+'Calc1'!B10662)*100/'11'!B$17</f>
        <v>0</v>
      </c>
      <c r="C10747" s="10"/>
    </row>
    <row r="10748" spans="1:3">
      <c r="A10748" s="21">
        <v>239</v>
      </c>
      <c r="B10748" s="6">
        <f>B10137+B$8044*(B$7417+'Calc1'!B10663)*100/'11'!B$17</f>
        <v>0</v>
      </c>
      <c r="C10748" s="10"/>
    </row>
    <row r="10749" spans="1:3">
      <c r="A10749" s="21">
        <v>240</v>
      </c>
      <c r="B10749" s="6">
        <f>B10138+B$8044*(B$7417+'Calc1'!B10664)*100/'11'!B$17</f>
        <v>0</v>
      </c>
      <c r="C10749" s="10"/>
    </row>
    <row r="10750" spans="1:3">
      <c r="A10750" s="21">
        <v>241</v>
      </c>
      <c r="B10750" s="6">
        <f>B10139+B$8044*(B$7417+'Calc1'!B10665)*100/'11'!B$17</f>
        <v>0</v>
      </c>
      <c r="C10750" s="10"/>
    </row>
    <row r="10751" spans="1:3">
      <c r="A10751" s="21">
        <v>242</v>
      </c>
      <c r="B10751" s="6">
        <f>B10140+B$8044*(B$7417+'Calc1'!B10666)*100/'11'!B$17</f>
        <v>0</v>
      </c>
      <c r="C10751" s="10"/>
    </row>
    <row r="10752" spans="1:3">
      <c r="A10752" s="21">
        <v>243</v>
      </c>
      <c r="B10752" s="6">
        <f>B10141+B$8044*(B$7417+'Calc1'!B10667)*100/'11'!B$17</f>
        <v>0</v>
      </c>
      <c r="C10752" s="10"/>
    </row>
    <row r="10753" spans="1:3">
      <c r="A10753" s="21">
        <v>244</v>
      </c>
      <c r="B10753" s="6">
        <f>B10142+B$8044*(B$7417+'Calc1'!B10668)*100/'11'!B$17</f>
        <v>0</v>
      </c>
      <c r="C10753" s="10"/>
    </row>
    <row r="10754" spans="1:3">
      <c r="A10754" s="21">
        <v>245</v>
      </c>
      <c r="B10754" s="6">
        <f>B10143+B$8044*(B$7417+'Calc1'!B10669)*100/'11'!B$17</f>
        <v>0</v>
      </c>
      <c r="C10754" s="10"/>
    </row>
    <row r="10755" spans="1:3">
      <c r="A10755" s="21">
        <v>246</v>
      </c>
      <c r="B10755" s="6">
        <f>B10144+B$8044*(B$7417+'Calc1'!B10670)*100/'11'!B$17</f>
        <v>0</v>
      </c>
      <c r="C10755" s="10"/>
    </row>
    <row r="10756" spans="1:3">
      <c r="A10756" s="21">
        <v>247</v>
      </c>
      <c r="B10756" s="6">
        <f>B10145+B$8044*(B$7417+'Calc1'!B10671)*100/'11'!B$17</f>
        <v>0</v>
      </c>
      <c r="C10756" s="10"/>
    </row>
    <row r="10757" spans="1:3">
      <c r="A10757" s="21">
        <v>248</v>
      </c>
      <c r="B10757" s="6">
        <f>B10146+B$8044*(B$7417+'Calc1'!B10672)*100/'11'!B$17</f>
        <v>0</v>
      </c>
      <c r="C10757" s="10"/>
    </row>
    <row r="10758" spans="1:3">
      <c r="A10758" s="21">
        <v>249</v>
      </c>
      <c r="B10758" s="6">
        <f>B10147+B$8044*(B$7417+'Calc1'!B10673)*100/'11'!B$17</f>
        <v>0</v>
      </c>
      <c r="C10758" s="10"/>
    </row>
    <row r="10759" spans="1:3">
      <c r="A10759" s="21">
        <v>250</v>
      </c>
      <c r="B10759" s="6">
        <f>B10148+B$8044*(B$7417+'Calc1'!B10674)*100/'11'!B$17</f>
        <v>0</v>
      </c>
      <c r="C10759" s="10"/>
    </row>
    <row r="10760" spans="1:3">
      <c r="A10760" s="21">
        <v>251</v>
      </c>
      <c r="B10760" s="6">
        <f>B10149+B$8044*(B$7417+'Calc1'!B10675)*100/'11'!B$17</f>
        <v>0</v>
      </c>
      <c r="C10760" s="10"/>
    </row>
    <row r="10761" spans="1:3">
      <c r="A10761" s="21">
        <v>252</v>
      </c>
      <c r="B10761" s="6">
        <f>B10150+B$8044*(B$7417+'Calc1'!B10676)*100/'11'!B$17</f>
        <v>0</v>
      </c>
      <c r="C10761" s="10"/>
    </row>
    <row r="10762" spans="1:3">
      <c r="A10762" s="21">
        <v>253</v>
      </c>
      <c r="B10762" s="6">
        <f>B10151+B$8044*(B$7417+'Calc1'!B10677)*100/'11'!B$17</f>
        <v>0</v>
      </c>
      <c r="C10762" s="10"/>
    </row>
    <row r="10763" spans="1:3">
      <c r="A10763" s="21">
        <v>254</v>
      </c>
      <c r="B10763" s="6">
        <f>B10152+B$8044*(B$7417+'Calc1'!B10678)*100/'11'!B$17</f>
        <v>0</v>
      </c>
      <c r="C10763" s="10"/>
    </row>
    <row r="10764" spans="1:3">
      <c r="A10764" s="21">
        <v>255</v>
      </c>
      <c r="B10764" s="6">
        <f>B10153+B$8044*(B$7417+'Calc1'!B10679)*100/'11'!B$17</f>
        <v>0</v>
      </c>
      <c r="C10764" s="10"/>
    </row>
    <row r="10765" spans="1:3">
      <c r="A10765" s="21">
        <v>256</v>
      </c>
      <c r="B10765" s="6">
        <f>B10154+B$8044*(B$7417+'Calc1'!B10680)*100/'11'!B$17</f>
        <v>0</v>
      </c>
      <c r="C10765" s="10"/>
    </row>
    <row r="10766" spans="1:3">
      <c r="A10766" s="21">
        <v>257</v>
      </c>
      <c r="B10766" s="6">
        <f>B10155+B$8044*(B$7417+'Calc1'!B10681)*100/'11'!B$17</f>
        <v>0</v>
      </c>
      <c r="C10766" s="10"/>
    </row>
    <row r="10767" spans="1:3">
      <c r="A10767" s="21">
        <v>258</v>
      </c>
      <c r="B10767" s="6">
        <f>B10156+B$8044*(B$7417+'Calc1'!B10682)*100/'11'!B$17</f>
        <v>0</v>
      </c>
      <c r="C10767" s="10"/>
    </row>
    <row r="10768" spans="1:3">
      <c r="A10768" s="21">
        <v>259</v>
      </c>
      <c r="B10768" s="6">
        <f>B10157+B$8044*(B$7417+'Calc1'!B10683)*100/'11'!B$17</f>
        <v>0</v>
      </c>
      <c r="C10768" s="10"/>
    </row>
    <row r="10769" spans="1:3">
      <c r="A10769" s="21">
        <v>260</v>
      </c>
      <c r="B10769" s="6">
        <f>B10158+B$8044*(B$7417+'Calc1'!B10684)*100/'11'!B$17</f>
        <v>0</v>
      </c>
      <c r="C10769" s="10"/>
    </row>
    <row r="10770" spans="1:3">
      <c r="A10770" s="21">
        <v>261</v>
      </c>
      <c r="B10770" s="6">
        <f>B10159+B$8044*(B$7417+'Calc1'!B10685)*100/'11'!B$17</f>
        <v>0</v>
      </c>
      <c r="C10770" s="10"/>
    </row>
    <row r="10771" spans="1:3">
      <c r="A10771" s="21">
        <v>262</v>
      </c>
      <c r="B10771" s="6">
        <f>B10160+B$8044*(B$7417+'Calc1'!B10686)*100/'11'!B$17</f>
        <v>0</v>
      </c>
      <c r="C10771" s="10"/>
    </row>
    <row r="10772" spans="1:3">
      <c r="A10772" s="21">
        <v>263</v>
      </c>
      <c r="B10772" s="6">
        <f>B10161+B$8044*(B$7417+'Calc1'!B10687)*100/'11'!B$17</f>
        <v>0</v>
      </c>
      <c r="C10772" s="10"/>
    </row>
    <row r="10773" spans="1:3">
      <c r="A10773" s="21">
        <v>264</v>
      </c>
      <c r="B10773" s="6">
        <f>B10162+B$8044*(B$7417+'Calc1'!B10688)*100/'11'!B$17</f>
        <v>0</v>
      </c>
      <c r="C10773" s="10"/>
    </row>
    <row r="10774" spans="1:3">
      <c r="A10774" s="21">
        <v>265</v>
      </c>
      <c r="B10774" s="6">
        <f>B10163+B$8044*(B$7417+'Calc1'!B10689)*100/'11'!B$17</f>
        <v>0</v>
      </c>
      <c r="C10774" s="10"/>
    </row>
    <row r="10775" spans="1:3">
      <c r="A10775" s="21">
        <v>266</v>
      </c>
      <c r="B10775" s="6">
        <f>B10164+B$8044*(B$7417+'Calc1'!B10690)*100/'11'!B$17</f>
        <v>0</v>
      </c>
      <c r="C10775" s="10"/>
    </row>
    <row r="10776" spans="1:3">
      <c r="A10776" s="21">
        <v>267</v>
      </c>
      <c r="B10776" s="6">
        <f>B10165+B$8044*(B$7417+'Calc1'!B10691)*100/'11'!B$17</f>
        <v>0</v>
      </c>
      <c r="C10776" s="10"/>
    </row>
    <row r="10777" spans="1:3">
      <c r="A10777" s="21">
        <v>268</v>
      </c>
      <c r="B10777" s="6">
        <f>B10166+B$8044*(B$7417+'Calc1'!B10692)*100/'11'!B$17</f>
        <v>0</v>
      </c>
      <c r="C10777" s="10"/>
    </row>
    <row r="10778" spans="1:3">
      <c r="A10778" s="21">
        <v>269</v>
      </c>
      <c r="B10778" s="6">
        <f>B10167+B$8044*(B$7417+'Calc1'!B10693)*100/'11'!B$17</f>
        <v>0</v>
      </c>
      <c r="C10778" s="10"/>
    </row>
    <row r="10779" spans="1:3">
      <c r="A10779" s="21">
        <v>270</v>
      </c>
      <c r="B10779" s="6">
        <f>B10168+B$8044*(B$7417+'Calc1'!B10694)*100/'11'!B$17</f>
        <v>0</v>
      </c>
      <c r="C10779" s="10"/>
    </row>
    <row r="10780" spans="1:3">
      <c r="A10780" s="21">
        <v>271</v>
      </c>
      <c r="B10780" s="6">
        <f>B10169+B$8044*(B$7417+'Calc1'!B10695)*100/'11'!B$17</f>
        <v>0</v>
      </c>
      <c r="C10780" s="10"/>
    </row>
    <row r="10781" spans="1:3">
      <c r="A10781" s="21">
        <v>272</v>
      </c>
      <c r="B10781" s="6">
        <f>B10170+B$8044*(B$7417+'Calc1'!B10696)*100/'11'!B$17</f>
        <v>0</v>
      </c>
      <c r="C10781" s="10"/>
    </row>
    <row r="10782" spans="1:3">
      <c r="A10782" s="21">
        <v>273</v>
      </c>
      <c r="B10782" s="6">
        <f>B10171+B$8044*(B$7417+'Calc1'!B10697)*100/'11'!B$17</f>
        <v>0</v>
      </c>
      <c r="C10782" s="10"/>
    </row>
    <row r="10783" spans="1:3">
      <c r="A10783" s="21">
        <v>274</v>
      </c>
      <c r="B10783" s="6">
        <f>B10172+B$8044*(B$7417+'Calc1'!B10698)*100/'11'!B$17</f>
        <v>0</v>
      </c>
      <c r="C10783" s="10"/>
    </row>
    <row r="10784" spans="1:3">
      <c r="A10784" s="21">
        <v>275</v>
      </c>
      <c r="B10784" s="6">
        <f>B10173+B$8044*(B$7417+'Calc1'!B10699)*100/'11'!B$17</f>
        <v>0</v>
      </c>
      <c r="C10784" s="10"/>
    </row>
    <row r="10785" spans="1:3">
      <c r="A10785" s="21">
        <v>276</v>
      </c>
      <c r="B10785" s="6">
        <f>B10174+B$8044*(B$7417+'Calc1'!B10700)*100/'11'!B$17</f>
        <v>0</v>
      </c>
      <c r="C10785" s="10"/>
    </row>
    <row r="10786" spans="1:3">
      <c r="A10786" s="21">
        <v>277</v>
      </c>
      <c r="B10786" s="6">
        <f>B10175+B$8044*(B$7417+'Calc1'!B10701)*100/'11'!B$17</f>
        <v>0</v>
      </c>
      <c r="C10786" s="10"/>
    </row>
    <row r="10787" spans="1:3">
      <c r="A10787" s="21">
        <v>278</v>
      </c>
      <c r="B10787" s="6">
        <f>B10176+B$8044*(B$7417+'Calc1'!B10702)*100/'11'!B$17</f>
        <v>0</v>
      </c>
      <c r="C10787" s="10"/>
    </row>
    <row r="10788" spans="1:3">
      <c r="A10788" s="21">
        <v>279</v>
      </c>
      <c r="B10788" s="6">
        <f>B10177+B$8044*(B$7417+'Calc1'!B10703)*100/'11'!B$17</f>
        <v>0</v>
      </c>
      <c r="C10788" s="10"/>
    </row>
    <row r="10789" spans="1:3">
      <c r="A10789" s="21">
        <v>280</v>
      </c>
      <c r="B10789" s="6">
        <f>B10178+B$8044*(B$7417+'Calc1'!B10704)*100/'11'!B$17</f>
        <v>0</v>
      </c>
      <c r="C10789" s="10"/>
    </row>
    <row r="10790" spans="1:3">
      <c r="A10790" s="21">
        <v>281</v>
      </c>
      <c r="B10790" s="6">
        <f>B10179+B$8044*(B$7417+'Calc1'!B10705)*100/'11'!B$17</f>
        <v>0</v>
      </c>
      <c r="C10790" s="10"/>
    </row>
    <row r="10791" spans="1:3">
      <c r="A10791" s="21">
        <v>282</v>
      </c>
      <c r="B10791" s="6">
        <f>B10180+B$8044*(B$7417+'Calc1'!B10706)*100/'11'!B$17</f>
        <v>0</v>
      </c>
      <c r="C10791" s="10"/>
    </row>
    <row r="10792" spans="1:3">
      <c r="A10792" s="21">
        <v>283</v>
      </c>
      <c r="B10792" s="6">
        <f>B10181+B$8044*(B$7417+'Calc1'!B10707)*100/'11'!B$17</f>
        <v>0</v>
      </c>
      <c r="C10792" s="10"/>
    </row>
    <row r="10793" spans="1:3">
      <c r="A10793" s="21">
        <v>284</v>
      </c>
      <c r="B10793" s="6">
        <f>B10182+B$8044*(B$7417+'Calc1'!B10708)*100/'11'!B$17</f>
        <v>0</v>
      </c>
      <c r="C10793" s="10"/>
    </row>
    <row r="10794" spans="1:3">
      <c r="A10794" s="21">
        <v>285</v>
      </c>
      <c r="B10794" s="6">
        <f>B10183+B$8044*(B$7417+'Calc1'!B10709)*100/'11'!B$17</f>
        <v>0</v>
      </c>
      <c r="C10794" s="10"/>
    </row>
    <row r="10795" spans="1:3">
      <c r="A10795" s="21">
        <v>286</v>
      </c>
      <c r="B10795" s="6">
        <f>B10184+B$8044*(B$7417+'Calc1'!B10710)*100/'11'!B$17</f>
        <v>0</v>
      </c>
      <c r="C10795" s="10"/>
    </row>
    <row r="10796" spans="1:3">
      <c r="A10796" s="21">
        <v>287</v>
      </c>
      <c r="B10796" s="6">
        <f>B10185+B$8044*(B$7417+'Calc1'!B10711)*100/'11'!B$17</f>
        <v>0</v>
      </c>
      <c r="C10796" s="10"/>
    </row>
    <row r="10797" spans="1:3">
      <c r="A10797" s="21">
        <v>288</v>
      </c>
      <c r="B10797" s="6">
        <f>B10186+B$8044*(B$7417+'Calc1'!B10712)*100/'11'!B$17</f>
        <v>0</v>
      </c>
      <c r="C10797" s="10"/>
    </row>
    <row r="10798" spans="1:3">
      <c r="A10798" s="21">
        <v>289</v>
      </c>
      <c r="B10798" s="6">
        <f>B10187+B$8044*(B$7417+'Calc1'!B10713)*100/'11'!B$17</f>
        <v>0</v>
      </c>
      <c r="C10798" s="10"/>
    </row>
    <row r="10799" spans="1:3">
      <c r="A10799" s="21">
        <v>290</v>
      </c>
      <c r="B10799" s="6">
        <f>B10188+B$8044*(B$7417+'Calc1'!B10714)*100/'11'!B$17</f>
        <v>0</v>
      </c>
      <c r="C10799" s="10"/>
    </row>
    <row r="10800" spans="1:3">
      <c r="A10800" s="21">
        <v>291</v>
      </c>
      <c r="B10800" s="6">
        <f>B10189+B$8044*(B$7417+'Calc1'!B10715)*100/'11'!B$17</f>
        <v>0</v>
      </c>
      <c r="C10800" s="10"/>
    </row>
    <row r="10801" spans="1:3">
      <c r="A10801" s="21">
        <v>292</v>
      </c>
      <c r="B10801" s="6">
        <f>B10190+B$8044*(B$7417+'Calc1'!B10716)*100/'11'!B$17</f>
        <v>0</v>
      </c>
      <c r="C10801" s="10"/>
    </row>
    <row r="10802" spans="1:3">
      <c r="A10802" s="21">
        <v>293</v>
      </c>
      <c r="B10802" s="6">
        <f>B10191+B$8044*(B$7417+'Calc1'!B10717)*100/'11'!B$17</f>
        <v>0</v>
      </c>
      <c r="C10802" s="10"/>
    </row>
    <row r="10803" spans="1:3">
      <c r="A10803" s="21">
        <v>294</v>
      </c>
      <c r="B10803" s="6">
        <f>B10192+B$8044*(B$7417+'Calc1'!B10718)*100/'11'!B$17</f>
        <v>0</v>
      </c>
      <c r="C10803" s="10"/>
    </row>
    <row r="10804" spans="1:3">
      <c r="A10804" s="21">
        <v>295</v>
      </c>
      <c r="B10804" s="6">
        <f>B10193+B$8044*(B$7417+'Calc1'!B10719)*100/'11'!B$17</f>
        <v>0</v>
      </c>
      <c r="C10804" s="10"/>
    </row>
    <row r="10805" spans="1:3">
      <c r="A10805" s="21">
        <v>296</v>
      </c>
      <c r="B10805" s="6">
        <f>B10194+B$8044*(B$7417+'Calc1'!B10720)*100/'11'!B$17</f>
        <v>0</v>
      </c>
      <c r="C10805" s="10"/>
    </row>
    <row r="10806" spans="1:3">
      <c r="A10806" s="21">
        <v>297</v>
      </c>
      <c r="B10806" s="6">
        <f>B10195+B$8044*(B$7417+'Calc1'!B10721)*100/'11'!B$17</f>
        <v>0</v>
      </c>
      <c r="C10806" s="10"/>
    </row>
    <row r="10807" spans="1:3">
      <c r="A10807" s="21">
        <v>298</v>
      </c>
      <c r="B10807" s="6">
        <f>B10196+B$8044*(B$7417+'Calc1'!B10722)*100/'11'!B$17</f>
        <v>0</v>
      </c>
      <c r="C10807" s="10"/>
    </row>
    <row r="10808" spans="1:3">
      <c r="A10808" s="21">
        <v>299</v>
      </c>
      <c r="B10808" s="6">
        <f>B10197+B$8044*(B$7417+'Calc1'!B10723)*100/'11'!B$17</f>
        <v>0</v>
      </c>
      <c r="C10808" s="10"/>
    </row>
    <row r="10809" spans="1:3">
      <c r="A10809" s="21">
        <v>300</v>
      </c>
      <c r="B10809" s="6">
        <f>B10198+B$8044*(B$7417+'Calc1'!B10724)*100/'11'!B$17</f>
        <v>0</v>
      </c>
      <c r="C10809" s="10"/>
    </row>
    <row r="10810" spans="1:3">
      <c r="A10810" s="21">
        <v>301</v>
      </c>
      <c r="B10810" s="6">
        <f>B10199+B$8044*(B$7417+'Calc1'!B10725)*100/'11'!B$17</f>
        <v>0</v>
      </c>
      <c r="C10810" s="10"/>
    </row>
    <row r="10811" spans="1:3">
      <c r="A10811" s="21">
        <v>302</v>
      </c>
      <c r="B10811" s="6">
        <f>B10200+B$8044*(B$7417+'Calc1'!B10726)*100/'11'!B$17</f>
        <v>0</v>
      </c>
      <c r="C10811" s="10"/>
    </row>
    <row r="10812" spans="1:3">
      <c r="A10812" s="21">
        <v>303</v>
      </c>
      <c r="B10812" s="6">
        <f>B10201+B$8044*(B$7417+'Calc1'!B10727)*100/'11'!B$17</f>
        <v>0</v>
      </c>
      <c r="C10812" s="10"/>
    </row>
    <row r="10813" spans="1:3">
      <c r="A10813" s="21">
        <v>304</v>
      </c>
      <c r="B10813" s="6">
        <f>B10202+B$8044*(B$7417+'Calc1'!B10728)*100/'11'!B$17</f>
        <v>0</v>
      </c>
      <c r="C10813" s="10"/>
    </row>
    <row r="10814" spans="1:3">
      <c r="A10814" s="21">
        <v>305</v>
      </c>
      <c r="B10814" s="6">
        <f>B10203+B$8044*(B$7417+'Calc1'!B10729)*100/'11'!B$17</f>
        <v>0</v>
      </c>
      <c r="C10814" s="10"/>
    </row>
    <row r="10815" spans="1:3">
      <c r="A10815" s="21">
        <v>306</v>
      </c>
      <c r="B10815" s="6">
        <f>B10204+B$8044*(B$7417+'Calc1'!B10730)*100/'11'!B$17</f>
        <v>0</v>
      </c>
      <c r="C10815" s="10"/>
    </row>
    <row r="10816" spans="1:3">
      <c r="A10816" s="21">
        <v>307</v>
      </c>
      <c r="B10816" s="6">
        <f>B10205+B$8044*(B$7417+'Calc1'!B10731)*100/'11'!B$17</f>
        <v>0</v>
      </c>
      <c r="C10816" s="10"/>
    </row>
    <row r="10817" spans="1:3">
      <c r="A10817" s="21">
        <v>308</v>
      </c>
      <c r="B10817" s="6">
        <f>B10206+B$8044*(B$7417+'Calc1'!B10732)*100/'11'!B$17</f>
        <v>0</v>
      </c>
      <c r="C10817" s="10"/>
    </row>
    <row r="10818" spans="1:3">
      <c r="A10818" s="21">
        <v>309</v>
      </c>
      <c r="B10818" s="6">
        <f>B10207+B$8044*(B$7417+'Calc1'!B10733)*100/'11'!B$17</f>
        <v>0</v>
      </c>
      <c r="C10818" s="10"/>
    </row>
    <row r="10819" spans="1:3">
      <c r="A10819" s="21">
        <v>310</v>
      </c>
      <c r="B10819" s="6">
        <f>B10208+B$8044*(B$7417+'Calc1'!B10734)*100/'11'!B$17</f>
        <v>0</v>
      </c>
      <c r="C10819" s="10"/>
    </row>
    <row r="10820" spans="1:3">
      <c r="A10820" s="21">
        <v>311</v>
      </c>
      <c r="B10820" s="6">
        <f>B10209+B$8044*(B$7417+'Calc1'!B10735)*100/'11'!B$17</f>
        <v>0</v>
      </c>
      <c r="C10820" s="10"/>
    </row>
    <row r="10821" spans="1:3">
      <c r="A10821" s="21">
        <v>312</v>
      </c>
      <c r="B10821" s="6">
        <f>B10210+B$8044*(B$7417+'Calc1'!B10736)*100/'11'!B$17</f>
        <v>0</v>
      </c>
      <c r="C10821" s="10"/>
    </row>
    <row r="10822" spans="1:3">
      <c r="A10822" s="21">
        <v>313</v>
      </c>
      <c r="B10822" s="6">
        <f>B10211+B$8044*(B$7417+'Calc1'!B10737)*100/'11'!B$17</f>
        <v>0</v>
      </c>
      <c r="C10822" s="10"/>
    </row>
    <row r="10823" spans="1:3">
      <c r="A10823" s="21">
        <v>314</v>
      </c>
      <c r="B10823" s="6">
        <f>B10212+B$8044*(B$7417+'Calc1'!B10738)*100/'11'!B$17</f>
        <v>0</v>
      </c>
      <c r="C10823" s="10"/>
    </row>
    <row r="10824" spans="1:3">
      <c r="A10824" s="21">
        <v>315</v>
      </c>
      <c r="B10824" s="6">
        <f>B10213+B$8044*(B$7417+'Calc1'!B10739)*100/'11'!B$17</f>
        <v>0</v>
      </c>
      <c r="C10824" s="10"/>
    </row>
    <row r="10825" spans="1:3">
      <c r="A10825" s="21">
        <v>316</v>
      </c>
      <c r="B10825" s="6">
        <f>B10214+B$8044*(B$7417+'Calc1'!B10740)*100/'11'!B$17</f>
        <v>0</v>
      </c>
      <c r="C10825" s="10"/>
    </row>
    <row r="10826" spans="1:3">
      <c r="A10826" s="21">
        <v>317</v>
      </c>
      <c r="B10826" s="6">
        <f>B10215+B$8044*(B$7417+'Calc1'!B10741)*100/'11'!B$17</f>
        <v>0</v>
      </c>
      <c r="C10826" s="10"/>
    </row>
    <row r="10827" spans="1:3">
      <c r="A10827" s="21">
        <v>318</v>
      </c>
      <c r="B10827" s="6">
        <f>B10216+B$8044*(B$7417+'Calc1'!B10742)*100/'11'!B$17</f>
        <v>0</v>
      </c>
      <c r="C10827" s="10"/>
    </row>
    <row r="10828" spans="1:3">
      <c r="A10828" s="21">
        <v>319</v>
      </c>
      <c r="B10828" s="6">
        <f>B10217+B$8044*(B$7417+'Calc1'!B10743)*100/'11'!B$17</f>
        <v>0</v>
      </c>
      <c r="C10828" s="10"/>
    </row>
    <row r="10829" spans="1:3">
      <c r="A10829" s="21">
        <v>320</v>
      </c>
      <c r="B10829" s="6">
        <f>B10218+B$8044*(B$7417+'Calc1'!B10744)*100/'11'!B$17</f>
        <v>0</v>
      </c>
      <c r="C10829" s="10"/>
    </row>
    <row r="10830" spans="1:3">
      <c r="A10830" s="21">
        <v>321</v>
      </c>
      <c r="B10830" s="6">
        <f>B10219+B$8044*(B$7417+'Calc1'!B10745)*100/'11'!B$17</f>
        <v>0</v>
      </c>
      <c r="C10830" s="10"/>
    </row>
    <row r="10831" spans="1:3">
      <c r="A10831" s="21">
        <v>322</v>
      </c>
      <c r="B10831" s="6">
        <f>B10220+B$8044*(B$7417+'Calc1'!B10746)*100/'11'!B$17</f>
        <v>0</v>
      </c>
      <c r="C10831" s="10"/>
    </row>
    <row r="10832" spans="1:3">
      <c r="A10832" s="21">
        <v>323</v>
      </c>
      <c r="B10832" s="6">
        <f>B10221+B$8044*(B$7417+'Calc1'!B10747)*100/'11'!B$17</f>
        <v>0</v>
      </c>
      <c r="C10832" s="10"/>
    </row>
    <row r="10833" spans="1:3">
      <c r="A10833" s="21">
        <v>324</v>
      </c>
      <c r="B10833" s="6">
        <f>B10222+B$8044*(B$7417+'Calc1'!B10748)*100/'11'!B$17</f>
        <v>0</v>
      </c>
      <c r="C10833" s="10"/>
    </row>
    <row r="10834" spans="1:3">
      <c r="A10834" s="21">
        <v>325</v>
      </c>
      <c r="B10834" s="6">
        <f>B10223+B$8044*(B$7417+'Calc1'!B10749)*100/'11'!B$17</f>
        <v>0</v>
      </c>
      <c r="C10834" s="10"/>
    </row>
    <row r="10835" spans="1:3">
      <c r="A10835" s="21">
        <v>326</v>
      </c>
      <c r="B10835" s="6">
        <f>B10224+B$8044*(B$7417+'Calc1'!B10750)*100/'11'!B$17</f>
        <v>0</v>
      </c>
      <c r="C10835" s="10"/>
    </row>
    <row r="10836" spans="1:3">
      <c r="A10836" s="21">
        <v>327</v>
      </c>
      <c r="B10836" s="6">
        <f>B10225+B$8044*(B$7417+'Calc1'!B10751)*100/'11'!B$17</f>
        <v>0</v>
      </c>
      <c r="C10836" s="10"/>
    </row>
    <row r="10837" spans="1:3">
      <c r="A10837" s="21">
        <v>328</v>
      </c>
      <c r="B10837" s="6">
        <f>B10226+B$8044*(B$7417+'Calc1'!B10752)*100/'11'!B$17</f>
        <v>0</v>
      </c>
      <c r="C10837" s="10"/>
    </row>
    <row r="10838" spans="1:3">
      <c r="A10838" s="21">
        <v>329</v>
      </c>
      <c r="B10838" s="6">
        <f>B10227+B$8044*(B$7417+'Calc1'!B10753)*100/'11'!B$17</f>
        <v>0</v>
      </c>
      <c r="C10838" s="10"/>
    </row>
    <row r="10839" spans="1:3">
      <c r="A10839" s="21">
        <v>330</v>
      </c>
      <c r="B10839" s="6">
        <f>B10228+B$8044*(B$7417+'Calc1'!B10754)*100/'11'!B$17</f>
        <v>0</v>
      </c>
      <c r="C10839" s="10"/>
    </row>
    <row r="10840" spans="1:3">
      <c r="A10840" s="21">
        <v>331</v>
      </c>
      <c r="B10840" s="6">
        <f>B10229+B$8044*(B$7417+'Calc1'!B10755)*100/'11'!B$17</f>
        <v>0</v>
      </c>
      <c r="C10840" s="10"/>
    </row>
    <row r="10841" spans="1:3">
      <c r="A10841" s="21">
        <v>332</v>
      </c>
      <c r="B10841" s="6">
        <f>B10230+B$8044*(B$7417+'Calc1'!B10756)*100/'11'!B$17</f>
        <v>0</v>
      </c>
      <c r="C10841" s="10"/>
    </row>
    <row r="10842" spans="1:3">
      <c r="A10842" s="21">
        <v>333</v>
      </c>
      <c r="B10842" s="6">
        <f>B10231+B$8044*(B$7417+'Calc1'!B10757)*100/'11'!B$17</f>
        <v>0</v>
      </c>
      <c r="C10842" s="10"/>
    </row>
    <row r="10843" spans="1:3">
      <c r="A10843" s="21">
        <v>334</v>
      </c>
      <c r="B10843" s="6">
        <f>B10232+B$8044*(B$7417+'Calc1'!B10758)*100/'11'!B$17</f>
        <v>0</v>
      </c>
      <c r="C10843" s="10"/>
    </row>
    <row r="10844" spans="1:3">
      <c r="A10844" s="21">
        <v>335</v>
      </c>
      <c r="B10844" s="6">
        <f>B10233+B$8044*(B$7417+'Calc1'!B10759)*100/'11'!B$17</f>
        <v>0</v>
      </c>
      <c r="C10844" s="10"/>
    </row>
    <row r="10845" spans="1:3">
      <c r="A10845" s="21">
        <v>336</v>
      </c>
      <c r="B10845" s="6">
        <f>B10234+B$8044*(B$7417+'Calc1'!B10760)*100/'11'!B$17</f>
        <v>0</v>
      </c>
      <c r="C10845" s="10"/>
    </row>
    <row r="10846" spans="1:3">
      <c r="A10846" s="21">
        <v>337</v>
      </c>
      <c r="B10846" s="6">
        <f>B10235+B$8044*(B$7417+'Calc1'!B10761)*100/'11'!B$17</f>
        <v>0</v>
      </c>
      <c r="C10846" s="10"/>
    </row>
    <row r="10847" spans="1:3">
      <c r="A10847" s="21">
        <v>338</v>
      </c>
      <c r="B10847" s="6">
        <f>B10236+B$8044*(B$7417+'Calc1'!B10762)*100/'11'!B$17</f>
        <v>0</v>
      </c>
      <c r="C10847" s="10"/>
    </row>
    <row r="10848" spans="1:3">
      <c r="A10848" s="21">
        <v>339</v>
      </c>
      <c r="B10848" s="6">
        <f>B10237+B$8044*(B$7417+'Calc1'!B10763)*100/'11'!B$17</f>
        <v>0</v>
      </c>
      <c r="C10848" s="10"/>
    </row>
    <row r="10849" spans="1:3">
      <c r="A10849" s="21">
        <v>340</v>
      </c>
      <c r="B10849" s="6">
        <f>B10238+B$8044*(B$7417+'Calc1'!B10764)*100/'11'!B$17</f>
        <v>0</v>
      </c>
      <c r="C10849" s="10"/>
    </row>
    <row r="10850" spans="1:3">
      <c r="A10850" s="21">
        <v>341</v>
      </c>
      <c r="B10850" s="6">
        <f>B10239+B$8044*(B$7417+'Calc1'!B10765)*100/'11'!B$17</f>
        <v>0</v>
      </c>
      <c r="C10850" s="10"/>
    </row>
    <row r="10851" spans="1:3">
      <c r="A10851" s="21">
        <v>342</v>
      </c>
      <c r="B10851" s="6">
        <f>B10240+B$8044*(B$7417+'Calc1'!B10766)*100/'11'!B$17</f>
        <v>0</v>
      </c>
      <c r="C10851" s="10"/>
    </row>
    <row r="10852" spans="1:3">
      <c r="A10852" s="21">
        <v>343</v>
      </c>
      <c r="B10852" s="6">
        <f>B10241+B$8044*(B$7417+'Calc1'!B10767)*100/'11'!B$17</f>
        <v>0</v>
      </c>
      <c r="C10852" s="10"/>
    </row>
    <row r="10853" spans="1:3">
      <c r="A10853" s="21">
        <v>344</v>
      </c>
      <c r="B10853" s="6">
        <f>B10242+B$8044*(B$7417+'Calc1'!B10768)*100/'11'!B$17</f>
        <v>0</v>
      </c>
      <c r="C10853" s="10"/>
    </row>
    <row r="10854" spans="1:3">
      <c r="A10854" s="21">
        <v>345</v>
      </c>
      <c r="B10854" s="6">
        <f>B10243+B$8044*(B$7417+'Calc1'!B10769)*100/'11'!B$17</f>
        <v>0</v>
      </c>
      <c r="C10854" s="10"/>
    </row>
    <row r="10855" spans="1:3">
      <c r="A10855" s="21">
        <v>346</v>
      </c>
      <c r="B10855" s="6">
        <f>B10244+B$8044*(B$7417+'Calc1'!B10770)*100/'11'!B$17</f>
        <v>0</v>
      </c>
      <c r="C10855" s="10"/>
    </row>
    <row r="10856" spans="1:3">
      <c r="A10856" s="21">
        <v>347</v>
      </c>
      <c r="B10856" s="6">
        <f>B10245+B$8044*(B$7417+'Calc1'!B10771)*100/'11'!B$17</f>
        <v>0</v>
      </c>
      <c r="C10856" s="10"/>
    </row>
    <row r="10857" spans="1:3">
      <c r="A10857" s="21">
        <v>348</v>
      </c>
      <c r="B10857" s="6">
        <f>B10246+B$8044*(B$7417+'Calc1'!B10772)*100/'11'!B$17</f>
        <v>0</v>
      </c>
      <c r="C10857" s="10"/>
    </row>
    <row r="10858" spans="1:3">
      <c r="A10858" s="21">
        <v>349</v>
      </c>
      <c r="B10858" s="6">
        <f>B10247+B$8044*(B$7417+'Calc1'!B10773)*100/'11'!B$17</f>
        <v>0</v>
      </c>
      <c r="C10858" s="10"/>
    </row>
    <row r="10859" spans="1:3">
      <c r="A10859" s="21">
        <v>350</v>
      </c>
      <c r="B10859" s="6">
        <f>B10248+B$8044*(B$7417+'Calc1'!B10774)*100/'11'!B$17</f>
        <v>0</v>
      </c>
      <c r="C10859" s="10"/>
    </row>
    <row r="10860" spans="1:3">
      <c r="A10860" s="21">
        <v>351</v>
      </c>
      <c r="B10860" s="6">
        <f>B10249+B$8044*(B$7417+'Calc1'!B10775)*100/'11'!B$17</f>
        <v>0</v>
      </c>
      <c r="C10860" s="10"/>
    </row>
    <row r="10861" spans="1:3">
      <c r="A10861" s="21">
        <v>352</v>
      </c>
      <c r="B10861" s="6">
        <f>B10250+B$8044*(B$7417+'Calc1'!B10776)*100/'11'!B$17</f>
        <v>0</v>
      </c>
      <c r="C10861" s="10"/>
    </row>
    <row r="10862" spans="1:3">
      <c r="A10862" s="21">
        <v>353</v>
      </c>
      <c r="B10862" s="6">
        <f>B10251+B$8044*(B$7417+'Calc1'!B10777)*100/'11'!B$17</f>
        <v>0</v>
      </c>
      <c r="C10862" s="10"/>
    </row>
    <row r="10863" spans="1:3">
      <c r="A10863" s="21">
        <v>354</v>
      </c>
      <c r="B10863" s="6">
        <f>B10252+B$8044*(B$7417+'Calc1'!B10778)*100/'11'!B$17</f>
        <v>0</v>
      </c>
      <c r="C10863" s="10"/>
    </row>
    <row r="10864" spans="1:3">
      <c r="A10864" s="21">
        <v>355</v>
      </c>
      <c r="B10864" s="6">
        <f>B10253+B$8044*(B$7417+'Calc1'!B10779)*100/'11'!B$17</f>
        <v>0</v>
      </c>
      <c r="C10864" s="10"/>
    </row>
    <row r="10865" spans="1:3">
      <c r="A10865" s="21">
        <v>356</v>
      </c>
      <c r="B10865" s="6">
        <f>B10254+B$8044*(B$7417+'Calc1'!B10780)*100/'11'!B$17</f>
        <v>0</v>
      </c>
      <c r="C10865" s="10"/>
    </row>
    <row r="10866" spans="1:3">
      <c r="A10866" s="21">
        <v>357</v>
      </c>
      <c r="B10866" s="6">
        <f>B10255+B$8044*(B$7417+'Calc1'!B10781)*100/'11'!B$17</f>
        <v>0</v>
      </c>
      <c r="C10866" s="10"/>
    </row>
    <row r="10867" spans="1:3">
      <c r="A10867" s="21">
        <v>358</v>
      </c>
      <c r="B10867" s="6">
        <f>B10256+B$8044*(B$7417+'Calc1'!B10782)*100/'11'!B$17</f>
        <v>0</v>
      </c>
      <c r="C10867" s="10"/>
    </row>
    <row r="10868" spans="1:3">
      <c r="A10868" s="21">
        <v>359</v>
      </c>
      <c r="B10868" s="6">
        <f>B10257+B$8044*(B$7417+'Calc1'!B10783)*100/'11'!B$17</f>
        <v>0</v>
      </c>
      <c r="C10868" s="10"/>
    </row>
    <row r="10869" spans="1:3">
      <c r="A10869" s="21">
        <v>360</v>
      </c>
      <c r="B10869" s="6">
        <f>B10258+B$8044*(B$7417+'Calc1'!B10784)*100/'11'!B$17</f>
        <v>0</v>
      </c>
      <c r="C10869" s="10"/>
    </row>
    <row r="10870" spans="1:3">
      <c r="A10870" s="21">
        <v>361</v>
      </c>
      <c r="B10870" s="6">
        <f>B10259+B$8044*(B$7417+'Calc1'!B10785)*100/'11'!B$17</f>
        <v>0</v>
      </c>
      <c r="C10870" s="10"/>
    </row>
    <row r="10871" spans="1:3">
      <c r="A10871" s="21">
        <v>362</v>
      </c>
      <c r="B10871" s="6">
        <f>B10260+B$8044*(B$7417+'Calc1'!B10786)*100/'11'!B$17</f>
        <v>0</v>
      </c>
      <c r="C10871" s="10"/>
    </row>
    <row r="10872" spans="1:3">
      <c r="A10872" s="21">
        <v>363</v>
      </c>
      <c r="B10872" s="6">
        <f>B10261+B$8044*(B$7417+'Calc1'!B10787)*100/'11'!B$17</f>
        <v>0</v>
      </c>
      <c r="C10872" s="10"/>
    </row>
    <row r="10873" spans="1:3">
      <c r="A10873" s="21">
        <v>364</v>
      </c>
      <c r="B10873" s="6">
        <f>B10262+B$8044*(B$7417+'Calc1'!B10788)*100/'11'!B$17</f>
        <v>0</v>
      </c>
      <c r="C10873" s="10"/>
    </row>
    <row r="10874" spans="1:3">
      <c r="A10874" s="21">
        <v>365</v>
      </c>
      <c r="B10874" s="6">
        <f>B10263+B$8044*(B$7417+'Calc1'!B10789)*100/'11'!B$17</f>
        <v>0</v>
      </c>
      <c r="C10874" s="10"/>
    </row>
    <row r="10875" spans="1:3">
      <c r="A10875" s="21">
        <v>366</v>
      </c>
      <c r="B10875" s="6">
        <f>B10264+B$8044*(B$7417+'Calc1'!B10790)*100/'11'!B$17</f>
        <v>0</v>
      </c>
      <c r="C10875" s="10"/>
    </row>
    <row r="10876" spans="1:3">
      <c r="A10876" s="21">
        <v>367</v>
      </c>
      <c r="B10876" s="6">
        <f>B10265+B$8044*(B$7417+'Calc1'!B10791)*100/'11'!B$17</f>
        <v>0</v>
      </c>
      <c r="C10876" s="10"/>
    </row>
    <row r="10877" spans="1:3">
      <c r="A10877" s="21">
        <v>368</v>
      </c>
      <c r="B10877" s="6">
        <f>B10266+B$8044*(B$7417+'Calc1'!B10792)*100/'11'!B$17</f>
        <v>0</v>
      </c>
      <c r="C10877" s="10"/>
    </row>
    <row r="10878" spans="1:3">
      <c r="A10878" s="21">
        <v>369</v>
      </c>
      <c r="B10878" s="6">
        <f>B10267+B$8044*(B$7417+'Calc1'!B10793)*100/'11'!B$17</f>
        <v>0</v>
      </c>
      <c r="C10878" s="10"/>
    </row>
    <row r="10879" spans="1:3">
      <c r="A10879" s="21">
        <v>370</v>
      </c>
      <c r="B10879" s="6">
        <f>B10268+B$8044*(B$7417+'Calc1'!B10794)*100/'11'!B$17</f>
        <v>0</v>
      </c>
      <c r="C10879" s="10"/>
    </row>
    <row r="10880" spans="1:3">
      <c r="A10880" s="21">
        <v>371</v>
      </c>
      <c r="B10880" s="6">
        <f>B10269+B$8044*(B$7417+'Calc1'!B10795)*100/'11'!B$17</f>
        <v>0</v>
      </c>
      <c r="C10880" s="10"/>
    </row>
    <row r="10881" spans="1:3">
      <c r="A10881" s="21">
        <v>372</v>
      </c>
      <c r="B10881" s="6">
        <f>B10270+B$8044*(B$7417+'Calc1'!B10796)*100/'11'!B$17</f>
        <v>0</v>
      </c>
      <c r="C10881" s="10"/>
    </row>
    <row r="10882" spans="1:3">
      <c r="A10882" s="21">
        <v>373</v>
      </c>
      <c r="B10882" s="6">
        <f>B10271+B$8044*(B$7417+'Calc1'!B10797)*100/'11'!B$17</f>
        <v>0</v>
      </c>
      <c r="C10882" s="10"/>
    </row>
    <row r="10883" spans="1:3">
      <c r="A10883" s="21">
        <v>374</v>
      </c>
      <c r="B10883" s="6">
        <f>B10272+B$8044*(B$7417+'Calc1'!B10798)*100/'11'!B$17</f>
        <v>0</v>
      </c>
      <c r="C10883" s="10"/>
    </row>
    <row r="10884" spans="1:3">
      <c r="A10884" s="21">
        <v>375</v>
      </c>
      <c r="B10884" s="6">
        <f>B10273+B$8044*(B$7417+'Calc1'!B10799)*100/'11'!B$17</f>
        <v>0</v>
      </c>
      <c r="C10884" s="10"/>
    </row>
    <row r="10885" spans="1:3">
      <c r="A10885" s="21">
        <v>376</v>
      </c>
      <c r="B10885" s="6">
        <f>B10274+B$8044*(B$7417+'Calc1'!B10800)*100/'11'!B$17</f>
        <v>0</v>
      </c>
      <c r="C10885" s="10"/>
    </row>
    <row r="10886" spans="1:3">
      <c r="A10886" s="21">
        <v>377</v>
      </c>
      <c r="B10886" s="6">
        <f>B10275+B$8044*(B$7417+'Calc1'!B10801)*100/'11'!B$17</f>
        <v>0</v>
      </c>
      <c r="C10886" s="10"/>
    </row>
    <row r="10887" spans="1:3">
      <c r="A10887" s="21">
        <v>378</v>
      </c>
      <c r="B10887" s="6">
        <f>B10276+B$8044*(B$7417+'Calc1'!B10802)*100/'11'!B$17</f>
        <v>0</v>
      </c>
      <c r="C10887" s="10"/>
    </row>
    <row r="10888" spans="1:3">
      <c r="A10888" s="21">
        <v>379</v>
      </c>
      <c r="B10888" s="6">
        <f>B10277+B$8044*(B$7417+'Calc1'!B10803)*100/'11'!B$17</f>
        <v>0</v>
      </c>
      <c r="C10888" s="10"/>
    </row>
    <row r="10889" spans="1:3">
      <c r="A10889" s="21">
        <v>380</v>
      </c>
      <c r="B10889" s="6">
        <f>B10278+B$8044*(B$7417+'Calc1'!B10804)*100/'11'!B$17</f>
        <v>0</v>
      </c>
      <c r="C10889" s="10"/>
    </row>
    <row r="10890" spans="1:3">
      <c r="A10890" s="21">
        <v>381</v>
      </c>
      <c r="B10890" s="6">
        <f>B10279+B$8044*(B$7417+'Calc1'!B10805)*100/'11'!B$17</f>
        <v>0</v>
      </c>
      <c r="C10890" s="10"/>
    </row>
    <row r="10891" spans="1:3">
      <c r="A10891" s="21">
        <v>382</v>
      </c>
      <c r="B10891" s="6">
        <f>B10280+B$8044*(B$7417+'Calc1'!B10806)*100/'11'!B$17</f>
        <v>0</v>
      </c>
      <c r="C10891" s="10"/>
    </row>
    <row r="10892" spans="1:3">
      <c r="A10892" s="21">
        <v>383</v>
      </c>
      <c r="B10892" s="6">
        <f>B10281+B$8044*(B$7417+'Calc1'!B10807)*100/'11'!B$17</f>
        <v>0</v>
      </c>
      <c r="C10892" s="10"/>
    </row>
    <row r="10893" spans="1:3">
      <c r="A10893" s="21">
        <v>384</v>
      </c>
      <c r="B10893" s="6">
        <f>B10282+B$8044*(B$7417+'Calc1'!B10808)*100/'11'!B$17</f>
        <v>0</v>
      </c>
      <c r="C10893" s="10"/>
    </row>
    <row r="10894" spans="1:3">
      <c r="A10894" s="21">
        <v>385</v>
      </c>
      <c r="B10894" s="6">
        <f>B10283+B$8044*(B$7417+'Calc1'!B10809)*100/'11'!B$17</f>
        <v>0</v>
      </c>
      <c r="C10894" s="10"/>
    </row>
    <row r="10895" spans="1:3">
      <c r="A10895" s="21">
        <v>386</v>
      </c>
      <c r="B10895" s="6">
        <f>B10284+B$8044*(B$7417+'Calc1'!B10810)*100/'11'!B$17</f>
        <v>0</v>
      </c>
      <c r="C10895" s="10"/>
    </row>
    <row r="10896" spans="1:3">
      <c r="A10896" s="21">
        <v>387</v>
      </c>
      <c r="B10896" s="6">
        <f>B10285+B$8044*(B$7417+'Calc1'!B10811)*100/'11'!B$17</f>
        <v>0</v>
      </c>
      <c r="C10896" s="10"/>
    </row>
    <row r="10897" spans="1:3">
      <c r="A10897" s="21">
        <v>388</v>
      </c>
      <c r="B10897" s="6">
        <f>B10286+B$8044*(B$7417+'Calc1'!B10812)*100/'11'!B$17</f>
        <v>0</v>
      </c>
      <c r="C10897" s="10"/>
    </row>
    <row r="10898" spans="1:3">
      <c r="A10898" s="21">
        <v>389</v>
      </c>
      <c r="B10898" s="6">
        <f>B10287+B$8044*(B$7417+'Calc1'!B10813)*100/'11'!B$17</f>
        <v>0</v>
      </c>
      <c r="C10898" s="10"/>
    </row>
    <row r="10899" spans="1:3">
      <c r="A10899" s="21">
        <v>390</v>
      </c>
      <c r="B10899" s="6">
        <f>B10288+B$8044*(B$7417+'Calc1'!B10814)*100/'11'!B$17</f>
        <v>0</v>
      </c>
      <c r="C10899" s="10"/>
    </row>
    <row r="10900" spans="1:3">
      <c r="A10900" s="21">
        <v>391</v>
      </c>
      <c r="B10900" s="6">
        <f>B10289+B$8044*(B$7417+'Calc1'!B10815)*100/'11'!B$17</f>
        <v>0</v>
      </c>
      <c r="C10900" s="10"/>
    </row>
    <row r="10901" spans="1:3">
      <c r="A10901" s="21">
        <v>392</v>
      </c>
      <c r="B10901" s="6">
        <f>B10290+B$8044*(B$7417+'Calc1'!B10816)*100/'11'!B$17</f>
        <v>0</v>
      </c>
      <c r="C10901" s="10"/>
    </row>
    <row r="10902" spans="1:3">
      <c r="A10902" s="21">
        <v>393</v>
      </c>
      <c r="B10902" s="6">
        <f>B10291+B$8044*(B$7417+'Calc1'!B10817)*100/'11'!B$17</f>
        <v>0</v>
      </c>
      <c r="C10902" s="10"/>
    </row>
    <row r="10903" spans="1:3">
      <c r="A10903" s="21">
        <v>394</v>
      </c>
      <c r="B10903" s="6">
        <f>B10292+B$8044*(B$7417+'Calc1'!B10818)*100/'11'!B$17</f>
        <v>0</v>
      </c>
      <c r="C10903" s="10"/>
    </row>
    <row r="10904" spans="1:3">
      <c r="A10904" s="21">
        <v>395</v>
      </c>
      <c r="B10904" s="6">
        <f>B10293+B$8044*(B$7417+'Calc1'!B10819)*100/'11'!B$17</f>
        <v>0</v>
      </c>
      <c r="C10904" s="10"/>
    </row>
    <row r="10905" spans="1:3">
      <c r="A10905" s="21">
        <v>396</v>
      </c>
      <c r="B10905" s="6">
        <f>B10294+B$8044*(B$7417+'Calc1'!B10820)*100/'11'!B$17</f>
        <v>0</v>
      </c>
      <c r="C10905" s="10"/>
    </row>
    <row r="10906" spans="1:3">
      <c r="A10906" s="21">
        <v>397</v>
      </c>
      <c r="B10906" s="6">
        <f>B10295+B$8044*(B$7417+'Calc1'!B10821)*100/'11'!B$17</f>
        <v>0</v>
      </c>
      <c r="C10906" s="10"/>
    </row>
    <row r="10907" spans="1:3">
      <c r="A10907" s="21">
        <v>398</v>
      </c>
      <c r="B10907" s="6">
        <f>B10296+B$8044*(B$7417+'Calc1'!B10822)*100/'11'!B$17</f>
        <v>0</v>
      </c>
      <c r="C10907" s="10"/>
    </row>
    <row r="10908" spans="1:3">
      <c r="A10908" s="21">
        <v>399</v>
      </c>
      <c r="B10908" s="6">
        <f>B10297+B$8044*(B$7417+'Calc1'!B10823)*100/'11'!B$17</f>
        <v>0</v>
      </c>
      <c r="C10908" s="10"/>
    </row>
    <row r="10909" spans="1:3">
      <c r="A10909" s="21">
        <v>400</v>
      </c>
      <c r="B10909" s="6">
        <f>B10298+B$8044*(B$7417+'Calc1'!B10824)*100/'11'!B$17</f>
        <v>0</v>
      </c>
      <c r="C10909" s="10"/>
    </row>
    <row r="10910" spans="1:3">
      <c r="A10910" s="21">
        <v>401</v>
      </c>
      <c r="B10910" s="6">
        <f>B10299+B$8044*(B$7417+'Calc1'!B10825)*100/'11'!B$17</f>
        <v>0</v>
      </c>
      <c r="C10910" s="10"/>
    </row>
    <row r="10911" spans="1:3">
      <c r="A10911" s="21">
        <v>402</v>
      </c>
      <c r="B10911" s="6">
        <f>B10300+B$8044*(B$7417+'Calc1'!B10826)*100/'11'!B$17</f>
        <v>0</v>
      </c>
      <c r="C10911" s="10"/>
    </row>
    <row r="10912" spans="1:3">
      <c r="A10912" s="21">
        <v>403</v>
      </c>
      <c r="B10912" s="6">
        <f>B10301+B$8044*(B$7417+'Calc1'!B10827)*100/'11'!B$17</f>
        <v>0</v>
      </c>
      <c r="C10912" s="10"/>
    </row>
    <row r="10913" spans="1:3">
      <c r="A10913" s="21">
        <v>404</v>
      </c>
      <c r="B10913" s="6">
        <f>B10302+B$8044*(B$7417+'Calc1'!B10828)*100/'11'!B$17</f>
        <v>0</v>
      </c>
      <c r="C10913" s="10"/>
    </row>
    <row r="10914" spans="1:3">
      <c r="A10914" s="21">
        <v>405</v>
      </c>
      <c r="B10914" s="6">
        <f>B10303+B$8044*(B$7417+'Calc1'!B10829)*100/'11'!B$17</f>
        <v>0</v>
      </c>
      <c r="C10914" s="10"/>
    </row>
    <row r="10915" spans="1:3">
      <c r="A10915" s="21">
        <v>406</v>
      </c>
      <c r="B10915" s="6">
        <f>B10304+B$8044*(B$7417+'Calc1'!B10830)*100/'11'!B$17</f>
        <v>0</v>
      </c>
      <c r="C10915" s="10"/>
    </row>
    <row r="10916" spans="1:3">
      <c r="A10916" s="21">
        <v>407</v>
      </c>
      <c r="B10916" s="6">
        <f>B10305+B$8044*(B$7417+'Calc1'!B10831)*100/'11'!B$17</f>
        <v>0</v>
      </c>
      <c r="C10916" s="10"/>
    </row>
    <row r="10917" spans="1:3">
      <c r="A10917" s="21">
        <v>408</v>
      </c>
      <c r="B10917" s="6">
        <f>B10306+B$8044*(B$7417+'Calc1'!B10832)*100/'11'!B$17</f>
        <v>0</v>
      </c>
      <c r="C10917" s="10"/>
    </row>
    <row r="10918" spans="1:3">
      <c r="A10918" s="21">
        <v>409</v>
      </c>
      <c r="B10918" s="6">
        <f>B10307+B$8044*(B$7417+'Calc1'!B10833)*100/'11'!B$17</f>
        <v>0</v>
      </c>
      <c r="C10918" s="10"/>
    </row>
    <row r="10919" spans="1:3">
      <c r="A10919" s="21">
        <v>410</v>
      </c>
      <c r="B10919" s="6">
        <f>B10308+B$8044*(B$7417+'Calc1'!B10834)*100/'11'!B$17</f>
        <v>0</v>
      </c>
      <c r="C10919" s="10"/>
    </row>
    <row r="10920" spans="1:3">
      <c r="A10920" s="21">
        <v>411</v>
      </c>
      <c r="B10920" s="6">
        <f>B10309+B$8044*(B$7417+'Calc1'!B10835)*100/'11'!B$17</f>
        <v>0</v>
      </c>
      <c r="C10920" s="10"/>
    </row>
    <row r="10921" spans="1:3">
      <c r="A10921" s="21">
        <v>412</v>
      </c>
      <c r="B10921" s="6">
        <f>B10310+B$8044*(B$7417+'Calc1'!B10836)*100/'11'!B$17</f>
        <v>0</v>
      </c>
      <c r="C10921" s="10"/>
    </row>
    <row r="10922" spans="1:3">
      <c r="A10922" s="21">
        <v>413</v>
      </c>
      <c r="B10922" s="6">
        <f>B10311+B$8044*(B$7417+'Calc1'!B10837)*100/'11'!B$17</f>
        <v>0</v>
      </c>
      <c r="C10922" s="10"/>
    </row>
    <row r="10923" spans="1:3">
      <c r="A10923" s="21">
        <v>414</v>
      </c>
      <c r="B10923" s="6">
        <f>B10312+B$8044*(B$7417+'Calc1'!B10838)*100/'11'!B$17</f>
        <v>0</v>
      </c>
      <c r="C10923" s="10"/>
    </row>
    <row r="10924" spans="1:3">
      <c r="A10924" s="21">
        <v>415</v>
      </c>
      <c r="B10924" s="6">
        <f>B10313+B$8044*(B$7417+'Calc1'!B10839)*100/'11'!B$17</f>
        <v>0</v>
      </c>
      <c r="C10924" s="10"/>
    </row>
    <row r="10925" spans="1:3">
      <c r="A10925" s="21">
        <v>416</v>
      </c>
      <c r="B10925" s="6">
        <f>B10314+B$8044*(B$7417+'Calc1'!B10840)*100/'11'!B$17</f>
        <v>0</v>
      </c>
      <c r="C10925" s="10"/>
    </row>
    <row r="10926" spans="1:3">
      <c r="A10926" s="21">
        <v>417</v>
      </c>
      <c r="B10926" s="6">
        <f>B10315+B$8044*(B$7417+'Calc1'!B10841)*100/'11'!B$17</f>
        <v>0</v>
      </c>
      <c r="C10926" s="10"/>
    </row>
    <row r="10927" spans="1:3">
      <c r="A10927" s="21">
        <v>418</v>
      </c>
      <c r="B10927" s="6">
        <f>B10316+B$8044*(B$7417+'Calc1'!B10842)*100/'11'!B$17</f>
        <v>0</v>
      </c>
      <c r="C10927" s="10"/>
    </row>
    <row r="10928" spans="1:3">
      <c r="A10928" s="21">
        <v>419</v>
      </c>
      <c r="B10928" s="6">
        <f>B10317+B$8044*(B$7417+'Calc1'!B10843)*100/'11'!B$17</f>
        <v>0</v>
      </c>
      <c r="C10928" s="10"/>
    </row>
    <row r="10929" spans="1:3">
      <c r="A10929" s="21">
        <v>420</v>
      </c>
      <c r="B10929" s="6">
        <f>B10318+B$8044*(B$7417+'Calc1'!B10844)*100/'11'!B$17</f>
        <v>0</v>
      </c>
      <c r="C10929" s="10"/>
    </row>
    <row r="10930" spans="1:3">
      <c r="A10930" s="21">
        <v>421</v>
      </c>
      <c r="B10930" s="6">
        <f>B10319+B$8044*(B$7417+'Calc1'!B10845)*100/'11'!B$17</f>
        <v>0</v>
      </c>
      <c r="C10930" s="10"/>
    </row>
    <row r="10931" spans="1:3">
      <c r="A10931" s="21">
        <v>422</v>
      </c>
      <c r="B10931" s="6">
        <f>B10320+B$8044*(B$7417+'Calc1'!B10846)*100/'11'!B$17</f>
        <v>0</v>
      </c>
      <c r="C10931" s="10"/>
    </row>
    <row r="10932" spans="1:3">
      <c r="A10932" s="21">
        <v>423</v>
      </c>
      <c r="B10932" s="6">
        <f>B10321+B$8044*(B$7417+'Calc1'!B10847)*100/'11'!B$17</f>
        <v>0</v>
      </c>
      <c r="C10932" s="10"/>
    </row>
    <row r="10933" spans="1:3">
      <c r="A10933" s="21">
        <v>424</v>
      </c>
      <c r="B10933" s="6">
        <f>B10322+B$8044*(B$7417+'Calc1'!B10848)*100/'11'!B$17</f>
        <v>0</v>
      </c>
      <c r="C10933" s="10"/>
    </row>
    <row r="10934" spans="1:3">
      <c r="A10934" s="21">
        <v>425</v>
      </c>
      <c r="B10934" s="6">
        <f>B10323+B$8044*(B$7417+'Calc1'!B10849)*100/'11'!B$17</f>
        <v>0</v>
      </c>
      <c r="C10934" s="10"/>
    </row>
    <row r="10935" spans="1:3">
      <c r="A10935" s="21">
        <v>426</v>
      </c>
      <c r="B10935" s="6">
        <f>B10324+B$8044*(B$7417+'Calc1'!B10850)*100/'11'!B$17</f>
        <v>0</v>
      </c>
      <c r="C10935" s="10"/>
    </row>
    <row r="10936" spans="1:3">
      <c r="A10936" s="21">
        <v>427</v>
      </c>
      <c r="B10936" s="6">
        <f>B10325+B$8044*(B$7417+'Calc1'!B10851)*100/'11'!B$17</f>
        <v>0</v>
      </c>
      <c r="C10936" s="10"/>
    </row>
    <row r="10937" spans="1:3">
      <c r="A10937" s="21">
        <v>428</v>
      </c>
      <c r="B10937" s="6">
        <f>B10326+B$8044*(B$7417+'Calc1'!B10852)*100/'11'!B$17</f>
        <v>0</v>
      </c>
      <c r="C10937" s="10"/>
    </row>
    <row r="10938" spans="1:3">
      <c r="A10938" s="21">
        <v>429</v>
      </c>
      <c r="B10938" s="6">
        <f>B10327+B$8044*(B$7417+'Calc1'!B10853)*100/'11'!B$17</f>
        <v>0</v>
      </c>
      <c r="C10938" s="10"/>
    </row>
    <row r="10939" spans="1:3">
      <c r="A10939" s="21">
        <v>430</v>
      </c>
      <c r="B10939" s="6">
        <f>B10328+B$8044*(B$7417+'Calc1'!B10854)*100/'11'!B$17</f>
        <v>0</v>
      </c>
      <c r="C10939" s="10"/>
    </row>
    <row r="10940" spans="1:3">
      <c r="A10940" s="21">
        <v>431</v>
      </c>
      <c r="B10940" s="6">
        <f>B10329+B$8044*(B$7417+'Calc1'!B10855)*100/'11'!B$17</f>
        <v>0</v>
      </c>
      <c r="C10940" s="10"/>
    </row>
    <row r="10941" spans="1:3">
      <c r="A10941" s="21">
        <v>432</v>
      </c>
      <c r="B10941" s="6">
        <f>B10330+B$8044*(B$7417+'Calc1'!B10856)*100/'11'!B$17</f>
        <v>0</v>
      </c>
      <c r="C10941" s="10"/>
    </row>
    <row r="10942" spans="1:3">
      <c r="A10942" s="21">
        <v>433</v>
      </c>
      <c r="B10942" s="6">
        <f>B10331+B$8044*(B$7417+'Calc1'!B10857)*100/'11'!B$17</f>
        <v>0</v>
      </c>
      <c r="C10942" s="10"/>
    </row>
    <row r="10943" spans="1:3">
      <c r="A10943" s="21">
        <v>434</v>
      </c>
      <c r="B10943" s="6">
        <f>B10332+B$8044*(B$7417+'Calc1'!B10858)*100/'11'!B$17</f>
        <v>0</v>
      </c>
      <c r="C10943" s="10"/>
    </row>
    <row r="10944" spans="1:3">
      <c r="A10944" s="21">
        <v>435</v>
      </c>
      <c r="B10944" s="6">
        <f>B10333+B$8044*(B$7417+'Calc1'!B10859)*100/'11'!B$17</f>
        <v>0</v>
      </c>
      <c r="C10944" s="10"/>
    </row>
    <row r="10945" spans="1:3">
      <c r="A10945" s="21">
        <v>436</v>
      </c>
      <c r="B10945" s="6">
        <f>B10334+B$8044*(B$7417+'Calc1'!B10860)*100/'11'!B$17</f>
        <v>0</v>
      </c>
      <c r="C10945" s="10"/>
    </row>
    <row r="10946" spans="1:3">
      <c r="A10946" s="21">
        <v>437</v>
      </c>
      <c r="B10946" s="6">
        <f>B10335+B$8044*(B$7417+'Calc1'!B10861)*100/'11'!B$17</f>
        <v>0</v>
      </c>
      <c r="C10946" s="10"/>
    </row>
    <row r="10947" spans="1:3">
      <c r="A10947" s="21">
        <v>438</v>
      </c>
      <c r="B10947" s="6">
        <f>B10336+B$8044*(B$7417+'Calc1'!B10862)*100/'11'!B$17</f>
        <v>0</v>
      </c>
      <c r="C10947" s="10"/>
    </row>
    <row r="10948" spans="1:3">
      <c r="A10948" s="21">
        <v>439</v>
      </c>
      <c r="B10948" s="6">
        <f>B10337+B$8044*(B$7417+'Calc1'!B10863)*100/'11'!B$17</f>
        <v>0</v>
      </c>
      <c r="C10948" s="10"/>
    </row>
    <row r="10949" spans="1:3">
      <c r="A10949" s="21">
        <v>440</v>
      </c>
      <c r="B10949" s="6">
        <f>B10338+B$8044*(B$7417+'Calc1'!B10864)*100/'11'!B$17</f>
        <v>0</v>
      </c>
      <c r="C10949" s="10"/>
    </row>
    <row r="10950" spans="1:3">
      <c r="A10950" s="21">
        <v>441</v>
      </c>
      <c r="B10950" s="6">
        <f>B10339+B$8044*(B$7417+'Calc1'!B10865)*100/'11'!B$17</f>
        <v>0</v>
      </c>
      <c r="C10950" s="10"/>
    </row>
    <row r="10951" spans="1:3">
      <c r="A10951" s="21">
        <v>442</v>
      </c>
      <c r="B10951" s="6">
        <f>B10340+B$8044*(B$7417+'Calc1'!B10866)*100/'11'!B$17</f>
        <v>0</v>
      </c>
      <c r="C10951" s="10"/>
    </row>
    <row r="10952" spans="1:3">
      <c r="A10952" s="21">
        <v>443</v>
      </c>
      <c r="B10952" s="6">
        <f>B10341+B$8044*(B$7417+'Calc1'!B10867)*100/'11'!B$17</f>
        <v>0</v>
      </c>
      <c r="C10952" s="10"/>
    </row>
    <row r="10953" spans="1:3">
      <c r="A10953" s="21">
        <v>444</v>
      </c>
      <c r="B10953" s="6">
        <f>B10342+B$8044*(B$7417+'Calc1'!B10868)*100/'11'!B$17</f>
        <v>0</v>
      </c>
      <c r="C10953" s="10"/>
    </row>
    <row r="10954" spans="1:3">
      <c r="A10954" s="21">
        <v>445</v>
      </c>
      <c r="B10954" s="6">
        <f>B10343+B$8044*(B$7417+'Calc1'!B10869)*100/'11'!B$17</f>
        <v>0</v>
      </c>
      <c r="C10954" s="10"/>
    </row>
    <row r="10955" spans="1:3">
      <c r="A10955" s="21">
        <v>446</v>
      </c>
      <c r="B10955" s="6">
        <f>B10344+B$8044*(B$7417+'Calc1'!B10870)*100/'11'!B$17</f>
        <v>0</v>
      </c>
      <c r="C10955" s="10"/>
    </row>
    <row r="10956" spans="1:3">
      <c r="A10956" s="21">
        <v>447</v>
      </c>
      <c r="B10956" s="6">
        <f>B10345+B$8044*(B$7417+'Calc1'!B10871)*100/'11'!B$17</f>
        <v>0</v>
      </c>
      <c r="C10956" s="10"/>
    </row>
    <row r="10957" spans="1:3">
      <c r="A10957" s="21">
        <v>448</v>
      </c>
      <c r="B10957" s="6">
        <f>B10346+B$8044*(B$7417+'Calc1'!B10872)*100/'11'!B$17</f>
        <v>0</v>
      </c>
      <c r="C10957" s="10"/>
    </row>
    <row r="10958" spans="1:3">
      <c r="A10958" s="21">
        <v>449</v>
      </c>
      <c r="B10958" s="6">
        <f>B10347+B$8044*(B$7417+'Calc1'!B10873)*100/'11'!B$17</f>
        <v>0</v>
      </c>
      <c r="C10958" s="10"/>
    </row>
    <row r="10959" spans="1:3">
      <c r="A10959" s="21">
        <v>450</v>
      </c>
      <c r="B10959" s="6">
        <f>B10348+B$8044*(B$7417+'Calc1'!B10874)*100/'11'!B$17</f>
        <v>0</v>
      </c>
      <c r="C10959" s="10"/>
    </row>
    <row r="10960" spans="1:3">
      <c r="A10960" s="21">
        <v>451</v>
      </c>
      <c r="B10960" s="6">
        <f>B10349+B$8044*(B$7417+'Calc1'!B10875)*100/'11'!B$17</f>
        <v>0</v>
      </c>
      <c r="C10960" s="10"/>
    </row>
    <row r="10961" spans="1:3">
      <c r="A10961" s="21">
        <v>452</v>
      </c>
      <c r="B10961" s="6">
        <f>B10350+B$8044*(B$7417+'Calc1'!B10876)*100/'11'!B$17</f>
        <v>0</v>
      </c>
      <c r="C10961" s="10"/>
    </row>
    <row r="10962" spans="1:3">
      <c r="A10962" s="21">
        <v>453</v>
      </c>
      <c r="B10962" s="6">
        <f>B10351+B$8044*(B$7417+'Calc1'!B10877)*100/'11'!B$17</f>
        <v>0</v>
      </c>
      <c r="C10962" s="10"/>
    </row>
    <row r="10963" spans="1:3">
      <c r="A10963" s="21">
        <v>454</v>
      </c>
      <c r="B10963" s="6">
        <f>B10352+B$8044*(B$7417+'Calc1'!B10878)*100/'11'!B$17</f>
        <v>0</v>
      </c>
      <c r="C10963" s="10"/>
    </row>
    <row r="10964" spans="1:3">
      <c r="A10964" s="21">
        <v>455</v>
      </c>
      <c r="B10964" s="6">
        <f>B10353+B$8044*(B$7417+'Calc1'!B10879)*100/'11'!B$17</f>
        <v>0</v>
      </c>
      <c r="C10964" s="10"/>
    </row>
    <row r="10965" spans="1:3">
      <c r="A10965" s="21">
        <v>456</v>
      </c>
      <c r="B10965" s="6">
        <f>B10354+B$8044*(B$7417+'Calc1'!B10880)*100/'11'!B$17</f>
        <v>0</v>
      </c>
      <c r="C10965" s="10"/>
    </row>
    <row r="10966" spans="1:3">
      <c r="A10966" s="21">
        <v>457</v>
      </c>
      <c r="B10966" s="6">
        <f>B10355+B$8044*(B$7417+'Calc1'!B10881)*100/'11'!B$17</f>
        <v>0</v>
      </c>
      <c r="C10966" s="10"/>
    </row>
    <row r="10967" spans="1:3">
      <c r="A10967" s="21">
        <v>458</v>
      </c>
      <c r="B10967" s="6">
        <f>B10356+B$8044*(B$7417+'Calc1'!B10882)*100/'11'!B$17</f>
        <v>0</v>
      </c>
      <c r="C10967" s="10"/>
    </row>
    <row r="10968" spans="1:3">
      <c r="A10968" s="21">
        <v>459</v>
      </c>
      <c r="B10968" s="6">
        <f>B10357+B$8044*(B$7417+'Calc1'!B10883)*100/'11'!B$17</f>
        <v>0</v>
      </c>
      <c r="C10968" s="10"/>
    </row>
    <row r="10969" spans="1:3">
      <c r="A10969" s="21">
        <v>460</v>
      </c>
      <c r="B10969" s="6">
        <f>B10358+B$8044*(B$7417+'Calc1'!B10884)*100/'11'!B$17</f>
        <v>0</v>
      </c>
      <c r="C10969" s="10"/>
    </row>
    <row r="10970" spans="1:3">
      <c r="A10970" s="21">
        <v>461</v>
      </c>
      <c r="B10970" s="6">
        <f>B10359+B$8044*(B$7417+'Calc1'!B10885)*100/'11'!B$17</f>
        <v>0</v>
      </c>
      <c r="C10970" s="10"/>
    </row>
    <row r="10971" spans="1:3">
      <c r="A10971" s="21">
        <v>462</v>
      </c>
      <c r="B10971" s="6">
        <f>B10360+B$8044*(B$7417+'Calc1'!B10886)*100/'11'!B$17</f>
        <v>0</v>
      </c>
      <c r="C10971" s="10"/>
    </row>
    <row r="10972" spans="1:3">
      <c r="A10972" s="21">
        <v>463</v>
      </c>
      <c r="B10972" s="6">
        <f>B10361+B$8044*(B$7417+'Calc1'!B10887)*100/'11'!B$17</f>
        <v>0</v>
      </c>
      <c r="C10972" s="10"/>
    </row>
    <row r="10973" spans="1:3">
      <c r="A10973" s="21">
        <v>464</v>
      </c>
      <c r="B10973" s="6">
        <f>B10362+B$8044*(B$7417+'Calc1'!B10888)*100/'11'!B$17</f>
        <v>0</v>
      </c>
      <c r="C10973" s="10"/>
    </row>
    <row r="10974" spans="1:3">
      <c r="A10974" s="21">
        <v>465</v>
      </c>
      <c r="B10974" s="6">
        <f>B10363+B$8044*(B$7417+'Calc1'!B10889)*100/'11'!B$17</f>
        <v>0</v>
      </c>
      <c r="C10974" s="10"/>
    </row>
    <row r="10975" spans="1:3">
      <c r="A10975" s="21">
        <v>466</v>
      </c>
      <c r="B10975" s="6">
        <f>B10364+B$8044*(B$7417+'Calc1'!B10890)*100/'11'!B$17</f>
        <v>0</v>
      </c>
      <c r="C10975" s="10"/>
    </row>
    <row r="10976" spans="1:3">
      <c r="A10976" s="21">
        <v>467</v>
      </c>
      <c r="B10976" s="6">
        <f>B10365+B$8044*(B$7417+'Calc1'!B10891)*100/'11'!B$17</f>
        <v>0</v>
      </c>
      <c r="C10976" s="10"/>
    </row>
    <row r="10977" spans="1:3">
      <c r="A10977" s="21">
        <v>468</v>
      </c>
      <c r="B10977" s="6">
        <f>B10366+B$8044*(B$7417+'Calc1'!B10892)*100/'11'!B$17</f>
        <v>0</v>
      </c>
      <c r="C10977" s="10"/>
    </row>
    <row r="10978" spans="1:3">
      <c r="A10978" s="21">
        <v>469</v>
      </c>
      <c r="B10978" s="6">
        <f>B10367+B$8044*(B$7417+'Calc1'!B10893)*100/'11'!B$17</f>
        <v>0</v>
      </c>
      <c r="C10978" s="10"/>
    </row>
    <row r="10979" spans="1:3">
      <c r="A10979" s="21">
        <v>470</v>
      </c>
      <c r="B10979" s="6">
        <f>B10368+B$8044*(B$7417+'Calc1'!B10894)*100/'11'!B$17</f>
        <v>0</v>
      </c>
      <c r="C10979" s="10"/>
    </row>
    <row r="10980" spans="1:3">
      <c r="A10980" s="21">
        <v>471</v>
      </c>
      <c r="B10980" s="6">
        <f>B10369+B$8044*(B$7417+'Calc1'!B10895)*100/'11'!B$17</f>
        <v>0</v>
      </c>
      <c r="C10980" s="10"/>
    </row>
    <row r="10981" spans="1:3">
      <c r="A10981" s="21">
        <v>472</v>
      </c>
      <c r="B10981" s="6">
        <f>B10370+B$8044*(B$7417+'Calc1'!B10896)*100/'11'!B$17</f>
        <v>0</v>
      </c>
      <c r="C10981" s="10"/>
    </row>
    <row r="10982" spans="1:3">
      <c r="A10982" s="21">
        <v>473</v>
      </c>
      <c r="B10982" s="6">
        <f>B10371+B$8044*(B$7417+'Calc1'!B10897)*100/'11'!B$17</f>
        <v>0</v>
      </c>
      <c r="C10982" s="10"/>
    </row>
    <row r="10983" spans="1:3">
      <c r="A10983" s="21">
        <v>474</v>
      </c>
      <c r="B10983" s="6">
        <f>B10372+B$8044*(B$7417+'Calc1'!B10898)*100/'11'!B$17</f>
        <v>0</v>
      </c>
      <c r="C10983" s="10"/>
    </row>
    <row r="10984" spans="1:3">
      <c r="A10984" s="21">
        <v>475</v>
      </c>
      <c r="B10984" s="6">
        <f>B10373+B$8044*(B$7417+'Calc1'!B10899)*100/'11'!B$17</f>
        <v>0</v>
      </c>
      <c r="C10984" s="10"/>
    </row>
    <row r="10985" spans="1:3">
      <c r="A10985" s="21">
        <v>476</v>
      </c>
      <c r="B10985" s="6">
        <f>B10374+B$8044*(B$7417+'Calc1'!B10900)*100/'11'!B$17</f>
        <v>0</v>
      </c>
      <c r="C10985" s="10"/>
    </row>
    <row r="10986" spans="1:3">
      <c r="A10986" s="21">
        <v>477</v>
      </c>
      <c r="B10986" s="6">
        <f>B10375+B$8044*(B$7417+'Calc1'!B10901)*100/'11'!B$17</f>
        <v>0</v>
      </c>
      <c r="C10986" s="10"/>
    </row>
    <row r="10987" spans="1:3">
      <c r="A10987" s="21">
        <v>478</v>
      </c>
      <c r="B10987" s="6">
        <f>B10376+B$8044*(B$7417+'Calc1'!B10902)*100/'11'!B$17</f>
        <v>0</v>
      </c>
      <c r="C10987" s="10"/>
    </row>
    <row r="10988" spans="1:3">
      <c r="A10988" s="21">
        <v>479</v>
      </c>
      <c r="B10988" s="6">
        <f>B10377+B$8044*(B$7417+'Calc1'!B10903)*100/'11'!B$17</f>
        <v>0</v>
      </c>
      <c r="C10988" s="10"/>
    </row>
    <row r="10989" spans="1:3">
      <c r="A10989" s="21">
        <v>480</v>
      </c>
      <c r="B10989" s="6">
        <f>B10378+B$8044*(B$7417+'Calc1'!B10904)*100/'11'!B$17</f>
        <v>0</v>
      </c>
      <c r="C10989" s="10"/>
    </row>
    <row r="10990" spans="1:3">
      <c r="A10990" s="21">
        <v>481</v>
      </c>
      <c r="B10990" s="6">
        <f>B10379+B$8044*(B$7417+'Calc1'!B10905)*100/'11'!B$17</f>
        <v>0</v>
      </c>
      <c r="C10990" s="10"/>
    </row>
    <row r="10991" spans="1:3">
      <c r="A10991" s="21">
        <v>482</v>
      </c>
      <c r="B10991" s="6">
        <f>B10380+B$8044*(B$7417+'Calc1'!B10906)*100/'11'!B$17</f>
        <v>0</v>
      </c>
      <c r="C10991" s="10"/>
    </row>
    <row r="10992" spans="1:3">
      <c r="A10992" s="21">
        <v>483</v>
      </c>
      <c r="B10992" s="6">
        <f>B10381+B$8044*(B$7417+'Calc1'!B10907)*100/'11'!B$17</f>
        <v>0</v>
      </c>
      <c r="C10992" s="10"/>
    </row>
    <row r="10993" spans="1:3">
      <c r="A10993" s="21">
        <v>484</v>
      </c>
      <c r="B10993" s="6">
        <f>B10382+B$8044*(B$7417+'Calc1'!B10908)*100/'11'!B$17</f>
        <v>0</v>
      </c>
      <c r="C10993" s="10"/>
    </row>
    <row r="10994" spans="1:3">
      <c r="A10994" s="21">
        <v>485</v>
      </c>
      <c r="B10994" s="6">
        <f>B10383+B$8044*(B$7417+'Calc1'!B10909)*100/'11'!B$17</f>
        <v>0</v>
      </c>
      <c r="C10994" s="10"/>
    </row>
    <row r="10995" spans="1:3">
      <c r="A10995" s="21">
        <v>486</v>
      </c>
      <c r="B10995" s="6">
        <f>B10384+B$8044*(B$7417+'Calc1'!B10910)*100/'11'!B$17</f>
        <v>0</v>
      </c>
      <c r="C10995" s="10"/>
    </row>
    <row r="10996" spans="1:3">
      <c r="A10996" s="21">
        <v>487</v>
      </c>
      <c r="B10996" s="6">
        <f>B10385+B$8044*(B$7417+'Calc1'!B10911)*100/'11'!B$17</f>
        <v>0</v>
      </c>
      <c r="C10996" s="10"/>
    </row>
    <row r="10997" spans="1:3">
      <c r="A10997" s="21">
        <v>488</v>
      </c>
      <c r="B10997" s="6">
        <f>B10386+B$8044*(B$7417+'Calc1'!B10912)*100/'11'!B$17</f>
        <v>0</v>
      </c>
      <c r="C10997" s="10"/>
    </row>
    <row r="10998" spans="1:3">
      <c r="A10998" s="21">
        <v>489</v>
      </c>
      <c r="B10998" s="6">
        <f>B10387+B$8044*(B$7417+'Calc1'!B10913)*100/'11'!B$17</f>
        <v>0</v>
      </c>
      <c r="C10998" s="10"/>
    </row>
    <row r="10999" spans="1:3">
      <c r="A10999" s="21">
        <v>490</v>
      </c>
      <c r="B10999" s="6">
        <f>B10388+B$8044*(B$7417+'Calc1'!B10914)*100/'11'!B$17</f>
        <v>0</v>
      </c>
      <c r="C10999" s="10"/>
    </row>
    <row r="11000" spans="1:3">
      <c r="A11000" s="21">
        <v>491</v>
      </c>
      <c r="B11000" s="6">
        <f>B10389+B$8044*(B$7417+'Calc1'!B10915)*100/'11'!B$17</f>
        <v>0</v>
      </c>
      <c r="C11000" s="10"/>
    </row>
    <row r="11001" spans="1:3">
      <c r="A11001" s="21">
        <v>492</v>
      </c>
      <c r="B11001" s="6">
        <f>B10390+B$8044*(B$7417+'Calc1'!B10916)*100/'11'!B$17</f>
        <v>0</v>
      </c>
      <c r="C11001" s="10"/>
    </row>
    <row r="11002" spans="1:3">
      <c r="A11002" s="21">
        <v>493</v>
      </c>
      <c r="B11002" s="6">
        <f>B10391+B$8044*(B$7417+'Calc1'!B10917)*100/'11'!B$17</f>
        <v>0</v>
      </c>
      <c r="C11002" s="10"/>
    </row>
    <row r="11003" spans="1:3">
      <c r="A11003" s="21">
        <v>494</v>
      </c>
      <c r="B11003" s="6">
        <f>B10392+B$8044*(B$7417+'Calc1'!B10918)*100/'11'!B$17</f>
        <v>0</v>
      </c>
      <c r="C11003" s="10"/>
    </row>
    <row r="11004" spans="1:3">
      <c r="A11004" s="21">
        <v>495</v>
      </c>
      <c r="B11004" s="6">
        <f>B10393+B$8044*(B$7417+'Calc1'!B10919)*100/'11'!B$17</f>
        <v>0</v>
      </c>
      <c r="C11004" s="10"/>
    </row>
    <row r="11005" spans="1:3">
      <c r="A11005" s="21">
        <v>496</v>
      </c>
      <c r="B11005" s="6">
        <f>B10394+B$8044*(B$7417+'Calc1'!B10920)*100/'11'!B$17</f>
        <v>0</v>
      </c>
      <c r="C11005" s="10"/>
    </row>
    <row r="11006" spans="1:3">
      <c r="A11006" s="21">
        <v>497</v>
      </c>
      <c r="B11006" s="6">
        <f>B10395+B$8044*(B$7417+'Calc1'!B10921)*100/'11'!B$17</f>
        <v>0</v>
      </c>
      <c r="C11006" s="10"/>
    </row>
    <row r="11007" spans="1:3">
      <c r="A11007" s="21">
        <v>498</v>
      </c>
      <c r="B11007" s="6">
        <f>B10396+B$8044*(B$7417+'Calc1'!B10922)*100/'11'!B$17</f>
        <v>0</v>
      </c>
      <c r="C11007" s="10"/>
    </row>
    <row r="11008" spans="1:3">
      <c r="A11008" s="21">
        <v>499</v>
      </c>
      <c r="B11008" s="6">
        <f>B10397+B$8044*(B$7417+'Calc1'!B10923)*100/'11'!B$17</f>
        <v>0</v>
      </c>
      <c r="C11008" s="10"/>
    </row>
    <row r="11009" spans="1:3">
      <c r="A11009" s="21">
        <v>500</v>
      </c>
      <c r="B11009" s="6">
        <f>B10398+B$8044*(B$7417+'Calc1'!B10924)*100/'11'!B$17</f>
        <v>0</v>
      </c>
      <c r="C11009" s="10"/>
    </row>
    <row r="11010" spans="1:3">
      <c r="A11010" s="21">
        <v>501</v>
      </c>
      <c r="B11010" s="6">
        <f>B10399+B$8044*(B$7417+'Calc1'!B10925)*100/'11'!B$17</f>
        <v>0</v>
      </c>
      <c r="C11010" s="10"/>
    </row>
    <row r="11011" spans="1:3">
      <c r="A11011" s="21">
        <v>502</v>
      </c>
      <c r="B11011" s="6">
        <f>B10400+B$8044*(B$7417+'Calc1'!B10926)*100/'11'!B$17</f>
        <v>0</v>
      </c>
      <c r="C11011" s="10"/>
    </row>
    <row r="11012" spans="1:3">
      <c r="A11012" s="21">
        <v>503</v>
      </c>
      <c r="B11012" s="6">
        <f>B10401+B$8044*(B$7417+'Calc1'!B10927)*100/'11'!B$17</f>
        <v>0</v>
      </c>
      <c r="C11012" s="10"/>
    </row>
    <row r="11013" spans="1:3">
      <c r="A11013" s="21">
        <v>504</v>
      </c>
      <c r="B11013" s="6">
        <f>B10402+B$8044*(B$7417+'Calc1'!B10928)*100/'11'!B$17</f>
        <v>0</v>
      </c>
      <c r="C11013" s="10"/>
    </row>
    <row r="11014" spans="1:3">
      <c r="A11014" s="21">
        <v>505</v>
      </c>
      <c r="B11014" s="6">
        <f>B10403+B$8044*(B$7417+'Calc1'!B10929)*100/'11'!B$17</f>
        <v>0</v>
      </c>
      <c r="C11014" s="10"/>
    </row>
    <row r="11015" spans="1:3">
      <c r="A11015" s="21">
        <v>506</v>
      </c>
      <c r="B11015" s="6">
        <f>B10404+B$8044*(B$7417+'Calc1'!B10930)*100/'11'!B$17</f>
        <v>0</v>
      </c>
      <c r="C11015" s="10"/>
    </row>
    <row r="11016" spans="1:3">
      <c r="A11016" s="21">
        <v>507</v>
      </c>
      <c r="B11016" s="6">
        <f>B10405+B$8044*(B$7417+'Calc1'!B10931)*100/'11'!B$17</f>
        <v>0</v>
      </c>
      <c r="C11016" s="10"/>
    </row>
    <row r="11017" spans="1:3">
      <c r="A11017" s="21">
        <v>508</v>
      </c>
      <c r="B11017" s="6">
        <f>B10406+B$8044*(B$7417+'Calc1'!B10932)*100/'11'!B$17</f>
        <v>0</v>
      </c>
      <c r="C11017" s="10"/>
    </row>
    <row r="11018" spans="1:3">
      <c r="A11018" s="21">
        <v>509</v>
      </c>
      <c r="B11018" s="6">
        <f>B10407+B$8044*(B$7417+'Calc1'!B10933)*100/'11'!B$17</f>
        <v>0</v>
      </c>
      <c r="C11018" s="10"/>
    </row>
    <row r="11019" spans="1:3">
      <c r="A11019" s="21">
        <v>510</v>
      </c>
      <c r="B11019" s="6">
        <f>B10408+B$8044*(B$7417+'Calc1'!B10934)*100/'11'!B$17</f>
        <v>0</v>
      </c>
      <c r="C11019" s="10"/>
    </row>
    <row r="11020" spans="1:3">
      <c r="A11020" s="21">
        <v>511</v>
      </c>
      <c r="B11020" s="6">
        <f>B10409+B$8044*(B$7417+'Calc1'!B10935)*100/'11'!B$17</f>
        <v>0</v>
      </c>
      <c r="C11020" s="10"/>
    </row>
    <row r="11021" spans="1:3">
      <c r="A11021" s="21">
        <v>512</v>
      </c>
      <c r="B11021" s="6">
        <f>B10410+B$8044*(B$7417+'Calc1'!B10936)*100/'11'!B$17</f>
        <v>0</v>
      </c>
      <c r="C11021" s="10"/>
    </row>
    <row r="11022" spans="1:3">
      <c r="A11022" s="21">
        <v>513</v>
      </c>
      <c r="B11022" s="6">
        <f>B10411+B$8044*(B$7417+'Calc1'!B10937)*100/'11'!B$17</f>
        <v>0</v>
      </c>
      <c r="C11022" s="10"/>
    </row>
    <row r="11023" spans="1:3">
      <c r="A11023" s="21">
        <v>514</v>
      </c>
      <c r="B11023" s="6">
        <f>B10412+B$8044*(B$7417+'Calc1'!B10938)*100/'11'!B$17</f>
        <v>0</v>
      </c>
      <c r="C11023" s="10"/>
    </row>
    <row r="11024" spans="1:3">
      <c r="A11024" s="21">
        <v>515</v>
      </c>
      <c r="B11024" s="6">
        <f>B10413+B$8044*(B$7417+'Calc1'!B10939)*100/'11'!B$17</f>
        <v>0</v>
      </c>
      <c r="C11024" s="10"/>
    </row>
    <row r="11025" spans="1:3">
      <c r="A11025" s="21">
        <v>516</v>
      </c>
      <c r="B11025" s="6">
        <f>B10414+B$8044*(B$7417+'Calc1'!B10940)*100/'11'!B$17</f>
        <v>0</v>
      </c>
      <c r="C11025" s="10"/>
    </row>
    <row r="11026" spans="1:3">
      <c r="A11026" s="21">
        <v>517</v>
      </c>
      <c r="B11026" s="6">
        <f>B10415+B$8044*(B$7417+'Calc1'!B10941)*100/'11'!B$17</f>
        <v>0</v>
      </c>
      <c r="C11026" s="10"/>
    </row>
    <row r="11027" spans="1:3">
      <c r="A11027" s="21">
        <v>518</v>
      </c>
      <c r="B11027" s="6">
        <f>B10416+B$8044*(B$7417+'Calc1'!B10942)*100/'11'!B$17</f>
        <v>0</v>
      </c>
      <c r="C11027" s="10"/>
    </row>
    <row r="11028" spans="1:3">
      <c r="A11028" s="21">
        <v>519</v>
      </c>
      <c r="B11028" s="6">
        <f>B10417+B$8044*(B$7417+'Calc1'!B10943)*100/'11'!B$17</f>
        <v>0</v>
      </c>
      <c r="C11028" s="10"/>
    </row>
    <row r="11029" spans="1:3">
      <c r="A11029" s="21">
        <v>520</v>
      </c>
      <c r="B11029" s="6">
        <f>B10418+B$8044*(B$7417+'Calc1'!B10944)*100/'11'!B$17</f>
        <v>0</v>
      </c>
      <c r="C11029" s="10"/>
    </row>
    <row r="11030" spans="1:3">
      <c r="A11030" s="21">
        <v>521</v>
      </c>
      <c r="B11030" s="6">
        <f>B10419+B$8044*(B$7417+'Calc1'!B10945)*100/'11'!B$17</f>
        <v>0</v>
      </c>
      <c r="C11030" s="10"/>
    </row>
    <row r="11031" spans="1:3">
      <c r="A11031" s="21">
        <v>522</v>
      </c>
      <c r="B11031" s="6">
        <f>B10420+B$8044*(B$7417+'Calc1'!B10946)*100/'11'!B$17</f>
        <v>0</v>
      </c>
      <c r="C11031" s="10"/>
    </row>
    <row r="11032" spans="1:3">
      <c r="A11032" s="21">
        <v>523</v>
      </c>
      <c r="B11032" s="6">
        <f>B10421+B$8044*(B$7417+'Calc1'!B10947)*100/'11'!B$17</f>
        <v>0</v>
      </c>
      <c r="C11032" s="10"/>
    </row>
    <row r="11033" spans="1:3">
      <c r="A11033" s="21">
        <v>524</v>
      </c>
      <c r="B11033" s="6">
        <f>B10422+B$8044*(B$7417+'Calc1'!B10948)*100/'11'!B$17</f>
        <v>0</v>
      </c>
      <c r="C11033" s="10"/>
    </row>
    <row r="11034" spans="1:3">
      <c r="A11034" s="21">
        <v>525</v>
      </c>
      <c r="B11034" s="6">
        <f>B10423+B$8044*(B$7417+'Calc1'!B10949)*100/'11'!B$17</f>
        <v>0</v>
      </c>
      <c r="C11034" s="10"/>
    </row>
    <row r="11035" spans="1:3">
      <c r="A11035" s="21">
        <v>526</v>
      </c>
      <c r="B11035" s="6">
        <f>B10424+B$8044*(B$7417+'Calc1'!B10950)*100/'11'!B$17</f>
        <v>0</v>
      </c>
      <c r="C11035" s="10"/>
    </row>
    <row r="11036" spans="1:3">
      <c r="A11036" s="21">
        <v>527</v>
      </c>
      <c r="B11036" s="6">
        <f>B10425+B$8044*(B$7417+'Calc1'!B10951)*100/'11'!B$17</f>
        <v>0</v>
      </c>
      <c r="C11036" s="10"/>
    </row>
    <row r="11037" spans="1:3">
      <c r="A11037" s="21">
        <v>528</v>
      </c>
      <c r="B11037" s="6">
        <f>B10426+B$8044*(B$7417+'Calc1'!B10952)*100/'11'!B$17</f>
        <v>0</v>
      </c>
      <c r="C11037" s="10"/>
    </row>
    <row r="11038" spans="1:3">
      <c r="A11038" s="21">
        <v>529</v>
      </c>
      <c r="B11038" s="6">
        <f>B10427+B$8044*(B$7417+'Calc1'!B10953)*100/'11'!B$17</f>
        <v>0</v>
      </c>
      <c r="C11038" s="10"/>
    </row>
    <row r="11039" spans="1:3">
      <c r="A11039" s="21">
        <v>530</v>
      </c>
      <c r="B11039" s="6">
        <f>B10428+B$8044*(B$7417+'Calc1'!B10954)*100/'11'!B$17</f>
        <v>0</v>
      </c>
      <c r="C11039" s="10"/>
    </row>
    <row r="11040" spans="1:3">
      <c r="A11040" s="21">
        <v>531</v>
      </c>
      <c r="B11040" s="6">
        <f>B10429+B$8044*(B$7417+'Calc1'!B10955)*100/'11'!B$17</f>
        <v>0</v>
      </c>
      <c r="C11040" s="10"/>
    </row>
    <row r="11041" spans="1:3">
      <c r="A11041" s="21">
        <v>532</v>
      </c>
      <c r="B11041" s="6">
        <f>B10430+B$8044*(B$7417+'Calc1'!B10956)*100/'11'!B$17</f>
        <v>0</v>
      </c>
      <c r="C11041" s="10"/>
    </row>
    <row r="11042" spans="1:3">
      <c r="A11042" s="21">
        <v>533</v>
      </c>
      <c r="B11042" s="6">
        <f>B10431+B$8044*(B$7417+'Calc1'!B10957)*100/'11'!B$17</f>
        <v>0</v>
      </c>
      <c r="C11042" s="10"/>
    </row>
    <row r="11043" spans="1:3">
      <c r="A11043" s="21">
        <v>534</v>
      </c>
      <c r="B11043" s="6">
        <f>B10432+B$8044*(B$7417+'Calc1'!B10958)*100/'11'!B$17</f>
        <v>0</v>
      </c>
      <c r="C11043" s="10"/>
    </row>
    <row r="11044" spans="1:3">
      <c r="A11044" s="21">
        <v>535</v>
      </c>
      <c r="B11044" s="6">
        <f>B10433+B$8044*(B$7417+'Calc1'!B10959)*100/'11'!B$17</f>
        <v>0</v>
      </c>
      <c r="C11044" s="10"/>
    </row>
    <row r="11045" spans="1:3">
      <c r="A11045" s="21">
        <v>536</v>
      </c>
      <c r="B11045" s="6">
        <f>B10434+B$8044*(B$7417+'Calc1'!B10960)*100/'11'!B$17</f>
        <v>0</v>
      </c>
      <c r="C11045" s="10"/>
    </row>
    <row r="11046" spans="1:3">
      <c r="A11046" s="21">
        <v>537</v>
      </c>
      <c r="B11046" s="6">
        <f>B10435+B$8044*(B$7417+'Calc1'!B10961)*100/'11'!B$17</f>
        <v>0</v>
      </c>
      <c r="C11046" s="10"/>
    </row>
    <row r="11047" spans="1:3">
      <c r="A11047" s="21">
        <v>538</v>
      </c>
      <c r="B11047" s="6">
        <f>B10436+B$8044*(B$7417+'Calc1'!B10962)*100/'11'!B$17</f>
        <v>0</v>
      </c>
      <c r="C11047" s="10"/>
    </row>
    <row r="11048" spans="1:3">
      <c r="A11048" s="21">
        <v>539</v>
      </c>
      <c r="B11048" s="6">
        <f>B10437+B$8044*(B$7417+'Calc1'!B10963)*100/'11'!B$17</f>
        <v>0</v>
      </c>
      <c r="C11048" s="10"/>
    </row>
    <row r="11049" spans="1:3">
      <c r="A11049" s="21">
        <v>540</v>
      </c>
      <c r="B11049" s="6">
        <f>B10438+B$8044*(B$7417+'Calc1'!B10964)*100/'11'!B$17</f>
        <v>0</v>
      </c>
      <c r="C11049" s="10"/>
    </row>
    <row r="11050" spans="1:3">
      <c r="A11050" s="21">
        <v>541</v>
      </c>
      <c r="B11050" s="6">
        <f>B10439+B$8044*(B$7417+'Calc1'!B10965)*100/'11'!B$17</f>
        <v>0</v>
      </c>
      <c r="C11050" s="10"/>
    </row>
    <row r="11051" spans="1:3">
      <c r="A11051" s="21">
        <v>542</v>
      </c>
      <c r="B11051" s="6">
        <f>B10440+B$8044*(B$7417+'Calc1'!B10966)*100/'11'!B$17</f>
        <v>0</v>
      </c>
      <c r="C11051" s="10"/>
    </row>
    <row r="11052" spans="1:3">
      <c r="A11052" s="21">
        <v>543</v>
      </c>
      <c r="B11052" s="6">
        <f>B10441+B$8044*(B$7417+'Calc1'!B10967)*100/'11'!B$17</f>
        <v>0</v>
      </c>
      <c r="C11052" s="10"/>
    </row>
    <row r="11053" spans="1:3">
      <c r="A11053" s="21">
        <v>544</v>
      </c>
      <c r="B11053" s="6">
        <f>B10442+B$8044*(B$7417+'Calc1'!B10968)*100/'11'!B$17</f>
        <v>0</v>
      </c>
      <c r="C11053" s="10"/>
    </row>
    <row r="11054" spans="1:3">
      <c r="A11054" s="21">
        <v>545</v>
      </c>
      <c r="B11054" s="6">
        <f>B10443+B$8044*(B$7417+'Calc1'!B10969)*100/'11'!B$17</f>
        <v>0</v>
      </c>
      <c r="C11054" s="10"/>
    </row>
    <row r="11055" spans="1:3">
      <c r="A11055" s="21">
        <v>546</v>
      </c>
      <c r="B11055" s="6">
        <f>B10444+B$8044*(B$7417+'Calc1'!B10970)*100/'11'!B$17</f>
        <v>0</v>
      </c>
      <c r="C11055" s="10"/>
    </row>
    <row r="11056" spans="1:3">
      <c r="A11056" s="21">
        <v>547</v>
      </c>
      <c r="B11056" s="6">
        <f>B10445+B$8044*(B$7417+'Calc1'!B10971)*100/'11'!B$17</f>
        <v>0</v>
      </c>
      <c r="C11056" s="10"/>
    </row>
    <row r="11057" spans="1:3">
      <c r="A11057" s="21">
        <v>548</v>
      </c>
      <c r="B11057" s="6">
        <f>B10446+B$8044*(B$7417+'Calc1'!B10972)*100/'11'!B$17</f>
        <v>0</v>
      </c>
      <c r="C11057" s="10"/>
    </row>
    <row r="11058" spans="1:3">
      <c r="A11058" s="21">
        <v>549</v>
      </c>
      <c r="B11058" s="6">
        <f>B10447+B$8044*(B$7417+'Calc1'!B10973)*100/'11'!B$17</f>
        <v>0</v>
      </c>
      <c r="C11058" s="10"/>
    </row>
    <row r="11059" spans="1:3">
      <c r="A11059" s="21">
        <v>550</v>
      </c>
      <c r="B11059" s="6">
        <f>B10448+B$8044*(B$7417+'Calc1'!B10974)*100/'11'!B$17</f>
        <v>0</v>
      </c>
      <c r="C11059" s="10"/>
    </row>
    <row r="11060" spans="1:3">
      <c r="A11060" s="21">
        <v>551</v>
      </c>
      <c r="B11060" s="6">
        <f>B10449+B$8044*(B$7417+'Calc1'!B10975)*100/'11'!B$17</f>
        <v>0</v>
      </c>
      <c r="C11060" s="10"/>
    </row>
    <row r="11061" spans="1:3">
      <c r="A11061" s="21">
        <v>552</v>
      </c>
      <c r="B11061" s="6">
        <f>B10450+B$8044*(B$7417+'Calc1'!B10976)*100/'11'!B$17</f>
        <v>0</v>
      </c>
      <c r="C11061" s="10"/>
    </row>
    <row r="11062" spans="1:3">
      <c r="A11062" s="21">
        <v>553</v>
      </c>
      <c r="B11062" s="6">
        <f>B10451+B$8044*(B$7417+'Calc1'!B10977)*100/'11'!B$17</f>
        <v>0</v>
      </c>
      <c r="C11062" s="10"/>
    </row>
    <row r="11063" spans="1:3">
      <c r="A11063" s="21">
        <v>554</v>
      </c>
      <c r="B11063" s="6">
        <f>B10452+B$8044*(B$7417+'Calc1'!B10978)*100/'11'!B$17</f>
        <v>0</v>
      </c>
      <c r="C11063" s="10"/>
    </row>
    <row r="11064" spans="1:3">
      <c r="A11064" s="21">
        <v>555</v>
      </c>
      <c r="B11064" s="6">
        <f>B10453+B$8044*(B$7417+'Calc1'!B10979)*100/'11'!B$17</f>
        <v>0</v>
      </c>
      <c r="C11064" s="10"/>
    </row>
    <row r="11065" spans="1:3">
      <c r="A11065" s="21">
        <v>556</v>
      </c>
      <c r="B11065" s="6">
        <f>B10454+B$8044*(B$7417+'Calc1'!B10980)*100/'11'!B$17</f>
        <v>0</v>
      </c>
      <c r="C11065" s="10"/>
    </row>
    <row r="11066" spans="1:3">
      <c r="A11066" s="21">
        <v>557</v>
      </c>
      <c r="B11066" s="6">
        <f>B10455+B$8044*(B$7417+'Calc1'!B10981)*100/'11'!B$17</f>
        <v>0</v>
      </c>
      <c r="C11066" s="10"/>
    </row>
    <row r="11067" spans="1:3">
      <c r="A11067" s="21">
        <v>558</v>
      </c>
      <c r="B11067" s="6">
        <f>B10456+B$8044*(B$7417+'Calc1'!B10982)*100/'11'!B$17</f>
        <v>0</v>
      </c>
      <c r="C11067" s="10"/>
    </row>
    <row r="11068" spans="1:3">
      <c r="A11068" s="21">
        <v>559</v>
      </c>
      <c r="B11068" s="6">
        <f>B10457+B$8044*(B$7417+'Calc1'!B10983)*100/'11'!B$17</f>
        <v>0</v>
      </c>
      <c r="C11068" s="10"/>
    </row>
    <row r="11069" spans="1:3">
      <c r="A11069" s="21">
        <v>560</v>
      </c>
      <c r="B11069" s="6">
        <f>B10458+B$8044*(B$7417+'Calc1'!B10984)*100/'11'!B$17</f>
        <v>0</v>
      </c>
      <c r="C11069" s="10"/>
    </row>
    <row r="11070" spans="1:3">
      <c r="A11070" s="21">
        <v>561</v>
      </c>
      <c r="B11070" s="6">
        <f>B10459+B$8044*(B$7417+'Calc1'!B10985)*100/'11'!B$17</f>
        <v>0</v>
      </c>
      <c r="C11070" s="10"/>
    </row>
    <row r="11071" spans="1:3">
      <c r="A11071" s="21">
        <v>562</v>
      </c>
      <c r="B11071" s="6">
        <f>B10460+B$8044*(B$7417+'Calc1'!B10986)*100/'11'!B$17</f>
        <v>0</v>
      </c>
      <c r="C11071" s="10"/>
    </row>
    <row r="11072" spans="1:3">
      <c r="A11072" s="21">
        <v>563</v>
      </c>
      <c r="B11072" s="6">
        <f>B10461+B$8044*(B$7417+'Calc1'!B10987)*100/'11'!B$17</f>
        <v>0</v>
      </c>
      <c r="C11072" s="10"/>
    </row>
    <row r="11073" spans="1:3">
      <c r="A11073" s="21">
        <v>564</v>
      </c>
      <c r="B11073" s="6">
        <f>B10462+B$8044*(B$7417+'Calc1'!B10988)*100/'11'!B$17</f>
        <v>0</v>
      </c>
      <c r="C11073" s="10"/>
    </row>
    <row r="11074" spans="1:3">
      <c r="A11074" s="21">
        <v>565</v>
      </c>
      <c r="B11074" s="6">
        <f>B10463+B$8044*(B$7417+'Calc1'!B10989)*100/'11'!B$17</f>
        <v>0</v>
      </c>
      <c r="C11074" s="10"/>
    </row>
    <row r="11075" spans="1:3">
      <c r="A11075" s="21">
        <v>566</v>
      </c>
      <c r="B11075" s="6">
        <f>B10464+B$8044*(B$7417+'Calc1'!B10990)*100/'11'!B$17</f>
        <v>0</v>
      </c>
      <c r="C11075" s="10"/>
    </row>
    <row r="11076" spans="1:3">
      <c r="A11076" s="21">
        <v>567</v>
      </c>
      <c r="B11076" s="6">
        <f>B10465+B$8044*(B$7417+'Calc1'!B10991)*100/'11'!B$17</f>
        <v>0</v>
      </c>
      <c r="C11076" s="10"/>
    </row>
    <row r="11077" spans="1:3">
      <c r="A11077" s="21">
        <v>568</v>
      </c>
      <c r="B11077" s="6">
        <f>B10466+B$8044*(B$7417+'Calc1'!B10992)*100/'11'!B$17</f>
        <v>0</v>
      </c>
      <c r="C11077" s="10"/>
    </row>
    <row r="11078" spans="1:3">
      <c r="A11078" s="21">
        <v>569</v>
      </c>
      <c r="B11078" s="6">
        <f>B10467+B$8044*(B$7417+'Calc1'!B10993)*100/'11'!B$17</f>
        <v>0</v>
      </c>
      <c r="C11078" s="10"/>
    </row>
    <row r="11079" spans="1:3">
      <c r="A11079" s="21">
        <v>570</v>
      </c>
      <c r="B11079" s="6">
        <f>B10468+B$8044*(B$7417+'Calc1'!B10994)*100/'11'!B$17</f>
        <v>0</v>
      </c>
      <c r="C11079" s="10"/>
    </row>
    <row r="11080" spans="1:3">
      <c r="A11080" s="21">
        <v>571</v>
      </c>
      <c r="B11080" s="6">
        <f>B10469+B$8044*(B$7417+'Calc1'!B10995)*100/'11'!B$17</f>
        <v>0</v>
      </c>
      <c r="C11080" s="10"/>
    </row>
    <row r="11081" spans="1:3">
      <c r="A11081" s="21">
        <v>572</v>
      </c>
      <c r="B11081" s="6">
        <f>B10470+B$8044*(B$7417+'Calc1'!B10996)*100/'11'!B$17</f>
        <v>0</v>
      </c>
      <c r="C11081" s="10"/>
    </row>
    <row r="11082" spans="1:3">
      <c r="A11082" s="21">
        <v>573</v>
      </c>
      <c r="B11082" s="6">
        <f>B10471+B$8044*(B$7417+'Calc1'!B10997)*100/'11'!B$17</f>
        <v>0</v>
      </c>
      <c r="C11082" s="10"/>
    </row>
    <row r="11083" spans="1:3">
      <c r="A11083" s="21">
        <v>574</v>
      </c>
      <c r="B11083" s="6">
        <f>B10472+B$8044*(B$7417+'Calc1'!B10998)*100/'11'!B$17</f>
        <v>0</v>
      </c>
      <c r="C11083" s="10"/>
    </row>
    <row r="11084" spans="1:3">
      <c r="A11084" s="21">
        <v>575</v>
      </c>
      <c r="B11084" s="6">
        <f>B10473+B$8044*(B$7417+'Calc1'!B10999)*100/'11'!B$17</f>
        <v>0</v>
      </c>
      <c r="C11084" s="10"/>
    </row>
    <row r="11085" spans="1:3">
      <c r="A11085" s="21">
        <v>576</v>
      </c>
      <c r="B11085" s="6">
        <f>B10474+B$8044*(B$7417+'Calc1'!B11000)*100/'11'!B$17</f>
        <v>0</v>
      </c>
      <c r="C11085" s="10"/>
    </row>
    <row r="11086" spans="1:3">
      <c r="A11086" s="21">
        <v>577</v>
      </c>
      <c r="B11086" s="6">
        <f>B10475+B$8044*(B$7417+'Calc1'!B11001)*100/'11'!B$17</f>
        <v>0</v>
      </c>
      <c r="C11086" s="10"/>
    </row>
    <row r="11087" spans="1:3">
      <c r="A11087" s="21">
        <v>578</v>
      </c>
      <c r="B11087" s="6">
        <f>B10476+B$8044*(B$7417+'Calc1'!B11002)*100/'11'!B$17</f>
        <v>0</v>
      </c>
      <c r="C11087" s="10"/>
    </row>
    <row r="11088" spans="1:3">
      <c r="A11088" s="21">
        <v>579</v>
      </c>
      <c r="B11088" s="6">
        <f>B10477+B$8044*(B$7417+'Calc1'!B11003)*100/'11'!B$17</f>
        <v>0</v>
      </c>
      <c r="C11088" s="10"/>
    </row>
    <row r="11089" spans="1:3">
      <c r="A11089" s="21">
        <v>580</v>
      </c>
      <c r="B11089" s="6">
        <f>B10478+B$8044*(B$7417+'Calc1'!B11004)*100/'11'!B$17</f>
        <v>0</v>
      </c>
      <c r="C11089" s="10"/>
    </row>
    <row r="11090" spans="1:3">
      <c r="A11090" s="21">
        <v>581</v>
      </c>
      <c r="B11090" s="6">
        <f>B10479+B$8044*(B$7417+'Calc1'!B11005)*100/'11'!B$17</f>
        <v>0</v>
      </c>
      <c r="C11090" s="10"/>
    </row>
    <row r="11091" spans="1:3">
      <c r="A11091" s="21">
        <v>582</v>
      </c>
      <c r="B11091" s="6">
        <f>B10480+B$8044*(B$7417+'Calc1'!B11006)*100/'11'!B$17</f>
        <v>0</v>
      </c>
      <c r="C11091" s="10"/>
    </row>
    <row r="11092" spans="1:3">
      <c r="A11092" s="21">
        <v>583</v>
      </c>
      <c r="B11092" s="6">
        <f>B10481+B$8044*(B$7417+'Calc1'!B11007)*100/'11'!B$17</f>
        <v>0</v>
      </c>
      <c r="C11092" s="10"/>
    </row>
    <row r="11093" spans="1:3">
      <c r="A11093" s="21">
        <v>584</v>
      </c>
      <c r="B11093" s="6">
        <f>B10482+B$8044*(B$7417+'Calc1'!B11008)*100/'11'!B$17</f>
        <v>0</v>
      </c>
      <c r="C11093" s="10"/>
    </row>
    <row r="11094" spans="1:3">
      <c r="A11094" s="21">
        <v>585</v>
      </c>
      <c r="B11094" s="6">
        <f>B10483+B$8044*(B$7417+'Calc1'!B11009)*100/'11'!B$17</f>
        <v>0</v>
      </c>
      <c r="C11094" s="10"/>
    </row>
    <row r="11095" spans="1:3">
      <c r="A11095" s="21">
        <v>586</v>
      </c>
      <c r="B11095" s="6">
        <f>B10484+B$8044*(B$7417+'Calc1'!B11010)*100/'11'!B$17</f>
        <v>0</v>
      </c>
      <c r="C11095" s="10"/>
    </row>
    <row r="11096" spans="1:3">
      <c r="A11096" s="21">
        <v>587</v>
      </c>
      <c r="B11096" s="6">
        <f>B10485+B$8044*(B$7417+'Calc1'!B11011)*100/'11'!B$17</f>
        <v>0</v>
      </c>
      <c r="C11096" s="10"/>
    </row>
    <row r="11097" spans="1:3">
      <c r="A11097" s="21">
        <v>588</v>
      </c>
      <c r="B11097" s="6">
        <f>B10486+B$8044*(B$7417+'Calc1'!B11012)*100/'11'!B$17</f>
        <v>0</v>
      </c>
      <c r="C11097" s="10"/>
    </row>
    <row r="11098" spans="1:3">
      <c r="A11098" s="21">
        <v>589</v>
      </c>
      <c r="B11098" s="6">
        <f>B10487+B$8044*(B$7417+'Calc1'!B11013)*100/'11'!B$17</f>
        <v>0</v>
      </c>
      <c r="C11098" s="10"/>
    </row>
    <row r="11099" spans="1:3">
      <c r="A11099" s="21">
        <v>590</v>
      </c>
      <c r="B11099" s="6">
        <f>B10488+B$8044*(B$7417+'Calc1'!B11014)*100/'11'!B$17</f>
        <v>0</v>
      </c>
      <c r="C11099" s="10"/>
    </row>
    <row r="11100" spans="1:3">
      <c r="A11100" s="21">
        <v>591</v>
      </c>
      <c r="B11100" s="6">
        <f>B10489+B$8044*(B$7417+'Calc1'!B11015)*100/'11'!B$17</f>
        <v>0</v>
      </c>
      <c r="C11100" s="10"/>
    </row>
    <row r="11101" spans="1:3">
      <c r="A11101" s="21">
        <v>592</v>
      </c>
      <c r="B11101" s="6">
        <f>B10490+B$8044*(B$7417+'Calc1'!B11016)*100/'11'!B$17</f>
        <v>0</v>
      </c>
      <c r="C11101" s="10"/>
    </row>
    <row r="11102" spans="1:3">
      <c r="A11102" s="21">
        <v>593</v>
      </c>
      <c r="B11102" s="6">
        <f>B10491+B$8044*(B$7417+'Calc1'!B11017)*100/'11'!B$17</f>
        <v>0</v>
      </c>
      <c r="C11102" s="10"/>
    </row>
    <row r="11103" spans="1:3">
      <c r="A11103" s="21">
        <v>594</v>
      </c>
      <c r="B11103" s="6">
        <f>B10492+B$8044*(B$7417+'Calc1'!B11018)*100/'11'!B$17</f>
        <v>0</v>
      </c>
      <c r="C11103" s="10"/>
    </row>
    <row r="11104" spans="1:3">
      <c r="A11104" s="21">
        <v>595</v>
      </c>
      <c r="B11104" s="6">
        <f>B10493+B$8044*(B$7417+'Calc1'!B11019)*100/'11'!B$17</f>
        <v>0</v>
      </c>
      <c r="C11104" s="10"/>
    </row>
    <row r="11105" spans="1:3">
      <c r="A11105" s="21">
        <v>596</v>
      </c>
      <c r="B11105" s="6">
        <f>B10494+B$8044*(B$7417+'Calc1'!B11020)*100/'11'!B$17</f>
        <v>0</v>
      </c>
      <c r="C11105" s="10"/>
    </row>
    <row r="11106" spans="1:3">
      <c r="A11106" s="21">
        <v>597</v>
      </c>
      <c r="B11106" s="6">
        <f>B10495+B$8044*(B$7417+'Calc1'!B11021)*100/'11'!B$17</f>
        <v>0</v>
      </c>
      <c r="C11106" s="10"/>
    </row>
    <row r="11107" spans="1:3">
      <c r="A11107" s="21">
        <v>598</v>
      </c>
      <c r="B11107" s="6">
        <f>B10496+B$8044*(B$7417+'Calc1'!B11022)*100/'11'!B$17</f>
        <v>0</v>
      </c>
      <c r="C11107" s="10"/>
    </row>
    <row r="11108" spans="1:3">
      <c r="A11108" s="21">
        <v>599</v>
      </c>
      <c r="B11108" s="6">
        <f>B10497+B$8044*(B$7417+'Calc1'!B11023)*100/'11'!B$17</f>
        <v>0</v>
      </c>
      <c r="C11108" s="10"/>
    </row>
    <row r="11109" spans="1:3">
      <c r="A11109" s="21">
        <v>600</v>
      </c>
      <c r="B11109" s="6">
        <f>B10498+B$8044*(B$7417+'Calc1'!B11024)*100/'11'!B$17</f>
        <v>0</v>
      </c>
      <c r="C11109" s="10"/>
    </row>
    <row r="11111" spans="1:3" ht="21" customHeight="1">
      <c r="A11111" s="1" t="s">
        <v>715</v>
      </c>
    </row>
    <row r="11112" spans="1:3">
      <c r="A11112" s="2" t="s">
        <v>254</v>
      </c>
    </row>
    <row r="11113" spans="1:3">
      <c r="A11113" s="12" t="s">
        <v>716</v>
      </c>
    </row>
    <row r="11114" spans="1:3">
      <c r="A11114" s="12" t="s">
        <v>717</v>
      </c>
    </row>
    <row r="11115" spans="1:3">
      <c r="A11115" s="12" t="s">
        <v>718</v>
      </c>
    </row>
    <row r="11116" spans="1:3">
      <c r="A11116" s="12" t="s">
        <v>403</v>
      </c>
    </row>
    <row r="11117" spans="1:3">
      <c r="A11117" s="2" t="s">
        <v>719</v>
      </c>
    </row>
    <row r="11119" spans="1:3">
      <c r="B11119" s="3" t="s">
        <v>720</v>
      </c>
    </row>
    <row r="11120" spans="1:3">
      <c r="A11120" s="21">
        <v>1</v>
      </c>
      <c r="B11120" s="6">
        <f>B$7401*(B3737+B6176)*100/'11'!B$17</f>
        <v>0</v>
      </c>
      <c r="C11120" s="10"/>
    </row>
    <row r="11121" spans="1:3">
      <c r="A11121" s="21">
        <v>2</v>
      </c>
      <c r="B11121" s="6">
        <f>B$7401*(B3738+B6177)*100/'11'!B$17</f>
        <v>0</v>
      </c>
      <c r="C11121" s="10"/>
    </row>
    <row r="11122" spans="1:3">
      <c r="A11122" s="21">
        <v>3</v>
      </c>
      <c r="B11122" s="6">
        <f>B$7401*(B3739+B6178)*100/'11'!B$17</f>
        <v>0</v>
      </c>
      <c r="C11122" s="10"/>
    </row>
    <row r="11123" spans="1:3">
      <c r="A11123" s="21">
        <v>4</v>
      </c>
      <c r="B11123" s="6">
        <f>B$7401*(B3740+B6179)*100/'11'!B$17</f>
        <v>0</v>
      </c>
      <c r="C11123" s="10"/>
    </row>
    <row r="11124" spans="1:3">
      <c r="A11124" s="21">
        <v>5</v>
      </c>
      <c r="B11124" s="6">
        <f>B$7401*(B3741+B6180)*100/'11'!B$17</f>
        <v>0</v>
      </c>
      <c r="C11124" s="10"/>
    </row>
    <row r="11125" spans="1:3">
      <c r="A11125" s="21">
        <v>6</v>
      </c>
      <c r="B11125" s="6">
        <f>B$7401*(B3742+B6181)*100/'11'!B$17</f>
        <v>0</v>
      </c>
      <c r="C11125" s="10"/>
    </row>
    <row r="11126" spans="1:3">
      <c r="A11126" s="21">
        <v>7</v>
      </c>
      <c r="B11126" s="6">
        <f>B$7401*(B3743+B6182)*100/'11'!B$17</f>
        <v>0</v>
      </c>
      <c r="C11126" s="10"/>
    </row>
    <row r="11127" spans="1:3">
      <c r="A11127" s="21">
        <v>8</v>
      </c>
      <c r="B11127" s="6">
        <f>B$7401*(B3744+B6183)*100/'11'!B$17</f>
        <v>0</v>
      </c>
      <c r="C11127" s="10"/>
    </row>
    <row r="11128" spans="1:3">
      <c r="A11128" s="21">
        <v>9</v>
      </c>
      <c r="B11128" s="6">
        <f>B$7401*(B3745+B6184)*100/'11'!B$17</f>
        <v>0</v>
      </c>
      <c r="C11128" s="10"/>
    </row>
    <row r="11129" spans="1:3">
      <c r="A11129" s="21">
        <v>10</v>
      </c>
      <c r="B11129" s="6">
        <f>B$7401*(B3746+B6185)*100/'11'!B$17</f>
        <v>0</v>
      </c>
      <c r="C11129" s="10"/>
    </row>
    <row r="11130" spans="1:3">
      <c r="A11130" s="21">
        <v>11</v>
      </c>
      <c r="B11130" s="6">
        <f>B$7401*(B3747+B6186)*100/'11'!B$17</f>
        <v>0</v>
      </c>
      <c r="C11130" s="10"/>
    </row>
    <row r="11131" spans="1:3">
      <c r="A11131" s="21">
        <v>12</v>
      </c>
      <c r="B11131" s="6">
        <f>B$7401*(B3748+B6187)*100/'11'!B$17</f>
        <v>0</v>
      </c>
      <c r="C11131" s="10"/>
    </row>
    <row r="11132" spans="1:3">
      <c r="A11132" s="21">
        <v>13</v>
      </c>
      <c r="B11132" s="6">
        <f>B$7401*(B3749+B6188)*100/'11'!B$17</f>
        <v>0</v>
      </c>
      <c r="C11132" s="10"/>
    </row>
    <row r="11133" spans="1:3">
      <c r="A11133" s="21">
        <v>14</v>
      </c>
      <c r="B11133" s="6">
        <f>B$7401*(B3750+B6189)*100/'11'!B$17</f>
        <v>0</v>
      </c>
      <c r="C11133" s="10"/>
    </row>
    <row r="11134" spans="1:3">
      <c r="A11134" s="21">
        <v>15</v>
      </c>
      <c r="B11134" s="6">
        <f>B$7401*(B3751+B6190)*100/'11'!B$17</f>
        <v>0</v>
      </c>
      <c r="C11134" s="10"/>
    </row>
    <row r="11135" spans="1:3">
      <c r="A11135" s="21">
        <v>16</v>
      </c>
      <c r="B11135" s="6">
        <f>B$7401*(B3752+B6191)*100/'11'!B$17</f>
        <v>0</v>
      </c>
      <c r="C11135" s="10"/>
    </row>
    <row r="11136" spans="1:3">
      <c r="A11136" s="21">
        <v>17</v>
      </c>
      <c r="B11136" s="6">
        <f>B$7401*(B3753+B6192)*100/'11'!B$17</f>
        <v>0</v>
      </c>
      <c r="C11136" s="10"/>
    </row>
    <row r="11137" spans="1:3">
      <c r="A11137" s="21">
        <v>18</v>
      </c>
      <c r="B11137" s="6">
        <f>B$7401*(B3754+B6193)*100/'11'!B$17</f>
        <v>0</v>
      </c>
      <c r="C11137" s="10"/>
    </row>
    <row r="11138" spans="1:3">
      <c r="A11138" s="21">
        <v>19</v>
      </c>
      <c r="B11138" s="6">
        <f>B$7401*(B3755+B6194)*100/'11'!B$17</f>
        <v>0</v>
      </c>
      <c r="C11138" s="10"/>
    </row>
    <row r="11139" spans="1:3">
      <c r="A11139" s="21">
        <v>20</v>
      </c>
      <c r="B11139" s="6">
        <f>B$7401*(B3756+B6195)*100/'11'!B$17</f>
        <v>0</v>
      </c>
      <c r="C11139" s="10"/>
    </row>
    <row r="11140" spans="1:3">
      <c r="A11140" s="21">
        <v>21</v>
      </c>
      <c r="B11140" s="6">
        <f>B$7401*(B3757+B6196)*100/'11'!B$17</f>
        <v>0</v>
      </c>
      <c r="C11140" s="10"/>
    </row>
    <row r="11141" spans="1:3">
      <c r="A11141" s="21">
        <v>22</v>
      </c>
      <c r="B11141" s="6">
        <f>B$7401*(B3758+B6197)*100/'11'!B$17</f>
        <v>0</v>
      </c>
      <c r="C11141" s="10"/>
    </row>
    <row r="11142" spans="1:3">
      <c r="A11142" s="21">
        <v>23</v>
      </c>
      <c r="B11142" s="6">
        <f>B$7401*(B3759+B6198)*100/'11'!B$17</f>
        <v>0</v>
      </c>
      <c r="C11142" s="10"/>
    </row>
    <row r="11143" spans="1:3">
      <c r="A11143" s="21">
        <v>24</v>
      </c>
      <c r="B11143" s="6">
        <f>B$7401*(B3760+B6199)*100/'11'!B$17</f>
        <v>0</v>
      </c>
      <c r="C11143" s="10"/>
    </row>
    <row r="11144" spans="1:3">
      <c r="A11144" s="21">
        <v>25</v>
      </c>
      <c r="B11144" s="6">
        <f>B$7401*(B3761+B6200)*100/'11'!B$17</f>
        <v>0</v>
      </c>
      <c r="C11144" s="10"/>
    </row>
    <row r="11145" spans="1:3">
      <c r="A11145" s="21">
        <v>26</v>
      </c>
      <c r="B11145" s="6">
        <f>B$7401*(B3762+B6201)*100/'11'!B$17</f>
        <v>0</v>
      </c>
      <c r="C11145" s="10"/>
    </row>
    <row r="11146" spans="1:3">
      <c r="A11146" s="21">
        <v>27</v>
      </c>
      <c r="B11146" s="6">
        <f>B$7401*(B3763+B6202)*100/'11'!B$17</f>
        <v>0</v>
      </c>
      <c r="C11146" s="10"/>
    </row>
    <row r="11147" spans="1:3">
      <c r="A11147" s="21">
        <v>28</v>
      </c>
      <c r="B11147" s="6">
        <f>B$7401*(B3764+B6203)*100/'11'!B$17</f>
        <v>0</v>
      </c>
      <c r="C11147" s="10"/>
    </row>
    <row r="11148" spans="1:3">
      <c r="A11148" s="21">
        <v>29</v>
      </c>
      <c r="B11148" s="6">
        <f>B$7401*(B3765+B6204)*100/'11'!B$17</f>
        <v>0</v>
      </c>
      <c r="C11148" s="10"/>
    </row>
    <row r="11149" spans="1:3">
      <c r="A11149" s="21">
        <v>30</v>
      </c>
      <c r="B11149" s="6">
        <f>B$7401*(B3766+B6205)*100/'11'!B$17</f>
        <v>0</v>
      </c>
      <c r="C11149" s="10"/>
    </row>
    <row r="11150" spans="1:3">
      <c r="A11150" s="21">
        <v>31</v>
      </c>
      <c r="B11150" s="6">
        <f>B$7401*(B3767+B6206)*100/'11'!B$17</f>
        <v>0</v>
      </c>
      <c r="C11150" s="10"/>
    </row>
    <row r="11151" spans="1:3">
      <c r="A11151" s="21">
        <v>32</v>
      </c>
      <c r="B11151" s="6">
        <f>B$7401*(B3768+B6207)*100/'11'!B$17</f>
        <v>0</v>
      </c>
      <c r="C11151" s="10"/>
    </row>
    <row r="11152" spans="1:3">
      <c r="A11152" s="21">
        <v>33</v>
      </c>
      <c r="B11152" s="6">
        <f>B$7401*(B3769+B6208)*100/'11'!B$17</f>
        <v>0</v>
      </c>
      <c r="C11152" s="10"/>
    </row>
    <row r="11153" spans="1:3">
      <c r="A11153" s="21">
        <v>34</v>
      </c>
      <c r="B11153" s="6">
        <f>B$7401*(B3770+B6209)*100/'11'!B$17</f>
        <v>0</v>
      </c>
      <c r="C11153" s="10"/>
    </row>
    <row r="11154" spans="1:3">
      <c r="A11154" s="21">
        <v>35</v>
      </c>
      <c r="B11154" s="6">
        <f>B$7401*(B3771+B6210)*100/'11'!B$17</f>
        <v>0</v>
      </c>
      <c r="C11154" s="10"/>
    </row>
    <row r="11155" spans="1:3">
      <c r="A11155" s="21">
        <v>36</v>
      </c>
      <c r="B11155" s="6">
        <f>B$7401*(B3772+B6211)*100/'11'!B$17</f>
        <v>0</v>
      </c>
      <c r="C11155" s="10"/>
    </row>
    <row r="11156" spans="1:3">
      <c r="A11156" s="21">
        <v>37</v>
      </c>
      <c r="B11156" s="6">
        <f>B$7401*(B3773+B6212)*100/'11'!B$17</f>
        <v>0</v>
      </c>
      <c r="C11156" s="10"/>
    </row>
    <row r="11157" spans="1:3">
      <c r="A11157" s="21">
        <v>38</v>
      </c>
      <c r="B11157" s="6">
        <f>B$7401*(B3774+B6213)*100/'11'!B$17</f>
        <v>0</v>
      </c>
      <c r="C11157" s="10"/>
    </row>
    <row r="11158" spans="1:3">
      <c r="A11158" s="21">
        <v>39</v>
      </c>
      <c r="B11158" s="6">
        <f>B$7401*(B3775+B6214)*100/'11'!B$17</f>
        <v>0</v>
      </c>
      <c r="C11158" s="10"/>
    </row>
    <row r="11159" spans="1:3">
      <c r="A11159" s="21">
        <v>40</v>
      </c>
      <c r="B11159" s="6">
        <f>B$7401*(B3776+B6215)*100/'11'!B$17</f>
        <v>0</v>
      </c>
      <c r="C11159" s="10"/>
    </row>
    <row r="11160" spans="1:3">
      <c r="A11160" s="21">
        <v>41</v>
      </c>
      <c r="B11160" s="6">
        <f>B$7401*(B3777+B6216)*100/'11'!B$17</f>
        <v>0</v>
      </c>
      <c r="C11160" s="10"/>
    </row>
    <row r="11161" spans="1:3">
      <c r="A11161" s="21">
        <v>42</v>
      </c>
      <c r="B11161" s="6">
        <f>B$7401*(B3778+B6217)*100/'11'!B$17</f>
        <v>0</v>
      </c>
      <c r="C11161" s="10"/>
    </row>
    <row r="11162" spans="1:3">
      <c r="A11162" s="21">
        <v>43</v>
      </c>
      <c r="B11162" s="6">
        <f>B$7401*(B3779+B6218)*100/'11'!B$17</f>
        <v>0</v>
      </c>
      <c r="C11162" s="10"/>
    </row>
    <row r="11163" spans="1:3">
      <c r="A11163" s="21">
        <v>44</v>
      </c>
      <c r="B11163" s="6">
        <f>B$7401*(B3780+B6219)*100/'11'!B$17</f>
        <v>0</v>
      </c>
      <c r="C11163" s="10"/>
    </row>
    <row r="11164" spans="1:3">
      <c r="A11164" s="21">
        <v>45</v>
      </c>
      <c r="B11164" s="6">
        <f>B$7401*(B3781+B6220)*100/'11'!B$17</f>
        <v>0</v>
      </c>
      <c r="C11164" s="10"/>
    </row>
    <row r="11165" spans="1:3">
      <c r="A11165" s="21">
        <v>46</v>
      </c>
      <c r="B11165" s="6">
        <f>B$7401*(B3782+B6221)*100/'11'!B$17</f>
        <v>0</v>
      </c>
      <c r="C11165" s="10"/>
    </row>
    <row r="11166" spans="1:3">
      <c r="A11166" s="21">
        <v>47</v>
      </c>
      <c r="B11166" s="6">
        <f>B$7401*(B3783+B6222)*100/'11'!B$17</f>
        <v>0</v>
      </c>
      <c r="C11166" s="10"/>
    </row>
    <row r="11167" spans="1:3">
      <c r="A11167" s="21">
        <v>48</v>
      </c>
      <c r="B11167" s="6">
        <f>B$7401*(B3784+B6223)*100/'11'!B$17</f>
        <v>0</v>
      </c>
      <c r="C11167" s="10"/>
    </row>
    <row r="11168" spans="1:3">
      <c r="A11168" s="21">
        <v>49</v>
      </c>
      <c r="B11168" s="6">
        <f>B$7401*(B3785+B6224)*100/'11'!B$17</f>
        <v>0</v>
      </c>
      <c r="C11168" s="10"/>
    </row>
    <row r="11169" spans="1:3">
      <c r="A11169" s="21">
        <v>50</v>
      </c>
      <c r="B11169" s="6">
        <f>B$7401*(B3786+B6225)*100/'11'!B$17</f>
        <v>0</v>
      </c>
      <c r="C11169" s="10"/>
    </row>
    <row r="11170" spans="1:3">
      <c r="A11170" s="21">
        <v>51</v>
      </c>
      <c r="B11170" s="6">
        <f>B$7401*(B3787+B6226)*100/'11'!B$17</f>
        <v>0</v>
      </c>
      <c r="C11170" s="10"/>
    </row>
    <row r="11171" spans="1:3">
      <c r="A11171" s="21">
        <v>52</v>
      </c>
      <c r="B11171" s="6">
        <f>B$7401*(B3788+B6227)*100/'11'!B$17</f>
        <v>0</v>
      </c>
      <c r="C11171" s="10"/>
    </row>
    <row r="11172" spans="1:3">
      <c r="A11172" s="21">
        <v>53</v>
      </c>
      <c r="B11172" s="6">
        <f>B$7401*(B3789+B6228)*100/'11'!B$17</f>
        <v>0</v>
      </c>
      <c r="C11172" s="10"/>
    </row>
    <row r="11173" spans="1:3">
      <c r="A11173" s="21">
        <v>54</v>
      </c>
      <c r="B11173" s="6">
        <f>B$7401*(B3790+B6229)*100/'11'!B$17</f>
        <v>0</v>
      </c>
      <c r="C11173" s="10"/>
    </row>
    <row r="11174" spans="1:3">
      <c r="A11174" s="21">
        <v>55</v>
      </c>
      <c r="B11174" s="6">
        <f>B$7401*(B3791+B6230)*100/'11'!B$17</f>
        <v>0</v>
      </c>
      <c r="C11174" s="10"/>
    </row>
    <row r="11175" spans="1:3">
      <c r="A11175" s="21">
        <v>56</v>
      </c>
      <c r="B11175" s="6">
        <f>B$7401*(B3792+B6231)*100/'11'!B$17</f>
        <v>0</v>
      </c>
      <c r="C11175" s="10"/>
    </row>
    <row r="11176" spans="1:3">
      <c r="A11176" s="21">
        <v>57</v>
      </c>
      <c r="B11176" s="6">
        <f>B$7401*(B3793+B6232)*100/'11'!B$17</f>
        <v>0</v>
      </c>
      <c r="C11176" s="10"/>
    </row>
    <row r="11177" spans="1:3">
      <c r="A11177" s="21">
        <v>58</v>
      </c>
      <c r="B11177" s="6">
        <f>B$7401*(B3794+B6233)*100/'11'!B$17</f>
        <v>0</v>
      </c>
      <c r="C11177" s="10"/>
    </row>
    <row r="11178" spans="1:3">
      <c r="A11178" s="21">
        <v>59</v>
      </c>
      <c r="B11178" s="6">
        <f>B$7401*(B3795+B6234)*100/'11'!B$17</f>
        <v>0</v>
      </c>
      <c r="C11178" s="10"/>
    </row>
    <row r="11179" spans="1:3">
      <c r="A11179" s="21">
        <v>60</v>
      </c>
      <c r="B11179" s="6">
        <f>B$7401*(B3796+B6235)*100/'11'!B$17</f>
        <v>0</v>
      </c>
      <c r="C11179" s="10"/>
    </row>
    <row r="11180" spans="1:3">
      <c r="A11180" s="21">
        <v>61</v>
      </c>
      <c r="B11180" s="6">
        <f>B$7401*(B3797+B6236)*100/'11'!B$17</f>
        <v>0</v>
      </c>
      <c r="C11180" s="10"/>
    </row>
    <row r="11181" spans="1:3">
      <c r="A11181" s="21">
        <v>62</v>
      </c>
      <c r="B11181" s="6">
        <f>B$7401*(B3798+B6237)*100/'11'!B$17</f>
        <v>0</v>
      </c>
      <c r="C11181" s="10"/>
    </row>
    <row r="11182" spans="1:3">
      <c r="A11182" s="21">
        <v>63</v>
      </c>
      <c r="B11182" s="6">
        <f>B$7401*(B3799+B6238)*100/'11'!B$17</f>
        <v>0</v>
      </c>
      <c r="C11182" s="10"/>
    </row>
    <row r="11183" spans="1:3">
      <c r="A11183" s="21">
        <v>64</v>
      </c>
      <c r="B11183" s="6">
        <f>B$7401*(B3800+B6239)*100/'11'!B$17</f>
        <v>0</v>
      </c>
      <c r="C11183" s="10"/>
    </row>
    <row r="11184" spans="1:3">
      <c r="A11184" s="21">
        <v>65</v>
      </c>
      <c r="B11184" s="6">
        <f>B$7401*(B3801+B6240)*100/'11'!B$17</f>
        <v>0</v>
      </c>
      <c r="C11184" s="10"/>
    </row>
    <row r="11185" spans="1:3">
      <c r="A11185" s="21">
        <v>66</v>
      </c>
      <c r="B11185" s="6">
        <f>B$7401*(B3802+B6241)*100/'11'!B$17</f>
        <v>0</v>
      </c>
      <c r="C11185" s="10"/>
    </row>
    <row r="11186" spans="1:3">
      <c r="A11186" s="21">
        <v>67</v>
      </c>
      <c r="B11186" s="6">
        <f>B$7401*(B3803+B6242)*100/'11'!B$17</f>
        <v>0</v>
      </c>
      <c r="C11186" s="10"/>
    </row>
    <row r="11187" spans="1:3">
      <c r="A11187" s="21">
        <v>68</v>
      </c>
      <c r="B11187" s="6">
        <f>B$7401*(B3804+B6243)*100/'11'!B$17</f>
        <v>0</v>
      </c>
      <c r="C11187" s="10"/>
    </row>
    <row r="11188" spans="1:3">
      <c r="A11188" s="21">
        <v>69</v>
      </c>
      <c r="B11188" s="6">
        <f>B$7401*(B3805+B6244)*100/'11'!B$17</f>
        <v>0</v>
      </c>
      <c r="C11188" s="10"/>
    </row>
    <row r="11189" spans="1:3">
      <c r="A11189" s="21">
        <v>70</v>
      </c>
      <c r="B11189" s="6">
        <f>B$7401*(B3806+B6245)*100/'11'!B$17</f>
        <v>0</v>
      </c>
      <c r="C11189" s="10"/>
    </row>
    <row r="11190" spans="1:3">
      <c r="A11190" s="21">
        <v>71</v>
      </c>
      <c r="B11190" s="6">
        <f>B$7401*(B3807+B6246)*100/'11'!B$17</f>
        <v>0</v>
      </c>
      <c r="C11190" s="10"/>
    </row>
    <row r="11191" spans="1:3">
      <c r="A11191" s="21">
        <v>72</v>
      </c>
      <c r="B11191" s="6">
        <f>B$7401*(B3808+B6247)*100/'11'!B$17</f>
        <v>0</v>
      </c>
      <c r="C11191" s="10"/>
    </row>
    <row r="11192" spans="1:3">
      <c r="A11192" s="21">
        <v>73</v>
      </c>
      <c r="B11192" s="6">
        <f>B$7401*(B3809+B6248)*100/'11'!B$17</f>
        <v>0</v>
      </c>
      <c r="C11192" s="10"/>
    </row>
    <row r="11193" spans="1:3">
      <c r="A11193" s="21">
        <v>74</v>
      </c>
      <c r="B11193" s="6">
        <f>B$7401*(B3810+B6249)*100/'11'!B$17</f>
        <v>0</v>
      </c>
      <c r="C11193" s="10"/>
    </row>
    <row r="11194" spans="1:3">
      <c r="A11194" s="21">
        <v>75</v>
      </c>
      <c r="B11194" s="6">
        <f>B$7401*(B3811+B6250)*100/'11'!B$17</f>
        <v>0</v>
      </c>
      <c r="C11194" s="10"/>
    </row>
    <row r="11195" spans="1:3">
      <c r="A11195" s="21">
        <v>76</v>
      </c>
      <c r="B11195" s="6">
        <f>B$7401*(B3812+B6251)*100/'11'!B$17</f>
        <v>0</v>
      </c>
      <c r="C11195" s="10"/>
    </row>
    <row r="11196" spans="1:3">
      <c r="A11196" s="21">
        <v>77</v>
      </c>
      <c r="B11196" s="6">
        <f>B$7401*(B3813+B6252)*100/'11'!B$17</f>
        <v>0</v>
      </c>
      <c r="C11196" s="10"/>
    </row>
    <row r="11197" spans="1:3">
      <c r="A11197" s="21">
        <v>78</v>
      </c>
      <c r="B11197" s="6">
        <f>B$7401*(B3814+B6253)*100/'11'!B$17</f>
        <v>0</v>
      </c>
      <c r="C11197" s="10"/>
    </row>
    <row r="11198" spans="1:3">
      <c r="A11198" s="21">
        <v>79</v>
      </c>
      <c r="B11198" s="6">
        <f>B$7401*(B3815+B6254)*100/'11'!B$17</f>
        <v>0</v>
      </c>
      <c r="C11198" s="10"/>
    </row>
    <row r="11199" spans="1:3">
      <c r="A11199" s="21">
        <v>80</v>
      </c>
      <c r="B11199" s="6">
        <f>B$7401*(B3816+B6255)*100/'11'!B$17</f>
        <v>0</v>
      </c>
      <c r="C11199" s="10"/>
    </row>
    <row r="11200" spans="1:3">
      <c r="A11200" s="21">
        <v>81</v>
      </c>
      <c r="B11200" s="6">
        <f>B$7401*(B3817+B6256)*100/'11'!B$17</f>
        <v>0</v>
      </c>
      <c r="C11200" s="10"/>
    </row>
    <row r="11201" spans="1:3">
      <c r="A11201" s="21">
        <v>82</v>
      </c>
      <c r="B11201" s="6">
        <f>B$7401*(B3818+B6257)*100/'11'!B$17</f>
        <v>0</v>
      </c>
      <c r="C11201" s="10"/>
    </row>
    <row r="11202" spans="1:3">
      <c r="A11202" s="21">
        <v>83</v>
      </c>
      <c r="B11202" s="6">
        <f>B$7401*(B3819+B6258)*100/'11'!B$17</f>
        <v>0</v>
      </c>
      <c r="C11202" s="10"/>
    </row>
    <row r="11203" spans="1:3">
      <c r="A11203" s="21">
        <v>84</v>
      </c>
      <c r="B11203" s="6">
        <f>B$7401*(B3820+B6259)*100/'11'!B$17</f>
        <v>0</v>
      </c>
      <c r="C11203" s="10"/>
    </row>
    <row r="11204" spans="1:3">
      <c r="A11204" s="21">
        <v>85</v>
      </c>
      <c r="B11204" s="6">
        <f>B$7401*(B3821+B6260)*100/'11'!B$17</f>
        <v>0</v>
      </c>
      <c r="C11204" s="10"/>
    </row>
    <row r="11205" spans="1:3">
      <c r="A11205" s="21">
        <v>86</v>
      </c>
      <c r="B11205" s="6">
        <f>B$7401*(B3822+B6261)*100/'11'!B$17</f>
        <v>0</v>
      </c>
      <c r="C11205" s="10"/>
    </row>
    <row r="11206" spans="1:3">
      <c r="A11206" s="21">
        <v>87</v>
      </c>
      <c r="B11206" s="6">
        <f>B$7401*(B3823+B6262)*100/'11'!B$17</f>
        <v>0</v>
      </c>
      <c r="C11206" s="10"/>
    </row>
    <row r="11207" spans="1:3">
      <c r="A11207" s="21">
        <v>88</v>
      </c>
      <c r="B11207" s="6">
        <f>B$7401*(B3824+B6263)*100/'11'!B$17</f>
        <v>0</v>
      </c>
      <c r="C11207" s="10"/>
    </row>
    <row r="11208" spans="1:3">
      <c r="A11208" s="21">
        <v>89</v>
      </c>
      <c r="B11208" s="6">
        <f>B$7401*(B3825+B6264)*100/'11'!B$17</f>
        <v>0</v>
      </c>
      <c r="C11208" s="10"/>
    </row>
    <row r="11209" spans="1:3">
      <c r="A11209" s="21">
        <v>90</v>
      </c>
      <c r="B11209" s="6">
        <f>B$7401*(B3826+B6265)*100/'11'!B$17</f>
        <v>0</v>
      </c>
      <c r="C11209" s="10"/>
    </row>
    <row r="11210" spans="1:3">
      <c r="A11210" s="21">
        <v>91</v>
      </c>
      <c r="B11210" s="6">
        <f>B$7401*(B3827+B6266)*100/'11'!B$17</f>
        <v>0</v>
      </c>
      <c r="C11210" s="10"/>
    </row>
    <row r="11211" spans="1:3">
      <c r="A11211" s="21">
        <v>92</v>
      </c>
      <c r="B11211" s="6">
        <f>B$7401*(B3828+B6267)*100/'11'!B$17</f>
        <v>0</v>
      </c>
      <c r="C11211" s="10"/>
    </row>
    <row r="11212" spans="1:3">
      <c r="A11212" s="21">
        <v>93</v>
      </c>
      <c r="B11212" s="6">
        <f>B$7401*(B3829+B6268)*100/'11'!B$17</f>
        <v>0</v>
      </c>
      <c r="C11212" s="10"/>
    </row>
    <row r="11213" spans="1:3">
      <c r="A11213" s="21">
        <v>94</v>
      </c>
      <c r="B11213" s="6">
        <f>B$7401*(B3830+B6269)*100/'11'!B$17</f>
        <v>0</v>
      </c>
      <c r="C11213" s="10"/>
    </row>
    <row r="11214" spans="1:3">
      <c r="A11214" s="21">
        <v>95</v>
      </c>
      <c r="B11214" s="6">
        <f>B$7401*(B3831+B6270)*100/'11'!B$17</f>
        <v>0</v>
      </c>
      <c r="C11214" s="10"/>
    </row>
    <row r="11215" spans="1:3">
      <c r="A11215" s="21">
        <v>96</v>
      </c>
      <c r="B11215" s="6">
        <f>B$7401*(B3832+B6271)*100/'11'!B$17</f>
        <v>0</v>
      </c>
      <c r="C11215" s="10"/>
    </row>
    <row r="11216" spans="1:3">
      <c r="A11216" s="21">
        <v>97</v>
      </c>
      <c r="B11216" s="6">
        <f>B$7401*(B3833+B6272)*100/'11'!B$17</f>
        <v>0</v>
      </c>
      <c r="C11216" s="10"/>
    </row>
    <row r="11217" spans="1:3">
      <c r="A11217" s="21">
        <v>98</v>
      </c>
      <c r="B11217" s="6">
        <f>B$7401*(B3834+B6273)*100/'11'!B$17</f>
        <v>0</v>
      </c>
      <c r="C11217" s="10"/>
    </row>
    <row r="11218" spans="1:3">
      <c r="A11218" s="21">
        <v>99</v>
      </c>
      <c r="B11218" s="6">
        <f>B$7401*(B3835+B6274)*100/'11'!B$17</f>
        <v>0</v>
      </c>
      <c r="C11218" s="10"/>
    </row>
    <row r="11219" spans="1:3">
      <c r="A11219" s="21">
        <v>100</v>
      </c>
      <c r="B11219" s="6">
        <f>B$7401*(B3836+B6275)*100/'11'!B$17</f>
        <v>0</v>
      </c>
      <c r="C11219" s="10"/>
    </row>
    <row r="11220" spans="1:3">
      <c r="A11220" s="21">
        <v>101</v>
      </c>
      <c r="B11220" s="6">
        <f>B$7401*(B3837+B6276)*100/'11'!B$17</f>
        <v>0</v>
      </c>
      <c r="C11220" s="10"/>
    </row>
    <row r="11221" spans="1:3">
      <c r="A11221" s="21">
        <v>102</v>
      </c>
      <c r="B11221" s="6">
        <f>B$7401*(B3838+B6277)*100/'11'!B$17</f>
        <v>0</v>
      </c>
      <c r="C11221" s="10"/>
    </row>
    <row r="11222" spans="1:3">
      <c r="A11222" s="21">
        <v>103</v>
      </c>
      <c r="B11222" s="6">
        <f>B$7401*(B3839+B6278)*100/'11'!B$17</f>
        <v>0</v>
      </c>
      <c r="C11222" s="10"/>
    </row>
    <row r="11223" spans="1:3">
      <c r="A11223" s="21">
        <v>104</v>
      </c>
      <c r="B11223" s="6">
        <f>B$7401*(B3840+B6279)*100/'11'!B$17</f>
        <v>0</v>
      </c>
      <c r="C11223" s="10"/>
    </row>
    <row r="11224" spans="1:3">
      <c r="A11224" s="21">
        <v>105</v>
      </c>
      <c r="B11224" s="6">
        <f>B$7401*(B3841+B6280)*100/'11'!B$17</f>
        <v>0</v>
      </c>
      <c r="C11224" s="10"/>
    </row>
    <row r="11225" spans="1:3">
      <c r="A11225" s="21">
        <v>106</v>
      </c>
      <c r="B11225" s="6">
        <f>B$7401*(B3842+B6281)*100/'11'!B$17</f>
        <v>0</v>
      </c>
      <c r="C11225" s="10"/>
    </row>
    <row r="11226" spans="1:3">
      <c r="A11226" s="21">
        <v>107</v>
      </c>
      <c r="B11226" s="6">
        <f>B$7401*(B3843+B6282)*100/'11'!B$17</f>
        <v>0</v>
      </c>
      <c r="C11226" s="10"/>
    </row>
    <row r="11227" spans="1:3">
      <c r="A11227" s="21">
        <v>108</v>
      </c>
      <c r="B11227" s="6">
        <f>B$7401*(B3844+B6283)*100/'11'!B$17</f>
        <v>0</v>
      </c>
      <c r="C11227" s="10"/>
    </row>
    <row r="11228" spans="1:3">
      <c r="A11228" s="21">
        <v>109</v>
      </c>
      <c r="B11228" s="6">
        <f>B$7401*(B3845+B6284)*100/'11'!B$17</f>
        <v>0</v>
      </c>
      <c r="C11228" s="10"/>
    </row>
    <row r="11229" spans="1:3">
      <c r="A11229" s="21">
        <v>110</v>
      </c>
      <c r="B11229" s="6">
        <f>B$7401*(B3846+B6285)*100/'11'!B$17</f>
        <v>0</v>
      </c>
      <c r="C11229" s="10"/>
    </row>
    <row r="11230" spans="1:3">
      <c r="A11230" s="21">
        <v>111</v>
      </c>
      <c r="B11230" s="6">
        <f>B$7401*(B3847+B6286)*100/'11'!B$17</f>
        <v>0</v>
      </c>
      <c r="C11230" s="10"/>
    </row>
    <row r="11231" spans="1:3">
      <c r="A11231" s="21">
        <v>112</v>
      </c>
      <c r="B11231" s="6">
        <f>B$7401*(B3848+B6287)*100/'11'!B$17</f>
        <v>0</v>
      </c>
      <c r="C11231" s="10"/>
    </row>
    <row r="11232" spans="1:3">
      <c r="A11232" s="21">
        <v>113</v>
      </c>
      <c r="B11232" s="6">
        <f>B$7401*(B3849+B6288)*100/'11'!B$17</f>
        <v>0</v>
      </c>
      <c r="C11232" s="10"/>
    </row>
    <row r="11233" spans="1:3">
      <c r="A11233" s="21">
        <v>114</v>
      </c>
      <c r="B11233" s="6">
        <f>B$7401*(B3850+B6289)*100/'11'!B$17</f>
        <v>0</v>
      </c>
      <c r="C11233" s="10"/>
    </row>
    <row r="11234" spans="1:3">
      <c r="A11234" s="21">
        <v>115</v>
      </c>
      <c r="B11234" s="6">
        <f>B$7401*(B3851+B6290)*100/'11'!B$17</f>
        <v>0</v>
      </c>
      <c r="C11234" s="10"/>
    </row>
    <row r="11235" spans="1:3">
      <c r="A11235" s="21">
        <v>116</v>
      </c>
      <c r="B11235" s="6">
        <f>B$7401*(B3852+B6291)*100/'11'!B$17</f>
        <v>0</v>
      </c>
      <c r="C11235" s="10"/>
    </row>
    <row r="11236" spans="1:3">
      <c r="A11236" s="21">
        <v>117</v>
      </c>
      <c r="B11236" s="6">
        <f>B$7401*(B3853+B6292)*100/'11'!B$17</f>
        <v>0</v>
      </c>
      <c r="C11236" s="10"/>
    </row>
    <row r="11237" spans="1:3">
      <c r="A11237" s="21">
        <v>118</v>
      </c>
      <c r="B11237" s="6">
        <f>B$7401*(B3854+B6293)*100/'11'!B$17</f>
        <v>0</v>
      </c>
      <c r="C11237" s="10"/>
    </row>
    <row r="11238" spans="1:3">
      <c r="A11238" s="21">
        <v>119</v>
      </c>
      <c r="B11238" s="6">
        <f>B$7401*(B3855+B6294)*100/'11'!B$17</f>
        <v>0</v>
      </c>
      <c r="C11238" s="10"/>
    </row>
    <row r="11239" spans="1:3">
      <c r="A11239" s="21">
        <v>120</v>
      </c>
      <c r="B11239" s="6">
        <f>B$7401*(B3856+B6295)*100/'11'!B$17</f>
        <v>0</v>
      </c>
      <c r="C11239" s="10"/>
    </row>
    <row r="11240" spans="1:3">
      <c r="A11240" s="21">
        <v>121</v>
      </c>
      <c r="B11240" s="6">
        <f>B$7401*(B3857+B6296)*100/'11'!B$17</f>
        <v>0</v>
      </c>
      <c r="C11240" s="10"/>
    </row>
    <row r="11241" spans="1:3">
      <c r="A11241" s="21">
        <v>122</v>
      </c>
      <c r="B11241" s="6">
        <f>B$7401*(B3858+B6297)*100/'11'!B$17</f>
        <v>0</v>
      </c>
      <c r="C11241" s="10"/>
    </row>
    <row r="11242" spans="1:3">
      <c r="A11242" s="21">
        <v>123</v>
      </c>
      <c r="B11242" s="6">
        <f>B$7401*(B3859+B6298)*100/'11'!B$17</f>
        <v>0</v>
      </c>
      <c r="C11242" s="10"/>
    </row>
    <row r="11243" spans="1:3">
      <c r="A11243" s="21">
        <v>124</v>
      </c>
      <c r="B11243" s="6">
        <f>B$7401*(B3860+B6299)*100/'11'!B$17</f>
        <v>0</v>
      </c>
      <c r="C11243" s="10"/>
    </row>
    <row r="11244" spans="1:3">
      <c r="A11244" s="21">
        <v>125</v>
      </c>
      <c r="B11244" s="6">
        <f>B$7401*(B3861+B6300)*100/'11'!B$17</f>
        <v>0</v>
      </c>
      <c r="C11244" s="10"/>
    </row>
    <row r="11245" spans="1:3">
      <c r="A11245" s="21">
        <v>126</v>
      </c>
      <c r="B11245" s="6">
        <f>B$7401*(B3862+B6301)*100/'11'!B$17</f>
        <v>0</v>
      </c>
      <c r="C11245" s="10"/>
    </row>
    <row r="11246" spans="1:3">
      <c r="A11246" s="21">
        <v>127</v>
      </c>
      <c r="B11246" s="6">
        <f>B$7401*(B3863+B6302)*100/'11'!B$17</f>
        <v>0</v>
      </c>
      <c r="C11246" s="10"/>
    </row>
    <row r="11247" spans="1:3">
      <c r="A11247" s="21">
        <v>128</v>
      </c>
      <c r="B11247" s="6">
        <f>B$7401*(B3864+B6303)*100/'11'!B$17</f>
        <v>0</v>
      </c>
      <c r="C11247" s="10"/>
    </row>
    <row r="11248" spans="1:3">
      <c r="A11248" s="21">
        <v>129</v>
      </c>
      <c r="B11248" s="6">
        <f>B$7401*(B3865+B6304)*100/'11'!B$17</f>
        <v>0</v>
      </c>
      <c r="C11248" s="10"/>
    </row>
    <row r="11249" spans="1:3">
      <c r="A11249" s="21">
        <v>130</v>
      </c>
      <c r="B11249" s="6">
        <f>B$7401*(B3866+B6305)*100/'11'!B$17</f>
        <v>0</v>
      </c>
      <c r="C11249" s="10"/>
    </row>
    <row r="11250" spans="1:3">
      <c r="A11250" s="21">
        <v>131</v>
      </c>
      <c r="B11250" s="6">
        <f>B$7401*(B3867+B6306)*100/'11'!B$17</f>
        <v>0</v>
      </c>
      <c r="C11250" s="10"/>
    </row>
    <row r="11251" spans="1:3">
      <c r="A11251" s="21">
        <v>132</v>
      </c>
      <c r="B11251" s="6">
        <f>B$7401*(B3868+B6307)*100/'11'!B$17</f>
        <v>0</v>
      </c>
      <c r="C11251" s="10"/>
    </row>
    <row r="11252" spans="1:3">
      <c r="A11252" s="21">
        <v>133</v>
      </c>
      <c r="B11252" s="6">
        <f>B$7401*(B3869+B6308)*100/'11'!B$17</f>
        <v>0</v>
      </c>
      <c r="C11252" s="10"/>
    </row>
    <row r="11253" spans="1:3">
      <c r="A11253" s="21">
        <v>134</v>
      </c>
      <c r="B11253" s="6">
        <f>B$7401*(B3870+B6309)*100/'11'!B$17</f>
        <v>0</v>
      </c>
      <c r="C11253" s="10"/>
    </row>
    <row r="11254" spans="1:3">
      <c r="A11254" s="21">
        <v>135</v>
      </c>
      <c r="B11254" s="6">
        <f>B$7401*(B3871+B6310)*100/'11'!B$17</f>
        <v>0</v>
      </c>
      <c r="C11254" s="10"/>
    </row>
    <row r="11255" spans="1:3">
      <c r="A11255" s="21">
        <v>136</v>
      </c>
      <c r="B11255" s="6">
        <f>B$7401*(B3872+B6311)*100/'11'!B$17</f>
        <v>0</v>
      </c>
      <c r="C11255" s="10"/>
    </row>
    <row r="11256" spans="1:3">
      <c r="A11256" s="21">
        <v>137</v>
      </c>
      <c r="B11256" s="6">
        <f>B$7401*(B3873+B6312)*100/'11'!B$17</f>
        <v>0</v>
      </c>
      <c r="C11256" s="10"/>
    </row>
    <row r="11257" spans="1:3">
      <c r="A11257" s="21">
        <v>138</v>
      </c>
      <c r="B11257" s="6">
        <f>B$7401*(B3874+B6313)*100/'11'!B$17</f>
        <v>0</v>
      </c>
      <c r="C11257" s="10"/>
    </row>
    <row r="11258" spans="1:3">
      <c r="A11258" s="21">
        <v>139</v>
      </c>
      <c r="B11258" s="6">
        <f>B$7401*(B3875+B6314)*100/'11'!B$17</f>
        <v>0</v>
      </c>
      <c r="C11258" s="10"/>
    </row>
    <row r="11259" spans="1:3">
      <c r="A11259" s="21">
        <v>140</v>
      </c>
      <c r="B11259" s="6">
        <f>B$7401*(B3876+B6315)*100/'11'!B$17</f>
        <v>0</v>
      </c>
      <c r="C11259" s="10"/>
    </row>
    <row r="11260" spans="1:3">
      <c r="A11260" s="21">
        <v>141</v>
      </c>
      <c r="B11260" s="6">
        <f>B$7401*(B3877+B6316)*100/'11'!B$17</f>
        <v>0</v>
      </c>
      <c r="C11260" s="10"/>
    </row>
    <row r="11261" spans="1:3">
      <c r="A11261" s="21">
        <v>142</v>
      </c>
      <c r="B11261" s="6">
        <f>B$7401*(B3878+B6317)*100/'11'!B$17</f>
        <v>0</v>
      </c>
      <c r="C11261" s="10"/>
    </row>
    <row r="11262" spans="1:3">
      <c r="A11262" s="21">
        <v>143</v>
      </c>
      <c r="B11262" s="6">
        <f>B$7401*(B3879+B6318)*100/'11'!B$17</f>
        <v>0</v>
      </c>
      <c r="C11262" s="10"/>
    </row>
    <row r="11263" spans="1:3">
      <c r="A11263" s="21">
        <v>144</v>
      </c>
      <c r="B11263" s="6">
        <f>B$7401*(B3880+B6319)*100/'11'!B$17</f>
        <v>0</v>
      </c>
      <c r="C11263" s="10"/>
    </row>
    <row r="11264" spans="1:3">
      <c r="A11264" s="21">
        <v>145</v>
      </c>
      <c r="B11264" s="6">
        <f>B$7401*(B3881+B6320)*100/'11'!B$17</f>
        <v>0</v>
      </c>
      <c r="C11264" s="10"/>
    </row>
    <row r="11265" spans="1:3">
      <c r="A11265" s="21">
        <v>146</v>
      </c>
      <c r="B11265" s="6">
        <f>B$7401*(B3882+B6321)*100/'11'!B$17</f>
        <v>0</v>
      </c>
      <c r="C11265" s="10"/>
    </row>
    <row r="11266" spans="1:3">
      <c r="A11266" s="21">
        <v>147</v>
      </c>
      <c r="B11266" s="6">
        <f>B$7401*(B3883+B6322)*100/'11'!B$17</f>
        <v>0</v>
      </c>
      <c r="C11266" s="10"/>
    </row>
    <row r="11267" spans="1:3">
      <c r="A11267" s="21">
        <v>148</v>
      </c>
      <c r="B11267" s="6">
        <f>B$7401*(B3884+B6323)*100/'11'!B$17</f>
        <v>0</v>
      </c>
      <c r="C11267" s="10"/>
    </row>
    <row r="11268" spans="1:3">
      <c r="A11268" s="21">
        <v>149</v>
      </c>
      <c r="B11268" s="6">
        <f>B$7401*(B3885+B6324)*100/'11'!B$17</f>
        <v>0</v>
      </c>
      <c r="C11268" s="10"/>
    </row>
    <row r="11269" spans="1:3">
      <c r="A11269" s="21">
        <v>150</v>
      </c>
      <c r="B11269" s="6">
        <f>B$7401*(B3886+B6325)*100/'11'!B$17</f>
        <v>0</v>
      </c>
      <c r="C11269" s="10"/>
    </row>
    <row r="11270" spans="1:3">
      <c r="A11270" s="21">
        <v>151</v>
      </c>
      <c r="B11270" s="6">
        <f>B$7401*(B3887+B6326)*100/'11'!B$17</f>
        <v>0</v>
      </c>
      <c r="C11270" s="10"/>
    </row>
    <row r="11271" spans="1:3">
      <c r="A11271" s="21">
        <v>152</v>
      </c>
      <c r="B11271" s="6">
        <f>B$7401*(B3888+B6327)*100/'11'!B$17</f>
        <v>0</v>
      </c>
      <c r="C11271" s="10"/>
    </row>
    <row r="11272" spans="1:3">
      <c r="A11272" s="21">
        <v>153</v>
      </c>
      <c r="B11272" s="6">
        <f>B$7401*(B3889+B6328)*100/'11'!B$17</f>
        <v>0</v>
      </c>
      <c r="C11272" s="10"/>
    </row>
    <row r="11273" spans="1:3">
      <c r="A11273" s="21">
        <v>154</v>
      </c>
      <c r="B11273" s="6">
        <f>B$7401*(B3890+B6329)*100/'11'!B$17</f>
        <v>0</v>
      </c>
      <c r="C11273" s="10"/>
    </row>
    <row r="11274" spans="1:3">
      <c r="A11274" s="21">
        <v>155</v>
      </c>
      <c r="B11274" s="6">
        <f>B$7401*(B3891+B6330)*100/'11'!B$17</f>
        <v>0</v>
      </c>
      <c r="C11274" s="10"/>
    </row>
    <row r="11275" spans="1:3">
      <c r="A11275" s="21">
        <v>156</v>
      </c>
      <c r="B11275" s="6">
        <f>B$7401*(B3892+B6331)*100/'11'!B$17</f>
        <v>0</v>
      </c>
      <c r="C11275" s="10"/>
    </row>
    <row r="11276" spans="1:3">
      <c r="A11276" s="21">
        <v>157</v>
      </c>
      <c r="B11276" s="6">
        <f>B$7401*(B3893+B6332)*100/'11'!B$17</f>
        <v>0</v>
      </c>
      <c r="C11276" s="10"/>
    </row>
    <row r="11277" spans="1:3">
      <c r="A11277" s="21">
        <v>158</v>
      </c>
      <c r="B11277" s="6">
        <f>B$7401*(B3894+B6333)*100/'11'!B$17</f>
        <v>0</v>
      </c>
      <c r="C11277" s="10"/>
    </row>
    <row r="11278" spans="1:3">
      <c r="A11278" s="21">
        <v>159</v>
      </c>
      <c r="B11278" s="6">
        <f>B$7401*(B3895+B6334)*100/'11'!B$17</f>
        <v>0</v>
      </c>
      <c r="C11278" s="10"/>
    </row>
    <row r="11279" spans="1:3">
      <c r="A11279" s="21">
        <v>160</v>
      </c>
      <c r="B11279" s="6">
        <f>B$7401*(B3896+B6335)*100/'11'!B$17</f>
        <v>0</v>
      </c>
      <c r="C11279" s="10"/>
    </row>
    <row r="11280" spans="1:3">
      <c r="A11280" s="21">
        <v>161</v>
      </c>
      <c r="B11280" s="6">
        <f>B$7401*(B3897+B6336)*100/'11'!B$17</f>
        <v>0</v>
      </c>
      <c r="C11280" s="10"/>
    </row>
    <row r="11281" spans="1:3">
      <c r="A11281" s="21">
        <v>162</v>
      </c>
      <c r="B11281" s="6">
        <f>B$7401*(B3898+B6337)*100/'11'!B$17</f>
        <v>0</v>
      </c>
      <c r="C11281" s="10"/>
    </row>
    <row r="11282" spans="1:3">
      <c r="A11282" s="21">
        <v>163</v>
      </c>
      <c r="B11282" s="6">
        <f>B$7401*(B3899+B6338)*100/'11'!B$17</f>
        <v>0</v>
      </c>
      <c r="C11282" s="10"/>
    </row>
    <row r="11283" spans="1:3">
      <c r="A11283" s="21">
        <v>164</v>
      </c>
      <c r="B11283" s="6">
        <f>B$7401*(B3900+B6339)*100/'11'!B$17</f>
        <v>0</v>
      </c>
      <c r="C11283" s="10"/>
    </row>
    <row r="11284" spans="1:3">
      <c r="A11284" s="21">
        <v>165</v>
      </c>
      <c r="B11284" s="6">
        <f>B$7401*(B3901+B6340)*100/'11'!B$17</f>
        <v>0</v>
      </c>
      <c r="C11284" s="10"/>
    </row>
    <row r="11285" spans="1:3">
      <c r="A11285" s="21">
        <v>166</v>
      </c>
      <c r="B11285" s="6">
        <f>B$7401*(B3902+B6341)*100/'11'!B$17</f>
        <v>0</v>
      </c>
      <c r="C11285" s="10"/>
    </row>
    <row r="11286" spans="1:3">
      <c r="A11286" s="21">
        <v>167</v>
      </c>
      <c r="B11286" s="6">
        <f>B$7401*(B3903+B6342)*100/'11'!B$17</f>
        <v>0</v>
      </c>
      <c r="C11286" s="10"/>
    </row>
    <row r="11287" spans="1:3">
      <c r="A11287" s="21">
        <v>168</v>
      </c>
      <c r="B11287" s="6">
        <f>B$7401*(B3904+B6343)*100/'11'!B$17</f>
        <v>0</v>
      </c>
      <c r="C11287" s="10"/>
    </row>
    <row r="11288" spans="1:3">
      <c r="A11288" s="21">
        <v>169</v>
      </c>
      <c r="B11288" s="6">
        <f>B$7401*(B3905+B6344)*100/'11'!B$17</f>
        <v>0</v>
      </c>
      <c r="C11288" s="10"/>
    </row>
    <row r="11289" spans="1:3">
      <c r="A11289" s="21">
        <v>170</v>
      </c>
      <c r="B11289" s="6">
        <f>B$7401*(B3906+B6345)*100/'11'!B$17</f>
        <v>0</v>
      </c>
      <c r="C11289" s="10"/>
    </row>
    <row r="11290" spans="1:3">
      <c r="A11290" s="21">
        <v>171</v>
      </c>
      <c r="B11290" s="6">
        <f>B$7401*(B3907+B6346)*100/'11'!B$17</f>
        <v>0</v>
      </c>
      <c r="C11290" s="10"/>
    </row>
    <row r="11291" spans="1:3">
      <c r="A11291" s="21">
        <v>172</v>
      </c>
      <c r="B11291" s="6">
        <f>B$7401*(B3908+B6347)*100/'11'!B$17</f>
        <v>0</v>
      </c>
      <c r="C11291" s="10"/>
    </row>
    <row r="11292" spans="1:3">
      <c r="A11292" s="21">
        <v>173</v>
      </c>
      <c r="B11292" s="6">
        <f>B$7401*(B3909+B6348)*100/'11'!B$17</f>
        <v>0</v>
      </c>
      <c r="C11292" s="10"/>
    </row>
    <row r="11293" spans="1:3">
      <c r="A11293" s="21">
        <v>174</v>
      </c>
      <c r="B11293" s="6">
        <f>B$7401*(B3910+B6349)*100/'11'!B$17</f>
        <v>0</v>
      </c>
      <c r="C11293" s="10"/>
    </row>
    <row r="11294" spans="1:3">
      <c r="A11294" s="21">
        <v>175</v>
      </c>
      <c r="B11294" s="6">
        <f>B$7401*(B3911+B6350)*100/'11'!B$17</f>
        <v>0</v>
      </c>
      <c r="C11294" s="10"/>
    </row>
    <row r="11295" spans="1:3">
      <c r="A11295" s="21">
        <v>176</v>
      </c>
      <c r="B11295" s="6">
        <f>B$7401*(B3912+B6351)*100/'11'!B$17</f>
        <v>0</v>
      </c>
      <c r="C11295" s="10"/>
    </row>
    <row r="11296" spans="1:3">
      <c r="A11296" s="21">
        <v>177</v>
      </c>
      <c r="B11296" s="6">
        <f>B$7401*(B3913+B6352)*100/'11'!B$17</f>
        <v>0</v>
      </c>
      <c r="C11296" s="10"/>
    </row>
    <row r="11297" spans="1:3">
      <c r="A11297" s="21">
        <v>178</v>
      </c>
      <c r="B11297" s="6">
        <f>B$7401*(B3914+B6353)*100/'11'!B$17</f>
        <v>0</v>
      </c>
      <c r="C11297" s="10"/>
    </row>
    <row r="11298" spans="1:3">
      <c r="A11298" s="21">
        <v>179</v>
      </c>
      <c r="B11298" s="6">
        <f>B$7401*(B3915+B6354)*100/'11'!B$17</f>
        <v>0</v>
      </c>
      <c r="C11298" s="10"/>
    </row>
    <row r="11299" spans="1:3">
      <c r="A11299" s="21">
        <v>180</v>
      </c>
      <c r="B11299" s="6">
        <f>B$7401*(B3916+B6355)*100/'11'!B$17</f>
        <v>0</v>
      </c>
      <c r="C11299" s="10"/>
    </row>
    <row r="11300" spans="1:3">
      <c r="A11300" s="21">
        <v>181</v>
      </c>
      <c r="B11300" s="6">
        <f>B$7401*(B3917+B6356)*100/'11'!B$17</f>
        <v>0</v>
      </c>
      <c r="C11300" s="10"/>
    </row>
    <row r="11301" spans="1:3">
      <c r="A11301" s="21">
        <v>182</v>
      </c>
      <c r="B11301" s="6">
        <f>B$7401*(B3918+B6357)*100/'11'!B$17</f>
        <v>0</v>
      </c>
      <c r="C11301" s="10"/>
    </row>
    <row r="11302" spans="1:3">
      <c r="A11302" s="21">
        <v>183</v>
      </c>
      <c r="B11302" s="6">
        <f>B$7401*(B3919+B6358)*100/'11'!B$17</f>
        <v>0</v>
      </c>
      <c r="C11302" s="10"/>
    </row>
    <row r="11303" spans="1:3">
      <c r="A11303" s="21">
        <v>184</v>
      </c>
      <c r="B11303" s="6">
        <f>B$7401*(B3920+B6359)*100/'11'!B$17</f>
        <v>0</v>
      </c>
      <c r="C11303" s="10"/>
    </row>
    <row r="11304" spans="1:3">
      <c r="A11304" s="21">
        <v>185</v>
      </c>
      <c r="B11304" s="6">
        <f>B$7401*(B3921+B6360)*100/'11'!B$17</f>
        <v>0</v>
      </c>
      <c r="C11304" s="10"/>
    </row>
    <row r="11305" spans="1:3">
      <c r="A11305" s="21">
        <v>186</v>
      </c>
      <c r="B11305" s="6">
        <f>B$7401*(B3922+B6361)*100/'11'!B$17</f>
        <v>0</v>
      </c>
      <c r="C11305" s="10"/>
    </row>
    <row r="11306" spans="1:3">
      <c r="A11306" s="21">
        <v>187</v>
      </c>
      <c r="B11306" s="6">
        <f>B$7401*(B3923+B6362)*100/'11'!B$17</f>
        <v>0</v>
      </c>
      <c r="C11306" s="10"/>
    </row>
    <row r="11307" spans="1:3">
      <c r="A11307" s="21">
        <v>188</v>
      </c>
      <c r="B11307" s="6">
        <f>B$7401*(B3924+B6363)*100/'11'!B$17</f>
        <v>0</v>
      </c>
      <c r="C11307" s="10"/>
    </row>
    <row r="11308" spans="1:3">
      <c r="A11308" s="21">
        <v>189</v>
      </c>
      <c r="B11308" s="6">
        <f>B$7401*(B3925+B6364)*100/'11'!B$17</f>
        <v>0</v>
      </c>
      <c r="C11308" s="10"/>
    </row>
    <row r="11309" spans="1:3">
      <c r="A11309" s="21">
        <v>190</v>
      </c>
      <c r="B11309" s="6">
        <f>B$7401*(B3926+B6365)*100/'11'!B$17</f>
        <v>0</v>
      </c>
      <c r="C11309" s="10"/>
    </row>
    <row r="11310" spans="1:3">
      <c r="A11310" s="21">
        <v>191</v>
      </c>
      <c r="B11310" s="6">
        <f>B$7401*(B3927+B6366)*100/'11'!B$17</f>
        <v>0</v>
      </c>
      <c r="C11310" s="10"/>
    </row>
    <row r="11311" spans="1:3">
      <c r="A11311" s="21">
        <v>192</v>
      </c>
      <c r="B11311" s="6">
        <f>B$7401*(B3928+B6367)*100/'11'!B$17</f>
        <v>0</v>
      </c>
      <c r="C11311" s="10"/>
    </row>
    <row r="11312" spans="1:3">
      <c r="A11312" s="21">
        <v>193</v>
      </c>
      <c r="B11312" s="6">
        <f>B$7401*(B3929+B6368)*100/'11'!B$17</f>
        <v>0</v>
      </c>
      <c r="C11312" s="10"/>
    </row>
    <row r="11313" spans="1:3">
      <c r="A11313" s="21">
        <v>194</v>
      </c>
      <c r="B11313" s="6">
        <f>B$7401*(B3930+B6369)*100/'11'!B$17</f>
        <v>0</v>
      </c>
      <c r="C11313" s="10"/>
    </row>
    <row r="11314" spans="1:3">
      <c r="A11314" s="21">
        <v>195</v>
      </c>
      <c r="B11314" s="6">
        <f>B$7401*(B3931+B6370)*100/'11'!B$17</f>
        <v>0</v>
      </c>
      <c r="C11314" s="10"/>
    </row>
    <row r="11315" spans="1:3">
      <c r="A11315" s="21">
        <v>196</v>
      </c>
      <c r="B11315" s="6">
        <f>B$7401*(B3932+B6371)*100/'11'!B$17</f>
        <v>0</v>
      </c>
      <c r="C11315" s="10"/>
    </row>
    <row r="11316" spans="1:3">
      <c r="A11316" s="21">
        <v>197</v>
      </c>
      <c r="B11316" s="6">
        <f>B$7401*(B3933+B6372)*100/'11'!B$17</f>
        <v>0</v>
      </c>
      <c r="C11316" s="10"/>
    </row>
    <row r="11317" spans="1:3">
      <c r="A11317" s="21">
        <v>198</v>
      </c>
      <c r="B11317" s="6">
        <f>B$7401*(B3934+B6373)*100/'11'!B$17</f>
        <v>0</v>
      </c>
      <c r="C11317" s="10"/>
    </row>
    <row r="11318" spans="1:3">
      <c r="A11318" s="21">
        <v>199</v>
      </c>
      <c r="B11318" s="6">
        <f>B$7401*(B3935+B6374)*100/'11'!B$17</f>
        <v>0</v>
      </c>
      <c r="C11318" s="10"/>
    </row>
    <row r="11319" spans="1:3">
      <c r="A11319" s="21">
        <v>200</v>
      </c>
      <c r="B11319" s="6">
        <f>B$7401*(B3936+B6375)*100/'11'!B$17</f>
        <v>0</v>
      </c>
      <c r="C11319" s="10"/>
    </row>
    <row r="11320" spans="1:3">
      <c r="A11320" s="21">
        <v>201</v>
      </c>
      <c r="B11320" s="6">
        <f>B$7401*(B3937+B6376)*100/'11'!B$17</f>
        <v>0</v>
      </c>
      <c r="C11320" s="10"/>
    </row>
    <row r="11321" spans="1:3">
      <c r="A11321" s="21">
        <v>202</v>
      </c>
      <c r="B11321" s="6">
        <f>B$7401*(B3938+B6377)*100/'11'!B$17</f>
        <v>0</v>
      </c>
      <c r="C11321" s="10"/>
    </row>
    <row r="11322" spans="1:3">
      <c r="A11322" s="21">
        <v>203</v>
      </c>
      <c r="B11322" s="6">
        <f>B$7401*(B3939+B6378)*100/'11'!B$17</f>
        <v>0</v>
      </c>
      <c r="C11322" s="10"/>
    </row>
    <row r="11323" spans="1:3">
      <c r="A11323" s="21">
        <v>204</v>
      </c>
      <c r="B11323" s="6">
        <f>B$7401*(B3940+B6379)*100/'11'!B$17</f>
        <v>0</v>
      </c>
      <c r="C11323" s="10"/>
    </row>
    <row r="11324" spans="1:3">
      <c r="A11324" s="21">
        <v>205</v>
      </c>
      <c r="B11324" s="6">
        <f>B$7401*(B3941+B6380)*100/'11'!B$17</f>
        <v>0</v>
      </c>
      <c r="C11324" s="10"/>
    </row>
    <row r="11325" spans="1:3">
      <c r="A11325" s="21">
        <v>206</v>
      </c>
      <c r="B11325" s="6">
        <f>B$7401*(B3942+B6381)*100/'11'!B$17</f>
        <v>0</v>
      </c>
      <c r="C11325" s="10"/>
    </row>
    <row r="11326" spans="1:3">
      <c r="A11326" s="21">
        <v>207</v>
      </c>
      <c r="B11326" s="6">
        <f>B$7401*(B3943+B6382)*100/'11'!B$17</f>
        <v>0</v>
      </c>
      <c r="C11326" s="10"/>
    </row>
    <row r="11327" spans="1:3">
      <c r="A11327" s="21">
        <v>208</v>
      </c>
      <c r="B11327" s="6">
        <f>B$7401*(B3944+B6383)*100/'11'!B$17</f>
        <v>0</v>
      </c>
      <c r="C11327" s="10"/>
    </row>
    <row r="11328" spans="1:3">
      <c r="A11328" s="21">
        <v>209</v>
      </c>
      <c r="B11328" s="6">
        <f>B$7401*(B3945+B6384)*100/'11'!B$17</f>
        <v>0</v>
      </c>
      <c r="C11328" s="10"/>
    </row>
    <row r="11329" spans="1:3">
      <c r="A11329" s="21">
        <v>210</v>
      </c>
      <c r="B11329" s="6">
        <f>B$7401*(B3946+B6385)*100/'11'!B$17</f>
        <v>0</v>
      </c>
      <c r="C11329" s="10"/>
    </row>
    <row r="11330" spans="1:3">
      <c r="A11330" s="21">
        <v>211</v>
      </c>
      <c r="B11330" s="6">
        <f>B$7401*(B3947+B6386)*100/'11'!B$17</f>
        <v>0</v>
      </c>
      <c r="C11330" s="10"/>
    </row>
    <row r="11331" spans="1:3">
      <c r="A11331" s="21">
        <v>212</v>
      </c>
      <c r="B11331" s="6">
        <f>B$7401*(B3948+B6387)*100/'11'!B$17</f>
        <v>0</v>
      </c>
      <c r="C11331" s="10"/>
    </row>
    <row r="11332" spans="1:3">
      <c r="A11332" s="21">
        <v>213</v>
      </c>
      <c r="B11332" s="6">
        <f>B$7401*(B3949+B6388)*100/'11'!B$17</f>
        <v>0</v>
      </c>
      <c r="C11332" s="10"/>
    </row>
    <row r="11333" spans="1:3">
      <c r="A11333" s="21">
        <v>214</v>
      </c>
      <c r="B11333" s="6">
        <f>B$7401*(B3950+B6389)*100/'11'!B$17</f>
        <v>0</v>
      </c>
      <c r="C11333" s="10"/>
    </row>
    <row r="11334" spans="1:3">
      <c r="A11334" s="21">
        <v>215</v>
      </c>
      <c r="B11334" s="6">
        <f>B$7401*(B3951+B6390)*100/'11'!B$17</f>
        <v>0</v>
      </c>
      <c r="C11334" s="10"/>
    </row>
    <row r="11335" spans="1:3">
      <c r="A11335" s="21">
        <v>216</v>
      </c>
      <c r="B11335" s="6">
        <f>B$7401*(B3952+B6391)*100/'11'!B$17</f>
        <v>0</v>
      </c>
      <c r="C11335" s="10"/>
    </row>
    <row r="11336" spans="1:3">
      <c r="A11336" s="21">
        <v>217</v>
      </c>
      <c r="B11336" s="6">
        <f>B$7401*(B3953+B6392)*100/'11'!B$17</f>
        <v>0</v>
      </c>
      <c r="C11336" s="10"/>
    </row>
    <row r="11337" spans="1:3">
      <c r="A11337" s="21">
        <v>218</v>
      </c>
      <c r="B11337" s="6">
        <f>B$7401*(B3954+B6393)*100/'11'!B$17</f>
        <v>0</v>
      </c>
      <c r="C11337" s="10"/>
    </row>
    <row r="11338" spans="1:3">
      <c r="A11338" s="21">
        <v>219</v>
      </c>
      <c r="B11338" s="6">
        <f>B$7401*(B3955+B6394)*100/'11'!B$17</f>
        <v>0</v>
      </c>
      <c r="C11338" s="10"/>
    </row>
    <row r="11339" spans="1:3">
      <c r="A11339" s="21">
        <v>220</v>
      </c>
      <c r="B11339" s="6">
        <f>B$7401*(B3956+B6395)*100/'11'!B$17</f>
        <v>0</v>
      </c>
      <c r="C11339" s="10"/>
    </row>
    <row r="11340" spans="1:3">
      <c r="A11340" s="21">
        <v>221</v>
      </c>
      <c r="B11340" s="6">
        <f>B$7401*(B3957+B6396)*100/'11'!B$17</f>
        <v>0</v>
      </c>
      <c r="C11340" s="10"/>
    </row>
    <row r="11341" spans="1:3">
      <c r="A11341" s="21">
        <v>222</v>
      </c>
      <c r="B11341" s="6">
        <f>B$7401*(B3958+B6397)*100/'11'!B$17</f>
        <v>0</v>
      </c>
      <c r="C11341" s="10"/>
    </row>
    <row r="11342" spans="1:3">
      <c r="A11342" s="21">
        <v>223</v>
      </c>
      <c r="B11342" s="6">
        <f>B$7401*(B3959+B6398)*100/'11'!B$17</f>
        <v>0</v>
      </c>
      <c r="C11342" s="10"/>
    </row>
    <row r="11343" spans="1:3">
      <c r="A11343" s="21">
        <v>224</v>
      </c>
      <c r="B11343" s="6">
        <f>B$7401*(B3960+B6399)*100/'11'!B$17</f>
        <v>0</v>
      </c>
      <c r="C11343" s="10"/>
    </row>
    <row r="11344" spans="1:3">
      <c r="A11344" s="21">
        <v>225</v>
      </c>
      <c r="B11344" s="6">
        <f>B$7401*(B3961+B6400)*100/'11'!B$17</f>
        <v>0</v>
      </c>
      <c r="C11344" s="10"/>
    </row>
    <row r="11345" spans="1:3">
      <c r="A11345" s="21">
        <v>226</v>
      </c>
      <c r="B11345" s="6">
        <f>B$7401*(B3962+B6401)*100/'11'!B$17</f>
        <v>0</v>
      </c>
      <c r="C11345" s="10"/>
    </row>
    <row r="11346" spans="1:3">
      <c r="A11346" s="21">
        <v>227</v>
      </c>
      <c r="B11346" s="6">
        <f>B$7401*(B3963+B6402)*100/'11'!B$17</f>
        <v>0</v>
      </c>
      <c r="C11346" s="10"/>
    </row>
    <row r="11347" spans="1:3">
      <c r="A11347" s="21">
        <v>228</v>
      </c>
      <c r="B11347" s="6">
        <f>B$7401*(B3964+B6403)*100/'11'!B$17</f>
        <v>0</v>
      </c>
      <c r="C11347" s="10"/>
    </row>
    <row r="11348" spans="1:3">
      <c r="A11348" s="21">
        <v>229</v>
      </c>
      <c r="B11348" s="6">
        <f>B$7401*(B3965+B6404)*100/'11'!B$17</f>
        <v>0</v>
      </c>
      <c r="C11348" s="10"/>
    </row>
    <row r="11349" spans="1:3">
      <c r="A11349" s="21">
        <v>230</v>
      </c>
      <c r="B11349" s="6">
        <f>B$7401*(B3966+B6405)*100/'11'!B$17</f>
        <v>0</v>
      </c>
      <c r="C11349" s="10"/>
    </row>
    <row r="11350" spans="1:3">
      <c r="A11350" s="21">
        <v>231</v>
      </c>
      <c r="B11350" s="6">
        <f>B$7401*(B3967+B6406)*100/'11'!B$17</f>
        <v>0</v>
      </c>
      <c r="C11350" s="10"/>
    </row>
    <row r="11351" spans="1:3">
      <c r="A11351" s="21">
        <v>232</v>
      </c>
      <c r="B11351" s="6">
        <f>B$7401*(B3968+B6407)*100/'11'!B$17</f>
        <v>0</v>
      </c>
      <c r="C11351" s="10"/>
    </row>
    <row r="11352" spans="1:3">
      <c r="A11352" s="21">
        <v>233</v>
      </c>
      <c r="B11352" s="6">
        <f>B$7401*(B3969+B6408)*100/'11'!B$17</f>
        <v>0</v>
      </c>
      <c r="C11352" s="10"/>
    </row>
    <row r="11353" spans="1:3">
      <c r="A11353" s="21">
        <v>234</v>
      </c>
      <c r="B11353" s="6">
        <f>B$7401*(B3970+B6409)*100/'11'!B$17</f>
        <v>0</v>
      </c>
      <c r="C11353" s="10"/>
    </row>
    <row r="11354" spans="1:3">
      <c r="A11354" s="21">
        <v>235</v>
      </c>
      <c r="B11354" s="6">
        <f>B$7401*(B3971+B6410)*100/'11'!B$17</f>
        <v>0</v>
      </c>
      <c r="C11354" s="10"/>
    </row>
    <row r="11355" spans="1:3">
      <c r="A11355" s="21">
        <v>236</v>
      </c>
      <c r="B11355" s="6">
        <f>B$7401*(B3972+B6411)*100/'11'!B$17</f>
        <v>0</v>
      </c>
      <c r="C11355" s="10"/>
    </row>
    <row r="11356" spans="1:3">
      <c r="A11356" s="21">
        <v>237</v>
      </c>
      <c r="B11356" s="6">
        <f>B$7401*(B3973+B6412)*100/'11'!B$17</f>
        <v>0</v>
      </c>
      <c r="C11356" s="10"/>
    </row>
    <row r="11357" spans="1:3">
      <c r="A11357" s="21">
        <v>238</v>
      </c>
      <c r="B11357" s="6">
        <f>B$7401*(B3974+B6413)*100/'11'!B$17</f>
        <v>0</v>
      </c>
      <c r="C11357" s="10"/>
    </row>
    <row r="11358" spans="1:3">
      <c r="A11358" s="21">
        <v>239</v>
      </c>
      <c r="B11358" s="6">
        <f>B$7401*(B3975+B6414)*100/'11'!B$17</f>
        <v>0</v>
      </c>
      <c r="C11358" s="10"/>
    </row>
    <row r="11359" spans="1:3">
      <c r="A11359" s="21">
        <v>240</v>
      </c>
      <c r="B11359" s="6">
        <f>B$7401*(B3976+B6415)*100/'11'!B$17</f>
        <v>0</v>
      </c>
      <c r="C11359" s="10"/>
    </row>
    <row r="11360" spans="1:3">
      <c r="A11360" s="21">
        <v>241</v>
      </c>
      <c r="B11360" s="6">
        <f>B$7401*(B3977+B6416)*100/'11'!B$17</f>
        <v>0</v>
      </c>
      <c r="C11360" s="10"/>
    </row>
    <row r="11361" spans="1:3">
      <c r="A11361" s="21">
        <v>242</v>
      </c>
      <c r="B11361" s="6">
        <f>B$7401*(B3978+B6417)*100/'11'!B$17</f>
        <v>0</v>
      </c>
      <c r="C11361" s="10"/>
    </row>
    <row r="11362" spans="1:3">
      <c r="A11362" s="21">
        <v>243</v>
      </c>
      <c r="B11362" s="6">
        <f>B$7401*(B3979+B6418)*100/'11'!B$17</f>
        <v>0</v>
      </c>
      <c r="C11362" s="10"/>
    </row>
    <row r="11363" spans="1:3">
      <c r="A11363" s="21">
        <v>244</v>
      </c>
      <c r="B11363" s="6">
        <f>B$7401*(B3980+B6419)*100/'11'!B$17</f>
        <v>0</v>
      </c>
      <c r="C11363" s="10"/>
    </row>
    <row r="11364" spans="1:3">
      <c r="A11364" s="21">
        <v>245</v>
      </c>
      <c r="B11364" s="6">
        <f>B$7401*(B3981+B6420)*100/'11'!B$17</f>
        <v>0</v>
      </c>
      <c r="C11364" s="10"/>
    </row>
    <row r="11365" spans="1:3">
      <c r="A11365" s="21">
        <v>246</v>
      </c>
      <c r="B11365" s="6">
        <f>B$7401*(B3982+B6421)*100/'11'!B$17</f>
        <v>0</v>
      </c>
      <c r="C11365" s="10"/>
    </row>
    <row r="11366" spans="1:3">
      <c r="A11366" s="21">
        <v>247</v>
      </c>
      <c r="B11366" s="6">
        <f>B$7401*(B3983+B6422)*100/'11'!B$17</f>
        <v>0</v>
      </c>
      <c r="C11366" s="10"/>
    </row>
    <row r="11367" spans="1:3">
      <c r="A11367" s="21">
        <v>248</v>
      </c>
      <c r="B11367" s="6">
        <f>B$7401*(B3984+B6423)*100/'11'!B$17</f>
        <v>0</v>
      </c>
      <c r="C11367" s="10"/>
    </row>
    <row r="11368" spans="1:3">
      <c r="A11368" s="21">
        <v>249</v>
      </c>
      <c r="B11368" s="6">
        <f>B$7401*(B3985+B6424)*100/'11'!B$17</f>
        <v>0</v>
      </c>
      <c r="C11368" s="10"/>
    </row>
    <row r="11369" spans="1:3">
      <c r="A11369" s="21">
        <v>250</v>
      </c>
      <c r="B11369" s="6">
        <f>B$7401*(B3986+B6425)*100/'11'!B$17</f>
        <v>0</v>
      </c>
      <c r="C11369" s="10"/>
    </row>
    <row r="11370" spans="1:3">
      <c r="A11370" s="21">
        <v>251</v>
      </c>
      <c r="B11370" s="6">
        <f>B$7401*(B3987+B6426)*100/'11'!B$17</f>
        <v>0</v>
      </c>
      <c r="C11370" s="10"/>
    </row>
    <row r="11371" spans="1:3">
      <c r="A11371" s="21">
        <v>252</v>
      </c>
      <c r="B11371" s="6">
        <f>B$7401*(B3988+B6427)*100/'11'!B$17</f>
        <v>0</v>
      </c>
      <c r="C11371" s="10"/>
    </row>
    <row r="11372" spans="1:3">
      <c r="A11372" s="21">
        <v>253</v>
      </c>
      <c r="B11372" s="6">
        <f>B$7401*(B3989+B6428)*100/'11'!B$17</f>
        <v>0</v>
      </c>
      <c r="C11372" s="10"/>
    </row>
    <row r="11373" spans="1:3">
      <c r="A11373" s="21">
        <v>254</v>
      </c>
      <c r="B11373" s="6">
        <f>B$7401*(B3990+B6429)*100/'11'!B$17</f>
        <v>0</v>
      </c>
      <c r="C11373" s="10"/>
    </row>
    <row r="11374" spans="1:3">
      <c r="A11374" s="21">
        <v>255</v>
      </c>
      <c r="B11374" s="6">
        <f>B$7401*(B3991+B6430)*100/'11'!B$17</f>
        <v>0</v>
      </c>
      <c r="C11374" s="10"/>
    </row>
    <row r="11375" spans="1:3">
      <c r="A11375" s="21">
        <v>256</v>
      </c>
      <c r="B11375" s="6">
        <f>B$7401*(B3992+B6431)*100/'11'!B$17</f>
        <v>0</v>
      </c>
      <c r="C11375" s="10"/>
    </row>
    <row r="11376" spans="1:3">
      <c r="A11376" s="21">
        <v>257</v>
      </c>
      <c r="B11376" s="6">
        <f>B$7401*(B3993+B6432)*100/'11'!B$17</f>
        <v>0</v>
      </c>
      <c r="C11376" s="10"/>
    </row>
    <row r="11377" spans="1:3">
      <c r="A11377" s="21">
        <v>258</v>
      </c>
      <c r="B11377" s="6">
        <f>B$7401*(B3994+B6433)*100/'11'!B$17</f>
        <v>0</v>
      </c>
      <c r="C11377" s="10"/>
    </row>
    <row r="11378" spans="1:3">
      <c r="A11378" s="21">
        <v>259</v>
      </c>
      <c r="B11378" s="6">
        <f>B$7401*(B3995+B6434)*100/'11'!B$17</f>
        <v>0</v>
      </c>
      <c r="C11378" s="10"/>
    </row>
    <row r="11379" spans="1:3">
      <c r="A11379" s="21">
        <v>260</v>
      </c>
      <c r="B11379" s="6">
        <f>B$7401*(B3996+B6435)*100/'11'!B$17</f>
        <v>0</v>
      </c>
      <c r="C11379" s="10"/>
    </row>
    <row r="11380" spans="1:3">
      <c r="A11380" s="21">
        <v>261</v>
      </c>
      <c r="B11380" s="6">
        <f>B$7401*(B3997+B6436)*100/'11'!B$17</f>
        <v>0</v>
      </c>
      <c r="C11380" s="10"/>
    </row>
    <row r="11381" spans="1:3">
      <c r="A11381" s="21">
        <v>262</v>
      </c>
      <c r="B11381" s="6">
        <f>B$7401*(B3998+B6437)*100/'11'!B$17</f>
        <v>0</v>
      </c>
      <c r="C11381" s="10"/>
    </row>
    <row r="11382" spans="1:3">
      <c r="A11382" s="21">
        <v>263</v>
      </c>
      <c r="B11382" s="6">
        <f>B$7401*(B3999+B6438)*100/'11'!B$17</f>
        <v>0</v>
      </c>
      <c r="C11382" s="10"/>
    </row>
    <row r="11383" spans="1:3">
      <c r="A11383" s="21">
        <v>264</v>
      </c>
      <c r="B11383" s="6">
        <f>B$7401*(B4000+B6439)*100/'11'!B$17</f>
        <v>0</v>
      </c>
      <c r="C11383" s="10"/>
    </row>
    <row r="11384" spans="1:3">
      <c r="A11384" s="21">
        <v>265</v>
      </c>
      <c r="B11384" s="6">
        <f>B$7401*(B4001+B6440)*100/'11'!B$17</f>
        <v>0</v>
      </c>
      <c r="C11384" s="10"/>
    </row>
    <row r="11385" spans="1:3">
      <c r="A11385" s="21">
        <v>266</v>
      </c>
      <c r="B11385" s="6">
        <f>B$7401*(B4002+B6441)*100/'11'!B$17</f>
        <v>0</v>
      </c>
      <c r="C11385" s="10"/>
    </row>
    <row r="11386" spans="1:3">
      <c r="A11386" s="21">
        <v>267</v>
      </c>
      <c r="B11386" s="6">
        <f>B$7401*(B4003+B6442)*100/'11'!B$17</f>
        <v>0</v>
      </c>
      <c r="C11386" s="10"/>
    </row>
    <row r="11387" spans="1:3">
      <c r="A11387" s="21">
        <v>268</v>
      </c>
      <c r="B11387" s="6">
        <f>B$7401*(B4004+B6443)*100/'11'!B$17</f>
        <v>0</v>
      </c>
      <c r="C11387" s="10"/>
    </row>
    <row r="11388" spans="1:3">
      <c r="A11388" s="21">
        <v>269</v>
      </c>
      <c r="B11388" s="6">
        <f>B$7401*(B4005+B6444)*100/'11'!B$17</f>
        <v>0</v>
      </c>
      <c r="C11388" s="10"/>
    </row>
    <row r="11389" spans="1:3">
      <c r="A11389" s="21">
        <v>270</v>
      </c>
      <c r="B11389" s="6">
        <f>B$7401*(B4006+B6445)*100/'11'!B$17</f>
        <v>0</v>
      </c>
      <c r="C11389" s="10"/>
    </row>
    <row r="11390" spans="1:3">
      <c r="A11390" s="21">
        <v>271</v>
      </c>
      <c r="B11390" s="6">
        <f>B$7401*(B4007+B6446)*100/'11'!B$17</f>
        <v>0</v>
      </c>
      <c r="C11390" s="10"/>
    </row>
    <row r="11391" spans="1:3">
      <c r="A11391" s="21">
        <v>272</v>
      </c>
      <c r="B11391" s="6">
        <f>B$7401*(B4008+B6447)*100/'11'!B$17</f>
        <v>0</v>
      </c>
      <c r="C11391" s="10"/>
    </row>
    <row r="11392" spans="1:3">
      <c r="A11392" s="21">
        <v>273</v>
      </c>
      <c r="B11392" s="6">
        <f>B$7401*(B4009+B6448)*100/'11'!B$17</f>
        <v>0</v>
      </c>
      <c r="C11392" s="10"/>
    </row>
    <row r="11393" spans="1:3">
      <c r="A11393" s="21">
        <v>274</v>
      </c>
      <c r="B11393" s="6">
        <f>B$7401*(B4010+B6449)*100/'11'!B$17</f>
        <v>0</v>
      </c>
      <c r="C11393" s="10"/>
    </row>
    <row r="11394" spans="1:3">
      <c r="A11394" s="21">
        <v>275</v>
      </c>
      <c r="B11394" s="6">
        <f>B$7401*(B4011+B6450)*100/'11'!B$17</f>
        <v>0</v>
      </c>
      <c r="C11394" s="10"/>
    </row>
    <row r="11395" spans="1:3">
      <c r="A11395" s="21">
        <v>276</v>
      </c>
      <c r="B11395" s="6">
        <f>B$7401*(B4012+B6451)*100/'11'!B$17</f>
        <v>0</v>
      </c>
      <c r="C11395" s="10"/>
    </row>
    <row r="11396" spans="1:3">
      <c r="A11396" s="21">
        <v>277</v>
      </c>
      <c r="B11396" s="6">
        <f>B$7401*(B4013+B6452)*100/'11'!B$17</f>
        <v>0</v>
      </c>
      <c r="C11396" s="10"/>
    </row>
    <row r="11397" spans="1:3">
      <c r="A11397" s="21">
        <v>278</v>
      </c>
      <c r="B11397" s="6">
        <f>B$7401*(B4014+B6453)*100/'11'!B$17</f>
        <v>0</v>
      </c>
      <c r="C11397" s="10"/>
    </row>
    <row r="11398" spans="1:3">
      <c r="A11398" s="21">
        <v>279</v>
      </c>
      <c r="B11398" s="6">
        <f>B$7401*(B4015+B6454)*100/'11'!B$17</f>
        <v>0</v>
      </c>
      <c r="C11398" s="10"/>
    </row>
    <row r="11399" spans="1:3">
      <c r="A11399" s="21">
        <v>280</v>
      </c>
      <c r="B11399" s="6">
        <f>B$7401*(B4016+B6455)*100/'11'!B$17</f>
        <v>0</v>
      </c>
      <c r="C11399" s="10"/>
    </row>
    <row r="11400" spans="1:3">
      <c r="A11400" s="21">
        <v>281</v>
      </c>
      <c r="B11400" s="6">
        <f>B$7401*(B4017+B6456)*100/'11'!B$17</f>
        <v>0</v>
      </c>
      <c r="C11400" s="10"/>
    </row>
    <row r="11401" spans="1:3">
      <c r="A11401" s="21">
        <v>282</v>
      </c>
      <c r="B11401" s="6">
        <f>B$7401*(B4018+B6457)*100/'11'!B$17</f>
        <v>0</v>
      </c>
      <c r="C11401" s="10"/>
    </row>
    <row r="11402" spans="1:3">
      <c r="A11402" s="21">
        <v>283</v>
      </c>
      <c r="B11402" s="6">
        <f>B$7401*(B4019+B6458)*100/'11'!B$17</f>
        <v>0</v>
      </c>
      <c r="C11402" s="10"/>
    </row>
    <row r="11403" spans="1:3">
      <c r="A11403" s="21">
        <v>284</v>
      </c>
      <c r="B11403" s="6">
        <f>B$7401*(B4020+B6459)*100/'11'!B$17</f>
        <v>0</v>
      </c>
      <c r="C11403" s="10"/>
    </row>
    <row r="11404" spans="1:3">
      <c r="A11404" s="21">
        <v>285</v>
      </c>
      <c r="B11404" s="6">
        <f>B$7401*(B4021+B6460)*100/'11'!B$17</f>
        <v>0</v>
      </c>
      <c r="C11404" s="10"/>
    </row>
    <row r="11405" spans="1:3">
      <c r="A11405" s="21">
        <v>286</v>
      </c>
      <c r="B11405" s="6">
        <f>B$7401*(B4022+B6461)*100/'11'!B$17</f>
        <v>0</v>
      </c>
      <c r="C11405" s="10"/>
    </row>
    <row r="11406" spans="1:3">
      <c r="A11406" s="21">
        <v>287</v>
      </c>
      <c r="B11406" s="6">
        <f>B$7401*(B4023+B6462)*100/'11'!B$17</f>
        <v>0</v>
      </c>
      <c r="C11406" s="10"/>
    </row>
    <row r="11407" spans="1:3">
      <c r="A11407" s="21">
        <v>288</v>
      </c>
      <c r="B11407" s="6">
        <f>B$7401*(B4024+B6463)*100/'11'!B$17</f>
        <v>0</v>
      </c>
      <c r="C11407" s="10"/>
    </row>
    <row r="11408" spans="1:3">
      <c r="A11408" s="21">
        <v>289</v>
      </c>
      <c r="B11408" s="6">
        <f>B$7401*(B4025+B6464)*100/'11'!B$17</f>
        <v>0</v>
      </c>
      <c r="C11408" s="10"/>
    </row>
    <row r="11409" spans="1:3">
      <c r="A11409" s="21">
        <v>290</v>
      </c>
      <c r="B11409" s="6">
        <f>B$7401*(B4026+B6465)*100/'11'!B$17</f>
        <v>0</v>
      </c>
      <c r="C11409" s="10"/>
    </row>
    <row r="11410" spans="1:3">
      <c r="A11410" s="21">
        <v>291</v>
      </c>
      <c r="B11410" s="6">
        <f>B$7401*(B4027+B6466)*100/'11'!B$17</f>
        <v>0</v>
      </c>
      <c r="C11410" s="10"/>
    </row>
    <row r="11411" spans="1:3">
      <c r="A11411" s="21">
        <v>292</v>
      </c>
      <c r="B11411" s="6">
        <f>B$7401*(B4028+B6467)*100/'11'!B$17</f>
        <v>0</v>
      </c>
      <c r="C11411" s="10"/>
    </row>
    <row r="11412" spans="1:3">
      <c r="A11412" s="21">
        <v>293</v>
      </c>
      <c r="B11412" s="6">
        <f>B$7401*(B4029+B6468)*100/'11'!B$17</f>
        <v>0</v>
      </c>
      <c r="C11412" s="10"/>
    </row>
    <row r="11413" spans="1:3">
      <c r="A11413" s="21">
        <v>294</v>
      </c>
      <c r="B11413" s="6">
        <f>B$7401*(B4030+B6469)*100/'11'!B$17</f>
        <v>0</v>
      </c>
      <c r="C11413" s="10"/>
    </row>
    <row r="11414" spans="1:3">
      <c r="A11414" s="21">
        <v>295</v>
      </c>
      <c r="B11414" s="6">
        <f>B$7401*(B4031+B6470)*100/'11'!B$17</f>
        <v>0</v>
      </c>
      <c r="C11414" s="10"/>
    </row>
    <row r="11415" spans="1:3">
      <c r="A11415" s="21">
        <v>296</v>
      </c>
      <c r="B11415" s="6">
        <f>B$7401*(B4032+B6471)*100/'11'!B$17</f>
        <v>0</v>
      </c>
      <c r="C11415" s="10"/>
    </row>
    <row r="11416" spans="1:3">
      <c r="A11416" s="21">
        <v>297</v>
      </c>
      <c r="B11416" s="6">
        <f>B$7401*(B4033+B6472)*100/'11'!B$17</f>
        <v>0</v>
      </c>
      <c r="C11416" s="10"/>
    </row>
    <row r="11417" spans="1:3">
      <c r="A11417" s="21">
        <v>298</v>
      </c>
      <c r="B11417" s="6">
        <f>B$7401*(B4034+B6473)*100/'11'!B$17</f>
        <v>0</v>
      </c>
      <c r="C11417" s="10"/>
    </row>
    <row r="11418" spans="1:3">
      <c r="A11418" s="21">
        <v>299</v>
      </c>
      <c r="B11418" s="6">
        <f>B$7401*(B4035+B6474)*100/'11'!B$17</f>
        <v>0</v>
      </c>
      <c r="C11418" s="10"/>
    </row>
    <row r="11419" spans="1:3">
      <c r="A11419" s="21">
        <v>300</v>
      </c>
      <c r="B11419" s="6">
        <f>B$7401*(B4036+B6475)*100/'11'!B$17</f>
        <v>0</v>
      </c>
      <c r="C11419" s="10"/>
    </row>
    <row r="11420" spans="1:3">
      <c r="A11420" s="21">
        <v>301</v>
      </c>
      <c r="B11420" s="6">
        <f>B$7401*(B4037+B6476)*100/'11'!B$17</f>
        <v>0</v>
      </c>
      <c r="C11420" s="10"/>
    </row>
    <row r="11421" spans="1:3">
      <c r="A11421" s="21">
        <v>302</v>
      </c>
      <c r="B11421" s="6">
        <f>B$7401*(B4038+B6477)*100/'11'!B$17</f>
        <v>0</v>
      </c>
      <c r="C11421" s="10"/>
    </row>
    <row r="11422" spans="1:3">
      <c r="A11422" s="21">
        <v>303</v>
      </c>
      <c r="B11422" s="6">
        <f>B$7401*(B4039+B6478)*100/'11'!B$17</f>
        <v>0</v>
      </c>
      <c r="C11422" s="10"/>
    </row>
    <row r="11423" spans="1:3">
      <c r="A11423" s="21">
        <v>304</v>
      </c>
      <c r="B11423" s="6">
        <f>B$7401*(B4040+B6479)*100/'11'!B$17</f>
        <v>0</v>
      </c>
      <c r="C11423" s="10"/>
    </row>
    <row r="11424" spans="1:3">
      <c r="A11424" s="21">
        <v>305</v>
      </c>
      <c r="B11424" s="6">
        <f>B$7401*(B4041+B6480)*100/'11'!B$17</f>
        <v>0</v>
      </c>
      <c r="C11424" s="10"/>
    </row>
    <row r="11425" spans="1:3">
      <c r="A11425" s="21">
        <v>306</v>
      </c>
      <c r="B11425" s="6">
        <f>B$7401*(B4042+B6481)*100/'11'!B$17</f>
        <v>0</v>
      </c>
      <c r="C11425" s="10"/>
    </row>
    <row r="11426" spans="1:3">
      <c r="A11426" s="21">
        <v>307</v>
      </c>
      <c r="B11426" s="6">
        <f>B$7401*(B4043+B6482)*100/'11'!B$17</f>
        <v>0</v>
      </c>
      <c r="C11426" s="10"/>
    </row>
    <row r="11427" spans="1:3">
      <c r="A11427" s="21">
        <v>308</v>
      </c>
      <c r="B11427" s="6">
        <f>B$7401*(B4044+B6483)*100/'11'!B$17</f>
        <v>0</v>
      </c>
      <c r="C11427" s="10"/>
    </row>
    <row r="11428" spans="1:3">
      <c r="A11428" s="21">
        <v>309</v>
      </c>
      <c r="B11428" s="6">
        <f>B$7401*(B4045+B6484)*100/'11'!B$17</f>
        <v>0</v>
      </c>
      <c r="C11428" s="10"/>
    </row>
    <row r="11429" spans="1:3">
      <c r="A11429" s="21">
        <v>310</v>
      </c>
      <c r="B11429" s="6">
        <f>B$7401*(B4046+B6485)*100/'11'!B$17</f>
        <v>0</v>
      </c>
      <c r="C11429" s="10"/>
    </row>
    <row r="11430" spans="1:3">
      <c r="A11430" s="21">
        <v>311</v>
      </c>
      <c r="B11430" s="6">
        <f>B$7401*(B4047+B6486)*100/'11'!B$17</f>
        <v>0</v>
      </c>
      <c r="C11430" s="10"/>
    </row>
    <row r="11431" spans="1:3">
      <c r="A11431" s="21">
        <v>312</v>
      </c>
      <c r="B11431" s="6">
        <f>B$7401*(B4048+B6487)*100/'11'!B$17</f>
        <v>0</v>
      </c>
      <c r="C11431" s="10"/>
    </row>
    <row r="11432" spans="1:3">
      <c r="A11432" s="21">
        <v>313</v>
      </c>
      <c r="B11432" s="6">
        <f>B$7401*(B4049+B6488)*100/'11'!B$17</f>
        <v>0</v>
      </c>
      <c r="C11432" s="10"/>
    </row>
    <row r="11433" spans="1:3">
      <c r="A11433" s="21">
        <v>314</v>
      </c>
      <c r="B11433" s="6">
        <f>B$7401*(B4050+B6489)*100/'11'!B$17</f>
        <v>0</v>
      </c>
      <c r="C11433" s="10"/>
    </row>
    <row r="11434" spans="1:3">
      <c r="A11434" s="21">
        <v>315</v>
      </c>
      <c r="B11434" s="6">
        <f>B$7401*(B4051+B6490)*100/'11'!B$17</f>
        <v>0</v>
      </c>
      <c r="C11434" s="10"/>
    </row>
    <row r="11435" spans="1:3">
      <c r="A11435" s="21">
        <v>316</v>
      </c>
      <c r="B11435" s="6">
        <f>B$7401*(B4052+B6491)*100/'11'!B$17</f>
        <v>0</v>
      </c>
      <c r="C11435" s="10"/>
    </row>
    <row r="11436" spans="1:3">
      <c r="A11436" s="21">
        <v>317</v>
      </c>
      <c r="B11436" s="6">
        <f>B$7401*(B4053+B6492)*100/'11'!B$17</f>
        <v>0</v>
      </c>
      <c r="C11436" s="10"/>
    </row>
    <row r="11437" spans="1:3">
      <c r="A11437" s="21">
        <v>318</v>
      </c>
      <c r="B11437" s="6">
        <f>B$7401*(B4054+B6493)*100/'11'!B$17</f>
        <v>0</v>
      </c>
      <c r="C11437" s="10"/>
    </row>
    <row r="11438" spans="1:3">
      <c r="A11438" s="21">
        <v>319</v>
      </c>
      <c r="B11438" s="6">
        <f>B$7401*(B4055+B6494)*100/'11'!B$17</f>
        <v>0</v>
      </c>
      <c r="C11438" s="10"/>
    </row>
    <row r="11439" spans="1:3">
      <c r="A11439" s="21">
        <v>320</v>
      </c>
      <c r="B11439" s="6">
        <f>B$7401*(B4056+B6495)*100/'11'!B$17</f>
        <v>0</v>
      </c>
      <c r="C11439" s="10"/>
    </row>
    <row r="11440" spans="1:3">
      <c r="A11440" s="21">
        <v>321</v>
      </c>
      <c r="B11440" s="6">
        <f>B$7401*(B4057+B6496)*100/'11'!B$17</f>
        <v>0</v>
      </c>
      <c r="C11440" s="10"/>
    </row>
    <row r="11441" spans="1:3">
      <c r="A11441" s="21">
        <v>322</v>
      </c>
      <c r="B11441" s="6">
        <f>B$7401*(B4058+B6497)*100/'11'!B$17</f>
        <v>0</v>
      </c>
      <c r="C11441" s="10"/>
    </row>
    <row r="11442" spans="1:3">
      <c r="A11442" s="21">
        <v>323</v>
      </c>
      <c r="B11442" s="6">
        <f>B$7401*(B4059+B6498)*100/'11'!B$17</f>
        <v>0</v>
      </c>
      <c r="C11442" s="10"/>
    </row>
    <row r="11443" spans="1:3">
      <c r="A11443" s="21">
        <v>324</v>
      </c>
      <c r="B11443" s="6">
        <f>B$7401*(B4060+B6499)*100/'11'!B$17</f>
        <v>0</v>
      </c>
      <c r="C11443" s="10"/>
    </row>
    <row r="11444" spans="1:3">
      <c r="A11444" s="21">
        <v>325</v>
      </c>
      <c r="B11444" s="6">
        <f>B$7401*(B4061+B6500)*100/'11'!B$17</f>
        <v>0</v>
      </c>
      <c r="C11444" s="10"/>
    </row>
    <row r="11445" spans="1:3">
      <c r="A11445" s="21">
        <v>326</v>
      </c>
      <c r="B11445" s="6">
        <f>B$7401*(B4062+B6501)*100/'11'!B$17</f>
        <v>0</v>
      </c>
      <c r="C11445" s="10"/>
    </row>
    <row r="11446" spans="1:3">
      <c r="A11446" s="21">
        <v>327</v>
      </c>
      <c r="B11446" s="6">
        <f>B$7401*(B4063+B6502)*100/'11'!B$17</f>
        <v>0</v>
      </c>
      <c r="C11446" s="10"/>
    </row>
    <row r="11447" spans="1:3">
      <c r="A11447" s="21">
        <v>328</v>
      </c>
      <c r="B11447" s="6">
        <f>B$7401*(B4064+B6503)*100/'11'!B$17</f>
        <v>0</v>
      </c>
      <c r="C11447" s="10"/>
    </row>
    <row r="11448" spans="1:3">
      <c r="A11448" s="21">
        <v>329</v>
      </c>
      <c r="B11448" s="6">
        <f>B$7401*(B4065+B6504)*100/'11'!B$17</f>
        <v>0</v>
      </c>
      <c r="C11448" s="10"/>
    </row>
    <row r="11449" spans="1:3">
      <c r="A11449" s="21">
        <v>330</v>
      </c>
      <c r="B11449" s="6">
        <f>B$7401*(B4066+B6505)*100/'11'!B$17</f>
        <v>0</v>
      </c>
      <c r="C11449" s="10"/>
    </row>
    <row r="11450" spans="1:3">
      <c r="A11450" s="21">
        <v>331</v>
      </c>
      <c r="B11450" s="6">
        <f>B$7401*(B4067+B6506)*100/'11'!B$17</f>
        <v>0</v>
      </c>
      <c r="C11450" s="10"/>
    </row>
    <row r="11451" spans="1:3">
      <c r="A11451" s="21">
        <v>332</v>
      </c>
      <c r="B11451" s="6">
        <f>B$7401*(B4068+B6507)*100/'11'!B$17</f>
        <v>0</v>
      </c>
      <c r="C11451" s="10"/>
    </row>
    <row r="11452" spans="1:3">
      <c r="A11452" s="21">
        <v>333</v>
      </c>
      <c r="B11452" s="6">
        <f>B$7401*(B4069+B6508)*100/'11'!B$17</f>
        <v>0</v>
      </c>
      <c r="C11452" s="10"/>
    </row>
    <row r="11453" spans="1:3">
      <c r="A11453" s="21">
        <v>334</v>
      </c>
      <c r="B11453" s="6">
        <f>B$7401*(B4070+B6509)*100/'11'!B$17</f>
        <v>0</v>
      </c>
      <c r="C11453" s="10"/>
    </row>
    <row r="11454" spans="1:3">
      <c r="A11454" s="21">
        <v>335</v>
      </c>
      <c r="B11454" s="6">
        <f>B$7401*(B4071+B6510)*100/'11'!B$17</f>
        <v>0</v>
      </c>
      <c r="C11454" s="10"/>
    </row>
    <row r="11455" spans="1:3">
      <c r="A11455" s="21">
        <v>336</v>
      </c>
      <c r="B11455" s="6">
        <f>B$7401*(B4072+B6511)*100/'11'!B$17</f>
        <v>0</v>
      </c>
      <c r="C11455" s="10"/>
    </row>
    <row r="11456" spans="1:3">
      <c r="A11456" s="21">
        <v>337</v>
      </c>
      <c r="B11456" s="6">
        <f>B$7401*(B4073+B6512)*100/'11'!B$17</f>
        <v>0</v>
      </c>
      <c r="C11456" s="10"/>
    </row>
    <row r="11457" spans="1:3">
      <c r="A11457" s="21">
        <v>338</v>
      </c>
      <c r="B11457" s="6">
        <f>B$7401*(B4074+B6513)*100/'11'!B$17</f>
        <v>0</v>
      </c>
      <c r="C11457" s="10"/>
    </row>
    <row r="11458" spans="1:3">
      <c r="A11458" s="21">
        <v>339</v>
      </c>
      <c r="B11458" s="6">
        <f>B$7401*(B4075+B6514)*100/'11'!B$17</f>
        <v>0</v>
      </c>
      <c r="C11458" s="10"/>
    </row>
    <row r="11459" spans="1:3">
      <c r="A11459" s="21">
        <v>340</v>
      </c>
      <c r="B11459" s="6">
        <f>B$7401*(B4076+B6515)*100/'11'!B$17</f>
        <v>0</v>
      </c>
      <c r="C11459" s="10"/>
    </row>
    <row r="11460" spans="1:3">
      <c r="A11460" s="21">
        <v>341</v>
      </c>
      <c r="B11460" s="6">
        <f>B$7401*(B4077+B6516)*100/'11'!B$17</f>
        <v>0</v>
      </c>
      <c r="C11460" s="10"/>
    </row>
    <row r="11461" spans="1:3">
      <c r="A11461" s="21">
        <v>342</v>
      </c>
      <c r="B11461" s="6">
        <f>B$7401*(B4078+B6517)*100/'11'!B$17</f>
        <v>0</v>
      </c>
      <c r="C11461" s="10"/>
    </row>
    <row r="11462" spans="1:3">
      <c r="A11462" s="21">
        <v>343</v>
      </c>
      <c r="B11462" s="6">
        <f>B$7401*(B4079+B6518)*100/'11'!B$17</f>
        <v>0</v>
      </c>
      <c r="C11462" s="10"/>
    </row>
    <row r="11463" spans="1:3">
      <c r="A11463" s="21">
        <v>344</v>
      </c>
      <c r="B11463" s="6">
        <f>B$7401*(B4080+B6519)*100/'11'!B$17</f>
        <v>0</v>
      </c>
      <c r="C11463" s="10"/>
    </row>
    <row r="11464" spans="1:3">
      <c r="A11464" s="21">
        <v>345</v>
      </c>
      <c r="B11464" s="6">
        <f>B$7401*(B4081+B6520)*100/'11'!B$17</f>
        <v>0</v>
      </c>
      <c r="C11464" s="10"/>
    </row>
    <row r="11465" spans="1:3">
      <c r="A11465" s="21">
        <v>346</v>
      </c>
      <c r="B11465" s="6">
        <f>B$7401*(B4082+B6521)*100/'11'!B$17</f>
        <v>0</v>
      </c>
      <c r="C11465" s="10"/>
    </row>
    <row r="11466" spans="1:3">
      <c r="A11466" s="21">
        <v>347</v>
      </c>
      <c r="B11466" s="6">
        <f>B$7401*(B4083+B6522)*100/'11'!B$17</f>
        <v>0</v>
      </c>
      <c r="C11466" s="10"/>
    </row>
    <row r="11467" spans="1:3">
      <c r="A11467" s="21">
        <v>348</v>
      </c>
      <c r="B11467" s="6">
        <f>B$7401*(B4084+B6523)*100/'11'!B$17</f>
        <v>0</v>
      </c>
      <c r="C11467" s="10"/>
    </row>
    <row r="11468" spans="1:3">
      <c r="A11468" s="21">
        <v>349</v>
      </c>
      <c r="B11468" s="6">
        <f>B$7401*(B4085+B6524)*100/'11'!B$17</f>
        <v>0</v>
      </c>
      <c r="C11468" s="10"/>
    </row>
    <row r="11469" spans="1:3">
      <c r="A11469" s="21">
        <v>350</v>
      </c>
      <c r="B11469" s="6">
        <f>B$7401*(B4086+B6525)*100/'11'!B$17</f>
        <v>0</v>
      </c>
      <c r="C11469" s="10"/>
    </row>
    <row r="11470" spans="1:3">
      <c r="A11470" s="21">
        <v>351</v>
      </c>
      <c r="B11470" s="6">
        <f>B$7401*(B4087+B6526)*100/'11'!B$17</f>
        <v>0</v>
      </c>
      <c r="C11470" s="10"/>
    </row>
    <row r="11471" spans="1:3">
      <c r="A11471" s="21">
        <v>352</v>
      </c>
      <c r="B11471" s="6">
        <f>B$7401*(B4088+B6527)*100/'11'!B$17</f>
        <v>0</v>
      </c>
      <c r="C11471" s="10"/>
    </row>
    <row r="11472" spans="1:3">
      <c r="A11472" s="21">
        <v>353</v>
      </c>
      <c r="B11472" s="6">
        <f>B$7401*(B4089+B6528)*100/'11'!B$17</f>
        <v>0</v>
      </c>
      <c r="C11472" s="10"/>
    </row>
    <row r="11473" spans="1:3">
      <c r="A11473" s="21">
        <v>354</v>
      </c>
      <c r="B11473" s="6">
        <f>B$7401*(B4090+B6529)*100/'11'!B$17</f>
        <v>0</v>
      </c>
      <c r="C11473" s="10"/>
    </row>
    <row r="11474" spans="1:3">
      <c r="A11474" s="21">
        <v>355</v>
      </c>
      <c r="B11474" s="6">
        <f>B$7401*(B4091+B6530)*100/'11'!B$17</f>
        <v>0</v>
      </c>
      <c r="C11474" s="10"/>
    </row>
    <row r="11475" spans="1:3">
      <c r="A11475" s="21">
        <v>356</v>
      </c>
      <c r="B11475" s="6">
        <f>B$7401*(B4092+B6531)*100/'11'!B$17</f>
        <v>0</v>
      </c>
      <c r="C11475" s="10"/>
    </row>
    <row r="11476" spans="1:3">
      <c r="A11476" s="21">
        <v>357</v>
      </c>
      <c r="B11476" s="6">
        <f>B$7401*(B4093+B6532)*100/'11'!B$17</f>
        <v>0</v>
      </c>
      <c r="C11476" s="10"/>
    </row>
    <row r="11477" spans="1:3">
      <c r="A11477" s="21">
        <v>358</v>
      </c>
      <c r="B11477" s="6">
        <f>B$7401*(B4094+B6533)*100/'11'!B$17</f>
        <v>0</v>
      </c>
      <c r="C11477" s="10"/>
    </row>
    <row r="11478" spans="1:3">
      <c r="A11478" s="21">
        <v>359</v>
      </c>
      <c r="B11478" s="6">
        <f>B$7401*(B4095+B6534)*100/'11'!B$17</f>
        <v>0</v>
      </c>
      <c r="C11478" s="10"/>
    </row>
    <row r="11479" spans="1:3">
      <c r="A11479" s="21">
        <v>360</v>
      </c>
      <c r="B11479" s="6">
        <f>B$7401*(B4096+B6535)*100/'11'!B$17</f>
        <v>0</v>
      </c>
      <c r="C11479" s="10"/>
    </row>
    <row r="11480" spans="1:3">
      <c r="A11480" s="21">
        <v>361</v>
      </c>
      <c r="B11480" s="6">
        <f>B$7401*(B4097+B6536)*100/'11'!B$17</f>
        <v>0</v>
      </c>
      <c r="C11480" s="10"/>
    </row>
    <row r="11481" spans="1:3">
      <c r="A11481" s="21">
        <v>362</v>
      </c>
      <c r="B11481" s="6">
        <f>B$7401*(B4098+B6537)*100/'11'!B$17</f>
        <v>0</v>
      </c>
      <c r="C11481" s="10"/>
    </row>
    <row r="11482" spans="1:3">
      <c r="A11482" s="21">
        <v>363</v>
      </c>
      <c r="B11482" s="6">
        <f>B$7401*(B4099+B6538)*100/'11'!B$17</f>
        <v>0</v>
      </c>
      <c r="C11482" s="10"/>
    </row>
    <row r="11483" spans="1:3">
      <c r="A11483" s="21">
        <v>364</v>
      </c>
      <c r="B11483" s="6">
        <f>B$7401*(B4100+B6539)*100/'11'!B$17</f>
        <v>0</v>
      </c>
      <c r="C11483" s="10"/>
    </row>
    <row r="11484" spans="1:3">
      <c r="A11484" s="21">
        <v>365</v>
      </c>
      <c r="B11484" s="6">
        <f>B$7401*(B4101+B6540)*100/'11'!B$17</f>
        <v>0</v>
      </c>
      <c r="C11484" s="10"/>
    </row>
    <row r="11485" spans="1:3">
      <c r="A11485" s="21">
        <v>366</v>
      </c>
      <c r="B11485" s="6">
        <f>B$7401*(B4102+B6541)*100/'11'!B$17</f>
        <v>0</v>
      </c>
      <c r="C11485" s="10"/>
    </row>
    <row r="11486" spans="1:3">
      <c r="A11486" s="21">
        <v>367</v>
      </c>
      <c r="B11486" s="6">
        <f>B$7401*(B4103+B6542)*100/'11'!B$17</f>
        <v>0</v>
      </c>
      <c r="C11486" s="10"/>
    </row>
    <row r="11487" spans="1:3">
      <c r="A11487" s="21">
        <v>368</v>
      </c>
      <c r="B11487" s="6">
        <f>B$7401*(B4104+B6543)*100/'11'!B$17</f>
        <v>0</v>
      </c>
      <c r="C11487" s="10"/>
    </row>
    <row r="11488" spans="1:3">
      <c r="A11488" s="21">
        <v>369</v>
      </c>
      <c r="B11488" s="6">
        <f>B$7401*(B4105+B6544)*100/'11'!B$17</f>
        <v>0</v>
      </c>
      <c r="C11488" s="10"/>
    </row>
    <row r="11489" spans="1:3">
      <c r="A11489" s="21">
        <v>370</v>
      </c>
      <c r="B11489" s="6">
        <f>B$7401*(B4106+B6545)*100/'11'!B$17</f>
        <v>0</v>
      </c>
      <c r="C11489" s="10"/>
    </row>
    <row r="11490" spans="1:3">
      <c r="A11490" s="21">
        <v>371</v>
      </c>
      <c r="B11490" s="6">
        <f>B$7401*(B4107+B6546)*100/'11'!B$17</f>
        <v>0</v>
      </c>
      <c r="C11490" s="10"/>
    </row>
    <row r="11491" spans="1:3">
      <c r="A11491" s="21">
        <v>372</v>
      </c>
      <c r="B11491" s="6">
        <f>B$7401*(B4108+B6547)*100/'11'!B$17</f>
        <v>0</v>
      </c>
      <c r="C11491" s="10"/>
    </row>
    <row r="11492" spans="1:3">
      <c r="A11492" s="21">
        <v>373</v>
      </c>
      <c r="B11492" s="6">
        <f>B$7401*(B4109+B6548)*100/'11'!B$17</f>
        <v>0</v>
      </c>
      <c r="C11492" s="10"/>
    </row>
    <row r="11493" spans="1:3">
      <c r="A11493" s="21">
        <v>374</v>
      </c>
      <c r="B11493" s="6">
        <f>B$7401*(B4110+B6549)*100/'11'!B$17</f>
        <v>0</v>
      </c>
      <c r="C11493" s="10"/>
    </row>
    <row r="11494" spans="1:3">
      <c r="A11494" s="21">
        <v>375</v>
      </c>
      <c r="B11494" s="6">
        <f>B$7401*(B4111+B6550)*100/'11'!B$17</f>
        <v>0</v>
      </c>
      <c r="C11494" s="10"/>
    </row>
    <row r="11495" spans="1:3">
      <c r="A11495" s="21">
        <v>376</v>
      </c>
      <c r="B11495" s="6">
        <f>B$7401*(B4112+B6551)*100/'11'!B$17</f>
        <v>0</v>
      </c>
      <c r="C11495" s="10"/>
    </row>
    <row r="11496" spans="1:3">
      <c r="A11496" s="21">
        <v>377</v>
      </c>
      <c r="B11496" s="6">
        <f>B$7401*(B4113+B6552)*100/'11'!B$17</f>
        <v>0</v>
      </c>
      <c r="C11496" s="10"/>
    </row>
    <row r="11497" spans="1:3">
      <c r="A11497" s="21">
        <v>378</v>
      </c>
      <c r="B11497" s="6">
        <f>B$7401*(B4114+B6553)*100/'11'!B$17</f>
        <v>0</v>
      </c>
      <c r="C11497" s="10"/>
    </row>
    <row r="11498" spans="1:3">
      <c r="A11498" s="21">
        <v>379</v>
      </c>
      <c r="B11498" s="6">
        <f>B$7401*(B4115+B6554)*100/'11'!B$17</f>
        <v>0</v>
      </c>
      <c r="C11498" s="10"/>
    </row>
    <row r="11499" spans="1:3">
      <c r="A11499" s="21">
        <v>380</v>
      </c>
      <c r="B11499" s="6">
        <f>B$7401*(B4116+B6555)*100/'11'!B$17</f>
        <v>0</v>
      </c>
      <c r="C11499" s="10"/>
    </row>
    <row r="11500" spans="1:3">
      <c r="A11500" s="21">
        <v>381</v>
      </c>
      <c r="B11500" s="6">
        <f>B$7401*(B4117+B6556)*100/'11'!B$17</f>
        <v>0</v>
      </c>
      <c r="C11500" s="10"/>
    </row>
    <row r="11501" spans="1:3">
      <c r="A11501" s="21">
        <v>382</v>
      </c>
      <c r="B11501" s="6">
        <f>B$7401*(B4118+B6557)*100/'11'!B$17</f>
        <v>0</v>
      </c>
      <c r="C11501" s="10"/>
    </row>
    <row r="11502" spans="1:3">
      <c r="A11502" s="21">
        <v>383</v>
      </c>
      <c r="B11502" s="6">
        <f>B$7401*(B4119+B6558)*100/'11'!B$17</f>
        <v>0</v>
      </c>
      <c r="C11502" s="10"/>
    </row>
    <row r="11503" spans="1:3">
      <c r="A11503" s="21">
        <v>384</v>
      </c>
      <c r="B11503" s="6">
        <f>B$7401*(B4120+B6559)*100/'11'!B$17</f>
        <v>0</v>
      </c>
      <c r="C11503" s="10"/>
    </row>
    <row r="11504" spans="1:3">
      <c r="A11504" s="21">
        <v>385</v>
      </c>
      <c r="B11504" s="6">
        <f>B$7401*(B4121+B6560)*100/'11'!B$17</f>
        <v>0</v>
      </c>
      <c r="C11504" s="10"/>
    </row>
    <row r="11505" spans="1:3">
      <c r="A11505" s="21">
        <v>386</v>
      </c>
      <c r="B11505" s="6">
        <f>B$7401*(B4122+B6561)*100/'11'!B$17</f>
        <v>0</v>
      </c>
      <c r="C11505" s="10"/>
    </row>
    <row r="11506" spans="1:3">
      <c r="A11506" s="21">
        <v>387</v>
      </c>
      <c r="B11506" s="6">
        <f>B$7401*(B4123+B6562)*100/'11'!B$17</f>
        <v>0</v>
      </c>
      <c r="C11506" s="10"/>
    </row>
    <row r="11507" spans="1:3">
      <c r="A11507" s="21">
        <v>388</v>
      </c>
      <c r="B11507" s="6">
        <f>B$7401*(B4124+B6563)*100/'11'!B$17</f>
        <v>0</v>
      </c>
      <c r="C11507" s="10"/>
    </row>
    <row r="11508" spans="1:3">
      <c r="A11508" s="21">
        <v>389</v>
      </c>
      <c r="B11508" s="6">
        <f>B$7401*(B4125+B6564)*100/'11'!B$17</f>
        <v>0</v>
      </c>
      <c r="C11508" s="10"/>
    </row>
    <row r="11509" spans="1:3">
      <c r="A11509" s="21">
        <v>390</v>
      </c>
      <c r="B11509" s="6">
        <f>B$7401*(B4126+B6565)*100/'11'!B$17</f>
        <v>0</v>
      </c>
      <c r="C11509" s="10"/>
    </row>
    <row r="11510" spans="1:3">
      <c r="A11510" s="21">
        <v>391</v>
      </c>
      <c r="B11510" s="6">
        <f>B$7401*(B4127+B6566)*100/'11'!B$17</f>
        <v>0</v>
      </c>
      <c r="C11510" s="10"/>
    </row>
    <row r="11511" spans="1:3">
      <c r="A11511" s="21">
        <v>392</v>
      </c>
      <c r="B11511" s="6">
        <f>B$7401*(B4128+B6567)*100/'11'!B$17</f>
        <v>0</v>
      </c>
      <c r="C11511" s="10"/>
    </row>
    <row r="11512" spans="1:3">
      <c r="A11512" s="21">
        <v>393</v>
      </c>
      <c r="B11512" s="6">
        <f>B$7401*(B4129+B6568)*100/'11'!B$17</f>
        <v>0</v>
      </c>
      <c r="C11512" s="10"/>
    </row>
    <row r="11513" spans="1:3">
      <c r="A11513" s="21">
        <v>394</v>
      </c>
      <c r="B11513" s="6">
        <f>B$7401*(B4130+B6569)*100/'11'!B$17</f>
        <v>0</v>
      </c>
      <c r="C11513" s="10"/>
    </row>
    <row r="11514" spans="1:3">
      <c r="A11514" s="21">
        <v>395</v>
      </c>
      <c r="B11514" s="6">
        <f>B$7401*(B4131+B6570)*100/'11'!B$17</f>
        <v>0</v>
      </c>
      <c r="C11514" s="10"/>
    </row>
    <row r="11515" spans="1:3">
      <c r="A11515" s="21">
        <v>396</v>
      </c>
      <c r="B11515" s="6">
        <f>B$7401*(B4132+B6571)*100/'11'!B$17</f>
        <v>0</v>
      </c>
      <c r="C11515" s="10"/>
    </row>
    <row r="11516" spans="1:3">
      <c r="A11516" s="21">
        <v>397</v>
      </c>
      <c r="B11516" s="6">
        <f>B$7401*(B4133+B6572)*100/'11'!B$17</f>
        <v>0</v>
      </c>
      <c r="C11516" s="10"/>
    </row>
    <row r="11517" spans="1:3">
      <c r="A11517" s="21">
        <v>398</v>
      </c>
      <c r="B11517" s="6">
        <f>B$7401*(B4134+B6573)*100/'11'!B$17</f>
        <v>0</v>
      </c>
      <c r="C11517" s="10"/>
    </row>
    <row r="11518" spans="1:3">
      <c r="A11518" s="21">
        <v>399</v>
      </c>
      <c r="B11518" s="6">
        <f>B$7401*(B4135+B6574)*100/'11'!B$17</f>
        <v>0</v>
      </c>
      <c r="C11518" s="10"/>
    </row>
    <row r="11519" spans="1:3">
      <c r="A11519" s="21">
        <v>400</v>
      </c>
      <c r="B11519" s="6">
        <f>B$7401*(B4136+B6575)*100/'11'!B$17</f>
        <v>0</v>
      </c>
      <c r="C11519" s="10"/>
    </row>
    <row r="11520" spans="1:3">
      <c r="A11520" s="21">
        <v>401</v>
      </c>
      <c r="B11520" s="6">
        <f>B$7401*(B4137+B6576)*100/'11'!B$17</f>
        <v>0</v>
      </c>
      <c r="C11520" s="10"/>
    </row>
    <row r="11521" spans="1:3">
      <c r="A11521" s="21">
        <v>402</v>
      </c>
      <c r="B11521" s="6">
        <f>B$7401*(B4138+B6577)*100/'11'!B$17</f>
        <v>0</v>
      </c>
      <c r="C11521" s="10"/>
    </row>
    <row r="11522" spans="1:3">
      <c r="A11522" s="21">
        <v>403</v>
      </c>
      <c r="B11522" s="6">
        <f>B$7401*(B4139+B6578)*100/'11'!B$17</f>
        <v>0</v>
      </c>
      <c r="C11522" s="10"/>
    </row>
    <row r="11523" spans="1:3">
      <c r="A11523" s="21">
        <v>404</v>
      </c>
      <c r="B11523" s="6">
        <f>B$7401*(B4140+B6579)*100/'11'!B$17</f>
        <v>0</v>
      </c>
      <c r="C11523" s="10"/>
    </row>
    <row r="11524" spans="1:3">
      <c r="A11524" s="21">
        <v>405</v>
      </c>
      <c r="B11524" s="6">
        <f>B$7401*(B4141+B6580)*100/'11'!B$17</f>
        <v>0</v>
      </c>
      <c r="C11524" s="10"/>
    </row>
    <row r="11525" spans="1:3">
      <c r="A11525" s="21">
        <v>406</v>
      </c>
      <c r="B11525" s="6">
        <f>B$7401*(B4142+B6581)*100/'11'!B$17</f>
        <v>0</v>
      </c>
      <c r="C11525" s="10"/>
    </row>
    <row r="11526" spans="1:3">
      <c r="A11526" s="21">
        <v>407</v>
      </c>
      <c r="B11526" s="6">
        <f>B$7401*(B4143+B6582)*100/'11'!B$17</f>
        <v>0</v>
      </c>
      <c r="C11526" s="10"/>
    </row>
    <row r="11527" spans="1:3">
      <c r="A11527" s="21">
        <v>408</v>
      </c>
      <c r="B11527" s="6">
        <f>B$7401*(B4144+B6583)*100/'11'!B$17</f>
        <v>0</v>
      </c>
      <c r="C11527" s="10"/>
    </row>
    <row r="11528" spans="1:3">
      <c r="A11528" s="21">
        <v>409</v>
      </c>
      <c r="B11528" s="6">
        <f>B$7401*(B4145+B6584)*100/'11'!B$17</f>
        <v>0</v>
      </c>
      <c r="C11528" s="10"/>
    </row>
    <row r="11529" spans="1:3">
      <c r="A11529" s="21">
        <v>410</v>
      </c>
      <c r="B11529" s="6">
        <f>B$7401*(B4146+B6585)*100/'11'!B$17</f>
        <v>0</v>
      </c>
      <c r="C11529" s="10"/>
    </row>
    <row r="11530" spans="1:3">
      <c r="A11530" s="21">
        <v>411</v>
      </c>
      <c r="B11530" s="6">
        <f>B$7401*(B4147+B6586)*100/'11'!B$17</f>
        <v>0</v>
      </c>
      <c r="C11530" s="10"/>
    </row>
    <row r="11531" spans="1:3">
      <c r="A11531" s="21">
        <v>412</v>
      </c>
      <c r="B11531" s="6">
        <f>B$7401*(B4148+B6587)*100/'11'!B$17</f>
        <v>0</v>
      </c>
      <c r="C11531" s="10"/>
    </row>
    <row r="11532" spans="1:3">
      <c r="A11532" s="21">
        <v>413</v>
      </c>
      <c r="B11532" s="6">
        <f>B$7401*(B4149+B6588)*100/'11'!B$17</f>
        <v>0</v>
      </c>
      <c r="C11532" s="10"/>
    </row>
    <row r="11533" spans="1:3">
      <c r="A11533" s="21">
        <v>414</v>
      </c>
      <c r="B11533" s="6">
        <f>B$7401*(B4150+B6589)*100/'11'!B$17</f>
        <v>0</v>
      </c>
      <c r="C11533" s="10"/>
    </row>
    <row r="11534" spans="1:3">
      <c r="A11534" s="21">
        <v>415</v>
      </c>
      <c r="B11534" s="6">
        <f>B$7401*(B4151+B6590)*100/'11'!B$17</f>
        <v>0</v>
      </c>
      <c r="C11534" s="10"/>
    </row>
    <row r="11535" spans="1:3">
      <c r="A11535" s="21">
        <v>416</v>
      </c>
      <c r="B11535" s="6">
        <f>B$7401*(B4152+B6591)*100/'11'!B$17</f>
        <v>0</v>
      </c>
      <c r="C11535" s="10"/>
    </row>
    <row r="11536" spans="1:3">
      <c r="A11536" s="21">
        <v>417</v>
      </c>
      <c r="B11536" s="6">
        <f>B$7401*(B4153+B6592)*100/'11'!B$17</f>
        <v>0</v>
      </c>
      <c r="C11536" s="10"/>
    </row>
    <row r="11537" spans="1:3">
      <c r="A11537" s="21">
        <v>418</v>
      </c>
      <c r="B11537" s="6">
        <f>B$7401*(B4154+B6593)*100/'11'!B$17</f>
        <v>0</v>
      </c>
      <c r="C11537" s="10"/>
    </row>
    <row r="11538" spans="1:3">
      <c r="A11538" s="21">
        <v>419</v>
      </c>
      <c r="B11538" s="6">
        <f>B$7401*(B4155+B6594)*100/'11'!B$17</f>
        <v>0</v>
      </c>
      <c r="C11538" s="10"/>
    </row>
    <row r="11539" spans="1:3">
      <c r="A11539" s="21">
        <v>420</v>
      </c>
      <c r="B11539" s="6">
        <f>B$7401*(B4156+B6595)*100/'11'!B$17</f>
        <v>0</v>
      </c>
      <c r="C11539" s="10"/>
    </row>
    <row r="11540" spans="1:3">
      <c r="A11540" s="21">
        <v>421</v>
      </c>
      <c r="B11540" s="6">
        <f>B$7401*(B4157+B6596)*100/'11'!B$17</f>
        <v>0</v>
      </c>
      <c r="C11540" s="10"/>
    </row>
    <row r="11541" spans="1:3">
      <c r="A11541" s="21">
        <v>422</v>
      </c>
      <c r="B11541" s="6">
        <f>B$7401*(B4158+B6597)*100/'11'!B$17</f>
        <v>0</v>
      </c>
      <c r="C11541" s="10"/>
    </row>
    <row r="11542" spans="1:3">
      <c r="A11542" s="21">
        <v>423</v>
      </c>
      <c r="B11542" s="6">
        <f>B$7401*(B4159+B6598)*100/'11'!B$17</f>
        <v>0</v>
      </c>
      <c r="C11542" s="10"/>
    </row>
    <row r="11543" spans="1:3">
      <c r="A11543" s="21">
        <v>424</v>
      </c>
      <c r="B11543" s="6">
        <f>B$7401*(B4160+B6599)*100/'11'!B$17</f>
        <v>0</v>
      </c>
      <c r="C11543" s="10"/>
    </row>
    <row r="11544" spans="1:3">
      <c r="A11544" s="21">
        <v>425</v>
      </c>
      <c r="B11544" s="6">
        <f>B$7401*(B4161+B6600)*100/'11'!B$17</f>
        <v>0</v>
      </c>
      <c r="C11544" s="10"/>
    </row>
    <row r="11545" spans="1:3">
      <c r="A11545" s="21">
        <v>426</v>
      </c>
      <c r="B11545" s="6">
        <f>B$7401*(B4162+B6601)*100/'11'!B$17</f>
        <v>0</v>
      </c>
      <c r="C11545" s="10"/>
    </row>
    <row r="11546" spans="1:3">
      <c r="A11546" s="21">
        <v>427</v>
      </c>
      <c r="B11546" s="6">
        <f>B$7401*(B4163+B6602)*100/'11'!B$17</f>
        <v>0</v>
      </c>
      <c r="C11546" s="10"/>
    </row>
    <row r="11547" spans="1:3">
      <c r="A11547" s="21">
        <v>428</v>
      </c>
      <c r="B11547" s="6">
        <f>B$7401*(B4164+B6603)*100/'11'!B$17</f>
        <v>0</v>
      </c>
      <c r="C11547" s="10"/>
    </row>
    <row r="11548" spans="1:3">
      <c r="A11548" s="21">
        <v>429</v>
      </c>
      <c r="B11548" s="6">
        <f>B$7401*(B4165+B6604)*100/'11'!B$17</f>
        <v>0</v>
      </c>
      <c r="C11548" s="10"/>
    </row>
    <row r="11549" spans="1:3">
      <c r="A11549" s="21">
        <v>430</v>
      </c>
      <c r="B11549" s="6">
        <f>B$7401*(B4166+B6605)*100/'11'!B$17</f>
        <v>0</v>
      </c>
      <c r="C11549" s="10"/>
    </row>
    <row r="11550" spans="1:3">
      <c r="A11550" s="21">
        <v>431</v>
      </c>
      <c r="B11550" s="6">
        <f>B$7401*(B4167+B6606)*100/'11'!B$17</f>
        <v>0</v>
      </c>
      <c r="C11550" s="10"/>
    </row>
    <row r="11551" spans="1:3">
      <c r="A11551" s="21">
        <v>432</v>
      </c>
      <c r="B11551" s="6">
        <f>B$7401*(B4168+B6607)*100/'11'!B$17</f>
        <v>0</v>
      </c>
      <c r="C11551" s="10"/>
    </row>
    <row r="11552" spans="1:3">
      <c r="A11552" s="21">
        <v>433</v>
      </c>
      <c r="B11552" s="6">
        <f>B$7401*(B4169+B6608)*100/'11'!B$17</f>
        <v>0</v>
      </c>
      <c r="C11552" s="10"/>
    </row>
    <row r="11553" spans="1:3">
      <c r="A11553" s="21">
        <v>434</v>
      </c>
      <c r="B11553" s="6">
        <f>B$7401*(B4170+B6609)*100/'11'!B$17</f>
        <v>0</v>
      </c>
      <c r="C11553" s="10"/>
    </row>
    <row r="11554" spans="1:3">
      <c r="A11554" s="21">
        <v>435</v>
      </c>
      <c r="B11554" s="6">
        <f>B$7401*(B4171+B6610)*100/'11'!B$17</f>
        <v>0</v>
      </c>
      <c r="C11554" s="10"/>
    </row>
    <row r="11555" spans="1:3">
      <c r="A11555" s="21">
        <v>436</v>
      </c>
      <c r="B11555" s="6">
        <f>B$7401*(B4172+B6611)*100/'11'!B$17</f>
        <v>0</v>
      </c>
      <c r="C11555" s="10"/>
    </row>
    <row r="11556" spans="1:3">
      <c r="A11556" s="21">
        <v>437</v>
      </c>
      <c r="B11556" s="6">
        <f>B$7401*(B4173+B6612)*100/'11'!B$17</f>
        <v>0</v>
      </c>
      <c r="C11556" s="10"/>
    </row>
    <row r="11557" spans="1:3">
      <c r="A11557" s="21">
        <v>438</v>
      </c>
      <c r="B11557" s="6">
        <f>B$7401*(B4174+B6613)*100/'11'!B$17</f>
        <v>0</v>
      </c>
      <c r="C11557" s="10"/>
    </row>
    <row r="11558" spans="1:3">
      <c r="A11558" s="21">
        <v>439</v>
      </c>
      <c r="B11558" s="6">
        <f>B$7401*(B4175+B6614)*100/'11'!B$17</f>
        <v>0</v>
      </c>
      <c r="C11558" s="10"/>
    </row>
    <row r="11559" spans="1:3">
      <c r="A11559" s="21">
        <v>440</v>
      </c>
      <c r="B11559" s="6">
        <f>B$7401*(B4176+B6615)*100/'11'!B$17</f>
        <v>0</v>
      </c>
      <c r="C11559" s="10"/>
    </row>
    <row r="11560" spans="1:3">
      <c r="A11560" s="21">
        <v>441</v>
      </c>
      <c r="B11560" s="6">
        <f>B$7401*(B4177+B6616)*100/'11'!B$17</f>
        <v>0</v>
      </c>
      <c r="C11560" s="10"/>
    </row>
    <row r="11561" spans="1:3">
      <c r="A11561" s="21">
        <v>442</v>
      </c>
      <c r="B11561" s="6">
        <f>B$7401*(B4178+B6617)*100/'11'!B$17</f>
        <v>0</v>
      </c>
      <c r="C11561" s="10"/>
    </row>
    <row r="11562" spans="1:3">
      <c r="A11562" s="21">
        <v>443</v>
      </c>
      <c r="B11562" s="6">
        <f>B$7401*(B4179+B6618)*100/'11'!B$17</f>
        <v>0</v>
      </c>
      <c r="C11562" s="10"/>
    </row>
    <row r="11563" spans="1:3">
      <c r="A11563" s="21">
        <v>444</v>
      </c>
      <c r="B11563" s="6">
        <f>B$7401*(B4180+B6619)*100/'11'!B$17</f>
        <v>0</v>
      </c>
      <c r="C11563" s="10"/>
    </row>
    <row r="11564" spans="1:3">
      <c r="A11564" s="21">
        <v>445</v>
      </c>
      <c r="B11564" s="6">
        <f>B$7401*(B4181+B6620)*100/'11'!B$17</f>
        <v>0</v>
      </c>
      <c r="C11564" s="10"/>
    </row>
    <row r="11565" spans="1:3">
      <c r="A11565" s="21">
        <v>446</v>
      </c>
      <c r="B11565" s="6">
        <f>B$7401*(B4182+B6621)*100/'11'!B$17</f>
        <v>0</v>
      </c>
      <c r="C11565" s="10"/>
    </row>
    <row r="11566" spans="1:3">
      <c r="A11566" s="21">
        <v>447</v>
      </c>
      <c r="B11566" s="6">
        <f>B$7401*(B4183+B6622)*100/'11'!B$17</f>
        <v>0</v>
      </c>
      <c r="C11566" s="10"/>
    </row>
    <row r="11567" spans="1:3">
      <c r="A11567" s="21">
        <v>448</v>
      </c>
      <c r="B11567" s="6">
        <f>B$7401*(B4184+B6623)*100/'11'!B$17</f>
        <v>0</v>
      </c>
      <c r="C11567" s="10"/>
    </row>
    <row r="11568" spans="1:3">
      <c r="A11568" s="21">
        <v>449</v>
      </c>
      <c r="B11568" s="6">
        <f>B$7401*(B4185+B6624)*100/'11'!B$17</f>
        <v>0</v>
      </c>
      <c r="C11568" s="10"/>
    </row>
    <row r="11569" spans="1:3">
      <c r="A11569" s="21">
        <v>450</v>
      </c>
      <c r="B11569" s="6">
        <f>B$7401*(B4186+B6625)*100/'11'!B$17</f>
        <v>0</v>
      </c>
      <c r="C11569" s="10"/>
    </row>
    <row r="11570" spans="1:3">
      <c r="A11570" s="21">
        <v>451</v>
      </c>
      <c r="B11570" s="6">
        <f>B$7401*(B4187+B6626)*100/'11'!B$17</f>
        <v>0</v>
      </c>
      <c r="C11570" s="10"/>
    </row>
    <row r="11571" spans="1:3">
      <c r="A11571" s="21">
        <v>452</v>
      </c>
      <c r="B11571" s="6">
        <f>B$7401*(B4188+B6627)*100/'11'!B$17</f>
        <v>0</v>
      </c>
      <c r="C11571" s="10"/>
    </row>
    <row r="11572" spans="1:3">
      <c r="A11572" s="21">
        <v>453</v>
      </c>
      <c r="B11572" s="6">
        <f>B$7401*(B4189+B6628)*100/'11'!B$17</f>
        <v>0</v>
      </c>
      <c r="C11572" s="10"/>
    </row>
    <row r="11573" spans="1:3">
      <c r="A11573" s="21">
        <v>454</v>
      </c>
      <c r="B11573" s="6">
        <f>B$7401*(B4190+B6629)*100/'11'!B$17</f>
        <v>0</v>
      </c>
      <c r="C11573" s="10"/>
    </row>
    <row r="11574" spans="1:3">
      <c r="A11574" s="21">
        <v>455</v>
      </c>
      <c r="B11574" s="6">
        <f>B$7401*(B4191+B6630)*100/'11'!B$17</f>
        <v>0</v>
      </c>
      <c r="C11574" s="10"/>
    </row>
    <row r="11575" spans="1:3">
      <c r="A11575" s="21">
        <v>456</v>
      </c>
      <c r="B11575" s="6">
        <f>B$7401*(B4192+B6631)*100/'11'!B$17</f>
        <v>0</v>
      </c>
      <c r="C11575" s="10"/>
    </row>
    <row r="11576" spans="1:3">
      <c r="A11576" s="21">
        <v>457</v>
      </c>
      <c r="B11576" s="6">
        <f>B$7401*(B4193+B6632)*100/'11'!B$17</f>
        <v>0</v>
      </c>
      <c r="C11576" s="10"/>
    </row>
    <row r="11577" spans="1:3">
      <c r="A11577" s="21">
        <v>458</v>
      </c>
      <c r="B11577" s="6">
        <f>B$7401*(B4194+B6633)*100/'11'!B$17</f>
        <v>0</v>
      </c>
      <c r="C11577" s="10"/>
    </row>
    <row r="11578" spans="1:3">
      <c r="A11578" s="21">
        <v>459</v>
      </c>
      <c r="B11578" s="6">
        <f>B$7401*(B4195+B6634)*100/'11'!B$17</f>
        <v>0</v>
      </c>
      <c r="C11578" s="10"/>
    </row>
    <row r="11579" spans="1:3">
      <c r="A11579" s="21">
        <v>460</v>
      </c>
      <c r="B11579" s="6">
        <f>B$7401*(B4196+B6635)*100/'11'!B$17</f>
        <v>0</v>
      </c>
      <c r="C11579" s="10"/>
    </row>
    <row r="11580" spans="1:3">
      <c r="A11580" s="21">
        <v>461</v>
      </c>
      <c r="B11580" s="6">
        <f>B$7401*(B4197+B6636)*100/'11'!B$17</f>
        <v>0</v>
      </c>
      <c r="C11580" s="10"/>
    </row>
    <row r="11581" spans="1:3">
      <c r="A11581" s="21">
        <v>462</v>
      </c>
      <c r="B11581" s="6">
        <f>B$7401*(B4198+B6637)*100/'11'!B$17</f>
        <v>0</v>
      </c>
      <c r="C11581" s="10"/>
    </row>
    <row r="11582" spans="1:3">
      <c r="A11582" s="21">
        <v>463</v>
      </c>
      <c r="B11582" s="6">
        <f>B$7401*(B4199+B6638)*100/'11'!B$17</f>
        <v>0</v>
      </c>
      <c r="C11582" s="10"/>
    </row>
    <row r="11583" spans="1:3">
      <c r="A11583" s="21">
        <v>464</v>
      </c>
      <c r="B11583" s="6">
        <f>B$7401*(B4200+B6639)*100/'11'!B$17</f>
        <v>0</v>
      </c>
      <c r="C11583" s="10"/>
    </row>
    <row r="11584" spans="1:3">
      <c r="A11584" s="21">
        <v>465</v>
      </c>
      <c r="B11584" s="6">
        <f>B$7401*(B4201+B6640)*100/'11'!B$17</f>
        <v>0</v>
      </c>
      <c r="C11584" s="10"/>
    </row>
    <row r="11585" spans="1:3">
      <c r="A11585" s="21">
        <v>466</v>
      </c>
      <c r="B11585" s="6">
        <f>B$7401*(B4202+B6641)*100/'11'!B$17</f>
        <v>0</v>
      </c>
      <c r="C11585" s="10"/>
    </row>
    <row r="11586" spans="1:3">
      <c r="A11586" s="21">
        <v>467</v>
      </c>
      <c r="B11586" s="6">
        <f>B$7401*(B4203+B6642)*100/'11'!B$17</f>
        <v>0</v>
      </c>
      <c r="C11586" s="10"/>
    </row>
    <row r="11587" spans="1:3">
      <c r="A11587" s="21">
        <v>468</v>
      </c>
      <c r="B11587" s="6">
        <f>B$7401*(B4204+B6643)*100/'11'!B$17</f>
        <v>0</v>
      </c>
      <c r="C11587" s="10"/>
    </row>
    <row r="11588" spans="1:3">
      <c r="A11588" s="21">
        <v>469</v>
      </c>
      <c r="B11588" s="6">
        <f>B$7401*(B4205+B6644)*100/'11'!B$17</f>
        <v>0</v>
      </c>
      <c r="C11588" s="10"/>
    </row>
    <row r="11589" spans="1:3">
      <c r="A11589" s="21">
        <v>470</v>
      </c>
      <c r="B11589" s="6">
        <f>B$7401*(B4206+B6645)*100/'11'!B$17</f>
        <v>0</v>
      </c>
      <c r="C11589" s="10"/>
    </row>
    <row r="11590" spans="1:3">
      <c r="A11590" s="21">
        <v>471</v>
      </c>
      <c r="B11590" s="6">
        <f>B$7401*(B4207+B6646)*100/'11'!B$17</f>
        <v>0</v>
      </c>
      <c r="C11590" s="10"/>
    </row>
    <row r="11591" spans="1:3">
      <c r="A11591" s="21">
        <v>472</v>
      </c>
      <c r="B11591" s="6">
        <f>B$7401*(B4208+B6647)*100/'11'!B$17</f>
        <v>0</v>
      </c>
      <c r="C11591" s="10"/>
    </row>
    <row r="11592" spans="1:3">
      <c r="A11592" s="21">
        <v>473</v>
      </c>
      <c r="B11592" s="6">
        <f>B$7401*(B4209+B6648)*100/'11'!B$17</f>
        <v>0</v>
      </c>
      <c r="C11592" s="10"/>
    </row>
    <row r="11593" spans="1:3">
      <c r="A11593" s="21">
        <v>474</v>
      </c>
      <c r="B11593" s="6">
        <f>B$7401*(B4210+B6649)*100/'11'!B$17</f>
        <v>0</v>
      </c>
      <c r="C11593" s="10"/>
    </row>
    <row r="11594" spans="1:3">
      <c r="A11594" s="21">
        <v>475</v>
      </c>
      <c r="B11594" s="6">
        <f>B$7401*(B4211+B6650)*100/'11'!B$17</f>
        <v>0</v>
      </c>
      <c r="C11594" s="10"/>
    </row>
    <row r="11595" spans="1:3">
      <c r="A11595" s="21">
        <v>476</v>
      </c>
      <c r="B11595" s="6">
        <f>B$7401*(B4212+B6651)*100/'11'!B$17</f>
        <v>0</v>
      </c>
      <c r="C11595" s="10"/>
    </row>
    <row r="11596" spans="1:3">
      <c r="A11596" s="21">
        <v>477</v>
      </c>
      <c r="B11596" s="6">
        <f>B$7401*(B4213+B6652)*100/'11'!B$17</f>
        <v>0</v>
      </c>
      <c r="C11596" s="10"/>
    </row>
    <row r="11597" spans="1:3">
      <c r="A11597" s="21">
        <v>478</v>
      </c>
      <c r="B11597" s="6">
        <f>B$7401*(B4214+B6653)*100/'11'!B$17</f>
        <v>0</v>
      </c>
      <c r="C11597" s="10"/>
    </row>
    <row r="11598" spans="1:3">
      <c r="A11598" s="21">
        <v>479</v>
      </c>
      <c r="B11598" s="6">
        <f>B$7401*(B4215+B6654)*100/'11'!B$17</f>
        <v>0</v>
      </c>
      <c r="C11598" s="10"/>
    </row>
    <row r="11599" spans="1:3">
      <c r="A11599" s="21">
        <v>480</v>
      </c>
      <c r="B11599" s="6">
        <f>B$7401*(B4216+B6655)*100/'11'!B$17</f>
        <v>0</v>
      </c>
      <c r="C11599" s="10"/>
    </row>
    <row r="11600" spans="1:3">
      <c r="A11600" s="21">
        <v>481</v>
      </c>
      <c r="B11600" s="6">
        <f>B$7401*(B4217+B6656)*100/'11'!B$17</f>
        <v>0</v>
      </c>
      <c r="C11600" s="10"/>
    </row>
    <row r="11601" spans="1:3">
      <c r="A11601" s="21">
        <v>482</v>
      </c>
      <c r="B11601" s="6">
        <f>B$7401*(B4218+B6657)*100/'11'!B$17</f>
        <v>0</v>
      </c>
      <c r="C11601" s="10"/>
    </row>
    <row r="11602" spans="1:3">
      <c r="A11602" s="21">
        <v>483</v>
      </c>
      <c r="B11602" s="6">
        <f>B$7401*(B4219+B6658)*100/'11'!B$17</f>
        <v>0</v>
      </c>
      <c r="C11602" s="10"/>
    </row>
    <row r="11603" spans="1:3">
      <c r="A11603" s="21">
        <v>484</v>
      </c>
      <c r="B11603" s="6">
        <f>B$7401*(B4220+B6659)*100/'11'!B$17</f>
        <v>0</v>
      </c>
      <c r="C11603" s="10"/>
    </row>
    <row r="11604" spans="1:3">
      <c r="A11604" s="21">
        <v>485</v>
      </c>
      <c r="B11604" s="6">
        <f>B$7401*(B4221+B6660)*100/'11'!B$17</f>
        <v>0</v>
      </c>
      <c r="C11604" s="10"/>
    </row>
    <row r="11605" spans="1:3">
      <c r="A11605" s="21">
        <v>486</v>
      </c>
      <c r="B11605" s="6">
        <f>B$7401*(B4222+B6661)*100/'11'!B$17</f>
        <v>0</v>
      </c>
      <c r="C11605" s="10"/>
    </row>
    <row r="11606" spans="1:3">
      <c r="A11606" s="21">
        <v>487</v>
      </c>
      <c r="B11606" s="6">
        <f>B$7401*(B4223+B6662)*100/'11'!B$17</f>
        <v>0</v>
      </c>
      <c r="C11606" s="10"/>
    </row>
    <row r="11607" spans="1:3">
      <c r="A11607" s="21">
        <v>488</v>
      </c>
      <c r="B11607" s="6">
        <f>B$7401*(B4224+B6663)*100/'11'!B$17</f>
        <v>0</v>
      </c>
      <c r="C11607" s="10"/>
    </row>
    <row r="11608" spans="1:3">
      <c r="A11608" s="21">
        <v>489</v>
      </c>
      <c r="B11608" s="6">
        <f>B$7401*(B4225+B6664)*100/'11'!B$17</f>
        <v>0</v>
      </c>
      <c r="C11608" s="10"/>
    </row>
    <row r="11609" spans="1:3">
      <c r="A11609" s="21">
        <v>490</v>
      </c>
      <c r="B11609" s="6">
        <f>B$7401*(B4226+B6665)*100/'11'!B$17</f>
        <v>0</v>
      </c>
      <c r="C11609" s="10"/>
    </row>
    <row r="11610" spans="1:3">
      <c r="A11610" s="21">
        <v>491</v>
      </c>
      <c r="B11610" s="6">
        <f>B$7401*(B4227+B6666)*100/'11'!B$17</f>
        <v>0</v>
      </c>
      <c r="C11610" s="10"/>
    </row>
    <row r="11611" spans="1:3">
      <c r="A11611" s="21">
        <v>492</v>
      </c>
      <c r="B11611" s="6">
        <f>B$7401*(B4228+B6667)*100/'11'!B$17</f>
        <v>0</v>
      </c>
      <c r="C11611" s="10"/>
    </row>
    <row r="11612" spans="1:3">
      <c r="A11612" s="21">
        <v>493</v>
      </c>
      <c r="B11612" s="6">
        <f>B$7401*(B4229+B6668)*100/'11'!B$17</f>
        <v>0</v>
      </c>
      <c r="C11612" s="10"/>
    </row>
    <row r="11613" spans="1:3">
      <c r="A11613" s="21">
        <v>494</v>
      </c>
      <c r="B11613" s="6">
        <f>B$7401*(B4230+B6669)*100/'11'!B$17</f>
        <v>0</v>
      </c>
      <c r="C11613" s="10"/>
    </row>
    <row r="11614" spans="1:3">
      <c r="A11614" s="21">
        <v>495</v>
      </c>
      <c r="B11614" s="6">
        <f>B$7401*(B4231+B6670)*100/'11'!B$17</f>
        <v>0</v>
      </c>
      <c r="C11614" s="10"/>
    </row>
    <row r="11615" spans="1:3">
      <c r="A11615" s="21">
        <v>496</v>
      </c>
      <c r="B11615" s="6">
        <f>B$7401*(B4232+B6671)*100/'11'!B$17</f>
        <v>0</v>
      </c>
      <c r="C11615" s="10"/>
    </row>
    <row r="11616" spans="1:3">
      <c r="A11616" s="21">
        <v>497</v>
      </c>
      <c r="B11616" s="6">
        <f>B$7401*(B4233+B6672)*100/'11'!B$17</f>
        <v>0</v>
      </c>
      <c r="C11616" s="10"/>
    </row>
    <row r="11617" spans="1:3">
      <c r="A11617" s="21">
        <v>498</v>
      </c>
      <c r="B11617" s="6">
        <f>B$7401*(B4234+B6673)*100/'11'!B$17</f>
        <v>0</v>
      </c>
      <c r="C11617" s="10"/>
    </row>
    <row r="11618" spans="1:3">
      <c r="A11618" s="21">
        <v>499</v>
      </c>
      <c r="B11618" s="6">
        <f>B$7401*(B4235+B6674)*100/'11'!B$17</f>
        <v>0</v>
      </c>
      <c r="C11618" s="10"/>
    </row>
    <row r="11619" spans="1:3">
      <c r="A11619" s="21">
        <v>500</v>
      </c>
      <c r="B11619" s="6">
        <f>B$7401*(B4236+B6675)*100/'11'!B$17</f>
        <v>0</v>
      </c>
      <c r="C11619" s="10"/>
    </row>
    <row r="11620" spans="1:3">
      <c r="A11620" s="21">
        <v>501</v>
      </c>
      <c r="B11620" s="6">
        <f>B$7401*(B4237+B6676)*100/'11'!B$17</f>
        <v>0</v>
      </c>
      <c r="C11620" s="10"/>
    </row>
    <row r="11621" spans="1:3">
      <c r="A11621" s="21">
        <v>502</v>
      </c>
      <c r="B11621" s="6">
        <f>B$7401*(B4238+B6677)*100/'11'!B$17</f>
        <v>0</v>
      </c>
      <c r="C11621" s="10"/>
    </row>
    <row r="11622" spans="1:3">
      <c r="A11622" s="21">
        <v>503</v>
      </c>
      <c r="B11622" s="6">
        <f>B$7401*(B4239+B6678)*100/'11'!B$17</f>
        <v>0</v>
      </c>
      <c r="C11622" s="10"/>
    </row>
    <row r="11623" spans="1:3">
      <c r="A11623" s="21">
        <v>504</v>
      </c>
      <c r="B11623" s="6">
        <f>B$7401*(B4240+B6679)*100/'11'!B$17</f>
        <v>0</v>
      </c>
      <c r="C11623" s="10"/>
    </row>
    <row r="11624" spans="1:3">
      <c r="A11624" s="21">
        <v>505</v>
      </c>
      <c r="B11624" s="6">
        <f>B$7401*(B4241+B6680)*100/'11'!B$17</f>
        <v>0</v>
      </c>
      <c r="C11624" s="10"/>
    </row>
    <row r="11625" spans="1:3">
      <c r="A11625" s="21">
        <v>506</v>
      </c>
      <c r="B11625" s="6">
        <f>B$7401*(B4242+B6681)*100/'11'!B$17</f>
        <v>0</v>
      </c>
      <c r="C11625" s="10"/>
    </row>
    <row r="11626" spans="1:3">
      <c r="A11626" s="21">
        <v>507</v>
      </c>
      <c r="B11626" s="6">
        <f>B$7401*(B4243+B6682)*100/'11'!B$17</f>
        <v>0</v>
      </c>
      <c r="C11626" s="10"/>
    </row>
    <row r="11627" spans="1:3">
      <c r="A11627" s="21">
        <v>508</v>
      </c>
      <c r="B11627" s="6">
        <f>B$7401*(B4244+B6683)*100/'11'!B$17</f>
        <v>0</v>
      </c>
      <c r="C11627" s="10"/>
    </row>
    <row r="11628" spans="1:3">
      <c r="A11628" s="21">
        <v>509</v>
      </c>
      <c r="B11628" s="6">
        <f>B$7401*(B4245+B6684)*100/'11'!B$17</f>
        <v>0</v>
      </c>
      <c r="C11628" s="10"/>
    </row>
    <row r="11629" spans="1:3">
      <c r="A11629" s="21">
        <v>510</v>
      </c>
      <c r="B11629" s="6">
        <f>B$7401*(B4246+B6685)*100/'11'!B$17</f>
        <v>0</v>
      </c>
      <c r="C11629" s="10"/>
    </row>
    <row r="11630" spans="1:3">
      <c r="A11630" s="21">
        <v>511</v>
      </c>
      <c r="B11630" s="6">
        <f>B$7401*(B4247+B6686)*100/'11'!B$17</f>
        <v>0</v>
      </c>
      <c r="C11630" s="10"/>
    </row>
    <row r="11631" spans="1:3">
      <c r="A11631" s="21">
        <v>512</v>
      </c>
      <c r="B11631" s="6">
        <f>B$7401*(B4248+B6687)*100/'11'!B$17</f>
        <v>0</v>
      </c>
      <c r="C11631" s="10"/>
    </row>
    <row r="11632" spans="1:3">
      <c r="A11632" s="21">
        <v>513</v>
      </c>
      <c r="B11632" s="6">
        <f>B$7401*(B4249+B6688)*100/'11'!B$17</f>
        <v>0</v>
      </c>
      <c r="C11632" s="10"/>
    </row>
    <row r="11633" spans="1:3">
      <c r="A11633" s="21">
        <v>514</v>
      </c>
      <c r="B11633" s="6">
        <f>B$7401*(B4250+B6689)*100/'11'!B$17</f>
        <v>0</v>
      </c>
      <c r="C11633" s="10"/>
    </row>
    <row r="11634" spans="1:3">
      <c r="A11634" s="21">
        <v>515</v>
      </c>
      <c r="B11634" s="6">
        <f>B$7401*(B4251+B6690)*100/'11'!B$17</f>
        <v>0</v>
      </c>
      <c r="C11634" s="10"/>
    </row>
    <row r="11635" spans="1:3">
      <c r="A11635" s="21">
        <v>516</v>
      </c>
      <c r="B11635" s="6">
        <f>B$7401*(B4252+B6691)*100/'11'!B$17</f>
        <v>0</v>
      </c>
      <c r="C11635" s="10"/>
    </row>
    <row r="11636" spans="1:3">
      <c r="A11636" s="21">
        <v>517</v>
      </c>
      <c r="B11636" s="6">
        <f>B$7401*(B4253+B6692)*100/'11'!B$17</f>
        <v>0</v>
      </c>
      <c r="C11636" s="10"/>
    </row>
    <row r="11637" spans="1:3">
      <c r="A11637" s="21">
        <v>518</v>
      </c>
      <c r="B11637" s="6">
        <f>B$7401*(B4254+B6693)*100/'11'!B$17</f>
        <v>0</v>
      </c>
      <c r="C11637" s="10"/>
    </row>
    <row r="11638" spans="1:3">
      <c r="A11638" s="21">
        <v>519</v>
      </c>
      <c r="B11638" s="6">
        <f>B$7401*(B4255+B6694)*100/'11'!B$17</f>
        <v>0</v>
      </c>
      <c r="C11638" s="10"/>
    </row>
    <row r="11639" spans="1:3">
      <c r="A11639" s="21">
        <v>520</v>
      </c>
      <c r="B11639" s="6">
        <f>B$7401*(B4256+B6695)*100/'11'!B$17</f>
        <v>0</v>
      </c>
      <c r="C11639" s="10"/>
    </row>
    <row r="11640" spans="1:3">
      <c r="A11640" s="21">
        <v>521</v>
      </c>
      <c r="B11640" s="6">
        <f>B$7401*(B4257+B6696)*100/'11'!B$17</f>
        <v>0</v>
      </c>
      <c r="C11640" s="10"/>
    </row>
    <row r="11641" spans="1:3">
      <c r="A11641" s="21">
        <v>522</v>
      </c>
      <c r="B11641" s="6">
        <f>B$7401*(B4258+B6697)*100/'11'!B$17</f>
        <v>0</v>
      </c>
      <c r="C11641" s="10"/>
    </row>
    <row r="11642" spans="1:3">
      <c r="A11642" s="21">
        <v>523</v>
      </c>
      <c r="B11642" s="6">
        <f>B$7401*(B4259+B6698)*100/'11'!B$17</f>
        <v>0</v>
      </c>
      <c r="C11642" s="10"/>
    </row>
    <row r="11643" spans="1:3">
      <c r="A11643" s="21">
        <v>524</v>
      </c>
      <c r="B11643" s="6">
        <f>B$7401*(B4260+B6699)*100/'11'!B$17</f>
        <v>0</v>
      </c>
      <c r="C11643" s="10"/>
    </row>
    <row r="11644" spans="1:3">
      <c r="A11644" s="21">
        <v>525</v>
      </c>
      <c r="B11644" s="6">
        <f>B$7401*(B4261+B6700)*100/'11'!B$17</f>
        <v>0</v>
      </c>
      <c r="C11644" s="10"/>
    </row>
    <row r="11645" spans="1:3">
      <c r="A11645" s="21">
        <v>526</v>
      </c>
      <c r="B11645" s="6">
        <f>B$7401*(B4262+B6701)*100/'11'!B$17</f>
        <v>0</v>
      </c>
      <c r="C11645" s="10"/>
    </row>
    <row r="11646" spans="1:3">
      <c r="A11646" s="21">
        <v>527</v>
      </c>
      <c r="B11646" s="6">
        <f>B$7401*(B4263+B6702)*100/'11'!B$17</f>
        <v>0</v>
      </c>
      <c r="C11646" s="10"/>
    </row>
    <row r="11647" spans="1:3">
      <c r="A11647" s="21">
        <v>528</v>
      </c>
      <c r="B11647" s="6">
        <f>B$7401*(B4264+B6703)*100/'11'!B$17</f>
        <v>0</v>
      </c>
      <c r="C11647" s="10"/>
    </row>
    <row r="11648" spans="1:3">
      <c r="A11648" s="21">
        <v>529</v>
      </c>
      <c r="B11648" s="6">
        <f>B$7401*(B4265+B6704)*100/'11'!B$17</f>
        <v>0</v>
      </c>
      <c r="C11648" s="10"/>
    </row>
    <row r="11649" spans="1:3">
      <c r="A11649" s="21">
        <v>530</v>
      </c>
      <c r="B11649" s="6">
        <f>B$7401*(B4266+B6705)*100/'11'!B$17</f>
        <v>0</v>
      </c>
      <c r="C11649" s="10"/>
    </row>
    <row r="11650" spans="1:3">
      <c r="A11650" s="21">
        <v>531</v>
      </c>
      <c r="B11650" s="6">
        <f>B$7401*(B4267+B6706)*100/'11'!B$17</f>
        <v>0</v>
      </c>
      <c r="C11650" s="10"/>
    </row>
    <row r="11651" spans="1:3">
      <c r="A11651" s="21">
        <v>532</v>
      </c>
      <c r="B11651" s="6">
        <f>B$7401*(B4268+B6707)*100/'11'!B$17</f>
        <v>0</v>
      </c>
      <c r="C11651" s="10"/>
    </row>
    <row r="11652" spans="1:3">
      <c r="A11652" s="21">
        <v>533</v>
      </c>
      <c r="B11652" s="6">
        <f>B$7401*(B4269+B6708)*100/'11'!B$17</f>
        <v>0</v>
      </c>
      <c r="C11652" s="10"/>
    </row>
    <row r="11653" spans="1:3">
      <c r="A11653" s="21">
        <v>534</v>
      </c>
      <c r="B11653" s="6">
        <f>B$7401*(B4270+B6709)*100/'11'!B$17</f>
        <v>0</v>
      </c>
      <c r="C11653" s="10"/>
    </row>
    <row r="11654" spans="1:3">
      <c r="A11654" s="21">
        <v>535</v>
      </c>
      <c r="B11654" s="6">
        <f>B$7401*(B4271+B6710)*100/'11'!B$17</f>
        <v>0</v>
      </c>
      <c r="C11654" s="10"/>
    </row>
    <row r="11655" spans="1:3">
      <c r="A11655" s="21">
        <v>536</v>
      </c>
      <c r="B11655" s="6">
        <f>B$7401*(B4272+B6711)*100/'11'!B$17</f>
        <v>0</v>
      </c>
      <c r="C11655" s="10"/>
    </row>
    <row r="11656" spans="1:3">
      <c r="A11656" s="21">
        <v>537</v>
      </c>
      <c r="B11656" s="6">
        <f>B$7401*(B4273+B6712)*100/'11'!B$17</f>
        <v>0</v>
      </c>
      <c r="C11656" s="10"/>
    </row>
    <row r="11657" spans="1:3">
      <c r="A11657" s="21">
        <v>538</v>
      </c>
      <c r="B11657" s="6">
        <f>B$7401*(B4274+B6713)*100/'11'!B$17</f>
        <v>0</v>
      </c>
      <c r="C11657" s="10"/>
    </row>
    <row r="11658" spans="1:3">
      <c r="A11658" s="21">
        <v>539</v>
      </c>
      <c r="B11658" s="6">
        <f>B$7401*(B4275+B6714)*100/'11'!B$17</f>
        <v>0</v>
      </c>
      <c r="C11658" s="10"/>
    </row>
    <row r="11659" spans="1:3">
      <c r="A11659" s="21">
        <v>540</v>
      </c>
      <c r="B11659" s="6">
        <f>B$7401*(B4276+B6715)*100/'11'!B$17</f>
        <v>0</v>
      </c>
      <c r="C11659" s="10"/>
    </row>
    <row r="11660" spans="1:3">
      <c r="A11660" s="21">
        <v>541</v>
      </c>
      <c r="B11660" s="6">
        <f>B$7401*(B4277+B6716)*100/'11'!B$17</f>
        <v>0</v>
      </c>
      <c r="C11660" s="10"/>
    </row>
    <row r="11661" spans="1:3">
      <c r="A11661" s="21">
        <v>542</v>
      </c>
      <c r="B11661" s="6">
        <f>B$7401*(B4278+B6717)*100/'11'!B$17</f>
        <v>0</v>
      </c>
      <c r="C11661" s="10"/>
    </row>
    <row r="11662" spans="1:3">
      <c r="A11662" s="21">
        <v>543</v>
      </c>
      <c r="B11662" s="6">
        <f>B$7401*(B4279+B6718)*100/'11'!B$17</f>
        <v>0</v>
      </c>
      <c r="C11662" s="10"/>
    </row>
    <row r="11663" spans="1:3">
      <c r="A11663" s="21">
        <v>544</v>
      </c>
      <c r="B11663" s="6">
        <f>B$7401*(B4280+B6719)*100/'11'!B$17</f>
        <v>0</v>
      </c>
      <c r="C11663" s="10"/>
    </row>
    <row r="11664" spans="1:3">
      <c r="A11664" s="21">
        <v>545</v>
      </c>
      <c r="B11664" s="6">
        <f>B$7401*(B4281+B6720)*100/'11'!B$17</f>
        <v>0</v>
      </c>
      <c r="C11664" s="10"/>
    </row>
    <row r="11665" spans="1:3">
      <c r="A11665" s="21">
        <v>546</v>
      </c>
      <c r="B11665" s="6">
        <f>B$7401*(B4282+B6721)*100/'11'!B$17</f>
        <v>0</v>
      </c>
      <c r="C11665" s="10"/>
    </row>
    <row r="11666" spans="1:3">
      <c r="A11666" s="21">
        <v>547</v>
      </c>
      <c r="B11666" s="6">
        <f>B$7401*(B4283+B6722)*100/'11'!B$17</f>
        <v>0</v>
      </c>
      <c r="C11666" s="10"/>
    </row>
    <row r="11667" spans="1:3">
      <c r="A11667" s="21">
        <v>548</v>
      </c>
      <c r="B11667" s="6">
        <f>B$7401*(B4284+B6723)*100/'11'!B$17</f>
        <v>0</v>
      </c>
      <c r="C11667" s="10"/>
    </row>
    <row r="11668" spans="1:3">
      <c r="A11668" s="21">
        <v>549</v>
      </c>
      <c r="B11668" s="6">
        <f>B$7401*(B4285+B6724)*100/'11'!B$17</f>
        <v>0</v>
      </c>
      <c r="C11668" s="10"/>
    </row>
    <row r="11669" spans="1:3">
      <c r="A11669" s="21">
        <v>550</v>
      </c>
      <c r="B11669" s="6">
        <f>B$7401*(B4286+B6725)*100/'11'!B$17</f>
        <v>0</v>
      </c>
      <c r="C11669" s="10"/>
    </row>
    <row r="11670" spans="1:3">
      <c r="A11670" s="21">
        <v>551</v>
      </c>
      <c r="B11670" s="6">
        <f>B$7401*(B4287+B6726)*100/'11'!B$17</f>
        <v>0</v>
      </c>
      <c r="C11670" s="10"/>
    </row>
    <row r="11671" spans="1:3">
      <c r="A11671" s="21">
        <v>552</v>
      </c>
      <c r="B11671" s="6">
        <f>B$7401*(B4288+B6727)*100/'11'!B$17</f>
        <v>0</v>
      </c>
      <c r="C11671" s="10"/>
    </row>
    <row r="11672" spans="1:3">
      <c r="A11672" s="21">
        <v>553</v>
      </c>
      <c r="B11672" s="6">
        <f>B$7401*(B4289+B6728)*100/'11'!B$17</f>
        <v>0</v>
      </c>
      <c r="C11672" s="10"/>
    </row>
    <row r="11673" spans="1:3">
      <c r="A11673" s="21">
        <v>554</v>
      </c>
      <c r="B11673" s="6">
        <f>B$7401*(B4290+B6729)*100/'11'!B$17</f>
        <v>0</v>
      </c>
      <c r="C11673" s="10"/>
    </row>
    <row r="11674" spans="1:3">
      <c r="A11674" s="21">
        <v>555</v>
      </c>
      <c r="B11674" s="6">
        <f>B$7401*(B4291+B6730)*100/'11'!B$17</f>
        <v>0</v>
      </c>
      <c r="C11674" s="10"/>
    </row>
    <row r="11675" spans="1:3">
      <c r="A11675" s="21">
        <v>556</v>
      </c>
      <c r="B11675" s="6">
        <f>B$7401*(B4292+B6731)*100/'11'!B$17</f>
        <v>0</v>
      </c>
      <c r="C11675" s="10"/>
    </row>
    <row r="11676" spans="1:3">
      <c r="A11676" s="21">
        <v>557</v>
      </c>
      <c r="B11676" s="6">
        <f>B$7401*(B4293+B6732)*100/'11'!B$17</f>
        <v>0</v>
      </c>
      <c r="C11676" s="10"/>
    </row>
    <row r="11677" spans="1:3">
      <c r="A11677" s="21">
        <v>558</v>
      </c>
      <c r="B11677" s="6">
        <f>B$7401*(B4294+B6733)*100/'11'!B$17</f>
        <v>0</v>
      </c>
      <c r="C11677" s="10"/>
    </row>
    <row r="11678" spans="1:3">
      <c r="A11678" s="21">
        <v>559</v>
      </c>
      <c r="B11678" s="6">
        <f>B$7401*(B4295+B6734)*100/'11'!B$17</f>
        <v>0</v>
      </c>
      <c r="C11678" s="10"/>
    </row>
    <row r="11679" spans="1:3">
      <c r="A11679" s="21">
        <v>560</v>
      </c>
      <c r="B11679" s="6">
        <f>B$7401*(B4296+B6735)*100/'11'!B$17</f>
        <v>0</v>
      </c>
      <c r="C11679" s="10"/>
    </row>
    <row r="11680" spans="1:3">
      <c r="A11680" s="21">
        <v>561</v>
      </c>
      <c r="B11680" s="6">
        <f>B$7401*(B4297+B6736)*100/'11'!B$17</f>
        <v>0</v>
      </c>
      <c r="C11680" s="10"/>
    </row>
    <row r="11681" spans="1:3">
      <c r="A11681" s="21">
        <v>562</v>
      </c>
      <c r="B11681" s="6">
        <f>B$7401*(B4298+B6737)*100/'11'!B$17</f>
        <v>0</v>
      </c>
      <c r="C11681" s="10"/>
    </row>
    <row r="11682" spans="1:3">
      <c r="A11682" s="21">
        <v>563</v>
      </c>
      <c r="B11682" s="6">
        <f>B$7401*(B4299+B6738)*100/'11'!B$17</f>
        <v>0</v>
      </c>
      <c r="C11682" s="10"/>
    </row>
    <row r="11683" spans="1:3">
      <c r="A11683" s="21">
        <v>564</v>
      </c>
      <c r="B11683" s="6">
        <f>B$7401*(B4300+B6739)*100/'11'!B$17</f>
        <v>0</v>
      </c>
      <c r="C11683" s="10"/>
    </row>
    <row r="11684" spans="1:3">
      <c r="A11684" s="21">
        <v>565</v>
      </c>
      <c r="B11684" s="6">
        <f>B$7401*(B4301+B6740)*100/'11'!B$17</f>
        <v>0</v>
      </c>
      <c r="C11684" s="10"/>
    </row>
    <row r="11685" spans="1:3">
      <c r="A11685" s="21">
        <v>566</v>
      </c>
      <c r="B11685" s="6">
        <f>B$7401*(B4302+B6741)*100/'11'!B$17</f>
        <v>0</v>
      </c>
      <c r="C11685" s="10"/>
    </row>
    <row r="11686" spans="1:3">
      <c r="A11686" s="21">
        <v>567</v>
      </c>
      <c r="B11686" s="6">
        <f>B$7401*(B4303+B6742)*100/'11'!B$17</f>
        <v>0</v>
      </c>
      <c r="C11686" s="10"/>
    </row>
    <row r="11687" spans="1:3">
      <c r="A11687" s="21">
        <v>568</v>
      </c>
      <c r="B11687" s="6">
        <f>B$7401*(B4304+B6743)*100/'11'!B$17</f>
        <v>0</v>
      </c>
      <c r="C11687" s="10"/>
    </row>
    <row r="11688" spans="1:3">
      <c r="A11688" s="21">
        <v>569</v>
      </c>
      <c r="B11688" s="6">
        <f>B$7401*(B4305+B6744)*100/'11'!B$17</f>
        <v>0</v>
      </c>
      <c r="C11688" s="10"/>
    </row>
    <row r="11689" spans="1:3">
      <c r="A11689" s="21">
        <v>570</v>
      </c>
      <c r="B11689" s="6">
        <f>B$7401*(B4306+B6745)*100/'11'!B$17</f>
        <v>0</v>
      </c>
      <c r="C11689" s="10"/>
    </row>
    <row r="11690" spans="1:3">
      <c r="A11690" s="21">
        <v>571</v>
      </c>
      <c r="B11690" s="6">
        <f>B$7401*(B4307+B6746)*100/'11'!B$17</f>
        <v>0</v>
      </c>
      <c r="C11690" s="10"/>
    </row>
    <row r="11691" spans="1:3">
      <c r="A11691" s="21">
        <v>572</v>
      </c>
      <c r="B11691" s="6">
        <f>B$7401*(B4308+B6747)*100/'11'!B$17</f>
        <v>0</v>
      </c>
      <c r="C11691" s="10"/>
    </row>
    <row r="11692" spans="1:3">
      <c r="A11692" s="21">
        <v>573</v>
      </c>
      <c r="B11692" s="6">
        <f>B$7401*(B4309+B6748)*100/'11'!B$17</f>
        <v>0</v>
      </c>
      <c r="C11692" s="10"/>
    </row>
    <row r="11693" spans="1:3">
      <c r="A11693" s="21">
        <v>574</v>
      </c>
      <c r="B11693" s="6">
        <f>B$7401*(B4310+B6749)*100/'11'!B$17</f>
        <v>0</v>
      </c>
      <c r="C11693" s="10"/>
    </row>
    <row r="11694" spans="1:3">
      <c r="A11694" s="21">
        <v>575</v>
      </c>
      <c r="B11694" s="6">
        <f>B$7401*(B4311+B6750)*100/'11'!B$17</f>
        <v>0</v>
      </c>
      <c r="C11694" s="10"/>
    </row>
    <row r="11695" spans="1:3">
      <c r="A11695" s="21">
        <v>576</v>
      </c>
      <c r="B11695" s="6">
        <f>B$7401*(B4312+B6751)*100/'11'!B$17</f>
        <v>0</v>
      </c>
      <c r="C11695" s="10"/>
    </row>
    <row r="11696" spans="1:3">
      <c r="A11696" s="21">
        <v>577</v>
      </c>
      <c r="B11696" s="6">
        <f>B$7401*(B4313+B6752)*100/'11'!B$17</f>
        <v>0</v>
      </c>
      <c r="C11696" s="10"/>
    </row>
    <row r="11697" spans="1:3">
      <c r="A11697" s="21">
        <v>578</v>
      </c>
      <c r="B11697" s="6">
        <f>B$7401*(B4314+B6753)*100/'11'!B$17</f>
        <v>0</v>
      </c>
      <c r="C11697" s="10"/>
    </row>
    <row r="11698" spans="1:3">
      <c r="A11698" s="21">
        <v>579</v>
      </c>
      <c r="B11698" s="6">
        <f>B$7401*(B4315+B6754)*100/'11'!B$17</f>
        <v>0</v>
      </c>
      <c r="C11698" s="10"/>
    </row>
    <row r="11699" spans="1:3">
      <c r="A11699" s="21">
        <v>580</v>
      </c>
      <c r="B11699" s="6">
        <f>B$7401*(B4316+B6755)*100/'11'!B$17</f>
        <v>0</v>
      </c>
      <c r="C11699" s="10"/>
    </row>
    <row r="11700" spans="1:3">
      <c r="A11700" s="21">
        <v>581</v>
      </c>
      <c r="B11700" s="6">
        <f>B$7401*(B4317+B6756)*100/'11'!B$17</f>
        <v>0</v>
      </c>
      <c r="C11700" s="10"/>
    </row>
    <row r="11701" spans="1:3">
      <c r="A11701" s="21">
        <v>582</v>
      </c>
      <c r="B11701" s="6">
        <f>B$7401*(B4318+B6757)*100/'11'!B$17</f>
        <v>0</v>
      </c>
      <c r="C11701" s="10"/>
    </row>
    <row r="11702" spans="1:3">
      <c r="A11702" s="21">
        <v>583</v>
      </c>
      <c r="B11702" s="6">
        <f>B$7401*(B4319+B6758)*100/'11'!B$17</f>
        <v>0</v>
      </c>
      <c r="C11702" s="10"/>
    </row>
    <row r="11703" spans="1:3">
      <c r="A11703" s="21">
        <v>584</v>
      </c>
      <c r="B11703" s="6">
        <f>B$7401*(B4320+B6759)*100/'11'!B$17</f>
        <v>0</v>
      </c>
      <c r="C11703" s="10"/>
    </row>
    <row r="11704" spans="1:3">
      <c r="A11704" s="21">
        <v>585</v>
      </c>
      <c r="B11704" s="6">
        <f>B$7401*(B4321+B6760)*100/'11'!B$17</f>
        <v>0</v>
      </c>
      <c r="C11704" s="10"/>
    </row>
    <row r="11705" spans="1:3">
      <c r="A11705" s="21">
        <v>586</v>
      </c>
      <c r="B11705" s="6">
        <f>B$7401*(B4322+B6761)*100/'11'!B$17</f>
        <v>0</v>
      </c>
      <c r="C11705" s="10"/>
    </row>
    <row r="11706" spans="1:3">
      <c r="A11706" s="21">
        <v>587</v>
      </c>
      <c r="B11706" s="6">
        <f>B$7401*(B4323+B6762)*100/'11'!B$17</f>
        <v>0</v>
      </c>
      <c r="C11706" s="10"/>
    </row>
    <row r="11707" spans="1:3">
      <c r="A11707" s="21">
        <v>588</v>
      </c>
      <c r="B11707" s="6">
        <f>B$7401*(B4324+B6763)*100/'11'!B$17</f>
        <v>0</v>
      </c>
      <c r="C11707" s="10"/>
    </row>
    <row r="11708" spans="1:3">
      <c r="A11708" s="21">
        <v>589</v>
      </c>
      <c r="B11708" s="6">
        <f>B$7401*(B4325+B6764)*100/'11'!B$17</f>
        <v>0</v>
      </c>
      <c r="C11708" s="10"/>
    </row>
    <row r="11709" spans="1:3">
      <c r="A11709" s="21">
        <v>590</v>
      </c>
      <c r="B11709" s="6">
        <f>B$7401*(B4326+B6765)*100/'11'!B$17</f>
        <v>0</v>
      </c>
      <c r="C11709" s="10"/>
    </row>
    <row r="11710" spans="1:3">
      <c r="A11710" s="21">
        <v>591</v>
      </c>
      <c r="B11710" s="6">
        <f>B$7401*(B4327+B6766)*100/'11'!B$17</f>
        <v>0</v>
      </c>
      <c r="C11710" s="10"/>
    </row>
    <row r="11711" spans="1:3">
      <c r="A11711" s="21">
        <v>592</v>
      </c>
      <c r="B11711" s="6">
        <f>B$7401*(B4328+B6767)*100/'11'!B$17</f>
        <v>0</v>
      </c>
      <c r="C11711" s="10"/>
    </row>
    <row r="11712" spans="1:3">
      <c r="A11712" s="21">
        <v>593</v>
      </c>
      <c r="B11712" s="6">
        <f>B$7401*(B4329+B6768)*100/'11'!B$17</f>
        <v>0</v>
      </c>
      <c r="C11712" s="10"/>
    </row>
    <row r="11713" spans="1:3">
      <c r="A11713" s="21">
        <v>594</v>
      </c>
      <c r="B11713" s="6">
        <f>B$7401*(B4330+B6769)*100/'11'!B$17</f>
        <v>0</v>
      </c>
      <c r="C11713" s="10"/>
    </row>
    <row r="11714" spans="1:3">
      <c r="A11714" s="21">
        <v>595</v>
      </c>
      <c r="B11714" s="6">
        <f>B$7401*(B4331+B6770)*100/'11'!B$17</f>
        <v>0</v>
      </c>
      <c r="C11714" s="10"/>
    </row>
    <row r="11715" spans="1:3">
      <c r="A11715" s="21">
        <v>596</v>
      </c>
      <c r="B11715" s="6">
        <f>B$7401*(B4332+B6771)*100/'11'!B$17</f>
        <v>0</v>
      </c>
      <c r="C11715" s="10"/>
    </row>
    <row r="11716" spans="1:3">
      <c r="A11716" s="21">
        <v>597</v>
      </c>
      <c r="B11716" s="6">
        <f>B$7401*(B4333+B6772)*100/'11'!B$17</f>
        <v>0</v>
      </c>
      <c r="C11716" s="10"/>
    </row>
    <row r="11717" spans="1:3">
      <c r="A11717" s="21">
        <v>598</v>
      </c>
      <c r="B11717" s="6">
        <f>B$7401*(B4334+B6773)*100/'11'!B$17</f>
        <v>0</v>
      </c>
      <c r="C11717" s="10"/>
    </row>
    <row r="11718" spans="1:3">
      <c r="A11718" s="21">
        <v>599</v>
      </c>
      <c r="B11718" s="6">
        <f>B$7401*(B4335+B6774)*100/'11'!B$17</f>
        <v>0</v>
      </c>
      <c r="C11718" s="10"/>
    </row>
    <row r="11719" spans="1:3">
      <c r="A11719" s="21">
        <v>600</v>
      </c>
      <c r="B11719" s="6">
        <f>B$7401*(B4336+B6775)*100/'11'!B$17</f>
        <v>0</v>
      </c>
      <c r="C11719" s="10"/>
    </row>
    <row r="11721" spans="1:3" ht="21" customHeight="1">
      <c r="A11721" s="1" t="s">
        <v>721</v>
      </c>
    </row>
    <row r="11722" spans="1:3">
      <c r="A11722" s="2" t="s">
        <v>254</v>
      </c>
    </row>
    <row r="11723" spans="1:3">
      <c r="A11723" s="12" t="s">
        <v>722</v>
      </c>
    </row>
    <row r="11724" spans="1:3">
      <c r="A11724" s="12" t="s">
        <v>723</v>
      </c>
    </row>
    <row r="11725" spans="1:3">
      <c r="A11725" s="12" t="s">
        <v>356</v>
      </c>
    </row>
    <row r="11726" spans="1:3">
      <c r="A11726" s="12" t="s">
        <v>403</v>
      </c>
    </row>
    <row r="11727" spans="1:3">
      <c r="A11727" s="12" t="s">
        <v>724</v>
      </c>
    </row>
    <row r="11728" spans="1:3">
      <c r="A11728" s="12" t="s">
        <v>725</v>
      </c>
    </row>
    <row r="11729" spans="1:3">
      <c r="A11729" s="2" t="s">
        <v>726</v>
      </c>
    </row>
    <row r="11731" spans="1:3">
      <c r="B11731" s="3" t="s">
        <v>727</v>
      </c>
    </row>
    <row r="11732" spans="1:3">
      <c r="A11732" s="21">
        <v>1</v>
      </c>
      <c r="B11732" s="24">
        <f>MAX(0-('Calc2'!B616*'Calc1'!B10425*'11'!D$17/'11'!B$17),B10510+B11120)</f>
        <v>0</v>
      </c>
      <c r="C11732" s="10"/>
    </row>
    <row r="11733" spans="1:3">
      <c r="A11733" s="21">
        <v>2</v>
      </c>
      <c r="B11733" s="24">
        <f>MAX(0-('Calc2'!B617*'Calc1'!B10426*'11'!D$17/'11'!B$17),B10511+B11121)</f>
        <v>0</v>
      </c>
      <c r="C11733" s="10"/>
    </row>
    <row r="11734" spans="1:3">
      <c r="A11734" s="21">
        <v>3</v>
      </c>
      <c r="B11734" s="24">
        <f>MAX(0-('Calc2'!B618*'Calc1'!B10427*'11'!D$17/'11'!B$17),B10512+B11122)</f>
        <v>0</v>
      </c>
      <c r="C11734" s="10"/>
    </row>
    <row r="11735" spans="1:3">
      <c r="A11735" s="21">
        <v>4</v>
      </c>
      <c r="B11735" s="24">
        <f>MAX(0-('Calc2'!B619*'Calc1'!B10428*'11'!D$17/'11'!B$17),B10513+B11123)</f>
        <v>0</v>
      </c>
      <c r="C11735" s="10"/>
    </row>
    <row r="11736" spans="1:3">
      <c r="A11736" s="21">
        <v>5</v>
      </c>
      <c r="B11736" s="24">
        <f>MAX(0-('Calc2'!B620*'Calc1'!B10429*'11'!D$17/'11'!B$17),B10514+B11124)</f>
        <v>0</v>
      </c>
      <c r="C11736" s="10"/>
    </row>
    <row r="11737" spans="1:3">
      <c r="A11737" s="21">
        <v>6</v>
      </c>
      <c r="B11737" s="24">
        <f>MAX(0-('Calc2'!B621*'Calc1'!B10430*'11'!D$17/'11'!B$17),B10515+B11125)</f>
        <v>0</v>
      </c>
      <c r="C11737" s="10"/>
    </row>
    <row r="11738" spans="1:3">
      <c r="A11738" s="21">
        <v>7</v>
      </c>
      <c r="B11738" s="24">
        <f>MAX(0-('Calc2'!B622*'Calc1'!B10431*'11'!D$17/'11'!B$17),B10516+B11126)</f>
        <v>0</v>
      </c>
      <c r="C11738" s="10"/>
    </row>
    <row r="11739" spans="1:3">
      <c r="A11739" s="21">
        <v>8</v>
      </c>
      <c r="B11739" s="24">
        <f>MAX(0-('Calc2'!B623*'Calc1'!B10432*'11'!D$17/'11'!B$17),B10517+B11127)</f>
        <v>0</v>
      </c>
      <c r="C11739" s="10"/>
    </row>
    <row r="11740" spans="1:3">
      <c r="A11740" s="21">
        <v>9</v>
      </c>
      <c r="B11740" s="24">
        <f>MAX(0-('Calc2'!B624*'Calc1'!B10433*'11'!D$17/'11'!B$17),B10518+B11128)</f>
        <v>0</v>
      </c>
      <c r="C11740" s="10"/>
    </row>
    <row r="11741" spans="1:3">
      <c r="A11741" s="21">
        <v>10</v>
      </c>
      <c r="B11741" s="24">
        <f>MAX(0-('Calc2'!B625*'Calc1'!B10434*'11'!D$17/'11'!B$17),B10519+B11129)</f>
        <v>0</v>
      </c>
      <c r="C11741" s="10"/>
    </row>
    <row r="11742" spans="1:3">
      <c r="A11742" s="21">
        <v>11</v>
      </c>
      <c r="B11742" s="24">
        <f>MAX(0-('Calc2'!B626*'Calc1'!B10435*'11'!D$17/'11'!B$17),B10520+B11130)</f>
        <v>0</v>
      </c>
      <c r="C11742" s="10"/>
    </row>
    <row r="11743" spans="1:3">
      <c r="A11743" s="21">
        <v>12</v>
      </c>
      <c r="B11743" s="24">
        <f>MAX(0-('Calc2'!B627*'Calc1'!B10436*'11'!D$17/'11'!B$17),B10521+B11131)</f>
        <v>0</v>
      </c>
      <c r="C11743" s="10"/>
    </row>
    <row r="11744" spans="1:3">
      <c r="A11744" s="21">
        <v>13</v>
      </c>
      <c r="B11744" s="24">
        <f>MAX(0-('Calc2'!B628*'Calc1'!B10437*'11'!D$17/'11'!B$17),B10522+B11132)</f>
        <v>0</v>
      </c>
      <c r="C11744" s="10"/>
    </row>
    <row r="11745" spans="1:3">
      <c r="A11745" s="21">
        <v>14</v>
      </c>
      <c r="B11745" s="24">
        <f>MAX(0-('Calc2'!B629*'Calc1'!B10438*'11'!D$17/'11'!B$17),B10523+B11133)</f>
        <v>0</v>
      </c>
      <c r="C11745" s="10"/>
    </row>
    <row r="11746" spans="1:3">
      <c r="A11746" s="21">
        <v>15</v>
      </c>
      <c r="B11746" s="24">
        <f>MAX(0-('Calc2'!B630*'Calc1'!B10439*'11'!D$17/'11'!B$17),B10524+B11134)</f>
        <v>0</v>
      </c>
      <c r="C11746" s="10"/>
    </row>
    <row r="11747" spans="1:3">
      <c r="A11747" s="21">
        <v>16</v>
      </c>
      <c r="B11747" s="24">
        <f>MAX(0-('Calc2'!B631*'Calc1'!B10440*'11'!D$17/'11'!B$17),B10525+B11135)</f>
        <v>0</v>
      </c>
      <c r="C11747" s="10"/>
    </row>
    <row r="11748" spans="1:3">
      <c r="A11748" s="21">
        <v>17</v>
      </c>
      <c r="B11748" s="24">
        <f>MAX(0-('Calc2'!B632*'Calc1'!B10441*'11'!D$17/'11'!B$17),B10526+B11136)</f>
        <v>0</v>
      </c>
      <c r="C11748" s="10"/>
    </row>
    <row r="11749" spans="1:3">
      <c r="A11749" s="21">
        <v>18</v>
      </c>
      <c r="B11749" s="24">
        <f>MAX(0-('Calc2'!B633*'Calc1'!B10442*'11'!D$17/'11'!B$17),B10527+B11137)</f>
        <v>0</v>
      </c>
      <c r="C11749" s="10"/>
    </row>
    <row r="11750" spans="1:3">
      <c r="A11750" s="21">
        <v>19</v>
      </c>
      <c r="B11750" s="24">
        <f>MAX(0-('Calc2'!B634*'Calc1'!B10443*'11'!D$17/'11'!B$17),B10528+B11138)</f>
        <v>0</v>
      </c>
      <c r="C11750" s="10"/>
    </row>
    <row r="11751" spans="1:3">
      <c r="A11751" s="21">
        <v>20</v>
      </c>
      <c r="B11751" s="24">
        <f>MAX(0-('Calc2'!B635*'Calc1'!B10444*'11'!D$17/'11'!B$17),B10529+B11139)</f>
        <v>0</v>
      </c>
      <c r="C11751" s="10"/>
    </row>
    <row r="11752" spans="1:3">
      <c r="A11752" s="21">
        <v>21</v>
      </c>
      <c r="B11752" s="24">
        <f>MAX(0-('Calc2'!B636*'Calc1'!B10445*'11'!D$17/'11'!B$17),B10530+B11140)</f>
        <v>0</v>
      </c>
      <c r="C11752" s="10"/>
    </row>
    <row r="11753" spans="1:3">
      <c r="A11753" s="21">
        <v>22</v>
      </c>
      <c r="B11753" s="24">
        <f>MAX(0-('Calc2'!B637*'Calc1'!B10446*'11'!D$17/'11'!B$17),B10531+B11141)</f>
        <v>0</v>
      </c>
      <c r="C11753" s="10"/>
    </row>
    <row r="11754" spans="1:3">
      <c r="A11754" s="21">
        <v>23</v>
      </c>
      <c r="B11754" s="24">
        <f>MAX(0-('Calc2'!B638*'Calc1'!B10447*'11'!D$17/'11'!B$17),B10532+B11142)</f>
        <v>0</v>
      </c>
      <c r="C11754" s="10"/>
    </row>
    <row r="11755" spans="1:3">
      <c r="A11755" s="21">
        <v>24</v>
      </c>
      <c r="B11755" s="24">
        <f>MAX(0-('Calc2'!B639*'Calc1'!B10448*'11'!D$17/'11'!B$17),B10533+B11143)</f>
        <v>0</v>
      </c>
      <c r="C11755" s="10"/>
    </row>
    <row r="11756" spans="1:3">
      <c r="A11756" s="21">
        <v>25</v>
      </c>
      <c r="B11756" s="24">
        <f>MAX(0-('Calc2'!B640*'Calc1'!B10449*'11'!D$17/'11'!B$17),B10534+B11144)</f>
        <v>0</v>
      </c>
      <c r="C11756" s="10"/>
    </row>
    <row r="11757" spans="1:3">
      <c r="A11757" s="21">
        <v>26</v>
      </c>
      <c r="B11757" s="24">
        <f>MAX(0-('Calc2'!B641*'Calc1'!B10450*'11'!D$17/'11'!B$17),B10535+B11145)</f>
        <v>0</v>
      </c>
      <c r="C11757" s="10"/>
    </row>
    <row r="11758" spans="1:3">
      <c r="A11758" s="21">
        <v>27</v>
      </c>
      <c r="B11758" s="24">
        <f>MAX(0-('Calc2'!B642*'Calc1'!B10451*'11'!D$17/'11'!B$17),B10536+B11146)</f>
        <v>0</v>
      </c>
      <c r="C11758" s="10"/>
    </row>
    <row r="11759" spans="1:3">
      <c r="A11759" s="21">
        <v>28</v>
      </c>
      <c r="B11759" s="24">
        <f>MAX(0-('Calc2'!B643*'Calc1'!B10452*'11'!D$17/'11'!B$17),B10537+B11147)</f>
        <v>0</v>
      </c>
      <c r="C11759" s="10"/>
    </row>
    <row r="11760" spans="1:3">
      <c r="A11760" s="21">
        <v>29</v>
      </c>
      <c r="B11760" s="24">
        <f>MAX(0-('Calc2'!B644*'Calc1'!B10453*'11'!D$17/'11'!B$17),B10538+B11148)</f>
        <v>0</v>
      </c>
      <c r="C11760" s="10"/>
    </row>
    <row r="11761" spans="1:3">
      <c r="A11761" s="21">
        <v>30</v>
      </c>
      <c r="B11761" s="24">
        <f>MAX(0-('Calc2'!B645*'Calc1'!B10454*'11'!D$17/'11'!B$17),B10539+B11149)</f>
        <v>0</v>
      </c>
      <c r="C11761" s="10"/>
    </row>
    <row r="11762" spans="1:3">
      <c r="A11762" s="21">
        <v>31</v>
      </c>
      <c r="B11762" s="24">
        <f>MAX(0-('Calc2'!B646*'Calc1'!B10455*'11'!D$17/'11'!B$17),B10540+B11150)</f>
        <v>0</v>
      </c>
      <c r="C11762" s="10"/>
    </row>
    <row r="11763" spans="1:3">
      <c r="A11763" s="21">
        <v>32</v>
      </c>
      <c r="B11763" s="24">
        <f>MAX(0-('Calc2'!B647*'Calc1'!B10456*'11'!D$17/'11'!B$17),B10541+B11151)</f>
        <v>0</v>
      </c>
      <c r="C11763" s="10"/>
    </row>
    <row r="11764" spans="1:3">
      <c r="A11764" s="21">
        <v>33</v>
      </c>
      <c r="B11764" s="24">
        <f>MAX(0-('Calc2'!B648*'Calc1'!B10457*'11'!D$17/'11'!B$17),B10542+B11152)</f>
        <v>0</v>
      </c>
      <c r="C11764" s="10"/>
    </row>
    <row r="11765" spans="1:3">
      <c r="A11765" s="21">
        <v>34</v>
      </c>
      <c r="B11765" s="24">
        <f>MAX(0-('Calc2'!B649*'Calc1'!B10458*'11'!D$17/'11'!B$17),B10543+B11153)</f>
        <v>0</v>
      </c>
      <c r="C11765" s="10"/>
    </row>
    <row r="11766" spans="1:3">
      <c r="A11766" s="21">
        <v>35</v>
      </c>
      <c r="B11766" s="24">
        <f>MAX(0-('Calc2'!B650*'Calc1'!B10459*'11'!D$17/'11'!B$17),B10544+B11154)</f>
        <v>0</v>
      </c>
      <c r="C11766" s="10"/>
    </row>
    <row r="11767" spans="1:3">
      <c r="A11767" s="21">
        <v>36</v>
      </c>
      <c r="B11767" s="24">
        <f>MAX(0-('Calc2'!B651*'Calc1'!B10460*'11'!D$17/'11'!B$17),B10545+B11155)</f>
        <v>0</v>
      </c>
      <c r="C11767" s="10"/>
    </row>
    <row r="11768" spans="1:3">
      <c r="A11768" s="21">
        <v>37</v>
      </c>
      <c r="B11768" s="24">
        <f>MAX(0-('Calc2'!B652*'Calc1'!B10461*'11'!D$17/'11'!B$17),B10546+B11156)</f>
        <v>0</v>
      </c>
      <c r="C11768" s="10"/>
    </row>
    <row r="11769" spans="1:3">
      <c r="A11769" s="21">
        <v>38</v>
      </c>
      <c r="B11769" s="24">
        <f>MAX(0-('Calc2'!B653*'Calc1'!B10462*'11'!D$17/'11'!B$17),B10547+B11157)</f>
        <v>0</v>
      </c>
      <c r="C11769" s="10"/>
    </row>
    <row r="11770" spans="1:3">
      <c r="A11770" s="21">
        <v>39</v>
      </c>
      <c r="B11770" s="24">
        <f>MAX(0-('Calc2'!B654*'Calc1'!B10463*'11'!D$17/'11'!B$17),B10548+B11158)</f>
        <v>0</v>
      </c>
      <c r="C11770" s="10"/>
    </row>
    <row r="11771" spans="1:3">
      <c r="A11771" s="21">
        <v>40</v>
      </c>
      <c r="B11771" s="24">
        <f>MAX(0-('Calc2'!B655*'Calc1'!B10464*'11'!D$17/'11'!B$17),B10549+B11159)</f>
        <v>0</v>
      </c>
      <c r="C11771" s="10"/>
    </row>
    <row r="11772" spans="1:3">
      <c r="A11772" s="21">
        <v>41</v>
      </c>
      <c r="B11772" s="24">
        <f>MAX(0-('Calc2'!B656*'Calc1'!B10465*'11'!D$17/'11'!B$17),B10550+B11160)</f>
        <v>0</v>
      </c>
      <c r="C11772" s="10"/>
    </row>
    <row r="11773" spans="1:3">
      <c r="A11773" s="21">
        <v>42</v>
      </c>
      <c r="B11773" s="24">
        <f>MAX(0-('Calc2'!B657*'Calc1'!B10466*'11'!D$17/'11'!B$17),B10551+B11161)</f>
        <v>0</v>
      </c>
      <c r="C11773" s="10"/>
    </row>
    <row r="11774" spans="1:3">
      <c r="A11774" s="21">
        <v>43</v>
      </c>
      <c r="B11774" s="24">
        <f>MAX(0-('Calc2'!B658*'Calc1'!B10467*'11'!D$17/'11'!B$17),B10552+B11162)</f>
        <v>0</v>
      </c>
      <c r="C11774" s="10"/>
    </row>
    <row r="11775" spans="1:3">
      <c r="A11775" s="21">
        <v>44</v>
      </c>
      <c r="B11775" s="24">
        <f>MAX(0-('Calc2'!B659*'Calc1'!B10468*'11'!D$17/'11'!B$17),B10553+B11163)</f>
        <v>0</v>
      </c>
      <c r="C11775" s="10"/>
    </row>
    <row r="11776" spans="1:3">
      <c r="A11776" s="21">
        <v>45</v>
      </c>
      <c r="B11776" s="24">
        <f>MAX(0-('Calc2'!B660*'Calc1'!B10469*'11'!D$17/'11'!B$17),B10554+B11164)</f>
        <v>0</v>
      </c>
      <c r="C11776" s="10"/>
    </row>
    <row r="11777" spans="1:3">
      <c r="A11777" s="21">
        <v>46</v>
      </c>
      <c r="B11777" s="24">
        <f>MAX(0-('Calc2'!B661*'Calc1'!B10470*'11'!D$17/'11'!B$17),B10555+B11165)</f>
        <v>0</v>
      </c>
      <c r="C11777" s="10"/>
    </row>
    <row r="11778" spans="1:3">
      <c r="A11778" s="21">
        <v>47</v>
      </c>
      <c r="B11778" s="24">
        <f>MAX(0-('Calc2'!B662*'Calc1'!B10471*'11'!D$17/'11'!B$17),B10556+B11166)</f>
        <v>0</v>
      </c>
      <c r="C11778" s="10"/>
    </row>
    <row r="11779" spans="1:3">
      <c r="A11779" s="21">
        <v>48</v>
      </c>
      <c r="B11779" s="24">
        <f>MAX(0-('Calc2'!B663*'Calc1'!B10472*'11'!D$17/'11'!B$17),B10557+B11167)</f>
        <v>0</v>
      </c>
      <c r="C11779" s="10"/>
    </row>
    <row r="11780" spans="1:3">
      <c r="A11780" s="21">
        <v>49</v>
      </c>
      <c r="B11780" s="24">
        <f>MAX(0-('Calc2'!B664*'Calc1'!B10473*'11'!D$17/'11'!B$17),B10558+B11168)</f>
        <v>0</v>
      </c>
      <c r="C11780" s="10"/>
    </row>
    <row r="11781" spans="1:3">
      <c r="A11781" s="21">
        <v>50</v>
      </c>
      <c r="B11781" s="24">
        <f>MAX(0-('Calc2'!B665*'Calc1'!B10474*'11'!D$17/'11'!B$17),B10559+B11169)</f>
        <v>0</v>
      </c>
      <c r="C11781" s="10"/>
    </row>
    <row r="11782" spans="1:3">
      <c r="A11782" s="21">
        <v>51</v>
      </c>
      <c r="B11782" s="24">
        <f>MAX(0-('Calc2'!B666*'Calc1'!B10475*'11'!D$17/'11'!B$17),B10560+B11170)</f>
        <v>0</v>
      </c>
      <c r="C11782" s="10"/>
    </row>
    <row r="11783" spans="1:3">
      <c r="A11783" s="21">
        <v>52</v>
      </c>
      <c r="B11783" s="24">
        <f>MAX(0-('Calc2'!B667*'Calc1'!B10476*'11'!D$17/'11'!B$17),B10561+B11171)</f>
        <v>0</v>
      </c>
      <c r="C11783" s="10"/>
    </row>
    <row r="11784" spans="1:3">
      <c r="A11784" s="21">
        <v>53</v>
      </c>
      <c r="B11784" s="24">
        <f>MAX(0-('Calc2'!B668*'Calc1'!B10477*'11'!D$17/'11'!B$17),B10562+B11172)</f>
        <v>0</v>
      </c>
      <c r="C11784" s="10"/>
    </row>
    <row r="11785" spans="1:3">
      <c r="A11785" s="21">
        <v>54</v>
      </c>
      <c r="B11785" s="24">
        <f>MAX(0-('Calc2'!B669*'Calc1'!B10478*'11'!D$17/'11'!B$17),B10563+B11173)</f>
        <v>0</v>
      </c>
      <c r="C11785" s="10"/>
    </row>
    <row r="11786" spans="1:3">
      <c r="A11786" s="21">
        <v>55</v>
      </c>
      <c r="B11786" s="24">
        <f>MAX(0-('Calc2'!B670*'Calc1'!B10479*'11'!D$17/'11'!B$17),B10564+B11174)</f>
        <v>0</v>
      </c>
      <c r="C11786" s="10"/>
    </row>
    <row r="11787" spans="1:3">
      <c r="A11787" s="21">
        <v>56</v>
      </c>
      <c r="B11787" s="24">
        <f>MAX(0-('Calc2'!B671*'Calc1'!B10480*'11'!D$17/'11'!B$17),B10565+B11175)</f>
        <v>0</v>
      </c>
      <c r="C11787" s="10"/>
    </row>
    <row r="11788" spans="1:3">
      <c r="A11788" s="21">
        <v>57</v>
      </c>
      <c r="B11788" s="24">
        <f>MAX(0-('Calc2'!B672*'Calc1'!B10481*'11'!D$17/'11'!B$17),B10566+B11176)</f>
        <v>0</v>
      </c>
      <c r="C11788" s="10"/>
    </row>
    <row r="11789" spans="1:3">
      <c r="A11789" s="21">
        <v>58</v>
      </c>
      <c r="B11789" s="24">
        <f>MAX(0-('Calc2'!B673*'Calc1'!B10482*'11'!D$17/'11'!B$17),B10567+B11177)</f>
        <v>0</v>
      </c>
      <c r="C11789" s="10"/>
    </row>
    <row r="11790" spans="1:3">
      <c r="A11790" s="21">
        <v>59</v>
      </c>
      <c r="B11790" s="24">
        <f>MAX(0-('Calc2'!B674*'Calc1'!B10483*'11'!D$17/'11'!B$17),B10568+B11178)</f>
        <v>0</v>
      </c>
      <c r="C11790" s="10"/>
    </row>
    <row r="11791" spans="1:3">
      <c r="A11791" s="21">
        <v>60</v>
      </c>
      <c r="B11791" s="24">
        <f>MAX(0-('Calc2'!B675*'Calc1'!B10484*'11'!D$17/'11'!B$17),B10569+B11179)</f>
        <v>0</v>
      </c>
      <c r="C11791" s="10"/>
    </row>
    <row r="11792" spans="1:3">
      <c r="A11792" s="21">
        <v>61</v>
      </c>
      <c r="B11792" s="24">
        <f>MAX(0-('Calc2'!B676*'Calc1'!B10485*'11'!D$17/'11'!B$17),B10570+B11180)</f>
        <v>0</v>
      </c>
      <c r="C11792" s="10"/>
    </row>
    <row r="11793" spans="1:3">
      <c r="A11793" s="21">
        <v>62</v>
      </c>
      <c r="B11793" s="24">
        <f>MAX(0-('Calc2'!B677*'Calc1'!B10486*'11'!D$17/'11'!B$17),B10571+B11181)</f>
        <v>0</v>
      </c>
      <c r="C11793" s="10"/>
    </row>
    <row r="11794" spans="1:3">
      <c r="A11794" s="21">
        <v>63</v>
      </c>
      <c r="B11794" s="24">
        <f>MAX(0-('Calc2'!B678*'Calc1'!B10487*'11'!D$17/'11'!B$17),B10572+B11182)</f>
        <v>0</v>
      </c>
      <c r="C11794" s="10"/>
    </row>
    <row r="11795" spans="1:3">
      <c r="A11795" s="21">
        <v>64</v>
      </c>
      <c r="B11795" s="24">
        <f>MAX(0-('Calc2'!B679*'Calc1'!B10488*'11'!D$17/'11'!B$17),B10573+B11183)</f>
        <v>0</v>
      </c>
      <c r="C11795" s="10"/>
    </row>
    <row r="11796" spans="1:3">
      <c r="A11796" s="21">
        <v>65</v>
      </c>
      <c r="B11796" s="24">
        <f>MAX(0-('Calc2'!B680*'Calc1'!B10489*'11'!D$17/'11'!B$17),B10574+B11184)</f>
        <v>0</v>
      </c>
      <c r="C11796" s="10"/>
    </row>
    <row r="11797" spans="1:3">
      <c r="A11797" s="21">
        <v>66</v>
      </c>
      <c r="B11797" s="24">
        <f>MAX(0-('Calc2'!B681*'Calc1'!B10490*'11'!D$17/'11'!B$17),B10575+B11185)</f>
        <v>0</v>
      </c>
      <c r="C11797" s="10"/>
    </row>
    <row r="11798" spans="1:3">
      <c r="A11798" s="21">
        <v>67</v>
      </c>
      <c r="B11798" s="24">
        <f>MAX(0-('Calc2'!B682*'Calc1'!B10491*'11'!D$17/'11'!B$17),B10576+B11186)</f>
        <v>0</v>
      </c>
      <c r="C11798" s="10"/>
    </row>
    <row r="11799" spans="1:3">
      <c r="A11799" s="21">
        <v>68</v>
      </c>
      <c r="B11799" s="24">
        <f>MAX(0-('Calc2'!B683*'Calc1'!B10492*'11'!D$17/'11'!B$17),B10577+B11187)</f>
        <v>0</v>
      </c>
      <c r="C11799" s="10"/>
    </row>
    <row r="11800" spans="1:3">
      <c r="A11800" s="21">
        <v>69</v>
      </c>
      <c r="B11800" s="24">
        <f>MAX(0-('Calc2'!B684*'Calc1'!B10493*'11'!D$17/'11'!B$17),B10578+B11188)</f>
        <v>0</v>
      </c>
      <c r="C11800" s="10"/>
    </row>
    <row r="11801" spans="1:3">
      <c r="A11801" s="21">
        <v>70</v>
      </c>
      <c r="B11801" s="24">
        <f>MAX(0-('Calc2'!B685*'Calc1'!B10494*'11'!D$17/'11'!B$17),B10579+B11189)</f>
        <v>0</v>
      </c>
      <c r="C11801" s="10"/>
    </row>
    <row r="11802" spans="1:3">
      <c r="A11802" s="21">
        <v>71</v>
      </c>
      <c r="B11802" s="24">
        <f>MAX(0-('Calc2'!B686*'Calc1'!B10495*'11'!D$17/'11'!B$17),B10580+B11190)</f>
        <v>0</v>
      </c>
      <c r="C11802" s="10"/>
    </row>
    <row r="11803" spans="1:3">
      <c r="A11803" s="21">
        <v>72</v>
      </c>
      <c r="B11803" s="24">
        <f>MAX(0-('Calc2'!B687*'Calc1'!B10496*'11'!D$17/'11'!B$17),B10581+B11191)</f>
        <v>0</v>
      </c>
      <c r="C11803" s="10"/>
    </row>
    <row r="11804" spans="1:3">
      <c r="A11804" s="21">
        <v>73</v>
      </c>
      <c r="B11804" s="24">
        <f>MAX(0-('Calc2'!B688*'Calc1'!B10497*'11'!D$17/'11'!B$17),B10582+B11192)</f>
        <v>0</v>
      </c>
      <c r="C11804" s="10"/>
    </row>
    <row r="11805" spans="1:3">
      <c r="A11805" s="21">
        <v>74</v>
      </c>
      <c r="B11805" s="24">
        <f>MAX(0-('Calc2'!B689*'Calc1'!B10498*'11'!D$17/'11'!B$17),B10583+B11193)</f>
        <v>0</v>
      </c>
      <c r="C11805" s="10"/>
    </row>
    <row r="11806" spans="1:3">
      <c r="A11806" s="21">
        <v>75</v>
      </c>
      <c r="B11806" s="24">
        <f>MAX(0-('Calc2'!B690*'Calc1'!B10499*'11'!D$17/'11'!B$17),B10584+B11194)</f>
        <v>0</v>
      </c>
      <c r="C11806" s="10"/>
    </row>
    <row r="11807" spans="1:3">
      <c r="A11807" s="21">
        <v>76</v>
      </c>
      <c r="B11807" s="24">
        <f>MAX(0-('Calc2'!B691*'Calc1'!B10500*'11'!D$17/'11'!B$17),B10585+B11195)</f>
        <v>0</v>
      </c>
      <c r="C11807" s="10"/>
    </row>
    <row r="11808" spans="1:3">
      <c r="A11808" s="21">
        <v>77</v>
      </c>
      <c r="B11808" s="24">
        <f>MAX(0-('Calc2'!B692*'Calc1'!B10501*'11'!D$17/'11'!B$17),B10586+B11196)</f>
        <v>0</v>
      </c>
      <c r="C11808" s="10"/>
    </row>
    <row r="11809" spans="1:3">
      <c r="A11809" s="21">
        <v>78</v>
      </c>
      <c r="B11809" s="24">
        <f>MAX(0-('Calc2'!B693*'Calc1'!B10502*'11'!D$17/'11'!B$17),B10587+B11197)</f>
        <v>0</v>
      </c>
      <c r="C11809" s="10"/>
    </row>
    <row r="11810" spans="1:3">
      <c r="A11810" s="21">
        <v>79</v>
      </c>
      <c r="B11810" s="24">
        <f>MAX(0-('Calc2'!B694*'Calc1'!B10503*'11'!D$17/'11'!B$17),B10588+B11198)</f>
        <v>0</v>
      </c>
      <c r="C11810" s="10"/>
    </row>
    <row r="11811" spans="1:3">
      <c r="A11811" s="21">
        <v>80</v>
      </c>
      <c r="B11811" s="24">
        <f>MAX(0-('Calc2'!B695*'Calc1'!B10504*'11'!D$17/'11'!B$17),B10589+B11199)</f>
        <v>0</v>
      </c>
      <c r="C11811" s="10"/>
    </row>
    <row r="11812" spans="1:3">
      <c r="A11812" s="21">
        <v>81</v>
      </c>
      <c r="B11812" s="24">
        <f>MAX(0-('Calc2'!B696*'Calc1'!B10505*'11'!D$17/'11'!B$17),B10590+B11200)</f>
        <v>0</v>
      </c>
      <c r="C11812" s="10"/>
    </row>
    <row r="11813" spans="1:3">
      <c r="A11813" s="21">
        <v>82</v>
      </c>
      <c r="B11813" s="24">
        <f>MAX(0-('Calc2'!B697*'Calc1'!B10506*'11'!D$17/'11'!B$17),B10591+B11201)</f>
        <v>0</v>
      </c>
      <c r="C11813" s="10"/>
    </row>
    <row r="11814" spans="1:3">
      <c r="A11814" s="21">
        <v>83</v>
      </c>
      <c r="B11814" s="24">
        <f>MAX(0-('Calc2'!B698*'Calc1'!B10507*'11'!D$17/'11'!B$17),B10592+B11202)</f>
        <v>0</v>
      </c>
      <c r="C11814" s="10"/>
    </row>
    <row r="11815" spans="1:3">
      <c r="A11815" s="21">
        <v>84</v>
      </c>
      <c r="B11815" s="24">
        <f>MAX(0-('Calc2'!B699*'Calc1'!B10508*'11'!D$17/'11'!B$17),B10593+B11203)</f>
        <v>0</v>
      </c>
      <c r="C11815" s="10"/>
    </row>
    <row r="11816" spans="1:3">
      <c r="A11816" s="21">
        <v>85</v>
      </c>
      <c r="B11816" s="24">
        <f>MAX(0-('Calc2'!B700*'Calc1'!B10509*'11'!D$17/'11'!B$17),B10594+B11204)</f>
        <v>0</v>
      </c>
      <c r="C11816" s="10"/>
    </row>
    <row r="11817" spans="1:3">
      <c r="A11817" s="21">
        <v>86</v>
      </c>
      <c r="B11817" s="24">
        <f>MAX(0-('Calc2'!B701*'Calc1'!B10510*'11'!D$17/'11'!B$17),B10595+B11205)</f>
        <v>0</v>
      </c>
      <c r="C11817" s="10"/>
    </row>
    <row r="11818" spans="1:3">
      <c r="A11818" s="21">
        <v>87</v>
      </c>
      <c r="B11818" s="24">
        <f>MAX(0-('Calc2'!B702*'Calc1'!B10511*'11'!D$17/'11'!B$17),B10596+B11206)</f>
        <v>0</v>
      </c>
      <c r="C11818" s="10"/>
    </row>
    <row r="11819" spans="1:3">
      <c r="A11819" s="21">
        <v>88</v>
      </c>
      <c r="B11819" s="24">
        <f>MAX(0-('Calc2'!B703*'Calc1'!B10512*'11'!D$17/'11'!B$17),B10597+B11207)</f>
        <v>0</v>
      </c>
      <c r="C11819" s="10"/>
    </row>
    <row r="11820" spans="1:3">
      <c r="A11820" s="21">
        <v>89</v>
      </c>
      <c r="B11820" s="24">
        <f>MAX(0-('Calc2'!B704*'Calc1'!B10513*'11'!D$17/'11'!B$17),B10598+B11208)</f>
        <v>0</v>
      </c>
      <c r="C11820" s="10"/>
    </row>
    <row r="11821" spans="1:3">
      <c r="A11821" s="21">
        <v>90</v>
      </c>
      <c r="B11821" s="24">
        <f>MAX(0-('Calc2'!B705*'Calc1'!B10514*'11'!D$17/'11'!B$17),B10599+B11209)</f>
        <v>0</v>
      </c>
      <c r="C11821" s="10"/>
    </row>
    <row r="11822" spans="1:3">
      <c r="A11822" s="21">
        <v>91</v>
      </c>
      <c r="B11822" s="24">
        <f>MAX(0-('Calc2'!B706*'Calc1'!B10515*'11'!D$17/'11'!B$17),B10600+B11210)</f>
        <v>0</v>
      </c>
      <c r="C11822" s="10"/>
    </row>
    <row r="11823" spans="1:3">
      <c r="A11823" s="21">
        <v>92</v>
      </c>
      <c r="B11823" s="24">
        <f>MAX(0-('Calc2'!B707*'Calc1'!B10516*'11'!D$17/'11'!B$17),B10601+B11211)</f>
        <v>0</v>
      </c>
      <c r="C11823" s="10"/>
    </row>
    <row r="11824" spans="1:3">
      <c r="A11824" s="21">
        <v>93</v>
      </c>
      <c r="B11824" s="24">
        <f>MAX(0-('Calc2'!B708*'Calc1'!B10517*'11'!D$17/'11'!B$17),B10602+B11212)</f>
        <v>0</v>
      </c>
      <c r="C11824" s="10"/>
    </row>
    <row r="11825" spans="1:3">
      <c r="A11825" s="21">
        <v>94</v>
      </c>
      <c r="B11825" s="24">
        <f>MAX(0-('Calc2'!B709*'Calc1'!B10518*'11'!D$17/'11'!B$17),B10603+B11213)</f>
        <v>0</v>
      </c>
      <c r="C11825" s="10"/>
    </row>
    <row r="11826" spans="1:3">
      <c r="A11826" s="21">
        <v>95</v>
      </c>
      <c r="B11826" s="24">
        <f>MAX(0-('Calc2'!B710*'Calc1'!B10519*'11'!D$17/'11'!B$17),B10604+B11214)</f>
        <v>0</v>
      </c>
      <c r="C11826" s="10"/>
    </row>
    <row r="11827" spans="1:3">
      <c r="A11827" s="21">
        <v>96</v>
      </c>
      <c r="B11827" s="24">
        <f>MAX(0-('Calc2'!B711*'Calc1'!B10520*'11'!D$17/'11'!B$17),B10605+B11215)</f>
        <v>0</v>
      </c>
      <c r="C11827" s="10"/>
    </row>
    <row r="11828" spans="1:3">
      <c r="A11828" s="21">
        <v>97</v>
      </c>
      <c r="B11828" s="24">
        <f>MAX(0-('Calc2'!B712*'Calc1'!B10521*'11'!D$17/'11'!B$17),B10606+B11216)</f>
        <v>0</v>
      </c>
      <c r="C11828" s="10"/>
    </row>
    <row r="11829" spans="1:3">
      <c r="A11829" s="21">
        <v>98</v>
      </c>
      <c r="B11829" s="24">
        <f>MAX(0-('Calc2'!B713*'Calc1'!B10522*'11'!D$17/'11'!B$17),B10607+B11217)</f>
        <v>0</v>
      </c>
      <c r="C11829" s="10"/>
    </row>
    <row r="11830" spans="1:3">
      <c r="A11830" s="21">
        <v>99</v>
      </c>
      <c r="B11830" s="24">
        <f>MAX(0-('Calc2'!B714*'Calc1'!B10523*'11'!D$17/'11'!B$17),B10608+B11218)</f>
        <v>0</v>
      </c>
      <c r="C11830" s="10"/>
    </row>
    <row r="11831" spans="1:3">
      <c r="A11831" s="21">
        <v>100</v>
      </c>
      <c r="B11831" s="24">
        <f>MAX(0-('Calc2'!B715*'Calc1'!B10524*'11'!D$17/'11'!B$17),B10609+B11219)</f>
        <v>0</v>
      </c>
      <c r="C11831" s="10"/>
    </row>
    <row r="11832" spans="1:3">
      <c r="A11832" s="21">
        <v>101</v>
      </c>
      <c r="B11832" s="24">
        <f>MAX(0-('Calc2'!B716*'Calc1'!B10525*'11'!D$17/'11'!B$17),B10610+B11220)</f>
        <v>0</v>
      </c>
      <c r="C11832" s="10"/>
    </row>
    <row r="11833" spans="1:3">
      <c r="A11833" s="21">
        <v>102</v>
      </c>
      <c r="B11833" s="24">
        <f>MAX(0-('Calc2'!B717*'Calc1'!B10526*'11'!D$17/'11'!B$17),B10611+B11221)</f>
        <v>0</v>
      </c>
      <c r="C11833" s="10"/>
    </row>
    <row r="11834" spans="1:3">
      <c r="A11834" s="21">
        <v>103</v>
      </c>
      <c r="B11834" s="24">
        <f>MAX(0-('Calc2'!B718*'Calc1'!B10527*'11'!D$17/'11'!B$17),B10612+B11222)</f>
        <v>0</v>
      </c>
      <c r="C11834" s="10"/>
    </row>
    <row r="11835" spans="1:3">
      <c r="A11835" s="21">
        <v>104</v>
      </c>
      <c r="B11835" s="24">
        <f>MAX(0-('Calc2'!B719*'Calc1'!B10528*'11'!D$17/'11'!B$17),B10613+B11223)</f>
        <v>0</v>
      </c>
      <c r="C11835" s="10"/>
    </row>
    <row r="11836" spans="1:3">
      <c r="A11836" s="21">
        <v>105</v>
      </c>
      <c r="B11836" s="24">
        <f>MAX(0-('Calc2'!B720*'Calc1'!B10529*'11'!D$17/'11'!B$17),B10614+B11224)</f>
        <v>0</v>
      </c>
      <c r="C11836" s="10"/>
    </row>
    <row r="11837" spans="1:3">
      <c r="A11837" s="21">
        <v>106</v>
      </c>
      <c r="B11837" s="24">
        <f>MAX(0-('Calc2'!B721*'Calc1'!B10530*'11'!D$17/'11'!B$17),B10615+B11225)</f>
        <v>0</v>
      </c>
      <c r="C11837" s="10"/>
    </row>
    <row r="11838" spans="1:3">
      <c r="A11838" s="21">
        <v>107</v>
      </c>
      <c r="B11838" s="24">
        <f>MAX(0-('Calc2'!B722*'Calc1'!B10531*'11'!D$17/'11'!B$17),B10616+B11226)</f>
        <v>0</v>
      </c>
      <c r="C11838" s="10"/>
    </row>
    <row r="11839" spans="1:3">
      <c r="A11839" s="21">
        <v>108</v>
      </c>
      <c r="B11839" s="24">
        <f>MAX(0-('Calc2'!B723*'Calc1'!B10532*'11'!D$17/'11'!B$17),B10617+B11227)</f>
        <v>0</v>
      </c>
      <c r="C11839" s="10"/>
    </row>
    <row r="11840" spans="1:3">
      <c r="A11840" s="21">
        <v>109</v>
      </c>
      <c r="B11840" s="24">
        <f>MAX(0-('Calc2'!B724*'Calc1'!B10533*'11'!D$17/'11'!B$17),B10618+B11228)</f>
        <v>0</v>
      </c>
      <c r="C11840" s="10"/>
    </row>
    <row r="11841" spans="1:3">
      <c r="A11841" s="21">
        <v>110</v>
      </c>
      <c r="B11841" s="24">
        <f>MAX(0-('Calc2'!B725*'Calc1'!B10534*'11'!D$17/'11'!B$17),B10619+B11229)</f>
        <v>0</v>
      </c>
      <c r="C11841" s="10"/>
    </row>
    <row r="11842" spans="1:3">
      <c r="A11842" s="21">
        <v>111</v>
      </c>
      <c r="B11842" s="24">
        <f>MAX(0-('Calc2'!B726*'Calc1'!B10535*'11'!D$17/'11'!B$17),B10620+B11230)</f>
        <v>0</v>
      </c>
      <c r="C11842" s="10"/>
    </row>
    <row r="11843" spans="1:3">
      <c r="A11843" s="21">
        <v>112</v>
      </c>
      <c r="B11843" s="24">
        <f>MAX(0-('Calc2'!B727*'Calc1'!B10536*'11'!D$17/'11'!B$17),B10621+B11231)</f>
        <v>0</v>
      </c>
      <c r="C11843" s="10"/>
    </row>
    <row r="11844" spans="1:3">
      <c r="A11844" s="21">
        <v>113</v>
      </c>
      <c r="B11844" s="24">
        <f>MAX(0-('Calc2'!B728*'Calc1'!B10537*'11'!D$17/'11'!B$17),B10622+B11232)</f>
        <v>0</v>
      </c>
      <c r="C11844" s="10"/>
    </row>
    <row r="11845" spans="1:3">
      <c r="A11845" s="21">
        <v>114</v>
      </c>
      <c r="B11845" s="24">
        <f>MAX(0-('Calc2'!B729*'Calc1'!B10538*'11'!D$17/'11'!B$17),B10623+B11233)</f>
        <v>0</v>
      </c>
      <c r="C11845" s="10"/>
    </row>
    <row r="11846" spans="1:3">
      <c r="A11846" s="21">
        <v>115</v>
      </c>
      <c r="B11846" s="24">
        <f>MAX(0-('Calc2'!B730*'Calc1'!B10539*'11'!D$17/'11'!B$17),B10624+B11234)</f>
        <v>0</v>
      </c>
      <c r="C11846" s="10"/>
    </row>
    <row r="11847" spans="1:3">
      <c r="A11847" s="21">
        <v>116</v>
      </c>
      <c r="B11847" s="24">
        <f>MAX(0-('Calc2'!B731*'Calc1'!B10540*'11'!D$17/'11'!B$17),B10625+B11235)</f>
        <v>0</v>
      </c>
      <c r="C11847" s="10"/>
    </row>
    <row r="11848" spans="1:3">
      <c r="A11848" s="21">
        <v>117</v>
      </c>
      <c r="B11848" s="24">
        <f>MAX(0-('Calc2'!B732*'Calc1'!B10541*'11'!D$17/'11'!B$17),B10626+B11236)</f>
        <v>0</v>
      </c>
      <c r="C11848" s="10"/>
    </row>
    <row r="11849" spans="1:3">
      <c r="A11849" s="21">
        <v>118</v>
      </c>
      <c r="B11849" s="24">
        <f>MAX(0-('Calc2'!B733*'Calc1'!B10542*'11'!D$17/'11'!B$17),B10627+B11237)</f>
        <v>0</v>
      </c>
      <c r="C11849" s="10"/>
    </row>
    <row r="11850" spans="1:3">
      <c r="A11850" s="21">
        <v>119</v>
      </c>
      <c r="B11850" s="24">
        <f>MAX(0-('Calc2'!B734*'Calc1'!B10543*'11'!D$17/'11'!B$17),B10628+B11238)</f>
        <v>0</v>
      </c>
      <c r="C11850" s="10"/>
    </row>
    <row r="11851" spans="1:3">
      <c r="A11851" s="21">
        <v>120</v>
      </c>
      <c r="B11851" s="24">
        <f>MAX(0-('Calc2'!B735*'Calc1'!B10544*'11'!D$17/'11'!B$17),B10629+B11239)</f>
        <v>0</v>
      </c>
      <c r="C11851" s="10"/>
    </row>
    <row r="11852" spans="1:3">
      <c r="A11852" s="21">
        <v>121</v>
      </c>
      <c r="B11852" s="24">
        <f>MAX(0-('Calc2'!B736*'Calc1'!B10545*'11'!D$17/'11'!B$17),B10630+B11240)</f>
        <v>0</v>
      </c>
      <c r="C11852" s="10"/>
    </row>
    <row r="11853" spans="1:3">
      <c r="A11853" s="21">
        <v>122</v>
      </c>
      <c r="B11853" s="24">
        <f>MAX(0-('Calc2'!B737*'Calc1'!B10546*'11'!D$17/'11'!B$17),B10631+B11241)</f>
        <v>0</v>
      </c>
      <c r="C11853" s="10"/>
    </row>
    <row r="11854" spans="1:3">
      <c r="A11854" s="21">
        <v>123</v>
      </c>
      <c r="B11854" s="24">
        <f>MAX(0-('Calc2'!B738*'Calc1'!B10547*'11'!D$17/'11'!B$17),B10632+B11242)</f>
        <v>0</v>
      </c>
      <c r="C11854" s="10"/>
    </row>
    <row r="11855" spans="1:3">
      <c r="A11855" s="21">
        <v>124</v>
      </c>
      <c r="B11855" s="24">
        <f>MAX(0-('Calc2'!B739*'Calc1'!B10548*'11'!D$17/'11'!B$17),B10633+B11243)</f>
        <v>0</v>
      </c>
      <c r="C11855" s="10"/>
    </row>
    <row r="11856" spans="1:3">
      <c r="A11856" s="21">
        <v>125</v>
      </c>
      <c r="B11856" s="24">
        <f>MAX(0-('Calc2'!B740*'Calc1'!B10549*'11'!D$17/'11'!B$17),B10634+B11244)</f>
        <v>0</v>
      </c>
      <c r="C11856" s="10"/>
    </row>
    <row r="11857" spans="1:3">
      <c r="A11857" s="21">
        <v>126</v>
      </c>
      <c r="B11857" s="24">
        <f>MAX(0-('Calc2'!B741*'Calc1'!B10550*'11'!D$17/'11'!B$17),B10635+B11245)</f>
        <v>0</v>
      </c>
      <c r="C11857" s="10"/>
    </row>
    <row r="11858" spans="1:3">
      <c r="A11858" s="21">
        <v>127</v>
      </c>
      <c r="B11858" s="24">
        <f>MAX(0-('Calc2'!B742*'Calc1'!B10551*'11'!D$17/'11'!B$17),B10636+B11246)</f>
        <v>0</v>
      </c>
      <c r="C11858" s="10"/>
    </row>
    <row r="11859" spans="1:3">
      <c r="A11859" s="21">
        <v>128</v>
      </c>
      <c r="B11859" s="24">
        <f>MAX(0-('Calc2'!B743*'Calc1'!B10552*'11'!D$17/'11'!B$17),B10637+B11247)</f>
        <v>0</v>
      </c>
      <c r="C11859" s="10"/>
    </row>
    <row r="11860" spans="1:3">
      <c r="A11860" s="21">
        <v>129</v>
      </c>
      <c r="B11860" s="24">
        <f>MAX(0-('Calc2'!B744*'Calc1'!B10553*'11'!D$17/'11'!B$17),B10638+B11248)</f>
        <v>0</v>
      </c>
      <c r="C11860" s="10"/>
    </row>
    <row r="11861" spans="1:3">
      <c r="A11861" s="21">
        <v>130</v>
      </c>
      <c r="B11861" s="24">
        <f>MAX(0-('Calc2'!B745*'Calc1'!B10554*'11'!D$17/'11'!B$17),B10639+B11249)</f>
        <v>0</v>
      </c>
      <c r="C11861" s="10"/>
    </row>
    <row r="11862" spans="1:3">
      <c r="A11862" s="21">
        <v>131</v>
      </c>
      <c r="B11862" s="24">
        <f>MAX(0-('Calc2'!B746*'Calc1'!B10555*'11'!D$17/'11'!B$17),B10640+B11250)</f>
        <v>0</v>
      </c>
      <c r="C11862" s="10"/>
    </row>
    <row r="11863" spans="1:3">
      <c r="A11863" s="21">
        <v>132</v>
      </c>
      <c r="B11863" s="24">
        <f>MAX(0-('Calc2'!B747*'Calc1'!B10556*'11'!D$17/'11'!B$17),B10641+B11251)</f>
        <v>0</v>
      </c>
      <c r="C11863" s="10"/>
    </row>
    <row r="11864" spans="1:3">
      <c r="A11864" s="21">
        <v>133</v>
      </c>
      <c r="B11864" s="24">
        <f>MAX(0-('Calc2'!B748*'Calc1'!B10557*'11'!D$17/'11'!B$17),B10642+B11252)</f>
        <v>0</v>
      </c>
      <c r="C11864" s="10"/>
    </row>
    <row r="11865" spans="1:3">
      <c r="A11865" s="21">
        <v>134</v>
      </c>
      <c r="B11865" s="24">
        <f>MAX(0-('Calc2'!B749*'Calc1'!B10558*'11'!D$17/'11'!B$17),B10643+B11253)</f>
        <v>0</v>
      </c>
      <c r="C11865" s="10"/>
    </row>
    <row r="11866" spans="1:3">
      <c r="A11866" s="21">
        <v>135</v>
      </c>
      <c r="B11866" s="24">
        <f>MAX(0-('Calc2'!B750*'Calc1'!B10559*'11'!D$17/'11'!B$17),B10644+B11254)</f>
        <v>0</v>
      </c>
      <c r="C11866" s="10"/>
    </row>
    <row r="11867" spans="1:3">
      <c r="A11867" s="21">
        <v>136</v>
      </c>
      <c r="B11867" s="24">
        <f>MAX(0-('Calc2'!B751*'Calc1'!B10560*'11'!D$17/'11'!B$17),B10645+B11255)</f>
        <v>0</v>
      </c>
      <c r="C11867" s="10"/>
    </row>
    <row r="11868" spans="1:3">
      <c r="A11868" s="21">
        <v>137</v>
      </c>
      <c r="B11868" s="24">
        <f>MAX(0-('Calc2'!B752*'Calc1'!B10561*'11'!D$17/'11'!B$17),B10646+B11256)</f>
        <v>0</v>
      </c>
      <c r="C11868" s="10"/>
    </row>
    <row r="11869" spans="1:3">
      <c r="A11869" s="21">
        <v>138</v>
      </c>
      <c r="B11869" s="24">
        <f>MAX(0-('Calc2'!B753*'Calc1'!B10562*'11'!D$17/'11'!B$17),B10647+B11257)</f>
        <v>0</v>
      </c>
      <c r="C11869" s="10"/>
    </row>
    <row r="11870" spans="1:3">
      <c r="A11870" s="21">
        <v>139</v>
      </c>
      <c r="B11870" s="24">
        <f>MAX(0-('Calc2'!B754*'Calc1'!B10563*'11'!D$17/'11'!B$17),B10648+B11258)</f>
        <v>0</v>
      </c>
      <c r="C11870" s="10"/>
    </row>
    <row r="11871" spans="1:3">
      <c r="A11871" s="21">
        <v>140</v>
      </c>
      <c r="B11871" s="24">
        <f>MAX(0-('Calc2'!B755*'Calc1'!B10564*'11'!D$17/'11'!B$17),B10649+B11259)</f>
        <v>0</v>
      </c>
      <c r="C11871" s="10"/>
    </row>
    <row r="11872" spans="1:3">
      <c r="A11872" s="21">
        <v>141</v>
      </c>
      <c r="B11872" s="24">
        <f>MAX(0-('Calc2'!B756*'Calc1'!B10565*'11'!D$17/'11'!B$17),B10650+B11260)</f>
        <v>0</v>
      </c>
      <c r="C11872" s="10"/>
    </row>
    <row r="11873" spans="1:3">
      <c r="A11873" s="21">
        <v>142</v>
      </c>
      <c r="B11873" s="24">
        <f>MAX(0-('Calc2'!B757*'Calc1'!B10566*'11'!D$17/'11'!B$17),B10651+B11261)</f>
        <v>0</v>
      </c>
      <c r="C11873" s="10"/>
    </row>
    <row r="11874" spans="1:3">
      <c r="A11874" s="21">
        <v>143</v>
      </c>
      <c r="B11874" s="24">
        <f>MAX(0-('Calc2'!B758*'Calc1'!B10567*'11'!D$17/'11'!B$17),B10652+B11262)</f>
        <v>0</v>
      </c>
      <c r="C11874" s="10"/>
    </row>
    <row r="11875" spans="1:3">
      <c r="A11875" s="21">
        <v>144</v>
      </c>
      <c r="B11875" s="24">
        <f>MAX(0-('Calc2'!B759*'Calc1'!B10568*'11'!D$17/'11'!B$17),B10653+B11263)</f>
        <v>0</v>
      </c>
      <c r="C11875" s="10"/>
    </row>
    <row r="11876" spans="1:3">
      <c r="A11876" s="21">
        <v>145</v>
      </c>
      <c r="B11876" s="24">
        <f>MAX(0-('Calc2'!B760*'Calc1'!B10569*'11'!D$17/'11'!B$17),B10654+B11264)</f>
        <v>0</v>
      </c>
      <c r="C11876" s="10"/>
    </row>
    <row r="11877" spans="1:3">
      <c r="A11877" s="21">
        <v>146</v>
      </c>
      <c r="B11877" s="24">
        <f>MAX(0-('Calc2'!B761*'Calc1'!B10570*'11'!D$17/'11'!B$17),B10655+B11265)</f>
        <v>0</v>
      </c>
      <c r="C11877" s="10"/>
    </row>
    <row r="11878" spans="1:3">
      <c r="A11878" s="21">
        <v>147</v>
      </c>
      <c r="B11878" s="24">
        <f>MAX(0-('Calc2'!B762*'Calc1'!B10571*'11'!D$17/'11'!B$17),B10656+B11266)</f>
        <v>0</v>
      </c>
      <c r="C11878" s="10"/>
    </row>
    <row r="11879" spans="1:3">
      <c r="A11879" s="21">
        <v>148</v>
      </c>
      <c r="B11879" s="24">
        <f>MAX(0-('Calc2'!B763*'Calc1'!B10572*'11'!D$17/'11'!B$17),B10657+B11267)</f>
        <v>0</v>
      </c>
      <c r="C11879" s="10"/>
    </row>
    <row r="11880" spans="1:3">
      <c r="A11880" s="21">
        <v>149</v>
      </c>
      <c r="B11880" s="24">
        <f>MAX(0-('Calc2'!B764*'Calc1'!B10573*'11'!D$17/'11'!B$17),B10658+B11268)</f>
        <v>0</v>
      </c>
      <c r="C11880" s="10"/>
    </row>
    <row r="11881" spans="1:3">
      <c r="A11881" s="21">
        <v>150</v>
      </c>
      <c r="B11881" s="24">
        <f>MAX(0-('Calc2'!B765*'Calc1'!B10574*'11'!D$17/'11'!B$17),B10659+B11269)</f>
        <v>0</v>
      </c>
      <c r="C11881" s="10"/>
    </row>
    <row r="11882" spans="1:3">
      <c r="A11882" s="21">
        <v>151</v>
      </c>
      <c r="B11882" s="24">
        <f>MAX(0-('Calc2'!B766*'Calc1'!B10575*'11'!D$17/'11'!B$17),B10660+B11270)</f>
        <v>0</v>
      </c>
      <c r="C11882" s="10"/>
    </row>
    <row r="11883" spans="1:3">
      <c r="A11883" s="21">
        <v>152</v>
      </c>
      <c r="B11883" s="24">
        <f>MAX(0-('Calc2'!B767*'Calc1'!B10576*'11'!D$17/'11'!B$17),B10661+B11271)</f>
        <v>0</v>
      </c>
      <c r="C11883" s="10"/>
    </row>
    <row r="11884" spans="1:3">
      <c r="A11884" s="21">
        <v>153</v>
      </c>
      <c r="B11884" s="24">
        <f>MAX(0-('Calc2'!B768*'Calc1'!B10577*'11'!D$17/'11'!B$17),B10662+B11272)</f>
        <v>0</v>
      </c>
      <c r="C11884" s="10"/>
    </row>
    <row r="11885" spans="1:3">
      <c r="A11885" s="21">
        <v>154</v>
      </c>
      <c r="B11885" s="24">
        <f>MAX(0-('Calc2'!B769*'Calc1'!B10578*'11'!D$17/'11'!B$17),B10663+B11273)</f>
        <v>0</v>
      </c>
      <c r="C11885" s="10"/>
    </row>
    <row r="11886" spans="1:3">
      <c r="A11886" s="21">
        <v>155</v>
      </c>
      <c r="B11886" s="24">
        <f>MAX(0-('Calc2'!B770*'Calc1'!B10579*'11'!D$17/'11'!B$17),B10664+B11274)</f>
        <v>0</v>
      </c>
      <c r="C11886" s="10"/>
    </row>
    <row r="11887" spans="1:3">
      <c r="A11887" s="21">
        <v>156</v>
      </c>
      <c r="B11887" s="24">
        <f>MAX(0-('Calc2'!B771*'Calc1'!B10580*'11'!D$17/'11'!B$17),B10665+B11275)</f>
        <v>0</v>
      </c>
      <c r="C11887" s="10"/>
    </row>
    <row r="11888" spans="1:3">
      <c r="A11888" s="21">
        <v>157</v>
      </c>
      <c r="B11888" s="24">
        <f>MAX(0-('Calc2'!B772*'Calc1'!B10581*'11'!D$17/'11'!B$17),B10666+B11276)</f>
        <v>0</v>
      </c>
      <c r="C11888" s="10"/>
    </row>
    <row r="11889" spans="1:3">
      <c r="A11889" s="21">
        <v>158</v>
      </c>
      <c r="B11889" s="24">
        <f>MAX(0-('Calc2'!B773*'Calc1'!B10582*'11'!D$17/'11'!B$17),B10667+B11277)</f>
        <v>0</v>
      </c>
      <c r="C11889" s="10"/>
    </row>
    <row r="11890" spans="1:3">
      <c r="A11890" s="21">
        <v>159</v>
      </c>
      <c r="B11890" s="24">
        <f>MAX(0-('Calc2'!B774*'Calc1'!B10583*'11'!D$17/'11'!B$17),B10668+B11278)</f>
        <v>0</v>
      </c>
      <c r="C11890" s="10"/>
    </row>
    <row r="11891" spans="1:3">
      <c r="A11891" s="21">
        <v>160</v>
      </c>
      <c r="B11891" s="24">
        <f>MAX(0-('Calc2'!B775*'Calc1'!B10584*'11'!D$17/'11'!B$17),B10669+B11279)</f>
        <v>0</v>
      </c>
      <c r="C11891" s="10"/>
    </row>
    <row r="11892" spans="1:3">
      <c r="A11892" s="21">
        <v>161</v>
      </c>
      <c r="B11892" s="24">
        <f>MAX(0-('Calc2'!B776*'Calc1'!B10585*'11'!D$17/'11'!B$17),B10670+B11280)</f>
        <v>0</v>
      </c>
      <c r="C11892" s="10"/>
    </row>
    <row r="11893" spans="1:3">
      <c r="A11893" s="21">
        <v>162</v>
      </c>
      <c r="B11893" s="24">
        <f>MAX(0-('Calc2'!B777*'Calc1'!B10586*'11'!D$17/'11'!B$17),B10671+B11281)</f>
        <v>0</v>
      </c>
      <c r="C11893" s="10"/>
    </row>
    <row r="11894" spans="1:3">
      <c r="A11894" s="21">
        <v>163</v>
      </c>
      <c r="B11894" s="24">
        <f>MAX(0-('Calc2'!B778*'Calc1'!B10587*'11'!D$17/'11'!B$17),B10672+B11282)</f>
        <v>0</v>
      </c>
      <c r="C11894" s="10"/>
    </row>
    <row r="11895" spans="1:3">
      <c r="A11895" s="21">
        <v>164</v>
      </c>
      <c r="B11895" s="24">
        <f>MAX(0-('Calc2'!B779*'Calc1'!B10588*'11'!D$17/'11'!B$17),B10673+B11283)</f>
        <v>0</v>
      </c>
      <c r="C11895" s="10"/>
    </row>
    <row r="11896" spans="1:3">
      <c r="A11896" s="21">
        <v>165</v>
      </c>
      <c r="B11896" s="24">
        <f>MAX(0-('Calc2'!B780*'Calc1'!B10589*'11'!D$17/'11'!B$17),B10674+B11284)</f>
        <v>0</v>
      </c>
      <c r="C11896" s="10"/>
    </row>
    <row r="11897" spans="1:3">
      <c r="A11897" s="21">
        <v>166</v>
      </c>
      <c r="B11897" s="24">
        <f>MAX(0-('Calc2'!B781*'Calc1'!B10590*'11'!D$17/'11'!B$17),B10675+B11285)</f>
        <v>0</v>
      </c>
      <c r="C11897" s="10"/>
    </row>
    <row r="11898" spans="1:3">
      <c r="A11898" s="21">
        <v>167</v>
      </c>
      <c r="B11898" s="24">
        <f>MAX(0-('Calc2'!B782*'Calc1'!B10591*'11'!D$17/'11'!B$17),B10676+B11286)</f>
        <v>0</v>
      </c>
      <c r="C11898" s="10"/>
    </row>
    <row r="11899" spans="1:3">
      <c r="A11899" s="21">
        <v>168</v>
      </c>
      <c r="B11899" s="24">
        <f>MAX(0-('Calc2'!B783*'Calc1'!B10592*'11'!D$17/'11'!B$17),B10677+B11287)</f>
        <v>0</v>
      </c>
      <c r="C11899" s="10"/>
    </row>
    <row r="11900" spans="1:3">
      <c r="A11900" s="21">
        <v>169</v>
      </c>
      <c r="B11900" s="24">
        <f>MAX(0-('Calc2'!B784*'Calc1'!B10593*'11'!D$17/'11'!B$17),B10678+B11288)</f>
        <v>0</v>
      </c>
      <c r="C11900" s="10"/>
    </row>
    <row r="11901" spans="1:3">
      <c r="A11901" s="21">
        <v>170</v>
      </c>
      <c r="B11901" s="24">
        <f>MAX(0-('Calc2'!B785*'Calc1'!B10594*'11'!D$17/'11'!B$17),B10679+B11289)</f>
        <v>0</v>
      </c>
      <c r="C11901" s="10"/>
    </row>
    <row r="11902" spans="1:3">
      <c r="A11902" s="21">
        <v>171</v>
      </c>
      <c r="B11902" s="24">
        <f>MAX(0-('Calc2'!B786*'Calc1'!B10595*'11'!D$17/'11'!B$17),B10680+B11290)</f>
        <v>0</v>
      </c>
      <c r="C11902" s="10"/>
    </row>
    <row r="11903" spans="1:3">
      <c r="A11903" s="21">
        <v>172</v>
      </c>
      <c r="B11903" s="24">
        <f>MAX(0-('Calc2'!B787*'Calc1'!B10596*'11'!D$17/'11'!B$17),B10681+B11291)</f>
        <v>0</v>
      </c>
      <c r="C11903" s="10"/>
    </row>
    <row r="11904" spans="1:3">
      <c r="A11904" s="21">
        <v>173</v>
      </c>
      <c r="B11904" s="24">
        <f>MAX(0-('Calc2'!B788*'Calc1'!B10597*'11'!D$17/'11'!B$17),B10682+B11292)</f>
        <v>0</v>
      </c>
      <c r="C11904" s="10"/>
    </row>
    <row r="11905" spans="1:3">
      <c r="A11905" s="21">
        <v>174</v>
      </c>
      <c r="B11905" s="24">
        <f>MAX(0-('Calc2'!B789*'Calc1'!B10598*'11'!D$17/'11'!B$17),B10683+B11293)</f>
        <v>0</v>
      </c>
      <c r="C11905" s="10"/>
    </row>
    <row r="11906" spans="1:3">
      <c r="A11906" s="21">
        <v>175</v>
      </c>
      <c r="B11906" s="24">
        <f>MAX(0-('Calc2'!B790*'Calc1'!B10599*'11'!D$17/'11'!B$17),B10684+B11294)</f>
        <v>0</v>
      </c>
      <c r="C11906" s="10"/>
    </row>
    <row r="11907" spans="1:3">
      <c r="A11907" s="21">
        <v>176</v>
      </c>
      <c r="B11907" s="24">
        <f>MAX(0-('Calc2'!B791*'Calc1'!B10600*'11'!D$17/'11'!B$17),B10685+B11295)</f>
        <v>0</v>
      </c>
      <c r="C11907" s="10"/>
    </row>
    <row r="11908" spans="1:3">
      <c r="A11908" s="21">
        <v>177</v>
      </c>
      <c r="B11908" s="24">
        <f>MAX(0-('Calc2'!B792*'Calc1'!B10601*'11'!D$17/'11'!B$17),B10686+B11296)</f>
        <v>0</v>
      </c>
      <c r="C11908" s="10"/>
    </row>
    <row r="11909" spans="1:3">
      <c r="A11909" s="21">
        <v>178</v>
      </c>
      <c r="B11909" s="24">
        <f>MAX(0-('Calc2'!B793*'Calc1'!B10602*'11'!D$17/'11'!B$17),B10687+B11297)</f>
        <v>0</v>
      </c>
      <c r="C11909" s="10"/>
    </row>
    <row r="11910" spans="1:3">
      <c r="A11910" s="21">
        <v>179</v>
      </c>
      <c r="B11910" s="24">
        <f>MAX(0-('Calc2'!B794*'Calc1'!B10603*'11'!D$17/'11'!B$17),B10688+B11298)</f>
        <v>0</v>
      </c>
      <c r="C11910" s="10"/>
    </row>
    <row r="11911" spans="1:3">
      <c r="A11911" s="21">
        <v>180</v>
      </c>
      <c r="B11911" s="24">
        <f>MAX(0-('Calc2'!B795*'Calc1'!B10604*'11'!D$17/'11'!B$17),B10689+B11299)</f>
        <v>0</v>
      </c>
      <c r="C11911" s="10"/>
    </row>
    <row r="11912" spans="1:3">
      <c r="A11912" s="21">
        <v>181</v>
      </c>
      <c r="B11912" s="24">
        <f>MAX(0-('Calc2'!B796*'Calc1'!B10605*'11'!D$17/'11'!B$17),B10690+B11300)</f>
        <v>0</v>
      </c>
      <c r="C11912" s="10"/>
    </row>
    <row r="11913" spans="1:3">
      <c r="A11913" s="21">
        <v>182</v>
      </c>
      <c r="B11913" s="24">
        <f>MAX(0-('Calc2'!B797*'Calc1'!B10606*'11'!D$17/'11'!B$17),B10691+B11301)</f>
        <v>0</v>
      </c>
      <c r="C11913" s="10"/>
    </row>
    <row r="11914" spans="1:3">
      <c r="A11914" s="21">
        <v>183</v>
      </c>
      <c r="B11914" s="24">
        <f>MAX(0-('Calc2'!B798*'Calc1'!B10607*'11'!D$17/'11'!B$17),B10692+B11302)</f>
        <v>0</v>
      </c>
      <c r="C11914" s="10"/>
    </row>
    <row r="11915" spans="1:3">
      <c r="A11915" s="21">
        <v>184</v>
      </c>
      <c r="B11915" s="24">
        <f>MAX(0-('Calc2'!B799*'Calc1'!B10608*'11'!D$17/'11'!B$17),B10693+B11303)</f>
        <v>0</v>
      </c>
      <c r="C11915" s="10"/>
    </row>
    <row r="11916" spans="1:3">
      <c r="A11916" s="21">
        <v>185</v>
      </c>
      <c r="B11916" s="24">
        <f>MAX(0-('Calc2'!B800*'Calc1'!B10609*'11'!D$17/'11'!B$17),B10694+B11304)</f>
        <v>0</v>
      </c>
      <c r="C11916" s="10"/>
    </row>
    <row r="11917" spans="1:3">
      <c r="A11917" s="21">
        <v>186</v>
      </c>
      <c r="B11917" s="24">
        <f>MAX(0-('Calc2'!B801*'Calc1'!B10610*'11'!D$17/'11'!B$17),B10695+B11305)</f>
        <v>0</v>
      </c>
      <c r="C11917" s="10"/>
    </row>
    <row r="11918" spans="1:3">
      <c r="A11918" s="21">
        <v>187</v>
      </c>
      <c r="B11918" s="24">
        <f>MAX(0-('Calc2'!B802*'Calc1'!B10611*'11'!D$17/'11'!B$17),B10696+B11306)</f>
        <v>0</v>
      </c>
      <c r="C11918" s="10"/>
    </row>
    <row r="11919" spans="1:3">
      <c r="A11919" s="21">
        <v>188</v>
      </c>
      <c r="B11919" s="24">
        <f>MAX(0-('Calc2'!B803*'Calc1'!B10612*'11'!D$17/'11'!B$17),B10697+B11307)</f>
        <v>0</v>
      </c>
      <c r="C11919" s="10"/>
    </row>
    <row r="11920" spans="1:3">
      <c r="A11920" s="21">
        <v>189</v>
      </c>
      <c r="B11920" s="24">
        <f>MAX(0-('Calc2'!B804*'Calc1'!B10613*'11'!D$17/'11'!B$17),B10698+B11308)</f>
        <v>0</v>
      </c>
      <c r="C11920" s="10"/>
    </row>
    <row r="11921" spans="1:3">
      <c r="A11921" s="21">
        <v>190</v>
      </c>
      <c r="B11921" s="24">
        <f>MAX(0-('Calc2'!B805*'Calc1'!B10614*'11'!D$17/'11'!B$17),B10699+B11309)</f>
        <v>0</v>
      </c>
      <c r="C11921" s="10"/>
    </row>
    <row r="11922" spans="1:3">
      <c r="A11922" s="21">
        <v>191</v>
      </c>
      <c r="B11922" s="24">
        <f>MAX(0-('Calc2'!B806*'Calc1'!B10615*'11'!D$17/'11'!B$17),B10700+B11310)</f>
        <v>0</v>
      </c>
      <c r="C11922" s="10"/>
    </row>
    <row r="11923" spans="1:3">
      <c r="A11923" s="21">
        <v>192</v>
      </c>
      <c r="B11923" s="24">
        <f>MAX(0-('Calc2'!B807*'Calc1'!B10616*'11'!D$17/'11'!B$17),B10701+B11311)</f>
        <v>0</v>
      </c>
      <c r="C11923" s="10"/>
    </row>
    <row r="11924" spans="1:3">
      <c r="A11924" s="21">
        <v>193</v>
      </c>
      <c r="B11924" s="24">
        <f>MAX(0-('Calc2'!B808*'Calc1'!B10617*'11'!D$17/'11'!B$17),B10702+B11312)</f>
        <v>0</v>
      </c>
      <c r="C11924" s="10"/>
    </row>
    <row r="11925" spans="1:3">
      <c r="A11925" s="21">
        <v>194</v>
      </c>
      <c r="B11925" s="24">
        <f>MAX(0-('Calc2'!B809*'Calc1'!B10618*'11'!D$17/'11'!B$17),B10703+B11313)</f>
        <v>0</v>
      </c>
      <c r="C11925" s="10"/>
    </row>
    <row r="11926" spans="1:3">
      <c r="A11926" s="21">
        <v>195</v>
      </c>
      <c r="B11926" s="24">
        <f>MAX(0-('Calc2'!B810*'Calc1'!B10619*'11'!D$17/'11'!B$17),B10704+B11314)</f>
        <v>0</v>
      </c>
      <c r="C11926" s="10"/>
    </row>
    <row r="11927" spans="1:3">
      <c r="A11927" s="21">
        <v>196</v>
      </c>
      <c r="B11927" s="24">
        <f>MAX(0-('Calc2'!B811*'Calc1'!B10620*'11'!D$17/'11'!B$17),B10705+B11315)</f>
        <v>0</v>
      </c>
      <c r="C11927" s="10"/>
    </row>
    <row r="11928" spans="1:3">
      <c r="A11928" s="21">
        <v>197</v>
      </c>
      <c r="B11928" s="24">
        <f>MAX(0-('Calc2'!B812*'Calc1'!B10621*'11'!D$17/'11'!B$17),B10706+B11316)</f>
        <v>0</v>
      </c>
      <c r="C11928" s="10"/>
    </row>
    <row r="11929" spans="1:3">
      <c r="A11929" s="21">
        <v>198</v>
      </c>
      <c r="B11929" s="24">
        <f>MAX(0-('Calc2'!B813*'Calc1'!B10622*'11'!D$17/'11'!B$17),B10707+B11317)</f>
        <v>0</v>
      </c>
      <c r="C11929" s="10"/>
    </row>
    <row r="11930" spans="1:3">
      <c r="A11930" s="21">
        <v>199</v>
      </c>
      <c r="B11930" s="24">
        <f>MAX(0-('Calc2'!B814*'Calc1'!B10623*'11'!D$17/'11'!B$17),B10708+B11318)</f>
        <v>0</v>
      </c>
      <c r="C11930" s="10"/>
    </row>
    <row r="11931" spans="1:3">
      <c r="A11931" s="21">
        <v>200</v>
      </c>
      <c r="B11931" s="24">
        <f>MAX(0-('Calc2'!B815*'Calc1'!B10624*'11'!D$17/'11'!B$17),B10709+B11319)</f>
        <v>0</v>
      </c>
      <c r="C11931" s="10"/>
    </row>
    <row r="11932" spans="1:3">
      <c r="A11932" s="21">
        <v>201</v>
      </c>
      <c r="B11932" s="24">
        <f>MAX(0-('Calc2'!B816*'Calc1'!B10625*'11'!D$17/'11'!B$17),B10710+B11320)</f>
        <v>0</v>
      </c>
      <c r="C11932" s="10"/>
    </row>
    <row r="11933" spans="1:3">
      <c r="A11933" s="21">
        <v>202</v>
      </c>
      <c r="B11933" s="24">
        <f>MAX(0-('Calc2'!B817*'Calc1'!B10626*'11'!D$17/'11'!B$17),B10711+B11321)</f>
        <v>0</v>
      </c>
      <c r="C11933" s="10"/>
    </row>
    <row r="11934" spans="1:3">
      <c r="A11934" s="21">
        <v>203</v>
      </c>
      <c r="B11934" s="24">
        <f>MAX(0-('Calc2'!B818*'Calc1'!B10627*'11'!D$17/'11'!B$17),B10712+B11322)</f>
        <v>0</v>
      </c>
      <c r="C11934" s="10"/>
    </row>
    <row r="11935" spans="1:3">
      <c r="A11935" s="21">
        <v>204</v>
      </c>
      <c r="B11935" s="24">
        <f>MAX(0-('Calc2'!B819*'Calc1'!B10628*'11'!D$17/'11'!B$17),B10713+B11323)</f>
        <v>0</v>
      </c>
      <c r="C11935" s="10"/>
    </row>
    <row r="11936" spans="1:3">
      <c r="A11936" s="21">
        <v>205</v>
      </c>
      <c r="B11936" s="24">
        <f>MAX(0-('Calc2'!B820*'Calc1'!B10629*'11'!D$17/'11'!B$17),B10714+B11324)</f>
        <v>0</v>
      </c>
      <c r="C11936" s="10"/>
    </row>
    <row r="11937" spans="1:3">
      <c r="A11937" s="21">
        <v>206</v>
      </c>
      <c r="B11937" s="24">
        <f>MAX(0-('Calc2'!B821*'Calc1'!B10630*'11'!D$17/'11'!B$17),B10715+B11325)</f>
        <v>0</v>
      </c>
      <c r="C11937" s="10"/>
    </row>
    <row r="11938" spans="1:3">
      <c r="A11938" s="21">
        <v>207</v>
      </c>
      <c r="B11938" s="24">
        <f>MAX(0-('Calc2'!B822*'Calc1'!B10631*'11'!D$17/'11'!B$17),B10716+B11326)</f>
        <v>0</v>
      </c>
      <c r="C11938" s="10"/>
    </row>
    <row r="11939" spans="1:3">
      <c r="A11939" s="21">
        <v>208</v>
      </c>
      <c r="B11939" s="24">
        <f>MAX(0-('Calc2'!B823*'Calc1'!B10632*'11'!D$17/'11'!B$17),B10717+B11327)</f>
        <v>0</v>
      </c>
      <c r="C11939" s="10"/>
    </row>
    <row r="11940" spans="1:3">
      <c r="A11940" s="21">
        <v>209</v>
      </c>
      <c r="B11940" s="24">
        <f>MAX(0-('Calc2'!B824*'Calc1'!B10633*'11'!D$17/'11'!B$17),B10718+B11328)</f>
        <v>0</v>
      </c>
      <c r="C11940" s="10"/>
    </row>
    <row r="11941" spans="1:3">
      <c r="A11941" s="21">
        <v>210</v>
      </c>
      <c r="B11941" s="24">
        <f>MAX(0-('Calc2'!B825*'Calc1'!B10634*'11'!D$17/'11'!B$17),B10719+B11329)</f>
        <v>0</v>
      </c>
      <c r="C11941" s="10"/>
    </row>
    <row r="11942" spans="1:3">
      <c r="A11942" s="21">
        <v>211</v>
      </c>
      <c r="B11942" s="24">
        <f>MAX(0-('Calc2'!B826*'Calc1'!B10635*'11'!D$17/'11'!B$17),B10720+B11330)</f>
        <v>0</v>
      </c>
      <c r="C11942" s="10"/>
    </row>
    <row r="11943" spans="1:3">
      <c r="A11943" s="21">
        <v>212</v>
      </c>
      <c r="B11943" s="24">
        <f>MAX(0-('Calc2'!B827*'Calc1'!B10636*'11'!D$17/'11'!B$17),B10721+B11331)</f>
        <v>0</v>
      </c>
      <c r="C11943" s="10"/>
    </row>
    <row r="11944" spans="1:3">
      <c r="A11944" s="21">
        <v>213</v>
      </c>
      <c r="B11944" s="24">
        <f>MAX(0-('Calc2'!B828*'Calc1'!B10637*'11'!D$17/'11'!B$17),B10722+B11332)</f>
        <v>0</v>
      </c>
      <c r="C11944" s="10"/>
    </row>
    <row r="11945" spans="1:3">
      <c r="A11945" s="21">
        <v>214</v>
      </c>
      <c r="B11945" s="24">
        <f>MAX(0-('Calc2'!B829*'Calc1'!B10638*'11'!D$17/'11'!B$17),B10723+B11333)</f>
        <v>0</v>
      </c>
      <c r="C11945" s="10"/>
    </row>
    <row r="11946" spans="1:3">
      <c r="A11946" s="21">
        <v>215</v>
      </c>
      <c r="B11946" s="24">
        <f>MAX(0-('Calc2'!B830*'Calc1'!B10639*'11'!D$17/'11'!B$17),B10724+B11334)</f>
        <v>0</v>
      </c>
      <c r="C11946" s="10"/>
    </row>
    <row r="11947" spans="1:3">
      <c r="A11947" s="21">
        <v>216</v>
      </c>
      <c r="B11947" s="24">
        <f>MAX(0-('Calc2'!B831*'Calc1'!B10640*'11'!D$17/'11'!B$17),B10725+B11335)</f>
        <v>0</v>
      </c>
      <c r="C11947" s="10"/>
    </row>
    <row r="11948" spans="1:3">
      <c r="A11948" s="21">
        <v>217</v>
      </c>
      <c r="B11948" s="24">
        <f>MAX(0-('Calc2'!B832*'Calc1'!B10641*'11'!D$17/'11'!B$17),B10726+B11336)</f>
        <v>0</v>
      </c>
      <c r="C11948" s="10"/>
    </row>
    <row r="11949" spans="1:3">
      <c r="A11949" s="21">
        <v>218</v>
      </c>
      <c r="B11949" s="24">
        <f>MAX(0-('Calc2'!B833*'Calc1'!B10642*'11'!D$17/'11'!B$17),B10727+B11337)</f>
        <v>0</v>
      </c>
      <c r="C11949" s="10"/>
    </row>
    <row r="11950" spans="1:3">
      <c r="A11950" s="21">
        <v>219</v>
      </c>
      <c r="B11950" s="24">
        <f>MAX(0-('Calc2'!B834*'Calc1'!B10643*'11'!D$17/'11'!B$17),B10728+B11338)</f>
        <v>0</v>
      </c>
      <c r="C11950" s="10"/>
    </row>
    <row r="11951" spans="1:3">
      <c r="A11951" s="21">
        <v>220</v>
      </c>
      <c r="B11951" s="24">
        <f>MAX(0-('Calc2'!B835*'Calc1'!B10644*'11'!D$17/'11'!B$17),B10729+B11339)</f>
        <v>0</v>
      </c>
      <c r="C11951" s="10"/>
    </row>
    <row r="11952" spans="1:3">
      <c r="A11952" s="21">
        <v>221</v>
      </c>
      <c r="B11952" s="24">
        <f>MAX(0-('Calc2'!B836*'Calc1'!B10645*'11'!D$17/'11'!B$17),B10730+B11340)</f>
        <v>0</v>
      </c>
      <c r="C11952" s="10"/>
    </row>
    <row r="11953" spans="1:3">
      <c r="A11953" s="21">
        <v>222</v>
      </c>
      <c r="B11953" s="24">
        <f>MAX(0-('Calc2'!B837*'Calc1'!B10646*'11'!D$17/'11'!B$17),B10731+B11341)</f>
        <v>0</v>
      </c>
      <c r="C11953" s="10"/>
    </row>
    <row r="11954" spans="1:3">
      <c r="A11954" s="21">
        <v>223</v>
      </c>
      <c r="B11954" s="24">
        <f>MAX(0-('Calc2'!B838*'Calc1'!B10647*'11'!D$17/'11'!B$17),B10732+B11342)</f>
        <v>0</v>
      </c>
      <c r="C11954" s="10"/>
    </row>
    <row r="11955" spans="1:3">
      <c r="A11955" s="21">
        <v>224</v>
      </c>
      <c r="B11955" s="24">
        <f>MAX(0-('Calc2'!B839*'Calc1'!B10648*'11'!D$17/'11'!B$17),B10733+B11343)</f>
        <v>0</v>
      </c>
      <c r="C11955" s="10"/>
    </row>
    <row r="11956" spans="1:3">
      <c r="A11956" s="21">
        <v>225</v>
      </c>
      <c r="B11956" s="24">
        <f>MAX(0-('Calc2'!B840*'Calc1'!B10649*'11'!D$17/'11'!B$17),B10734+B11344)</f>
        <v>0</v>
      </c>
      <c r="C11956" s="10"/>
    </row>
    <row r="11957" spans="1:3">
      <c r="A11957" s="21">
        <v>226</v>
      </c>
      <c r="B11957" s="24">
        <f>MAX(0-('Calc2'!B841*'Calc1'!B10650*'11'!D$17/'11'!B$17),B10735+B11345)</f>
        <v>0</v>
      </c>
      <c r="C11957" s="10"/>
    </row>
    <row r="11958" spans="1:3">
      <c r="A11958" s="21">
        <v>227</v>
      </c>
      <c r="B11958" s="24">
        <f>MAX(0-('Calc2'!B842*'Calc1'!B10651*'11'!D$17/'11'!B$17),B10736+B11346)</f>
        <v>0</v>
      </c>
      <c r="C11958" s="10"/>
    </row>
    <row r="11959" spans="1:3">
      <c r="A11959" s="21">
        <v>228</v>
      </c>
      <c r="B11959" s="24">
        <f>MAX(0-('Calc2'!B843*'Calc1'!B10652*'11'!D$17/'11'!B$17),B10737+B11347)</f>
        <v>0</v>
      </c>
      <c r="C11959" s="10"/>
    </row>
    <row r="11960" spans="1:3">
      <c r="A11960" s="21">
        <v>229</v>
      </c>
      <c r="B11960" s="24">
        <f>MAX(0-('Calc2'!B844*'Calc1'!B10653*'11'!D$17/'11'!B$17),B10738+B11348)</f>
        <v>0</v>
      </c>
      <c r="C11960" s="10"/>
    </row>
    <row r="11961" spans="1:3">
      <c r="A11961" s="21">
        <v>230</v>
      </c>
      <c r="B11961" s="24">
        <f>MAX(0-('Calc2'!B845*'Calc1'!B10654*'11'!D$17/'11'!B$17),B10739+B11349)</f>
        <v>0</v>
      </c>
      <c r="C11961" s="10"/>
    </row>
    <row r="11962" spans="1:3">
      <c r="A11962" s="21">
        <v>231</v>
      </c>
      <c r="B11962" s="24">
        <f>MAX(0-('Calc2'!B846*'Calc1'!B10655*'11'!D$17/'11'!B$17),B10740+B11350)</f>
        <v>0</v>
      </c>
      <c r="C11962" s="10"/>
    </row>
    <row r="11963" spans="1:3">
      <c r="A11963" s="21">
        <v>232</v>
      </c>
      <c r="B11963" s="24">
        <f>MAX(0-('Calc2'!B847*'Calc1'!B10656*'11'!D$17/'11'!B$17),B10741+B11351)</f>
        <v>0</v>
      </c>
      <c r="C11963" s="10"/>
    </row>
    <row r="11964" spans="1:3">
      <c r="A11964" s="21">
        <v>233</v>
      </c>
      <c r="B11964" s="24">
        <f>MAX(0-('Calc2'!B848*'Calc1'!B10657*'11'!D$17/'11'!B$17),B10742+B11352)</f>
        <v>0</v>
      </c>
      <c r="C11964" s="10"/>
    </row>
    <row r="11965" spans="1:3">
      <c r="A11965" s="21">
        <v>234</v>
      </c>
      <c r="B11965" s="24">
        <f>MAX(0-('Calc2'!B849*'Calc1'!B10658*'11'!D$17/'11'!B$17),B10743+B11353)</f>
        <v>0</v>
      </c>
      <c r="C11965" s="10"/>
    </row>
    <row r="11966" spans="1:3">
      <c r="A11966" s="21">
        <v>235</v>
      </c>
      <c r="B11966" s="24">
        <f>MAX(0-('Calc2'!B850*'Calc1'!B10659*'11'!D$17/'11'!B$17),B10744+B11354)</f>
        <v>0</v>
      </c>
      <c r="C11966" s="10"/>
    </row>
    <row r="11967" spans="1:3">
      <c r="A11967" s="21">
        <v>236</v>
      </c>
      <c r="B11967" s="24">
        <f>MAX(0-('Calc2'!B851*'Calc1'!B10660*'11'!D$17/'11'!B$17),B10745+B11355)</f>
        <v>0</v>
      </c>
      <c r="C11967" s="10"/>
    </row>
    <row r="11968" spans="1:3">
      <c r="A11968" s="21">
        <v>237</v>
      </c>
      <c r="B11968" s="24">
        <f>MAX(0-('Calc2'!B852*'Calc1'!B10661*'11'!D$17/'11'!B$17),B10746+B11356)</f>
        <v>0</v>
      </c>
      <c r="C11968" s="10"/>
    </row>
    <row r="11969" spans="1:3">
      <c r="A11969" s="21">
        <v>238</v>
      </c>
      <c r="B11969" s="24">
        <f>MAX(0-('Calc2'!B853*'Calc1'!B10662*'11'!D$17/'11'!B$17),B10747+B11357)</f>
        <v>0</v>
      </c>
      <c r="C11969" s="10"/>
    </row>
    <row r="11970" spans="1:3">
      <c r="A11970" s="21">
        <v>239</v>
      </c>
      <c r="B11970" s="24">
        <f>MAX(0-('Calc2'!B854*'Calc1'!B10663*'11'!D$17/'11'!B$17),B10748+B11358)</f>
        <v>0</v>
      </c>
      <c r="C11970" s="10"/>
    </row>
    <row r="11971" spans="1:3">
      <c r="A11971" s="21">
        <v>240</v>
      </c>
      <c r="B11971" s="24">
        <f>MAX(0-('Calc2'!B855*'Calc1'!B10664*'11'!D$17/'11'!B$17),B10749+B11359)</f>
        <v>0</v>
      </c>
      <c r="C11971" s="10"/>
    </row>
    <row r="11972" spans="1:3">
      <c r="A11972" s="21">
        <v>241</v>
      </c>
      <c r="B11972" s="24">
        <f>MAX(0-('Calc2'!B856*'Calc1'!B10665*'11'!D$17/'11'!B$17),B10750+B11360)</f>
        <v>0</v>
      </c>
      <c r="C11972" s="10"/>
    </row>
    <row r="11973" spans="1:3">
      <c r="A11973" s="21">
        <v>242</v>
      </c>
      <c r="B11973" s="24">
        <f>MAX(0-('Calc2'!B857*'Calc1'!B10666*'11'!D$17/'11'!B$17),B10751+B11361)</f>
        <v>0</v>
      </c>
      <c r="C11973" s="10"/>
    </row>
    <row r="11974" spans="1:3">
      <c r="A11974" s="21">
        <v>243</v>
      </c>
      <c r="B11974" s="24">
        <f>MAX(0-('Calc2'!B858*'Calc1'!B10667*'11'!D$17/'11'!B$17),B10752+B11362)</f>
        <v>0</v>
      </c>
      <c r="C11974" s="10"/>
    </row>
    <row r="11975" spans="1:3">
      <c r="A11975" s="21">
        <v>244</v>
      </c>
      <c r="B11975" s="24">
        <f>MAX(0-('Calc2'!B859*'Calc1'!B10668*'11'!D$17/'11'!B$17),B10753+B11363)</f>
        <v>0</v>
      </c>
      <c r="C11975" s="10"/>
    </row>
    <row r="11976" spans="1:3">
      <c r="A11976" s="21">
        <v>245</v>
      </c>
      <c r="B11976" s="24">
        <f>MAX(0-('Calc2'!B860*'Calc1'!B10669*'11'!D$17/'11'!B$17),B10754+B11364)</f>
        <v>0</v>
      </c>
      <c r="C11976" s="10"/>
    </row>
    <row r="11977" spans="1:3">
      <c r="A11977" s="21">
        <v>246</v>
      </c>
      <c r="B11977" s="24">
        <f>MAX(0-('Calc2'!B861*'Calc1'!B10670*'11'!D$17/'11'!B$17),B10755+B11365)</f>
        <v>0</v>
      </c>
      <c r="C11977" s="10"/>
    </row>
    <row r="11978" spans="1:3">
      <c r="A11978" s="21">
        <v>247</v>
      </c>
      <c r="B11978" s="24">
        <f>MAX(0-('Calc2'!B862*'Calc1'!B10671*'11'!D$17/'11'!B$17),B10756+B11366)</f>
        <v>0</v>
      </c>
      <c r="C11978" s="10"/>
    </row>
    <row r="11979" spans="1:3">
      <c r="A11979" s="21">
        <v>248</v>
      </c>
      <c r="B11979" s="24">
        <f>MAX(0-('Calc2'!B863*'Calc1'!B10672*'11'!D$17/'11'!B$17),B10757+B11367)</f>
        <v>0</v>
      </c>
      <c r="C11979" s="10"/>
    </row>
    <row r="11980" spans="1:3">
      <c r="A11980" s="21">
        <v>249</v>
      </c>
      <c r="B11980" s="24">
        <f>MAX(0-('Calc2'!B864*'Calc1'!B10673*'11'!D$17/'11'!B$17),B10758+B11368)</f>
        <v>0</v>
      </c>
      <c r="C11980" s="10"/>
    </row>
    <row r="11981" spans="1:3">
      <c r="A11981" s="21">
        <v>250</v>
      </c>
      <c r="B11981" s="24">
        <f>MAX(0-('Calc2'!B865*'Calc1'!B10674*'11'!D$17/'11'!B$17),B10759+B11369)</f>
        <v>0</v>
      </c>
      <c r="C11981" s="10"/>
    </row>
    <row r="11982" spans="1:3">
      <c r="A11982" s="21">
        <v>251</v>
      </c>
      <c r="B11982" s="24">
        <f>MAX(0-('Calc2'!B866*'Calc1'!B10675*'11'!D$17/'11'!B$17),B10760+B11370)</f>
        <v>0</v>
      </c>
      <c r="C11982" s="10"/>
    </row>
    <row r="11983" spans="1:3">
      <c r="A11983" s="21">
        <v>252</v>
      </c>
      <c r="B11983" s="24">
        <f>MAX(0-('Calc2'!B867*'Calc1'!B10676*'11'!D$17/'11'!B$17),B10761+B11371)</f>
        <v>0</v>
      </c>
      <c r="C11983" s="10"/>
    </row>
    <row r="11984" spans="1:3">
      <c r="A11984" s="21">
        <v>253</v>
      </c>
      <c r="B11984" s="24">
        <f>MAX(0-('Calc2'!B868*'Calc1'!B10677*'11'!D$17/'11'!B$17),B10762+B11372)</f>
        <v>0</v>
      </c>
      <c r="C11984" s="10"/>
    </row>
    <row r="11985" spans="1:3">
      <c r="A11985" s="21">
        <v>254</v>
      </c>
      <c r="B11985" s="24">
        <f>MAX(0-('Calc2'!B869*'Calc1'!B10678*'11'!D$17/'11'!B$17),B10763+B11373)</f>
        <v>0</v>
      </c>
      <c r="C11985" s="10"/>
    </row>
    <row r="11986" spans="1:3">
      <c r="A11986" s="21">
        <v>255</v>
      </c>
      <c r="B11986" s="24">
        <f>MAX(0-('Calc2'!B870*'Calc1'!B10679*'11'!D$17/'11'!B$17),B10764+B11374)</f>
        <v>0</v>
      </c>
      <c r="C11986" s="10"/>
    </row>
    <row r="11987" spans="1:3">
      <c r="A11987" s="21">
        <v>256</v>
      </c>
      <c r="B11987" s="24">
        <f>MAX(0-('Calc2'!B871*'Calc1'!B10680*'11'!D$17/'11'!B$17),B10765+B11375)</f>
        <v>0</v>
      </c>
      <c r="C11987" s="10"/>
    </row>
    <row r="11988" spans="1:3">
      <c r="A11988" s="21">
        <v>257</v>
      </c>
      <c r="B11988" s="24">
        <f>MAX(0-('Calc2'!B872*'Calc1'!B10681*'11'!D$17/'11'!B$17),B10766+B11376)</f>
        <v>0</v>
      </c>
      <c r="C11988" s="10"/>
    </row>
    <row r="11989" spans="1:3">
      <c r="A11989" s="21">
        <v>258</v>
      </c>
      <c r="B11989" s="24">
        <f>MAX(0-('Calc2'!B873*'Calc1'!B10682*'11'!D$17/'11'!B$17),B10767+B11377)</f>
        <v>0</v>
      </c>
      <c r="C11989" s="10"/>
    </row>
    <row r="11990" spans="1:3">
      <c r="A11990" s="21">
        <v>259</v>
      </c>
      <c r="B11990" s="24">
        <f>MAX(0-('Calc2'!B874*'Calc1'!B10683*'11'!D$17/'11'!B$17),B10768+B11378)</f>
        <v>0</v>
      </c>
      <c r="C11990" s="10"/>
    </row>
    <row r="11991" spans="1:3">
      <c r="A11991" s="21">
        <v>260</v>
      </c>
      <c r="B11991" s="24">
        <f>MAX(0-('Calc2'!B875*'Calc1'!B10684*'11'!D$17/'11'!B$17),B10769+B11379)</f>
        <v>0</v>
      </c>
      <c r="C11991" s="10"/>
    </row>
    <row r="11992" spans="1:3">
      <c r="A11992" s="21">
        <v>261</v>
      </c>
      <c r="B11992" s="24">
        <f>MAX(0-('Calc2'!B876*'Calc1'!B10685*'11'!D$17/'11'!B$17),B10770+B11380)</f>
        <v>0</v>
      </c>
      <c r="C11992" s="10"/>
    </row>
    <row r="11993" spans="1:3">
      <c r="A11993" s="21">
        <v>262</v>
      </c>
      <c r="B11993" s="24">
        <f>MAX(0-('Calc2'!B877*'Calc1'!B10686*'11'!D$17/'11'!B$17),B10771+B11381)</f>
        <v>0</v>
      </c>
      <c r="C11993" s="10"/>
    </row>
    <row r="11994" spans="1:3">
      <c r="A11994" s="21">
        <v>263</v>
      </c>
      <c r="B11994" s="24">
        <f>MAX(0-('Calc2'!B878*'Calc1'!B10687*'11'!D$17/'11'!B$17),B10772+B11382)</f>
        <v>0</v>
      </c>
      <c r="C11994" s="10"/>
    </row>
    <row r="11995" spans="1:3">
      <c r="A11995" s="21">
        <v>264</v>
      </c>
      <c r="B11995" s="24">
        <f>MAX(0-('Calc2'!B879*'Calc1'!B10688*'11'!D$17/'11'!B$17),B10773+B11383)</f>
        <v>0</v>
      </c>
      <c r="C11995" s="10"/>
    </row>
    <row r="11996" spans="1:3">
      <c r="A11996" s="21">
        <v>265</v>
      </c>
      <c r="B11996" s="24">
        <f>MAX(0-('Calc2'!B880*'Calc1'!B10689*'11'!D$17/'11'!B$17),B10774+B11384)</f>
        <v>0</v>
      </c>
      <c r="C11996" s="10"/>
    </row>
    <row r="11997" spans="1:3">
      <c r="A11997" s="21">
        <v>266</v>
      </c>
      <c r="B11997" s="24">
        <f>MAX(0-('Calc2'!B881*'Calc1'!B10690*'11'!D$17/'11'!B$17),B10775+B11385)</f>
        <v>0</v>
      </c>
      <c r="C11997" s="10"/>
    </row>
    <row r="11998" spans="1:3">
      <c r="A11998" s="21">
        <v>267</v>
      </c>
      <c r="B11998" s="24">
        <f>MAX(0-('Calc2'!B882*'Calc1'!B10691*'11'!D$17/'11'!B$17),B10776+B11386)</f>
        <v>0</v>
      </c>
      <c r="C11998" s="10"/>
    </row>
    <row r="11999" spans="1:3">
      <c r="A11999" s="21">
        <v>268</v>
      </c>
      <c r="B11999" s="24">
        <f>MAX(0-('Calc2'!B883*'Calc1'!B10692*'11'!D$17/'11'!B$17),B10777+B11387)</f>
        <v>0</v>
      </c>
      <c r="C11999" s="10"/>
    </row>
    <row r="12000" spans="1:3">
      <c r="A12000" s="21">
        <v>269</v>
      </c>
      <c r="B12000" s="24">
        <f>MAX(0-('Calc2'!B884*'Calc1'!B10693*'11'!D$17/'11'!B$17),B10778+B11388)</f>
        <v>0</v>
      </c>
      <c r="C12000" s="10"/>
    </row>
    <row r="12001" spans="1:3">
      <c r="A12001" s="21">
        <v>270</v>
      </c>
      <c r="B12001" s="24">
        <f>MAX(0-('Calc2'!B885*'Calc1'!B10694*'11'!D$17/'11'!B$17),B10779+B11389)</f>
        <v>0</v>
      </c>
      <c r="C12001" s="10"/>
    </row>
    <row r="12002" spans="1:3">
      <c r="A12002" s="21">
        <v>271</v>
      </c>
      <c r="B12002" s="24">
        <f>MAX(0-('Calc2'!B886*'Calc1'!B10695*'11'!D$17/'11'!B$17),B10780+B11390)</f>
        <v>0</v>
      </c>
      <c r="C12002" s="10"/>
    </row>
    <row r="12003" spans="1:3">
      <c r="A12003" s="21">
        <v>272</v>
      </c>
      <c r="B12003" s="24">
        <f>MAX(0-('Calc2'!B887*'Calc1'!B10696*'11'!D$17/'11'!B$17),B10781+B11391)</f>
        <v>0</v>
      </c>
      <c r="C12003" s="10"/>
    </row>
    <row r="12004" spans="1:3">
      <c r="A12004" s="21">
        <v>273</v>
      </c>
      <c r="B12004" s="24">
        <f>MAX(0-('Calc2'!B888*'Calc1'!B10697*'11'!D$17/'11'!B$17),B10782+B11392)</f>
        <v>0</v>
      </c>
      <c r="C12004" s="10"/>
    </row>
    <row r="12005" spans="1:3">
      <c r="A12005" s="21">
        <v>274</v>
      </c>
      <c r="B12005" s="24">
        <f>MAX(0-('Calc2'!B889*'Calc1'!B10698*'11'!D$17/'11'!B$17),B10783+B11393)</f>
        <v>0</v>
      </c>
      <c r="C12005" s="10"/>
    </row>
    <row r="12006" spans="1:3">
      <c r="A12006" s="21">
        <v>275</v>
      </c>
      <c r="B12006" s="24">
        <f>MAX(0-('Calc2'!B890*'Calc1'!B10699*'11'!D$17/'11'!B$17),B10784+B11394)</f>
        <v>0</v>
      </c>
      <c r="C12006" s="10"/>
    </row>
    <row r="12007" spans="1:3">
      <c r="A12007" s="21">
        <v>276</v>
      </c>
      <c r="B12007" s="24">
        <f>MAX(0-('Calc2'!B891*'Calc1'!B10700*'11'!D$17/'11'!B$17),B10785+B11395)</f>
        <v>0</v>
      </c>
      <c r="C12007" s="10"/>
    </row>
    <row r="12008" spans="1:3">
      <c r="A12008" s="21">
        <v>277</v>
      </c>
      <c r="B12008" s="24">
        <f>MAX(0-('Calc2'!B892*'Calc1'!B10701*'11'!D$17/'11'!B$17),B10786+B11396)</f>
        <v>0</v>
      </c>
      <c r="C12008" s="10"/>
    </row>
    <row r="12009" spans="1:3">
      <c r="A12009" s="21">
        <v>278</v>
      </c>
      <c r="B12009" s="24">
        <f>MAX(0-('Calc2'!B893*'Calc1'!B10702*'11'!D$17/'11'!B$17),B10787+B11397)</f>
        <v>0</v>
      </c>
      <c r="C12009" s="10"/>
    </row>
    <row r="12010" spans="1:3">
      <c r="A12010" s="21">
        <v>279</v>
      </c>
      <c r="B12010" s="24">
        <f>MAX(0-('Calc2'!B894*'Calc1'!B10703*'11'!D$17/'11'!B$17),B10788+B11398)</f>
        <v>0</v>
      </c>
      <c r="C12010" s="10"/>
    </row>
    <row r="12011" spans="1:3">
      <c r="A12011" s="21">
        <v>280</v>
      </c>
      <c r="B12011" s="24">
        <f>MAX(0-('Calc2'!B895*'Calc1'!B10704*'11'!D$17/'11'!B$17),B10789+B11399)</f>
        <v>0</v>
      </c>
      <c r="C12011" s="10"/>
    </row>
    <row r="12012" spans="1:3">
      <c r="A12012" s="21">
        <v>281</v>
      </c>
      <c r="B12012" s="24">
        <f>MAX(0-('Calc2'!B896*'Calc1'!B10705*'11'!D$17/'11'!B$17),B10790+B11400)</f>
        <v>0</v>
      </c>
      <c r="C12012" s="10"/>
    </row>
    <row r="12013" spans="1:3">
      <c r="A12013" s="21">
        <v>282</v>
      </c>
      <c r="B12013" s="24">
        <f>MAX(0-('Calc2'!B897*'Calc1'!B10706*'11'!D$17/'11'!B$17),B10791+B11401)</f>
        <v>0</v>
      </c>
      <c r="C12013" s="10"/>
    </row>
    <row r="12014" spans="1:3">
      <c r="A12014" s="21">
        <v>283</v>
      </c>
      <c r="B12014" s="24">
        <f>MAX(0-('Calc2'!B898*'Calc1'!B10707*'11'!D$17/'11'!B$17),B10792+B11402)</f>
        <v>0</v>
      </c>
      <c r="C12014" s="10"/>
    </row>
    <row r="12015" spans="1:3">
      <c r="A12015" s="21">
        <v>284</v>
      </c>
      <c r="B12015" s="24">
        <f>MAX(0-('Calc2'!B899*'Calc1'!B10708*'11'!D$17/'11'!B$17),B10793+B11403)</f>
        <v>0</v>
      </c>
      <c r="C12015" s="10"/>
    </row>
    <row r="12016" spans="1:3">
      <c r="A12016" s="21">
        <v>285</v>
      </c>
      <c r="B12016" s="24">
        <f>MAX(0-('Calc2'!B900*'Calc1'!B10709*'11'!D$17/'11'!B$17),B10794+B11404)</f>
        <v>0</v>
      </c>
      <c r="C12016" s="10"/>
    </row>
    <row r="12017" spans="1:3">
      <c r="A12017" s="21">
        <v>286</v>
      </c>
      <c r="B12017" s="24">
        <f>MAX(0-('Calc2'!B901*'Calc1'!B10710*'11'!D$17/'11'!B$17),B10795+B11405)</f>
        <v>0</v>
      </c>
      <c r="C12017" s="10"/>
    </row>
    <row r="12018" spans="1:3">
      <c r="A12018" s="21">
        <v>287</v>
      </c>
      <c r="B12018" s="24">
        <f>MAX(0-('Calc2'!B902*'Calc1'!B10711*'11'!D$17/'11'!B$17),B10796+B11406)</f>
        <v>0</v>
      </c>
      <c r="C12018" s="10"/>
    </row>
    <row r="12019" spans="1:3">
      <c r="A12019" s="21">
        <v>288</v>
      </c>
      <c r="B12019" s="24">
        <f>MAX(0-('Calc2'!B903*'Calc1'!B10712*'11'!D$17/'11'!B$17),B10797+B11407)</f>
        <v>0</v>
      </c>
      <c r="C12019" s="10"/>
    </row>
    <row r="12020" spans="1:3">
      <c r="A12020" s="21">
        <v>289</v>
      </c>
      <c r="B12020" s="24">
        <f>MAX(0-('Calc2'!B904*'Calc1'!B10713*'11'!D$17/'11'!B$17),B10798+B11408)</f>
        <v>0</v>
      </c>
      <c r="C12020" s="10"/>
    </row>
    <row r="12021" spans="1:3">
      <c r="A12021" s="21">
        <v>290</v>
      </c>
      <c r="B12021" s="24">
        <f>MAX(0-('Calc2'!B905*'Calc1'!B10714*'11'!D$17/'11'!B$17),B10799+B11409)</f>
        <v>0</v>
      </c>
      <c r="C12021" s="10"/>
    </row>
    <row r="12022" spans="1:3">
      <c r="A12022" s="21">
        <v>291</v>
      </c>
      <c r="B12022" s="24">
        <f>MAX(0-('Calc2'!B906*'Calc1'!B10715*'11'!D$17/'11'!B$17),B10800+B11410)</f>
        <v>0</v>
      </c>
      <c r="C12022" s="10"/>
    </row>
    <row r="12023" spans="1:3">
      <c r="A12023" s="21">
        <v>292</v>
      </c>
      <c r="B12023" s="24">
        <f>MAX(0-('Calc2'!B907*'Calc1'!B10716*'11'!D$17/'11'!B$17),B10801+B11411)</f>
        <v>0</v>
      </c>
      <c r="C12023" s="10"/>
    </row>
    <row r="12024" spans="1:3">
      <c r="A12024" s="21">
        <v>293</v>
      </c>
      <c r="B12024" s="24">
        <f>MAX(0-('Calc2'!B908*'Calc1'!B10717*'11'!D$17/'11'!B$17),B10802+B11412)</f>
        <v>0</v>
      </c>
      <c r="C12024" s="10"/>
    </row>
    <row r="12025" spans="1:3">
      <c r="A12025" s="21">
        <v>294</v>
      </c>
      <c r="B12025" s="24">
        <f>MAX(0-('Calc2'!B909*'Calc1'!B10718*'11'!D$17/'11'!B$17),B10803+B11413)</f>
        <v>0</v>
      </c>
      <c r="C12025" s="10"/>
    </row>
    <row r="12026" spans="1:3">
      <c r="A12026" s="21">
        <v>295</v>
      </c>
      <c r="B12026" s="24">
        <f>MAX(0-('Calc2'!B910*'Calc1'!B10719*'11'!D$17/'11'!B$17),B10804+B11414)</f>
        <v>0</v>
      </c>
      <c r="C12026" s="10"/>
    </row>
    <row r="12027" spans="1:3">
      <c r="A12027" s="21">
        <v>296</v>
      </c>
      <c r="B12027" s="24">
        <f>MAX(0-('Calc2'!B911*'Calc1'!B10720*'11'!D$17/'11'!B$17),B10805+B11415)</f>
        <v>0</v>
      </c>
      <c r="C12027" s="10"/>
    </row>
    <row r="12028" spans="1:3">
      <c r="A12028" s="21">
        <v>297</v>
      </c>
      <c r="B12028" s="24">
        <f>MAX(0-('Calc2'!B912*'Calc1'!B10721*'11'!D$17/'11'!B$17),B10806+B11416)</f>
        <v>0</v>
      </c>
      <c r="C12028" s="10"/>
    </row>
    <row r="12029" spans="1:3">
      <c r="A12029" s="21">
        <v>298</v>
      </c>
      <c r="B12029" s="24">
        <f>MAX(0-('Calc2'!B913*'Calc1'!B10722*'11'!D$17/'11'!B$17),B10807+B11417)</f>
        <v>0</v>
      </c>
      <c r="C12029" s="10"/>
    </row>
    <row r="12030" spans="1:3">
      <c r="A12030" s="21">
        <v>299</v>
      </c>
      <c r="B12030" s="24">
        <f>MAX(0-('Calc2'!B914*'Calc1'!B10723*'11'!D$17/'11'!B$17),B10808+B11418)</f>
        <v>0</v>
      </c>
      <c r="C12030" s="10"/>
    </row>
    <row r="12031" spans="1:3">
      <c r="A12031" s="21">
        <v>300</v>
      </c>
      <c r="B12031" s="24">
        <f>MAX(0-('Calc2'!B915*'Calc1'!B10724*'11'!D$17/'11'!B$17),B10809+B11419)</f>
        <v>0</v>
      </c>
      <c r="C12031" s="10"/>
    </row>
    <row r="12032" spans="1:3">
      <c r="A12032" s="21">
        <v>301</v>
      </c>
      <c r="B12032" s="24">
        <f>MAX(0-('Calc2'!B916*'Calc1'!B10725*'11'!D$17/'11'!B$17),B10810+B11420)</f>
        <v>0</v>
      </c>
      <c r="C12032" s="10"/>
    </row>
    <row r="12033" spans="1:3">
      <c r="A12033" s="21">
        <v>302</v>
      </c>
      <c r="B12033" s="24">
        <f>MAX(0-('Calc2'!B917*'Calc1'!B10726*'11'!D$17/'11'!B$17),B10811+B11421)</f>
        <v>0</v>
      </c>
      <c r="C12033" s="10"/>
    </row>
    <row r="12034" spans="1:3">
      <c r="A12034" s="21">
        <v>303</v>
      </c>
      <c r="B12034" s="24">
        <f>MAX(0-('Calc2'!B918*'Calc1'!B10727*'11'!D$17/'11'!B$17),B10812+B11422)</f>
        <v>0</v>
      </c>
      <c r="C12034" s="10"/>
    </row>
    <row r="12035" spans="1:3">
      <c r="A12035" s="21">
        <v>304</v>
      </c>
      <c r="B12035" s="24">
        <f>MAX(0-('Calc2'!B919*'Calc1'!B10728*'11'!D$17/'11'!B$17),B10813+B11423)</f>
        <v>0</v>
      </c>
      <c r="C12035" s="10"/>
    </row>
    <row r="12036" spans="1:3">
      <c r="A12036" s="21">
        <v>305</v>
      </c>
      <c r="B12036" s="24">
        <f>MAX(0-('Calc2'!B920*'Calc1'!B10729*'11'!D$17/'11'!B$17),B10814+B11424)</f>
        <v>0</v>
      </c>
      <c r="C12036" s="10"/>
    </row>
    <row r="12037" spans="1:3">
      <c r="A12037" s="21">
        <v>306</v>
      </c>
      <c r="B12037" s="24">
        <f>MAX(0-('Calc2'!B921*'Calc1'!B10730*'11'!D$17/'11'!B$17),B10815+B11425)</f>
        <v>0</v>
      </c>
      <c r="C12037" s="10"/>
    </row>
    <row r="12038" spans="1:3">
      <c r="A12038" s="21">
        <v>307</v>
      </c>
      <c r="B12038" s="24">
        <f>MAX(0-('Calc2'!B922*'Calc1'!B10731*'11'!D$17/'11'!B$17),B10816+B11426)</f>
        <v>0</v>
      </c>
      <c r="C12038" s="10"/>
    </row>
    <row r="12039" spans="1:3">
      <c r="A12039" s="21">
        <v>308</v>
      </c>
      <c r="B12039" s="24">
        <f>MAX(0-('Calc2'!B923*'Calc1'!B10732*'11'!D$17/'11'!B$17),B10817+B11427)</f>
        <v>0</v>
      </c>
      <c r="C12039" s="10"/>
    </row>
    <row r="12040" spans="1:3">
      <c r="A12040" s="21">
        <v>309</v>
      </c>
      <c r="B12040" s="24">
        <f>MAX(0-('Calc2'!B924*'Calc1'!B10733*'11'!D$17/'11'!B$17),B10818+B11428)</f>
        <v>0</v>
      </c>
      <c r="C12040" s="10"/>
    </row>
    <row r="12041" spans="1:3">
      <c r="A12041" s="21">
        <v>310</v>
      </c>
      <c r="B12041" s="24">
        <f>MAX(0-('Calc2'!B925*'Calc1'!B10734*'11'!D$17/'11'!B$17),B10819+B11429)</f>
        <v>0</v>
      </c>
      <c r="C12041" s="10"/>
    </row>
    <row r="12042" spans="1:3">
      <c r="A12042" s="21">
        <v>311</v>
      </c>
      <c r="B12042" s="24">
        <f>MAX(0-('Calc2'!B926*'Calc1'!B10735*'11'!D$17/'11'!B$17),B10820+B11430)</f>
        <v>0</v>
      </c>
      <c r="C12042" s="10"/>
    </row>
    <row r="12043" spans="1:3">
      <c r="A12043" s="21">
        <v>312</v>
      </c>
      <c r="B12043" s="24">
        <f>MAX(0-('Calc2'!B927*'Calc1'!B10736*'11'!D$17/'11'!B$17),B10821+B11431)</f>
        <v>0</v>
      </c>
      <c r="C12043" s="10"/>
    </row>
    <row r="12044" spans="1:3">
      <c r="A12044" s="21">
        <v>313</v>
      </c>
      <c r="B12044" s="24">
        <f>MAX(0-('Calc2'!B928*'Calc1'!B10737*'11'!D$17/'11'!B$17),B10822+B11432)</f>
        <v>0</v>
      </c>
      <c r="C12044" s="10"/>
    </row>
    <row r="12045" spans="1:3">
      <c r="A12045" s="21">
        <v>314</v>
      </c>
      <c r="B12045" s="24">
        <f>MAX(0-('Calc2'!B929*'Calc1'!B10738*'11'!D$17/'11'!B$17),B10823+B11433)</f>
        <v>0</v>
      </c>
      <c r="C12045" s="10"/>
    </row>
    <row r="12046" spans="1:3">
      <c r="A12046" s="21">
        <v>315</v>
      </c>
      <c r="B12046" s="24">
        <f>MAX(0-('Calc2'!B930*'Calc1'!B10739*'11'!D$17/'11'!B$17),B10824+B11434)</f>
        <v>0</v>
      </c>
      <c r="C12046" s="10"/>
    </row>
    <row r="12047" spans="1:3">
      <c r="A12047" s="21">
        <v>316</v>
      </c>
      <c r="B12047" s="24">
        <f>MAX(0-('Calc2'!B931*'Calc1'!B10740*'11'!D$17/'11'!B$17),B10825+B11435)</f>
        <v>0</v>
      </c>
      <c r="C12047" s="10"/>
    </row>
    <row r="12048" spans="1:3">
      <c r="A12048" s="21">
        <v>317</v>
      </c>
      <c r="B12048" s="24">
        <f>MAX(0-('Calc2'!B932*'Calc1'!B10741*'11'!D$17/'11'!B$17),B10826+B11436)</f>
        <v>0</v>
      </c>
      <c r="C12048" s="10"/>
    </row>
    <row r="12049" spans="1:3">
      <c r="A12049" s="21">
        <v>318</v>
      </c>
      <c r="B12049" s="24">
        <f>MAX(0-('Calc2'!B933*'Calc1'!B10742*'11'!D$17/'11'!B$17),B10827+B11437)</f>
        <v>0</v>
      </c>
      <c r="C12049" s="10"/>
    </row>
    <row r="12050" spans="1:3">
      <c r="A12050" s="21">
        <v>319</v>
      </c>
      <c r="B12050" s="24">
        <f>MAX(0-('Calc2'!B934*'Calc1'!B10743*'11'!D$17/'11'!B$17),B10828+B11438)</f>
        <v>0</v>
      </c>
      <c r="C12050" s="10"/>
    </row>
    <row r="12051" spans="1:3">
      <c r="A12051" s="21">
        <v>320</v>
      </c>
      <c r="B12051" s="24">
        <f>MAX(0-('Calc2'!B935*'Calc1'!B10744*'11'!D$17/'11'!B$17),B10829+B11439)</f>
        <v>0</v>
      </c>
      <c r="C12051" s="10"/>
    </row>
    <row r="12052" spans="1:3">
      <c r="A12052" s="21">
        <v>321</v>
      </c>
      <c r="B12052" s="24">
        <f>MAX(0-('Calc2'!B936*'Calc1'!B10745*'11'!D$17/'11'!B$17),B10830+B11440)</f>
        <v>0</v>
      </c>
      <c r="C12052" s="10"/>
    </row>
    <row r="12053" spans="1:3">
      <c r="A12053" s="21">
        <v>322</v>
      </c>
      <c r="B12053" s="24">
        <f>MAX(0-('Calc2'!B937*'Calc1'!B10746*'11'!D$17/'11'!B$17),B10831+B11441)</f>
        <v>0</v>
      </c>
      <c r="C12053" s="10"/>
    </row>
    <row r="12054" spans="1:3">
      <c r="A12054" s="21">
        <v>323</v>
      </c>
      <c r="B12054" s="24">
        <f>MAX(0-('Calc2'!B938*'Calc1'!B10747*'11'!D$17/'11'!B$17),B10832+B11442)</f>
        <v>0</v>
      </c>
      <c r="C12054" s="10"/>
    </row>
    <row r="12055" spans="1:3">
      <c r="A12055" s="21">
        <v>324</v>
      </c>
      <c r="B12055" s="24">
        <f>MAX(0-('Calc2'!B939*'Calc1'!B10748*'11'!D$17/'11'!B$17),B10833+B11443)</f>
        <v>0</v>
      </c>
      <c r="C12055" s="10"/>
    </row>
    <row r="12056" spans="1:3">
      <c r="A12056" s="21">
        <v>325</v>
      </c>
      <c r="B12056" s="24">
        <f>MAX(0-('Calc2'!B940*'Calc1'!B10749*'11'!D$17/'11'!B$17),B10834+B11444)</f>
        <v>0</v>
      </c>
      <c r="C12056" s="10"/>
    </row>
    <row r="12057" spans="1:3">
      <c r="A12057" s="21">
        <v>326</v>
      </c>
      <c r="B12057" s="24">
        <f>MAX(0-('Calc2'!B941*'Calc1'!B10750*'11'!D$17/'11'!B$17),B10835+B11445)</f>
        <v>0</v>
      </c>
      <c r="C12057" s="10"/>
    </row>
    <row r="12058" spans="1:3">
      <c r="A12058" s="21">
        <v>327</v>
      </c>
      <c r="B12058" s="24">
        <f>MAX(0-('Calc2'!B942*'Calc1'!B10751*'11'!D$17/'11'!B$17),B10836+B11446)</f>
        <v>0</v>
      </c>
      <c r="C12058" s="10"/>
    </row>
    <row r="12059" spans="1:3">
      <c r="A12059" s="21">
        <v>328</v>
      </c>
      <c r="B12059" s="24">
        <f>MAX(0-('Calc2'!B943*'Calc1'!B10752*'11'!D$17/'11'!B$17),B10837+B11447)</f>
        <v>0</v>
      </c>
      <c r="C12059" s="10"/>
    </row>
    <row r="12060" spans="1:3">
      <c r="A12060" s="21">
        <v>329</v>
      </c>
      <c r="B12060" s="24">
        <f>MAX(0-('Calc2'!B944*'Calc1'!B10753*'11'!D$17/'11'!B$17),B10838+B11448)</f>
        <v>0</v>
      </c>
      <c r="C12060" s="10"/>
    </row>
    <row r="12061" spans="1:3">
      <c r="A12061" s="21">
        <v>330</v>
      </c>
      <c r="B12061" s="24">
        <f>MAX(0-('Calc2'!B945*'Calc1'!B10754*'11'!D$17/'11'!B$17),B10839+B11449)</f>
        <v>0</v>
      </c>
      <c r="C12061" s="10"/>
    </row>
    <row r="12062" spans="1:3">
      <c r="A12062" s="21">
        <v>331</v>
      </c>
      <c r="B12062" s="24">
        <f>MAX(0-('Calc2'!B946*'Calc1'!B10755*'11'!D$17/'11'!B$17),B10840+B11450)</f>
        <v>0</v>
      </c>
      <c r="C12062" s="10"/>
    </row>
    <row r="12063" spans="1:3">
      <c r="A12063" s="21">
        <v>332</v>
      </c>
      <c r="B12063" s="24">
        <f>MAX(0-('Calc2'!B947*'Calc1'!B10756*'11'!D$17/'11'!B$17),B10841+B11451)</f>
        <v>0</v>
      </c>
      <c r="C12063" s="10"/>
    </row>
    <row r="12064" spans="1:3">
      <c r="A12064" s="21">
        <v>333</v>
      </c>
      <c r="B12064" s="24">
        <f>MAX(0-('Calc2'!B948*'Calc1'!B10757*'11'!D$17/'11'!B$17),B10842+B11452)</f>
        <v>0</v>
      </c>
      <c r="C12064" s="10"/>
    </row>
    <row r="12065" spans="1:3">
      <c r="A12065" s="21">
        <v>334</v>
      </c>
      <c r="B12065" s="24">
        <f>MAX(0-('Calc2'!B949*'Calc1'!B10758*'11'!D$17/'11'!B$17),B10843+B11453)</f>
        <v>0</v>
      </c>
      <c r="C12065" s="10"/>
    </row>
    <row r="12066" spans="1:3">
      <c r="A12066" s="21">
        <v>335</v>
      </c>
      <c r="B12066" s="24">
        <f>MAX(0-('Calc2'!B950*'Calc1'!B10759*'11'!D$17/'11'!B$17),B10844+B11454)</f>
        <v>0</v>
      </c>
      <c r="C12066" s="10"/>
    </row>
    <row r="12067" spans="1:3">
      <c r="A12067" s="21">
        <v>336</v>
      </c>
      <c r="B12067" s="24">
        <f>MAX(0-('Calc2'!B951*'Calc1'!B10760*'11'!D$17/'11'!B$17),B10845+B11455)</f>
        <v>0</v>
      </c>
      <c r="C12067" s="10"/>
    </row>
    <row r="12068" spans="1:3">
      <c r="A12068" s="21">
        <v>337</v>
      </c>
      <c r="B12068" s="24">
        <f>MAX(0-('Calc2'!B952*'Calc1'!B10761*'11'!D$17/'11'!B$17),B10846+B11456)</f>
        <v>0</v>
      </c>
      <c r="C12068" s="10"/>
    </row>
    <row r="12069" spans="1:3">
      <c r="A12069" s="21">
        <v>338</v>
      </c>
      <c r="B12069" s="24">
        <f>MAX(0-('Calc2'!B953*'Calc1'!B10762*'11'!D$17/'11'!B$17),B10847+B11457)</f>
        <v>0</v>
      </c>
      <c r="C12069" s="10"/>
    </row>
    <row r="12070" spans="1:3">
      <c r="A12070" s="21">
        <v>339</v>
      </c>
      <c r="B12070" s="24">
        <f>MAX(0-('Calc2'!B954*'Calc1'!B10763*'11'!D$17/'11'!B$17),B10848+B11458)</f>
        <v>0</v>
      </c>
      <c r="C12070" s="10"/>
    </row>
    <row r="12071" spans="1:3">
      <c r="A12071" s="21">
        <v>340</v>
      </c>
      <c r="B12071" s="24">
        <f>MAX(0-('Calc2'!B955*'Calc1'!B10764*'11'!D$17/'11'!B$17),B10849+B11459)</f>
        <v>0</v>
      </c>
      <c r="C12071" s="10"/>
    </row>
    <row r="12072" spans="1:3">
      <c r="A12072" s="21">
        <v>341</v>
      </c>
      <c r="B12072" s="24">
        <f>MAX(0-('Calc2'!B956*'Calc1'!B10765*'11'!D$17/'11'!B$17),B10850+B11460)</f>
        <v>0</v>
      </c>
      <c r="C12072" s="10"/>
    </row>
    <row r="12073" spans="1:3">
      <c r="A12073" s="21">
        <v>342</v>
      </c>
      <c r="B12073" s="24">
        <f>MAX(0-('Calc2'!B957*'Calc1'!B10766*'11'!D$17/'11'!B$17),B10851+B11461)</f>
        <v>0</v>
      </c>
      <c r="C12073" s="10"/>
    </row>
    <row r="12074" spans="1:3">
      <c r="A12074" s="21">
        <v>343</v>
      </c>
      <c r="B12074" s="24">
        <f>MAX(0-('Calc2'!B958*'Calc1'!B10767*'11'!D$17/'11'!B$17),B10852+B11462)</f>
        <v>0</v>
      </c>
      <c r="C12074" s="10"/>
    </row>
    <row r="12075" spans="1:3">
      <c r="A12075" s="21">
        <v>344</v>
      </c>
      <c r="B12075" s="24">
        <f>MAX(0-('Calc2'!B959*'Calc1'!B10768*'11'!D$17/'11'!B$17),B10853+B11463)</f>
        <v>0</v>
      </c>
      <c r="C12075" s="10"/>
    </row>
    <row r="12076" spans="1:3">
      <c r="A12076" s="21">
        <v>345</v>
      </c>
      <c r="B12076" s="24">
        <f>MAX(0-('Calc2'!B960*'Calc1'!B10769*'11'!D$17/'11'!B$17),B10854+B11464)</f>
        <v>0</v>
      </c>
      <c r="C12076" s="10"/>
    </row>
    <row r="12077" spans="1:3">
      <c r="A12077" s="21">
        <v>346</v>
      </c>
      <c r="B12077" s="24">
        <f>MAX(0-('Calc2'!B961*'Calc1'!B10770*'11'!D$17/'11'!B$17),B10855+B11465)</f>
        <v>0</v>
      </c>
      <c r="C12077" s="10"/>
    </row>
    <row r="12078" spans="1:3">
      <c r="A12078" s="21">
        <v>347</v>
      </c>
      <c r="B12078" s="24">
        <f>MAX(0-('Calc2'!B962*'Calc1'!B10771*'11'!D$17/'11'!B$17),B10856+B11466)</f>
        <v>0</v>
      </c>
      <c r="C12078" s="10"/>
    </row>
    <row r="12079" spans="1:3">
      <c r="A12079" s="21">
        <v>348</v>
      </c>
      <c r="B12079" s="24">
        <f>MAX(0-('Calc2'!B963*'Calc1'!B10772*'11'!D$17/'11'!B$17),B10857+B11467)</f>
        <v>0</v>
      </c>
      <c r="C12079" s="10"/>
    </row>
    <row r="12080" spans="1:3">
      <c r="A12080" s="21">
        <v>349</v>
      </c>
      <c r="B12080" s="24">
        <f>MAX(0-('Calc2'!B964*'Calc1'!B10773*'11'!D$17/'11'!B$17),B10858+B11468)</f>
        <v>0</v>
      </c>
      <c r="C12080" s="10"/>
    </row>
    <row r="12081" spans="1:3">
      <c r="A12081" s="21">
        <v>350</v>
      </c>
      <c r="B12081" s="24">
        <f>MAX(0-('Calc2'!B965*'Calc1'!B10774*'11'!D$17/'11'!B$17),B10859+B11469)</f>
        <v>0</v>
      </c>
      <c r="C12081" s="10"/>
    </row>
    <row r="12082" spans="1:3">
      <c r="A12082" s="21">
        <v>351</v>
      </c>
      <c r="B12082" s="24">
        <f>MAX(0-('Calc2'!B966*'Calc1'!B10775*'11'!D$17/'11'!B$17),B10860+B11470)</f>
        <v>0</v>
      </c>
      <c r="C12082" s="10"/>
    </row>
    <row r="12083" spans="1:3">
      <c r="A12083" s="21">
        <v>352</v>
      </c>
      <c r="B12083" s="24">
        <f>MAX(0-('Calc2'!B967*'Calc1'!B10776*'11'!D$17/'11'!B$17),B10861+B11471)</f>
        <v>0</v>
      </c>
      <c r="C12083" s="10"/>
    </row>
    <row r="12084" spans="1:3">
      <c r="A12084" s="21">
        <v>353</v>
      </c>
      <c r="B12084" s="24">
        <f>MAX(0-('Calc2'!B968*'Calc1'!B10777*'11'!D$17/'11'!B$17),B10862+B11472)</f>
        <v>0</v>
      </c>
      <c r="C12084" s="10"/>
    </row>
    <row r="12085" spans="1:3">
      <c r="A12085" s="21">
        <v>354</v>
      </c>
      <c r="B12085" s="24">
        <f>MAX(0-('Calc2'!B969*'Calc1'!B10778*'11'!D$17/'11'!B$17),B10863+B11473)</f>
        <v>0</v>
      </c>
      <c r="C12085" s="10"/>
    </row>
    <row r="12086" spans="1:3">
      <c r="A12086" s="21">
        <v>355</v>
      </c>
      <c r="B12086" s="24">
        <f>MAX(0-('Calc2'!B970*'Calc1'!B10779*'11'!D$17/'11'!B$17),B10864+B11474)</f>
        <v>0</v>
      </c>
      <c r="C12086" s="10"/>
    </row>
    <row r="12087" spans="1:3">
      <c r="A12087" s="21">
        <v>356</v>
      </c>
      <c r="B12087" s="24">
        <f>MAX(0-('Calc2'!B971*'Calc1'!B10780*'11'!D$17/'11'!B$17),B10865+B11475)</f>
        <v>0</v>
      </c>
      <c r="C12087" s="10"/>
    </row>
    <row r="12088" spans="1:3">
      <c r="A12088" s="21">
        <v>357</v>
      </c>
      <c r="B12088" s="24">
        <f>MAX(0-('Calc2'!B972*'Calc1'!B10781*'11'!D$17/'11'!B$17),B10866+B11476)</f>
        <v>0</v>
      </c>
      <c r="C12088" s="10"/>
    </row>
    <row r="12089" spans="1:3">
      <c r="A12089" s="21">
        <v>358</v>
      </c>
      <c r="B12089" s="24">
        <f>MAX(0-('Calc2'!B973*'Calc1'!B10782*'11'!D$17/'11'!B$17),B10867+B11477)</f>
        <v>0</v>
      </c>
      <c r="C12089" s="10"/>
    </row>
    <row r="12090" spans="1:3">
      <c r="A12090" s="21">
        <v>359</v>
      </c>
      <c r="B12090" s="24">
        <f>MAX(0-('Calc2'!B974*'Calc1'!B10783*'11'!D$17/'11'!B$17),B10868+B11478)</f>
        <v>0</v>
      </c>
      <c r="C12090" s="10"/>
    </row>
    <row r="12091" spans="1:3">
      <c r="A12091" s="21">
        <v>360</v>
      </c>
      <c r="B12091" s="24">
        <f>MAX(0-('Calc2'!B975*'Calc1'!B10784*'11'!D$17/'11'!B$17),B10869+B11479)</f>
        <v>0</v>
      </c>
      <c r="C12091" s="10"/>
    </row>
    <row r="12092" spans="1:3">
      <c r="A12092" s="21">
        <v>361</v>
      </c>
      <c r="B12092" s="24">
        <f>MAX(0-('Calc2'!B976*'Calc1'!B10785*'11'!D$17/'11'!B$17),B10870+B11480)</f>
        <v>0</v>
      </c>
      <c r="C12092" s="10"/>
    </row>
    <row r="12093" spans="1:3">
      <c r="A12093" s="21">
        <v>362</v>
      </c>
      <c r="B12093" s="24">
        <f>MAX(0-('Calc2'!B977*'Calc1'!B10786*'11'!D$17/'11'!B$17),B10871+B11481)</f>
        <v>0</v>
      </c>
      <c r="C12093" s="10"/>
    </row>
    <row r="12094" spans="1:3">
      <c r="A12094" s="21">
        <v>363</v>
      </c>
      <c r="B12094" s="24">
        <f>MAX(0-('Calc2'!B978*'Calc1'!B10787*'11'!D$17/'11'!B$17),B10872+B11482)</f>
        <v>0</v>
      </c>
      <c r="C12094" s="10"/>
    </row>
    <row r="12095" spans="1:3">
      <c r="A12095" s="21">
        <v>364</v>
      </c>
      <c r="B12095" s="24">
        <f>MAX(0-('Calc2'!B979*'Calc1'!B10788*'11'!D$17/'11'!B$17),B10873+B11483)</f>
        <v>0</v>
      </c>
      <c r="C12095" s="10"/>
    </row>
    <row r="12096" spans="1:3">
      <c r="A12096" s="21">
        <v>365</v>
      </c>
      <c r="B12096" s="24">
        <f>MAX(0-('Calc2'!B980*'Calc1'!B10789*'11'!D$17/'11'!B$17),B10874+B11484)</f>
        <v>0</v>
      </c>
      <c r="C12096" s="10"/>
    </row>
    <row r="12097" spans="1:3">
      <c r="A12097" s="21">
        <v>366</v>
      </c>
      <c r="B12097" s="24">
        <f>MAX(0-('Calc2'!B981*'Calc1'!B10790*'11'!D$17/'11'!B$17),B10875+B11485)</f>
        <v>0</v>
      </c>
      <c r="C12097" s="10"/>
    </row>
    <row r="12098" spans="1:3">
      <c r="A12098" s="21">
        <v>367</v>
      </c>
      <c r="B12098" s="24">
        <f>MAX(0-('Calc2'!B982*'Calc1'!B10791*'11'!D$17/'11'!B$17),B10876+B11486)</f>
        <v>0</v>
      </c>
      <c r="C12098" s="10"/>
    </row>
    <row r="12099" spans="1:3">
      <c r="A12099" s="21">
        <v>368</v>
      </c>
      <c r="B12099" s="24">
        <f>MAX(0-('Calc2'!B983*'Calc1'!B10792*'11'!D$17/'11'!B$17),B10877+B11487)</f>
        <v>0</v>
      </c>
      <c r="C12099" s="10"/>
    </row>
    <row r="12100" spans="1:3">
      <c r="A12100" s="21">
        <v>369</v>
      </c>
      <c r="B12100" s="24">
        <f>MAX(0-('Calc2'!B984*'Calc1'!B10793*'11'!D$17/'11'!B$17),B10878+B11488)</f>
        <v>0</v>
      </c>
      <c r="C12100" s="10"/>
    </row>
    <row r="12101" spans="1:3">
      <c r="A12101" s="21">
        <v>370</v>
      </c>
      <c r="B12101" s="24">
        <f>MAX(0-('Calc2'!B985*'Calc1'!B10794*'11'!D$17/'11'!B$17),B10879+B11489)</f>
        <v>0</v>
      </c>
      <c r="C12101" s="10"/>
    </row>
    <row r="12102" spans="1:3">
      <c r="A12102" s="21">
        <v>371</v>
      </c>
      <c r="B12102" s="24">
        <f>MAX(0-('Calc2'!B986*'Calc1'!B10795*'11'!D$17/'11'!B$17),B10880+B11490)</f>
        <v>0</v>
      </c>
      <c r="C12102" s="10"/>
    </row>
    <row r="12103" spans="1:3">
      <c r="A12103" s="21">
        <v>372</v>
      </c>
      <c r="B12103" s="24">
        <f>MAX(0-('Calc2'!B987*'Calc1'!B10796*'11'!D$17/'11'!B$17),B10881+B11491)</f>
        <v>0</v>
      </c>
      <c r="C12103" s="10"/>
    </row>
    <row r="12104" spans="1:3">
      <c r="A12104" s="21">
        <v>373</v>
      </c>
      <c r="B12104" s="24">
        <f>MAX(0-('Calc2'!B988*'Calc1'!B10797*'11'!D$17/'11'!B$17),B10882+B11492)</f>
        <v>0</v>
      </c>
      <c r="C12104" s="10"/>
    </row>
    <row r="12105" spans="1:3">
      <c r="A12105" s="21">
        <v>374</v>
      </c>
      <c r="B12105" s="24">
        <f>MAX(0-('Calc2'!B989*'Calc1'!B10798*'11'!D$17/'11'!B$17),B10883+B11493)</f>
        <v>0</v>
      </c>
      <c r="C12105" s="10"/>
    </row>
    <row r="12106" spans="1:3">
      <c r="A12106" s="21">
        <v>375</v>
      </c>
      <c r="B12106" s="24">
        <f>MAX(0-('Calc2'!B990*'Calc1'!B10799*'11'!D$17/'11'!B$17),B10884+B11494)</f>
        <v>0</v>
      </c>
      <c r="C12106" s="10"/>
    </row>
    <row r="12107" spans="1:3">
      <c r="A12107" s="21">
        <v>376</v>
      </c>
      <c r="B12107" s="24">
        <f>MAX(0-('Calc2'!B991*'Calc1'!B10800*'11'!D$17/'11'!B$17),B10885+B11495)</f>
        <v>0</v>
      </c>
      <c r="C12107" s="10"/>
    </row>
    <row r="12108" spans="1:3">
      <c r="A12108" s="21">
        <v>377</v>
      </c>
      <c r="B12108" s="24">
        <f>MAX(0-('Calc2'!B992*'Calc1'!B10801*'11'!D$17/'11'!B$17),B10886+B11496)</f>
        <v>0</v>
      </c>
      <c r="C12108" s="10"/>
    </row>
    <row r="12109" spans="1:3">
      <c r="A12109" s="21">
        <v>378</v>
      </c>
      <c r="B12109" s="24">
        <f>MAX(0-('Calc2'!B993*'Calc1'!B10802*'11'!D$17/'11'!B$17),B10887+B11497)</f>
        <v>0</v>
      </c>
      <c r="C12109" s="10"/>
    </row>
    <row r="12110" spans="1:3">
      <c r="A12110" s="21">
        <v>379</v>
      </c>
      <c r="B12110" s="24">
        <f>MAX(0-('Calc2'!B994*'Calc1'!B10803*'11'!D$17/'11'!B$17),B10888+B11498)</f>
        <v>0</v>
      </c>
      <c r="C12110" s="10"/>
    </row>
    <row r="12111" spans="1:3">
      <c r="A12111" s="21">
        <v>380</v>
      </c>
      <c r="B12111" s="24">
        <f>MAX(0-('Calc2'!B995*'Calc1'!B10804*'11'!D$17/'11'!B$17),B10889+B11499)</f>
        <v>0</v>
      </c>
      <c r="C12111" s="10"/>
    </row>
    <row r="12112" spans="1:3">
      <c r="A12112" s="21">
        <v>381</v>
      </c>
      <c r="B12112" s="24">
        <f>MAX(0-('Calc2'!B996*'Calc1'!B10805*'11'!D$17/'11'!B$17),B10890+B11500)</f>
        <v>0</v>
      </c>
      <c r="C12112" s="10"/>
    </row>
    <row r="12113" spans="1:3">
      <c r="A12113" s="21">
        <v>382</v>
      </c>
      <c r="B12113" s="24">
        <f>MAX(0-('Calc2'!B997*'Calc1'!B10806*'11'!D$17/'11'!B$17),B10891+B11501)</f>
        <v>0</v>
      </c>
      <c r="C12113" s="10"/>
    </row>
    <row r="12114" spans="1:3">
      <c r="A12114" s="21">
        <v>383</v>
      </c>
      <c r="B12114" s="24">
        <f>MAX(0-('Calc2'!B998*'Calc1'!B10807*'11'!D$17/'11'!B$17),B10892+B11502)</f>
        <v>0</v>
      </c>
      <c r="C12114" s="10"/>
    </row>
    <row r="12115" spans="1:3">
      <c r="A12115" s="21">
        <v>384</v>
      </c>
      <c r="B12115" s="24">
        <f>MAX(0-('Calc2'!B999*'Calc1'!B10808*'11'!D$17/'11'!B$17),B10893+B11503)</f>
        <v>0</v>
      </c>
      <c r="C12115" s="10"/>
    </row>
    <row r="12116" spans="1:3">
      <c r="A12116" s="21">
        <v>385</v>
      </c>
      <c r="B12116" s="24">
        <f>MAX(0-('Calc2'!B1000*'Calc1'!B10809*'11'!D$17/'11'!B$17),B10894+B11504)</f>
        <v>0</v>
      </c>
      <c r="C12116" s="10"/>
    </row>
    <row r="12117" spans="1:3">
      <c r="A12117" s="21">
        <v>386</v>
      </c>
      <c r="B12117" s="24">
        <f>MAX(0-('Calc2'!B1001*'Calc1'!B10810*'11'!D$17/'11'!B$17),B10895+B11505)</f>
        <v>0</v>
      </c>
      <c r="C12117" s="10"/>
    </row>
    <row r="12118" spans="1:3">
      <c r="A12118" s="21">
        <v>387</v>
      </c>
      <c r="B12118" s="24">
        <f>MAX(0-('Calc2'!B1002*'Calc1'!B10811*'11'!D$17/'11'!B$17),B10896+B11506)</f>
        <v>0</v>
      </c>
      <c r="C12118" s="10"/>
    </row>
    <row r="12119" spans="1:3">
      <c r="A12119" s="21">
        <v>388</v>
      </c>
      <c r="B12119" s="24">
        <f>MAX(0-('Calc2'!B1003*'Calc1'!B10812*'11'!D$17/'11'!B$17),B10897+B11507)</f>
        <v>0</v>
      </c>
      <c r="C12119" s="10"/>
    </row>
    <row r="12120" spans="1:3">
      <c r="A12120" s="21">
        <v>389</v>
      </c>
      <c r="B12120" s="24">
        <f>MAX(0-('Calc2'!B1004*'Calc1'!B10813*'11'!D$17/'11'!B$17),B10898+B11508)</f>
        <v>0</v>
      </c>
      <c r="C12120" s="10"/>
    </row>
    <row r="12121" spans="1:3">
      <c r="A12121" s="21">
        <v>390</v>
      </c>
      <c r="B12121" s="24">
        <f>MAX(0-('Calc2'!B1005*'Calc1'!B10814*'11'!D$17/'11'!B$17),B10899+B11509)</f>
        <v>0</v>
      </c>
      <c r="C12121" s="10"/>
    </row>
    <row r="12122" spans="1:3">
      <c r="A12122" s="21">
        <v>391</v>
      </c>
      <c r="B12122" s="24">
        <f>MAX(0-('Calc2'!B1006*'Calc1'!B10815*'11'!D$17/'11'!B$17),B10900+B11510)</f>
        <v>0</v>
      </c>
      <c r="C12122" s="10"/>
    </row>
    <row r="12123" spans="1:3">
      <c r="A12123" s="21">
        <v>392</v>
      </c>
      <c r="B12123" s="24">
        <f>MAX(0-('Calc2'!B1007*'Calc1'!B10816*'11'!D$17/'11'!B$17),B10901+B11511)</f>
        <v>0</v>
      </c>
      <c r="C12123" s="10"/>
    </row>
    <row r="12124" spans="1:3">
      <c r="A12124" s="21">
        <v>393</v>
      </c>
      <c r="B12124" s="24">
        <f>MAX(0-('Calc2'!B1008*'Calc1'!B10817*'11'!D$17/'11'!B$17),B10902+B11512)</f>
        <v>0</v>
      </c>
      <c r="C12124" s="10"/>
    </row>
    <row r="12125" spans="1:3">
      <c r="A12125" s="21">
        <v>394</v>
      </c>
      <c r="B12125" s="24">
        <f>MAX(0-('Calc2'!B1009*'Calc1'!B10818*'11'!D$17/'11'!B$17),B10903+B11513)</f>
        <v>0</v>
      </c>
      <c r="C12125" s="10"/>
    </row>
    <row r="12126" spans="1:3">
      <c r="A12126" s="21">
        <v>395</v>
      </c>
      <c r="B12126" s="24">
        <f>MAX(0-('Calc2'!B1010*'Calc1'!B10819*'11'!D$17/'11'!B$17),B10904+B11514)</f>
        <v>0</v>
      </c>
      <c r="C12126" s="10"/>
    </row>
    <row r="12127" spans="1:3">
      <c r="A12127" s="21">
        <v>396</v>
      </c>
      <c r="B12127" s="24">
        <f>MAX(0-('Calc2'!B1011*'Calc1'!B10820*'11'!D$17/'11'!B$17),B10905+B11515)</f>
        <v>0</v>
      </c>
      <c r="C12127" s="10"/>
    </row>
    <row r="12128" spans="1:3">
      <c r="A12128" s="21">
        <v>397</v>
      </c>
      <c r="B12128" s="24">
        <f>MAX(0-('Calc2'!B1012*'Calc1'!B10821*'11'!D$17/'11'!B$17),B10906+B11516)</f>
        <v>0</v>
      </c>
      <c r="C12128" s="10"/>
    </row>
    <row r="12129" spans="1:3">
      <c r="A12129" s="21">
        <v>398</v>
      </c>
      <c r="B12129" s="24">
        <f>MAX(0-('Calc2'!B1013*'Calc1'!B10822*'11'!D$17/'11'!B$17),B10907+B11517)</f>
        <v>0</v>
      </c>
      <c r="C12129" s="10"/>
    </row>
    <row r="12130" spans="1:3">
      <c r="A12130" s="21">
        <v>399</v>
      </c>
      <c r="B12130" s="24">
        <f>MAX(0-('Calc2'!B1014*'Calc1'!B10823*'11'!D$17/'11'!B$17),B10908+B11518)</f>
        <v>0</v>
      </c>
      <c r="C12130" s="10"/>
    </row>
    <row r="12131" spans="1:3">
      <c r="A12131" s="21">
        <v>400</v>
      </c>
      <c r="B12131" s="24">
        <f>MAX(0-('Calc2'!B1015*'Calc1'!B10824*'11'!D$17/'11'!B$17),B10909+B11519)</f>
        <v>0</v>
      </c>
      <c r="C12131" s="10"/>
    </row>
    <row r="12132" spans="1:3">
      <c r="A12132" s="21">
        <v>401</v>
      </c>
      <c r="B12132" s="24">
        <f>MAX(0-('Calc2'!B1016*'Calc1'!B10825*'11'!D$17/'11'!B$17),B10910+B11520)</f>
        <v>0</v>
      </c>
      <c r="C12132" s="10"/>
    </row>
    <row r="12133" spans="1:3">
      <c r="A12133" s="21">
        <v>402</v>
      </c>
      <c r="B12133" s="24">
        <f>MAX(0-('Calc2'!B1017*'Calc1'!B10826*'11'!D$17/'11'!B$17),B10911+B11521)</f>
        <v>0</v>
      </c>
      <c r="C12133" s="10"/>
    </row>
    <row r="12134" spans="1:3">
      <c r="A12134" s="21">
        <v>403</v>
      </c>
      <c r="B12134" s="24">
        <f>MAX(0-('Calc2'!B1018*'Calc1'!B10827*'11'!D$17/'11'!B$17),B10912+B11522)</f>
        <v>0</v>
      </c>
      <c r="C12134" s="10"/>
    </row>
    <row r="12135" spans="1:3">
      <c r="A12135" s="21">
        <v>404</v>
      </c>
      <c r="B12135" s="24">
        <f>MAX(0-('Calc2'!B1019*'Calc1'!B10828*'11'!D$17/'11'!B$17),B10913+B11523)</f>
        <v>0</v>
      </c>
      <c r="C12135" s="10"/>
    </row>
    <row r="12136" spans="1:3">
      <c r="A12136" s="21">
        <v>405</v>
      </c>
      <c r="B12136" s="24">
        <f>MAX(0-('Calc2'!B1020*'Calc1'!B10829*'11'!D$17/'11'!B$17),B10914+B11524)</f>
        <v>0</v>
      </c>
      <c r="C12136" s="10"/>
    </row>
    <row r="12137" spans="1:3">
      <c r="A12137" s="21">
        <v>406</v>
      </c>
      <c r="B12137" s="24">
        <f>MAX(0-('Calc2'!B1021*'Calc1'!B10830*'11'!D$17/'11'!B$17),B10915+B11525)</f>
        <v>0</v>
      </c>
      <c r="C12137" s="10"/>
    </row>
    <row r="12138" spans="1:3">
      <c r="A12138" s="21">
        <v>407</v>
      </c>
      <c r="B12138" s="24">
        <f>MAX(0-('Calc2'!B1022*'Calc1'!B10831*'11'!D$17/'11'!B$17),B10916+B11526)</f>
        <v>0</v>
      </c>
      <c r="C12138" s="10"/>
    </row>
    <row r="12139" spans="1:3">
      <c r="A12139" s="21">
        <v>408</v>
      </c>
      <c r="B12139" s="24">
        <f>MAX(0-('Calc2'!B1023*'Calc1'!B10832*'11'!D$17/'11'!B$17),B10917+B11527)</f>
        <v>0</v>
      </c>
      <c r="C12139" s="10"/>
    </row>
    <row r="12140" spans="1:3">
      <c r="A12140" s="21">
        <v>409</v>
      </c>
      <c r="B12140" s="24">
        <f>MAX(0-('Calc2'!B1024*'Calc1'!B10833*'11'!D$17/'11'!B$17),B10918+B11528)</f>
        <v>0</v>
      </c>
      <c r="C12140" s="10"/>
    </row>
    <row r="12141" spans="1:3">
      <c r="A12141" s="21">
        <v>410</v>
      </c>
      <c r="B12141" s="24">
        <f>MAX(0-('Calc2'!B1025*'Calc1'!B10834*'11'!D$17/'11'!B$17),B10919+B11529)</f>
        <v>0</v>
      </c>
      <c r="C12141" s="10"/>
    </row>
    <row r="12142" spans="1:3">
      <c r="A12142" s="21">
        <v>411</v>
      </c>
      <c r="B12142" s="24">
        <f>MAX(0-('Calc2'!B1026*'Calc1'!B10835*'11'!D$17/'11'!B$17),B10920+B11530)</f>
        <v>0</v>
      </c>
      <c r="C12142" s="10"/>
    </row>
    <row r="12143" spans="1:3">
      <c r="A12143" s="21">
        <v>412</v>
      </c>
      <c r="B12143" s="24">
        <f>MAX(0-('Calc2'!B1027*'Calc1'!B10836*'11'!D$17/'11'!B$17),B10921+B11531)</f>
        <v>0</v>
      </c>
      <c r="C12143" s="10"/>
    </row>
    <row r="12144" spans="1:3">
      <c r="A12144" s="21">
        <v>413</v>
      </c>
      <c r="B12144" s="24">
        <f>MAX(0-('Calc2'!B1028*'Calc1'!B10837*'11'!D$17/'11'!B$17),B10922+B11532)</f>
        <v>0</v>
      </c>
      <c r="C12144" s="10"/>
    </row>
    <row r="12145" spans="1:3">
      <c r="A12145" s="21">
        <v>414</v>
      </c>
      <c r="B12145" s="24">
        <f>MAX(0-('Calc2'!B1029*'Calc1'!B10838*'11'!D$17/'11'!B$17),B10923+B11533)</f>
        <v>0</v>
      </c>
      <c r="C12145" s="10"/>
    </row>
    <row r="12146" spans="1:3">
      <c r="A12146" s="21">
        <v>415</v>
      </c>
      <c r="B12146" s="24">
        <f>MAX(0-('Calc2'!B1030*'Calc1'!B10839*'11'!D$17/'11'!B$17),B10924+B11534)</f>
        <v>0</v>
      </c>
      <c r="C12146" s="10"/>
    </row>
    <row r="12147" spans="1:3">
      <c r="A12147" s="21">
        <v>416</v>
      </c>
      <c r="B12147" s="24">
        <f>MAX(0-('Calc2'!B1031*'Calc1'!B10840*'11'!D$17/'11'!B$17),B10925+B11535)</f>
        <v>0</v>
      </c>
      <c r="C12147" s="10"/>
    </row>
    <row r="12148" spans="1:3">
      <c r="A12148" s="21">
        <v>417</v>
      </c>
      <c r="B12148" s="24">
        <f>MAX(0-('Calc2'!B1032*'Calc1'!B10841*'11'!D$17/'11'!B$17),B10926+B11536)</f>
        <v>0</v>
      </c>
      <c r="C12148" s="10"/>
    </row>
    <row r="12149" spans="1:3">
      <c r="A12149" s="21">
        <v>418</v>
      </c>
      <c r="B12149" s="24">
        <f>MAX(0-('Calc2'!B1033*'Calc1'!B10842*'11'!D$17/'11'!B$17),B10927+B11537)</f>
        <v>0</v>
      </c>
      <c r="C12149" s="10"/>
    </row>
    <row r="12150" spans="1:3">
      <c r="A12150" s="21">
        <v>419</v>
      </c>
      <c r="B12150" s="24">
        <f>MAX(0-('Calc2'!B1034*'Calc1'!B10843*'11'!D$17/'11'!B$17),B10928+B11538)</f>
        <v>0</v>
      </c>
      <c r="C12150" s="10"/>
    </row>
    <row r="12151" spans="1:3">
      <c r="A12151" s="21">
        <v>420</v>
      </c>
      <c r="B12151" s="24">
        <f>MAX(0-('Calc2'!B1035*'Calc1'!B10844*'11'!D$17/'11'!B$17),B10929+B11539)</f>
        <v>0</v>
      </c>
      <c r="C12151" s="10"/>
    </row>
    <row r="12152" spans="1:3">
      <c r="A12152" s="21">
        <v>421</v>
      </c>
      <c r="B12152" s="24">
        <f>MAX(0-('Calc2'!B1036*'Calc1'!B10845*'11'!D$17/'11'!B$17),B10930+B11540)</f>
        <v>0</v>
      </c>
      <c r="C12152" s="10"/>
    </row>
    <row r="12153" spans="1:3">
      <c r="A12153" s="21">
        <v>422</v>
      </c>
      <c r="B12153" s="24">
        <f>MAX(0-('Calc2'!B1037*'Calc1'!B10846*'11'!D$17/'11'!B$17),B10931+B11541)</f>
        <v>0</v>
      </c>
      <c r="C12153" s="10"/>
    </row>
    <row r="12154" spans="1:3">
      <c r="A12154" s="21">
        <v>423</v>
      </c>
      <c r="B12154" s="24">
        <f>MAX(0-('Calc2'!B1038*'Calc1'!B10847*'11'!D$17/'11'!B$17),B10932+B11542)</f>
        <v>0</v>
      </c>
      <c r="C12154" s="10"/>
    </row>
    <row r="12155" spans="1:3">
      <c r="A12155" s="21">
        <v>424</v>
      </c>
      <c r="B12155" s="24">
        <f>MAX(0-('Calc2'!B1039*'Calc1'!B10848*'11'!D$17/'11'!B$17),B10933+B11543)</f>
        <v>0</v>
      </c>
      <c r="C12155" s="10"/>
    </row>
    <row r="12156" spans="1:3">
      <c r="A12156" s="21">
        <v>425</v>
      </c>
      <c r="B12156" s="24">
        <f>MAX(0-('Calc2'!B1040*'Calc1'!B10849*'11'!D$17/'11'!B$17),B10934+B11544)</f>
        <v>0</v>
      </c>
      <c r="C12156" s="10"/>
    </row>
    <row r="12157" spans="1:3">
      <c r="A12157" s="21">
        <v>426</v>
      </c>
      <c r="B12157" s="24">
        <f>MAX(0-('Calc2'!B1041*'Calc1'!B10850*'11'!D$17/'11'!B$17),B10935+B11545)</f>
        <v>0</v>
      </c>
      <c r="C12157" s="10"/>
    </row>
    <row r="12158" spans="1:3">
      <c r="A12158" s="21">
        <v>427</v>
      </c>
      <c r="B12158" s="24">
        <f>MAX(0-('Calc2'!B1042*'Calc1'!B10851*'11'!D$17/'11'!B$17),B10936+B11546)</f>
        <v>0</v>
      </c>
      <c r="C12158" s="10"/>
    </row>
    <row r="12159" spans="1:3">
      <c r="A12159" s="21">
        <v>428</v>
      </c>
      <c r="B12159" s="24">
        <f>MAX(0-('Calc2'!B1043*'Calc1'!B10852*'11'!D$17/'11'!B$17),B10937+B11547)</f>
        <v>0</v>
      </c>
      <c r="C12159" s="10"/>
    </row>
    <row r="12160" spans="1:3">
      <c r="A12160" s="21">
        <v>429</v>
      </c>
      <c r="B12160" s="24">
        <f>MAX(0-('Calc2'!B1044*'Calc1'!B10853*'11'!D$17/'11'!B$17),B10938+B11548)</f>
        <v>0</v>
      </c>
      <c r="C12160" s="10"/>
    </row>
    <row r="12161" spans="1:3">
      <c r="A12161" s="21">
        <v>430</v>
      </c>
      <c r="B12161" s="24">
        <f>MAX(0-('Calc2'!B1045*'Calc1'!B10854*'11'!D$17/'11'!B$17),B10939+B11549)</f>
        <v>0</v>
      </c>
      <c r="C12161" s="10"/>
    </row>
    <row r="12162" spans="1:3">
      <c r="A12162" s="21">
        <v>431</v>
      </c>
      <c r="B12162" s="24">
        <f>MAX(0-('Calc2'!B1046*'Calc1'!B10855*'11'!D$17/'11'!B$17),B10940+B11550)</f>
        <v>0</v>
      </c>
      <c r="C12162" s="10"/>
    </row>
    <row r="12163" spans="1:3">
      <c r="A12163" s="21">
        <v>432</v>
      </c>
      <c r="B12163" s="24">
        <f>MAX(0-('Calc2'!B1047*'Calc1'!B10856*'11'!D$17/'11'!B$17),B10941+B11551)</f>
        <v>0</v>
      </c>
      <c r="C12163" s="10"/>
    </row>
    <row r="12164" spans="1:3">
      <c r="A12164" s="21">
        <v>433</v>
      </c>
      <c r="B12164" s="24">
        <f>MAX(0-('Calc2'!B1048*'Calc1'!B10857*'11'!D$17/'11'!B$17),B10942+B11552)</f>
        <v>0</v>
      </c>
      <c r="C12164" s="10"/>
    </row>
    <row r="12165" spans="1:3">
      <c r="A12165" s="21">
        <v>434</v>
      </c>
      <c r="B12165" s="24">
        <f>MAX(0-('Calc2'!B1049*'Calc1'!B10858*'11'!D$17/'11'!B$17),B10943+B11553)</f>
        <v>0</v>
      </c>
      <c r="C12165" s="10"/>
    </row>
    <row r="12166" spans="1:3">
      <c r="A12166" s="21">
        <v>435</v>
      </c>
      <c r="B12166" s="24">
        <f>MAX(0-('Calc2'!B1050*'Calc1'!B10859*'11'!D$17/'11'!B$17),B10944+B11554)</f>
        <v>0</v>
      </c>
      <c r="C12166" s="10"/>
    </row>
    <row r="12167" spans="1:3">
      <c r="A12167" s="21">
        <v>436</v>
      </c>
      <c r="B12167" s="24">
        <f>MAX(0-('Calc2'!B1051*'Calc1'!B10860*'11'!D$17/'11'!B$17),B10945+B11555)</f>
        <v>0</v>
      </c>
      <c r="C12167" s="10"/>
    </row>
    <row r="12168" spans="1:3">
      <c r="A12168" s="21">
        <v>437</v>
      </c>
      <c r="B12168" s="24">
        <f>MAX(0-('Calc2'!B1052*'Calc1'!B10861*'11'!D$17/'11'!B$17),B10946+B11556)</f>
        <v>0</v>
      </c>
      <c r="C12168" s="10"/>
    </row>
    <row r="12169" spans="1:3">
      <c r="A12169" s="21">
        <v>438</v>
      </c>
      <c r="B12169" s="24">
        <f>MAX(0-('Calc2'!B1053*'Calc1'!B10862*'11'!D$17/'11'!B$17),B10947+B11557)</f>
        <v>0</v>
      </c>
      <c r="C12169" s="10"/>
    </row>
    <row r="12170" spans="1:3">
      <c r="A12170" s="21">
        <v>439</v>
      </c>
      <c r="B12170" s="24">
        <f>MAX(0-('Calc2'!B1054*'Calc1'!B10863*'11'!D$17/'11'!B$17),B10948+B11558)</f>
        <v>0</v>
      </c>
      <c r="C12170" s="10"/>
    </row>
    <row r="12171" spans="1:3">
      <c r="A12171" s="21">
        <v>440</v>
      </c>
      <c r="B12171" s="24">
        <f>MAX(0-('Calc2'!B1055*'Calc1'!B10864*'11'!D$17/'11'!B$17),B10949+B11559)</f>
        <v>0</v>
      </c>
      <c r="C12171" s="10"/>
    </row>
    <row r="12172" spans="1:3">
      <c r="A12172" s="21">
        <v>441</v>
      </c>
      <c r="B12172" s="24">
        <f>MAX(0-('Calc2'!B1056*'Calc1'!B10865*'11'!D$17/'11'!B$17),B10950+B11560)</f>
        <v>0</v>
      </c>
      <c r="C12172" s="10"/>
    </row>
    <row r="12173" spans="1:3">
      <c r="A12173" s="21">
        <v>442</v>
      </c>
      <c r="B12173" s="24">
        <f>MAX(0-('Calc2'!B1057*'Calc1'!B10866*'11'!D$17/'11'!B$17),B10951+B11561)</f>
        <v>0</v>
      </c>
      <c r="C12173" s="10"/>
    </row>
    <row r="12174" spans="1:3">
      <c r="A12174" s="21">
        <v>443</v>
      </c>
      <c r="B12174" s="24">
        <f>MAX(0-('Calc2'!B1058*'Calc1'!B10867*'11'!D$17/'11'!B$17),B10952+B11562)</f>
        <v>0</v>
      </c>
      <c r="C12174" s="10"/>
    </row>
    <row r="12175" spans="1:3">
      <c r="A12175" s="21">
        <v>444</v>
      </c>
      <c r="B12175" s="24">
        <f>MAX(0-('Calc2'!B1059*'Calc1'!B10868*'11'!D$17/'11'!B$17),B10953+B11563)</f>
        <v>0</v>
      </c>
      <c r="C12175" s="10"/>
    </row>
    <row r="12176" spans="1:3">
      <c r="A12176" s="21">
        <v>445</v>
      </c>
      <c r="B12176" s="24">
        <f>MAX(0-('Calc2'!B1060*'Calc1'!B10869*'11'!D$17/'11'!B$17),B10954+B11564)</f>
        <v>0</v>
      </c>
      <c r="C12176" s="10"/>
    </row>
    <row r="12177" spans="1:3">
      <c r="A12177" s="21">
        <v>446</v>
      </c>
      <c r="B12177" s="24">
        <f>MAX(0-('Calc2'!B1061*'Calc1'!B10870*'11'!D$17/'11'!B$17),B10955+B11565)</f>
        <v>0</v>
      </c>
      <c r="C12177" s="10"/>
    </row>
    <row r="12178" spans="1:3">
      <c r="A12178" s="21">
        <v>447</v>
      </c>
      <c r="B12178" s="24">
        <f>MAX(0-('Calc2'!B1062*'Calc1'!B10871*'11'!D$17/'11'!B$17),B10956+B11566)</f>
        <v>0</v>
      </c>
      <c r="C12178" s="10"/>
    </row>
    <row r="12179" spans="1:3">
      <c r="A12179" s="21">
        <v>448</v>
      </c>
      <c r="B12179" s="24">
        <f>MAX(0-('Calc2'!B1063*'Calc1'!B10872*'11'!D$17/'11'!B$17),B10957+B11567)</f>
        <v>0</v>
      </c>
      <c r="C12179" s="10"/>
    </row>
    <row r="12180" spans="1:3">
      <c r="A12180" s="21">
        <v>449</v>
      </c>
      <c r="B12180" s="24">
        <f>MAX(0-('Calc2'!B1064*'Calc1'!B10873*'11'!D$17/'11'!B$17),B10958+B11568)</f>
        <v>0</v>
      </c>
      <c r="C12180" s="10"/>
    </row>
    <row r="12181" spans="1:3">
      <c r="A12181" s="21">
        <v>450</v>
      </c>
      <c r="B12181" s="24">
        <f>MAX(0-('Calc2'!B1065*'Calc1'!B10874*'11'!D$17/'11'!B$17),B10959+B11569)</f>
        <v>0</v>
      </c>
      <c r="C12181" s="10"/>
    </row>
    <row r="12182" spans="1:3">
      <c r="A12182" s="21">
        <v>451</v>
      </c>
      <c r="B12182" s="24">
        <f>MAX(0-('Calc2'!B1066*'Calc1'!B10875*'11'!D$17/'11'!B$17),B10960+B11570)</f>
        <v>0</v>
      </c>
      <c r="C12182" s="10"/>
    </row>
    <row r="12183" spans="1:3">
      <c r="A12183" s="21">
        <v>452</v>
      </c>
      <c r="B12183" s="24">
        <f>MAX(0-('Calc2'!B1067*'Calc1'!B10876*'11'!D$17/'11'!B$17),B10961+B11571)</f>
        <v>0</v>
      </c>
      <c r="C12183" s="10"/>
    </row>
    <row r="12184" spans="1:3">
      <c r="A12184" s="21">
        <v>453</v>
      </c>
      <c r="B12184" s="24">
        <f>MAX(0-('Calc2'!B1068*'Calc1'!B10877*'11'!D$17/'11'!B$17),B10962+B11572)</f>
        <v>0</v>
      </c>
      <c r="C12184" s="10"/>
    </row>
    <row r="12185" spans="1:3">
      <c r="A12185" s="21">
        <v>454</v>
      </c>
      <c r="B12185" s="24">
        <f>MAX(0-('Calc2'!B1069*'Calc1'!B10878*'11'!D$17/'11'!B$17),B10963+B11573)</f>
        <v>0</v>
      </c>
      <c r="C12185" s="10"/>
    </row>
    <row r="12186" spans="1:3">
      <c r="A12186" s="21">
        <v>455</v>
      </c>
      <c r="B12186" s="24">
        <f>MAX(0-('Calc2'!B1070*'Calc1'!B10879*'11'!D$17/'11'!B$17),B10964+B11574)</f>
        <v>0</v>
      </c>
      <c r="C12186" s="10"/>
    </row>
    <row r="12187" spans="1:3">
      <c r="A12187" s="21">
        <v>456</v>
      </c>
      <c r="B12187" s="24">
        <f>MAX(0-('Calc2'!B1071*'Calc1'!B10880*'11'!D$17/'11'!B$17),B10965+B11575)</f>
        <v>0</v>
      </c>
      <c r="C12187" s="10"/>
    </row>
    <row r="12188" spans="1:3">
      <c r="A12188" s="21">
        <v>457</v>
      </c>
      <c r="B12188" s="24">
        <f>MAX(0-('Calc2'!B1072*'Calc1'!B10881*'11'!D$17/'11'!B$17),B10966+B11576)</f>
        <v>0</v>
      </c>
      <c r="C12188" s="10"/>
    </row>
    <row r="12189" spans="1:3">
      <c r="A12189" s="21">
        <v>458</v>
      </c>
      <c r="B12189" s="24">
        <f>MAX(0-('Calc2'!B1073*'Calc1'!B10882*'11'!D$17/'11'!B$17),B10967+B11577)</f>
        <v>0</v>
      </c>
      <c r="C12189" s="10"/>
    </row>
    <row r="12190" spans="1:3">
      <c r="A12190" s="21">
        <v>459</v>
      </c>
      <c r="B12190" s="24">
        <f>MAX(0-('Calc2'!B1074*'Calc1'!B10883*'11'!D$17/'11'!B$17),B10968+B11578)</f>
        <v>0</v>
      </c>
      <c r="C12190" s="10"/>
    </row>
    <row r="12191" spans="1:3">
      <c r="A12191" s="21">
        <v>460</v>
      </c>
      <c r="B12191" s="24">
        <f>MAX(0-('Calc2'!B1075*'Calc1'!B10884*'11'!D$17/'11'!B$17),B10969+B11579)</f>
        <v>0</v>
      </c>
      <c r="C12191" s="10"/>
    </row>
    <row r="12192" spans="1:3">
      <c r="A12192" s="21">
        <v>461</v>
      </c>
      <c r="B12192" s="24">
        <f>MAX(0-('Calc2'!B1076*'Calc1'!B10885*'11'!D$17/'11'!B$17),B10970+B11580)</f>
        <v>0</v>
      </c>
      <c r="C12192" s="10"/>
    </row>
    <row r="12193" spans="1:3">
      <c r="A12193" s="21">
        <v>462</v>
      </c>
      <c r="B12193" s="24">
        <f>MAX(0-('Calc2'!B1077*'Calc1'!B10886*'11'!D$17/'11'!B$17),B10971+B11581)</f>
        <v>0</v>
      </c>
      <c r="C12193" s="10"/>
    </row>
    <row r="12194" spans="1:3">
      <c r="A12194" s="21">
        <v>463</v>
      </c>
      <c r="B12194" s="24">
        <f>MAX(0-('Calc2'!B1078*'Calc1'!B10887*'11'!D$17/'11'!B$17),B10972+B11582)</f>
        <v>0</v>
      </c>
      <c r="C12194" s="10"/>
    </row>
    <row r="12195" spans="1:3">
      <c r="A12195" s="21">
        <v>464</v>
      </c>
      <c r="B12195" s="24">
        <f>MAX(0-('Calc2'!B1079*'Calc1'!B10888*'11'!D$17/'11'!B$17),B10973+B11583)</f>
        <v>0</v>
      </c>
      <c r="C12195" s="10"/>
    </row>
    <row r="12196" spans="1:3">
      <c r="A12196" s="21">
        <v>465</v>
      </c>
      <c r="B12196" s="24">
        <f>MAX(0-('Calc2'!B1080*'Calc1'!B10889*'11'!D$17/'11'!B$17),B10974+B11584)</f>
        <v>0</v>
      </c>
      <c r="C12196" s="10"/>
    </row>
    <row r="12197" spans="1:3">
      <c r="A12197" s="21">
        <v>466</v>
      </c>
      <c r="B12197" s="24">
        <f>MAX(0-('Calc2'!B1081*'Calc1'!B10890*'11'!D$17/'11'!B$17),B10975+B11585)</f>
        <v>0</v>
      </c>
      <c r="C12197" s="10"/>
    </row>
    <row r="12198" spans="1:3">
      <c r="A12198" s="21">
        <v>467</v>
      </c>
      <c r="B12198" s="24">
        <f>MAX(0-('Calc2'!B1082*'Calc1'!B10891*'11'!D$17/'11'!B$17),B10976+B11586)</f>
        <v>0</v>
      </c>
      <c r="C12198" s="10"/>
    </row>
    <row r="12199" spans="1:3">
      <c r="A12199" s="21">
        <v>468</v>
      </c>
      <c r="B12199" s="24">
        <f>MAX(0-('Calc2'!B1083*'Calc1'!B10892*'11'!D$17/'11'!B$17),B10977+B11587)</f>
        <v>0</v>
      </c>
      <c r="C12199" s="10"/>
    </row>
    <row r="12200" spans="1:3">
      <c r="A12200" s="21">
        <v>469</v>
      </c>
      <c r="B12200" s="24">
        <f>MAX(0-('Calc2'!B1084*'Calc1'!B10893*'11'!D$17/'11'!B$17),B10978+B11588)</f>
        <v>0</v>
      </c>
      <c r="C12200" s="10"/>
    </row>
    <row r="12201" spans="1:3">
      <c r="A12201" s="21">
        <v>470</v>
      </c>
      <c r="B12201" s="24">
        <f>MAX(0-('Calc2'!B1085*'Calc1'!B10894*'11'!D$17/'11'!B$17),B10979+B11589)</f>
        <v>0</v>
      </c>
      <c r="C12201" s="10"/>
    </row>
    <row r="12202" spans="1:3">
      <c r="A12202" s="21">
        <v>471</v>
      </c>
      <c r="B12202" s="24">
        <f>MAX(0-('Calc2'!B1086*'Calc1'!B10895*'11'!D$17/'11'!B$17),B10980+B11590)</f>
        <v>0</v>
      </c>
      <c r="C12202" s="10"/>
    </row>
    <row r="12203" spans="1:3">
      <c r="A12203" s="21">
        <v>472</v>
      </c>
      <c r="B12203" s="24">
        <f>MAX(0-('Calc2'!B1087*'Calc1'!B10896*'11'!D$17/'11'!B$17),B10981+B11591)</f>
        <v>0</v>
      </c>
      <c r="C12203" s="10"/>
    </row>
    <row r="12204" spans="1:3">
      <c r="A12204" s="21">
        <v>473</v>
      </c>
      <c r="B12204" s="24">
        <f>MAX(0-('Calc2'!B1088*'Calc1'!B10897*'11'!D$17/'11'!B$17),B10982+B11592)</f>
        <v>0</v>
      </c>
      <c r="C12204" s="10"/>
    </row>
    <row r="12205" spans="1:3">
      <c r="A12205" s="21">
        <v>474</v>
      </c>
      <c r="B12205" s="24">
        <f>MAX(0-('Calc2'!B1089*'Calc1'!B10898*'11'!D$17/'11'!B$17),B10983+B11593)</f>
        <v>0</v>
      </c>
      <c r="C12205" s="10"/>
    </row>
    <row r="12206" spans="1:3">
      <c r="A12206" s="21">
        <v>475</v>
      </c>
      <c r="B12206" s="24">
        <f>MAX(0-('Calc2'!B1090*'Calc1'!B10899*'11'!D$17/'11'!B$17),B10984+B11594)</f>
        <v>0</v>
      </c>
      <c r="C12206" s="10"/>
    </row>
    <row r="12207" spans="1:3">
      <c r="A12207" s="21">
        <v>476</v>
      </c>
      <c r="B12207" s="24">
        <f>MAX(0-('Calc2'!B1091*'Calc1'!B10900*'11'!D$17/'11'!B$17),B10985+B11595)</f>
        <v>0</v>
      </c>
      <c r="C12207" s="10"/>
    </row>
    <row r="12208" spans="1:3">
      <c r="A12208" s="21">
        <v>477</v>
      </c>
      <c r="B12208" s="24">
        <f>MAX(0-('Calc2'!B1092*'Calc1'!B10901*'11'!D$17/'11'!B$17),B10986+B11596)</f>
        <v>0</v>
      </c>
      <c r="C12208" s="10"/>
    </row>
    <row r="12209" spans="1:3">
      <c r="A12209" s="21">
        <v>478</v>
      </c>
      <c r="B12209" s="24">
        <f>MAX(0-('Calc2'!B1093*'Calc1'!B10902*'11'!D$17/'11'!B$17),B10987+B11597)</f>
        <v>0</v>
      </c>
      <c r="C12209" s="10"/>
    </row>
    <row r="12210" spans="1:3">
      <c r="A12210" s="21">
        <v>479</v>
      </c>
      <c r="B12210" s="24">
        <f>MAX(0-('Calc2'!B1094*'Calc1'!B10903*'11'!D$17/'11'!B$17),B10988+B11598)</f>
        <v>0</v>
      </c>
      <c r="C12210" s="10"/>
    </row>
    <row r="12211" spans="1:3">
      <c r="A12211" s="21">
        <v>480</v>
      </c>
      <c r="B12211" s="24">
        <f>MAX(0-('Calc2'!B1095*'Calc1'!B10904*'11'!D$17/'11'!B$17),B10989+B11599)</f>
        <v>0</v>
      </c>
      <c r="C12211" s="10"/>
    </row>
    <row r="12212" spans="1:3">
      <c r="A12212" s="21">
        <v>481</v>
      </c>
      <c r="B12212" s="24">
        <f>MAX(0-('Calc2'!B1096*'Calc1'!B10905*'11'!D$17/'11'!B$17),B10990+B11600)</f>
        <v>0</v>
      </c>
      <c r="C12212" s="10"/>
    </row>
    <row r="12213" spans="1:3">
      <c r="A12213" s="21">
        <v>482</v>
      </c>
      <c r="B12213" s="24">
        <f>MAX(0-('Calc2'!B1097*'Calc1'!B10906*'11'!D$17/'11'!B$17),B10991+B11601)</f>
        <v>0</v>
      </c>
      <c r="C12213" s="10"/>
    </row>
    <row r="12214" spans="1:3">
      <c r="A12214" s="21">
        <v>483</v>
      </c>
      <c r="B12214" s="24">
        <f>MAX(0-('Calc2'!B1098*'Calc1'!B10907*'11'!D$17/'11'!B$17),B10992+B11602)</f>
        <v>0</v>
      </c>
      <c r="C12214" s="10"/>
    </row>
    <row r="12215" spans="1:3">
      <c r="A12215" s="21">
        <v>484</v>
      </c>
      <c r="B12215" s="24">
        <f>MAX(0-('Calc2'!B1099*'Calc1'!B10908*'11'!D$17/'11'!B$17),B10993+B11603)</f>
        <v>0</v>
      </c>
      <c r="C12215" s="10"/>
    </row>
    <row r="12216" spans="1:3">
      <c r="A12216" s="21">
        <v>485</v>
      </c>
      <c r="B12216" s="24">
        <f>MAX(0-('Calc2'!B1100*'Calc1'!B10909*'11'!D$17/'11'!B$17),B10994+B11604)</f>
        <v>0</v>
      </c>
      <c r="C12216" s="10"/>
    </row>
    <row r="12217" spans="1:3">
      <c r="A12217" s="21">
        <v>486</v>
      </c>
      <c r="B12217" s="24">
        <f>MAX(0-('Calc2'!B1101*'Calc1'!B10910*'11'!D$17/'11'!B$17),B10995+B11605)</f>
        <v>0</v>
      </c>
      <c r="C12217" s="10"/>
    </row>
    <row r="12218" spans="1:3">
      <c r="A12218" s="21">
        <v>487</v>
      </c>
      <c r="B12218" s="24">
        <f>MAX(0-('Calc2'!B1102*'Calc1'!B10911*'11'!D$17/'11'!B$17),B10996+B11606)</f>
        <v>0</v>
      </c>
      <c r="C12218" s="10"/>
    </row>
    <row r="12219" spans="1:3">
      <c r="A12219" s="21">
        <v>488</v>
      </c>
      <c r="B12219" s="24">
        <f>MAX(0-('Calc2'!B1103*'Calc1'!B10912*'11'!D$17/'11'!B$17),B10997+B11607)</f>
        <v>0</v>
      </c>
      <c r="C12219" s="10"/>
    </row>
    <row r="12220" spans="1:3">
      <c r="A12220" s="21">
        <v>489</v>
      </c>
      <c r="B12220" s="24">
        <f>MAX(0-('Calc2'!B1104*'Calc1'!B10913*'11'!D$17/'11'!B$17),B10998+B11608)</f>
        <v>0</v>
      </c>
      <c r="C12220" s="10"/>
    </row>
    <row r="12221" spans="1:3">
      <c r="A12221" s="21">
        <v>490</v>
      </c>
      <c r="B12221" s="24">
        <f>MAX(0-('Calc2'!B1105*'Calc1'!B10914*'11'!D$17/'11'!B$17),B10999+B11609)</f>
        <v>0</v>
      </c>
      <c r="C12221" s="10"/>
    </row>
    <row r="12222" spans="1:3">
      <c r="A12222" s="21">
        <v>491</v>
      </c>
      <c r="B12222" s="24">
        <f>MAX(0-('Calc2'!B1106*'Calc1'!B10915*'11'!D$17/'11'!B$17),B11000+B11610)</f>
        <v>0</v>
      </c>
      <c r="C12222" s="10"/>
    </row>
    <row r="12223" spans="1:3">
      <c r="A12223" s="21">
        <v>492</v>
      </c>
      <c r="B12223" s="24">
        <f>MAX(0-('Calc2'!B1107*'Calc1'!B10916*'11'!D$17/'11'!B$17),B11001+B11611)</f>
        <v>0</v>
      </c>
      <c r="C12223" s="10"/>
    </row>
    <row r="12224" spans="1:3">
      <c r="A12224" s="21">
        <v>493</v>
      </c>
      <c r="B12224" s="24">
        <f>MAX(0-('Calc2'!B1108*'Calc1'!B10917*'11'!D$17/'11'!B$17),B11002+B11612)</f>
        <v>0</v>
      </c>
      <c r="C12224" s="10"/>
    </row>
    <row r="12225" spans="1:3">
      <c r="A12225" s="21">
        <v>494</v>
      </c>
      <c r="B12225" s="24">
        <f>MAX(0-('Calc2'!B1109*'Calc1'!B10918*'11'!D$17/'11'!B$17),B11003+B11613)</f>
        <v>0</v>
      </c>
      <c r="C12225" s="10"/>
    </row>
    <row r="12226" spans="1:3">
      <c r="A12226" s="21">
        <v>495</v>
      </c>
      <c r="B12226" s="24">
        <f>MAX(0-('Calc2'!B1110*'Calc1'!B10919*'11'!D$17/'11'!B$17),B11004+B11614)</f>
        <v>0</v>
      </c>
      <c r="C12226" s="10"/>
    </row>
    <row r="12227" spans="1:3">
      <c r="A12227" s="21">
        <v>496</v>
      </c>
      <c r="B12227" s="24">
        <f>MAX(0-('Calc2'!B1111*'Calc1'!B10920*'11'!D$17/'11'!B$17),B11005+B11615)</f>
        <v>0</v>
      </c>
      <c r="C12227" s="10"/>
    </row>
    <row r="12228" spans="1:3">
      <c r="A12228" s="21">
        <v>497</v>
      </c>
      <c r="B12228" s="24">
        <f>MAX(0-('Calc2'!B1112*'Calc1'!B10921*'11'!D$17/'11'!B$17),B11006+B11616)</f>
        <v>0</v>
      </c>
      <c r="C12228" s="10"/>
    </row>
    <row r="12229" spans="1:3">
      <c r="A12229" s="21">
        <v>498</v>
      </c>
      <c r="B12229" s="24">
        <f>MAX(0-('Calc2'!B1113*'Calc1'!B10922*'11'!D$17/'11'!B$17),B11007+B11617)</f>
        <v>0</v>
      </c>
      <c r="C12229" s="10"/>
    </row>
    <row r="12230" spans="1:3">
      <c r="A12230" s="21">
        <v>499</v>
      </c>
      <c r="B12230" s="24">
        <f>MAX(0-('Calc2'!B1114*'Calc1'!B10923*'11'!D$17/'11'!B$17),B11008+B11618)</f>
        <v>0</v>
      </c>
      <c r="C12230" s="10"/>
    </row>
    <row r="12231" spans="1:3">
      <c r="A12231" s="21">
        <v>500</v>
      </c>
      <c r="B12231" s="24">
        <f>MAX(0-('Calc2'!B1115*'Calc1'!B10924*'11'!D$17/'11'!B$17),B11009+B11619)</f>
        <v>0</v>
      </c>
      <c r="C12231" s="10"/>
    </row>
    <row r="12232" spans="1:3">
      <c r="A12232" s="21">
        <v>501</v>
      </c>
      <c r="B12232" s="24">
        <f>MAX(0-('Calc2'!B1116*'Calc1'!B10925*'11'!D$17/'11'!B$17),B11010+B11620)</f>
        <v>0</v>
      </c>
      <c r="C12232" s="10"/>
    </row>
    <row r="12233" spans="1:3">
      <c r="A12233" s="21">
        <v>502</v>
      </c>
      <c r="B12233" s="24">
        <f>MAX(0-('Calc2'!B1117*'Calc1'!B10926*'11'!D$17/'11'!B$17),B11011+B11621)</f>
        <v>0</v>
      </c>
      <c r="C12233" s="10"/>
    </row>
    <row r="12234" spans="1:3">
      <c r="A12234" s="21">
        <v>503</v>
      </c>
      <c r="B12234" s="24">
        <f>MAX(0-('Calc2'!B1118*'Calc1'!B10927*'11'!D$17/'11'!B$17),B11012+B11622)</f>
        <v>0</v>
      </c>
      <c r="C12234" s="10"/>
    </row>
    <row r="12235" spans="1:3">
      <c r="A12235" s="21">
        <v>504</v>
      </c>
      <c r="B12235" s="24">
        <f>MAX(0-('Calc2'!B1119*'Calc1'!B10928*'11'!D$17/'11'!B$17),B11013+B11623)</f>
        <v>0</v>
      </c>
      <c r="C12235" s="10"/>
    </row>
    <row r="12236" spans="1:3">
      <c r="A12236" s="21">
        <v>505</v>
      </c>
      <c r="B12236" s="24">
        <f>MAX(0-('Calc2'!B1120*'Calc1'!B10929*'11'!D$17/'11'!B$17),B11014+B11624)</f>
        <v>0</v>
      </c>
      <c r="C12236" s="10"/>
    </row>
    <row r="12237" spans="1:3">
      <c r="A12237" s="21">
        <v>506</v>
      </c>
      <c r="B12237" s="24">
        <f>MAX(0-('Calc2'!B1121*'Calc1'!B10930*'11'!D$17/'11'!B$17),B11015+B11625)</f>
        <v>0</v>
      </c>
      <c r="C12237" s="10"/>
    </row>
    <row r="12238" spans="1:3">
      <c r="A12238" s="21">
        <v>507</v>
      </c>
      <c r="B12238" s="24">
        <f>MAX(0-('Calc2'!B1122*'Calc1'!B10931*'11'!D$17/'11'!B$17),B11016+B11626)</f>
        <v>0</v>
      </c>
      <c r="C12238" s="10"/>
    </row>
    <row r="12239" spans="1:3">
      <c r="A12239" s="21">
        <v>508</v>
      </c>
      <c r="B12239" s="24">
        <f>MAX(0-('Calc2'!B1123*'Calc1'!B10932*'11'!D$17/'11'!B$17),B11017+B11627)</f>
        <v>0</v>
      </c>
      <c r="C12239" s="10"/>
    </row>
    <row r="12240" spans="1:3">
      <c r="A12240" s="21">
        <v>509</v>
      </c>
      <c r="B12240" s="24">
        <f>MAX(0-('Calc2'!B1124*'Calc1'!B10933*'11'!D$17/'11'!B$17),B11018+B11628)</f>
        <v>0</v>
      </c>
      <c r="C12240" s="10"/>
    </row>
    <row r="12241" spans="1:3">
      <c r="A12241" s="21">
        <v>510</v>
      </c>
      <c r="B12241" s="24">
        <f>MAX(0-('Calc2'!B1125*'Calc1'!B10934*'11'!D$17/'11'!B$17),B11019+B11629)</f>
        <v>0</v>
      </c>
      <c r="C12241" s="10"/>
    </row>
    <row r="12242" spans="1:3">
      <c r="A12242" s="21">
        <v>511</v>
      </c>
      <c r="B12242" s="24">
        <f>MAX(0-('Calc2'!B1126*'Calc1'!B10935*'11'!D$17/'11'!B$17),B11020+B11630)</f>
        <v>0</v>
      </c>
      <c r="C12242" s="10"/>
    </row>
    <row r="12243" spans="1:3">
      <c r="A12243" s="21">
        <v>512</v>
      </c>
      <c r="B12243" s="24">
        <f>MAX(0-('Calc2'!B1127*'Calc1'!B10936*'11'!D$17/'11'!B$17),B11021+B11631)</f>
        <v>0</v>
      </c>
      <c r="C12243" s="10"/>
    </row>
    <row r="12244" spans="1:3">
      <c r="A12244" s="21">
        <v>513</v>
      </c>
      <c r="B12244" s="24">
        <f>MAX(0-('Calc2'!B1128*'Calc1'!B10937*'11'!D$17/'11'!B$17),B11022+B11632)</f>
        <v>0</v>
      </c>
      <c r="C12244" s="10"/>
    </row>
    <row r="12245" spans="1:3">
      <c r="A12245" s="21">
        <v>514</v>
      </c>
      <c r="B12245" s="24">
        <f>MAX(0-('Calc2'!B1129*'Calc1'!B10938*'11'!D$17/'11'!B$17),B11023+B11633)</f>
        <v>0</v>
      </c>
      <c r="C12245" s="10"/>
    </row>
    <row r="12246" spans="1:3">
      <c r="A12246" s="21">
        <v>515</v>
      </c>
      <c r="B12246" s="24">
        <f>MAX(0-('Calc2'!B1130*'Calc1'!B10939*'11'!D$17/'11'!B$17),B11024+B11634)</f>
        <v>0</v>
      </c>
      <c r="C12246" s="10"/>
    </row>
    <row r="12247" spans="1:3">
      <c r="A12247" s="21">
        <v>516</v>
      </c>
      <c r="B12247" s="24">
        <f>MAX(0-('Calc2'!B1131*'Calc1'!B10940*'11'!D$17/'11'!B$17),B11025+B11635)</f>
        <v>0</v>
      </c>
      <c r="C12247" s="10"/>
    </row>
    <row r="12248" spans="1:3">
      <c r="A12248" s="21">
        <v>517</v>
      </c>
      <c r="B12248" s="24">
        <f>MAX(0-('Calc2'!B1132*'Calc1'!B10941*'11'!D$17/'11'!B$17),B11026+B11636)</f>
        <v>0</v>
      </c>
      <c r="C12248" s="10"/>
    </row>
    <row r="12249" spans="1:3">
      <c r="A12249" s="21">
        <v>518</v>
      </c>
      <c r="B12249" s="24">
        <f>MAX(0-('Calc2'!B1133*'Calc1'!B10942*'11'!D$17/'11'!B$17),B11027+B11637)</f>
        <v>0</v>
      </c>
      <c r="C12249" s="10"/>
    </row>
    <row r="12250" spans="1:3">
      <c r="A12250" s="21">
        <v>519</v>
      </c>
      <c r="B12250" s="24">
        <f>MAX(0-('Calc2'!B1134*'Calc1'!B10943*'11'!D$17/'11'!B$17),B11028+B11638)</f>
        <v>0</v>
      </c>
      <c r="C12250" s="10"/>
    </row>
    <row r="12251" spans="1:3">
      <c r="A12251" s="21">
        <v>520</v>
      </c>
      <c r="B12251" s="24">
        <f>MAX(0-('Calc2'!B1135*'Calc1'!B10944*'11'!D$17/'11'!B$17),B11029+B11639)</f>
        <v>0</v>
      </c>
      <c r="C12251" s="10"/>
    </row>
    <row r="12252" spans="1:3">
      <c r="A12252" s="21">
        <v>521</v>
      </c>
      <c r="B12252" s="24">
        <f>MAX(0-('Calc2'!B1136*'Calc1'!B10945*'11'!D$17/'11'!B$17),B11030+B11640)</f>
        <v>0</v>
      </c>
      <c r="C12252" s="10"/>
    </row>
    <row r="12253" spans="1:3">
      <c r="A12253" s="21">
        <v>522</v>
      </c>
      <c r="B12253" s="24">
        <f>MAX(0-('Calc2'!B1137*'Calc1'!B10946*'11'!D$17/'11'!B$17),B11031+B11641)</f>
        <v>0</v>
      </c>
      <c r="C12253" s="10"/>
    </row>
    <row r="12254" spans="1:3">
      <c r="A12254" s="21">
        <v>523</v>
      </c>
      <c r="B12254" s="24">
        <f>MAX(0-('Calc2'!B1138*'Calc1'!B10947*'11'!D$17/'11'!B$17),B11032+B11642)</f>
        <v>0</v>
      </c>
      <c r="C12254" s="10"/>
    </row>
    <row r="12255" spans="1:3">
      <c r="A12255" s="21">
        <v>524</v>
      </c>
      <c r="B12255" s="24">
        <f>MAX(0-('Calc2'!B1139*'Calc1'!B10948*'11'!D$17/'11'!B$17),B11033+B11643)</f>
        <v>0</v>
      </c>
      <c r="C12255" s="10"/>
    </row>
    <row r="12256" spans="1:3">
      <c r="A12256" s="21">
        <v>525</v>
      </c>
      <c r="B12256" s="24">
        <f>MAX(0-('Calc2'!B1140*'Calc1'!B10949*'11'!D$17/'11'!B$17),B11034+B11644)</f>
        <v>0</v>
      </c>
      <c r="C12256" s="10"/>
    </row>
    <row r="12257" spans="1:3">
      <c r="A12257" s="21">
        <v>526</v>
      </c>
      <c r="B12257" s="24">
        <f>MAX(0-('Calc2'!B1141*'Calc1'!B10950*'11'!D$17/'11'!B$17),B11035+B11645)</f>
        <v>0</v>
      </c>
      <c r="C12257" s="10"/>
    </row>
    <row r="12258" spans="1:3">
      <c r="A12258" s="21">
        <v>527</v>
      </c>
      <c r="B12258" s="24">
        <f>MAX(0-('Calc2'!B1142*'Calc1'!B10951*'11'!D$17/'11'!B$17),B11036+B11646)</f>
        <v>0</v>
      </c>
      <c r="C12258" s="10"/>
    </row>
    <row r="12259" spans="1:3">
      <c r="A12259" s="21">
        <v>528</v>
      </c>
      <c r="B12259" s="24">
        <f>MAX(0-('Calc2'!B1143*'Calc1'!B10952*'11'!D$17/'11'!B$17),B11037+B11647)</f>
        <v>0</v>
      </c>
      <c r="C12259" s="10"/>
    </row>
    <row r="12260" spans="1:3">
      <c r="A12260" s="21">
        <v>529</v>
      </c>
      <c r="B12260" s="24">
        <f>MAX(0-('Calc2'!B1144*'Calc1'!B10953*'11'!D$17/'11'!B$17),B11038+B11648)</f>
        <v>0</v>
      </c>
      <c r="C12260" s="10"/>
    </row>
    <row r="12261" spans="1:3">
      <c r="A12261" s="21">
        <v>530</v>
      </c>
      <c r="B12261" s="24">
        <f>MAX(0-('Calc2'!B1145*'Calc1'!B10954*'11'!D$17/'11'!B$17),B11039+B11649)</f>
        <v>0</v>
      </c>
      <c r="C12261" s="10"/>
    </row>
    <row r="12262" spans="1:3">
      <c r="A12262" s="21">
        <v>531</v>
      </c>
      <c r="B12262" s="24">
        <f>MAX(0-('Calc2'!B1146*'Calc1'!B10955*'11'!D$17/'11'!B$17),B11040+B11650)</f>
        <v>0</v>
      </c>
      <c r="C12262" s="10"/>
    </row>
    <row r="12263" spans="1:3">
      <c r="A12263" s="21">
        <v>532</v>
      </c>
      <c r="B12263" s="24">
        <f>MAX(0-('Calc2'!B1147*'Calc1'!B10956*'11'!D$17/'11'!B$17),B11041+B11651)</f>
        <v>0</v>
      </c>
      <c r="C12263" s="10"/>
    </row>
    <row r="12264" spans="1:3">
      <c r="A12264" s="21">
        <v>533</v>
      </c>
      <c r="B12264" s="24">
        <f>MAX(0-('Calc2'!B1148*'Calc1'!B10957*'11'!D$17/'11'!B$17),B11042+B11652)</f>
        <v>0</v>
      </c>
      <c r="C12264" s="10"/>
    </row>
    <row r="12265" spans="1:3">
      <c r="A12265" s="21">
        <v>534</v>
      </c>
      <c r="B12265" s="24">
        <f>MAX(0-('Calc2'!B1149*'Calc1'!B10958*'11'!D$17/'11'!B$17),B11043+B11653)</f>
        <v>0</v>
      </c>
      <c r="C12265" s="10"/>
    </row>
    <row r="12266" spans="1:3">
      <c r="A12266" s="21">
        <v>535</v>
      </c>
      <c r="B12266" s="24">
        <f>MAX(0-('Calc2'!B1150*'Calc1'!B10959*'11'!D$17/'11'!B$17),B11044+B11654)</f>
        <v>0</v>
      </c>
      <c r="C12266" s="10"/>
    </row>
    <row r="12267" spans="1:3">
      <c r="A12267" s="21">
        <v>536</v>
      </c>
      <c r="B12267" s="24">
        <f>MAX(0-('Calc2'!B1151*'Calc1'!B10960*'11'!D$17/'11'!B$17),B11045+B11655)</f>
        <v>0</v>
      </c>
      <c r="C12267" s="10"/>
    </row>
    <row r="12268" spans="1:3">
      <c r="A12268" s="21">
        <v>537</v>
      </c>
      <c r="B12268" s="24">
        <f>MAX(0-('Calc2'!B1152*'Calc1'!B10961*'11'!D$17/'11'!B$17),B11046+B11656)</f>
        <v>0</v>
      </c>
      <c r="C12268" s="10"/>
    </row>
    <row r="12269" spans="1:3">
      <c r="A12269" s="21">
        <v>538</v>
      </c>
      <c r="B12269" s="24">
        <f>MAX(0-('Calc2'!B1153*'Calc1'!B10962*'11'!D$17/'11'!B$17),B11047+B11657)</f>
        <v>0</v>
      </c>
      <c r="C12269" s="10"/>
    </row>
    <row r="12270" spans="1:3">
      <c r="A12270" s="21">
        <v>539</v>
      </c>
      <c r="B12270" s="24">
        <f>MAX(0-('Calc2'!B1154*'Calc1'!B10963*'11'!D$17/'11'!B$17),B11048+B11658)</f>
        <v>0</v>
      </c>
      <c r="C12270" s="10"/>
    </row>
    <row r="12271" spans="1:3">
      <c r="A12271" s="21">
        <v>540</v>
      </c>
      <c r="B12271" s="24">
        <f>MAX(0-('Calc2'!B1155*'Calc1'!B10964*'11'!D$17/'11'!B$17),B11049+B11659)</f>
        <v>0</v>
      </c>
      <c r="C12271" s="10"/>
    </row>
    <row r="12272" spans="1:3">
      <c r="A12272" s="21">
        <v>541</v>
      </c>
      <c r="B12272" s="24">
        <f>MAX(0-('Calc2'!B1156*'Calc1'!B10965*'11'!D$17/'11'!B$17),B11050+B11660)</f>
        <v>0</v>
      </c>
      <c r="C12272" s="10"/>
    </row>
    <row r="12273" spans="1:3">
      <c r="A12273" s="21">
        <v>542</v>
      </c>
      <c r="B12273" s="24">
        <f>MAX(0-('Calc2'!B1157*'Calc1'!B10966*'11'!D$17/'11'!B$17),B11051+B11661)</f>
        <v>0</v>
      </c>
      <c r="C12273" s="10"/>
    </row>
    <row r="12274" spans="1:3">
      <c r="A12274" s="21">
        <v>543</v>
      </c>
      <c r="B12274" s="24">
        <f>MAX(0-('Calc2'!B1158*'Calc1'!B10967*'11'!D$17/'11'!B$17),B11052+B11662)</f>
        <v>0</v>
      </c>
      <c r="C12274" s="10"/>
    </row>
    <row r="12275" spans="1:3">
      <c r="A12275" s="21">
        <v>544</v>
      </c>
      <c r="B12275" s="24">
        <f>MAX(0-('Calc2'!B1159*'Calc1'!B10968*'11'!D$17/'11'!B$17),B11053+B11663)</f>
        <v>0</v>
      </c>
      <c r="C12275" s="10"/>
    </row>
    <row r="12276" spans="1:3">
      <c r="A12276" s="21">
        <v>545</v>
      </c>
      <c r="B12276" s="24">
        <f>MAX(0-('Calc2'!B1160*'Calc1'!B10969*'11'!D$17/'11'!B$17),B11054+B11664)</f>
        <v>0</v>
      </c>
      <c r="C12276" s="10"/>
    </row>
    <row r="12277" spans="1:3">
      <c r="A12277" s="21">
        <v>546</v>
      </c>
      <c r="B12277" s="24">
        <f>MAX(0-('Calc2'!B1161*'Calc1'!B10970*'11'!D$17/'11'!B$17),B11055+B11665)</f>
        <v>0</v>
      </c>
      <c r="C12277" s="10"/>
    </row>
    <row r="12278" spans="1:3">
      <c r="A12278" s="21">
        <v>547</v>
      </c>
      <c r="B12278" s="24">
        <f>MAX(0-('Calc2'!B1162*'Calc1'!B10971*'11'!D$17/'11'!B$17),B11056+B11666)</f>
        <v>0</v>
      </c>
      <c r="C12278" s="10"/>
    </row>
    <row r="12279" spans="1:3">
      <c r="A12279" s="21">
        <v>548</v>
      </c>
      <c r="B12279" s="24">
        <f>MAX(0-('Calc2'!B1163*'Calc1'!B10972*'11'!D$17/'11'!B$17),B11057+B11667)</f>
        <v>0</v>
      </c>
      <c r="C12279" s="10"/>
    </row>
    <row r="12280" spans="1:3">
      <c r="A12280" s="21">
        <v>549</v>
      </c>
      <c r="B12280" s="24">
        <f>MAX(0-('Calc2'!B1164*'Calc1'!B10973*'11'!D$17/'11'!B$17),B11058+B11668)</f>
        <v>0</v>
      </c>
      <c r="C12280" s="10"/>
    </row>
    <row r="12281" spans="1:3">
      <c r="A12281" s="21">
        <v>550</v>
      </c>
      <c r="B12281" s="24">
        <f>MAX(0-('Calc2'!B1165*'Calc1'!B10974*'11'!D$17/'11'!B$17),B11059+B11669)</f>
        <v>0</v>
      </c>
      <c r="C12281" s="10"/>
    </row>
    <row r="12282" spans="1:3">
      <c r="A12282" s="21">
        <v>551</v>
      </c>
      <c r="B12282" s="24">
        <f>MAX(0-('Calc2'!B1166*'Calc1'!B10975*'11'!D$17/'11'!B$17),B11060+B11670)</f>
        <v>0</v>
      </c>
      <c r="C12282" s="10"/>
    </row>
    <row r="12283" spans="1:3">
      <c r="A12283" s="21">
        <v>552</v>
      </c>
      <c r="B12283" s="24">
        <f>MAX(0-('Calc2'!B1167*'Calc1'!B10976*'11'!D$17/'11'!B$17),B11061+B11671)</f>
        <v>0</v>
      </c>
      <c r="C12283" s="10"/>
    </row>
    <row r="12284" spans="1:3">
      <c r="A12284" s="21">
        <v>553</v>
      </c>
      <c r="B12284" s="24">
        <f>MAX(0-('Calc2'!B1168*'Calc1'!B10977*'11'!D$17/'11'!B$17),B11062+B11672)</f>
        <v>0</v>
      </c>
      <c r="C12284" s="10"/>
    </row>
    <row r="12285" spans="1:3">
      <c r="A12285" s="21">
        <v>554</v>
      </c>
      <c r="B12285" s="24">
        <f>MAX(0-('Calc2'!B1169*'Calc1'!B10978*'11'!D$17/'11'!B$17),B11063+B11673)</f>
        <v>0</v>
      </c>
      <c r="C12285" s="10"/>
    </row>
    <row r="12286" spans="1:3">
      <c r="A12286" s="21">
        <v>555</v>
      </c>
      <c r="B12286" s="24">
        <f>MAX(0-('Calc2'!B1170*'Calc1'!B10979*'11'!D$17/'11'!B$17),B11064+B11674)</f>
        <v>0</v>
      </c>
      <c r="C12286" s="10"/>
    </row>
    <row r="12287" spans="1:3">
      <c r="A12287" s="21">
        <v>556</v>
      </c>
      <c r="B12287" s="24">
        <f>MAX(0-('Calc2'!B1171*'Calc1'!B10980*'11'!D$17/'11'!B$17),B11065+B11675)</f>
        <v>0</v>
      </c>
      <c r="C12287" s="10"/>
    </row>
    <row r="12288" spans="1:3">
      <c r="A12288" s="21">
        <v>557</v>
      </c>
      <c r="B12288" s="24">
        <f>MAX(0-('Calc2'!B1172*'Calc1'!B10981*'11'!D$17/'11'!B$17),B11066+B11676)</f>
        <v>0</v>
      </c>
      <c r="C12288" s="10"/>
    </row>
    <row r="12289" spans="1:3">
      <c r="A12289" s="21">
        <v>558</v>
      </c>
      <c r="B12289" s="24">
        <f>MAX(0-('Calc2'!B1173*'Calc1'!B10982*'11'!D$17/'11'!B$17),B11067+B11677)</f>
        <v>0</v>
      </c>
      <c r="C12289" s="10"/>
    </row>
    <row r="12290" spans="1:3">
      <c r="A12290" s="21">
        <v>559</v>
      </c>
      <c r="B12290" s="24">
        <f>MAX(0-('Calc2'!B1174*'Calc1'!B10983*'11'!D$17/'11'!B$17),B11068+B11678)</f>
        <v>0</v>
      </c>
      <c r="C12290" s="10"/>
    </row>
    <row r="12291" spans="1:3">
      <c r="A12291" s="21">
        <v>560</v>
      </c>
      <c r="B12291" s="24">
        <f>MAX(0-('Calc2'!B1175*'Calc1'!B10984*'11'!D$17/'11'!B$17),B11069+B11679)</f>
        <v>0</v>
      </c>
      <c r="C12291" s="10"/>
    </row>
    <row r="12292" spans="1:3">
      <c r="A12292" s="21">
        <v>561</v>
      </c>
      <c r="B12292" s="24">
        <f>MAX(0-('Calc2'!B1176*'Calc1'!B10985*'11'!D$17/'11'!B$17),B11070+B11680)</f>
        <v>0</v>
      </c>
      <c r="C12292" s="10"/>
    </row>
    <row r="12293" spans="1:3">
      <c r="A12293" s="21">
        <v>562</v>
      </c>
      <c r="B12293" s="24">
        <f>MAX(0-('Calc2'!B1177*'Calc1'!B10986*'11'!D$17/'11'!B$17),B11071+B11681)</f>
        <v>0</v>
      </c>
      <c r="C12293" s="10"/>
    </row>
    <row r="12294" spans="1:3">
      <c r="A12294" s="21">
        <v>563</v>
      </c>
      <c r="B12294" s="24">
        <f>MAX(0-('Calc2'!B1178*'Calc1'!B10987*'11'!D$17/'11'!B$17),B11072+B11682)</f>
        <v>0</v>
      </c>
      <c r="C12294" s="10"/>
    </row>
    <row r="12295" spans="1:3">
      <c r="A12295" s="21">
        <v>564</v>
      </c>
      <c r="B12295" s="24">
        <f>MAX(0-('Calc2'!B1179*'Calc1'!B10988*'11'!D$17/'11'!B$17),B11073+B11683)</f>
        <v>0</v>
      </c>
      <c r="C12295" s="10"/>
    </row>
    <row r="12296" spans="1:3">
      <c r="A12296" s="21">
        <v>565</v>
      </c>
      <c r="B12296" s="24">
        <f>MAX(0-('Calc2'!B1180*'Calc1'!B10989*'11'!D$17/'11'!B$17),B11074+B11684)</f>
        <v>0</v>
      </c>
      <c r="C12296" s="10"/>
    </row>
    <row r="12297" spans="1:3">
      <c r="A12297" s="21">
        <v>566</v>
      </c>
      <c r="B12297" s="24">
        <f>MAX(0-('Calc2'!B1181*'Calc1'!B10990*'11'!D$17/'11'!B$17),B11075+B11685)</f>
        <v>0</v>
      </c>
      <c r="C12297" s="10"/>
    </row>
    <row r="12298" spans="1:3">
      <c r="A12298" s="21">
        <v>567</v>
      </c>
      <c r="B12298" s="24">
        <f>MAX(0-('Calc2'!B1182*'Calc1'!B10991*'11'!D$17/'11'!B$17),B11076+B11686)</f>
        <v>0</v>
      </c>
      <c r="C12298" s="10"/>
    </row>
    <row r="12299" spans="1:3">
      <c r="A12299" s="21">
        <v>568</v>
      </c>
      <c r="B12299" s="24">
        <f>MAX(0-('Calc2'!B1183*'Calc1'!B10992*'11'!D$17/'11'!B$17),B11077+B11687)</f>
        <v>0</v>
      </c>
      <c r="C12299" s="10"/>
    </row>
    <row r="12300" spans="1:3">
      <c r="A12300" s="21">
        <v>569</v>
      </c>
      <c r="B12300" s="24">
        <f>MAX(0-('Calc2'!B1184*'Calc1'!B10993*'11'!D$17/'11'!B$17),B11078+B11688)</f>
        <v>0</v>
      </c>
      <c r="C12300" s="10"/>
    </row>
    <row r="12301" spans="1:3">
      <c r="A12301" s="21">
        <v>570</v>
      </c>
      <c r="B12301" s="24">
        <f>MAX(0-('Calc2'!B1185*'Calc1'!B10994*'11'!D$17/'11'!B$17),B11079+B11689)</f>
        <v>0</v>
      </c>
      <c r="C12301" s="10"/>
    </row>
    <row r="12302" spans="1:3">
      <c r="A12302" s="21">
        <v>571</v>
      </c>
      <c r="B12302" s="24">
        <f>MAX(0-('Calc2'!B1186*'Calc1'!B10995*'11'!D$17/'11'!B$17),B11080+B11690)</f>
        <v>0</v>
      </c>
      <c r="C12302" s="10"/>
    </row>
    <row r="12303" spans="1:3">
      <c r="A12303" s="21">
        <v>572</v>
      </c>
      <c r="B12303" s="24">
        <f>MAX(0-('Calc2'!B1187*'Calc1'!B10996*'11'!D$17/'11'!B$17),B11081+B11691)</f>
        <v>0</v>
      </c>
      <c r="C12303" s="10"/>
    </row>
    <row r="12304" spans="1:3">
      <c r="A12304" s="21">
        <v>573</v>
      </c>
      <c r="B12304" s="24">
        <f>MAX(0-('Calc2'!B1188*'Calc1'!B10997*'11'!D$17/'11'!B$17),B11082+B11692)</f>
        <v>0</v>
      </c>
      <c r="C12304" s="10"/>
    </row>
    <row r="12305" spans="1:3">
      <c r="A12305" s="21">
        <v>574</v>
      </c>
      <c r="B12305" s="24">
        <f>MAX(0-('Calc2'!B1189*'Calc1'!B10998*'11'!D$17/'11'!B$17),B11083+B11693)</f>
        <v>0</v>
      </c>
      <c r="C12305" s="10"/>
    </row>
    <row r="12306" spans="1:3">
      <c r="A12306" s="21">
        <v>575</v>
      </c>
      <c r="B12306" s="24">
        <f>MAX(0-('Calc2'!B1190*'Calc1'!B10999*'11'!D$17/'11'!B$17),B11084+B11694)</f>
        <v>0</v>
      </c>
      <c r="C12306" s="10"/>
    </row>
    <row r="12307" spans="1:3">
      <c r="A12307" s="21">
        <v>576</v>
      </c>
      <c r="B12307" s="24">
        <f>MAX(0-('Calc2'!B1191*'Calc1'!B11000*'11'!D$17/'11'!B$17),B11085+B11695)</f>
        <v>0</v>
      </c>
      <c r="C12307" s="10"/>
    </row>
    <row r="12308" spans="1:3">
      <c r="A12308" s="21">
        <v>577</v>
      </c>
      <c r="B12308" s="24">
        <f>MAX(0-('Calc2'!B1192*'Calc1'!B11001*'11'!D$17/'11'!B$17),B11086+B11696)</f>
        <v>0</v>
      </c>
      <c r="C12308" s="10"/>
    </row>
    <row r="12309" spans="1:3">
      <c r="A12309" s="21">
        <v>578</v>
      </c>
      <c r="B12309" s="24">
        <f>MAX(0-('Calc2'!B1193*'Calc1'!B11002*'11'!D$17/'11'!B$17),B11087+B11697)</f>
        <v>0</v>
      </c>
      <c r="C12309" s="10"/>
    </row>
    <row r="12310" spans="1:3">
      <c r="A12310" s="21">
        <v>579</v>
      </c>
      <c r="B12310" s="24">
        <f>MAX(0-('Calc2'!B1194*'Calc1'!B11003*'11'!D$17/'11'!B$17),B11088+B11698)</f>
        <v>0</v>
      </c>
      <c r="C12310" s="10"/>
    </row>
    <row r="12311" spans="1:3">
      <c r="A12311" s="21">
        <v>580</v>
      </c>
      <c r="B12311" s="24">
        <f>MAX(0-('Calc2'!B1195*'Calc1'!B11004*'11'!D$17/'11'!B$17),B11089+B11699)</f>
        <v>0</v>
      </c>
      <c r="C12311" s="10"/>
    </row>
    <row r="12312" spans="1:3">
      <c r="A12312" s="21">
        <v>581</v>
      </c>
      <c r="B12312" s="24">
        <f>MAX(0-('Calc2'!B1196*'Calc1'!B11005*'11'!D$17/'11'!B$17),B11090+B11700)</f>
        <v>0</v>
      </c>
      <c r="C12312" s="10"/>
    </row>
    <row r="12313" spans="1:3">
      <c r="A12313" s="21">
        <v>582</v>
      </c>
      <c r="B12313" s="24">
        <f>MAX(0-('Calc2'!B1197*'Calc1'!B11006*'11'!D$17/'11'!B$17),B11091+B11701)</f>
        <v>0</v>
      </c>
      <c r="C12313" s="10"/>
    </row>
    <row r="12314" spans="1:3">
      <c r="A12314" s="21">
        <v>583</v>
      </c>
      <c r="B12314" s="24">
        <f>MAX(0-('Calc2'!B1198*'Calc1'!B11007*'11'!D$17/'11'!B$17),B11092+B11702)</f>
        <v>0</v>
      </c>
      <c r="C12314" s="10"/>
    </row>
    <row r="12315" spans="1:3">
      <c r="A12315" s="21">
        <v>584</v>
      </c>
      <c r="B12315" s="24">
        <f>MAX(0-('Calc2'!B1199*'Calc1'!B11008*'11'!D$17/'11'!B$17),B11093+B11703)</f>
        <v>0</v>
      </c>
      <c r="C12315" s="10"/>
    </row>
    <row r="12316" spans="1:3">
      <c r="A12316" s="21">
        <v>585</v>
      </c>
      <c r="B12316" s="24">
        <f>MAX(0-('Calc2'!B1200*'Calc1'!B11009*'11'!D$17/'11'!B$17),B11094+B11704)</f>
        <v>0</v>
      </c>
      <c r="C12316" s="10"/>
    </row>
    <row r="12317" spans="1:3">
      <c r="A12317" s="21">
        <v>586</v>
      </c>
      <c r="B12317" s="24">
        <f>MAX(0-('Calc2'!B1201*'Calc1'!B11010*'11'!D$17/'11'!B$17),B11095+B11705)</f>
        <v>0</v>
      </c>
      <c r="C12317" s="10"/>
    </row>
    <row r="12318" spans="1:3">
      <c r="A12318" s="21">
        <v>587</v>
      </c>
      <c r="B12318" s="24">
        <f>MAX(0-('Calc2'!B1202*'Calc1'!B11011*'11'!D$17/'11'!B$17),B11096+B11706)</f>
        <v>0</v>
      </c>
      <c r="C12318" s="10"/>
    </row>
    <row r="12319" spans="1:3">
      <c r="A12319" s="21">
        <v>588</v>
      </c>
      <c r="B12319" s="24">
        <f>MAX(0-('Calc2'!B1203*'Calc1'!B11012*'11'!D$17/'11'!B$17),B11097+B11707)</f>
        <v>0</v>
      </c>
      <c r="C12319" s="10"/>
    </row>
    <row r="12320" spans="1:3">
      <c r="A12320" s="21">
        <v>589</v>
      </c>
      <c r="B12320" s="24">
        <f>MAX(0-('Calc2'!B1204*'Calc1'!B11013*'11'!D$17/'11'!B$17),B11098+B11708)</f>
        <v>0</v>
      </c>
      <c r="C12320" s="10"/>
    </row>
    <row r="12321" spans="1:3">
      <c r="A12321" s="21">
        <v>590</v>
      </c>
      <c r="B12321" s="24">
        <f>MAX(0-('Calc2'!B1205*'Calc1'!B11014*'11'!D$17/'11'!B$17),B11099+B11709)</f>
        <v>0</v>
      </c>
      <c r="C12321" s="10"/>
    </row>
    <row r="12322" spans="1:3">
      <c r="A12322" s="21">
        <v>591</v>
      </c>
      <c r="B12322" s="24">
        <f>MAX(0-('Calc2'!B1206*'Calc1'!B11015*'11'!D$17/'11'!B$17),B11100+B11710)</f>
        <v>0</v>
      </c>
      <c r="C12322" s="10"/>
    </row>
    <row r="12323" spans="1:3">
      <c r="A12323" s="21">
        <v>592</v>
      </c>
      <c r="B12323" s="24">
        <f>MAX(0-('Calc2'!B1207*'Calc1'!B11016*'11'!D$17/'11'!B$17),B11101+B11711)</f>
        <v>0</v>
      </c>
      <c r="C12323" s="10"/>
    </row>
    <row r="12324" spans="1:3">
      <c r="A12324" s="21">
        <v>593</v>
      </c>
      <c r="B12324" s="24">
        <f>MAX(0-('Calc2'!B1208*'Calc1'!B11017*'11'!D$17/'11'!B$17),B11102+B11712)</f>
        <v>0</v>
      </c>
      <c r="C12324" s="10"/>
    </row>
    <row r="12325" spans="1:3">
      <c r="A12325" s="21">
        <v>594</v>
      </c>
      <c r="B12325" s="24">
        <f>MAX(0-('Calc2'!B1209*'Calc1'!B11018*'11'!D$17/'11'!B$17),B11103+B11713)</f>
        <v>0</v>
      </c>
      <c r="C12325" s="10"/>
    </row>
    <row r="12326" spans="1:3">
      <c r="A12326" s="21">
        <v>595</v>
      </c>
      <c r="B12326" s="24">
        <f>MAX(0-('Calc2'!B1210*'Calc1'!B11019*'11'!D$17/'11'!B$17),B11104+B11714)</f>
        <v>0</v>
      </c>
      <c r="C12326" s="10"/>
    </row>
    <row r="12327" spans="1:3">
      <c r="A12327" s="21">
        <v>596</v>
      </c>
      <c r="B12327" s="24">
        <f>MAX(0-('Calc2'!B1211*'Calc1'!B11020*'11'!D$17/'11'!B$17),B11105+B11715)</f>
        <v>0</v>
      </c>
      <c r="C12327" s="10"/>
    </row>
    <row r="12328" spans="1:3">
      <c r="A12328" s="21">
        <v>597</v>
      </c>
      <c r="B12328" s="24">
        <f>MAX(0-('Calc2'!B1212*'Calc1'!B11021*'11'!D$17/'11'!B$17),B11106+B11716)</f>
        <v>0</v>
      </c>
      <c r="C12328" s="10"/>
    </row>
    <row r="12329" spans="1:3">
      <c r="A12329" s="21">
        <v>598</v>
      </c>
      <c r="B12329" s="24">
        <f>MAX(0-('Calc2'!B1213*'Calc1'!B11022*'11'!D$17/'11'!B$17),B11107+B11717)</f>
        <v>0</v>
      </c>
      <c r="C12329" s="10"/>
    </row>
    <row r="12330" spans="1:3">
      <c r="A12330" s="21">
        <v>599</v>
      </c>
      <c r="B12330" s="24">
        <f>MAX(0-('Calc2'!B1214*'Calc1'!B11023*'11'!D$17/'11'!B$17),B11108+B11718)</f>
        <v>0</v>
      </c>
      <c r="C12330" s="10"/>
    </row>
    <row r="12331" spans="1:3">
      <c r="A12331" s="21">
        <v>600</v>
      </c>
      <c r="B12331" s="24">
        <f>MAX(0-('Calc2'!B1215*'Calc1'!B11024*'11'!D$17/'11'!B$17),B11109+B11719)</f>
        <v>0</v>
      </c>
      <c r="C12331" s="10"/>
    </row>
    <row r="12333" spans="1:3" ht="21" customHeight="1">
      <c r="A12333" s="1" t="s">
        <v>728</v>
      </c>
    </row>
    <row r="12334" spans="1:3">
      <c r="A12334" s="2" t="s">
        <v>254</v>
      </c>
    </row>
    <row r="12335" spans="1:3">
      <c r="A12335" s="12" t="s">
        <v>309</v>
      </c>
    </row>
    <row r="12336" spans="1:3">
      <c r="A12336" s="2" t="s">
        <v>729</v>
      </c>
    </row>
    <row r="12338" spans="1:3">
      <c r="B12338" s="3" t="s">
        <v>730</v>
      </c>
    </row>
    <row r="12339" spans="1:3">
      <c r="A12339" s="21">
        <v>1</v>
      </c>
      <c r="B12339" s="6">
        <f>'935'!C7&lt;&gt;"VOID"</f>
        <v>0</v>
      </c>
      <c r="C12339" s="10"/>
    </row>
    <row r="12340" spans="1:3">
      <c r="A12340" s="21">
        <v>2</v>
      </c>
      <c r="B12340" s="6">
        <f>'935'!C8&lt;&gt;"VOID"</f>
        <v>0</v>
      </c>
      <c r="C12340" s="10"/>
    </row>
    <row r="12341" spans="1:3">
      <c r="A12341" s="21">
        <v>3</v>
      </c>
      <c r="B12341" s="6">
        <f>'935'!C9&lt;&gt;"VOID"</f>
        <v>0</v>
      </c>
      <c r="C12341" s="10"/>
    </row>
    <row r="12342" spans="1:3">
      <c r="A12342" s="21">
        <v>4</v>
      </c>
      <c r="B12342" s="6">
        <f>'935'!C10&lt;&gt;"VOID"</f>
        <v>0</v>
      </c>
      <c r="C12342" s="10"/>
    </row>
    <row r="12343" spans="1:3">
      <c r="A12343" s="21">
        <v>5</v>
      </c>
      <c r="B12343" s="6">
        <f>'935'!C11&lt;&gt;"VOID"</f>
        <v>0</v>
      </c>
      <c r="C12343" s="10"/>
    </row>
    <row r="12344" spans="1:3">
      <c r="A12344" s="21">
        <v>6</v>
      </c>
      <c r="B12344" s="6">
        <f>'935'!C12&lt;&gt;"VOID"</f>
        <v>0</v>
      </c>
      <c r="C12344" s="10"/>
    </row>
    <row r="12345" spans="1:3">
      <c r="A12345" s="21">
        <v>7</v>
      </c>
      <c r="B12345" s="6">
        <f>'935'!C13&lt;&gt;"VOID"</f>
        <v>0</v>
      </c>
      <c r="C12345" s="10"/>
    </row>
    <row r="12346" spans="1:3">
      <c r="A12346" s="21">
        <v>8</v>
      </c>
      <c r="B12346" s="6">
        <f>'935'!C14&lt;&gt;"VOID"</f>
        <v>0</v>
      </c>
      <c r="C12346" s="10"/>
    </row>
    <row r="12347" spans="1:3">
      <c r="A12347" s="21">
        <v>9</v>
      </c>
      <c r="B12347" s="6">
        <f>'935'!C15&lt;&gt;"VOID"</f>
        <v>0</v>
      </c>
      <c r="C12347" s="10"/>
    </row>
    <row r="12348" spans="1:3">
      <c r="A12348" s="21">
        <v>10</v>
      </c>
      <c r="B12348" s="6">
        <f>'935'!C16&lt;&gt;"VOID"</f>
        <v>0</v>
      </c>
      <c r="C12348" s="10"/>
    </row>
    <row r="12349" spans="1:3">
      <c r="A12349" s="21">
        <v>11</v>
      </c>
      <c r="B12349" s="6">
        <f>'935'!C17&lt;&gt;"VOID"</f>
        <v>0</v>
      </c>
      <c r="C12349" s="10"/>
    </row>
    <row r="12350" spans="1:3">
      <c r="A12350" s="21">
        <v>12</v>
      </c>
      <c r="B12350" s="6">
        <f>'935'!C18&lt;&gt;"VOID"</f>
        <v>0</v>
      </c>
      <c r="C12350" s="10"/>
    </row>
    <row r="12351" spans="1:3">
      <c r="A12351" s="21">
        <v>13</v>
      </c>
      <c r="B12351" s="6">
        <f>'935'!C19&lt;&gt;"VOID"</f>
        <v>0</v>
      </c>
      <c r="C12351" s="10"/>
    </row>
    <row r="12352" spans="1:3">
      <c r="A12352" s="21">
        <v>14</v>
      </c>
      <c r="B12352" s="6">
        <f>'935'!C20&lt;&gt;"VOID"</f>
        <v>0</v>
      </c>
      <c r="C12352" s="10"/>
    </row>
    <row r="12353" spans="1:3">
      <c r="A12353" s="21">
        <v>15</v>
      </c>
      <c r="B12353" s="6">
        <f>'935'!C21&lt;&gt;"VOID"</f>
        <v>0</v>
      </c>
      <c r="C12353" s="10"/>
    </row>
    <row r="12354" spans="1:3">
      <c r="A12354" s="21">
        <v>16</v>
      </c>
      <c r="B12354" s="6">
        <f>'935'!C22&lt;&gt;"VOID"</f>
        <v>0</v>
      </c>
      <c r="C12354" s="10"/>
    </row>
    <row r="12355" spans="1:3">
      <c r="A12355" s="21">
        <v>17</v>
      </c>
      <c r="B12355" s="6">
        <f>'935'!C23&lt;&gt;"VOID"</f>
        <v>0</v>
      </c>
      <c r="C12355" s="10"/>
    </row>
    <row r="12356" spans="1:3">
      <c r="A12356" s="21">
        <v>18</v>
      </c>
      <c r="B12356" s="6">
        <f>'935'!C24&lt;&gt;"VOID"</f>
        <v>0</v>
      </c>
      <c r="C12356" s="10"/>
    </row>
    <row r="12357" spans="1:3">
      <c r="A12357" s="21">
        <v>19</v>
      </c>
      <c r="B12357" s="6">
        <f>'935'!C25&lt;&gt;"VOID"</f>
        <v>0</v>
      </c>
      <c r="C12357" s="10"/>
    </row>
    <row r="12358" spans="1:3">
      <c r="A12358" s="21">
        <v>20</v>
      </c>
      <c r="B12358" s="6">
        <f>'935'!C26&lt;&gt;"VOID"</f>
        <v>0</v>
      </c>
      <c r="C12358" s="10"/>
    </row>
    <row r="12359" spans="1:3">
      <c r="A12359" s="21">
        <v>21</v>
      </c>
      <c r="B12359" s="6">
        <f>'935'!C27&lt;&gt;"VOID"</f>
        <v>0</v>
      </c>
      <c r="C12359" s="10"/>
    </row>
    <row r="12360" spans="1:3">
      <c r="A12360" s="21">
        <v>22</v>
      </c>
      <c r="B12360" s="6">
        <f>'935'!C28&lt;&gt;"VOID"</f>
        <v>0</v>
      </c>
      <c r="C12360" s="10"/>
    </row>
    <row r="12361" spans="1:3">
      <c r="A12361" s="21">
        <v>23</v>
      </c>
      <c r="B12361" s="6">
        <f>'935'!C29&lt;&gt;"VOID"</f>
        <v>0</v>
      </c>
      <c r="C12361" s="10"/>
    </row>
    <row r="12362" spans="1:3">
      <c r="A12362" s="21">
        <v>24</v>
      </c>
      <c r="B12362" s="6">
        <f>'935'!C30&lt;&gt;"VOID"</f>
        <v>0</v>
      </c>
      <c r="C12362" s="10"/>
    </row>
    <row r="12363" spans="1:3">
      <c r="A12363" s="21">
        <v>25</v>
      </c>
      <c r="B12363" s="6">
        <f>'935'!C31&lt;&gt;"VOID"</f>
        <v>0</v>
      </c>
      <c r="C12363" s="10"/>
    </row>
    <row r="12364" spans="1:3">
      <c r="A12364" s="21">
        <v>26</v>
      </c>
      <c r="B12364" s="6">
        <f>'935'!C32&lt;&gt;"VOID"</f>
        <v>0</v>
      </c>
      <c r="C12364" s="10"/>
    </row>
    <row r="12365" spans="1:3">
      <c r="A12365" s="21">
        <v>27</v>
      </c>
      <c r="B12365" s="6">
        <f>'935'!C33&lt;&gt;"VOID"</f>
        <v>0</v>
      </c>
      <c r="C12365" s="10"/>
    </row>
    <row r="12366" spans="1:3">
      <c r="A12366" s="21">
        <v>28</v>
      </c>
      <c r="B12366" s="6">
        <f>'935'!C34&lt;&gt;"VOID"</f>
        <v>0</v>
      </c>
      <c r="C12366" s="10"/>
    </row>
    <row r="12367" spans="1:3">
      <c r="A12367" s="21">
        <v>29</v>
      </c>
      <c r="B12367" s="6">
        <f>'935'!C35&lt;&gt;"VOID"</f>
        <v>0</v>
      </c>
      <c r="C12367" s="10"/>
    </row>
    <row r="12368" spans="1:3">
      <c r="A12368" s="21">
        <v>30</v>
      </c>
      <c r="B12368" s="6">
        <f>'935'!C36&lt;&gt;"VOID"</f>
        <v>0</v>
      </c>
      <c r="C12368" s="10"/>
    </row>
    <row r="12369" spans="1:3">
      <c r="A12369" s="21">
        <v>31</v>
      </c>
      <c r="B12369" s="6">
        <f>'935'!C37&lt;&gt;"VOID"</f>
        <v>0</v>
      </c>
      <c r="C12369" s="10"/>
    </row>
    <row r="12370" spans="1:3">
      <c r="A12370" s="21">
        <v>32</v>
      </c>
      <c r="B12370" s="6">
        <f>'935'!C38&lt;&gt;"VOID"</f>
        <v>0</v>
      </c>
      <c r="C12370" s="10"/>
    </row>
    <row r="12371" spans="1:3">
      <c r="A12371" s="21">
        <v>33</v>
      </c>
      <c r="B12371" s="6">
        <f>'935'!C39&lt;&gt;"VOID"</f>
        <v>0</v>
      </c>
      <c r="C12371" s="10"/>
    </row>
    <row r="12372" spans="1:3">
      <c r="A12372" s="21">
        <v>34</v>
      </c>
      <c r="B12372" s="6">
        <f>'935'!C40&lt;&gt;"VOID"</f>
        <v>0</v>
      </c>
      <c r="C12372" s="10"/>
    </row>
    <row r="12373" spans="1:3">
      <c r="A12373" s="21">
        <v>35</v>
      </c>
      <c r="B12373" s="6">
        <f>'935'!C41&lt;&gt;"VOID"</f>
        <v>0</v>
      </c>
      <c r="C12373" s="10"/>
    </row>
    <row r="12374" spans="1:3">
      <c r="A12374" s="21">
        <v>36</v>
      </c>
      <c r="B12374" s="6">
        <f>'935'!C42&lt;&gt;"VOID"</f>
        <v>0</v>
      </c>
      <c r="C12374" s="10"/>
    </row>
    <row r="12375" spans="1:3">
      <c r="A12375" s="21">
        <v>37</v>
      </c>
      <c r="B12375" s="6">
        <f>'935'!C43&lt;&gt;"VOID"</f>
        <v>0</v>
      </c>
      <c r="C12375" s="10"/>
    </row>
    <row r="12376" spans="1:3">
      <c r="A12376" s="21">
        <v>38</v>
      </c>
      <c r="B12376" s="6">
        <f>'935'!C44&lt;&gt;"VOID"</f>
        <v>0</v>
      </c>
      <c r="C12376" s="10"/>
    </row>
    <row r="12377" spans="1:3">
      <c r="A12377" s="21">
        <v>39</v>
      </c>
      <c r="B12377" s="6">
        <f>'935'!C45&lt;&gt;"VOID"</f>
        <v>0</v>
      </c>
      <c r="C12377" s="10"/>
    </row>
    <row r="12378" spans="1:3">
      <c r="A12378" s="21">
        <v>40</v>
      </c>
      <c r="B12378" s="6">
        <f>'935'!C46&lt;&gt;"VOID"</f>
        <v>0</v>
      </c>
      <c r="C12378" s="10"/>
    </row>
    <row r="12379" spans="1:3">
      <c r="A12379" s="21">
        <v>41</v>
      </c>
      <c r="B12379" s="6">
        <f>'935'!C47&lt;&gt;"VOID"</f>
        <v>0</v>
      </c>
      <c r="C12379" s="10"/>
    </row>
    <row r="12380" spans="1:3">
      <c r="A12380" s="21">
        <v>42</v>
      </c>
      <c r="B12380" s="6">
        <f>'935'!C48&lt;&gt;"VOID"</f>
        <v>0</v>
      </c>
      <c r="C12380" s="10"/>
    </row>
    <row r="12381" spans="1:3">
      <c r="A12381" s="21">
        <v>43</v>
      </c>
      <c r="B12381" s="6">
        <f>'935'!C49&lt;&gt;"VOID"</f>
        <v>0</v>
      </c>
      <c r="C12381" s="10"/>
    </row>
    <row r="12382" spans="1:3">
      <c r="A12382" s="21">
        <v>44</v>
      </c>
      <c r="B12382" s="6">
        <f>'935'!C50&lt;&gt;"VOID"</f>
        <v>0</v>
      </c>
      <c r="C12382" s="10"/>
    </row>
    <row r="12383" spans="1:3">
      <c r="A12383" s="21">
        <v>45</v>
      </c>
      <c r="B12383" s="6">
        <f>'935'!C51&lt;&gt;"VOID"</f>
        <v>0</v>
      </c>
      <c r="C12383" s="10"/>
    </row>
    <row r="12384" spans="1:3">
      <c r="A12384" s="21">
        <v>46</v>
      </c>
      <c r="B12384" s="6">
        <f>'935'!C52&lt;&gt;"VOID"</f>
        <v>0</v>
      </c>
      <c r="C12384" s="10"/>
    </row>
    <row r="12385" spans="1:3">
      <c r="A12385" s="21">
        <v>47</v>
      </c>
      <c r="B12385" s="6">
        <f>'935'!C53&lt;&gt;"VOID"</f>
        <v>0</v>
      </c>
      <c r="C12385" s="10"/>
    </row>
    <row r="12386" spans="1:3">
      <c r="A12386" s="21">
        <v>48</v>
      </c>
      <c r="B12386" s="6">
        <f>'935'!C54&lt;&gt;"VOID"</f>
        <v>0</v>
      </c>
      <c r="C12386" s="10"/>
    </row>
    <row r="12387" spans="1:3">
      <c r="A12387" s="21">
        <v>49</v>
      </c>
      <c r="B12387" s="6">
        <f>'935'!C55&lt;&gt;"VOID"</f>
        <v>0</v>
      </c>
      <c r="C12387" s="10"/>
    </row>
    <row r="12388" spans="1:3">
      <c r="A12388" s="21">
        <v>50</v>
      </c>
      <c r="B12388" s="6">
        <f>'935'!C56&lt;&gt;"VOID"</f>
        <v>0</v>
      </c>
      <c r="C12388" s="10"/>
    </row>
    <row r="12389" spans="1:3">
      <c r="A12389" s="21">
        <v>51</v>
      </c>
      <c r="B12389" s="6">
        <f>'935'!C57&lt;&gt;"VOID"</f>
        <v>0</v>
      </c>
      <c r="C12389" s="10"/>
    </row>
    <row r="12390" spans="1:3">
      <c r="A12390" s="21">
        <v>52</v>
      </c>
      <c r="B12390" s="6">
        <f>'935'!C58&lt;&gt;"VOID"</f>
        <v>0</v>
      </c>
      <c r="C12390" s="10"/>
    </row>
    <row r="12391" spans="1:3">
      <c r="A12391" s="21">
        <v>53</v>
      </c>
      <c r="B12391" s="6">
        <f>'935'!C59&lt;&gt;"VOID"</f>
        <v>0</v>
      </c>
      <c r="C12391" s="10"/>
    </row>
    <row r="12392" spans="1:3">
      <c r="A12392" s="21">
        <v>54</v>
      </c>
      <c r="B12392" s="6">
        <f>'935'!C60&lt;&gt;"VOID"</f>
        <v>0</v>
      </c>
      <c r="C12392" s="10"/>
    </row>
    <row r="12393" spans="1:3">
      <c r="A12393" s="21">
        <v>55</v>
      </c>
      <c r="B12393" s="6">
        <f>'935'!C61&lt;&gt;"VOID"</f>
        <v>0</v>
      </c>
      <c r="C12393" s="10"/>
    </row>
    <row r="12394" spans="1:3">
      <c r="A12394" s="21">
        <v>56</v>
      </c>
      <c r="B12394" s="6">
        <f>'935'!C62&lt;&gt;"VOID"</f>
        <v>0</v>
      </c>
      <c r="C12394" s="10"/>
    </row>
    <row r="12395" spans="1:3">
      <c r="A12395" s="21">
        <v>57</v>
      </c>
      <c r="B12395" s="6">
        <f>'935'!C63&lt;&gt;"VOID"</f>
        <v>0</v>
      </c>
      <c r="C12395" s="10"/>
    </row>
    <row r="12396" spans="1:3">
      <c r="A12396" s="21">
        <v>58</v>
      </c>
      <c r="B12396" s="6">
        <f>'935'!C64&lt;&gt;"VOID"</f>
        <v>0</v>
      </c>
      <c r="C12396" s="10"/>
    </row>
    <row r="12397" spans="1:3">
      <c r="A12397" s="21">
        <v>59</v>
      </c>
      <c r="B12397" s="6">
        <f>'935'!C65&lt;&gt;"VOID"</f>
        <v>0</v>
      </c>
      <c r="C12397" s="10"/>
    </row>
    <row r="12398" spans="1:3">
      <c r="A12398" s="21">
        <v>60</v>
      </c>
      <c r="B12398" s="6">
        <f>'935'!C66&lt;&gt;"VOID"</f>
        <v>0</v>
      </c>
      <c r="C12398" s="10"/>
    </row>
    <row r="12399" spans="1:3">
      <c r="A12399" s="21">
        <v>61</v>
      </c>
      <c r="B12399" s="6">
        <f>'935'!C67&lt;&gt;"VOID"</f>
        <v>0</v>
      </c>
      <c r="C12399" s="10"/>
    </row>
    <row r="12400" spans="1:3">
      <c r="A12400" s="21">
        <v>62</v>
      </c>
      <c r="B12400" s="6">
        <f>'935'!C68&lt;&gt;"VOID"</f>
        <v>0</v>
      </c>
      <c r="C12400" s="10"/>
    </row>
    <row r="12401" spans="1:3">
      <c r="A12401" s="21">
        <v>63</v>
      </c>
      <c r="B12401" s="6">
        <f>'935'!C69&lt;&gt;"VOID"</f>
        <v>0</v>
      </c>
      <c r="C12401" s="10"/>
    </row>
    <row r="12402" spans="1:3">
      <c r="A12402" s="21">
        <v>64</v>
      </c>
      <c r="B12402" s="6">
        <f>'935'!C70&lt;&gt;"VOID"</f>
        <v>0</v>
      </c>
      <c r="C12402" s="10"/>
    </row>
    <row r="12403" spans="1:3">
      <c r="A12403" s="21">
        <v>65</v>
      </c>
      <c r="B12403" s="6">
        <f>'935'!C71&lt;&gt;"VOID"</f>
        <v>0</v>
      </c>
      <c r="C12403" s="10"/>
    </row>
    <row r="12404" spans="1:3">
      <c r="A12404" s="21">
        <v>66</v>
      </c>
      <c r="B12404" s="6">
        <f>'935'!C72&lt;&gt;"VOID"</f>
        <v>0</v>
      </c>
      <c r="C12404" s="10"/>
    </row>
    <row r="12405" spans="1:3">
      <c r="A12405" s="21">
        <v>67</v>
      </c>
      <c r="B12405" s="6">
        <f>'935'!C73&lt;&gt;"VOID"</f>
        <v>0</v>
      </c>
      <c r="C12405" s="10"/>
    </row>
    <row r="12406" spans="1:3">
      <c r="A12406" s="21">
        <v>68</v>
      </c>
      <c r="B12406" s="6">
        <f>'935'!C74&lt;&gt;"VOID"</f>
        <v>0</v>
      </c>
      <c r="C12406" s="10"/>
    </row>
    <row r="12407" spans="1:3">
      <c r="A12407" s="21">
        <v>69</v>
      </c>
      <c r="B12407" s="6">
        <f>'935'!C75&lt;&gt;"VOID"</f>
        <v>0</v>
      </c>
      <c r="C12407" s="10"/>
    </row>
    <row r="12408" spans="1:3">
      <c r="A12408" s="21">
        <v>70</v>
      </c>
      <c r="B12408" s="6">
        <f>'935'!C76&lt;&gt;"VOID"</f>
        <v>0</v>
      </c>
      <c r="C12408" s="10"/>
    </row>
    <row r="12409" spans="1:3">
      <c r="A12409" s="21">
        <v>71</v>
      </c>
      <c r="B12409" s="6">
        <f>'935'!C77&lt;&gt;"VOID"</f>
        <v>0</v>
      </c>
      <c r="C12409" s="10"/>
    </row>
    <row r="12410" spans="1:3">
      <c r="A12410" s="21">
        <v>72</v>
      </c>
      <c r="B12410" s="6">
        <f>'935'!C78&lt;&gt;"VOID"</f>
        <v>0</v>
      </c>
      <c r="C12410" s="10"/>
    </row>
    <row r="12411" spans="1:3">
      <c r="A12411" s="21">
        <v>73</v>
      </c>
      <c r="B12411" s="6">
        <f>'935'!C79&lt;&gt;"VOID"</f>
        <v>0</v>
      </c>
      <c r="C12411" s="10"/>
    </row>
    <row r="12412" spans="1:3">
      <c r="A12412" s="21">
        <v>74</v>
      </c>
      <c r="B12412" s="6">
        <f>'935'!C80&lt;&gt;"VOID"</f>
        <v>0</v>
      </c>
      <c r="C12412" s="10"/>
    </row>
    <row r="12413" spans="1:3">
      <c r="A12413" s="21">
        <v>75</v>
      </c>
      <c r="B12413" s="6">
        <f>'935'!C81&lt;&gt;"VOID"</f>
        <v>0</v>
      </c>
      <c r="C12413" s="10"/>
    </row>
    <row r="12414" spans="1:3">
      <c r="A12414" s="21">
        <v>76</v>
      </c>
      <c r="B12414" s="6">
        <f>'935'!C82&lt;&gt;"VOID"</f>
        <v>0</v>
      </c>
      <c r="C12414" s="10"/>
    </row>
    <row r="12415" spans="1:3">
      <c r="A12415" s="21">
        <v>77</v>
      </c>
      <c r="B12415" s="6">
        <f>'935'!C83&lt;&gt;"VOID"</f>
        <v>0</v>
      </c>
      <c r="C12415" s="10"/>
    </row>
    <row r="12416" spans="1:3">
      <c r="A12416" s="21">
        <v>78</v>
      </c>
      <c r="B12416" s="6">
        <f>'935'!C84&lt;&gt;"VOID"</f>
        <v>0</v>
      </c>
      <c r="C12416" s="10"/>
    </row>
    <row r="12417" spans="1:3">
      <c r="A12417" s="21">
        <v>79</v>
      </c>
      <c r="B12417" s="6">
        <f>'935'!C85&lt;&gt;"VOID"</f>
        <v>0</v>
      </c>
      <c r="C12417" s="10"/>
    </row>
    <row r="12418" spans="1:3">
      <c r="A12418" s="21">
        <v>80</v>
      </c>
      <c r="B12418" s="6">
        <f>'935'!C86&lt;&gt;"VOID"</f>
        <v>0</v>
      </c>
      <c r="C12418" s="10"/>
    </row>
    <row r="12419" spans="1:3">
      <c r="A12419" s="21">
        <v>81</v>
      </c>
      <c r="B12419" s="6">
        <f>'935'!C87&lt;&gt;"VOID"</f>
        <v>0</v>
      </c>
      <c r="C12419" s="10"/>
    </row>
    <row r="12420" spans="1:3">
      <c r="A12420" s="21">
        <v>82</v>
      </c>
      <c r="B12420" s="6">
        <f>'935'!C88&lt;&gt;"VOID"</f>
        <v>0</v>
      </c>
      <c r="C12420" s="10"/>
    </row>
    <row r="12421" spans="1:3">
      <c r="A12421" s="21">
        <v>83</v>
      </c>
      <c r="B12421" s="6">
        <f>'935'!C89&lt;&gt;"VOID"</f>
        <v>0</v>
      </c>
      <c r="C12421" s="10"/>
    </row>
    <row r="12422" spans="1:3">
      <c r="A12422" s="21">
        <v>84</v>
      </c>
      <c r="B12422" s="6">
        <f>'935'!C90&lt;&gt;"VOID"</f>
        <v>0</v>
      </c>
      <c r="C12422" s="10"/>
    </row>
    <row r="12423" spans="1:3">
      <c r="A12423" s="21">
        <v>85</v>
      </c>
      <c r="B12423" s="6">
        <f>'935'!C91&lt;&gt;"VOID"</f>
        <v>0</v>
      </c>
      <c r="C12423" s="10"/>
    </row>
    <row r="12424" spans="1:3">
      <c r="A12424" s="21">
        <v>86</v>
      </c>
      <c r="B12424" s="6">
        <f>'935'!C92&lt;&gt;"VOID"</f>
        <v>0</v>
      </c>
      <c r="C12424" s="10"/>
    </row>
    <row r="12425" spans="1:3">
      <c r="A12425" s="21">
        <v>87</v>
      </c>
      <c r="B12425" s="6">
        <f>'935'!C93&lt;&gt;"VOID"</f>
        <v>0</v>
      </c>
      <c r="C12425" s="10"/>
    </row>
    <row r="12426" spans="1:3">
      <c r="A12426" s="21">
        <v>88</v>
      </c>
      <c r="B12426" s="6">
        <f>'935'!C94&lt;&gt;"VOID"</f>
        <v>0</v>
      </c>
      <c r="C12426" s="10"/>
    </row>
    <row r="12427" spans="1:3">
      <c r="A12427" s="21">
        <v>89</v>
      </c>
      <c r="B12427" s="6">
        <f>'935'!C95&lt;&gt;"VOID"</f>
        <v>0</v>
      </c>
      <c r="C12427" s="10"/>
    </row>
    <row r="12428" spans="1:3">
      <c r="A12428" s="21">
        <v>90</v>
      </c>
      <c r="B12428" s="6">
        <f>'935'!C96&lt;&gt;"VOID"</f>
        <v>0</v>
      </c>
      <c r="C12428" s="10"/>
    </row>
    <row r="12429" spans="1:3">
      <c r="A12429" s="21">
        <v>91</v>
      </c>
      <c r="B12429" s="6">
        <f>'935'!C97&lt;&gt;"VOID"</f>
        <v>0</v>
      </c>
      <c r="C12429" s="10"/>
    </row>
    <row r="12430" spans="1:3">
      <c r="A12430" s="21">
        <v>92</v>
      </c>
      <c r="B12430" s="6">
        <f>'935'!C98&lt;&gt;"VOID"</f>
        <v>0</v>
      </c>
      <c r="C12430" s="10"/>
    </row>
    <row r="12431" spans="1:3">
      <c r="A12431" s="21">
        <v>93</v>
      </c>
      <c r="B12431" s="6">
        <f>'935'!C99&lt;&gt;"VOID"</f>
        <v>0</v>
      </c>
      <c r="C12431" s="10"/>
    </row>
    <row r="12432" spans="1:3">
      <c r="A12432" s="21">
        <v>94</v>
      </c>
      <c r="B12432" s="6">
        <f>'935'!C100&lt;&gt;"VOID"</f>
        <v>0</v>
      </c>
      <c r="C12432" s="10"/>
    </row>
    <row r="12433" spans="1:3">
      <c r="A12433" s="21">
        <v>95</v>
      </c>
      <c r="B12433" s="6">
        <f>'935'!C101&lt;&gt;"VOID"</f>
        <v>0</v>
      </c>
      <c r="C12433" s="10"/>
    </row>
    <row r="12434" spans="1:3">
      <c r="A12434" s="21">
        <v>96</v>
      </c>
      <c r="B12434" s="6">
        <f>'935'!C102&lt;&gt;"VOID"</f>
        <v>0</v>
      </c>
      <c r="C12434" s="10"/>
    </row>
    <row r="12435" spans="1:3">
      <c r="A12435" s="21">
        <v>97</v>
      </c>
      <c r="B12435" s="6">
        <f>'935'!C103&lt;&gt;"VOID"</f>
        <v>0</v>
      </c>
      <c r="C12435" s="10"/>
    </row>
    <row r="12436" spans="1:3">
      <c r="A12436" s="21">
        <v>98</v>
      </c>
      <c r="B12436" s="6">
        <f>'935'!C104&lt;&gt;"VOID"</f>
        <v>0</v>
      </c>
      <c r="C12436" s="10"/>
    </row>
    <row r="12437" spans="1:3">
      <c r="A12437" s="21">
        <v>99</v>
      </c>
      <c r="B12437" s="6">
        <f>'935'!C105&lt;&gt;"VOID"</f>
        <v>0</v>
      </c>
      <c r="C12437" s="10"/>
    </row>
    <row r="12438" spans="1:3">
      <c r="A12438" s="21">
        <v>100</v>
      </c>
      <c r="B12438" s="6">
        <f>'935'!C106&lt;&gt;"VOID"</f>
        <v>0</v>
      </c>
      <c r="C12438" s="10"/>
    </row>
    <row r="12439" spans="1:3">
      <c r="A12439" s="21">
        <v>101</v>
      </c>
      <c r="B12439" s="6">
        <f>'935'!C107&lt;&gt;"VOID"</f>
        <v>0</v>
      </c>
      <c r="C12439" s="10"/>
    </row>
    <row r="12440" spans="1:3">
      <c r="A12440" s="21">
        <v>102</v>
      </c>
      <c r="B12440" s="6">
        <f>'935'!C108&lt;&gt;"VOID"</f>
        <v>0</v>
      </c>
      <c r="C12440" s="10"/>
    </row>
    <row r="12441" spans="1:3">
      <c r="A12441" s="21">
        <v>103</v>
      </c>
      <c r="B12441" s="6">
        <f>'935'!C109&lt;&gt;"VOID"</f>
        <v>0</v>
      </c>
      <c r="C12441" s="10"/>
    </row>
    <row r="12442" spans="1:3">
      <c r="A12442" s="21">
        <v>104</v>
      </c>
      <c r="B12442" s="6">
        <f>'935'!C110&lt;&gt;"VOID"</f>
        <v>0</v>
      </c>
      <c r="C12442" s="10"/>
    </row>
    <row r="12443" spans="1:3">
      <c r="A12443" s="21">
        <v>105</v>
      </c>
      <c r="B12443" s="6">
        <f>'935'!C111&lt;&gt;"VOID"</f>
        <v>0</v>
      </c>
      <c r="C12443" s="10"/>
    </row>
    <row r="12444" spans="1:3">
      <c r="A12444" s="21">
        <v>106</v>
      </c>
      <c r="B12444" s="6">
        <f>'935'!C112&lt;&gt;"VOID"</f>
        <v>0</v>
      </c>
      <c r="C12444" s="10"/>
    </row>
    <row r="12445" spans="1:3">
      <c r="A12445" s="21">
        <v>107</v>
      </c>
      <c r="B12445" s="6">
        <f>'935'!C113&lt;&gt;"VOID"</f>
        <v>0</v>
      </c>
      <c r="C12445" s="10"/>
    </row>
    <row r="12446" spans="1:3">
      <c r="A12446" s="21">
        <v>108</v>
      </c>
      <c r="B12446" s="6">
        <f>'935'!C114&lt;&gt;"VOID"</f>
        <v>0</v>
      </c>
      <c r="C12446" s="10"/>
    </row>
    <row r="12447" spans="1:3">
      <c r="A12447" s="21">
        <v>109</v>
      </c>
      <c r="B12447" s="6">
        <f>'935'!C115&lt;&gt;"VOID"</f>
        <v>0</v>
      </c>
      <c r="C12447" s="10"/>
    </row>
    <row r="12448" spans="1:3">
      <c r="A12448" s="21">
        <v>110</v>
      </c>
      <c r="B12448" s="6">
        <f>'935'!C116&lt;&gt;"VOID"</f>
        <v>0</v>
      </c>
      <c r="C12448" s="10"/>
    </row>
    <row r="12449" spans="1:3">
      <c r="A12449" s="21">
        <v>111</v>
      </c>
      <c r="B12449" s="6">
        <f>'935'!C117&lt;&gt;"VOID"</f>
        <v>0</v>
      </c>
      <c r="C12449" s="10"/>
    </row>
    <row r="12450" spans="1:3">
      <c r="A12450" s="21">
        <v>112</v>
      </c>
      <c r="B12450" s="6">
        <f>'935'!C118&lt;&gt;"VOID"</f>
        <v>0</v>
      </c>
      <c r="C12450" s="10"/>
    </row>
    <row r="12451" spans="1:3">
      <c r="A12451" s="21">
        <v>113</v>
      </c>
      <c r="B12451" s="6">
        <f>'935'!C119&lt;&gt;"VOID"</f>
        <v>0</v>
      </c>
      <c r="C12451" s="10"/>
    </row>
    <row r="12452" spans="1:3">
      <c r="A12452" s="21">
        <v>114</v>
      </c>
      <c r="B12452" s="6">
        <f>'935'!C120&lt;&gt;"VOID"</f>
        <v>0</v>
      </c>
      <c r="C12452" s="10"/>
    </row>
    <row r="12453" spans="1:3">
      <c r="A12453" s="21">
        <v>115</v>
      </c>
      <c r="B12453" s="6">
        <f>'935'!C121&lt;&gt;"VOID"</f>
        <v>0</v>
      </c>
      <c r="C12453" s="10"/>
    </row>
    <row r="12454" spans="1:3">
      <c r="A12454" s="21">
        <v>116</v>
      </c>
      <c r="B12454" s="6">
        <f>'935'!C122&lt;&gt;"VOID"</f>
        <v>0</v>
      </c>
      <c r="C12454" s="10"/>
    </row>
    <row r="12455" spans="1:3">
      <c r="A12455" s="21">
        <v>117</v>
      </c>
      <c r="B12455" s="6">
        <f>'935'!C123&lt;&gt;"VOID"</f>
        <v>0</v>
      </c>
      <c r="C12455" s="10"/>
    </row>
    <row r="12456" spans="1:3">
      <c r="A12456" s="21">
        <v>118</v>
      </c>
      <c r="B12456" s="6">
        <f>'935'!C124&lt;&gt;"VOID"</f>
        <v>0</v>
      </c>
      <c r="C12456" s="10"/>
    </row>
    <row r="12457" spans="1:3">
      <c r="A12457" s="21">
        <v>119</v>
      </c>
      <c r="B12457" s="6">
        <f>'935'!C125&lt;&gt;"VOID"</f>
        <v>0</v>
      </c>
      <c r="C12457" s="10"/>
    </row>
    <row r="12458" spans="1:3">
      <c r="A12458" s="21">
        <v>120</v>
      </c>
      <c r="B12458" s="6">
        <f>'935'!C126&lt;&gt;"VOID"</f>
        <v>0</v>
      </c>
      <c r="C12458" s="10"/>
    </row>
    <row r="12459" spans="1:3">
      <c r="A12459" s="21">
        <v>121</v>
      </c>
      <c r="B12459" s="6">
        <f>'935'!C127&lt;&gt;"VOID"</f>
        <v>0</v>
      </c>
      <c r="C12459" s="10"/>
    </row>
    <row r="12460" spans="1:3">
      <c r="A12460" s="21">
        <v>122</v>
      </c>
      <c r="B12460" s="6">
        <f>'935'!C128&lt;&gt;"VOID"</f>
        <v>0</v>
      </c>
      <c r="C12460" s="10"/>
    </row>
    <row r="12461" spans="1:3">
      <c r="A12461" s="21">
        <v>123</v>
      </c>
      <c r="B12461" s="6">
        <f>'935'!C129&lt;&gt;"VOID"</f>
        <v>0</v>
      </c>
      <c r="C12461" s="10"/>
    </row>
    <row r="12462" spans="1:3">
      <c r="A12462" s="21">
        <v>124</v>
      </c>
      <c r="B12462" s="6">
        <f>'935'!C130&lt;&gt;"VOID"</f>
        <v>0</v>
      </c>
      <c r="C12462" s="10"/>
    </row>
    <row r="12463" spans="1:3">
      <c r="A12463" s="21">
        <v>125</v>
      </c>
      <c r="B12463" s="6">
        <f>'935'!C131&lt;&gt;"VOID"</f>
        <v>0</v>
      </c>
      <c r="C12463" s="10"/>
    </row>
    <row r="12464" spans="1:3">
      <c r="A12464" s="21">
        <v>126</v>
      </c>
      <c r="B12464" s="6">
        <f>'935'!C132&lt;&gt;"VOID"</f>
        <v>0</v>
      </c>
      <c r="C12464" s="10"/>
    </row>
    <row r="12465" spans="1:3">
      <c r="A12465" s="21">
        <v>127</v>
      </c>
      <c r="B12465" s="6">
        <f>'935'!C133&lt;&gt;"VOID"</f>
        <v>0</v>
      </c>
      <c r="C12465" s="10"/>
    </row>
    <row r="12466" spans="1:3">
      <c r="A12466" s="21">
        <v>128</v>
      </c>
      <c r="B12466" s="6">
        <f>'935'!C134&lt;&gt;"VOID"</f>
        <v>0</v>
      </c>
      <c r="C12466" s="10"/>
    </row>
    <row r="12467" spans="1:3">
      <c r="A12467" s="21">
        <v>129</v>
      </c>
      <c r="B12467" s="6">
        <f>'935'!C135&lt;&gt;"VOID"</f>
        <v>0</v>
      </c>
      <c r="C12467" s="10"/>
    </row>
    <row r="12468" spans="1:3">
      <c r="A12468" s="21">
        <v>130</v>
      </c>
      <c r="B12468" s="6">
        <f>'935'!C136&lt;&gt;"VOID"</f>
        <v>0</v>
      </c>
      <c r="C12468" s="10"/>
    </row>
    <row r="12469" spans="1:3">
      <c r="A12469" s="21">
        <v>131</v>
      </c>
      <c r="B12469" s="6">
        <f>'935'!C137&lt;&gt;"VOID"</f>
        <v>0</v>
      </c>
      <c r="C12469" s="10"/>
    </row>
    <row r="12470" spans="1:3">
      <c r="A12470" s="21">
        <v>132</v>
      </c>
      <c r="B12470" s="6">
        <f>'935'!C138&lt;&gt;"VOID"</f>
        <v>0</v>
      </c>
      <c r="C12470" s="10"/>
    </row>
    <row r="12471" spans="1:3">
      <c r="A12471" s="21">
        <v>133</v>
      </c>
      <c r="B12471" s="6">
        <f>'935'!C139&lt;&gt;"VOID"</f>
        <v>0</v>
      </c>
      <c r="C12471" s="10"/>
    </row>
    <row r="12472" spans="1:3">
      <c r="A12472" s="21">
        <v>134</v>
      </c>
      <c r="B12472" s="6">
        <f>'935'!C140&lt;&gt;"VOID"</f>
        <v>0</v>
      </c>
      <c r="C12472" s="10"/>
    </row>
    <row r="12473" spans="1:3">
      <c r="A12473" s="21">
        <v>135</v>
      </c>
      <c r="B12473" s="6">
        <f>'935'!C141&lt;&gt;"VOID"</f>
        <v>0</v>
      </c>
      <c r="C12473" s="10"/>
    </row>
    <row r="12474" spans="1:3">
      <c r="A12474" s="21">
        <v>136</v>
      </c>
      <c r="B12474" s="6">
        <f>'935'!C142&lt;&gt;"VOID"</f>
        <v>0</v>
      </c>
      <c r="C12474" s="10"/>
    </row>
    <row r="12475" spans="1:3">
      <c r="A12475" s="21">
        <v>137</v>
      </c>
      <c r="B12475" s="6">
        <f>'935'!C143&lt;&gt;"VOID"</f>
        <v>0</v>
      </c>
      <c r="C12475" s="10"/>
    </row>
    <row r="12476" spans="1:3">
      <c r="A12476" s="21">
        <v>138</v>
      </c>
      <c r="B12476" s="6">
        <f>'935'!C144&lt;&gt;"VOID"</f>
        <v>0</v>
      </c>
      <c r="C12476" s="10"/>
    </row>
    <row r="12477" spans="1:3">
      <c r="A12477" s="21">
        <v>139</v>
      </c>
      <c r="B12477" s="6">
        <f>'935'!C145&lt;&gt;"VOID"</f>
        <v>0</v>
      </c>
      <c r="C12477" s="10"/>
    </row>
    <row r="12478" spans="1:3">
      <c r="A12478" s="21">
        <v>140</v>
      </c>
      <c r="B12478" s="6">
        <f>'935'!C146&lt;&gt;"VOID"</f>
        <v>0</v>
      </c>
      <c r="C12478" s="10"/>
    </row>
    <row r="12479" spans="1:3">
      <c r="A12479" s="21">
        <v>141</v>
      </c>
      <c r="B12479" s="6">
        <f>'935'!C147&lt;&gt;"VOID"</f>
        <v>0</v>
      </c>
      <c r="C12479" s="10"/>
    </row>
    <row r="12480" spans="1:3">
      <c r="A12480" s="21">
        <v>142</v>
      </c>
      <c r="B12480" s="6">
        <f>'935'!C148&lt;&gt;"VOID"</f>
        <v>0</v>
      </c>
      <c r="C12480" s="10"/>
    </row>
    <row r="12481" spans="1:3">
      <c r="A12481" s="21">
        <v>143</v>
      </c>
      <c r="B12481" s="6">
        <f>'935'!C149&lt;&gt;"VOID"</f>
        <v>0</v>
      </c>
      <c r="C12481" s="10"/>
    </row>
    <row r="12482" spans="1:3">
      <c r="A12482" s="21">
        <v>144</v>
      </c>
      <c r="B12482" s="6">
        <f>'935'!C150&lt;&gt;"VOID"</f>
        <v>0</v>
      </c>
      <c r="C12482" s="10"/>
    </row>
    <row r="12483" spans="1:3">
      <c r="A12483" s="21">
        <v>145</v>
      </c>
      <c r="B12483" s="6">
        <f>'935'!C151&lt;&gt;"VOID"</f>
        <v>0</v>
      </c>
      <c r="C12483" s="10"/>
    </row>
    <row r="12484" spans="1:3">
      <c r="A12484" s="21">
        <v>146</v>
      </c>
      <c r="B12484" s="6">
        <f>'935'!C152&lt;&gt;"VOID"</f>
        <v>0</v>
      </c>
      <c r="C12484" s="10"/>
    </row>
    <row r="12485" spans="1:3">
      <c r="A12485" s="21">
        <v>147</v>
      </c>
      <c r="B12485" s="6">
        <f>'935'!C153&lt;&gt;"VOID"</f>
        <v>0</v>
      </c>
      <c r="C12485" s="10"/>
    </row>
    <row r="12486" spans="1:3">
      <c r="A12486" s="21">
        <v>148</v>
      </c>
      <c r="B12486" s="6">
        <f>'935'!C154&lt;&gt;"VOID"</f>
        <v>0</v>
      </c>
      <c r="C12486" s="10"/>
    </row>
    <row r="12487" spans="1:3">
      <c r="A12487" s="21">
        <v>149</v>
      </c>
      <c r="B12487" s="6">
        <f>'935'!C155&lt;&gt;"VOID"</f>
        <v>0</v>
      </c>
      <c r="C12487" s="10"/>
    </row>
    <row r="12488" spans="1:3">
      <c r="A12488" s="21">
        <v>150</v>
      </c>
      <c r="B12488" s="6">
        <f>'935'!C156&lt;&gt;"VOID"</f>
        <v>0</v>
      </c>
      <c r="C12488" s="10"/>
    </row>
    <row r="12489" spans="1:3">
      <c r="A12489" s="21">
        <v>151</v>
      </c>
      <c r="B12489" s="6">
        <f>'935'!C157&lt;&gt;"VOID"</f>
        <v>0</v>
      </c>
      <c r="C12489" s="10"/>
    </row>
    <row r="12490" spans="1:3">
      <c r="A12490" s="21">
        <v>152</v>
      </c>
      <c r="B12490" s="6">
        <f>'935'!C158&lt;&gt;"VOID"</f>
        <v>0</v>
      </c>
      <c r="C12490" s="10"/>
    </row>
    <row r="12491" spans="1:3">
      <c r="A12491" s="21">
        <v>153</v>
      </c>
      <c r="B12491" s="6">
        <f>'935'!C159&lt;&gt;"VOID"</f>
        <v>0</v>
      </c>
      <c r="C12491" s="10"/>
    </row>
    <row r="12492" spans="1:3">
      <c r="A12492" s="21">
        <v>154</v>
      </c>
      <c r="B12492" s="6">
        <f>'935'!C160&lt;&gt;"VOID"</f>
        <v>0</v>
      </c>
      <c r="C12492" s="10"/>
    </row>
    <row r="12493" spans="1:3">
      <c r="A12493" s="21">
        <v>155</v>
      </c>
      <c r="B12493" s="6">
        <f>'935'!C161&lt;&gt;"VOID"</f>
        <v>0</v>
      </c>
      <c r="C12493" s="10"/>
    </row>
    <row r="12494" spans="1:3">
      <c r="A12494" s="21">
        <v>156</v>
      </c>
      <c r="B12494" s="6">
        <f>'935'!C162&lt;&gt;"VOID"</f>
        <v>0</v>
      </c>
      <c r="C12494" s="10"/>
    </row>
    <row r="12495" spans="1:3">
      <c r="A12495" s="21">
        <v>157</v>
      </c>
      <c r="B12495" s="6">
        <f>'935'!C163&lt;&gt;"VOID"</f>
        <v>0</v>
      </c>
      <c r="C12495" s="10"/>
    </row>
    <row r="12496" spans="1:3">
      <c r="A12496" s="21">
        <v>158</v>
      </c>
      <c r="B12496" s="6">
        <f>'935'!C164&lt;&gt;"VOID"</f>
        <v>0</v>
      </c>
      <c r="C12496" s="10"/>
    </row>
    <row r="12497" spans="1:3">
      <c r="A12497" s="21">
        <v>159</v>
      </c>
      <c r="B12497" s="6">
        <f>'935'!C165&lt;&gt;"VOID"</f>
        <v>0</v>
      </c>
      <c r="C12497" s="10"/>
    </row>
    <row r="12498" spans="1:3">
      <c r="A12498" s="21">
        <v>160</v>
      </c>
      <c r="B12498" s="6">
        <f>'935'!C166&lt;&gt;"VOID"</f>
        <v>0</v>
      </c>
      <c r="C12498" s="10"/>
    </row>
    <row r="12499" spans="1:3">
      <c r="A12499" s="21">
        <v>161</v>
      </c>
      <c r="B12499" s="6">
        <f>'935'!C167&lt;&gt;"VOID"</f>
        <v>0</v>
      </c>
      <c r="C12499" s="10"/>
    </row>
    <row r="12500" spans="1:3">
      <c r="A12500" s="21">
        <v>162</v>
      </c>
      <c r="B12500" s="6">
        <f>'935'!C168&lt;&gt;"VOID"</f>
        <v>0</v>
      </c>
      <c r="C12500" s="10"/>
    </row>
    <row r="12501" spans="1:3">
      <c r="A12501" s="21">
        <v>163</v>
      </c>
      <c r="B12501" s="6">
        <f>'935'!C169&lt;&gt;"VOID"</f>
        <v>0</v>
      </c>
      <c r="C12501" s="10"/>
    </row>
    <row r="12502" spans="1:3">
      <c r="A12502" s="21">
        <v>164</v>
      </c>
      <c r="B12502" s="6">
        <f>'935'!C170&lt;&gt;"VOID"</f>
        <v>0</v>
      </c>
      <c r="C12502" s="10"/>
    </row>
    <row r="12503" spans="1:3">
      <c r="A12503" s="21">
        <v>165</v>
      </c>
      <c r="B12503" s="6">
        <f>'935'!C171&lt;&gt;"VOID"</f>
        <v>0</v>
      </c>
      <c r="C12503" s="10"/>
    </row>
    <row r="12504" spans="1:3">
      <c r="A12504" s="21">
        <v>166</v>
      </c>
      <c r="B12504" s="6">
        <f>'935'!C172&lt;&gt;"VOID"</f>
        <v>0</v>
      </c>
      <c r="C12504" s="10"/>
    </row>
    <row r="12505" spans="1:3">
      <c r="A12505" s="21">
        <v>167</v>
      </c>
      <c r="B12505" s="6">
        <f>'935'!C173&lt;&gt;"VOID"</f>
        <v>0</v>
      </c>
      <c r="C12505" s="10"/>
    </row>
    <row r="12506" spans="1:3">
      <c r="A12506" s="21">
        <v>168</v>
      </c>
      <c r="B12506" s="6">
        <f>'935'!C174&lt;&gt;"VOID"</f>
        <v>0</v>
      </c>
      <c r="C12506" s="10"/>
    </row>
    <row r="12507" spans="1:3">
      <c r="A12507" s="21">
        <v>169</v>
      </c>
      <c r="B12507" s="6">
        <f>'935'!C175&lt;&gt;"VOID"</f>
        <v>0</v>
      </c>
      <c r="C12507" s="10"/>
    </row>
    <row r="12508" spans="1:3">
      <c r="A12508" s="21">
        <v>170</v>
      </c>
      <c r="B12508" s="6">
        <f>'935'!C176&lt;&gt;"VOID"</f>
        <v>0</v>
      </c>
      <c r="C12508" s="10"/>
    </row>
    <row r="12509" spans="1:3">
      <c r="A12509" s="21">
        <v>171</v>
      </c>
      <c r="B12509" s="6">
        <f>'935'!C177&lt;&gt;"VOID"</f>
        <v>0</v>
      </c>
      <c r="C12509" s="10"/>
    </row>
    <row r="12510" spans="1:3">
      <c r="A12510" s="21">
        <v>172</v>
      </c>
      <c r="B12510" s="6">
        <f>'935'!C178&lt;&gt;"VOID"</f>
        <v>0</v>
      </c>
      <c r="C12510" s="10"/>
    </row>
    <row r="12511" spans="1:3">
      <c r="A12511" s="21">
        <v>173</v>
      </c>
      <c r="B12511" s="6">
        <f>'935'!C179&lt;&gt;"VOID"</f>
        <v>0</v>
      </c>
      <c r="C12511" s="10"/>
    </row>
    <row r="12512" spans="1:3">
      <c r="A12512" s="21">
        <v>174</v>
      </c>
      <c r="B12512" s="6">
        <f>'935'!C180&lt;&gt;"VOID"</f>
        <v>0</v>
      </c>
      <c r="C12512" s="10"/>
    </row>
    <row r="12513" spans="1:3">
      <c r="A12513" s="21">
        <v>175</v>
      </c>
      <c r="B12513" s="6">
        <f>'935'!C181&lt;&gt;"VOID"</f>
        <v>0</v>
      </c>
      <c r="C12513" s="10"/>
    </row>
    <row r="12514" spans="1:3">
      <c r="A12514" s="21">
        <v>176</v>
      </c>
      <c r="B12514" s="6">
        <f>'935'!C182&lt;&gt;"VOID"</f>
        <v>0</v>
      </c>
      <c r="C12514" s="10"/>
    </row>
    <row r="12515" spans="1:3">
      <c r="A12515" s="21">
        <v>177</v>
      </c>
      <c r="B12515" s="6">
        <f>'935'!C183&lt;&gt;"VOID"</f>
        <v>0</v>
      </c>
      <c r="C12515" s="10"/>
    </row>
    <row r="12516" spans="1:3">
      <c r="A12516" s="21">
        <v>178</v>
      </c>
      <c r="B12516" s="6">
        <f>'935'!C184&lt;&gt;"VOID"</f>
        <v>0</v>
      </c>
      <c r="C12516" s="10"/>
    </row>
    <row r="12517" spans="1:3">
      <c r="A12517" s="21">
        <v>179</v>
      </c>
      <c r="B12517" s="6">
        <f>'935'!C185&lt;&gt;"VOID"</f>
        <v>0</v>
      </c>
      <c r="C12517" s="10"/>
    </row>
    <row r="12518" spans="1:3">
      <c r="A12518" s="21">
        <v>180</v>
      </c>
      <c r="B12518" s="6">
        <f>'935'!C186&lt;&gt;"VOID"</f>
        <v>0</v>
      </c>
      <c r="C12518" s="10"/>
    </row>
    <row r="12519" spans="1:3">
      <c r="A12519" s="21">
        <v>181</v>
      </c>
      <c r="B12519" s="6">
        <f>'935'!C187&lt;&gt;"VOID"</f>
        <v>0</v>
      </c>
      <c r="C12519" s="10"/>
    </row>
    <row r="12520" spans="1:3">
      <c r="A12520" s="21">
        <v>182</v>
      </c>
      <c r="B12520" s="6">
        <f>'935'!C188&lt;&gt;"VOID"</f>
        <v>0</v>
      </c>
      <c r="C12520" s="10"/>
    </row>
    <row r="12521" spans="1:3">
      <c r="A12521" s="21">
        <v>183</v>
      </c>
      <c r="B12521" s="6">
        <f>'935'!C189&lt;&gt;"VOID"</f>
        <v>0</v>
      </c>
      <c r="C12521" s="10"/>
    </row>
    <row r="12522" spans="1:3">
      <c r="A12522" s="21">
        <v>184</v>
      </c>
      <c r="B12522" s="6">
        <f>'935'!C190&lt;&gt;"VOID"</f>
        <v>0</v>
      </c>
      <c r="C12522" s="10"/>
    </row>
    <row r="12523" spans="1:3">
      <c r="A12523" s="21">
        <v>185</v>
      </c>
      <c r="B12523" s="6">
        <f>'935'!C191&lt;&gt;"VOID"</f>
        <v>0</v>
      </c>
      <c r="C12523" s="10"/>
    </row>
    <row r="12524" spans="1:3">
      <c r="A12524" s="21">
        <v>186</v>
      </c>
      <c r="B12524" s="6">
        <f>'935'!C192&lt;&gt;"VOID"</f>
        <v>0</v>
      </c>
      <c r="C12524" s="10"/>
    </row>
    <row r="12525" spans="1:3">
      <c r="A12525" s="21">
        <v>187</v>
      </c>
      <c r="B12525" s="6">
        <f>'935'!C193&lt;&gt;"VOID"</f>
        <v>0</v>
      </c>
      <c r="C12525" s="10"/>
    </row>
    <row r="12526" spans="1:3">
      <c r="A12526" s="21">
        <v>188</v>
      </c>
      <c r="B12526" s="6">
        <f>'935'!C194&lt;&gt;"VOID"</f>
        <v>0</v>
      </c>
      <c r="C12526" s="10"/>
    </row>
    <row r="12527" spans="1:3">
      <c r="A12527" s="21">
        <v>189</v>
      </c>
      <c r="B12527" s="6">
        <f>'935'!C195&lt;&gt;"VOID"</f>
        <v>0</v>
      </c>
      <c r="C12527" s="10"/>
    </row>
    <row r="12528" spans="1:3">
      <c r="A12528" s="21">
        <v>190</v>
      </c>
      <c r="B12528" s="6">
        <f>'935'!C196&lt;&gt;"VOID"</f>
        <v>0</v>
      </c>
      <c r="C12528" s="10"/>
    </row>
    <row r="12529" spans="1:3">
      <c r="A12529" s="21">
        <v>191</v>
      </c>
      <c r="B12529" s="6">
        <f>'935'!C197&lt;&gt;"VOID"</f>
        <v>0</v>
      </c>
      <c r="C12529" s="10"/>
    </row>
    <row r="12530" spans="1:3">
      <c r="A12530" s="21">
        <v>192</v>
      </c>
      <c r="B12530" s="6">
        <f>'935'!C198&lt;&gt;"VOID"</f>
        <v>0</v>
      </c>
      <c r="C12530" s="10"/>
    </row>
    <row r="12531" spans="1:3">
      <c r="A12531" s="21">
        <v>193</v>
      </c>
      <c r="B12531" s="6">
        <f>'935'!C199&lt;&gt;"VOID"</f>
        <v>0</v>
      </c>
      <c r="C12531" s="10"/>
    </row>
    <row r="12532" spans="1:3">
      <c r="A12532" s="21">
        <v>194</v>
      </c>
      <c r="B12532" s="6">
        <f>'935'!C200&lt;&gt;"VOID"</f>
        <v>0</v>
      </c>
      <c r="C12532" s="10"/>
    </row>
    <row r="12533" spans="1:3">
      <c r="A12533" s="21">
        <v>195</v>
      </c>
      <c r="B12533" s="6">
        <f>'935'!C201&lt;&gt;"VOID"</f>
        <v>0</v>
      </c>
      <c r="C12533" s="10"/>
    </row>
    <row r="12534" spans="1:3">
      <c r="A12534" s="21">
        <v>196</v>
      </c>
      <c r="B12534" s="6">
        <f>'935'!C202&lt;&gt;"VOID"</f>
        <v>0</v>
      </c>
      <c r="C12534" s="10"/>
    </row>
    <row r="12535" spans="1:3">
      <c r="A12535" s="21">
        <v>197</v>
      </c>
      <c r="B12535" s="6">
        <f>'935'!C203&lt;&gt;"VOID"</f>
        <v>0</v>
      </c>
      <c r="C12535" s="10"/>
    </row>
    <row r="12536" spans="1:3">
      <c r="A12536" s="21">
        <v>198</v>
      </c>
      <c r="B12536" s="6">
        <f>'935'!C204&lt;&gt;"VOID"</f>
        <v>0</v>
      </c>
      <c r="C12536" s="10"/>
    </row>
    <row r="12537" spans="1:3">
      <c r="A12537" s="21">
        <v>199</v>
      </c>
      <c r="B12537" s="6">
        <f>'935'!C205&lt;&gt;"VOID"</f>
        <v>0</v>
      </c>
      <c r="C12537" s="10"/>
    </row>
    <row r="12538" spans="1:3">
      <c r="A12538" s="21">
        <v>200</v>
      </c>
      <c r="B12538" s="6">
        <f>'935'!C206&lt;&gt;"VOID"</f>
        <v>0</v>
      </c>
      <c r="C12538" s="10"/>
    </row>
    <row r="12539" spans="1:3">
      <c r="A12539" s="21">
        <v>201</v>
      </c>
      <c r="B12539" s="6">
        <f>'935'!C207&lt;&gt;"VOID"</f>
        <v>0</v>
      </c>
      <c r="C12539" s="10"/>
    </row>
    <row r="12540" spans="1:3">
      <c r="A12540" s="21">
        <v>202</v>
      </c>
      <c r="B12540" s="6">
        <f>'935'!C208&lt;&gt;"VOID"</f>
        <v>0</v>
      </c>
      <c r="C12540" s="10"/>
    </row>
    <row r="12541" spans="1:3">
      <c r="A12541" s="21">
        <v>203</v>
      </c>
      <c r="B12541" s="6">
        <f>'935'!C209&lt;&gt;"VOID"</f>
        <v>0</v>
      </c>
      <c r="C12541" s="10"/>
    </row>
    <row r="12542" spans="1:3">
      <c r="A12542" s="21">
        <v>204</v>
      </c>
      <c r="B12542" s="6">
        <f>'935'!C210&lt;&gt;"VOID"</f>
        <v>0</v>
      </c>
      <c r="C12542" s="10"/>
    </row>
    <row r="12543" spans="1:3">
      <c r="A12543" s="21">
        <v>205</v>
      </c>
      <c r="B12543" s="6">
        <f>'935'!C211&lt;&gt;"VOID"</f>
        <v>0</v>
      </c>
      <c r="C12543" s="10"/>
    </row>
    <row r="12544" spans="1:3">
      <c r="A12544" s="21">
        <v>206</v>
      </c>
      <c r="B12544" s="6">
        <f>'935'!C212&lt;&gt;"VOID"</f>
        <v>0</v>
      </c>
      <c r="C12544" s="10"/>
    </row>
    <row r="12545" spans="1:3">
      <c r="A12545" s="21">
        <v>207</v>
      </c>
      <c r="B12545" s="6">
        <f>'935'!C213&lt;&gt;"VOID"</f>
        <v>0</v>
      </c>
      <c r="C12545" s="10"/>
    </row>
    <row r="12546" spans="1:3">
      <c r="A12546" s="21">
        <v>208</v>
      </c>
      <c r="B12546" s="6">
        <f>'935'!C214&lt;&gt;"VOID"</f>
        <v>0</v>
      </c>
      <c r="C12546" s="10"/>
    </row>
    <row r="12547" spans="1:3">
      <c r="A12547" s="21">
        <v>209</v>
      </c>
      <c r="B12547" s="6">
        <f>'935'!C215&lt;&gt;"VOID"</f>
        <v>0</v>
      </c>
      <c r="C12547" s="10"/>
    </row>
    <row r="12548" spans="1:3">
      <c r="A12548" s="21">
        <v>210</v>
      </c>
      <c r="B12548" s="6">
        <f>'935'!C216&lt;&gt;"VOID"</f>
        <v>0</v>
      </c>
      <c r="C12548" s="10"/>
    </row>
    <row r="12549" spans="1:3">
      <c r="A12549" s="21">
        <v>211</v>
      </c>
      <c r="B12549" s="6">
        <f>'935'!C217&lt;&gt;"VOID"</f>
        <v>0</v>
      </c>
      <c r="C12549" s="10"/>
    </row>
    <row r="12550" spans="1:3">
      <c r="A12550" s="21">
        <v>212</v>
      </c>
      <c r="B12550" s="6">
        <f>'935'!C218&lt;&gt;"VOID"</f>
        <v>0</v>
      </c>
      <c r="C12550" s="10"/>
    </row>
    <row r="12551" spans="1:3">
      <c r="A12551" s="21">
        <v>213</v>
      </c>
      <c r="B12551" s="6">
        <f>'935'!C219&lt;&gt;"VOID"</f>
        <v>0</v>
      </c>
      <c r="C12551" s="10"/>
    </row>
    <row r="12552" spans="1:3">
      <c r="A12552" s="21">
        <v>214</v>
      </c>
      <c r="B12552" s="6">
        <f>'935'!C220&lt;&gt;"VOID"</f>
        <v>0</v>
      </c>
      <c r="C12552" s="10"/>
    </row>
    <row r="12553" spans="1:3">
      <c r="A12553" s="21">
        <v>215</v>
      </c>
      <c r="B12553" s="6">
        <f>'935'!C221&lt;&gt;"VOID"</f>
        <v>0</v>
      </c>
      <c r="C12553" s="10"/>
    </row>
    <row r="12554" spans="1:3">
      <c r="A12554" s="21">
        <v>216</v>
      </c>
      <c r="B12554" s="6">
        <f>'935'!C222&lt;&gt;"VOID"</f>
        <v>0</v>
      </c>
      <c r="C12554" s="10"/>
    </row>
    <row r="12555" spans="1:3">
      <c r="A12555" s="21">
        <v>217</v>
      </c>
      <c r="B12555" s="6">
        <f>'935'!C223&lt;&gt;"VOID"</f>
        <v>0</v>
      </c>
      <c r="C12555" s="10"/>
    </row>
    <row r="12556" spans="1:3">
      <c r="A12556" s="21">
        <v>218</v>
      </c>
      <c r="B12556" s="6">
        <f>'935'!C224&lt;&gt;"VOID"</f>
        <v>0</v>
      </c>
      <c r="C12556" s="10"/>
    </row>
    <row r="12557" spans="1:3">
      <c r="A12557" s="21">
        <v>219</v>
      </c>
      <c r="B12557" s="6">
        <f>'935'!C225&lt;&gt;"VOID"</f>
        <v>0</v>
      </c>
      <c r="C12557" s="10"/>
    </row>
    <row r="12558" spans="1:3">
      <c r="A12558" s="21">
        <v>220</v>
      </c>
      <c r="B12558" s="6">
        <f>'935'!C226&lt;&gt;"VOID"</f>
        <v>0</v>
      </c>
      <c r="C12558" s="10"/>
    </row>
    <row r="12559" spans="1:3">
      <c r="A12559" s="21">
        <v>221</v>
      </c>
      <c r="B12559" s="6">
        <f>'935'!C227&lt;&gt;"VOID"</f>
        <v>0</v>
      </c>
      <c r="C12559" s="10"/>
    </row>
    <row r="12560" spans="1:3">
      <c r="A12560" s="21">
        <v>222</v>
      </c>
      <c r="B12560" s="6">
        <f>'935'!C228&lt;&gt;"VOID"</f>
        <v>0</v>
      </c>
      <c r="C12560" s="10"/>
    </row>
    <row r="12561" spans="1:3">
      <c r="A12561" s="21">
        <v>223</v>
      </c>
      <c r="B12561" s="6">
        <f>'935'!C229&lt;&gt;"VOID"</f>
        <v>0</v>
      </c>
      <c r="C12561" s="10"/>
    </row>
    <row r="12562" spans="1:3">
      <c r="A12562" s="21">
        <v>224</v>
      </c>
      <c r="B12562" s="6">
        <f>'935'!C230&lt;&gt;"VOID"</f>
        <v>0</v>
      </c>
      <c r="C12562" s="10"/>
    </row>
    <row r="12563" spans="1:3">
      <c r="A12563" s="21">
        <v>225</v>
      </c>
      <c r="B12563" s="6">
        <f>'935'!C231&lt;&gt;"VOID"</f>
        <v>0</v>
      </c>
      <c r="C12563" s="10"/>
    </row>
    <row r="12564" spans="1:3">
      <c r="A12564" s="21">
        <v>226</v>
      </c>
      <c r="B12564" s="6">
        <f>'935'!C232&lt;&gt;"VOID"</f>
        <v>0</v>
      </c>
      <c r="C12564" s="10"/>
    </row>
    <row r="12565" spans="1:3">
      <c r="A12565" s="21">
        <v>227</v>
      </c>
      <c r="B12565" s="6">
        <f>'935'!C233&lt;&gt;"VOID"</f>
        <v>0</v>
      </c>
      <c r="C12565" s="10"/>
    </row>
    <row r="12566" spans="1:3">
      <c r="A12566" s="21">
        <v>228</v>
      </c>
      <c r="B12566" s="6">
        <f>'935'!C234&lt;&gt;"VOID"</f>
        <v>0</v>
      </c>
      <c r="C12566" s="10"/>
    </row>
    <row r="12567" spans="1:3">
      <c r="A12567" s="21">
        <v>229</v>
      </c>
      <c r="B12567" s="6">
        <f>'935'!C235&lt;&gt;"VOID"</f>
        <v>0</v>
      </c>
      <c r="C12567" s="10"/>
    </row>
    <row r="12568" spans="1:3">
      <c r="A12568" s="21">
        <v>230</v>
      </c>
      <c r="B12568" s="6">
        <f>'935'!C236&lt;&gt;"VOID"</f>
        <v>0</v>
      </c>
      <c r="C12568" s="10"/>
    </row>
    <row r="12569" spans="1:3">
      <c r="A12569" s="21">
        <v>231</v>
      </c>
      <c r="B12569" s="6">
        <f>'935'!C237&lt;&gt;"VOID"</f>
        <v>0</v>
      </c>
      <c r="C12569" s="10"/>
    </row>
    <row r="12570" spans="1:3">
      <c r="A12570" s="21">
        <v>232</v>
      </c>
      <c r="B12570" s="6">
        <f>'935'!C238&lt;&gt;"VOID"</f>
        <v>0</v>
      </c>
      <c r="C12570" s="10"/>
    </row>
    <row r="12571" spans="1:3">
      <c r="A12571" s="21">
        <v>233</v>
      </c>
      <c r="B12571" s="6">
        <f>'935'!C239&lt;&gt;"VOID"</f>
        <v>0</v>
      </c>
      <c r="C12571" s="10"/>
    </row>
    <row r="12572" spans="1:3">
      <c r="A12572" s="21">
        <v>234</v>
      </c>
      <c r="B12572" s="6">
        <f>'935'!C240&lt;&gt;"VOID"</f>
        <v>0</v>
      </c>
      <c r="C12572" s="10"/>
    </row>
    <row r="12573" spans="1:3">
      <c r="A12573" s="21">
        <v>235</v>
      </c>
      <c r="B12573" s="6">
        <f>'935'!C241&lt;&gt;"VOID"</f>
        <v>0</v>
      </c>
      <c r="C12573" s="10"/>
    </row>
    <row r="12574" spans="1:3">
      <c r="A12574" s="21">
        <v>236</v>
      </c>
      <c r="B12574" s="6">
        <f>'935'!C242&lt;&gt;"VOID"</f>
        <v>0</v>
      </c>
      <c r="C12574" s="10"/>
    </row>
    <row r="12575" spans="1:3">
      <c r="A12575" s="21">
        <v>237</v>
      </c>
      <c r="B12575" s="6">
        <f>'935'!C243&lt;&gt;"VOID"</f>
        <v>0</v>
      </c>
      <c r="C12575" s="10"/>
    </row>
    <row r="12576" spans="1:3">
      <c r="A12576" s="21">
        <v>238</v>
      </c>
      <c r="B12576" s="6">
        <f>'935'!C244&lt;&gt;"VOID"</f>
        <v>0</v>
      </c>
      <c r="C12576" s="10"/>
    </row>
    <row r="12577" spans="1:3">
      <c r="A12577" s="21">
        <v>239</v>
      </c>
      <c r="B12577" s="6">
        <f>'935'!C245&lt;&gt;"VOID"</f>
        <v>0</v>
      </c>
      <c r="C12577" s="10"/>
    </row>
    <row r="12578" spans="1:3">
      <c r="A12578" s="21">
        <v>240</v>
      </c>
      <c r="B12578" s="6">
        <f>'935'!C246&lt;&gt;"VOID"</f>
        <v>0</v>
      </c>
      <c r="C12578" s="10"/>
    </row>
    <row r="12579" spans="1:3">
      <c r="A12579" s="21">
        <v>241</v>
      </c>
      <c r="B12579" s="6">
        <f>'935'!C247&lt;&gt;"VOID"</f>
        <v>0</v>
      </c>
      <c r="C12579" s="10"/>
    </row>
    <row r="12580" spans="1:3">
      <c r="A12580" s="21">
        <v>242</v>
      </c>
      <c r="B12580" s="6">
        <f>'935'!C248&lt;&gt;"VOID"</f>
        <v>0</v>
      </c>
      <c r="C12580" s="10"/>
    </row>
    <row r="12581" spans="1:3">
      <c r="A12581" s="21">
        <v>243</v>
      </c>
      <c r="B12581" s="6">
        <f>'935'!C249&lt;&gt;"VOID"</f>
        <v>0</v>
      </c>
      <c r="C12581" s="10"/>
    </row>
    <row r="12582" spans="1:3">
      <c r="A12582" s="21">
        <v>244</v>
      </c>
      <c r="B12582" s="6">
        <f>'935'!C250&lt;&gt;"VOID"</f>
        <v>0</v>
      </c>
      <c r="C12582" s="10"/>
    </row>
    <row r="12583" spans="1:3">
      <c r="A12583" s="21">
        <v>245</v>
      </c>
      <c r="B12583" s="6">
        <f>'935'!C251&lt;&gt;"VOID"</f>
        <v>0</v>
      </c>
      <c r="C12583" s="10"/>
    </row>
    <row r="12584" spans="1:3">
      <c r="A12584" s="21">
        <v>246</v>
      </c>
      <c r="B12584" s="6">
        <f>'935'!C252&lt;&gt;"VOID"</f>
        <v>0</v>
      </c>
      <c r="C12584" s="10"/>
    </row>
    <row r="12585" spans="1:3">
      <c r="A12585" s="21">
        <v>247</v>
      </c>
      <c r="B12585" s="6">
        <f>'935'!C253&lt;&gt;"VOID"</f>
        <v>0</v>
      </c>
      <c r="C12585" s="10"/>
    </row>
    <row r="12586" spans="1:3">
      <c r="A12586" s="21">
        <v>248</v>
      </c>
      <c r="B12586" s="6">
        <f>'935'!C254&lt;&gt;"VOID"</f>
        <v>0</v>
      </c>
      <c r="C12586" s="10"/>
    </row>
    <row r="12587" spans="1:3">
      <c r="A12587" s="21">
        <v>249</v>
      </c>
      <c r="B12587" s="6">
        <f>'935'!C255&lt;&gt;"VOID"</f>
        <v>0</v>
      </c>
      <c r="C12587" s="10"/>
    </row>
    <row r="12588" spans="1:3">
      <c r="A12588" s="21">
        <v>250</v>
      </c>
      <c r="B12588" s="6">
        <f>'935'!C256&lt;&gt;"VOID"</f>
        <v>0</v>
      </c>
      <c r="C12588" s="10"/>
    </row>
    <row r="12589" spans="1:3">
      <c r="A12589" s="21">
        <v>251</v>
      </c>
      <c r="B12589" s="6">
        <f>'935'!C257&lt;&gt;"VOID"</f>
        <v>0</v>
      </c>
      <c r="C12589" s="10"/>
    </row>
    <row r="12590" spans="1:3">
      <c r="A12590" s="21">
        <v>252</v>
      </c>
      <c r="B12590" s="6">
        <f>'935'!C258&lt;&gt;"VOID"</f>
        <v>0</v>
      </c>
      <c r="C12590" s="10"/>
    </row>
    <row r="12591" spans="1:3">
      <c r="A12591" s="21">
        <v>253</v>
      </c>
      <c r="B12591" s="6">
        <f>'935'!C259&lt;&gt;"VOID"</f>
        <v>0</v>
      </c>
      <c r="C12591" s="10"/>
    </row>
    <row r="12592" spans="1:3">
      <c r="A12592" s="21">
        <v>254</v>
      </c>
      <c r="B12592" s="6">
        <f>'935'!C260&lt;&gt;"VOID"</f>
        <v>0</v>
      </c>
      <c r="C12592" s="10"/>
    </row>
    <row r="12593" spans="1:3">
      <c r="A12593" s="21">
        <v>255</v>
      </c>
      <c r="B12593" s="6">
        <f>'935'!C261&lt;&gt;"VOID"</f>
        <v>0</v>
      </c>
      <c r="C12593" s="10"/>
    </row>
    <row r="12594" spans="1:3">
      <c r="A12594" s="21">
        <v>256</v>
      </c>
      <c r="B12594" s="6">
        <f>'935'!C262&lt;&gt;"VOID"</f>
        <v>0</v>
      </c>
      <c r="C12594" s="10"/>
    </row>
    <row r="12595" spans="1:3">
      <c r="A12595" s="21">
        <v>257</v>
      </c>
      <c r="B12595" s="6">
        <f>'935'!C263&lt;&gt;"VOID"</f>
        <v>0</v>
      </c>
      <c r="C12595" s="10"/>
    </row>
    <row r="12596" spans="1:3">
      <c r="A12596" s="21">
        <v>258</v>
      </c>
      <c r="B12596" s="6">
        <f>'935'!C264&lt;&gt;"VOID"</f>
        <v>0</v>
      </c>
      <c r="C12596" s="10"/>
    </row>
    <row r="12597" spans="1:3">
      <c r="A12597" s="21">
        <v>259</v>
      </c>
      <c r="B12597" s="6">
        <f>'935'!C265&lt;&gt;"VOID"</f>
        <v>0</v>
      </c>
      <c r="C12597" s="10"/>
    </row>
    <row r="12598" spans="1:3">
      <c r="A12598" s="21">
        <v>260</v>
      </c>
      <c r="B12598" s="6">
        <f>'935'!C266&lt;&gt;"VOID"</f>
        <v>0</v>
      </c>
      <c r="C12598" s="10"/>
    </row>
    <row r="12599" spans="1:3">
      <c r="A12599" s="21">
        <v>261</v>
      </c>
      <c r="B12599" s="6">
        <f>'935'!C267&lt;&gt;"VOID"</f>
        <v>0</v>
      </c>
      <c r="C12599" s="10"/>
    </row>
    <row r="12600" spans="1:3">
      <c r="A12600" s="21">
        <v>262</v>
      </c>
      <c r="B12600" s="6">
        <f>'935'!C268&lt;&gt;"VOID"</f>
        <v>0</v>
      </c>
      <c r="C12600" s="10"/>
    </row>
    <row r="12601" spans="1:3">
      <c r="A12601" s="21">
        <v>263</v>
      </c>
      <c r="B12601" s="6">
        <f>'935'!C269&lt;&gt;"VOID"</f>
        <v>0</v>
      </c>
      <c r="C12601" s="10"/>
    </row>
    <row r="12602" spans="1:3">
      <c r="A12602" s="21">
        <v>264</v>
      </c>
      <c r="B12602" s="6">
        <f>'935'!C270&lt;&gt;"VOID"</f>
        <v>0</v>
      </c>
      <c r="C12602" s="10"/>
    </row>
    <row r="12603" spans="1:3">
      <c r="A12603" s="21">
        <v>265</v>
      </c>
      <c r="B12603" s="6">
        <f>'935'!C271&lt;&gt;"VOID"</f>
        <v>0</v>
      </c>
      <c r="C12603" s="10"/>
    </row>
    <row r="12604" spans="1:3">
      <c r="A12604" s="21">
        <v>266</v>
      </c>
      <c r="B12604" s="6">
        <f>'935'!C272&lt;&gt;"VOID"</f>
        <v>0</v>
      </c>
      <c r="C12604" s="10"/>
    </row>
    <row r="12605" spans="1:3">
      <c r="A12605" s="21">
        <v>267</v>
      </c>
      <c r="B12605" s="6">
        <f>'935'!C273&lt;&gt;"VOID"</f>
        <v>0</v>
      </c>
      <c r="C12605" s="10"/>
    </row>
    <row r="12606" spans="1:3">
      <c r="A12606" s="21">
        <v>268</v>
      </c>
      <c r="B12606" s="6">
        <f>'935'!C274&lt;&gt;"VOID"</f>
        <v>0</v>
      </c>
      <c r="C12606" s="10"/>
    </row>
    <row r="12607" spans="1:3">
      <c r="A12607" s="21">
        <v>269</v>
      </c>
      <c r="B12607" s="6">
        <f>'935'!C275&lt;&gt;"VOID"</f>
        <v>0</v>
      </c>
      <c r="C12607" s="10"/>
    </row>
    <row r="12608" spans="1:3">
      <c r="A12608" s="21">
        <v>270</v>
      </c>
      <c r="B12608" s="6">
        <f>'935'!C276&lt;&gt;"VOID"</f>
        <v>0</v>
      </c>
      <c r="C12608" s="10"/>
    </row>
    <row r="12609" spans="1:3">
      <c r="A12609" s="21">
        <v>271</v>
      </c>
      <c r="B12609" s="6">
        <f>'935'!C277&lt;&gt;"VOID"</f>
        <v>0</v>
      </c>
      <c r="C12609" s="10"/>
    </row>
    <row r="12610" spans="1:3">
      <c r="A12610" s="21">
        <v>272</v>
      </c>
      <c r="B12610" s="6">
        <f>'935'!C278&lt;&gt;"VOID"</f>
        <v>0</v>
      </c>
      <c r="C12610" s="10"/>
    </row>
    <row r="12611" spans="1:3">
      <c r="A12611" s="21">
        <v>273</v>
      </c>
      <c r="B12611" s="6">
        <f>'935'!C279&lt;&gt;"VOID"</f>
        <v>0</v>
      </c>
      <c r="C12611" s="10"/>
    </row>
    <row r="12612" spans="1:3">
      <c r="A12612" s="21">
        <v>274</v>
      </c>
      <c r="B12612" s="6">
        <f>'935'!C280&lt;&gt;"VOID"</f>
        <v>0</v>
      </c>
      <c r="C12612" s="10"/>
    </row>
    <row r="12613" spans="1:3">
      <c r="A12613" s="21">
        <v>275</v>
      </c>
      <c r="B12613" s="6">
        <f>'935'!C281&lt;&gt;"VOID"</f>
        <v>0</v>
      </c>
      <c r="C12613" s="10"/>
    </row>
    <row r="12614" spans="1:3">
      <c r="A12614" s="21">
        <v>276</v>
      </c>
      <c r="B12614" s="6">
        <f>'935'!C282&lt;&gt;"VOID"</f>
        <v>0</v>
      </c>
      <c r="C12614" s="10"/>
    </row>
    <row r="12615" spans="1:3">
      <c r="A12615" s="21">
        <v>277</v>
      </c>
      <c r="B12615" s="6">
        <f>'935'!C283&lt;&gt;"VOID"</f>
        <v>0</v>
      </c>
      <c r="C12615" s="10"/>
    </row>
    <row r="12616" spans="1:3">
      <c r="A12616" s="21">
        <v>278</v>
      </c>
      <c r="B12616" s="6">
        <f>'935'!C284&lt;&gt;"VOID"</f>
        <v>0</v>
      </c>
      <c r="C12616" s="10"/>
    </row>
    <row r="12617" spans="1:3">
      <c r="A12617" s="21">
        <v>279</v>
      </c>
      <c r="B12617" s="6">
        <f>'935'!C285&lt;&gt;"VOID"</f>
        <v>0</v>
      </c>
      <c r="C12617" s="10"/>
    </row>
    <row r="12618" spans="1:3">
      <c r="A12618" s="21">
        <v>280</v>
      </c>
      <c r="B12618" s="6">
        <f>'935'!C286&lt;&gt;"VOID"</f>
        <v>0</v>
      </c>
      <c r="C12618" s="10"/>
    </row>
    <row r="12619" spans="1:3">
      <c r="A12619" s="21">
        <v>281</v>
      </c>
      <c r="B12619" s="6">
        <f>'935'!C287&lt;&gt;"VOID"</f>
        <v>0</v>
      </c>
      <c r="C12619" s="10"/>
    </row>
    <row r="12620" spans="1:3">
      <c r="A12620" s="21">
        <v>282</v>
      </c>
      <c r="B12620" s="6">
        <f>'935'!C288&lt;&gt;"VOID"</f>
        <v>0</v>
      </c>
      <c r="C12620" s="10"/>
    </row>
    <row r="12621" spans="1:3">
      <c r="A12621" s="21">
        <v>283</v>
      </c>
      <c r="B12621" s="6">
        <f>'935'!C289&lt;&gt;"VOID"</f>
        <v>0</v>
      </c>
      <c r="C12621" s="10"/>
    </row>
    <row r="12622" spans="1:3">
      <c r="A12622" s="21">
        <v>284</v>
      </c>
      <c r="B12622" s="6">
        <f>'935'!C290&lt;&gt;"VOID"</f>
        <v>0</v>
      </c>
      <c r="C12622" s="10"/>
    </row>
    <row r="12623" spans="1:3">
      <c r="A12623" s="21">
        <v>285</v>
      </c>
      <c r="B12623" s="6">
        <f>'935'!C291&lt;&gt;"VOID"</f>
        <v>0</v>
      </c>
      <c r="C12623" s="10"/>
    </row>
    <row r="12624" spans="1:3">
      <c r="A12624" s="21">
        <v>286</v>
      </c>
      <c r="B12624" s="6">
        <f>'935'!C292&lt;&gt;"VOID"</f>
        <v>0</v>
      </c>
      <c r="C12624" s="10"/>
    </row>
    <row r="12625" spans="1:3">
      <c r="A12625" s="21">
        <v>287</v>
      </c>
      <c r="B12625" s="6">
        <f>'935'!C293&lt;&gt;"VOID"</f>
        <v>0</v>
      </c>
      <c r="C12625" s="10"/>
    </row>
    <row r="12626" spans="1:3">
      <c r="A12626" s="21">
        <v>288</v>
      </c>
      <c r="B12626" s="6">
        <f>'935'!C294&lt;&gt;"VOID"</f>
        <v>0</v>
      </c>
      <c r="C12626" s="10"/>
    </row>
    <row r="12627" spans="1:3">
      <c r="A12627" s="21">
        <v>289</v>
      </c>
      <c r="B12627" s="6">
        <f>'935'!C295&lt;&gt;"VOID"</f>
        <v>0</v>
      </c>
      <c r="C12627" s="10"/>
    </row>
    <row r="12628" spans="1:3">
      <c r="A12628" s="21">
        <v>290</v>
      </c>
      <c r="B12628" s="6">
        <f>'935'!C296&lt;&gt;"VOID"</f>
        <v>0</v>
      </c>
      <c r="C12628" s="10"/>
    </row>
    <row r="12629" spans="1:3">
      <c r="A12629" s="21">
        <v>291</v>
      </c>
      <c r="B12629" s="6">
        <f>'935'!C297&lt;&gt;"VOID"</f>
        <v>0</v>
      </c>
      <c r="C12629" s="10"/>
    </row>
    <row r="12630" spans="1:3">
      <c r="A12630" s="21">
        <v>292</v>
      </c>
      <c r="B12630" s="6">
        <f>'935'!C298&lt;&gt;"VOID"</f>
        <v>0</v>
      </c>
      <c r="C12630" s="10"/>
    </row>
    <row r="12631" spans="1:3">
      <c r="A12631" s="21">
        <v>293</v>
      </c>
      <c r="B12631" s="6">
        <f>'935'!C299&lt;&gt;"VOID"</f>
        <v>0</v>
      </c>
      <c r="C12631" s="10"/>
    </row>
    <row r="12632" spans="1:3">
      <c r="A12632" s="21">
        <v>294</v>
      </c>
      <c r="B12632" s="6">
        <f>'935'!C300&lt;&gt;"VOID"</f>
        <v>0</v>
      </c>
      <c r="C12632" s="10"/>
    </row>
    <row r="12633" spans="1:3">
      <c r="A12633" s="21">
        <v>295</v>
      </c>
      <c r="B12633" s="6">
        <f>'935'!C301&lt;&gt;"VOID"</f>
        <v>0</v>
      </c>
      <c r="C12633" s="10"/>
    </row>
    <row r="12634" spans="1:3">
      <c r="A12634" s="21">
        <v>296</v>
      </c>
      <c r="B12634" s="6">
        <f>'935'!C302&lt;&gt;"VOID"</f>
        <v>0</v>
      </c>
      <c r="C12634" s="10"/>
    </row>
    <row r="12635" spans="1:3">
      <c r="A12635" s="21">
        <v>297</v>
      </c>
      <c r="B12635" s="6">
        <f>'935'!C303&lt;&gt;"VOID"</f>
        <v>0</v>
      </c>
      <c r="C12635" s="10"/>
    </row>
    <row r="12636" spans="1:3">
      <c r="A12636" s="21">
        <v>298</v>
      </c>
      <c r="B12636" s="6">
        <f>'935'!C304&lt;&gt;"VOID"</f>
        <v>0</v>
      </c>
      <c r="C12636" s="10"/>
    </row>
    <row r="12637" spans="1:3">
      <c r="A12637" s="21">
        <v>299</v>
      </c>
      <c r="B12637" s="6">
        <f>'935'!C305&lt;&gt;"VOID"</f>
        <v>0</v>
      </c>
      <c r="C12637" s="10"/>
    </row>
    <row r="12638" spans="1:3">
      <c r="A12638" s="21">
        <v>300</v>
      </c>
      <c r="B12638" s="6">
        <f>'935'!C306&lt;&gt;"VOID"</f>
        <v>0</v>
      </c>
      <c r="C12638" s="10"/>
    </row>
    <row r="12639" spans="1:3">
      <c r="A12639" s="21">
        <v>301</v>
      </c>
      <c r="B12639" s="6">
        <f>'935'!C307&lt;&gt;"VOID"</f>
        <v>0</v>
      </c>
      <c r="C12639" s="10"/>
    </row>
    <row r="12640" spans="1:3">
      <c r="A12640" s="21">
        <v>302</v>
      </c>
      <c r="B12640" s="6">
        <f>'935'!C308&lt;&gt;"VOID"</f>
        <v>0</v>
      </c>
      <c r="C12640" s="10"/>
    </row>
    <row r="12641" spans="1:3">
      <c r="A12641" s="21">
        <v>303</v>
      </c>
      <c r="B12641" s="6">
        <f>'935'!C309&lt;&gt;"VOID"</f>
        <v>0</v>
      </c>
      <c r="C12641" s="10"/>
    </row>
    <row r="12642" spans="1:3">
      <c r="A12642" s="21">
        <v>304</v>
      </c>
      <c r="B12642" s="6">
        <f>'935'!C310&lt;&gt;"VOID"</f>
        <v>0</v>
      </c>
      <c r="C12642" s="10"/>
    </row>
    <row r="12643" spans="1:3">
      <c r="A12643" s="21">
        <v>305</v>
      </c>
      <c r="B12643" s="6">
        <f>'935'!C311&lt;&gt;"VOID"</f>
        <v>0</v>
      </c>
      <c r="C12643" s="10"/>
    </row>
    <row r="12644" spans="1:3">
      <c r="A12644" s="21">
        <v>306</v>
      </c>
      <c r="B12644" s="6">
        <f>'935'!C312&lt;&gt;"VOID"</f>
        <v>0</v>
      </c>
      <c r="C12644" s="10"/>
    </row>
    <row r="12645" spans="1:3">
      <c r="A12645" s="21">
        <v>307</v>
      </c>
      <c r="B12645" s="6">
        <f>'935'!C313&lt;&gt;"VOID"</f>
        <v>0</v>
      </c>
      <c r="C12645" s="10"/>
    </row>
    <row r="12646" spans="1:3">
      <c r="A12646" s="21">
        <v>308</v>
      </c>
      <c r="B12646" s="6">
        <f>'935'!C314&lt;&gt;"VOID"</f>
        <v>0</v>
      </c>
      <c r="C12646" s="10"/>
    </row>
    <row r="12647" spans="1:3">
      <c r="A12647" s="21">
        <v>309</v>
      </c>
      <c r="B12647" s="6">
        <f>'935'!C315&lt;&gt;"VOID"</f>
        <v>0</v>
      </c>
      <c r="C12647" s="10"/>
    </row>
    <row r="12648" spans="1:3">
      <c r="A12648" s="21">
        <v>310</v>
      </c>
      <c r="B12648" s="6">
        <f>'935'!C316&lt;&gt;"VOID"</f>
        <v>0</v>
      </c>
      <c r="C12648" s="10"/>
    </row>
    <row r="12649" spans="1:3">
      <c r="A12649" s="21">
        <v>311</v>
      </c>
      <c r="B12649" s="6">
        <f>'935'!C317&lt;&gt;"VOID"</f>
        <v>0</v>
      </c>
      <c r="C12649" s="10"/>
    </row>
    <row r="12650" spans="1:3">
      <c r="A12650" s="21">
        <v>312</v>
      </c>
      <c r="B12650" s="6">
        <f>'935'!C318&lt;&gt;"VOID"</f>
        <v>0</v>
      </c>
      <c r="C12650" s="10"/>
    </row>
    <row r="12651" spans="1:3">
      <c r="A12651" s="21">
        <v>313</v>
      </c>
      <c r="B12651" s="6">
        <f>'935'!C319&lt;&gt;"VOID"</f>
        <v>0</v>
      </c>
      <c r="C12651" s="10"/>
    </row>
    <row r="12652" spans="1:3">
      <c r="A12652" s="21">
        <v>314</v>
      </c>
      <c r="B12652" s="6">
        <f>'935'!C320&lt;&gt;"VOID"</f>
        <v>0</v>
      </c>
      <c r="C12652" s="10"/>
    </row>
    <row r="12653" spans="1:3">
      <c r="A12653" s="21">
        <v>315</v>
      </c>
      <c r="B12653" s="6">
        <f>'935'!C321&lt;&gt;"VOID"</f>
        <v>0</v>
      </c>
      <c r="C12653" s="10"/>
    </row>
    <row r="12654" spans="1:3">
      <c r="A12654" s="21">
        <v>316</v>
      </c>
      <c r="B12654" s="6">
        <f>'935'!C322&lt;&gt;"VOID"</f>
        <v>0</v>
      </c>
      <c r="C12654" s="10"/>
    </row>
    <row r="12655" spans="1:3">
      <c r="A12655" s="21">
        <v>317</v>
      </c>
      <c r="B12655" s="6">
        <f>'935'!C323&lt;&gt;"VOID"</f>
        <v>0</v>
      </c>
      <c r="C12655" s="10"/>
    </row>
    <row r="12656" spans="1:3">
      <c r="A12656" s="21">
        <v>318</v>
      </c>
      <c r="B12656" s="6">
        <f>'935'!C324&lt;&gt;"VOID"</f>
        <v>0</v>
      </c>
      <c r="C12656" s="10"/>
    </row>
    <row r="12657" spans="1:3">
      <c r="A12657" s="21">
        <v>319</v>
      </c>
      <c r="B12657" s="6">
        <f>'935'!C325&lt;&gt;"VOID"</f>
        <v>0</v>
      </c>
      <c r="C12657" s="10"/>
    </row>
    <row r="12658" spans="1:3">
      <c r="A12658" s="21">
        <v>320</v>
      </c>
      <c r="B12658" s="6">
        <f>'935'!C326&lt;&gt;"VOID"</f>
        <v>0</v>
      </c>
      <c r="C12658" s="10"/>
    </row>
    <row r="12659" spans="1:3">
      <c r="A12659" s="21">
        <v>321</v>
      </c>
      <c r="B12659" s="6">
        <f>'935'!C327&lt;&gt;"VOID"</f>
        <v>0</v>
      </c>
      <c r="C12659" s="10"/>
    </row>
    <row r="12660" spans="1:3">
      <c r="A12660" s="21">
        <v>322</v>
      </c>
      <c r="B12660" s="6">
        <f>'935'!C328&lt;&gt;"VOID"</f>
        <v>0</v>
      </c>
      <c r="C12660" s="10"/>
    </row>
    <row r="12661" spans="1:3">
      <c r="A12661" s="21">
        <v>323</v>
      </c>
      <c r="B12661" s="6">
        <f>'935'!C329&lt;&gt;"VOID"</f>
        <v>0</v>
      </c>
      <c r="C12661" s="10"/>
    </row>
    <row r="12662" spans="1:3">
      <c r="A12662" s="21">
        <v>324</v>
      </c>
      <c r="B12662" s="6">
        <f>'935'!C330&lt;&gt;"VOID"</f>
        <v>0</v>
      </c>
      <c r="C12662" s="10"/>
    </row>
    <row r="12663" spans="1:3">
      <c r="A12663" s="21">
        <v>325</v>
      </c>
      <c r="B12663" s="6">
        <f>'935'!C331&lt;&gt;"VOID"</f>
        <v>0</v>
      </c>
      <c r="C12663" s="10"/>
    </row>
    <row r="12664" spans="1:3">
      <c r="A12664" s="21">
        <v>326</v>
      </c>
      <c r="B12664" s="6">
        <f>'935'!C332&lt;&gt;"VOID"</f>
        <v>0</v>
      </c>
      <c r="C12664" s="10"/>
    </row>
    <row r="12665" spans="1:3">
      <c r="A12665" s="21">
        <v>327</v>
      </c>
      <c r="B12665" s="6">
        <f>'935'!C333&lt;&gt;"VOID"</f>
        <v>0</v>
      </c>
      <c r="C12665" s="10"/>
    </row>
    <row r="12666" spans="1:3">
      <c r="A12666" s="21">
        <v>328</v>
      </c>
      <c r="B12666" s="6">
        <f>'935'!C334&lt;&gt;"VOID"</f>
        <v>0</v>
      </c>
      <c r="C12666" s="10"/>
    </row>
    <row r="12667" spans="1:3">
      <c r="A12667" s="21">
        <v>329</v>
      </c>
      <c r="B12667" s="6">
        <f>'935'!C335&lt;&gt;"VOID"</f>
        <v>0</v>
      </c>
      <c r="C12667" s="10"/>
    </row>
    <row r="12668" spans="1:3">
      <c r="A12668" s="21">
        <v>330</v>
      </c>
      <c r="B12668" s="6">
        <f>'935'!C336&lt;&gt;"VOID"</f>
        <v>0</v>
      </c>
      <c r="C12668" s="10"/>
    </row>
    <row r="12669" spans="1:3">
      <c r="A12669" s="21">
        <v>331</v>
      </c>
      <c r="B12669" s="6">
        <f>'935'!C337&lt;&gt;"VOID"</f>
        <v>0</v>
      </c>
      <c r="C12669" s="10"/>
    </row>
    <row r="12670" spans="1:3">
      <c r="A12670" s="21">
        <v>332</v>
      </c>
      <c r="B12670" s="6">
        <f>'935'!C338&lt;&gt;"VOID"</f>
        <v>0</v>
      </c>
      <c r="C12670" s="10"/>
    </row>
    <row r="12671" spans="1:3">
      <c r="A12671" s="21">
        <v>333</v>
      </c>
      <c r="B12671" s="6">
        <f>'935'!C339&lt;&gt;"VOID"</f>
        <v>0</v>
      </c>
      <c r="C12671" s="10"/>
    </row>
    <row r="12672" spans="1:3">
      <c r="A12672" s="21">
        <v>334</v>
      </c>
      <c r="B12672" s="6">
        <f>'935'!C340&lt;&gt;"VOID"</f>
        <v>0</v>
      </c>
      <c r="C12672" s="10"/>
    </row>
    <row r="12673" spans="1:3">
      <c r="A12673" s="21">
        <v>335</v>
      </c>
      <c r="B12673" s="6">
        <f>'935'!C341&lt;&gt;"VOID"</f>
        <v>0</v>
      </c>
      <c r="C12673" s="10"/>
    </row>
    <row r="12674" spans="1:3">
      <c r="A12674" s="21">
        <v>336</v>
      </c>
      <c r="B12674" s="6">
        <f>'935'!C342&lt;&gt;"VOID"</f>
        <v>0</v>
      </c>
      <c r="C12674" s="10"/>
    </row>
    <row r="12675" spans="1:3">
      <c r="A12675" s="21">
        <v>337</v>
      </c>
      <c r="B12675" s="6">
        <f>'935'!C343&lt;&gt;"VOID"</f>
        <v>0</v>
      </c>
      <c r="C12675" s="10"/>
    </row>
    <row r="12676" spans="1:3">
      <c r="A12676" s="21">
        <v>338</v>
      </c>
      <c r="B12676" s="6">
        <f>'935'!C344&lt;&gt;"VOID"</f>
        <v>0</v>
      </c>
      <c r="C12676" s="10"/>
    </row>
    <row r="12677" spans="1:3">
      <c r="A12677" s="21">
        <v>339</v>
      </c>
      <c r="B12677" s="6">
        <f>'935'!C345&lt;&gt;"VOID"</f>
        <v>0</v>
      </c>
      <c r="C12677" s="10"/>
    </row>
    <row r="12678" spans="1:3">
      <c r="A12678" s="21">
        <v>340</v>
      </c>
      <c r="B12678" s="6">
        <f>'935'!C346&lt;&gt;"VOID"</f>
        <v>0</v>
      </c>
      <c r="C12678" s="10"/>
    </row>
    <row r="12679" spans="1:3">
      <c r="A12679" s="21">
        <v>341</v>
      </c>
      <c r="B12679" s="6">
        <f>'935'!C347&lt;&gt;"VOID"</f>
        <v>0</v>
      </c>
      <c r="C12679" s="10"/>
    </row>
    <row r="12680" spans="1:3">
      <c r="A12680" s="21">
        <v>342</v>
      </c>
      <c r="B12680" s="6">
        <f>'935'!C348&lt;&gt;"VOID"</f>
        <v>0</v>
      </c>
      <c r="C12680" s="10"/>
    </row>
    <row r="12681" spans="1:3">
      <c r="A12681" s="21">
        <v>343</v>
      </c>
      <c r="B12681" s="6">
        <f>'935'!C349&lt;&gt;"VOID"</f>
        <v>0</v>
      </c>
      <c r="C12681" s="10"/>
    </row>
    <row r="12682" spans="1:3">
      <c r="A12682" s="21">
        <v>344</v>
      </c>
      <c r="B12682" s="6">
        <f>'935'!C350&lt;&gt;"VOID"</f>
        <v>0</v>
      </c>
      <c r="C12682" s="10"/>
    </row>
    <row r="12683" spans="1:3">
      <c r="A12683" s="21">
        <v>345</v>
      </c>
      <c r="B12683" s="6">
        <f>'935'!C351&lt;&gt;"VOID"</f>
        <v>0</v>
      </c>
      <c r="C12683" s="10"/>
    </row>
    <row r="12684" spans="1:3">
      <c r="A12684" s="21">
        <v>346</v>
      </c>
      <c r="B12684" s="6">
        <f>'935'!C352&lt;&gt;"VOID"</f>
        <v>0</v>
      </c>
      <c r="C12684" s="10"/>
    </row>
    <row r="12685" spans="1:3">
      <c r="A12685" s="21">
        <v>347</v>
      </c>
      <c r="B12685" s="6">
        <f>'935'!C353&lt;&gt;"VOID"</f>
        <v>0</v>
      </c>
      <c r="C12685" s="10"/>
    </row>
    <row r="12686" spans="1:3">
      <c r="A12686" s="21">
        <v>348</v>
      </c>
      <c r="B12686" s="6">
        <f>'935'!C354&lt;&gt;"VOID"</f>
        <v>0</v>
      </c>
      <c r="C12686" s="10"/>
    </row>
    <row r="12687" spans="1:3">
      <c r="A12687" s="21">
        <v>349</v>
      </c>
      <c r="B12687" s="6">
        <f>'935'!C355&lt;&gt;"VOID"</f>
        <v>0</v>
      </c>
      <c r="C12687" s="10"/>
    </row>
    <row r="12688" spans="1:3">
      <c r="A12688" s="21">
        <v>350</v>
      </c>
      <c r="B12688" s="6">
        <f>'935'!C356&lt;&gt;"VOID"</f>
        <v>0</v>
      </c>
      <c r="C12688" s="10"/>
    </row>
    <row r="12689" spans="1:3">
      <c r="A12689" s="21">
        <v>351</v>
      </c>
      <c r="B12689" s="6">
        <f>'935'!C357&lt;&gt;"VOID"</f>
        <v>0</v>
      </c>
      <c r="C12689" s="10"/>
    </row>
    <row r="12690" spans="1:3">
      <c r="A12690" s="21">
        <v>352</v>
      </c>
      <c r="B12690" s="6">
        <f>'935'!C358&lt;&gt;"VOID"</f>
        <v>0</v>
      </c>
      <c r="C12690" s="10"/>
    </row>
    <row r="12691" spans="1:3">
      <c r="A12691" s="21">
        <v>353</v>
      </c>
      <c r="B12691" s="6">
        <f>'935'!C359&lt;&gt;"VOID"</f>
        <v>0</v>
      </c>
      <c r="C12691" s="10"/>
    </row>
    <row r="12692" spans="1:3">
      <c r="A12692" s="21">
        <v>354</v>
      </c>
      <c r="B12692" s="6">
        <f>'935'!C360&lt;&gt;"VOID"</f>
        <v>0</v>
      </c>
      <c r="C12692" s="10"/>
    </row>
    <row r="12693" spans="1:3">
      <c r="A12693" s="21">
        <v>355</v>
      </c>
      <c r="B12693" s="6">
        <f>'935'!C361&lt;&gt;"VOID"</f>
        <v>0</v>
      </c>
      <c r="C12693" s="10"/>
    </row>
    <row r="12694" spans="1:3">
      <c r="A12694" s="21">
        <v>356</v>
      </c>
      <c r="B12694" s="6">
        <f>'935'!C362&lt;&gt;"VOID"</f>
        <v>0</v>
      </c>
      <c r="C12694" s="10"/>
    </row>
    <row r="12695" spans="1:3">
      <c r="A12695" s="21">
        <v>357</v>
      </c>
      <c r="B12695" s="6">
        <f>'935'!C363&lt;&gt;"VOID"</f>
        <v>0</v>
      </c>
      <c r="C12695" s="10"/>
    </row>
    <row r="12696" spans="1:3">
      <c r="A12696" s="21">
        <v>358</v>
      </c>
      <c r="B12696" s="6">
        <f>'935'!C364&lt;&gt;"VOID"</f>
        <v>0</v>
      </c>
      <c r="C12696" s="10"/>
    </row>
    <row r="12697" spans="1:3">
      <c r="A12697" s="21">
        <v>359</v>
      </c>
      <c r="B12697" s="6">
        <f>'935'!C365&lt;&gt;"VOID"</f>
        <v>0</v>
      </c>
      <c r="C12697" s="10"/>
    </row>
    <row r="12698" spans="1:3">
      <c r="A12698" s="21">
        <v>360</v>
      </c>
      <c r="B12698" s="6">
        <f>'935'!C366&lt;&gt;"VOID"</f>
        <v>0</v>
      </c>
      <c r="C12698" s="10"/>
    </row>
    <row r="12699" spans="1:3">
      <c r="A12699" s="21">
        <v>361</v>
      </c>
      <c r="B12699" s="6">
        <f>'935'!C367&lt;&gt;"VOID"</f>
        <v>0</v>
      </c>
      <c r="C12699" s="10"/>
    </row>
    <row r="12700" spans="1:3">
      <c r="A12700" s="21">
        <v>362</v>
      </c>
      <c r="B12700" s="6">
        <f>'935'!C368&lt;&gt;"VOID"</f>
        <v>0</v>
      </c>
      <c r="C12700" s="10"/>
    </row>
    <row r="12701" spans="1:3">
      <c r="A12701" s="21">
        <v>363</v>
      </c>
      <c r="B12701" s="6">
        <f>'935'!C369&lt;&gt;"VOID"</f>
        <v>0</v>
      </c>
      <c r="C12701" s="10"/>
    </row>
    <row r="12702" spans="1:3">
      <c r="A12702" s="21">
        <v>364</v>
      </c>
      <c r="B12702" s="6">
        <f>'935'!C370&lt;&gt;"VOID"</f>
        <v>0</v>
      </c>
      <c r="C12702" s="10"/>
    </row>
    <row r="12703" spans="1:3">
      <c r="A12703" s="21">
        <v>365</v>
      </c>
      <c r="B12703" s="6">
        <f>'935'!C371&lt;&gt;"VOID"</f>
        <v>0</v>
      </c>
      <c r="C12703" s="10"/>
    </row>
    <row r="12704" spans="1:3">
      <c r="A12704" s="21">
        <v>366</v>
      </c>
      <c r="B12704" s="6">
        <f>'935'!C372&lt;&gt;"VOID"</f>
        <v>0</v>
      </c>
      <c r="C12704" s="10"/>
    </row>
    <row r="12705" spans="1:3">
      <c r="A12705" s="21">
        <v>367</v>
      </c>
      <c r="B12705" s="6">
        <f>'935'!C373&lt;&gt;"VOID"</f>
        <v>0</v>
      </c>
      <c r="C12705" s="10"/>
    </row>
    <row r="12706" spans="1:3">
      <c r="A12706" s="21">
        <v>368</v>
      </c>
      <c r="B12706" s="6">
        <f>'935'!C374&lt;&gt;"VOID"</f>
        <v>0</v>
      </c>
      <c r="C12706" s="10"/>
    </row>
    <row r="12707" spans="1:3">
      <c r="A12707" s="21">
        <v>369</v>
      </c>
      <c r="B12707" s="6">
        <f>'935'!C375&lt;&gt;"VOID"</f>
        <v>0</v>
      </c>
      <c r="C12707" s="10"/>
    </row>
    <row r="12708" spans="1:3">
      <c r="A12708" s="21">
        <v>370</v>
      </c>
      <c r="B12708" s="6">
        <f>'935'!C376&lt;&gt;"VOID"</f>
        <v>0</v>
      </c>
      <c r="C12708" s="10"/>
    </row>
    <row r="12709" spans="1:3">
      <c r="A12709" s="21">
        <v>371</v>
      </c>
      <c r="B12709" s="6">
        <f>'935'!C377&lt;&gt;"VOID"</f>
        <v>0</v>
      </c>
      <c r="C12709" s="10"/>
    </row>
    <row r="12710" spans="1:3">
      <c r="A12710" s="21">
        <v>372</v>
      </c>
      <c r="B12710" s="6">
        <f>'935'!C378&lt;&gt;"VOID"</f>
        <v>0</v>
      </c>
      <c r="C12710" s="10"/>
    </row>
    <row r="12711" spans="1:3">
      <c r="A12711" s="21">
        <v>373</v>
      </c>
      <c r="B12711" s="6">
        <f>'935'!C379&lt;&gt;"VOID"</f>
        <v>0</v>
      </c>
      <c r="C12711" s="10"/>
    </row>
    <row r="12712" spans="1:3">
      <c r="A12712" s="21">
        <v>374</v>
      </c>
      <c r="B12712" s="6">
        <f>'935'!C380&lt;&gt;"VOID"</f>
        <v>0</v>
      </c>
      <c r="C12712" s="10"/>
    </row>
    <row r="12713" spans="1:3">
      <c r="A12713" s="21">
        <v>375</v>
      </c>
      <c r="B12713" s="6">
        <f>'935'!C381&lt;&gt;"VOID"</f>
        <v>0</v>
      </c>
      <c r="C12713" s="10"/>
    </row>
    <row r="12714" spans="1:3">
      <c r="A12714" s="21">
        <v>376</v>
      </c>
      <c r="B12714" s="6">
        <f>'935'!C382&lt;&gt;"VOID"</f>
        <v>0</v>
      </c>
      <c r="C12714" s="10"/>
    </row>
    <row r="12715" spans="1:3">
      <c r="A12715" s="21">
        <v>377</v>
      </c>
      <c r="B12715" s="6">
        <f>'935'!C383&lt;&gt;"VOID"</f>
        <v>0</v>
      </c>
      <c r="C12715" s="10"/>
    </row>
    <row r="12716" spans="1:3">
      <c r="A12716" s="21">
        <v>378</v>
      </c>
      <c r="B12716" s="6">
        <f>'935'!C384&lt;&gt;"VOID"</f>
        <v>0</v>
      </c>
      <c r="C12716" s="10"/>
    </row>
    <row r="12717" spans="1:3">
      <c r="A12717" s="21">
        <v>379</v>
      </c>
      <c r="B12717" s="6">
        <f>'935'!C385&lt;&gt;"VOID"</f>
        <v>0</v>
      </c>
      <c r="C12717" s="10"/>
    </row>
    <row r="12718" spans="1:3">
      <c r="A12718" s="21">
        <v>380</v>
      </c>
      <c r="B12718" s="6">
        <f>'935'!C386&lt;&gt;"VOID"</f>
        <v>0</v>
      </c>
      <c r="C12718" s="10"/>
    </row>
    <row r="12719" spans="1:3">
      <c r="A12719" s="21">
        <v>381</v>
      </c>
      <c r="B12719" s="6">
        <f>'935'!C387&lt;&gt;"VOID"</f>
        <v>0</v>
      </c>
      <c r="C12719" s="10"/>
    </row>
    <row r="12720" spans="1:3">
      <c r="A12720" s="21">
        <v>382</v>
      </c>
      <c r="B12720" s="6">
        <f>'935'!C388&lt;&gt;"VOID"</f>
        <v>0</v>
      </c>
      <c r="C12720" s="10"/>
    </row>
    <row r="12721" spans="1:3">
      <c r="A12721" s="21">
        <v>383</v>
      </c>
      <c r="B12721" s="6">
        <f>'935'!C389&lt;&gt;"VOID"</f>
        <v>0</v>
      </c>
      <c r="C12721" s="10"/>
    </row>
    <row r="12722" spans="1:3">
      <c r="A12722" s="21">
        <v>384</v>
      </c>
      <c r="B12722" s="6">
        <f>'935'!C390&lt;&gt;"VOID"</f>
        <v>0</v>
      </c>
      <c r="C12722" s="10"/>
    </row>
    <row r="12723" spans="1:3">
      <c r="A12723" s="21">
        <v>385</v>
      </c>
      <c r="B12723" s="6">
        <f>'935'!C391&lt;&gt;"VOID"</f>
        <v>0</v>
      </c>
      <c r="C12723" s="10"/>
    </row>
    <row r="12724" spans="1:3">
      <c r="A12724" s="21">
        <v>386</v>
      </c>
      <c r="B12724" s="6">
        <f>'935'!C392&lt;&gt;"VOID"</f>
        <v>0</v>
      </c>
      <c r="C12724" s="10"/>
    </row>
    <row r="12725" spans="1:3">
      <c r="A12725" s="21">
        <v>387</v>
      </c>
      <c r="B12725" s="6">
        <f>'935'!C393&lt;&gt;"VOID"</f>
        <v>0</v>
      </c>
      <c r="C12725" s="10"/>
    </row>
    <row r="12726" spans="1:3">
      <c r="A12726" s="21">
        <v>388</v>
      </c>
      <c r="B12726" s="6">
        <f>'935'!C394&lt;&gt;"VOID"</f>
        <v>0</v>
      </c>
      <c r="C12726" s="10"/>
    </row>
    <row r="12727" spans="1:3">
      <c r="A12727" s="21">
        <v>389</v>
      </c>
      <c r="B12727" s="6">
        <f>'935'!C395&lt;&gt;"VOID"</f>
        <v>0</v>
      </c>
      <c r="C12727" s="10"/>
    </row>
    <row r="12728" spans="1:3">
      <c r="A12728" s="21">
        <v>390</v>
      </c>
      <c r="B12728" s="6">
        <f>'935'!C396&lt;&gt;"VOID"</f>
        <v>0</v>
      </c>
      <c r="C12728" s="10"/>
    </row>
    <row r="12729" spans="1:3">
      <c r="A12729" s="21">
        <v>391</v>
      </c>
      <c r="B12729" s="6">
        <f>'935'!C397&lt;&gt;"VOID"</f>
        <v>0</v>
      </c>
      <c r="C12729" s="10"/>
    </row>
    <row r="12730" spans="1:3">
      <c r="A12730" s="21">
        <v>392</v>
      </c>
      <c r="B12730" s="6">
        <f>'935'!C398&lt;&gt;"VOID"</f>
        <v>0</v>
      </c>
      <c r="C12730" s="10"/>
    </row>
    <row r="12731" spans="1:3">
      <c r="A12731" s="21">
        <v>393</v>
      </c>
      <c r="B12731" s="6">
        <f>'935'!C399&lt;&gt;"VOID"</f>
        <v>0</v>
      </c>
      <c r="C12731" s="10"/>
    </row>
    <row r="12732" spans="1:3">
      <c r="A12732" s="21">
        <v>394</v>
      </c>
      <c r="B12732" s="6">
        <f>'935'!C400&lt;&gt;"VOID"</f>
        <v>0</v>
      </c>
      <c r="C12732" s="10"/>
    </row>
    <row r="12733" spans="1:3">
      <c r="A12733" s="21">
        <v>395</v>
      </c>
      <c r="B12733" s="6">
        <f>'935'!C401&lt;&gt;"VOID"</f>
        <v>0</v>
      </c>
      <c r="C12733" s="10"/>
    </row>
    <row r="12734" spans="1:3">
      <c r="A12734" s="21">
        <v>396</v>
      </c>
      <c r="B12734" s="6">
        <f>'935'!C402&lt;&gt;"VOID"</f>
        <v>0</v>
      </c>
      <c r="C12734" s="10"/>
    </row>
    <row r="12735" spans="1:3">
      <c r="A12735" s="21">
        <v>397</v>
      </c>
      <c r="B12735" s="6">
        <f>'935'!C403&lt;&gt;"VOID"</f>
        <v>0</v>
      </c>
      <c r="C12735" s="10"/>
    </row>
    <row r="12736" spans="1:3">
      <c r="A12736" s="21">
        <v>398</v>
      </c>
      <c r="B12736" s="6">
        <f>'935'!C404&lt;&gt;"VOID"</f>
        <v>0</v>
      </c>
      <c r="C12736" s="10"/>
    </row>
    <row r="12737" spans="1:3">
      <c r="A12737" s="21">
        <v>399</v>
      </c>
      <c r="B12737" s="6">
        <f>'935'!C405&lt;&gt;"VOID"</f>
        <v>0</v>
      </c>
      <c r="C12737" s="10"/>
    </row>
    <row r="12738" spans="1:3">
      <c r="A12738" s="21">
        <v>400</v>
      </c>
      <c r="B12738" s="6">
        <f>'935'!C406&lt;&gt;"VOID"</f>
        <v>0</v>
      </c>
      <c r="C12738" s="10"/>
    </row>
    <row r="12739" spans="1:3">
      <c r="A12739" s="21">
        <v>401</v>
      </c>
      <c r="B12739" s="6">
        <f>'935'!C407&lt;&gt;"VOID"</f>
        <v>0</v>
      </c>
      <c r="C12739" s="10"/>
    </row>
    <row r="12740" spans="1:3">
      <c r="A12740" s="21">
        <v>402</v>
      </c>
      <c r="B12740" s="6">
        <f>'935'!C408&lt;&gt;"VOID"</f>
        <v>0</v>
      </c>
      <c r="C12740" s="10"/>
    </row>
    <row r="12741" spans="1:3">
      <c r="A12741" s="21">
        <v>403</v>
      </c>
      <c r="B12741" s="6">
        <f>'935'!C409&lt;&gt;"VOID"</f>
        <v>0</v>
      </c>
      <c r="C12741" s="10"/>
    </row>
    <row r="12742" spans="1:3">
      <c r="A12742" s="21">
        <v>404</v>
      </c>
      <c r="B12742" s="6">
        <f>'935'!C410&lt;&gt;"VOID"</f>
        <v>0</v>
      </c>
      <c r="C12742" s="10"/>
    </row>
    <row r="12743" spans="1:3">
      <c r="A12743" s="21">
        <v>405</v>
      </c>
      <c r="B12743" s="6">
        <f>'935'!C411&lt;&gt;"VOID"</f>
        <v>0</v>
      </c>
      <c r="C12743" s="10"/>
    </row>
    <row r="12744" spans="1:3">
      <c r="A12744" s="21">
        <v>406</v>
      </c>
      <c r="B12744" s="6">
        <f>'935'!C412&lt;&gt;"VOID"</f>
        <v>0</v>
      </c>
      <c r="C12744" s="10"/>
    </row>
    <row r="12745" spans="1:3">
      <c r="A12745" s="21">
        <v>407</v>
      </c>
      <c r="B12745" s="6">
        <f>'935'!C413&lt;&gt;"VOID"</f>
        <v>0</v>
      </c>
      <c r="C12745" s="10"/>
    </row>
    <row r="12746" spans="1:3">
      <c r="A12746" s="21">
        <v>408</v>
      </c>
      <c r="B12746" s="6">
        <f>'935'!C414&lt;&gt;"VOID"</f>
        <v>0</v>
      </c>
      <c r="C12746" s="10"/>
    </row>
    <row r="12747" spans="1:3">
      <c r="A12747" s="21">
        <v>409</v>
      </c>
      <c r="B12747" s="6">
        <f>'935'!C415&lt;&gt;"VOID"</f>
        <v>0</v>
      </c>
      <c r="C12747" s="10"/>
    </row>
    <row r="12748" spans="1:3">
      <c r="A12748" s="21">
        <v>410</v>
      </c>
      <c r="B12748" s="6">
        <f>'935'!C416&lt;&gt;"VOID"</f>
        <v>0</v>
      </c>
      <c r="C12748" s="10"/>
    </row>
    <row r="12749" spans="1:3">
      <c r="A12749" s="21">
        <v>411</v>
      </c>
      <c r="B12749" s="6">
        <f>'935'!C417&lt;&gt;"VOID"</f>
        <v>0</v>
      </c>
      <c r="C12749" s="10"/>
    </row>
    <row r="12750" spans="1:3">
      <c r="A12750" s="21">
        <v>412</v>
      </c>
      <c r="B12750" s="6">
        <f>'935'!C418&lt;&gt;"VOID"</f>
        <v>0</v>
      </c>
      <c r="C12750" s="10"/>
    </row>
    <row r="12751" spans="1:3">
      <c r="A12751" s="21">
        <v>413</v>
      </c>
      <c r="B12751" s="6">
        <f>'935'!C419&lt;&gt;"VOID"</f>
        <v>0</v>
      </c>
      <c r="C12751" s="10"/>
    </row>
    <row r="12752" spans="1:3">
      <c r="A12752" s="21">
        <v>414</v>
      </c>
      <c r="B12752" s="6">
        <f>'935'!C420&lt;&gt;"VOID"</f>
        <v>0</v>
      </c>
      <c r="C12752" s="10"/>
    </row>
    <row r="12753" spans="1:3">
      <c r="A12753" s="21">
        <v>415</v>
      </c>
      <c r="B12753" s="6">
        <f>'935'!C421&lt;&gt;"VOID"</f>
        <v>0</v>
      </c>
      <c r="C12753" s="10"/>
    </row>
    <row r="12754" spans="1:3">
      <c r="A12754" s="21">
        <v>416</v>
      </c>
      <c r="B12754" s="6">
        <f>'935'!C422&lt;&gt;"VOID"</f>
        <v>0</v>
      </c>
      <c r="C12754" s="10"/>
    </row>
    <row r="12755" spans="1:3">
      <c r="A12755" s="21">
        <v>417</v>
      </c>
      <c r="B12755" s="6">
        <f>'935'!C423&lt;&gt;"VOID"</f>
        <v>0</v>
      </c>
      <c r="C12755" s="10"/>
    </row>
    <row r="12756" spans="1:3">
      <c r="A12756" s="21">
        <v>418</v>
      </c>
      <c r="B12756" s="6">
        <f>'935'!C424&lt;&gt;"VOID"</f>
        <v>0</v>
      </c>
      <c r="C12756" s="10"/>
    </row>
    <row r="12757" spans="1:3">
      <c r="A12757" s="21">
        <v>419</v>
      </c>
      <c r="B12757" s="6">
        <f>'935'!C425&lt;&gt;"VOID"</f>
        <v>0</v>
      </c>
      <c r="C12757" s="10"/>
    </row>
    <row r="12758" spans="1:3">
      <c r="A12758" s="21">
        <v>420</v>
      </c>
      <c r="B12758" s="6">
        <f>'935'!C426&lt;&gt;"VOID"</f>
        <v>0</v>
      </c>
      <c r="C12758" s="10"/>
    </row>
    <row r="12759" spans="1:3">
      <c r="A12759" s="21">
        <v>421</v>
      </c>
      <c r="B12759" s="6">
        <f>'935'!C427&lt;&gt;"VOID"</f>
        <v>0</v>
      </c>
      <c r="C12759" s="10"/>
    </row>
    <row r="12760" spans="1:3">
      <c r="A12760" s="21">
        <v>422</v>
      </c>
      <c r="B12760" s="6">
        <f>'935'!C428&lt;&gt;"VOID"</f>
        <v>0</v>
      </c>
      <c r="C12760" s="10"/>
    </row>
    <row r="12761" spans="1:3">
      <c r="A12761" s="21">
        <v>423</v>
      </c>
      <c r="B12761" s="6">
        <f>'935'!C429&lt;&gt;"VOID"</f>
        <v>0</v>
      </c>
      <c r="C12761" s="10"/>
    </row>
    <row r="12762" spans="1:3">
      <c r="A12762" s="21">
        <v>424</v>
      </c>
      <c r="B12762" s="6">
        <f>'935'!C430&lt;&gt;"VOID"</f>
        <v>0</v>
      </c>
      <c r="C12762" s="10"/>
    </row>
    <row r="12763" spans="1:3">
      <c r="A12763" s="21">
        <v>425</v>
      </c>
      <c r="B12763" s="6">
        <f>'935'!C431&lt;&gt;"VOID"</f>
        <v>0</v>
      </c>
      <c r="C12763" s="10"/>
    </row>
    <row r="12764" spans="1:3">
      <c r="A12764" s="21">
        <v>426</v>
      </c>
      <c r="B12764" s="6">
        <f>'935'!C432&lt;&gt;"VOID"</f>
        <v>0</v>
      </c>
      <c r="C12764" s="10"/>
    </row>
    <row r="12765" spans="1:3">
      <c r="A12765" s="21">
        <v>427</v>
      </c>
      <c r="B12765" s="6">
        <f>'935'!C433&lt;&gt;"VOID"</f>
        <v>0</v>
      </c>
      <c r="C12765" s="10"/>
    </row>
    <row r="12766" spans="1:3">
      <c r="A12766" s="21">
        <v>428</v>
      </c>
      <c r="B12766" s="6">
        <f>'935'!C434&lt;&gt;"VOID"</f>
        <v>0</v>
      </c>
      <c r="C12766" s="10"/>
    </row>
    <row r="12767" spans="1:3">
      <c r="A12767" s="21">
        <v>429</v>
      </c>
      <c r="B12767" s="6">
        <f>'935'!C435&lt;&gt;"VOID"</f>
        <v>0</v>
      </c>
      <c r="C12767" s="10"/>
    </row>
    <row r="12768" spans="1:3">
      <c r="A12768" s="21">
        <v>430</v>
      </c>
      <c r="B12768" s="6">
        <f>'935'!C436&lt;&gt;"VOID"</f>
        <v>0</v>
      </c>
      <c r="C12768" s="10"/>
    </row>
    <row r="12769" spans="1:3">
      <c r="A12769" s="21">
        <v>431</v>
      </c>
      <c r="B12769" s="6">
        <f>'935'!C437&lt;&gt;"VOID"</f>
        <v>0</v>
      </c>
      <c r="C12769" s="10"/>
    </row>
    <row r="12770" spans="1:3">
      <c r="A12770" s="21">
        <v>432</v>
      </c>
      <c r="B12770" s="6">
        <f>'935'!C438&lt;&gt;"VOID"</f>
        <v>0</v>
      </c>
      <c r="C12770" s="10"/>
    </row>
    <row r="12771" spans="1:3">
      <c r="A12771" s="21">
        <v>433</v>
      </c>
      <c r="B12771" s="6">
        <f>'935'!C439&lt;&gt;"VOID"</f>
        <v>0</v>
      </c>
      <c r="C12771" s="10"/>
    </row>
    <row r="12772" spans="1:3">
      <c r="A12772" s="21">
        <v>434</v>
      </c>
      <c r="B12772" s="6">
        <f>'935'!C440&lt;&gt;"VOID"</f>
        <v>0</v>
      </c>
      <c r="C12772" s="10"/>
    </row>
    <row r="12773" spans="1:3">
      <c r="A12773" s="21">
        <v>435</v>
      </c>
      <c r="B12773" s="6">
        <f>'935'!C441&lt;&gt;"VOID"</f>
        <v>0</v>
      </c>
      <c r="C12773" s="10"/>
    </row>
    <row r="12774" spans="1:3">
      <c r="A12774" s="21">
        <v>436</v>
      </c>
      <c r="B12774" s="6">
        <f>'935'!C442&lt;&gt;"VOID"</f>
        <v>0</v>
      </c>
      <c r="C12774" s="10"/>
    </row>
    <row r="12775" spans="1:3">
      <c r="A12775" s="21">
        <v>437</v>
      </c>
      <c r="B12775" s="6">
        <f>'935'!C443&lt;&gt;"VOID"</f>
        <v>0</v>
      </c>
      <c r="C12775" s="10"/>
    </row>
    <row r="12776" spans="1:3">
      <c r="A12776" s="21">
        <v>438</v>
      </c>
      <c r="B12776" s="6">
        <f>'935'!C444&lt;&gt;"VOID"</f>
        <v>0</v>
      </c>
      <c r="C12776" s="10"/>
    </row>
    <row r="12777" spans="1:3">
      <c r="A12777" s="21">
        <v>439</v>
      </c>
      <c r="B12777" s="6">
        <f>'935'!C445&lt;&gt;"VOID"</f>
        <v>0</v>
      </c>
      <c r="C12777" s="10"/>
    </row>
    <row r="12778" spans="1:3">
      <c r="A12778" s="21">
        <v>440</v>
      </c>
      <c r="B12778" s="6">
        <f>'935'!C446&lt;&gt;"VOID"</f>
        <v>0</v>
      </c>
      <c r="C12778" s="10"/>
    </row>
    <row r="12779" spans="1:3">
      <c r="A12779" s="21">
        <v>441</v>
      </c>
      <c r="B12779" s="6">
        <f>'935'!C447&lt;&gt;"VOID"</f>
        <v>0</v>
      </c>
      <c r="C12779" s="10"/>
    </row>
    <row r="12780" spans="1:3">
      <c r="A12780" s="21">
        <v>442</v>
      </c>
      <c r="B12780" s="6">
        <f>'935'!C448&lt;&gt;"VOID"</f>
        <v>0</v>
      </c>
      <c r="C12780" s="10"/>
    </row>
    <row r="12781" spans="1:3">
      <c r="A12781" s="21">
        <v>443</v>
      </c>
      <c r="B12781" s="6">
        <f>'935'!C449&lt;&gt;"VOID"</f>
        <v>0</v>
      </c>
      <c r="C12781" s="10"/>
    </row>
    <row r="12782" spans="1:3">
      <c r="A12782" s="21">
        <v>444</v>
      </c>
      <c r="B12782" s="6">
        <f>'935'!C450&lt;&gt;"VOID"</f>
        <v>0</v>
      </c>
      <c r="C12782" s="10"/>
    </row>
    <row r="12783" spans="1:3">
      <c r="A12783" s="21">
        <v>445</v>
      </c>
      <c r="B12783" s="6">
        <f>'935'!C451&lt;&gt;"VOID"</f>
        <v>0</v>
      </c>
      <c r="C12783" s="10"/>
    </row>
    <row r="12784" spans="1:3">
      <c r="A12784" s="21">
        <v>446</v>
      </c>
      <c r="B12784" s="6">
        <f>'935'!C452&lt;&gt;"VOID"</f>
        <v>0</v>
      </c>
      <c r="C12784" s="10"/>
    </row>
    <row r="12785" spans="1:3">
      <c r="A12785" s="21">
        <v>447</v>
      </c>
      <c r="B12785" s="6">
        <f>'935'!C453&lt;&gt;"VOID"</f>
        <v>0</v>
      </c>
      <c r="C12785" s="10"/>
    </row>
    <row r="12786" spans="1:3">
      <c r="A12786" s="21">
        <v>448</v>
      </c>
      <c r="B12786" s="6">
        <f>'935'!C454&lt;&gt;"VOID"</f>
        <v>0</v>
      </c>
      <c r="C12786" s="10"/>
    </row>
    <row r="12787" spans="1:3">
      <c r="A12787" s="21">
        <v>449</v>
      </c>
      <c r="B12787" s="6">
        <f>'935'!C455&lt;&gt;"VOID"</f>
        <v>0</v>
      </c>
      <c r="C12787" s="10"/>
    </row>
    <row r="12788" spans="1:3">
      <c r="A12788" s="21">
        <v>450</v>
      </c>
      <c r="B12788" s="6">
        <f>'935'!C456&lt;&gt;"VOID"</f>
        <v>0</v>
      </c>
      <c r="C12788" s="10"/>
    </row>
    <row r="12789" spans="1:3">
      <c r="A12789" s="21">
        <v>451</v>
      </c>
      <c r="B12789" s="6">
        <f>'935'!C457&lt;&gt;"VOID"</f>
        <v>0</v>
      </c>
      <c r="C12789" s="10"/>
    </row>
    <row r="12790" spans="1:3">
      <c r="A12790" s="21">
        <v>452</v>
      </c>
      <c r="B12790" s="6">
        <f>'935'!C458&lt;&gt;"VOID"</f>
        <v>0</v>
      </c>
      <c r="C12790" s="10"/>
    </row>
    <row r="12791" spans="1:3">
      <c r="A12791" s="21">
        <v>453</v>
      </c>
      <c r="B12791" s="6">
        <f>'935'!C459&lt;&gt;"VOID"</f>
        <v>0</v>
      </c>
      <c r="C12791" s="10"/>
    </row>
    <row r="12792" spans="1:3">
      <c r="A12792" s="21">
        <v>454</v>
      </c>
      <c r="B12792" s="6">
        <f>'935'!C460&lt;&gt;"VOID"</f>
        <v>0</v>
      </c>
      <c r="C12792" s="10"/>
    </row>
    <row r="12793" spans="1:3">
      <c r="A12793" s="21">
        <v>455</v>
      </c>
      <c r="B12793" s="6">
        <f>'935'!C461&lt;&gt;"VOID"</f>
        <v>0</v>
      </c>
      <c r="C12793" s="10"/>
    </row>
    <row r="12794" spans="1:3">
      <c r="A12794" s="21">
        <v>456</v>
      </c>
      <c r="B12794" s="6">
        <f>'935'!C462&lt;&gt;"VOID"</f>
        <v>0</v>
      </c>
      <c r="C12794" s="10"/>
    </row>
    <row r="12795" spans="1:3">
      <c r="A12795" s="21">
        <v>457</v>
      </c>
      <c r="B12795" s="6">
        <f>'935'!C463&lt;&gt;"VOID"</f>
        <v>0</v>
      </c>
      <c r="C12795" s="10"/>
    </row>
    <row r="12796" spans="1:3">
      <c r="A12796" s="21">
        <v>458</v>
      </c>
      <c r="B12796" s="6">
        <f>'935'!C464&lt;&gt;"VOID"</f>
        <v>0</v>
      </c>
      <c r="C12796" s="10"/>
    </row>
    <row r="12797" spans="1:3">
      <c r="A12797" s="21">
        <v>459</v>
      </c>
      <c r="B12797" s="6">
        <f>'935'!C465&lt;&gt;"VOID"</f>
        <v>0</v>
      </c>
      <c r="C12797" s="10"/>
    </row>
    <row r="12798" spans="1:3">
      <c r="A12798" s="21">
        <v>460</v>
      </c>
      <c r="B12798" s="6">
        <f>'935'!C466&lt;&gt;"VOID"</f>
        <v>0</v>
      </c>
      <c r="C12798" s="10"/>
    </row>
    <row r="12799" spans="1:3">
      <c r="A12799" s="21">
        <v>461</v>
      </c>
      <c r="B12799" s="6">
        <f>'935'!C467&lt;&gt;"VOID"</f>
        <v>0</v>
      </c>
      <c r="C12799" s="10"/>
    </row>
    <row r="12800" spans="1:3">
      <c r="A12800" s="21">
        <v>462</v>
      </c>
      <c r="B12800" s="6">
        <f>'935'!C468&lt;&gt;"VOID"</f>
        <v>0</v>
      </c>
      <c r="C12800" s="10"/>
    </row>
    <row r="12801" spans="1:3">
      <c r="A12801" s="21">
        <v>463</v>
      </c>
      <c r="B12801" s="6">
        <f>'935'!C469&lt;&gt;"VOID"</f>
        <v>0</v>
      </c>
      <c r="C12801" s="10"/>
    </row>
    <row r="12802" spans="1:3">
      <c r="A12802" s="21">
        <v>464</v>
      </c>
      <c r="B12802" s="6">
        <f>'935'!C470&lt;&gt;"VOID"</f>
        <v>0</v>
      </c>
      <c r="C12802" s="10"/>
    </row>
    <row r="12803" spans="1:3">
      <c r="A12803" s="21">
        <v>465</v>
      </c>
      <c r="B12803" s="6">
        <f>'935'!C471&lt;&gt;"VOID"</f>
        <v>0</v>
      </c>
      <c r="C12803" s="10"/>
    </row>
    <row r="12804" spans="1:3">
      <c r="A12804" s="21">
        <v>466</v>
      </c>
      <c r="B12804" s="6">
        <f>'935'!C472&lt;&gt;"VOID"</f>
        <v>0</v>
      </c>
      <c r="C12804" s="10"/>
    </row>
    <row r="12805" spans="1:3">
      <c r="A12805" s="21">
        <v>467</v>
      </c>
      <c r="B12805" s="6">
        <f>'935'!C473&lt;&gt;"VOID"</f>
        <v>0</v>
      </c>
      <c r="C12805" s="10"/>
    </row>
    <row r="12806" spans="1:3">
      <c r="A12806" s="21">
        <v>468</v>
      </c>
      <c r="B12806" s="6">
        <f>'935'!C474&lt;&gt;"VOID"</f>
        <v>0</v>
      </c>
      <c r="C12806" s="10"/>
    </row>
    <row r="12807" spans="1:3">
      <c r="A12807" s="21">
        <v>469</v>
      </c>
      <c r="B12807" s="6">
        <f>'935'!C475&lt;&gt;"VOID"</f>
        <v>0</v>
      </c>
      <c r="C12807" s="10"/>
    </row>
    <row r="12808" spans="1:3">
      <c r="A12808" s="21">
        <v>470</v>
      </c>
      <c r="B12808" s="6">
        <f>'935'!C476&lt;&gt;"VOID"</f>
        <v>0</v>
      </c>
      <c r="C12808" s="10"/>
    </row>
    <row r="12809" spans="1:3">
      <c r="A12809" s="21">
        <v>471</v>
      </c>
      <c r="B12809" s="6">
        <f>'935'!C477&lt;&gt;"VOID"</f>
        <v>0</v>
      </c>
      <c r="C12809" s="10"/>
    </row>
    <row r="12810" spans="1:3">
      <c r="A12810" s="21">
        <v>472</v>
      </c>
      <c r="B12810" s="6">
        <f>'935'!C478&lt;&gt;"VOID"</f>
        <v>0</v>
      </c>
      <c r="C12810" s="10"/>
    </row>
    <row r="12811" spans="1:3">
      <c r="A12811" s="21">
        <v>473</v>
      </c>
      <c r="B12811" s="6">
        <f>'935'!C479&lt;&gt;"VOID"</f>
        <v>0</v>
      </c>
      <c r="C12811" s="10"/>
    </row>
    <row r="12812" spans="1:3">
      <c r="A12812" s="21">
        <v>474</v>
      </c>
      <c r="B12812" s="6">
        <f>'935'!C480&lt;&gt;"VOID"</f>
        <v>0</v>
      </c>
      <c r="C12812" s="10"/>
    </row>
    <row r="12813" spans="1:3">
      <c r="A12813" s="21">
        <v>475</v>
      </c>
      <c r="B12813" s="6">
        <f>'935'!C481&lt;&gt;"VOID"</f>
        <v>0</v>
      </c>
      <c r="C12813" s="10"/>
    </row>
    <row r="12814" spans="1:3">
      <c r="A12814" s="21">
        <v>476</v>
      </c>
      <c r="B12814" s="6">
        <f>'935'!C482&lt;&gt;"VOID"</f>
        <v>0</v>
      </c>
      <c r="C12814" s="10"/>
    </row>
    <row r="12815" spans="1:3">
      <c r="A12815" s="21">
        <v>477</v>
      </c>
      <c r="B12815" s="6">
        <f>'935'!C483&lt;&gt;"VOID"</f>
        <v>0</v>
      </c>
      <c r="C12815" s="10"/>
    </row>
    <row r="12816" spans="1:3">
      <c r="A12816" s="21">
        <v>478</v>
      </c>
      <c r="B12816" s="6">
        <f>'935'!C484&lt;&gt;"VOID"</f>
        <v>0</v>
      </c>
      <c r="C12816" s="10"/>
    </row>
    <row r="12817" spans="1:3">
      <c r="A12817" s="21">
        <v>479</v>
      </c>
      <c r="B12817" s="6">
        <f>'935'!C485&lt;&gt;"VOID"</f>
        <v>0</v>
      </c>
      <c r="C12817" s="10"/>
    </row>
    <row r="12818" spans="1:3">
      <c r="A12818" s="21">
        <v>480</v>
      </c>
      <c r="B12818" s="6">
        <f>'935'!C486&lt;&gt;"VOID"</f>
        <v>0</v>
      </c>
      <c r="C12818" s="10"/>
    </row>
    <row r="12819" spans="1:3">
      <c r="A12819" s="21">
        <v>481</v>
      </c>
      <c r="B12819" s="6">
        <f>'935'!C487&lt;&gt;"VOID"</f>
        <v>0</v>
      </c>
      <c r="C12819" s="10"/>
    </row>
    <row r="12820" spans="1:3">
      <c r="A12820" s="21">
        <v>482</v>
      </c>
      <c r="B12820" s="6">
        <f>'935'!C488&lt;&gt;"VOID"</f>
        <v>0</v>
      </c>
      <c r="C12820" s="10"/>
    </row>
    <row r="12821" spans="1:3">
      <c r="A12821" s="21">
        <v>483</v>
      </c>
      <c r="B12821" s="6">
        <f>'935'!C489&lt;&gt;"VOID"</f>
        <v>0</v>
      </c>
      <c r="C12821" s="10"/>
    </row>
    <row r="12822" spans="1:3">
      <c r="A12822" s="21">
        <v>484</v>
      </c>
      <c r="B12822" s="6">
        <f>'935'!C490&lt;&gt;"VOID"</f>
        <v>0</v>
      </c>
      <c r="C12822" s="10"/>
    </row>
    <row r="12823" spans="1:3">
      <c r="A12823" s="21">
        <v>485</v>
      </c>
      <c r="B12823" s="6">
        <f>'935'!C491&lt;&gt;"VOID"</f>
        <v>0</v>
      </c>
      <c r="C12823" s="10"/>
    </row>
    <row r="12824" spans="1:3">
      <c r="A12824" s="21">
        <v>486</v>
      </c>
      <c r="B12824" s="6">
        <f>'935'!C492&lt;&gt;"VOID"</f>
        <v>0</v>
      </c>
      <c r="C12824" s="10"/>
    </row>
    <row r="12825" spans="1:3">
      <c r="A12825" s="21">
        <v>487</v>
      </c>
      <c r="B12825" s="6">
        <f>'935'!C493&lt;&gt;"VOID"</f>
        <v>0</v>
      </c>
      <c r="C12825" s="10"/>
    </row>
    <row r="12826" spans="1:3">
      <c r="A12826" s="21">
        <v>488</v>
      </c>
      <c r="B12826" s="6">
        <f>'935'!C494&lt;&gt;"VOID"</f>
        <v>0</v>
      </c>
      <c r="C12826" s="10"/>
    </row>
    <row r="12827" spans="1:3">
      <c r="A12827" s="21">
        <v>489</v>
      </c>
      <c r="B12827" s="6">
        <f>'935'!C495&lt;&gt;"VOID"</f>
        <v>0</v>
      </c>
      <c r="C12827" s="10"/>
    </row>
    <row r="12828" spans="1:3">
      <c r="A12828" s="21">
        <v>490</v>
      </c>
      <c r="B12828" s="6">
        <f>'935'!C496&lt;&gt;"VOID"</f>
        <v>0</v>
      </c>
      <c r="C12828" s="10"/>
    </row>
    <row r="12829" spans="1:3">
      <c r="A12829" s="21">
        <v>491</v>
      </c>
      <c r="B12829" s="6">
        <f>'935'!C497&lt;&gt;"VOID"</f>
        <v>0</v>
      </c>
      <c r="C12829" s="10"/>
    </row>
    <row r="12830" spans="1:3">
      <c r="A12830" s="21">
        <v>492</v>
      </c>
      <c r="B12830" s="6">
        <f>'935'!C498&lt;&gt;"VOID"</f>
        <v>0</v>
      </c>
      <c r="C12830" s="10"/>
    </row>
    <row r="12831" spans="1:3">
      <c r="A12831" s="21">
        <v>493</v>
      </c>
      <c r="B12831" s="6">
        <f>'935'!C499&lt;&gt;"VOID"</f>
        <v>0</v>
      </c>
      <c r="C12831" s="10"/>
    </row>
    <row r="12832" spans="1:3">
      <c r="A12832" s="21">
        <v>494</v>
      </c>
      <c r="B12832" s="6">
        <f>'935'!C500&lt;&gt;"VOID"</f>
        <v>0</v>
      </c>
      <c r="C12832" s="10"/>
    </row>
    <row r="12833" spans="1:3">
      <c r="A12833" s="21">
        <v>495</v>
      </c>
      <c r="B12833" s="6">
        <f>'935'!C501&lt;&gt;"VOID"</f>
        <v>0</v>
      </c>
      <c r="C12833" s="10"/>
    </row>
    <row r="12834" spans="1:3">
      <c r="A12834" s="21">
        <v>496</v>
      </c>
      <c r="B12834" s="6">
        <f>'935'!C502&lt;&gt;"VOID"</f>
        <v>0</v>
      </c>
      <c r="C12834" s="10"/>
    </row>
    <row r="12835" spans="1:3">
      <c r="A12835" s="21">
        <v>497</v>
      </c>
      <c r="B12835" s="6">
        <f>'935'!C503&lt;&gt;"VOID"</f>
        <v>0</v>
      </c>
      <c r="C12835" s="10"/>
    </row>
    <row r="12836" spans="1:3">
      <c r="A12836" s="21">
        <v>498</v>
      </c>
      <c r="B12836" s="6">
        <f>'935'!C504&lt;&gt;"VOID"</f>
        <v>0</v>
      </c>
      <c r="C12836" s="10"/>
    </row>
    <row r="12837" spans="1:3">
      <c r="A12837" s="21">
        <v>499</v>
      </c>
      <c r="B12837" s="6">
        <f>'935'!C505&lt;&gt;"VOID"</f>
        <v>0</v>
      </c>
      <c r="C12837" s="10"/>
    </row>
    <row r="12838" spans="1:3">
      <c r="A12838" s="21">
        <v>500</v>
      </c>
      <c r="B12838" s="6">
        <f>'935'!C506&lt;&gt;"VOID"</f>
        <v>0</v>
      </c>
      <c r="C12838" s="10"/>
    </row>
    <row r="12839" spans="1:3">
      <c r="A12839" s="21">
        <v>501</v>
      </c>
      <c r="B12839" s="6">
        <f>'935'!C507&lt;&gt;"VOID"</f>
        <v>0</v>
      </c>
      <c r="C12839" s="10"/>
    </row>
    <row r="12840" spans="1:3">
      <c r="A12840" s="21">
        <v>502</v>
      </c>
      <c r="B12840" s="6">
        <f>'935'!C508&lt;&gt;"VOID"</f>
        <v>0</v>
      </c>
      <c r="C12840" s="10"/>
    </row>
    <row r="12841" spans="1:3">
      <c r="A12841" s="21">
        <v>503</v>
      </c>
      <c r="B12841" s="6">
        <f>'935'!C509&lt;&gt;"VOID"</f>
        <v>0</v>
      </c>
      <c r="C12841" s="10"/>
    </row>
    <row r="12842" spans="1:3">
      <c r="A12842" s="21">
        <v>504</v>
      </c>
      <c r="B12842" s="6">
        <f>'935'!C510&lt;&gt;"VOID"</f>
        <v>0</v>
      </c>
      <c r="C12842" s="10"/>
    </row>
    <row r="12843" spans="1:3">
      <c r="A12843" s="21">
        <v>505</v>
      </c>
      <c r="B12843" s="6">
        <f>'935'!C511&lt;&gt;"VOID"</f>
        <v>0</v>
      </c>
      <c r="C12843" s="10"/>
    </row>
    <row r="12844" spans="1:3">
      <c r="A12844" s="21">
        <v>506</v>
      </c>
      <c r="B12844" s="6">
        <f>'935'!C512&lt;&gt;"VOID"</f>
        <v>0</v>
      </c>
      <c r="C12844" s="10"/>
    </row>
    <row r="12845" spans="1:3">
      <c r="A12845" s="21">
        <v>507</v>
      </c>
      <c r="B12845" s="6">
        <f>'935'!C513&lt;&gt;"VOID"</f>
        <v>0</v>
      </c>
      <c r="C12845" s="10"/>
    </row>
    <row r="12846" spans="1:3">
      <c r="A12846" s="21">
        <v>508</v>
      </c>
      <c r="B12846" s="6">
        <f>'935'!C514&lt;&gt;"VOID"</f>
        <v>0</v>
      </c>
      <c r="C12846" s="10"/>
    </row>
    <row r="12847" spans="1:3">
      <c r="A12847" s="21">
        <v>509</v>
      </c>
      <c r="B12847" s="6">
        <f>'935'!C515&lt;&gt;"VOID"</f>
        <v>0</v>
      </c>
      <c r="C12847" s="10"/>
    </row>
    <row r="12848" spans="1:3">
      <c r="A12848" s="21">
        <v>510</v>
      </c>
      <c r="B12848" s="6">
        <f>'935'!C516&lt;&gt;"VOID"</f>
        <v>0</v>
      </c>
      <c r="C12848" s="10"/>
    </row>
    <row r="12849" spans="1:3">
      <c r="A12849" s="21">
        <v>511</v>
      </c>
      <c r="B12849" s="6">
        <f>'935'!C517&lt;&gt;"VOID"</f>
        <v>0</v>
      </c>
      <c r="C12849" s="10"/>
    </row>
    <row r="12850" spans="1:3">
      <c r="A12850" s="21">
        <v>512</v>
      </c>
      <c r="B12850" s="6">
        <f>'935'!C518&lt;&gt;"VOID"</f>
        <v>0</v>
      </c>
      <c r="C12850" s="10"/>
    </row>
    <row r="12851" spans="1:3">
      <c r="A12851" s="21">
        <v>513</v>
      </c>
      <c r="B12851" s="6">
        <f>'935'!C519&lt;&gt;"VOID"</f>
        <v>0</v>
      </c>
      <c r="C12851" s="10"/>
    </row>
    <row r="12852" spans="1:3">
      <c r="A12852" s="21">
        <v>514</v>
      </c>
      <c r="B12852" s="6">
        <f>'935'!C520&lt;&gt;"VOID"</f>
        <v>0</v>
      </c>
      <c r="C12852" s="10"/>
    </row>
    <row r="12853" spans="1:3">
      <c r="A12853" s="21">
        <v>515</v>
      </c>
      <c r="B12853" s="6">
        <f>'935'!C521&lt;&gt;"VOID"</f>
        <v>0</v>
      </c>
      <c r="C12853" s="10"/>
    </row>
    <row r="12854" spans="1:3">
      <c r="A12854" s="21">
        <v>516</v>
      </c>
      <c r="B12854" s="6">
        <f>'935'!C522&lt;&gt;"VOID"</f>
        <v>0</v>
      </c>
      <c r="C12854" s="10"/>
    </row>
    <row r="12855" spans="1:3">
      <c r="A12855" s="21">
        <v>517</v>
      </c>
      <c r="B12855" s="6">
        <f>'935'!C523&lt;&gt;"VOID"</f>
        <v>0</v>
      </c>
      <c r="C12855" s="10"/>
    </row>
    <row r="12856" spans="1:3">
      <c r="A12856" s="21">
        <v>518</v>
      </c>
      <c r="B12856" s="6">
        <f>'935'!C524&lt;&gt;"VOID"</f>
        <v>0</v>
      </c>
      <c r="C12856" s="10"/>
    </row>
    <row r="12857" spans="1:3">
      <c r="A12857" s="21">
        <v>519</v>
      </c>
      <c r="B12857" s="6">
        <f>'935'!C525&lt;&gt;"VOID"</f>
        <v>0</v>
      </c>
      <c r="C12857" s="10"/>
    </row>
    <row r="12858" spans="1:3">
      <c r="A12858" s="21">
        <v>520</v>
      </c>
      <c r="B12858" s="6">
        <f>'935'!C526&lt;&gt;"VOID"</f>
        <v>0</v>
      </c>
      <c r="C12858" s="10"/>
    </row>
    <row r="12859" spans="1:3">
      <c r="A12859" s="21">
        <v>521</v>
      </c>
      <c r="B12859" s="6">
        <f>'935'!C527&lt;&gt;"VOID"</f>
        <v>0</v>
      </c>
      <c r="C12859" s="10"/>
    </row>
    <row r="12860" spans="1:3">
      <c r="A12860" s="21">
        <v>522</v>
      </c>
      <c r="B12860" s="6">
        <f>'935'!C528&lt;&gt;"VOID"</f>
        <v>0</v>
      </c>
      <c r="C12860" s="10"/>
    </row>
    <row r="12861" spans="1:3">
      <c r="A12861" s="21">
        <v>523</v>
      </c>
      <c r="B12861" s="6">
        <f>'935'!C529&lt;&gt;"VOID"</f>
        <v>0</v>
      </c>
      <c r="C12861" s="10"/>
    </row>
    <row r="12862" spans="1:3">
      <c r="A12862" s="21">
        <v>524</v>
      </c>
      <c r="B12862" s="6">
        <f>'935'!C530&lt;&gt;"VOID"</f>
        <v>0</v>
      </c>
      <c r="C12862" s="10"/>
    </row>
    <row r="12863" spans="1:3">
      <c r="A12863" s="21">
        <v>525</v>
      </c>
      <c r="B12863" s="6">
        <f>'935'!C531&lt;&gt;"VOID"</f>
        <v>0</v>
      </c>
      <c r="C12863" s="10"/>
    </row>
    <row r="12864" spans="1:3">
      <c r="A12864" s="21">
        <v>526</v>
      </c>
      <c r="B12864" s="6">
        <f>'935'!C532&lt;&gt;"VOID"</f>
        <v>0</v>
      </c>
      <c r="C12864" s="10"/>
    </row>
    <row r="12865" spans="1:3">
      <c r="A12865" s="21">
        <v>527</v>
      </c>
      <c r="B12865" s="6">
        <f>'935'!C533&lt;&gt;"VOID"</f>
        <v>0</v>
      </c>
      <c r="C12865" s="10"/>
    </row>
    <row r="12866" spans="1:3">
      <c r="A12866" s="21">
        <v>528</v>
      </c>
      <c r="B12866" s="6">
        <f>'935'!C534&lt;&gt;"VOID"</f>
        <v>0</v>
      </c>
      <c r="C12866" s="10"/>
    </row>
    <row r="12867" spans="1:3">
      <c r="A12867" s="21">
        <v>529</v>
      </c>
      <c r="B12867" s="6">
        <f>'935'!C535&lt;&gt;"VOID"</f>
        <v>0</v>
      </c>
      <c r="C12867" s="10"/>
    </row>
    <row r="12868" spans="1:3">
      <c r="A12868" s="21">
        <v>530</v>
      </c>
      <c r="B12868" s="6">
        <f>'935'!C536&lt;&gt;"VOID"</f>
        <v>0</v>
      </c>
      <c r="C12868" s="10"/>
    </row>
    <row r="12869" spans="1:3">
      <c r="A12869" s="21">
        <v>531</v>
      </c>
      <c r="B12869" s="6">
        <f>'935'!C537&lt;&gt;"VOID"</f>
        <v>0</v>
      </c>
      <c r="C12869" s="10"/>
    </row>
    <row r="12870" spans="1:3">
      <c r="A12870" s="21">
        <v>532</v>
      </c>
      <c r="B12870" s="6">
        <f>'935'!C538&lt;&gt;"VOID"</f>
        <v>0</v>
      </c>
      <c r="C12870" s="10"/>
    </row>
    <row r="12871" spans="1:3">
      <c r="A12871" s="21">
        <v>533</v>
      </c>
      <c r="B12871" s="6">
        <f>'935'!C539&lt;&gt;"VOID"</f>
        <v>0</v>
      </c>
      <c r="C12871" s="10"/>
    </row>
    <row r="12872" spans="1:3">
      <c r="A12872" s="21">
        <v>534</v>
      </c>
      <c r="B12872" s="6">
        <f>'935'!C540&lt;&gt;"VOID"</f>
        <v>0</v>
      </c>
      <c r="C12872" s="10"/>
    </row>
    <row r="12873" spans="1:3">
      <c r="A12873" s="21">
        <v>535</v>
      </c>
      <c r="B12873" s="6">
        <f>'935'!C541&lt;&gt;"VOID"</f>
        <v>0</v>
      </c>
      <c r="C12873" s="10"/>
    </row>
    <row r="12874" spans="1:3">
      <c r="A12874" s="21">
        <v>536</v>
      </c>
      <c r="B12874" s="6">
        <f>'935'!C542&lt;&gt;"VOID"</f>
        <v>0</v>
      </c>
      <c r="C12874" s="10"/>
    </row>
    <row r="12875" spans="1:3">
      <c r="A12875" s="21">
        <v>537</v>
      </c>
      <c r="B12875" s="6">
        <f>'935'!C543&lt;&gt;"VOID"</f>
        <v>0</v>
      </c>
      <c r="C12875" s="10"/>
    </row>
    <row r="12876" spans="1:3">
      <c r="A12876" s="21">
        <v>538</v>
      </c>
      <c r="B12876" s="6">
        <f>'935'!C544&lt;&gt;"VOID"</f>
        <v>0</v>
      </c>
      <c r="C12876" s="10"/>
    </row>
    <row r="12877" spans="1:3">
      <c r="A12877" s="21">
        <v>539</v>
      </c>
      <c r="B12877" s="6">
        <f>'935'!C545&lt;&gt;"VOID"</f>
        <v>0</v>
      </c>
      <c r="C12877" s="10"/>
    </row>
    <row r="12878" spans="1:3">
      <c r="A12878" s="21">
        <v>540</v>
      </c>
      <c r="B12878" s="6">
        <f>'935'!C546&lt;&gt;"VOID"</f>
        <v>0</v>
      </c>
      <c r="C12878" s="10"/>
    </row>
    <row r="12879" spans="1:3">
      <c r="A12879" s="21">
        <v>541</v>
      </c>
      <c r="B12879" s="6">
        <f>'935'!C547&lt;&gt;"VOID"</f>
        <v>0</v>
      </c>
      <c r="C12879" s="10"/>
    </row>
    <row r="12880" spans="1:3">
      <c r="A12880" s="21">
        <v>542</v>
      </c>
      <c r="B12880" s="6">
        <f>'935'!C548&lt;&gt;"VOID"</f>
        <v>0</v>
      </c>
      <c r="C12880" s="10"/>
    </row>
    <row r="12881" spans="1:3">
      <c r="A12881" s="21">
        <v>543</v>
      </c>
      <c r="B12881" s="6">
        <f>'935'!C549&lt;&gt;"VOID"</f>
        <v>0</v>
      </c>
      <c r="C12881" s="10"/>
    </row>
    <row r="12882" spans="1:3">
      <c r="A12882" s="21">
        <v>544</v>
      </c>
      <c r="B12882" s="6">
        <f>'935'!C550&lt;&gt;"VOID"</f>
        <v>0</v>
      </c>
      <c r="C12882" s="10"/>
    </row>
    <row r="12883" spans="1:3">
      <c r="A12883" s="21">
        <v>545</v>
      </c>
      <c r="B12883" s="6">
        <f>'935'!C551&lt;&gt;"VOID"</f>
        <v>0</v>
      </c>
      <c r="C12883" s="10"/>
    </row>
    <row r="12884" spans="1:3">
      <c r="A12884" s="21">
        <v>546</v>
      </c>
      <c r="B12884" s="6">
        <f>'935'!C552&lt;&gt;"VOID"</f>
        <v>0</v>
      </c>
      <c r="C12884" s="10"/>
    </row>
    <row r="12885" spans="1:3">
      <c r="A12885" s="21">
        <v>547</v>
      </c>
      <c r="B12885" s="6">
        <f>'935'!C553&lt;&gt;"VOID"</f>
        <v>0</v>
      </c>
      <c r="C12885" s="10"/>
    </row>
    <row r="12886" spans="1:3">
      <c r="A12886" s="21">
        <v>548</v>
      </c>
      <c r="B12886" s="6">
        <f>'935'!C554&lt;&gt;"VOID"</f>
        <v>0</v>
      </c>
      <c r="C12886" s="10"/>
    </row>
    <row r="12887" spans="1:3">
      <c r="A12887" s="21">
        <v>549</v>
      </c>
      <c r="B12887" s="6">
        <f>'935'!C555&lt;&gt;"VOID"</f>
        <v>0</v>
      </c>
      <c r="C12887" s="10"/>
    </row>
    <row r="12888" spans="1:3">
      <c r="A12888" s="21">
        <v>550</v>
      </c>
      <c r="B12888" s="6">
        <f>'935'!C556&lt;&gt;"VOID"</f>
        <v>0</v>
      </c>
      <c r="C12888" s="10"/>
    </row>
    <row r="12889" spans="1:3">
      <c r="A12889" s="21">
        <v>551</v>
      </c>
      <c r="B12889" s="6">
        <f>'935'!C557&lt;&gt;"VOID"</f>
        <v>0</v>
      </c>
      <c r="C12889" s="10"/>
    </row>
    <row r="12890" spans="1:3">
      <c r="A12890" s="21">
        <v>552</v>
      </c>
      <c r="B12890" s="6">
        <f>'935'!C558&lt;&gt;"VOID"</f>
        <v>0</v>
      </c>
      <c r="C12890" s="10"/>
    </row>
    <row r="12891" spans="1:3">
      <c r="A12891" s="21">
        <v>553</v>
      </c>
      <c r="B12891" s="6">
        <f>'935'!C559&lt;&gt;"VOID"</f>
        <v>0</v>
      </c>
      <c r="C12891" s="10"/>
    </row>
    <row r="12892" spans="1:3">
      <c r="A12892" s="21">
        <v>554</v>
      </c>
      <c r="B12892" s="6">
        <f>'935'!C560&lt;&gt;"VOID"</f>
        <v>0</v>
      </c>
      <c r="C12892" s="10"/>
    </row>
    <row r="12893" spans="1:3">
      <c r="A12893" s="21">
        <v>555</v>
      </c>
      <c r="B12893" s="6">
        <f>'935'!C561&lt;&gt;"VOID"</f>
        <v>0</v>
      </c>
      <c r="C12893" s="10"/>
    </row>
    <row r="12894" spans="1:3">
      <c r="A12894" s="21">
        <v>556</v>
      </c>
      <c r="B12894" s="6">
        <f>'935'!C562&lt;&gt;"VOID"</f>
        <v>0</v>
      </c>
      <c r="C12894" s="10"/>
    </row>
    <row r="12895" spans="1:3">
      <c r="A12895" s="21">
        <v>557</v>
      </c>
      <c r="B12895" s="6">
        <f>'935'!C563&lt;&gt;"VOID"</f>
        <v>0</v>
      </c>
      <c r="C12895" s="10"/>
    </row>
    <row r="12896" spans="1:3">
      <c r="A12896" s="21">
        <v>558</v>
      </c>
      <c r="B12896" s="6">
        <f>'935'!C564&lt;&gt;"VOID"</f>
        <v>0</v>
      </c>
      <c r="C12896" s="10"/>
    </row>
    <row r="12897" spans="1:3">
      <c r="A12897" s="21">
        <v>559</v>
      </c>
      <c r="B12897" s="6">
        <f>'935'!C565&lt;&gt;"VOID"</f>
        <v>0</v>
      </c>
      <c r="C12897" s="10"/>
    </row>
    <row r="12898" spans="1:3">
      <c r="A12898" s="21">
        <v>560</v>
      </c>
      <c r="B12898" s="6">
        <f>'935'!C566&lt;&gt;"VOID"</f>
        <v>0</v>
      </c>
      <c r="C12898" s="10"/>
    </row>
    <row r="12899" spans="1:3">
      <c r="A12899" s="21">
        <v>561</v>
      </c>
      <c r="B12899" s="6">
        <f>'935'!C567&lt;&gt;"VOID"</f>
        <v>0</v>
      </c>
      <c r="C12899" s="10"/>
    </row>
    <row r="12900" spans="1:3">
      <c r="A12900" s="21">
        <v>562</v>
      </c>
      <c r="B12900" s="6">
        <f>'935'!C568&lt;&gt;"VOID"</f>
        <v>0</v>
      </c>
      <c r="C12900" s="10"/>
    </row>
    <row r="12901" spans="1:3">
      <c r="A12901" s="21">
        <v>563</v>
      </c>
      <c r="B12901" s="6">
        <f>'935'!C569&lt;&gt;"VOID"</f>
        <v>0</v>
      </c>
      <c r="C12901" s="10"/>
    </row>
    <row r="12902" spans="1:3">
      <c r="A12902" s="21">
        <v>564</v>
      </c>
      <c r="B12902" s="6">
        <f>'935'!C570&lt;&gt;"VOID"</f>
        <v>0</v>
      </c>
      <c r="C12902" s="10"/>
    </row>
    <row r="12903" spans="1:3">
      <c r="A12903" s="21">
        <v>565</v>
      </c>
      <c r="B12903" s="6">
        <f>'935'!C571&lt;&gt;"VOID"</f>
        <v>0</v>
      </c>
      <c r="C12903" s="10"/>
    </row>
    <row r="12904" spans="1:3">
      <c r="A12904" s="21">
        <v>566</v>
      </c>
      <c r="B12904" s="6">
        <f>'935'!C572&lt;&gt;"VOID"</f>
        <v>0</v>
      </c>
      <c r="C12904" s="10"/>
    </row>
    <row r="12905" spans="1:3">
      <c r="A12905" s="21">
        <v>567</v>
      </c>
      <c r="B12905" s="6">
        <f>'935'!C573&lt;&gt;"VOID"</f>
        <v>0</v>
      </c>
      <c r="C12905" s="10"/>
    </row>
    <row r="12906" spans="1:3">
      <c r="A12906" s="21">
        <v>568</v>
      </c>
      <c r="B12906" s="6">
        <f>'935'!C574&lt;&gt;"VOID"</f>
        <v>0</v>
      </c>
      <c r="C12906" s="10"/>
    </row>
    <row r="12907" spans="1:3">
      <c r="A12907" s="21">
        <v>569</v>
      </c>
      <c r="B12907" s="6">
        <f>'935'!C575&lt;&gt;"VOID"</f>
        <v>0</v>
      </c>
      <c r="C12907" s="10"/>
    </row>
    <row r="12908" spans="1:3">
      <c r="A12908" s="21">
        <v>570</v>
      </c>
      <c r="B12908" s="6">
        <f>'935'!C576&lt;&gt;"VOID"</f>
        <v>0</v>
      </c>
      <c r="C12908" s="10"/>
    </row>
    <row r="12909" spans="1:3">
      <c r="A12909" s="21">
        <v>571</v>
      </c>
      <c r="B12909" s="6">
        <f>'935'!C577&lt;&gt;"VOID"</f>
        <v>0</v>
      </c>
      <c r="C12909" s="10"/>
    </row>
    <row r="12910" spans="1:3">
      <c r="A12910" s="21">
        <v>572</v>
      </c>
      <c r="B12910" s="6">
        <f>'935'!C578&lt;&gt;"VOID"</f>
        <v>0</v>
      </c>
      <c r="C12910" s="10"/>
    </row>
    <row r="12911" spans="1:3">
      <c r="A12911" s="21">
        <v>573</v>
      </c>
      <c r="B12911" s="6">
        <f>'935'!C579&lt;&gt;"VOID"</f>
        <v>0</v>
      </c>
      <c r="C12911" s="10"/>
    </row>
    <row r="12912" spans="1:3">
      <c r="A12912" s="21">
        <v>574</v>
      </c>
      <c r="B12912" s="6">
        <f>'935'!C580&lt;&gt;"VOID"</f>
        <v>0</v>
      </c>
      <c r="C12912" s="10"/>
    </row>
    <row r="12913" spans="1:3">
      <c r="A12913" s="21">
        <v>575</v>
      </c>
      <c r="B12913" s="6">
        <f>'935'!C581&lt;&gt;"VOID"</f>
        <v>0</v>
      </c>
      <c r="C12913" s="10"/>
    </row>
    <row r="12914" spans="1:3">
      <c r="A12914" s="21">
        <v>576</v>
      </c>
      <c r="B12914" s="6">
        <f>'935'!C582&lt;&gt;"VOID"</f>
        <v>0</v>
      </c>
      <c r="C12914" s="10"/>
    </row>
    <row r="12915" spans="1:3">
      <c r="A12915" s="21">
        <v>577</v>
      </c>
      <c r="B12915" s="6">
        <f>'935'!C583&lt;&gt;"VOID"</f>
        <v>0</v>
      </c>
      <c r="C12915" s="10"/>
    </row>
    <row r="12916" spans="1:3">
      <c r="A12916" s="21">
        <v>578</v>
      </c>
      <c r="B12916" s="6">
        <f>'935'!C584&lt;&gt;"VOID"</f>
        <v>0</v>
      </c>
      <c r="C12916" s="10"/>
    </row>
    <row r="12917" spans="1:3">
      <c r="A12917" s="21">
        <v>579</v>
      </c>
      <c r="B12917" s="6">
        <f>'935'!C585&lt;&gt;"VOID"</f>
        <v>0</v>
      </c>
      <c r="C12917" s="10"/>
    </row>
    <row r="12918" spans="1:3">
      <c r="A12918" s="21">
        <v>580</v>
      </c>
      <c r="B12918" s="6">
        <f>'935'!C586&lt;&gt;"VOID"</f>
        <v>0</v>
      </c>
      <c r="C12918" s="10"/>
    </row>
    <row r="12919" spans="1:3">
      <c r="A12919" s="21">
        <v>581</v>
      </c>
      <c r="B12919" s="6">
        <f>'935'!C587&lt;&gt;"VOID"</f>
        <v>0</v>
      </c>
      <c r="C12919" s="10"/>
    </row>
    <row r="12920" spans="1:3">
      <c r="A12920" s="21">
        <v>582</v>
      </c>
      <c r="B12920" s="6">
        <f>'935'!C588&lt;&gt;"VOID"</f>
        <v>0</v>
      </c>
      <c r="C12920" s="10"/>
    </row>
    <row r="12921" spans="1:3">
      <c r="A12921" s="21">
        <v>583</v>
      </c>
      <c r="B12921" s="6">
        <f>'935'!C589&lt;&gt;"VOID"</f>
        <v>0</v>
      </c>
      <c r="C12921" s="10"/>
    </row>
    <row r="12922" spans="1:3">
      <c r="A12922" s="21">
        <v>584</v>
      </c>
      <c r="B12922" s="6">
        <f>'935'!C590&lt;&gt;"VOID"</f>
        <v>0</v>
      </c>
      <c r="C12922" s="10"/>
    </row>
    <row r="12923" spans="1:3">
      <c r="A12923" s="21">
        <v>585</v>
      </c>
      <c r="B12923" s="6">
        <f>'935'!C591&lt;&gt;"VOID"</f>
        <v>0</v>
      </c>
      <c r="C12923" s="10"/>
    </row>
    <row r="12924" spans="1:3">
      <c r="A12924" s="21">
        <v>586</v>
      </c>
      <c r="B12924" s="6">
        <f>'935'!C592&lt;&gt;"VOID"</f>
        <v>0</v>
      </c>
      <c r="C12924" s="10"/>
    </row>
    <row r="12925" spans="1:3">
      <c r="A12925" s="21">
        <v>587</v>
      </c>
      <c r="B12925" s="6">
        <f>'935'!C593&lt;&gt;"VOID"</f>
        <v>0</v>
      </c>
      <c r="C12925" s="10"/>
    </row>
    <row r="12926" spans="1:3">
      <c r="A12926" s="21">
        <v>588</v>
      </c>
      <c r="B12926" s="6">
        <f>'935'!C594&lt;&gt;"VOID"</f>
        <v>0</v>
      </c>
      <c r="C12926" s="10"/>
    </row>
    <row r="12927" spans="1:3">
      <c r="A12927" s="21">
        <v>589</v>
      </c>
      <c r="B12927" s="6">
        <f>'935'!C595&lt;&gt;"VOID"</f>
        <v>0</v>
      </c>
      <c r="C12927" s="10"/>
    </row>
    <row r="12928" spans="1:3">
      <c r="A12928" s="21">
        <v>590</v>
      </c>
      <c r="B12928" s="6">
        <f>'935'!C596&lt;&gt;"VOID"</f>
        <v>0</v>
      </c>
      <c r="C12928" s="10"/>
    </row>
    <row r="12929" spans="1:3">
      <c r="A12929" s="21">
        <v>591</v>
      </c>
      <c r="B12929" s="6">
        <f>'935'!C597&lt;&gt;"VOID"</f>
        <v>0</v>
      </c>
      <c r="C12929" s="10"/>
    </row>
    <row r="12930" spans="1:3">
      <c r="A12930" s="21">
        <v>592</v>
      </c>
      <c r="B12930" s="6">
        <f>'935'!C598&lt;&gt;"VOID"</f>
        <v>0</v>
      </c>
      <c r="C12930" s="10"/>
    </row>
    <row r="12931" spans="1:3">
      <c r="A12931" s="21">
        <v>593</v>
      </c>
      <c r="B12931" s="6">
        <f>'935'!C599&lt;&gt;"VOID"</f>
        <v>0</v>
      </c>
      <c r="C12931" s="10"/>
    </row>
    <row r="12932" spans="1:3">
      <c r="A12932" s="21">
        <v>594</v>
      </c>
      <c r="B12932" s="6">
        <f>'935'!C600&lt;&gt;"VOID"</f>
        <v>0</v>
      </c>
      <c r="C12932" s="10"/>
    </row>
    <row r="12933" spans="1:3">
      <c r="A12933" s="21">
        <v>595</v>
      </c>
      <c r="B12933" s="6">
        <f>'935'!C601&lt;&gt;"VOID"</f>
        <v>0</v>
      </c>
      <c r="C12933" s="10"/>
    </row>
    <row r="12934" spans="1:3">
      <c r="A12934" s="21">
        <v>596</v>
      </c>
      <c r="B12934" s="6">
        <f>'935'!C602&lt;&gt;"VOID"</f>
        <v>0</v>
      </c>
      <c r="C12934" s="10"/>
    </row>
    <row r="12935" spans="1:3">
      <c r="A12935" s="21">
        <v>597</v>
      </c>
      <c r="B12935" s="6">
        <f>'935'!C603&lt;&gt;"VOID"</f>
        <v>0</v>
      </c>
      <c r="C12935" s="10"/>
    </row>
    <row r="12936" spans="1:3">
      <c r="A12936" s="21">
        <v>598</v>
      </c>
      <c r="B12936" s="6">
        <f>'935'!C604&lt;&gt;"VOID"</f>
        <v>0</v>
      </c>
      <c r="C12936" s="10"/>
    </row>
    <row r="12937" spans="1:3">
      <c r="A12937" s="21">
        <v>599</v>
      </c>
      <c r="B12937" s="6">
        <f>'935'!C605&lt;&gt;"VOID"</f>
        <v>0</v>
      </c>
      <c r="C12937" s="10"/>
    </row>
    <row r="12938" spans="1:3">
      <c r="A12938" s="21">
        <v>600</v>
      </c>
      <c r="B12938" s="6">
        <f>'935'!C606&lt;&gt;"VOID"</f>
        <v>0</v>
      </c>
      <c r="C12938" s="10"/>
    </row>
    <row r="12940" spans="1:3" ht="21" customHeight="1">
      <c r="A12940" s="1" t="s">
        <v>731</v>
      </c>
    </row>
    <row r="12941" spans="1:3">
      <c r="A12941" s="2" t="s">
        <v>254</v>
      </c>
    </row>
    <row r="12942" spans="1:3">
      <c r="A12942" s="12" t="s">
        <v>732</v>
      </c>
    </row>
    <row r="12943" spans="1:3">
      <c r="A12943" s="12" t="s">
        <v>723</v>
      </c>
    </row>
    <row r="12944" spans="1:3">
      <c r="A12944" s="12" t="s">
        <v>733</v>
      </c>
    </row>
    <row r="12945" spans="1:3">
      <c r="A12945" s="12" t="s">
        <v>734</v>
      </c>
    </row>
    <row r="12946" spans="1:3">
      <c r="A12946" s="12" t="s">
        <v>735</v>
      </c>
    </row>
    <row r="12947" spans="1:3">
      <c r="A12947" s="12" t="s">
        <v>736</v>
      </c>
    </row>
    <row r="12948" spans="1:3">
      <c r="A12948" s="12" t="s">
        <v>737</v>
      </c>
    </row>
    <row r="12949" spans="1:3">
      <c r="A12949" s="12" t="s">
        <v>738</v>
      </c>
    </row>
    <row r="12950" spans="1:3">
      <c r="A12950" s="12" t="s">
        <v>739</v>
      </c>
    </row>
    <row r="12951" spans="1:3">
      <c r="A12951" s="2" t="s">
        <v>740</v>
      </c>
    </row>
    <row r="12953" spans="1:3">
      <c r="B12953" s="3" t="s">
        <v>407</v>
      </c>
    </row>
    <row r="12954" spans="1:3">
      <c r="A12954" s="21">
        <v>1</v>
      </c>
      <c r="B12954" s="6">
        <f>IF(B12339,IF('Calc1'!B10425=0,'Calc2'!B1225,MAX(0,MIN('Calc2'!B1225,'Calc2'!B1225+(B11732/'935'!P7*('11'!B$17-'935'!W7)/('11'!D$17-'935'!X7))))),0)</f>
        <v>0</v>
      </c>
      <c r="C12954" s="10"/>
    </row>
    <row r="12955" spans="1:3">
      <c r="A12955" s="21">
        <v>2</v>
      </c>
      <c r="B12955" s="6">
        <f>IF(B12340,IF('Calc1'!B10426=0,'Calc2'!B1226,MAX(0,MIN('Calc2'!B1226,'Calc2'!B1226+(B11733/'935'!P8*('11'!B$17-'935'!W8)/('11'!D$17-'935'!X8))))),0)</f>
        <v>0</v>
      </c>
      <c r="C12955" s="10"/>
    </row>
    <row r="12956" spans="1:3">
      <c r="A12956" s="21">
        <v>3</v>
      </c>
      <c r="B12956" s="6">
        <f>IF(B12341,IF('Calc1'!B10427=0,'Calc2'!B1227,MAX(0,MIN('Calc2'!B1227,'Calc2'!B1227+(B11734/'935'!P9*('11'!B$17-'935'!W9)/('11'!D$17-'935'!X9))))),0)</f>
        <v>0</v>
      </c>
      <c r="C12956" s="10"/>
    </row>
    <row r="12957" spans="1:3">
      <c r="A12957" s="21">
        <v>4</v>
      </c>
      <c r="B12957" s="6">
        <f>IF(B12342,IF('Calc1'!B10428=0,'Calc2'!B1228,MAX(0,MIN('Calc2'!B1228,'Calc2'!B1228+(B11735/'935'!P10*('11'!B$17-'935'!W10)/('11'!D$17-'935'!X10))))),0)</f>
        <v>0</v>
      </c>
      <c r="C12957" s="10"/>
    </row>
    <row r="12958" spans="1:3">
      <c r="A12958" s="21">
        <v>5</v>
      </c>
      <c r="B12958" s="6">
        <f>IF(B12343,IF('Calc1'!B10429=0,'Calc2'!B1229,MAX(0,MIN('Calc2'!B1229,'Calc2'!B1229+(B11736/'935'!P11*('11'!B$17-'935'!W11)/('11'!D$17-'935'!X11))))),0)</f>
        <v>0</v>
      </c>
      <c r="C12958" s="10"/>
    </row>
    <row r="12959" spans="1:3">
      <c r="A12959" s="21">
        <v>6</v>
      </c>
      <c r="B12959" s="6">
        <f>IF(B12344,IF('Calc1'!B10430=0,'Calc2'!B1230,MAX(0,MIN('Calc2'!B1230,'Calc2'!B1230+(B11737/'935'!P12*('11'!B$17-'935'!W12)/('11'!D$17-'935'!X12))))),0)</f>
        <v>0</v>
      </c>
      <c r="C12959" s="10"/>
    </row>
    <row r="12960" spans="1:3">
      <c r="A12960" s="21">
        <v>7</v>
      </c>
      <c r="B12960" s="6">
        <f>IF(B12345,IF('Calc1'!B10431=0,'Calc2'!B1231,MAX(0,MIN('Calc2'!B1231,'Calc2'!B1231+(B11738/'935'!P13*('11'!B$17-'935'!W13)/('11'!D$17-'935'!X13))))),0)</f>
        <v>0</v>
      </c>
      <c r="C12960" s="10"/>
    </row>
    <row r="12961" spans="1:3">
      <c r="A12961" s="21">
        <v>8</v>
      </c>
      <c r="B12961" s="6">
        <f>IF(B12346,IF('Calc1'!B10432=0,'Calc2'!B1232,MAX(0,MIN('Calc2'!B1232,'Calc2'!B1232+(B11739/'935'!P14*('11'!B$17-'935'!W14)/('11'!D$17-'935'!X14))))),0)</f>
        <v>0</v>
      </c>
      <c r="C12961" s="10"/>
    </row>
    <row r="12962" spans="1:3">
      <c r="A12962" s="21">
        <v>9</v>
      </c>
      <c r="B12962" s="6">
        <f>IF(B12347,IF('Calc1'!B10433=0,'Calc2'!B1233,MAX(0,MIN('Calc2'!B1233,'Calc2'!B1233+(B11740/'935'!P15*('11'!B$17-'935'!W15)/('11'!D$17-'935'!X15))))),0)</f>
        <v>0</v>
      </c>
      <c r="C12962" s="10"/>
    </row>
    <row r="12963" spans="1:3">
      <c r="A12963" s="21">
        <v>10</v>
      </c>
      <c r="B12963" s="6">
        <f>IF(B12348,IF('Calc1'!B10434=0,'Calc2'!B1234,MAX(0,MIN('Calc2'!B1234,'Calc2'!B1234+(B11741/'935'!P16*('11'!B$17-'935'!W16)/('11'!D$17-'935'!X16))))),0)</f>
        <v>0</v>
      </c>
      <c r="C12963" s="10"/>
    </row>
    <row r="12964" spans="1:3">
      <c r="A12964" s="21">
        <v>11</v>
      </c>
      <c r="B12964" s="6">
        <f>IF(B12349,IF('Calc1'!B10435=0,'Calc2'!B1235,MAX(0,MIN('Calc2'!B1235,'Calc2'!B1235+(B11742/'935'!P17*('11'!B$17-'935'!W17)/('11'!D$17-'935'!X17))))),0)</f>
        <v>0</v>
      </c>
      <c r="C12964" s="10"/>
    </row>
    <row r="12965" spans="1:3">
      <c r="A12965" s="21">
        <v>12</v>
      </c>
      <c r="B12965" s="6">
        <f>IF(B12350,IF('Calc1'!B10436=0,'Calc2'!B1236,MAX(0,MIN('Calc2'!B1236,'Calc2'!B1236+(B11743/'935'!P18*('11'!B$17-'935'!W18)/('11'!D$17-'935'!X18))))),0)</f>
        <v>0</v>
      </c>
      <c r="C12965" s="10"/>
    </row>
    <row r="12966" spans="1:3">
      <c r="A12966" s="21">
        <v>13</v>
      </c>
      <c r="B12966" s="6">
        <f>IF(B12351,IF('Calc1'!B10437=0,'Calc2'!B1237,MAX(0,MIN('Calc2'!B1237,'Calc2'!B1237+(B11744/'935'!P19*('11'!B$17-'935'!W19)/('11'!D$17-'935'!X19))))),0)</f>
        <v>0</v>
      </c>
      <c r="C12966" s="10"/>
    </row>
    <row r="12967" spans="1:3">
      <c r="A12967" s="21">
        <v>14</v>
      </c>
      <c r="B12967" s="6">
        <f>IF(B12352,IF('Calc1'!B10438=0,'Calc2'!B1238,MAX(0,MIN('Calc2'!B1238,'Calc2'!B1238+(B11745/'935'!P20*('11'!B$17-'935'!W20)/('11'!D$17-'935'!X20))))),0)</f>
        <v>0</v>
      </c>
      <c r="C12967" s="10"/>
    </row>
    <row r="12968" spans="1:3">
      <c r="A12968" s="21">
        <v>15</v>
      </c>
      <c r="B12968" s="6">
        <f>IF(B12353,IF('Calc1'!B10439=0,'Calc2'!B1239,MAX(0,MIN('Calc2'!B1239,'Calc2'!B1239+(B11746/'935'!P21*('11'!B$17-'935'!W21)/('11'!D$17-'935'!X21))))),0)</f>
        <v>0</v>
      </c>
      <c r="C12968" s="10"/>
    </row>
    <row r="12969" spans="1:3">
      <c r="A12969" s="21">
        <v>16</v>
      </c>
      <c r="B12969" s="6">
        <f>IF(B12354,IF('Calc1'!B10440=0,'Calc2'!B1240,MAX(0,MIN('Calc2'!B1240,'Calc2'!B1240+(B11747/'935'!P22*('11'!B$17-'935'!W22)/('11'!D$17-'935'!X22))))),0)</f>
        <v>0</v>
      </c>
      <c r="C12969" s="10"/>
    </row>
    <row r="12970" spans="1:3">
      <c r="A12970" s="21">
        <v>17</v>
      </c>
      <c r="B12970" s="6">
        <f>IF(B12355,IF('Calc1'!B10441=0,'Calc2'!B1241,MAX(0,MIN('Calc2'!B1241,'Calc2'!B1241+(B11748/'935'!P23*('11'!B$17-'935'!W23)/('11'!D$17-'935'!X23))))),0)</f>
        <v>0</v>
      </c>
      <c r="C12970" s="10"/>
    </row>
    <row r="12971" spans="1:3">
      <c r="A12971" s="21">
        <v>18</v>
      </c>
      <c r="B12971" s="6">
        <f>IF(B12356,IF('Calc1'!B10442=0,'Calc2'!B1242,MAX(0,MIN('Calc2'!B1242,'Calc2'!B1242+(B11749/'935'!P24*('11'!B$17-'935'!W24)/('11'!D$17-'935'!X24))))),0)</f>
        <v>0</v>
      </c>
      <c r="C12971" s="10"/>
    </row>
    <row r="12972" spans="1:3">
      <c r="A12972" s="21">
        <v>19</v>
      </c>
      <c r="B12972" s="6">
        <f>IF(B12357,IF('Calc1'!B10443=0,'Calc2'!B1243,MAX(0,MIN('Calc2'!B1243,'Calc2'!B1243+(B11750/'935'!P25*('11'!B$17-'935'!W25)/('11'!D$17-'935'!X25))))),0)</f>
        <v>0</v>
      </c>
      <c r="C12972" s="10"/>
    </row>
    <row r="12973" spans="1:3">
      <c r="A12973" s="21">
        <v>20</v>
      </c>
      <c r="B12973" s="6">
        <f>IF(B12358,IF('Calc1'!B10444=0,'Calc2'!B1244,MAX(0,MIN('Calc2'!B1244,'Calc2'!B1244+(B11751/'935'!P26*('11'!B$17-'935'!W26)/('11'!D$17-'935'!X26))))),0)</f>
        <v>0</v>
      </c>
      <c r="C12973" s="10"/>
    </row>
    <row r="12974" spans="1:3">
      <c r="A12974" s="21">
        <v>21</v>
      </c>
      <c r="B12974" s="6">
        <f>IF(B12359,IF('Calc1'!B10445=0,'Calc2'!B1245,MAX(0,MIN('Calc2'!B1245,'Calc2'!B1245+(B11752/'935'!P27*('11'!B$17-'935'!W27)/('11'!D$17-'935'!X27))))),0)</f>
        <v>0</v>
      </c>
      <c r="C12974" s="10"/>
    </row>
    <row r="12975" spans="1:3">
      <c r="A12975" s="21">
        <v>22</v>
      </c>
      <c r="B12975" s="6">
        <f>IF(B12360,IF('Calc1'!B10446=0,'Calc2'!B1246,MAX(0,MIN('Calc2'!B1246,'Calc2'!B1246+(B11753/'935'!P28*('11'!B$17-'935'!W28)/('11'!D$17-'935'!X28))))),0)</f>
        <v>0</v>
      </c>
      <c r="C12975" s="10"/>
    </row>
    <row r="12976" spans="1:3">
      <c r="A12976" s="21">
        <v>23</v>
      </c>
      <c r="B12976" s="6">
        <f>IF(B12361,IF('Calc1'!B10447=0,'Calc2'!B1247,MAX(0,MIN('Calc2'!B1247,'Calc2'!B1247+(B11754/'935'!P29*('11'!B$17-'935'!W29)/('11'!D$17-'935'!X29))))),0)</f>
        <v>0</v>
      </c>
      <c r="C12976" s="10"/>
    </row>
    <row r="12977" spans="1:3">
      <c r="A12977" s="21">
        <v>24</v>
      </c>
      <c r="B12977" s="6">
        <f>IF(B12362,IF('Calc1'!B10448=0,'Calc2'!B1248,MAX(0,MIN('Calc2'!B1248,'Calc2'!B1248+(B11755/'935'!P30*('11'!B$17-'935'!W30)/('11'!D$17-'935'!X30))))),0)</f>
        <v>0</v>
      </c>
      <c r="C12977" s="10"/>
    </row>
    <row r="12978" spans="1:3">
      <c r="A12978" s="21">
        <v>25</v>
      </c>
      <c r="B12978" s="6">
        <f>IF(B12363,IF('Calc1'!B10449=0,'Calc2'!B1249,MAX(0,MIN('Calc2'!B1249,'Calc2'!B1249+(B11756/'935'!P31*('11'!B$17-'935'!W31)/('11'!D$17-'935'!X31))))),0)</f>
        <v>0</v>
      </c>
      <c r="C12978" s="10"/>
    </row>
    <row r="12979" spans="1:3">
      <c r="A12979" s="21">
        <v>26</v>
      </c>
      <c r="B12979" s="6">
        <f>IF(B12364,IF('Calc1'!B10450=0,'Calc2'!B1250,MAX(0,MIN('Calc2'!B1250,'Calc2'!B1250+(B11757/'935'!P32*('11'!B$17-'935'!W32)/('11'!D$17-'935'!X32))))),0)</f>
        <v>0</v>
      </c>
      <c r="C12979" s="10"/>
    </row>
    <row r="12980" spans="1:3">
      <c r="A12980" s="21">
        <v>27</v>
      </c>
      <c r="B12980" s="6">
        <f>IF(B12365,IF('Calc1'!B10451=0,'Calc2'!B1251,MAX(0,MIN('Calc2'!B1251,'Calc2'!B1251+(B11758/'935'!P33*('11'!B$17-'935'!W33)/('11'!D$17-'935'!X33))))),0)</f>
        <v>0</v>
      </c>
      <c r="C12980" s="10"/>
    </row>
    <row r="12981" spans="1:3">
      <c r="A12981" s="21">
        <v>28</v>
      </c>
      <c r="B12981" s="6">
        <f>IF(B12366,IF('Calc1'!B10452=0,'Calc2'!B1252,MAX(0,MIN('Calc2'!B1252,'Calc2'!B1252+(B11759/'935'!P34*('11'!B$17-'935'!W34)/('11'!D$17-'935'!X34))))),0)</f>
        <v>0</v>
      </c>
      <c r="C12981" s="10"/>
    </row>
    <row r="12982" spans="1:3">
      <c r="A12982" s="21">
        <v>29</v>
      </c>
      <c r="B12982" s="6">
        <f>IF(B12367,IF('Calc1'!B10453=0,'Calc2'!B1253,MAX(0,MIN('Calc2'!B1253,'Calc2'!B1253+(B11760/'935'!P35*('11'!B$17-'935'!W35)/('11'!D$17-'935'!X35))))),0)</f>
        <v>0</v>
      </c>
      <c r="C12982" s="10"/>
    </row>
    <row r="12983" spans="1:3">
      <c r="A12983" s="21">
        <v>30</v>
      </c>
      <c r="B12983" s="6">
        <f>IF(B12368,IF('Calc1'!B10454=0,'Calc2'!B1254,MAX(0,MIN('Calc2'!B1254,'Calc2'!B1254+(B11761/'935'!P36*('11'!B$17-'935'!W36)/('11'!D$17-'935'!X36))))),0)</f>
        <v>0</v>
      </c>
      <c r="C12983" s="10"/>
    </row>
    <row r="12984" spans="1:3">
      <c r="A12984" s="21">
        <v>31</v>
      </c>
      <c r="B12984" s="6">
        <f>IF(B12369,IF('Calc1'!B10455=0,'Calc2'!B1255,MAX(0,MIN('Calc2'!B1255,'Calc2'!B1255+(B11762/'935'!P37*('11'!B$17-'935'!W37)/('11'!D$17-'935'!X37))))),0)</f>
        <v>0</v>
      </c>
      <c r="C12984" s="10"/>
    </row>
    <row r="12985" spans="1:3">
      <c r="A12985" s="21">
        <v>32</v>
      </c>
      <c r="B12985" s="6">
        <f>IF(B12370,IF('Calc1'!B10456=0,'Calc2'!B1256,MAX(0,MIN('Calc2'!B1256,'Calc2'!B1256+(B11763/'935'!P38*('11'!B$17-'935'!W38)/('11'!D$17-'935'!X38))))),0)</f>
        <v>0</v>
      </c>
      <c r="C12985" s="10"/>
    </row>
    <row r="12986" spans="1:3">
      <c r="A12986" s="21">
        <v>33</v>
      </c>
      <c r="B12986" s="6">
        <f>IF(B12371,IF('Calc1'!B10457=0,'Calc2'!B1257,MAX(0,MIN('Calc2'!B1257,'Calc2'!B1257+(B11764/'935'!P39*('11'!B$17-'935'!W39)/('11'!D$17-'935'!X39))))),0)</f>
        <v>0</v>
      </c>
      <c r="C12986" s="10"/>
    </row>
    <row r="12987" spans="1:3">
      <c r="A12987" s="21">
        <v>34</v>
      </c>
      <c r="B12987" s="6">
        <f>IF(B12372,IF('Calc1'!B10458=0,'Calc2'!B1258,MAX(0,MIN('Calc2'!B1258,'Calc2'!B1258+(B11765/'935'!P40*('11'!B$17-'935'!W40)/('11'!D$17-'935'!X40))))),0)</f>
        <v>0</v>
      </c>
      <c r="C12987" s="10"/>
    </row>
    <row r="12988" spans="1:3">
      <c r="A12988" s="21">
        <v>35</v>
      </c>
      <c r="B12988" s="6">
        <f>IF(B12373,IF('Calc1'!B10459=0,'Calc2'!B1259,MAX(0,MIN('Calc2'!B1259,'Calc2'!B1259+(B11766/'935'!P41*('11'!B$17-'935'!W41)/('11'!D$17-'935'!X41))))),0)</f>
        <v>0</v>
      </c>
      <c r="C12988" s="10"/>
    </row>
    <row r="12989" spans="1:3">
      <c r="A12989" s="21">
        <v>36</v>
      </c>
      <c r="B12989" s="6">
        <f>IF(B12374,IF('Calc1'!B10460=0,'Calc2'!B1260,MAX(0,MIN('Calc2'!B1260,'Calc2'!B1260+(B11767/'935'!P42*('11'!B$17-'935'!W42)/('11'!D$17-'935'!X42))))),0)</f>
        <v>0</v>
      </c>
      <c r="C12989" s="10"/>
    </row>
    <row r="12990" spans="1:3">
      <c r="A12990" s="21">
        <v>37</v>
      </c>
      <c r="B12990" s="6">
        <f>IF(B12375,IF('Calc1'!B10461=0,'Calc2'!B1261,MAX(0,MIN('Calc2'!B1261,'Calc2'!B1261+(B11768/'935'!P43*('11'!B$17-'935'!W43)/('11'!D$17-'935'!X43))))),0)</f>
        <v>0</v>
      </c>
      <c r="C12990" s="10"/>
    </row>
    <row r="12991" spans="1:3">
      <c r="A12991" s="21">
        <v>38</v>
      </c>
      <c r="B12991" s="6">
        <f>IF(B12376,IF('Calc1'!B10462=0,'Calc2'!B1262,MAX(0,MIN('Calc2'!B1262,'Calc2'!B1262+(B11769/'935'!P44*('11'!B$17-'935'!W44)/('11'!D$17-'935'!X44))))),0)</f>
        <v>0</v>
      </c>
      <c r="C12991" s="10"/>
    </row>
    <row r="12992" spans="1:3">
      <c r="A12992" s="21">
        <v>39</v>
      </c>
      <c r="B12992" s="6">
        <f>IF(B12377,IF('Calc1'!B10463=0,'Calc2'!B1263,MAX(0,MIN('Calc2'!B1263,'Calc2'!B1263+(B11770/'935'!P45*('11'!B$17-'935'!W45)/('11'!D$17-'935'!X45))))),0)</f>
        <v>0</v>
      </c>
      <c r="C12992" s="10"/>
    </row>
    <row r="12993" spans="1:3">
      <c r="A12993" s="21">
        <v>40</v>
      </c>
      <c r="B12993" s="6">
        <f>IF(B12378,IF('Calc1'!B10464=0,'Calc2'!B1264,MAX(0,MIN('Calc2'!B1264,'Calc2'!B1264+(B11771/'935'!P46*('11'!B$17-'935'!W46)/('11'!D$17-'935'!X46))))),0)</f>
        <v>0</v>
      </c>
      <c r="C12993" s="10"/>
    </row>
    <row r="12994" spans="1:3">
      <c r="A12994" s="21">
        <v>41</v>
      </c>
      <c r="B12994" s="6">
        <f>IF(B12379,IF('Calc1'!B10465=0,'Calc2'!B1265,MAX(0,MIN('Calc2'!B1265,'Calc2'!B1265+(B11772/'935'!P47*('11'!B$17-'935'!W47)/('11'!D$17-'935'!X47))))),0)</f>
        <v>0</v>
      </c>
      <c r="C12994" s="10"/>
    </row>
    <row r="12995" spans="1:3">
      <c r="A12995" s="21">
        <v>42</v>
      </c>
      <c r="B12995" s="6">
        <f>IF(B12380,IF('Calc1'!B10466=0,'Calc2'!B1266,MAX(0,MIN('Calc2'!B1266,'Calc2'!B1266+(B11773/'935'!P48*('11'!B$17-'935'!W48)/('11'!D$17-'935'!X48))))),0)</f>
        <v>0</v>
      </c>
      <c r="C12995" s="10"/>
    </row>
    <row r="12996" spans="1:3">
      <c r="A12996" s="21">
        <v>43</v>
      </c>
      <c r="B12996" s="6">
        <f>IF(B12381,IF('Calc1'!B10467=0,'Calc2'!B1267,MAX(0,MIN('Calc2'!B1267,'Calc2'!B1267+(B11774/'935'!P49*('11'!B$17-'935'!W49)/('11'!D$17-'935'!X49))))),0)</f>
        <v>0</v>
      </c>
      <c r="C12996" s="10"/>
    </row>
    <row r="12997" spans="1:3">
      <c r="A12997" s="21">
        <v>44</v>
      </c>
      <c r="B12997" s="6">
        <f>IF(B12382,IF('Calc1'!B10468=0,'Calc2'!B1268,MAX(0,MIN('Calc2'!B1268,'Calc2'!B1268+(B11775/'935'!P50*('11'!B$17-'935'!W50)/('11'!D$17-'935'!X50))))),0)</f>
        <v>0</v>
      </c>
      <c r="C12997" s="10"/>
    </row>
    <row r="12998" spans="1:3">
      <c r="A12998" s="21">
        <v>45</v>
      </c>
      <c r="B12998" s="6">
        <f>IF(B12383,IF('Calc1'!B10469=0,'Calc2'!B1269,MAX(0,MIN('Calc2'!B1269,'Calc2'!B1269+(B11776/'935'!P51*('11'!B$17-'935'!W51)/('11'!D$17-'935'!X51))))),0)</f>
        <v>0</v>
      </c>
      <c r="C12998" s="10"/>
    </row>
    <row r="12999" spans="1:3">
      <c r="A12999" s="21">
        <v>46</v>
      </c>
      <c r="B12999" s="6">
        <f>IF(B12384,IF('Calc1'!B10470=0,'Calc2'!B1270,MAX(0,MIN('Calc2'!B1270,'Calc2'!B1270+(B11777/'935'!P52*('11'!B$17-'935'!W52)/('11'!D$17-'935'!X52))))),0)</f>
        <v>0</v>
      </c>
      <c r="C12999" s="10"/>
    </row>
    <row r="13000" spans="1:3">
      <c r="A13000" s="21">
        <v>47</v>
      </c>
      <c r="B13000" s="6">
        <f>IF(B12385,IF('Calc1'!B10471=0,'Calc2'!B1271,MAX(0,MIN('Calc2'!B1271,'Calc2'!B1271+(B11778/'935'!P53*('11'!B$17-'935'!W53)/('11'!D$17-'935'!X53))))),0)</f>
        <v>0</v>
      </c>
      <c r="C13000" s="10"/>
    </row>
    <row r="13001" spans="1:3">
      <c r="A13001" s="21">
        <v>48</v>
      </c>
      <c r="B13001" s="6">
        <f>IF(B12386,IF('Calc1'!B10472=0,'Calc2'!B1272,MAX(0,MIN('Calc2'!B1272,'Calc2'!B1272+(B11779/'935'!P54*('11'!B$17-'935'!W54)/('11'!D$17-'935'!X54))))),0)</f>
        <v>0</v>
      </c>
      <c r="C13001" s="10"/>
    </row>
    <row r="13002" spans="1:3">
      <c r="A13002" s="21">
        <v>49</v>
      </c>
      <c r="B13002" s="6">
        <f>IF(B12387,IF('Calc1'!B10473=0,'Calc2'!B1273,MAX(0,MIN('Calc2'!B1273,'Calc2'!B1273+(B11780/'935'!P55*('11'!B$17-'935'!W55)/('11'!D$17-'935'!X55))))),0)</f>
        <v>0</v>
      </c>
      <c r="C13002" s="10"/>
    </row>
    <row r="13003" spans="1:3">
      <c r="A13003" s="21">
        <v>50</v>
      </c>
      <c r="B13003" s="6">
        <f>IF(B12388,IF('Calc1'!B10474=0,'Calc2'!B1274,MAX(0,MIN('Calc2'!B1274,'Calc2'!B1274+(B11781/'935'!P56*('11'!B$17-'935'!W56)/('11'!D$17-'935'!X56))))),0)</f>
        <v>0</v>
      </c>
      <c r="C13003" s="10"/>
    </row>
    <row r="13004" spans="1:3">
      <c r="A13004" s="21">
        <v>51</v>
      </c>
      <c r="B13004" s="6">
        <f>IF(B12389,IF('Calc1'!B10475=0,'Calc2'!B1275,MAX(0,MIN('Calc2'!B1275,'Calc2'!B1275+(B11782/'935'!P57*('11'!B$17-'935'!W57)/('11'!D$17-'935'!X57))))),0)</f>
        <v>0</v>
      </c>
      <c r="C13004" s="10"/>
    </row>
    <row r="13005" spans="1:3">
      <c r="A13005" s="21">
        <v>52</v>
      </c>
      <c r="B13005" s="6">
        <f>IF(B12390,IF('Calc1'!B10476=0,'Calc2'!B1276,MAX(0,MIN('Calc2'!B1276,'Calc2'!B1276+(B11783/'935'!P58*('11'!B$17-'935'!W58)/('11'!D$17-'935'!X58))))),0)</f>
        <v>0</v>
      </c>
      <c r="C13005" s="10"/>
    </row>
    <row r="13006" spans="1:3">
      <c r="A13006" s="21">
        <v>53</v>
      </c>
      <c r="B13006" s="6">
        <f>IF(B12391,IF('Calc1'!B10477=0,'Calc2'!B1277,MAX(0,MIN('Calc2'!B1277,'Calc2'!B1277+(B11784/'935'!P59*('11'!B$17-'935'!W59)/('11'!D$17-'935'!X59))))),0)</f>
        <v>0</v>
      </c>
      <c r="C13006" s="10"/>
    </row>
    <row r="13007" spans="1:3">
      <c r="A13007" s="21">
        <v>54</v>
      </c>
      <c r="B13007" s="6">
        <f>IF(B12392,IF('Calc1'!B10478=0,'Calc2'!B1278,MAX(0,MIN('Calc2'!B1278,'Calc2'!B1278+(B11785/'935'!P60*('11'!B$17-'935'!W60)/('11'!D$17-'935'!X60))))),0)</f>
        <v>0</v>
      </c>
      <c r="C13007" s="10"/>
    </row>
    <row r="13008" spans="1:3">
      <c r="A13008" s="21">
        <v>55</v>
      </c>
      <c r="B13008" s="6">
        <f>IF(B12393,IF('Calc1'!B10479=0,'Calc2'!B1279,MAX(0,MIN('Calc2'!B1279,'Calc2'!B1279+(B11786/'935'!P61*('11'!B$17-'935'!W61)/('11'!D$17-'935'!X61))))),0)</f>
        <v>0</v>
      </c>
      <c r="C13008" s="10"/>
    </row>
    <row r="13009" spans="1:3">
      <c r="A13009" s="21">
        <v>56</v>
      </c>
      <c r="B13009" s="6">
        <f>IF(B12394,IF('Calc1'!B10480=0,'Calc2'!B1280,MAX(0,MIN('Calc2'!B1280,'Calc2'!B1280+(B11787/'935'!P62*('11'!B$17-'935'!W62)/('11'!D$17-'935'!X62))))),0)</f>
        <v>0</v>
      </c>
      <c r="C13009" s="10"/>
    </row>
    <row r="13010" spans="1:3">
      <c r="A13010" s="21">
        <v>57</v>
      </c>
      <c r="B13010" s="6">
        <f>IF(B12395,IF('Calc1'!B10481=0,'Calc2'!B1281,MAX(0,MIN('Calc2'!B1281,'Calc2'!B1281+(B11788/'935'!P63*('11'!B$17-'935'!W63)/('11'!D$17-'935'!X63))))),0)</f>
        <v>0</v>
      </c>
      <c r="C13010" s="10"/>
    </row>
    <row r="13011" spans="1:3">
      <c r="A13011" s="21">
        <v>58</v>
      </c>
      <c r="B13011" s="6">
        <f>IF(B12396,IF('Calc1'!B10482=0,'Calc2'!B1282,MAX(0,MIN('Calc2'!B1282,'Calc2'!B1282+(B11789/'935'!P64*('11'!B$17-'935'!W64)/('11'!D$17-'935'!X64))))),0)</f>
        <v>0</v>
      </c>
      <c r="C13011" s="10"/>
    </row>
    <row r="13012" spans="1:3">
      <c r="A13012" s="21">
        <v>59</v>
      </c>
      <c r="B13012" s="6">
        <f>IF(B12397,IF('Calc1'!B10483=0,'Calc2'!B1283,MAX(0,MIN('Calc2'!B1283,'Calc2'!B1283+(B11790/'935'!P65*('11'!B$17-'935'!W65)/('11'!D$17-'935'!X65))))),0)</f>
        <v>0</v>
      </c>
      <c r="C13012" s="10"/>
    </row>
    <row r="13013" spans="1:3">
      <c r="A13013" s="21">
        <v>60</v>
      </c>
      <c r="B13013" s="6">
        <f>IF(B12398,IF('Calc1'!B10484=0,'Calc2'!B1284,MAX(0,MIN('Calc2'!B1284,'Calc2'!B1284+(B11791/'935'!P66*('11'!B$17-'935'!W66)/('11'!D$17-'935'!X66))))),0)</f>
        <v>0</v>
      </c>
      <c r="C13013" s="10"/>
    </row>
    <row r="13014" spans="1:3">
      <c r="A13014" s="21">
        <v>61</v>
      </c>
      <c r="B13014" s="6">
        <f>IF(B12399,IF('Calc1'!B10485=0,'Calc2'!B1285,MAX(0,MIN('Calc2'!B1285,'Calc2'!B1285+(B11792/'935'!P67*('11'!B$17-'935'!W67)/('11'!D$17-'935'!X67))))),0)</f>
        <v>0</v>
      </c>
      <c r="C13014" s="10"/>
    </row>
    <row r="13015" spans="1:3">
      <c r="A13015" s="21">
        <v>62</v>
      </c>
      <c r="B13015" s="6">
        <f>IF(B12400,IF('Calc1'!B10486=0,'Calc2'!B1286,MAX(0,MIN('Calc2'!B1286,'Calc2'!B1286+(B11793/'935'!P68*('11'!B$17-'935'!W68)/('11'!D$17-'935'!X68))))),0)</f>
        <v>0</v>
      </c>
      <c r="C13015" s="10"/>
    </row>
    <row r="13016" spans="1:3">
      <c r="A13016" s="21">
        <v>63</v>
      </c>
      <c r="B13016" s="6">
        <f>IF(B12401,IF('Calc1'!B10487=0,'Calc2'!B1287,MAX(0,MIN('Calc2'!B1287,'Calc2'!B1287+(B11794/'935'!P69*('11'!B$17-'935'!W69)/('11'!D$17-'935'!X69))))),0)</f>
        <v>0</v>
      </c>
      <c r="C13016" s="10"/>
    </row>
    <row r="13017" spans="1:3">
      <c r="A13017" s="21">
        <v>64</v>
      </c>
      <c r="B13017" s="6">
        <f>IF(B12402,IF('Calc1'!B10488=0,'Calc2'!B1288,MAX(0,MIN('Calc2'!B1288,'Calc2'!B1288+(B11795/'935'!P70*('11'!B$17-'935'!W70)/('11'!D$17-'935'!X70))))),0)</f>
        <v>0</v>
      </c>
      <c r="C13017" s="10"/>
    </row>
    <row r="13018" spans="1:3">
      <c r="A13018" s="21">
        <v>65</v>
      </c>
      <c r="B13018" s="6">
        <f>IF(B12403,IF('Calc1'!B10489=0,'Calc2'!B1289,MAX(0,MIN('Calc2'!B1289,'Calc2'!B1289+(B11796/'935'!P71*('11'!B$17-'935'!W71)/('11'!D$17-'935'!X71))))),0)</f>
        <v>0</v>
      </c>
      <c r="C13018" s="10"/>
    </row>
    <row r="13019" spans="1:3">
      <c r="A13019" s="21">
        <v>66</v>
      </c>
      <c r="B13019" s="6">
        <f>IF(B12404,IF('Calc1'!B10490=0,'Calc2'!B1290,MAX(0,MIN('Calc2'!B1290,'Calc2'!B1290+(B11797/'935'!P72*('11'!B$17-'935'!W72)/('11'!D$17-'935'!X72))))),0)</f>
        <v>0</v>
      </c>
      <c r="C13019" s="10"/>
    </row>
    <row r="13020" spans="1:3">
      <c r="A13020" s="21">
        <v>67</v>
      </c>
      <c r="B13020" s="6">
        <f>IF(B12405,IF('Calc1'!B10491=0,'Calc2'!B1291,MAX(0,MIN('Calc2'!B1291,'Calc2'!B1291+(B11798/'935'!P73*('11'!B$17-'935'!W73)/('11'!D$17-'935'!X73))))),0)</f>
        <v>0</v>
      </c>
      <c r="C13020" s="10"/>
    </row>
    <row r="13021" spans="1:3">
      <c r="A13021" s="21">
        <v>68</v>
      </c>
      <c r="B13021" s="6">
        <f>IF(B12406,IF('Calc1'!B10492=0,'Calc2'!B1292,MAX(0,MIN('Calc2'!B1292,'Calc2'!B1292+(B11799/'935'!P74*('11'!B$17-'935'!W74)/('11'!D$17-'935'!X74))))),0)</f>
        <v>0</v>
      </c>
      <c r="C13021" s="10"/>
    </row>
    <row r="13022" spans="1:3">
      <c r="A13022" s="21">
        <v>69</v>
      </c>
      <c r="B13022" s="6">
        <f>IF(B12407,IF('Calc1'!B10493=0,'Calc2'!B1293,MAX(0,MIN('Calc2'!B1293,'Calc2'!B1293+(B11800/'935'!P75*('11'!B$17-'935'!W75)/('11'!D$17-'935'!X75))))),0)</f>
        <v>0</v>
      </c>
      <c r="C13022" s="10"/>
    </row>
    <row r="13023" spans="1:3">
      <c r="A13023" s="21">
        <v>70</v>
      </c>
      <c r="B13023" s="6">
        <f>IF(B12408,IF('Calc1'!B10494=0,'Calc2'!B1294,MAX(0,MIN('Calc2'!B1294,'Calc2'!B1294+(B11801/'935'!P76*('11'!B$17-'935'!W76)/('11'!D$17-'935'!X76))))),0)</f>
        <v>0</v>
      </c>
      <c r="C13023" s="10"/>
    </row>
    <row r="13024" spans="1:3">
      <c r="A13024" s="21">
        <v>71</v>
      </c>
      <c r="B13024" s="6">
        <f>IF(B12409,IF('Calc1'!B10495=0,'Calc2'!B1295,MAX(0,MIN('Calc2'!B1295,'Calc2'!B1295+(B11802/'935'!P77*('11'!B$17-'935'!W77)/('11'!D$17-'935'!X77))))),0)</f>
        <v>0</v>
      </c>
      <c r="C13024" s="10"/>
    </row>
    <row r="13025" spans="1:3">
      <c r="A13025" s="21">
        <v>72</v>
      </c>
      <c r="B13025" s="6">
        <f>IF(B12410,IF('Calc1'!B10496=0,'Calc2'!B1296,MAX(0,MIN('Calc2'!B1296,'Calc2'!B1296+(B11803/'935'!P78*('11'!B$17-'935'!W78)/('11'!D$17-'935'!X78))))),0)</f>
        <v>0</v>
      </c>
      <c r="C13025" s="10"/>
    </row>
    <row r="13026" spans="1:3">
      <c r="A13026" s="21">
        <v>73</v>
      </c>
      <c r="B13026" s="6">
        <f>IF(B12411,IF('Calc1'!B10497=0,'Calc2'!B1297,MAX(0,MIN('Calc2'!B1297,'Calc2'!B1297+(B11804/'935'!P79*('11'!B$17-'935'!W79)/('11'!D$17-'935'!X79))))),0)</f>
        <v>0</v>
      </c>
      <c r="C13026" s="10"/>
    </row>
    <row r="13027" spans="1:3">
      <c r="A13027" s="21">
        <v>74</v>
      </c>
      <c r="B13027" s="6">
        <f>IF(B12412,IF('Calc1'!B10498=0,'Calc2'!B1298,MAX(0,MIN('Calc2'!B1298,'Calc2'!B1298+(B11805/'935'!P80*('11'!B$17-'935'!W80)/('11'!D$17-'935'!X80))))),0)</f>
        <v>0</v>
      </c>
      <c r="C13027" s="10"/>
    </row>
    <row r="13028" spans="1:3">
      <c r="A13028" s="21">
        <v>75</v>
      </c>
      <c r="B13028" s="6">
        <f>IF(B12413,IF('Calc1'!B10499=0,'Calc2'!B1299,MAX(0,MIN('Calc2'!B1299,'Calc2'!B1299+(B11806/'935'!P81*('11'!B$17-'935'!W81)/('11'!D$17-'935'!X81))))),0)</f>
        <v>0</v>
      </c>
      <c r="C13028" s="10"/>
    </row>
    <row r="13029" spans="1:3">
      <c r="A13029" s="21">
        <v>76</v>
      </c>
      <c r="B13029" s="6">
        <f>IF(B12414,IF('Calc1'!B10500=0,'Calc2'!B1300,MAX(0,MIN('Calc2'!B1300,'Calc2'!B1300+(B11807/'935'!P82*('11'!B$17-'935'!W82)/('11'!D$17-'935'!X82))))),0)</f>
        <v>0</v>
      </c>
      <c r="C13029" s="10"/>
    </row>
    <row r="13030" spans="1:3">
      <c r="A13030" s="21">
        <v>77</v>
      </c>
      <c r="B13030" s="6">
        <f>IF(B12415,IF('Calc1'!B10501=0,'Calc2'!B1301,MAX(0,MIN('Calc2'!B1301,'Calc2'!B1301+(B11808/'935'!P83*('11'!B$17-'935'!W83)/('11'!D$17-'935'!X83))))),0)</f>
        <v>0</v>
      </c>
      <c r="C13030" s="10"/>
    </row>
    <row r="13031" spans="1:3">
      <c r="A13031" s="21">
        <v>78</v>
      </c>
      <c r="B13031" s="6">
        <f>IF(B12416,IF('Calc1'!B10502=0,'Calc2'!B1302,MAX(0,MIN('Calc2'!B1302,'Calc2'!B1302+(B11809/'935'!P84*('11'!B$17-'935'!W84)/('11'!D$17-'935'!X84))))),0)</f>
        <v>0</v>
      </c>
      <c r="C13031" s="10"/>
    </row>
    <row r="13032" spans="1:3">
      <c r="A13032" s="21">
        <v>79</v>
      </c>
      <c r="B13032" s="6">
        <f>IF(B12417,IF('Calc1'!B10503=0,'Calc2'!B1303,MAX(0,MIN('Calc2'!B1303,'Calc2'!B1303+(B11810/'935'!P85*('11'!B$17-'935'!W85)/('11'!D$17-'935'!X85))))),0)</f>
        <v>0</v>
      </c>
      <c r="C13032" s="10"/>
    </row>
    <row r="13033" spans="1:3">
      <c r="A13033" s="21">
        <v>80</v>
      </c>
      <c r="B13033" s="6">
        <f>IF(B12418,IF('Calc1'!B10504=0,'Calc2'!B1304,MAX(0,MIN('Calc2'!B1304,'Calc2'!B1304+(B11811/'935'!P86*('11'!B$17-'935'!W86)/('11'!D$17-'935'!X86))))),0)</f>
        <v>0</v>
      </c>
      <c r="C13033" s="10"/>
    </row>
    <row r="13034" spans="1:3">
      <c r="A13034" s="21">
        <v>81</v>
      </c>
      <c r="B13034" s="6">
        <f>IF(B12419,IF('Calc1'!B10505=0,'Calc2'!B1305,MAX(0,MIN('Calc2'!B1305,'Calc2'!B1305+(B11812/'935'!P87*('11'!B$17-'935'!W87)/('11'!D$17-'935'!X87))))),0)</f>
        <v>0</v>
      </c>
      <c r="C13034" s="10"/>
    </row>
    <row r="13035" spans="1:3">
      <c r="A13035" s="21">
        <v>82</v>
      </c>
      <c r="B13035" s="6">
        <f>IF(B12420,IF('Calc1'!B10506=0,'Calc2'!B1306,MAX(0,MIN('Calc2'!B1306,'Calc2'!B1306+(B11813/'935'!P88*('11'!B$17-'935'!W88)/('11'!D$17-'935'!X88))))),0)</f>
        <v>0</v>
      </c>
      <c r="C13035" s="10"/>
    </row>
    <row r="13036" spans="1:3">
      <c r="A13036" s="21">
        <v>83</v>
      </c>
      <c r="B13036" s="6">
        <f>IF(B12421,IF('Calc1'!B10507=0,'Calc2'!B1307,MAX(0,MIN('Calc2'!B1307,'Calc2'!B1307+(B11814/'935'!P89*('11'!B$17-'935'!W89)/('11'!D$17-'935'!X89))))),0)</f>
        <v>0</v>
      </c>
      <c r="C13036" s="10"/>
    </row>
    <row r="13037" spans="1:3">
      <c r="A13037" s="21">
        <v>84</v>
      </c>
      <c r="B13037" s="6">
        <f>IF(B12422,IF('Calc1'!B10508=0,'Calc2'!B1308,MAX(0,MIN('Calc2'!B1308,'Calc2'!B1308+(B11815/'935'!P90*('11'!B$17-'935'!W90)/('11'!D$17-'935'!X90))))),0)</f>
        <v>0</v>
      </c>
      <c r="C13037" s="10"/>
    </row>
    <row r="13038" spans="1:3">
      <c r="A13038" s="21">
        <v>85</v>
      </c>
      <c r="B13038" s="6">
        <f>IF(B12423,IF('Calc1'!B10509=0,'Calc2'!B1309,MAX(0,MIN('Calc2'!B1309,'Calc2'!B1309+(B11816/'935'!P91*('11'!B$17-'935'!W91)/('11'!D$17-'935'!X91))))),0)</f>
        <v>0</v>
      </c>
      <c r="C13038" s="10"/>
    </row>
    <row r="13039" spans="1:3">
      <c r="A13039" s="21">
        <v>86</v>
      </c>
      <c r="B13039" s="6">
        <f>IF(B12424,IF('Calc1'!B10510=0,'Calc2'!B1310,MAX(0,MIN('Calc2'!B1310,'Calc2'!B1310+(B11817/'935'!P92*('11'!B$17-'935'!W92)/('11'!D$17-'935'!X92))))),0)</f>
        <v>0</v>
      </c>
      <c r="C13039" s="10"/>
    </row>
    <row r="13040" spans="1:3">
      <c r="A13040" s="21">
        <v>87</v>
      </c>
      <c r="B13040" s="6">
        <f>IF(B12425,IF('Calc1'!B10511=0,'Calc2'!B1311,MAX(0,MIN('Calc2'!B1311,'Calc2'!B1311+(B11818/'935'!P93*('11'!B$17-'935'!W93)/('11'!D$17-'935'!X93))))),0)</f>
        <v>0</v>
      </c>
      <c r="C13040" s="10"/>
    </row>
    <row r="13041" spans="1:3">
      <c r="A13041" s="21">
        <v>88</v>
      </c>
      <c r="B13041" s="6">
        <f>IF(B12426,IF('Calc1'!B10512=0,'Calc2'!B1312,MAX(0,MIN('Calc2'!B1312,'Calc2'!B1312+(B11819/'935'!P94*('11'!B$17-'935'!W94)/('11'!D$17-'935'!X94))))),0)</f>
        <v>0</v>
      </c>
      <c r="C13041" s="10"/>
    </row>
    <row r="13042" spans="1:3">
      <c r="A13042" s="21">
        <v>89</v>
      </c>
      <c r="B13042" s="6">
        <f>IF(B12427,IF('Calc1'!B10513=0,'Calc2'!B1313,MAX(0,MIN('Calc2'!B1313,'Calc2'!B1313+(B11820/'935'!P95*('11'!B$17-'935'!W95)/('11'!D$17-'935'!X95))))),0)</f>
        <v>0</v>
      </c>
      <c r="C13042" s="10"/>
    </row>
    <row r="13043" spans="1:3">
      <c r="A13043" s="21">
        <v>90</v>
      </c>
      <c r="B13043" s="6">
        <f>IF(B12428,IF('Calc1'!B10514=0,'Calc2'!B1314,MAX(0,MIN('Calc2'!B1314,'Calc2'!B1314+(B11821/'935'!P96*('11'!B$17-'935'!W96)/('11'!D$17-'935'!X96))))),0)</f>
        <v>0</v>
      </c>
      <c r="C13043" s="10"/>
    </row>
    <row r="13044" spans="1:3">
      <c r="A13044" s="21">
        <v>91</v>
      </c>
      <c r="B13044" s="6">
        <f>IF(B12429,IF('Calc1'!B10515=0,'Calc2'!B1315,MAX(0,MIN('Calc2'!B1315,'Calc2'!B1315+(B11822/'935'!P97*('11'!B$17-'935'!W97)/('11'!D$17-'935'!X97))))),0)</f>
        <v>0</v>
      </c>
      <c r="C13044" s="10"/>
    </row>
    <row r="13045" spans="1:3">
      <c r="A13045" s="21">
        <v>92</v>
      </c>
      <c r="B13045" s="6">
        <f>IF(B12430,IF('Calc1'!B10516=0,'Calc2'!B1316,MAX(0,MIN('Calc2'!B1316,'Calc2'!B1316+(B11823/'935'!P98*('11'!B$17-'935'!W98)/('11'!D$17-'935'!X98))))),0)</f>
        <v>0</v>
      </c>
      <c r="C13045" s="10"/>
    </row>
    <row r="13046" spans="1:3">
      <c r="A13046" s="21">
        <v>93</v>
      </c>
      <c r="B13046" s="6">
        <f>IF(B12431,IF('Calc1'!B10517=0,'Calc2'!B1317,MAX(0,MIN('Calc2'!B1317,'Calc2'!B1317+(B11824/'935'!P99*('11'!B$17-'935'!W99)/('11'!D$17-'935'!X99))))),0)</f>
        <v>0</v>
      </c>
      <c r="C13046" s="10"/>
    </row>
    <row r="13047" spans="1:3">
      <c r="A13047" s="21">
        <v>94</v>
      </c>
      <c r="B13047" s="6">
        <f>IF(B12432,IF('Calc1'!B10518=0,'Calc2'!B1318,MAX(0,MIN('Calc2'!B1318,'Calc2'!B1318+(B11825/'935'!P100*('11'!B$17-'935'!W100)/('11'!D$17-'935'!X100))))),0)</f>
        <v>0</v>
      </c>
      <c r="C13047" s="10"/>
    </row>
    <row r="13048" spans="1:3">
      <c r="A13048" s="21">
        <v>95</v>
      </c>
      <c r="B13048" s="6">
        <f>IF(B12433,IF('Calc1'!B10519=0,'Calc2'!B1319,MAX(0,MIN('Calc2'!B1319,'Calc2'!B1319+(B11826/'935'!P101*('11'!B$17-'935'!W101)/('11'!D$17-'935'!X101))))),0)</f>
        <v>0</v>
      </c>
      <c r="C13048" s="10"/>
    </row>
    <row r="13049" spans="1:3">
      <c r="A13049" s="21">
        <v>96</v>
      </c>
      <c r="B13049" s="6">
        <f>IF(B12434,IF('Calc1'!B10520=0,'Calc2'!B1320,MAX(0,MIN('Calc2'!B1320,'Calc2'!B1320+(B11827/'935'!P102*('11'!B$17-'935'!W102)/('11'!D$17-'935'!X102))))),0)</f>
        <v>0</v>
      </c>
      <c r="C13049" s="10"/>
    </row>
    <row r="13050" spans="1:3">
      <c r="A13050" s="21">
        <v>97</v>
      </c>
      <c r="B13050" s="6">
        <f>IF(B12435,IF('Calc1'!B10521=0,'Calc2'!B1321,MAX(0,MIN('Calc2'!B1321,'Calc2'!B1321+(B11828/'935'!P103*('11'!B$17-'935'!W103)/('11'!D$17-'935'!X103))))),0)</f>
        <v>0</v>
      </c>
      <c r="C13050" s="10"/>
    </row>
    <row r="13051" spans="1:3">
      <c r="A13051" s="21">
        <v>98</v>
      </c>
      <c r="B13051" s="6">
        <f>IF(B12436,IF('Calc1'!B10522=0,'Calc2'!B1322,MAX(0,MIN('Calc2'!B1322,'Calc2'!B1322+(B11829/'935'!P104*('11'!B$17-'935'!W104)/('11'!D$17-'935'!X104))))),0)</f>
        <v>0</v>
      </c>
      <c r="C13051" s="10"/>
    </row>
    <row r="13052" spans="1:3">
      <c r="A13052" s="21">
        <v>99</v>
      </c>
      <c r="B13052" s="6">
        <f>IF(B12437,IF('Calc1'!B10523=0,'Calc2'!B1323,MAX(0,MIN('Calc2'!B1323,'Calc2'!B1323+(B11830/'935'!P105*('11'!B$17-'935'!W105)/('11'!D$17-'935'!X105))))),0)</f>
        <v>0</v>
      </c>
      <c r="C13052" s="10"/>
    </row>
    <row r="13053" spans="1:3">
      <c r="A13053" s="21">
        <v>100</v>
      </c>
      <c r="B13053" s="6">
        <f>IF(B12438,IF('Calc1'!B10524=0,'Calc2'!B1324,MAX(0,MIN('Calc2'!B1324,'Calc2'!B1324+(B11831/'935'!P106*('11'!B$17-'935'!W106)/('11'!D$17-'935'!X106))))),0)</f>
        <v>0</v>
      </c>
      <c r="C13053" s="10"/>
    </row>
    <row r="13054" spans="1:3">
      <c r="A13054" s="21">
        <v>101</v>
      </c>
      <c r="B13054" s="6">
        <f>IF(B12439,IF('Calc1'!B10525=0,'Calc2'!B1325,MAX(0,MIN('Calc2'!B1325,'Calc2'!B1325+(B11832/'935'!P107*('11'!B$17-'935'!W107)/('11'!D$17-'935'!X107))))),0)</f>
        <v>0</v>
      </c>
      <c r="C13054" s="10"/>
    </row>
    <row r="13055" spans="1:3">
      <c r="A13055" s="21">
        <v>102</v>
      </c>
      <c r="B13055" s="6">
        <f>IF(B12440,IF('Calc1'!B10526=0,'Calc2'!B1326,MAX(0,MIN('Calc2'!B1326,'Calc2'!B1326+(B11833/'935'!P108*('11'!B$17-'935'!W108)/('11'!D$17-'935'!X108))))),0)</f>
        <v>0</v>
      </c>
      <c r="C13055" s="10"/>
    </row>
    <row r="13056" spans="1:3">
      <c r="A13056" s="21">
        <v>103</v>
      </c>
      <c r="B13056" s="6">
        <f>IF(B12441,IF('Calc1'!B10527=0,'Calc2'!B1327,MAX(0,MIN('Calc2'!B1327,'Calc2'!B1327+(B11834/'935'!P109*('11'!B$17-'935'!W109)/('11'!D$17-'935'!X109))))),0)</f>
        <v>0</v>
      </c>
      <c r="C13056" s="10"/>
    </row>
    <row r="13057" spans="1:3">
      <c r="A13057" s="21">
        <v>104</v>
      </c>
      <c r="B13057" s="6">
        <f>IF(B12442,IF('Calc1'!B10528=0,'Calc2'!B1328,MAX(0,MIN('Calc2'!B1328,'Calc2'!B1328+(B11835/'935'!P110*('11'!B$17-'935'!W110)/('11'!D$17-'935'!X110))))),0)</f>
        <v>0</v>
      </c>
      <c r="C13057" s="10"/>
    </row>
    <row r="13058" spans="1:3">
      <c r="A13058" s="21">
        <v>105</v>
      </c>
      <c r="B13058" s="6">
        <f>IF(B12443,IF('Calc1'!B10529=0,'Calc2'!B1329,MAX(0,MIN('Calc2'!B1329,'Calc2'!B1329+(B11836/'935'!P111*('11'!B$17-'935'!W111)/('11'!D$17-'935'!X111))))),0)</f>
        <v>0</v>
      </c>
      <c r="C13058" s="10"/>
    </row>
    <row r="13059" spans="1:3">
      <c r="A13059" s="21">
        <v>106</v>
      </c>
      <c r="B13059" s="6">
        <f>IF(B12444,IF('Calc1'!B10530=0,'Calc2'!B1330,MAX(0,MIN('Calc2'!B1330,'Calc2'!B1330+(B11837/'935'!P112*('11'!B$17-'935'!W112)/('11'!D$17-'935'!X112))))),0)</f>
        <v>0</v>
      </c>
      <c r="C13059" s="10"/>
    </row>
    <row r="13060" spans="1:3">
      <c r="A13060" s="21">
        <v>107</v>
      </c>
      <c r="B13060" s="6">
        <f>IF(B12445,IF('Calc1'!B10531=0,'Calc2'!B1331,MAX(0,MIN('Calc2'!B1331,'Calc2'!B1331+(B11838/'935'!P113*('11'!B$17-'935'!W113)/('11'!D$17-'935'!X113))))),0)</f>
        <v>0</v>
      </c>
      <c r="C13060" s="10"/>
    </row>
    <row r="13061" spans="1:3">
      <c r="A13061" s="21">
        <v>108</v>
      </c>
      <c r="B13061" s="6">
        <f>IF(B12446,IF('Calc1'!B10532=0,'Calc2'!B1332,MAX(0,MIN('Calc2'!B1332,'Calc2'!B1332+(B11839/'935'!P114*('11'!B$17-'935'!W114)/('11'!D$17-'935'!X114))))),0)</f>
        <v>0</v>
      </c>
      <c r="C13061" s="10"/>
    </row>
    <row r="13062" spans="1:3">
      <c r="A13062" s="21">
        <v>109</v>
      </c>
      <c r="B13062" s="6">
        <f>IF(B12447,IF('Calc1'!B10533=0,'Calc2'!B1333,MAX(0,MIN('Calc2'!B1333,'Calc2'!B1333+(B11840/'935'!P115*('11'!B$17-'935'!W115)/('11'!D$17-'935'!X115))))),0)</f>
        <v>0</v>
      </c>
      <c r="C13062" s="10"/>
    </row>
    <row r="13063" spans="1:3">
      <c r="A13063" s="21">
        <v>110</v>
      </c>
      <c r="B13063" s="6">
        <f>IF(B12448,IF('Calc1'!B10534=0,'Calc2'!B1334,MAX(0,MIN('Calc2'!B1334,'Calc2'!B1334+(B11841/'935'!P116*('11'!B$17-'935'!W116)/('11'!D$17-'935'!X116))))),0)</f>
        <v>0</v>
      </c>
      <c r="C13063" s="10"/>
    </row>
    <row r="13064" spans="1:3">
      <c r="A13064" s="21">
        <v>111</v>
      </c>
      <c r="B13064" s="6">
        <f>IF(B12449,IF('Calc1'!B10535=0,'Calc2'!B1335,MAX(0,MIN('Calc2'!B1335,'Calc2'!B1335+(B11842/'935'!P117*('11'!B$17-'935'!W117)/('11'!D$17-'935'!X117))))),0)</f>
        <v>0</v>
      </c>
      <c r="C13064" s="10"/>
    </row>
    <row r="13065" spans="1:3">
      <c r="A13065" s="21">
        <v>112</v>
      </c>
      <c r="B13065" s="6">
        <f>IF(B12450,IF('Calc1'!B10536=0,'Calc2'!B1336,MAX(0,MIN('Calc2'!B1336,'Calc2'!B1336+(B11843/'935'!P118*('11'!B$17-'935'!W118)/('11'!D$17-'935'!X118))))),0)</f>
        <v>0</v>
      </c>
      <c r="C13065" s="10"/>
    </row>
    <row r="13066" spans="1:3">
      <c r="A13066" s="21">
        <v>113</v>
      </c>
      <c r="B13066" s="6">
        <f>IF(B12451,IF('Calc1'!B10537=0,'Calc2'!B1337,MAX(0,MIN('Calc2'!B1337,'Calc2'!B1337+(B11844/'935'!P119*('11'!B$17-'935'!W119)/('11'!D$17-'935'!X119))))),0)</f>
        <v>0</v>
      </c>
      <c r="C13066" s="10"/>
    </row>
    <row r="13067" spans="1:3">
      <c r="A13067" s="21">
        <v>114</v>
      </c>
      <c r="B13067" s="6">
        <f>IF(B12452,IF('Calc1'!B10538=0,'Calc2'!B1338,MAX(0,MIN('Calc2'!B1338,'Calc2'!B1338+(B11845/'935'!P120*('11'!B$17-'935'!W120)/('11'!D$17-'935'!X120))))),0)</f>
        <v>0</v>
      </c>
      <c r="C13067" s="10"/>
    </row>
    <row r="13068" spans="1:3">
      <c r="A13068" s="21">
        <v>115</v>
      </c>
      <c r="B13068" s="6">
        <f>IF(B12453,IF('Calc1'!B10539=0,'Calc2'!B1339,MAX(0,MIN('Calc2'!B1339,'Calc2'!B1339+(B11846/'935'!P121*('11'!B$17-'935'!W121)/('11'!D$17-'935'!X121))))),0)</f>
        <v>0</v>
      </c>
      <c r="C13068" s="10"/>
    </row>
    <row r="13069" spans="1:3">
      <c r="A13069" s="21">
        <v>116</v>
      </c>
      <c r="B13069" s="6">
        <f>IF(B12454,IF('Calc1'!B10540=0,'Calc2'!B1340,MAX(0,MIN('Calc2'!B1340,'Calc2'!B1340+(B11847/'935'!P122*('11'!B$17-'935'!W122)/('11'!D$17-'935'!X122))))),0)</f>
        <v>0</v>
      </c>
      <c r="C13069" s="10"/>
    </row>
    <row r="13070" spans="1:3">
      <c r="A13070" s="21">
        <v>117</v>
      </c>
      <c r="B13070" s="6">
        <f>IF(B12455,IF('Calc1'!B10541=0,'Calc2'!B1341,MAX(0,MIN('Calc2'!B1341,'Calc2'!B1341+(B11848/'935'!P123*('11'!B$17-'935'!W123)/('11'!D$17-'935'!X123))))),0)</f>
        <v>0</v>
      </c>
      <c r="C13070" s="10"/>
    </row>
    <row r="13071" spans="1:3">
      <c r="A13071" s="21">
        <v>118</v>
      </c>
      <c r="B13071" s="6">
        <f>IF(B12456,IF('Calc1'!B10542=0,'Calc2'!B1342,MAX(0,MIN('Calc2'!B1342,'Calc2'!B1342+(B11849/'935'!P124*('11'!B$17-'935'!W124)/('11'!D$17-'935'!X124))))),0)</f>
        <v>0</v>
      </c>
      <c r="C13071" s="10"/>
    </row>
    <row r="13072" spans="1:3">
      <c r="A13072" s="21">
        <v>119</v>
      </c>
      <c r="B13072" s="6">
        <f>IF(B12457,IF('Calc1'!B10543=0,'Calc2'!B1343,MAX(0,MIN('Calc2'!B1343,'Calc2'!B1343+(B11850/'935'!P125*('11'!B$17-'935'!W125)/('11'!D$17-'935'!X125))))),0)</f>
        <v>0</v>
      </c>
      <c r="C13072" s="10"/>
    </row>
    <row r="13073" spans="1:3">
      <c r="A13073" s="21">
        <v>120</v>
      </c>
      <c r="B13073" s="6">
        <f>IF(B12458,IF('Calc1'!B10544=0,'Calc2'!B1344,MAX(0,MIN('Calc2'!B1344,'Calc2'!B1344+(B11851/'935'!P126*('11'!B$17-'935'!W126)/('11'!D$17-'935'!X126))))),0)</f>
        <v>0</v>
      </c>
      <c r="C13073" s="10"/>
    </row>
    <row r="13074" spans="1:3">
      <c r="A13074" s="21">
        <v>121</v>
      </c>
      <c r="B13074" s="6">
        <f>IF(B12459,IF('Calc1'!B10545=0,'Calc2'!B1345,MAX(0,MIN('Calc2'!B1345,'Calc2'!B1345+(B11852/'935'!P127*('11'!B$17-'935'!W127)/('11'!D$17-'935'!X127))))),0)</f>
        <v>0</v>
      </c>
      <c r="C13074" s="10"/>
    </row>
    <row r="13075" spans="1:3">
      <c r="A13075" s="21">
        <v>122</v>
      </c>
      <c r="B13075" s="6">
        <f>IF(B12460,IF('Calc1'!B10546=0,'Calc2'!B1346,MAX(0,MIN('Calc2'!B1346,'Calc2'!B1346+(B11853/'935'!P128*('11'!B$17-'935'!W128)/('11'!D$17-'935'!X128))))),0)</f>
        <v>0</v>
      </c>
      <c r="C13075" s="10"/>
    </row>
    <row r="13076" spans="1:3">
      <c r="A13076" s="21">
        <v>123</v>
      </c>
      <c r="B13076" s="6">
        <f>IF(B12461,IF('Calc1'!B10547=0,'Calc2'!B1347,MAX(0,MIN('Calc2'!B1347,'Calc2'!B1347+(B11854/'935'!P129*('11'!B$17-'935'!W129)/('11'!D$17-'935'!X129))))),0)</f>
        <v>0</v>
      </c>
      <c r="C13076" s="10"/>
    </row>
    <row r="13077" spans="1:3">
      <c r="A13077" s="21">
        <v>124</v>
      </c>
      <c r="B13077" s="6">
        <f>IF(B12462,IF('Calc1'!B10548=0,'Calc2'!B1348,MAX(0,MIN('Calc2'!B1348,'Calc2'!B1348+(B11855/'935'!P130*('11'!B$17-'935'!W130)/('11'!D$17-'935'!X130))))),0)</f>
        <v>0</v>
      </c>
      <c r="C13077" s="10"/>
    </row>
    <row r="13078" spans="1:3">
      <c r="A13078" s="21">
        <v>125</v>
      </c>
      <c r="B13078" s="6">
        <f>IF(B12463,IF('Calc1'!B10549=0,'Calc2'!B1349,MAX(0,MIN('Calc2'!B1349,'Calc2'!B1349+(B11856/'935'!P131*('11'!B$17-'935'!W131)/('11'!D$17-'935'!X131))))),0)</f>
        <v>0</v>
      </c>
      <c r="C13078" s="10"/>
    </row>
    <row r="13079" spans="1:3">
      <c r="A13079" s="21">
        <v>126</v>
      </c>
      <c r="B13079" s="6">
        <f>IF(B12464,IF('Calc1'!B10550=0,'Calc2'!B1350,MAX(0,MIN('Calc2'!B1350,'Calc2'!B1350+(B11857/'935'!P132*('11'!B$17-'935'!W132)/('11'!D$17-'935'!X132))))),0)</f>
        <v>0</v>
      </c>
      <c r="C13079" s="10"/>
    </row>
    <row r="13080" spans="1:3">
      <c r="A13080" s="21">
        <v>127</v>
      </c>
      <c r="B13080" s="6">
        <f>IF(B12465,IF('Calc1'!B10551=0,'Calc2'!B1351,MAX(0,MIN('Calc2'!B1351,'Calc2'!B1351+(B11858/'935'!P133*('11'!B$17-'935'!W133)/('11'!D$17-'935'!X133))))),0)</f>
        <v>0</v>
      </c>
      <c r="C13080" s="10"/>
    </row>
    <row r="13081" spans="1:3">
      <c r="A13081" s="21">
        <v>128</v>
      </c>
      <c r="B13081" s="6">
        <f>IF(B12466,IF('Calc1'!B10552=0,'Calc2'!B1352,MAX(0,MIN('Calc2'!B1352,'Calc2'!B1352+(B11859/'935'!P134*('11'!B$17-'935'!W134)/('11'!D$17-'935'!X134))))),0)</f>
        <v>0</v>
      </c>
      <c r="C13081" s="10"/>
    </row>
    <row r="13082" spans="1:3">
      <c r="A13082" s="21">
        <v>129</v>
      </c>
      <c r="B13082" s="6">
        <f>IF(B12467,IF('Calc1'!B10553=0,'Calc2'!B1353,MAX(0,MIN('Calc2'!B1353,'Calc2'!B1353+(B11860/'935'!P135*('11'!B$17-'935'!W135)/('11'!D$17-'935'!X135))))),0)</f>
        <v>0</v>
      </c>
      <c r="C13082" s="10"/>
    </row>
    <row r="13083" spans="1:3">
      <c r="A13083" s="21">
        <v>130</v>
      </c>
      <c r="B13083" s="6">
        <f>IF(B12468,IF('Calc1'!B10554=0,'Calc2'!B1354,MAX(0,MIN('Calc2'!B1354,'Calc2'!B1354+(B11861/'935'!P136*('11'!B$17-'935'!W136)/('11'!D$17-'935'!X136))))),0)</f>
        <v>0</v>
      </c>
      <c r="C13083" s="10"/>
    </row>
    <row r="13084" spans="1:3">
      <c r="A13084" s="21">
        <v>131</v>
      </c>
      <c r="B13084" s="6">
        <f>IF(B12469,IF('Calc1'!B10555=0,'Calc2'!B1355,MAX(0,MIN('Calc2'!B1355,'Calc2'!B1355+(B11862/'935'!P137*('11'!B$17-'935'!W137)/('11'!D$17-'935'!X137))))),0)</f>
        <v>0</v>
      </c>
      <c r="C13084" s="10"/>
    </row>
    <row r="13085" spans="1:3">
      <c r="A13085" s="21">
        <v>132</v>
      </c>
      <c r="B13085" s="6">
        <f>IF(B12470,IF('Calc1'!B10556=0,'Calc2'!B1356,MAX(0,MIN('Calc2'!B1356,'Calc2'!B1356+(B11863/'935'!P138*('11'!B$17-'935'!W138)/('11'!D$17-'935'!X138))))),0)</f>
        <v>0</v>
      </c>
      <c r="C13085" s="10"/>
    </row>
    <row r="13086" spans="1:3">
      <c r="A13086" s="21">
        <v>133</v>
      </c>
      <c r="B13086" s="6">
        <f>IF(B12471,IF('Calc1'!B10557=0,'Calc2'!B1357,MAX(0,MIN('Calc2'!B1357,'Calc2'!B1357+(B11864/'935'!P139*('11'!B$17-'935'!W139)/('11'!D$17-'935'!X139))))),0)</f>
        <v>0</v>
      </c>
      <c r="C13086" s="10"/>
    </row>
    <row r="13087" spans="1:3">
      <c r="A13087" s="21">
        <v>134</v>
      </c>
      <c r="B13087" s="6">
        <f>IF(B12472,IF('Calc1'!B10558=0,'Calc2'!B1358,MAX(0,MIN('Calc2'!B1358,'Calc2'!B1358+(B11865/'935'!P140*('11'!B$17-'935'!W140)/('11'!D$17-'935'!X140))))),0)</f>
        <v>0</v>
      </c>
      <c r="C13087" s="10"/>
    </row>
    <row r="13088" spans="1:3">
      <c r="A13088" s="21">
        <v>135</v>
      </c>
      <c r="B13088" s="6">
        <f>IF(B12473,IF('Calc1'!B10559=0,'Calc2'!B1359,MAX(0,MIN('Calc2'!B1359,'Calc2'!B1359+(B11866/'935'!P141*('11'!B$17-'935'!W141)/('11'!D$17-'935'!X141))))),0)</f>
        <v>0</v>
      </c>
      <c r="C13088" s="10"/>
    </row>
    <row r="13089" spans="1:3">
      <c r="A13089" s="21">
        <v>136</v>
      </c>
      <c r="B13089" s="6">
        <f>IF(B12474,IF('Calc1'!B10560=0,'Calc2'!B1360,MAX(0,MIN('Calc2'!B1360,'Calc2'!B1360+(B11867/'935'!P142*('11'!B$17-'935'!W142)/('11'!D$17-'935'!X142))))),0)</f>
        <v>0</v>
      </c>
      <c r="C13089" s="10"/>
    </row>
    <row r="13090" spans="1:3">
      <c r="A13090" s="21">
        <v>137</v>
      </c>
      <c r="B13090" s="6">
        <f>IF(B12475,IF('Calc1'!B10561=0,'Calc2'!B1361,MAX(0,MIN('Calc2'!B1361,'Calc2'!B1361+(B11868/'935'!P143*('11'!B$17-'935'!W143)/('11'!D$17-'935'!X143))))),0)</f>
        <v>0</v>
      </c>
      <c r="C13090" s="10"/>
    </row>
    <row r="13091" spans="1:3">
      <c r="A13091" s="21">
        <v>138</v>
      </c>
      <c r="B13091" s="6">
        <f>IF(B12476,IF('Calc1'!B10562=0,'Calc2'!B1362,MAX(0,MIN('Calc2'!B1362,'Calc2'!B1362+(B11869/'935'!P144*('11'!B$17-'935'!W144)/('11'!D$17-'935'!X144))))),0)</f>
        <v>0</v>
      </c>
      <c r="C13091" s="10"/>
    </row>
    <row r="13092" spans="1:3">
      <c r="A13092" s="21">
        <v>139</v>
      </c>
      <c r="B13092" s="6">
        <f>IF(B12477,IF('Calc1'!B10563=0,'Calc2'!B1363,MAX(0,MIN('Calc2'!B1363,'Calc2'!B1363+(B11870/'935'!P145*('11'!B$17-'935'!W145)/('11'!D$17-'935'!X145))))),0)</f>
        <v>0</v>
      </c>
      <c r="C13092" s="10"/>
    </row>
    <row r="13093" spans="1:3">
      <c r="A13093" s="21">
        <v>140</v>
      </c>
      <c r="B13093" s="6">
        <f>IF(B12478,IF('Calc1'!B10564=0,'Calc2'!B1364,MAX(0,MIN('Calc2'!B1364,'Calc2'!B1364+(B11871/'935'!P146*('11'!B$17-'935'!W146)/('11'!D$17-'935'!X146))))),0)</f>
        <v>0</v>
      </c>
      <c r="C13093" s="10"/>
    </row>
    <row r="13094" spans="1:3">
      <c r="A13094" s="21">
        <v>141</v>
      </c>
      <c r="B13094" s="6">
        <f>IF(B12479,IF('Calc1'!B10565=0,'Calc2'!B1365,MAX(0,MIN('Calc2'!B1365,'Calc2'!B1365+(B11872/'935'!P147*('11'!B$17-'935'!W147)/('11'!D$17-'935'!X147))))),0)</f>
        <v>0</v>
      </c>
      <c r="C13094" s="10"/>
    </row>
    <row r="13095" spans="1:3">
      <c r="A13095" s="21">
        <v>142</v>
      </c>
      <c r="B13095" s="6">
        <f>IF(B12480,IF('Calc1'!B10566=0,'Calc2'!B1366,MAX(0,MIN('Calc2'!B1366,'Calc2'!B1366+(B11873/'935'!P148*('11'!B$17-'935'!W148)/('11'!D$17-'935'!X148))))),0)</f>
        <v>0</v>
      </c>
      <c r="C13095" s="10"/>
    </row>
    <row r="13096" spans="1:3">
      <c r="A13096" s="21">
        <v>143</v>
      </c>
      <c r="B13096" s="6">
        <f>IF(B12481,IF('Calc1'!B10567=0,'Calc2'!B1367,MAX(0,MIN('Calc2'!B1367,'Calc2'!B1367+(B11874/'935'!P149*('11'!B$17-'935'!W149)/('11'!D$17-'935'!X149))))),0)</f>
        <v>0</v>
      </c>
      <c r="C13096" s="10"/>
    </row>
    <row r="13097" spans="1:3">
      <c r="A13097" s="21">
        <v>144</v>
      </c>
      <c r="B13097" s="6">
        <f>IF(B12482,IF('Calc1'!B10568=0,'Calc2'!B1368,MAX(0,MIN('Calc2'!B1368,'Calc2'!B1368+(B11875/'935'!P150*('11'!B$17-'935'!W150)/('11'!D$17-'935'!X150))))),0)</f>
        <v>0</v>
      </c>
      <c r="C13097" s="10"/>
    </row>
    <row r="13098" spans="1:3">
      <c r="A13098" s="21">
        <v>145</v>
      </c>
      <c r="B13098" s="6">
        <f>IF(B12483,IF('Calc1'!B10569=0,'Calc2'!B1369,MAX(0,MIN('Calc2'!B1369,'Calc2'!B1369+(B11876/'935'!P151*('11'!B$17-'935'!W151)/('11'!D$17-'935'!X151))))),0)</f>
        <v>0</v>
      </c>
      <c r="C13098" s="10"/>
    </row>
    <row r="13099" spans="1:3">
      <c r="A13099" s="21">
        <v>146</v>
      </c>
      <c r="B13099" s="6">
        <f>IF(B12484,IF('Calc1'!B10570=0,'Calc2'!B1370,MAX(0,MIN('Calc2'!B1370,'Calc2'!B1370+(B11877/'935'!P152*('11'!B$17-'935'!W152)/('11'!D$17-'935'!X152))))),0)</f>
        <v>0</v>
      </c>
      <c r="C13099" s="10"/>
    </row>
    <row r="13100" spans="1:3">
      <c r="A13100" s="21">
        <v>147</v>
      </c>
      <c r="B13100" s="6">
        <f>IF(B12485,IF('Calc1'!B10571=0,'Calc2'!B1371,MAX(0,MIN('Calc2'!B1371,'Calc2'!B1371+(B11878/'935'!P153*('11'!B$17-'935'!W153)/('11'!D$17-'935'!X153))))),0)</f>
        <v>0</v>
      </c>
      <c r="C13100" s="10"/>
    </row>
    <row r="13101" spans="1:3">
      <c r="A13101" s="21">
        <v>148</v>
      </c>
      <c r="B13101" s="6">
        <f>IF(B12486,IF('Calc1'!B10572=0,'Calc2'!B1372,MAX(0,MIN('Calc2'!B1372,'Calc2'!B1372+(B11879/'935'!P154*('11'!B$17-'935'!W154)/('11'!D$17-'935'!X154))))),0)</f>
        <v>0</v>
      </c>
      <c r="C13101" s="10"/>
    </row>
    <row r="13102" spans="1:3">
      <c r="A13102" s="21">
        <v>149</v>
      </c>
      <c r="B13102" s="6">
        <f>IF(B12487,IF('Calc1'!B10573=0,'Calc2'!B1373,MAX(0,MIN('Calc2'!B1373,'Calc2'!B1373+(B11880/'935'!P155*('11'!B$17-'935'!W155)/('11'!D$17-'935'!X155))))),0)</f>
        <v>0</v>
      </c>
      <c r="C13102" s="10"/>
    </row>
    <row r="13103" spans="1:3">
      <c r="A13103" s="21">
        <v>150</v>
      </c>
      <c r="B13103" s="6">
        <f>IF(B12488,IF('Calc1'!B10574=0,'Calc2'!B1374,MAX(0,MIN('Calc2'!B1374,'Calc2'!B1374+(B11881/'935'!P156*('11'!B$17-'935'!W156)/('11'!D$17-'935'!X156))))),0)</f>
        <v>0</v>
      </c>
      <c r="C13103" s="10"/>
    </row>
    <row r="13104" spans="1:3">
      <c r="A13104" s="21">
        <v>151</v>
      </c>
      <c r="B13104" s="6">
        <f>IF(B12489,IF('Calc1'!B10575=0,'Calc2'!B1375,MAX(0,MIN('Calc2'!B1375,'Calc2'!B1375+(B11882/'935'!P157*('11'!B$17-'935'!W157)/('11'!D$17-'935'!X157))))),0)</f>
        <v>0</v>
      </c>
      <c r="C13104" s="10"/>
    </row>
    <row r="13105" spans="1:3">
      <c r="A13105" s="21">
        <v>152</v>
      </c>
      <c r="B13105" s="6">
        <f>IF(B12490,IF('Calc1'!B10576=0,'Calc2'!B1376,MAX(0,MIN('Calc2'!B1376,'Calc2'!B1376+(B11883/'935'!P158*('11'!B$17-'935'!W158)/('11'!D$17-'935'!X158))))),0)</f>
        <v>0</v>
      </c>
      <c r="C13105" s="10"/>
    </row>
    <row r="13106" spans="1:3">
      <c r="A13106" s="21">
        <v>153</v>
      </c>
      <c r="B13106" s="6">
        <f>IF(B12491,IF('Calc1'!B10577=0,'Calc2'!B1377,MAX(0,MIN('Calc2'!B1377,'Calc2'!B1377+(B11884/'935'!P159*('11'!B$17-'935'!W159)/('11'!D$17-'935'!X159))))),0)</f>
        <v>0</v>
      </c>
      <c r="C13106" s="10"/>
    </row>
    <row r="13107" spans="1:3">
      <c r="A13107" s="21">
        <v>154</v>
      </c>
      <c r="B13107" s="6">
        <f>IF(B12492,IF('Calc1'!B10578=0,'Calc2'!B1378,MAX(0,MIN('Calc2'!B1378,'Calc2'!B1378+(B11885/'935'!P160*('11'!B$17-'935'!W160)/('11'!D$17-'935'!X160))))),0)</f>
        <v>0</v>
      </c>
      <c r="C13107" s="10"/>
    </row>
    <row r="13108" spans="1:3">
      <c r="A13108" s="21">
        <v>155</v>
      </c>
      <c r="B13108" s="6">
        <f>IF(B12493,IF('Calc1'!B10579=0,'Calc2'!B1379,MAX(0,MIN('Calc2'!B1379,'Calc2'!B1379+(B11886/'935'!P161*('11'!B$17-'935'!W161)/('11'!D$17-'935'!X161))))),0)</f>
        <v>0</v>
      </c>
      <c r="C13108" s="10"/>
    </row>
    <row r="13109" spans="1:3">
      <c r="A13109" s="21">
        <v>156</v>
      </c>
      <c r="B13109" s="6">
        <f>IF(B12494,IF('Calc1'!B10580=0,'Calc2'!B1380,MAX(0,MIN('Calc2'!B1380,'Calc2'!B1380+(B11887/'935'!P162*('11'!B$17-'935'!W162)/('11'!D$17-'935'!X162))))),0)</f>
        <v>0</v>
      </c>
      <c r="C13109" s="10"/>
    </row>
    <row r="13110" spans="1:3">
      <c r="A13110" s="21">
        <v>157</v>
      </c>
      <c r="B13110" s="6">
        <f>IF(B12495,IF('Calc1'!B10581=0,'Calc2'!B1381,MAX(0,MIN('Calc2'!B1381,'Calc2'!B1381+(B11888/'935'!P163*('11'!B$17-'935'!W163)/('11'!D$17-'935'!X163))))),0)</f>
        <v>0</v>
      </c>
      <c r="C13110" s="10"/>
    </row>
    <row r="13111" spans="1:3">
      <c r="A13111" s="21">
        <v>158</v>
      </c>
      <c r="B13111" s="6">
        <f>IF(B12496,IF('Calc1'!B10582=0,'Calc2'!B1382,MAX(0,MIN('Calc2'!B1382,'Calc2'!B1382+(B11889/'935'!P164*('11'!B$17-'935'!W164)/('11'!D$17-'935'!X164))))),0)</f>
        <v>0</v>
      </c>
      <c r="C13111" s="10"/>
    </row>
    <row r="13112" spans="1:3">
      <c r="A13112" s="21">
        <v>159</v>
      </c>
      <c r="B13112" s="6">
        <f>IF(B12497,IF('Calc1'!B10583=0,'Calc2'!B1383,MAX(0,MIN('Calc2'!B1383,'Calc2'!B1383+(B11890/'935'!P165*('11'!B$17-'935'!W165)/('11'!D$17-'935'!X165))))),0)</f>
        <v>0</v>
      </c>
      <c r="C13112" s="10"/>
    </row>
    <row r="13113" spans="1:3">
      <c r="A13113" s="21">
        <v>160</v>
      </c>
      <c r="B13113" s="6">
        <f>IF(B12498,IF('Calc1'!B10584=0,'Calc2'!B1384,MAX(0,MIN('Calc2'!B1384,'Calc2'!B1384+(B11891/'935'!P166*('11'!B$17-'935'!W166)/('11'!D$17-'935'!X166))))),0)</f>
        <v>0</v>
      </c>
      <c r="C13113" s="10"/>
    </row>
    <row r="13114" spans="1:3">
      <c r="A13114" s="21">
        <v>161</v>
      </c>
      <c r="B13114" s="6">
        <f>IF(B12499,IF('Calc1'!B10585=0,'Calc2'!B1385,MAX(0,MIN('Calc2'!B1385,'Calc2'!B1385+(B11892/'935'!P167*('11'!B$17-'935'!W167)/('11'!D$17-'935'!X167))))),0)</f>
        <v>0</v>
      </c>
      <c r="C13114" s="10"/>
    </row>
    <row r="13115" spans="1:3">
      <c r="A13115" s="21">
        <v>162</v>
      </c>
      <c r="B13115" s="6">
        <f>IF(B12500,IF('Calc1'!B10586=0,'Calc2'!B1386,MAX(0,MIN('Calc2'!B1386,'Calc2'!B1386+(B11893/'935'!P168*('11'!B$17-'935'!W168)/('11'!D$17-'935'!X168))))),0)</f>
        <v>0</v>
      </c>
      <c r="C13115" s="10"/>
    </row>
    <row r="13116" spans="1:3">
      <c r="A13116" s="21">
        <v>163</v>
      </c>
      <c r="B13116" s="6">
        <f>IF(B12501,IF('Calc1'!B10587=0,'Calc2'!B1387,MAX(0,MIN('Calc2'!B1387,'Calc2'!B1387+(B11894/'935'!P169*('11'!B$17-'935'!W169)/('11'!D$17-'935'!X169))))),0)</f>
        <v>0</v>
      </c>
      <c r="C13116" s="10"/>
    </row>
    <row r="13117" spans="1:3">
      <c r="A13117" s="21">
        <v>164</v>
      </c>
      <c r="B13117" s="6">
        <f>IF(B12502,IF('Calc1'!B10588=0,'Calc2'!B1388,MAX(0,MIN('Calc2'!B1388,'Calc2'!B1388+(B11895/'935'!P170*('11'!B$17-'935'!W170)/('11'!D$17-'935'!X170))))),0)</f>
        <v>0</v>
      </c>
      <c r="C13117" s="10"/>
    </row>
    <row r="13118" spans="1:3">
      <c r="A13118" s="21">
        <v>165</v>
      </c>
      <c r="B13118" s="6">
        <f>IF(B12503,IF('Calc1'!B10589=0,'Calc2'!B1389,MAX(0,MIN('Calc2'!B1389,'Calc2'!B1389+(B11896/'935'!P171*('11'!B$17-'935'!W171)/('11'!D$17-'935'!X171))))),0)</f>
        <v>0</v>
      </c>
      <c r="C13118" s="10"/>
    </row>
    <row r="13119" spans="1:3">
      <c r="A13119" s="21">
        <v>166</v>
      </c>
      <c r="B13119" s="6">
        <f>IF(B12504,IF('Calc1'!B10590=0,'Calc2'!B1390,MAX(0,MIN('Calc2'!B1390,'Calc2'!B1390+(B11897/'935'!P172*('11'!B$17-'935'!W172)/('11'!D$17-'935'!X172))))),0)</f>
        <v>0</v>
      </c>
      <c r="C13119" s="10"/>
    </row>
    <row r="13120" spans="1:3">
      <c r="A13120" s="21">
        <v>167</v>
      </c>
      <c r="B13120" s="6">
        <f>IF(B12505,IF('Calc1'!B10591=0,'Calc2'!B1391,MAX(0,MIN('Calc2'!B1391,'Calc2'!B1391+(B11898/'935'!P173*('11'!B$17-'935'!W173)/('11'!D$17-'935'!X173))))),0)</f>
        <v>0</v>
      </c>
      <c r="C13120" s="10"/>
    </row>
    <row r="13121" spans="1:3">
      <c r="A13121" s="21">
        <v>168</v>
      </c>
      <c r="B13121" s="6">
        <f>IF(B12506,IF('Calc1'!B10592=0,'Calc2'!B1392,MAX(0,MIN('Calc2'!B1392,'Calc2'!B1392+(B11899/'935'!P174*('11'!B$17-'935'!W174)/('11'!D$17-'935'!X174))))),0)</f>
        <v>0</v>
      </c>
      <c r="C13121" s="10"/>
    </row>
    <row r="13122" spans="1:3">
      <c r="A13122" s="21">
        <v>169</v>
      </c>
      <c r="B13122" s="6">
        <f>IF(B12507,IF('Calc1'!B10593=0,'Calc2'!B1393,MAX(0,MIN('Calc2'!B1393,'Calc2'!B1393+(B11900/'935'!P175*('11'!B$17-'935'!W175)/('11'!D$17-'935'!X175))))),0)</f>
        <v>0</v>
      </c>
      <c r="C13122" s="10"/>
    </row>
    <row r="13123" spans="1:3">
      <c r="A13123" s="21">
        <v>170</v>
      </c>
      <c r="B13123" s="6">
        <f>IF(B12508,IF('Calc1'!B10594=0,'Calc2'!B1394,MAX(0,MIN('Calc2'!B1394,'Calc2'!B1394+(B11901/'935'!P176*('11'!B$17-'935'!W176)/('11'!D$17-'935'!X176))))),0)</f>
        <v>0</v>
      </c>
      <c r="C13123" s="10"/>
    </row>
    <row r="13124" spans="1:3">
      <c r="A13124" s="21">
        <v>171</v>
      </c>
      <c r="B13124" s="6">
        <f>IF(B12509,IF('Calc1'!B10595=0,'Calc2'!B1395,MAX(0,MIN('Calc2'!B1395,'Calc2'!B1395+(B11902/'935'!P177*('11'!B$17-'935'!W177)/('11'!D$17-'935'!X177))))),0)</f>
        <v>0</v>
      </c>
      <c r="C13124" s="10"/>
    </row>
    <row r="13125" spans="1:3">
      <c r="A13125" s="21">
        <v>172</v>
      </c>
      <c r="B13125" s="6">
        <f>IF(B12510,IF('Calc1'!B10596=0,'Calc2'!B1396,MAX(0,MIN('Calc2'!B1396,'Calc2'!B1396+(B11903/'935'!P178*('11'!B$17-'935'!W178)/('11'!D$17-'935'!X178))))),0)</f>
        <v>0</v>
      </c>
      <c r="C13125" s="10"/>
    </row>
    <row r="13126" spans="1:3">
      <c r="A13126" s="21">
        <v>173</v>
      </c>
      <c r="B13126" s="6">
        <f>IF(B12511,IF('Calc1'!B10597=0,'Calc2'!B1397,MAX(0,MIN('Calc2'!B1397,'Calc2'!B1397+(B11904/'935'!P179*('11'!B$17-'935'!W179)/('11'!D$17-'935'!X179))))),0)</f>
        <v>0</v>
      </c>
      <c r="C13126" s="10"/>
    </row>
    <row r="13127" spans="1:3">
      <c r="A13127" s="21">
        <v>174</v>
      </c>
      <c r="B13127" s="6">
        <f>IF(B12512,IF('Calc1'!B10598=0,'Calc2'!B1398,MAX(0,MIN('Calc2'!B1398,'Calc2'!B1398+(B11905/'935'!P180*('11'!B$17-'935'!W180)/('11'!D$17-'935'!X180))))),0)</f>
        <v>0</v>
      </c>
      <c r="C13127" s="10"/>
    </row>
    <row r="13128" spans="1:3">
      <c r="A13128" s="21">
        <v>175</v>
      </c>
      <c r="B13128" s="6">
        <f>IF(B12513,IF('Calc1'!B10599=0,'Calc2'!B1399,MAX(0,MIN('Calc2'!B1399,'Calc2'!B1399+(B11906/'935'!P181*('11'!B$17-'935'!W181)/('11'!D$17-'935'!X181))))),0)</f>
        <v>0</v>
      </c>
      <c r="C13128" s="10"/>
    </row>
    <row r="13129" spans="1:3">
      <c r="A13129" s="21">
        <v>176</v>
      </c>
      <c r="B13129" s="6">
        <f>IF(B12514,IF('Calc1'!B10600=0,'Calc2'!B1400,MAX(0,MIN('Calc2'!B1400,'Calc2'!B1400+(B11907/'935'!P182*('11'!B$17-'935'!W182)/('11'!D$17-'935'!X182))))),0)</f>
        <v>0</v>
      </c>
      <c r="C13129" s="10"/>
    </row>
    <row r="13130" spans="1:3">
      <c r="A13130" s="21">
        <v>177</v>
      </c>
      <c r="B13130" s="6">
        <f>IF(B12515,IF('Calc1'!B10601=0,'Calc2'!B1401,MAX(0,MIN('Calc2'!B1401,'Calc2'!B1401+(B11908/'935'!P183*('11'!B$17-'935'!W183)/('11'!D$17-'935'!X183))))),0)</f>
        <v>0</v>
      </c>
      <c r="C13130" s="10"/>
    </row>
    <row r="13131" spans="1:3">
      <c r="A13131" s="21">
        <v>178</v>
      </c>
      <c r="B13131" s="6">
        <f>IF(B12516,IF('Calc1'!B10602=0,'Calc2'!B1402,MAX(0,MIN('Calc2'!B1402,'Calc2'!B1402+(B11909/'935'!P184*('11'!B$17-'935'!W184)/('11'!D$17-'935'!X184))))),0)</f>
        <v>0</v>
      </c>
      <c r="C13131" s="10"/>
    </row>
    <row r="13132" spans="1:3">
      <c r="A13132" s="21">
        <v>179</v>
      </c>
      <c r="B13132" s="6">
        <f>IF(B12517,IF('Calc1'!B10603=0,'Calc2'!B1403,MAX(0,MIN('Calc2'!B1403,'Calc2'!B1403+(B11910/'935'!P185*('11'!B$17-'935'!W185)/('11'!D$17-'935'!X185))))),0)</f>
        <v>0</v>
      </c>
      <c r="C13132" s="10"/>
    </row>
    <row r="13133" spans="1:3">
      <c r="A13133" s="21">
        <v>180</v>
      </c>
      <c r="B13133" s="6">
        <f>IF(B12518,IF('Calc1'!B10604=0,'Calc2'!B1404,MAX(0,MIN('Calc2'!B1404,'Calc2'!B1404+(B11911/'935'!P186*('11'!B$17-'935'!W186)/('11'!D$17-'935'!X186))))),0)</f>
        <v>0</v>
      </c>
      <c r="C13133" s="10"/>
    </row>
    <row r="13134" spans="1:3">
      <c r="A13134" s="21">
        <v>181</v>
      </c>
      <c r="B13134" s="6">
        <f>IF(B12519,IF('Calc1'!B10605=0,'Calc2'!B1405,MAX(0,MIN('Calc2'!B1405,'Calc2'!B1405+(B11912/'935'!P187*('11'!B$17-'935'!W187)/('11'!D$17-'935'!X187))))),0)</f>
        <v>0</v>
      </c>
      <c r="C13134" s="10"/>
    </row>
    <row r="13135" spans="1:3">
      <c r="A13135" s="21">
        <v>182</v>
      </c>
      <c r="B13135" s="6">
        <f>IF(B12520,IF('Calc1'!B10606=0,'Calc2'!B1406,MAX(0,MIN('Calc2'!B1406,'Calc2'!B1406+(B11913/'935'!P188*('11'!B$17-'935'!W188)/('11'!D$17-'935'!X188))))),0)</f>
        <v>0</v>
      </c>
      <c r="C13135" s="10"/>
    </row>
    <row r="13136" spans="1:3">
      <c r="A13136" s="21">
        <v>183</v>
      </c>
      <c r="B13136" s="6">
        <f>IF(B12521,IF('Calc1'!B10607=0,'Calc2'!B1407,MAX(0,MIN('Calc2'!B1407,'Calc2'!B1407+(B11914/'935'!P189*('11'!B$17-'935'!W189)/('11'!D$17-'935'!X189))))),0)</f>
        <v>0</v>
      </c>
      <c r="C13136" s="10"/>
    </row>
    <row r="13137" spans="1:3">
      <c r="A13137" s="21">
        <v>184</v>
      </c>
      <c r="B13137" s="6">
        <f>IF(B12522,IF('Calc1'!B10608=0,'Calc2'!B1408,MAX(0,MIN('Calc2'!B1408,'Calc2'!B1408+(B11915/'935'!P190*('11'!B$17-'935'!W190)/('11'!D$17-'935'!X190))))),0)</f>
        <v>0</v>
      </c>
      <c r="C13137" s="10"/>
    </row>
    <row r="13138" spans="1:3">
      <c r="A13138" s="21">
        <v>185</v>
      </c>
      <c r="B13138" s="6">
        <f>IF(B12523,IF('Calc1'!B10609=0,'Calc2'!B1409,MAX(0,MIN('Calc2'!B1409,'Calc2'!B1409+(B11916/'935'!P191*('11'!B$17-'935'!W191)/('11'!D$17-'935'!X191))))),0)</f>
        <v>0</v>
      </c>
      <c r="C13138" s="10"/>
    </row>
    <row r="13139" spans="1:3">
      <c r="A13139" s="21">
        <v>186</v>
      </c>
      <c r="B13139" s="6">
        <f>IF(B12524,IF('Calc1'!B10610=0,'Calc2'!B1410,MAX(0,MIN('Calc2'!B1410,'Calc2'!B1410+(B11917/'935'!P192*('11'!B$17-'935'!W192)/('11'!D$17-'935'!X192))))),0)</f>
        <v>0</v>
      </c>
      <c r="C13139" s="10"/>
    </row>
    <row r="13140" spans="1:3">
      <c r="A13140" s="21">
        <v>187</v>
      </c>
      <c r="B13140" s="6">
        <f>IF(B12525,IF('Calc1'!B10611=0,'Calc2'!B1411,MAX(0,MIN('Calc2'!B1411,'Calc2'!B1411+(B11918/'935'!P193*('11'!B$17-'935'!W193)/('11'!D$17-'935'!X193))))),0)</f>
        <v>0</v>
      </c>
      <c r="C13140" s="10"/>
    </row>
    <row r="13141" spans="1:3">
      <c r="A13141" s="21">
        <v>188</v>
      </c>
      <c r="B13141" s="6">
        <f>IF(B12526,IF('Calc1'!B10612=0,'Calc2'!B1412,MAX(0,MIN('Calc2'!B1412,'Calc2'!B1412+(B11919/'935'!P194*('11'!B$17-'935'!W194)/('11'!D$17-'935'!X194))))),0)</f>
        <v>0</v>
      </c>
      <c r="C13141" s="10"/>
    </row>
    <row r="13142" spans="1:3">
      <c r="A13142" s="21">
        <v>189</v>
      </c>
      <c r="B13142" s="6">
        <f>IF(B12527,IF('Calc1'!B10613=0,'Calc2'!B1413,MAX(0,MIN('Calc2'!B1413,'Calc2'!B1413+(B11920/'935'!P195*('11'!B$17-'935'!W195)/('11'!D$17-'935'!X195))))),0)</f>
        <v>0</v>
      </c>
      <c r="C13142" s="10"/>
    </row>
    <row r="13143" spans="1:3">
      <c r="A13143" s="21">
        <v>190</v>
      </c>
      <c r="B13143" s="6">
        <f>IF(B12528,IF('Calc1'!B10614=0,'Calc2'!B1414,MAX(0,MIN('Calc2'!B1414,'Calc2'!B1414+(B11921/'935'!P196*('11'!B$17-'935'!W196)/('11'!D$17-'935'!X196))))),0)</f>
        <v>0</v>
      </c>
      <c r="C13143" s="10"/>
    </row>
    <row r="13144" spans="1:3">
      <c r="A13144" s="21">
        <v>191</v>
      </c>
      <c r="B13144" s="6">
        <f>IF(B12529,IF('Calc1'!B10615=0,'Calc2'!B1415,MAX(0,MIN('Calc2'!B1415,'Calc2'!B1415+(B11922/'935'!P197*('11'!B$17-'935'!W197)/('11'!D$17-'935'!X197))))),0)</f>
        <v>0</v>
      </c>
      <c r="C13144" s="10"/>
    </row>
    <row r="13145" spans="1:3">
      <c r="A13145" s="21">
        <v>192</v>
      </c>
      <c r="B13145" s="6">
        <f>IF(B12530,IF('Calc1'!B10616=0,'Calc2'!B1416,MAX(0,MIN('Calc2'!B1416,'Calc2'!B1416+(B11923/'935'!P198*('11'!B$17-'935'!W198)/('11'!D$17-'935'!X198))))),0)</f>
        <v>0</v>
      </c>
      <c r="C13145" s="10"/>
    </row>
    <row r="13146" spans="1:3">
      <c r="A13146" s="21">
        <v>193</v>
      </c>
      <c r="B13146" s="6">
        <f>IF(B12531,IF('Calc1'!B10617=0,'Calc2'!B1417,MAX(0,MIN('Calc2'!B1417,'Calc2'!B1417+(B11924/'935'!P199*('11'!B$17-'935'!W199)/('11'!D$17-'935'!X199))))),0)</f>
        <v>0</v>
      </c>
      <c r="C13146" s="10"/>
    </row>
    <row r="13147" spans="1:3">
      <c r="A13147" s="21">
        <v>194</v>
      </c>
      <c r="B13147" s="6">
        <f>IF(B12532,IF('Calc1'!B10618=0,'Calc2'!B1418,MAX(0,MIN('Calc2'!B1418,'Calc2'!B1418+(B11925/'935'!P200*('11'!B$17-'935'!W200)/('11'!D$17-'935'!X200))))),0)</f>
        <v>0</v>
      </c>
      <c r="C13147" s="10"/>
    </row>
    <row r="13148" spans="1:3">
      <c r="A13148" s="21">
        <v>195</v>
      </c>
      <c r="B13148" s="6">
        <f>IF(B12533,IF('Calc1'!B10619=0,'Calc2'!B1419,MAX(0,MIN('Calc2'!B1419,'Calc2'!B1419+(B11926/'935'!P201*('11'!B$17-'935'!W201)/('11'!D$17-'935'!X201))))),0)</f>
        <v>0</v>
      </c>
      <c r="C13148" s="10"/>
    </row>
    <row r="13149" spans="1:3">
      <c r="A13149" s="21">
        <v>196</v>
      </c>
      <c r="B13149" s="6">
        <f>IF(B12534,IF('Calc1'!B10620=0,'Calc2'!B1420,MAX(0,MIN('Calc2'!B1420,'Calc2'!B1420+(B11927/'935'!P202*('11'!B$17-'935'!W202)/('11'!D$17-'935'!X202))))),0)</f>
        <v>0</v>
      </c>
      <c r="C13149" s="10"/>
    </row>
    <row r="13150" spans="1:3">
      <c r="A13150" s="21">
        <v>197</v>
      </c>
      <c r="B13150" s="6">
        <f>IF(B12535,IF('Calc1'!B10621=0,'Calc2'!B1421,MAX(0,MIN('Calc2'!B1421,'Calc2'!B1421+(B11928/'935'!P203*('11'!B$17-'935'!W203)/('11'!D$17-'935'!X203))))),0)</f>
        <v>0</v>
      </c>
      <c r="C13150" s="10"/>
    </row>
    <row r="13151" spans="1:3">
      <c r="A13151" s="21">
        <v>198</v>
      </c>
      <c r="B13151" s="6">
        <f>IF(B12536,IF('Calc1'!B10622=0,'Calc2'!B1422,MAX(0,MIN('Calc2'!B1422,'Calc2'!B1422+(B11929/'935'!P204*('11'!B$17-'935'!W204)/('11'!D$17-'935'!X204))))),0)</f>
        <v>0</v>
      </c>
      <c r="C13151" s="10"/>
    </row>
    <row r="13152" spans="1:3">
      <c r="A13152" s="21">
        <v>199</v>
      </c>
      <c r="B13152" s="6">
        <f>IF(B12537,IF('Calc1'!B10623=0,'Calc2'!B1423,MAX(0,MIN('Calc2'!B1423,'Calc2'!B1423+(B11930/'935'!P205*('11'!B$17-'935'!W205)/('11'!D$17-'935'!X205))))),0)</f>
        <v>0</v>
      </c>
      <c r="C13152" s="10"/>
    </row>
    <row r="13153" spans="1:3">
      <c r="A13153" s="21">
        <v>200</v>
      </c>
      <c r="B13153" s="6">
        <f>IF(B12538,IF('Calc1'!B10624=0,'Calc2'!B1424,MAX(0,MIN('Calc2'!B1424,'Calc2'!B1424+(B11931/'935'!P206*('11'!B$17-'935'!W206)/('11'!D$17-'935'!X206))))),0)</f>
        <v>0</v>
      </c>
      <c r="C13153" s="10"/>
    </row>
    <row r="13154" spans="1:3">
      <c r="A13154" s="21">
        <v>201</v>
      </c>
      <c r="B13154" s="6">
        <f>IF(B12539,IF('Calc1'!B10625=0,'Calc2'!B1425,MAX(0,MIN('Calc2'!B1425,'Calc2'!B1425+(B11932/'935'!P207*('11'!B$17-'935'!W207)/('11'!D$17-'935'!X207))))),0)</f>
        <v>0</v>
      </c>
      <c r="C13154" s="10"/>
    </row>
    <row r="13155" spans="1:3">
      <c r="A13155" s="21">
        <v>202</v>
      </c>
      <c r="B13155" s="6">
        <f>IF(B12540,IF('Calc1'!B10626=0,'Calc2'!B1426,MAX(0,MIN('Calc2'!B1426,'Calc2'!B1426+(B11933/'935'!P208*('11'!B$17-'935'!W208)/('11'!D$17-'935'!X208))))),0)</f>
        <v>0</v>
      </c>
      <c r="C13155" s="10"/>
    </row>
    <row r="13156" spans="1:3">
      <c r="A13156" s="21">
        <v>203</v>
      </c>
      <c r="B13156" s="6">
        <f>IF(B12541,IF('Calc1'!B10627=0,'Calc2'!B1427,MAX(0,MIN('Calc2'!B1427,'Calc2'!B1427+(B11934/'935'!P209*('11'!B$17-'935'!W209)/('11'!D$17-'935'!X209))))),0)</f>
        <v>0</v>
      </c>
      <c r="C13156" s="10"/>
    </row>
    <row r="13157" spans="1:3">
      <c r="A13157" s="21">
        <v>204</v>
      </c>
      <c r="B13157" s="6">
        <f>IF(B12542,IF('Calc1'!B10628=0,'Calc2'!B1428,MAX(0,MIN('Calc2'!B1428,'Calc2'!B1428+(B11935/'935'!P210*('11'!B$17-'935'!W210)/('11'!D$17-'935'!X210))))),0)</f>
        <v>0</v>
      </c>
      <c r="C13157" s="10"/>
    </row>
    <row r="13158" spans="1:3">
      <c r="A13158" s="21">
        <v>205</v>
      </c>
      <c r="B13158" s="6">
        <f>IF(B12543,IF('Calc1'!B10629=0,'Calc2'!B1429,MAX(0,MIN('Calc2'!B1429,'Calc2'!B1429+(B11936/'935'!P211*('11'!B$17-'935'!W211)/('11'!D$17-'935'!X211))))),0)</f>
        <v>0</v>
      </c>
      <c r="C13158" s="10"/>
    </row>
    <row r="13159" spans="1:3">
      <c r="A13159" s="21">
        <v>206</v>
      </c>
      <c r="B13159" s="6">
        <f>IF(B12544,IF('Calc1'!B10630=0,'Calc2'!B1430,MAX(0,MIN('Calc2'!B1430,'Calc2'!B1430+(B11937/'935'!P212*('11'!B$17-'935'!W212)/('11'!D$17-'935'!X212))))),0)</f>
        <v>0</v>
      </c>
      <c r="C13159" s="10"/>
    </row>
    <row r="13160" spans="1:3">
      <c r="A13160" s="21">
        <v>207</v>
      </c>
      <c r="B13160" s="6">
        <f>IF(B12545,IF('Calc1'!B10631=0,'Calc2'!B1431,MAX(0,MIN('Calc2'!B1431,'Calc2'!B1431+(B11938/'935'!P213*('11'!B$17-'935'!W213)/('11'!D$17-'935'!X213))))),0)</f>
        <v>0</v>
      </c>
      <c r="C13160" s="10"/>
    </row>
    <row r="13161" spans="1:3">
      <c r="A13161" s="21">
        <v>208</v>
      </c>
      <c r="B13161" s="6">
        <f>IF(B12546,IF('Calc1'!B10632=0,'Calc2'!B1432,MAX(0,MIN('Calc2'!B1432,'Calc2'!B1432+(B11939/'935'!P214*('11'!B$17-'935'!W214)/('11'!D$17-'935'!X214))))),0)</f>
        <v>0</v>
      </c>
      <c r="C13161" s="10"/>
    </row>
    <row r="13162" spans="1:3">
      <c r="A13162" s="21">
        <v>209</v>
      </c>
      <c r="B13162" s="6">
        <f>IF(B12547,IF('Calc1'!B10633=0,'Calc2'!B1433,MAX(0,MIN('Calc2'!B1433,'Calc2'!B1433+(B11940/'935'!P215*('11'!B$17-'935'!W215)/('11'!D$17-'935'!X215))))),0)</f>
        <v>0</v>
      </c>
      <c r="C13162" s="10"/>
    </row>
    <row r="13163" spans="1:3">
      <c r="A13163" s="21">
        <v>210</v>
      </c>
      <c r="B13163" s="6">
        <f>IF(B12548,IF('Calc1'!B10634=0,'Calc2'!B1434,MAX(0,MIN('Calc2'!B1434,'Calc2'!B1434+(B11941/'935'!P216*('11'!B$17-'935'!W216)/('11'!D$17-'935'!X216))))),0)</f>
        <v>0</v>
      </c>
      <c r="C13163" s="10"/>
    </row>
    <row r="13164" spans="1:3">
      <c r="A13164" s="21">
        <v>211</v>
      </c>
      <c r="B13164" s="6">
        <f>IF(B12549,IF('Calc1'!B10635=0,'Calc2'!B1435,MAX(0,MIN('Calc2'!B1435,'Calc2'!B1435+(B11942/'935'!P217*('11'!B$17-'935'!W217)/('11'!D$17-'935'!X217))))),0)</f>
        <v>0</v>
      </c>
      <c r="C13164" s="10"/>
    </row>
    <row r="13165" spans="1:3">
      <c r="A13165" s="21">
        <v>212</v>
      </c>
      <c r="B13165" s="6">
        <f>IF(B12550,IF('Calc1'!B10636=0,'Calc2'!B1436,MAX(0,MIN('Calc2'!B1436,'Calc2'!B1436+(B11943/'935'!P218*('11'!B$17-'935'!W218)/('11'!D$17-'935'!X218))))),0)</f>
        <v>0</v>
      </c>
      <c r="C13165" s="10"/>
    </row>
    <row r="13166" spans="1:3">
      <c r="A13166" s="21">
        <v>213</v>
      </c>
      <c r="B13166" s="6">
        <f>IF(B12551,IF('Calc1'!B10637=0,'Calc2'!B1437,MAX(0,MIN('Calc2'!B1437,'Calc2'!B1437+(B11944/'935'!P219*('11'!B$17-'935'!W219)/('11'!D$17-'935'!X219))))),0)</f>
        <v>0</v>
      </c>
      <c r="C13166" s="10"/>
    </row>
    <row r="13167" spans="1:3">
      <c r="A13167" s="21">
        <v>214</v>
      </c>
      <c r="B13167" s="6">
        <f>IF(B12552,IF('Calc1'!B10638=0,'Calc2'!B1438,MAX(0,MIN('Calc2'!B1438,'Calc2'!B1438+(B11945/'935'!P220*('11'!B$17-'935'!W220)/('11'!D$17-'935'!X220))))),0)</f>
        <v>0</v>
      </c>
      <c r="C13167" s="10"/>
    </row>
    <row r="13168" spans="1:3">
      <c r="A13168" s="21">
        <v>215</v>
      </c>
      <c r="B13168" s="6">
        <f>IF(B12553,IF('Calc1'!B10639=0,'Calc2'!B1439,MAX(0,MIN('Calc2'!B1439,'Calc2'!B1439+(B11946/'935'!P221*('11'!B$17-'935'!W221)/('11'!D$17-'935'!X221))))),0)</f>
        <v>0</v>
      </c>
      <c r="C13168" s="10"/>
    </row>
    <row r="13169" spans="1:3">
      <c r="A13169" s="21">
        <v>216</v>
      </c>
      <c r="B13169" s="6">
        <f>IF(B12554,IF('Calc1'!B10640=0,'Calc2'!B1440,MAX(0,MIN('Calc2'!B1440,'Calc2'!B1440+(B11947/'935'!P222*('11'!B$17-'935'!W222)/('11'!D$17-'935'!X222))))),0)</f>
        <v>0</v>
      </c>
      <c r="C13169" s="10"/>
    </row>
    <row r="13170" spans="1:3">
      <c r="A13170" s="21">
        <v>217</v>
      </c>
      <c r="B13170" s="6">
        <f>IF(B12555,IF('Calc1'!B10641=0,'Calc2'!B1441,MAX(0,MIN('Calc2'!B1441,'Calc2'!B1441+(B11948/'935'!P223*('11'!B$17-'935'!W223)/('11'!D$17-'935'!X223))))),0)</f>
        <v>0</v>
      </c>
      <c r="C13170" s="10"/>
    </row>
    <row r="13171" spans="1:3">
      <c r="A13171" s="21">
        <v>218</v>
      </c>
      <c r="B13171" s="6">
        <f>IF(B12556,IF('Calc1'!B10642=0,'Calc2'!B1442,MAX(0,MIN('Calc2'!B1442,'Calc2'!B1442+(B11949/'935'!P224*('11'!B$17-'935'!W224)/('11'!D$17-'935'!X224))))),0)</f>
        <v>0</v>
      </c>
      <c r="C13171" s="10"/>
    </row>
    <row r="13172" spans="1:3">
      <c r="A13172" s="21">
        <v>219</v>
      </c>
      <c r="B13172" s="6">
        <f>IF(B12557,IF('Calc1'!B10643=0,'Calc2'!B1443,MAX(0,MIN('Calc2'!B1443,'Calc2'!B1443+(B11950/'935'!P225*('11'!B$17-'935'!W225)/('11'!D$17-'935'!X225))))),0)</f>
        <v>0</v>
      </c>
      <c r="C13172" s="10"/>
    </row>
    <row r="13173" spans="1:3">
      <c r="A13173" s="21">
        <v>220</v>
      </c>
      <c r="B13173" s="6">
        <f>IF(B12558,IF('Calc1'!B10644=0,'Calc2'!B1444,MAX(0,MIN('Calc2'!B1444,'Calc2'!B1444+(B11951/'935'!P226*('11'!B$17-'935'!W226)/('11'!D$17-'935'!X226))))),0)</f>
        <v>0</v>
      </c>
      <c r="C13173" s="10"/>
    </row>
    <row r="13174" spans="1:3">
      <c r="A13174" s="21">
        <v>221</v>
      </c>
      <c r="B13174" s="6">
        <f>IF(B12559,IF('Calc1'!B10645=0,'Calc2'!B1445,MAX(0,MIN('Calc2'!B1445,'Calc2'!B1445+(B11952/'935'!P227*('11'!B$17-'935'!W227)/('11'!D$17-'935'!X227))))),0)</f>
        <v>0</v>
      </c>
      <c r="C13174" s="10"/>
    </row>
    <row r="13175" spans="1:3">
      <c r="A13175" s="21">
        <v>222</v>
      </c>
      <c r="B13175" s="6">
        <f>IF(B12560,IF('Calc1'!B10646=0,'Calc2'!B1446,MAX(0,MIN('Calc2'!B1446,'Calc2'!B1446+(B11953/'935'!P228*('11'!B$17-'935'!W228)/('11'!D$17-'935'!X228))))),0)</f>
        <v>0</v>
      </c>
      <c r="C13175" s="10"/>
    </row>
    <row r="13176" spans="1:3">
      <c r="A13176" s="21">
        <v>223</v>
      </c>
      <c r="B13176" s="6">
        <f>IF(B12561,IF('Calc1'!B10647=0,'Calc2'!B1447,MAX(0,MIN('Calc2'!B1447,'Calc2'!B1447+(B11954/'935'!P229*('11'!B$17-'935'!W229)/('11'!D$17-'935'!X229))))),0)</f>
        <v>0</v>
      </c>
      <c r="C13176" s="10"/>
    </row>
    <row r="13177" spans="1:3">
      <c r="A13177" s="21">
        <v>224</v>
      </c>
      <c r="B13177" s="6">
        <f>IF(B12562,IF('Calc1'!B10648=0,'Calc2'!B1448,MAX(0,MIN('Calc2'!B1448,'Calc2'!B1448+(B11955/'935'!P230*('11'!B$17-'935'!W230)/('11'!D$17-'935'!X230))))),0)</f>
        <v>0</v>
      </c>
      <c r="C13177" s="10"/>
    </row>
    <row r="13178" spans="1:3">
      <c r="A13178" s="21">
        <v>225</v>
      </c>
      <c r="B13178" s="6">
        <f>IF(B12563,IF('Calc1'!B10649=0,'Calc2'!B1449,MAX(0,MIN('Calc2'!B1449,'Calc2'!B1449+(B11956/'935'!P231*('11'!B$17-'935'!W231)/('11'!D$17-'935'!X231))))),0)</f>
        <v>0</v>
      </c>
      <c r="C13178" s="10"/>
    </row>
    <row r="13179" spans="1:3">
      <c r="A13179" s="21">
        <v>226</v>
      </c>
      <c r="B13179" s="6">
        <f>IF(B12564,IF('Calc1'!B10650=0,'Calc2'!B1450,MAX(0,MIN('Calc2'!B1450,'Calc2'!B1450+(B11957/'935'!P232*('11'!B$17-'935'!W232)/('11'!D$17-'935'!X232))))),0)</f>
        <v>0</v>
      </c>
      <c r="C13179" s="10"/>
    </row>
    <row r="13180" spans="1:3">
      <c r="A13180" s="21">
        <v>227</v>
      </c>
      <c r="B13180" s="6">
        <f>IF(B12565,IF('Calc1'!B10651=0,'Calc2'!B1451,MAX(0,MIN('Calc2'!B1451,'Calc2'!B1451+(B11958/'935'!P233*('11'!B$17-'935'!W233)/('11'!D$17-'935'!X233))))),0)</f>
        <v>0</v>
      </c>
      <c r="C13180" s="10"/>
    </row>
    <row r="13181" spans="1:3">
      <c r="A13181" s="21">
        <v>228</v>
      </c>
      <c r="B13181" s="6">
        <f>IF(B12566,IF('Calc1'!B10652=0,'Calc2'!B1452,MAX(0,MIN('Calc2'!B1452,'Calc2'!B1452+(B11959/'935'!P234*('11'!B$17-'935'!W234)/('11'!D$17-'935'!X234))))),0)</f>
        <v>0</v>
      </c>
      <c r="C13181" s="10"/>
    </row>
    <row r="13182" spans="1:3">
      <c r="A13182" s="21">
        <v>229</v>
      </c>
      <c r="B13182" s="6">
        <f>IF(B12567,IF('Calc1'!B10653=0,'Calc2'!B1453,MAX(0,MIN('Calc2'!B1453,'Calc2'!B1453+(B11960/'935'!P235*('11'!B$17-'935'!W235)/('11'!D$17-'935'!X235))))),0)</f>
        <v>0</v>
      </c>
      <c r="C13182" s="10"/>
    </row>
    <row r="13183" spans="1:3">
      <c r="A13183" s="21">
        <v>230</v>
      </c>
      <c r="B13183" s="6">
        <f>IF(B12568,IF('Calc1'!B10654=0,'Calc2'!B1454,MAX(0,MIN('Calc2'!B1454,'Calc2'!B1454+(B11961/'935'!P236*('11'!B$17-'935'!W236)/('11'!D$17-'935'!X236))))),0)</f>
        <v>0</v>
      </c>
      <c r="C13183" s="10"/>
    </row>
    <row r="13184" spans="1:3">
      <c r="A13184" s="21">
        <v>231</v>
      </c>
      <c r="B13184" s="6">
        <f>IF(B12569,IF('Calc1'!B10655=0,'Calc2'!B1455,MAX(0,MIN('Calc2'!B1455,'Calc2'!B1455+(B11962/'935'!P237*('11'!B$17-'935'!W237)/('11'!D$17-'935'!X237))))),0)</f>
        <v>0</v>
      </c>
      <c r="C13184" s="10"/>
    </row>
    <row r="13185" spans="1:3">
      <c r="A13185" s="21">
        <v>232</v>
      </c>
      <c r="B13185" s="6">
        <f>IF(B12570,IF('Calc1'!B10656=0,'Calc2'!B1456,MAX(0,MIN('Calc2'!B1456,'Calc2'!B1456+(B11963/'935'!P238*('11'!B$17-'935'!W238)/('11'!D$17-'935'!X238))))),0)</f>
        <v>0</v>
      </c>
      <c r="C13185" s="10"/>
    </row>
    <row r="13186" spans="1:3">
      <c r="A13186" s="21">
        <v>233</v>
      </c>
      <c r="B13186" s="6">
        <f>IF(B12571,IF('Calc1'!B10657=0,'Calc2'!B1457,MAX(0,MIN('Calc2'!B1457,'Calc2'!B1457+(B11964/'935'!P239*('11'!B$17-'935'!W239)/('11'!D$17-'935'!X239))))),0)</f>
        <v>0</v>
      </c>
      <c r="C13186" s="10"/>
    </row>
    <row r="13187" spans="1:3">
      <c r="A13187" s="21">
        <v>234</v>
      </c>
      <c r="B13187" s="6">
        <f>IF(B12572,IF('Calc1'!B10658=0,'Calc2'!B1458,MAX(0,MIN('Calc2'!B1458,'Calc2'!B1458+(B11965/'935'!P240*('11'!B$17-'935'!W240)/('11'!D$17-'935'!X240))))),0)</f>
        <v>0</v>
      </c>
      <c r="C13187" s="10"/>
    </row>
    <row r="13188" spans="1:3">
      <c r="A13188" s="21">
        <v>235</v>
      </c>
      <c r="B13188" s="6">
        <f>IF(B12573,IF('Calc1'!B10659=0,'Calc2'!B1459,MAX(0,MIN('Calc2'!B1459,'Calc2'!B1459+(B11966/'935'!P241*('11'!B$17-'935'!W241)/('11'!D$17-'935'!X241))))),0)</f>
        <v>0</v>
      </c>
      <c r="C13188" s="10"/>
    </row>
    <row r="13189" spans="1:3">
      <c r="A13189" s="21">
        <v>236</v>
      </c>
      <c r="B13189" s="6">
        <f>IF(B12574,IF('Calc1'!B10660=0,'Calc2'!B1460,MAX(0,MIN('Calc2'!B1460,'Calc2'!B1460+(B11967/'935'!P242*('11'!B$17-'935'!W242)/('11'!D$17-'935'!X242))))),0)</f>
        <v>0</v>
      </c>
      <c r="C13189" s="10"/>
    </row>
    <row r="13190" spans="1:3">
      <c r="A13190" s="21">
        <v>237</v>
      </c>
      <c r="B13190" s="6">
        <f>IF(B12575,IF('Calc1'!B10661=0,'Calc2'!B1461,MAX(0,MIN('Calc2'!B1461,'Calc2'!B1461+(B11968/'935'!P243*('11'!B$17-'935'!W243)/('11'!D$17-'935'!X243))))),0)</f>
        <v>0</v>
      </c>
      <c r="C13190" s="10"/>
    </row>
    <row r="13191" spans="1:3">
      <c r="A13191" s="21">
        <v>238</v>
      </c>
      <c r="B13191" s="6">
        <f>IF(B12576,IF('Calc1'!B10662=0,'Calc2'!B1462,MAX(0,MIN('Calc2'!B1462,'Calc2'!B1462+(B11969/'935'!P244*('11'!B$17-'935'!W244)/('11'!D$17-'935'!X244))))),0)</f>
        <v>0</v>
      </c>
      <c r="C13191" s="10"/>
    </row>
    <row r="13192" spans="1:3">
      <c r="A13192" s="21">
        <v>239</v>
      </c>
      <c r="B13192" s="6">
        <f>IF(B12577,IF('Calc1'!B10663=0,'Calc2'!B1463,MAX(0,MIN('Calc2'!B1463,'Calc2'!B1463+(B11970/'935'!P245*('11'!B$17-'935'!W245)/('11'!D$17-'935'!X245))))),0)</f>
        <v>0</v>
      </c>
      <c r="C13192" s="10"/>
    </row>
    <row r="13193" spans="1:3">
      <c r="A13193" s="21">
        <v>240</v>
      </c>
      <c r="B13193" s="6">
        <f>IF(B12578,IF('Calc1'!B10664=0,'Calc2'!B1464,MAX(0,MIN('Calc2'!B1464,'Calc2'!B1464+(B11971/'935'!P246*('11'!B$17-'935'!W246)/('11'!D$17-'935'!X246))))),0)</f>
        <v>0</v>
      </c>
      <c r="C13193" s="10"/>
    </row>
    <row r="13194" spans="1:3">
      <c r="A13194" s="21">
        <v>241</v>
      </c>
      <c r="B13194" s="6">
        <f>IF(B12579,IF('Calc1'!B10665=0,'Calc2'!B1465,MAX(0,MIN('Calc2'!B1465,'Calc2'!B1465+(B11972/'935'!P247*('11'!B$17-'935'!W247)/('11'!D$17-'935'!X247))))),0)</f>
        <v>0</v>
      </c>
      <c r="C13194" s="10"/>
    </row>
    <row r="13195" spans="1:3">
      <c r="A13195" s="21">
        <v>242</v>
      </c>
      <c r="B13195" s="6">
        <f>IF(B12580,IF('Calc1'!B10666=0,'Calc2'!B1466,MAX(0,MIN('Calc2'!B1466,'Calc2'!B1466+(B11973/'935'!P248*('11'!B$17-'935'!W248)/('11'!D$17-'935'!X248))))),0)</f>
        <v>0</v>
      </c>
      <c r="C13195" s="10"/>
    </row>
    <row r="13196" spans="1:3">
      <c r="A13196" s="21">
        <v>243</v>
      </c>
      <c r="B13196" s="6">
        <f>IF(B12581,IF('Calc1'!B10667=0,'Calc2'!B1467,MAX(0,MIN('Calc2'!B1467,'Calc2'!B1467+(B11974/'935'!P249*('11'!B$17-'935'!W249)/('11'!D$17-'935'!X249))))),0)</f>
        <v>0</v>
      </c>
      <c r="C13196" s="10"/>
    </row>
    <row r="13197" spans="1:3">
      <c r="A13197" s="21">
        <v>244</v>
      </c>
      <c r="B13197" s="6">
        <f>IF(B12582,IF('Calc1'!B10668=0,'Calc2'!B1468,MAX(0,MIN('Calc2'!B1468,'Calc2'!B1468+(B11975/'935'!P250*('11'!B$17-'935'!W250)/('11'!D$17-'935'!X250))))),0)</f>
        <v>0</v>
      </c>
      <c r="C13197" s="10"/>
    </row>
    <row r="13198" spans="1:3">
      <c r="A13198" s="21">
        <v>245</v>
      </c>
      <c r="B13198" s="6">
        <f>IF(B12583,IF('Calc1'!B10669=0,'Calc2'!B1469,MAX(0,MIN('Calc2'!B1469,'Calc2'!B1469+(B11976/'935'!P251*('11'!B$17-'935'!W251)/('11'!D$17-'935'!X251))))),0)</f>
        <v>0</v>
      </c>
      <c r="C13198" s="10"/>
    </row>
    <row r="13199" spans="1:3">
      <c r="A13199" s="21">
        <v>246</v>
      </c>
      <c r="B13199" s="6">
        <f>IF(B12584,IF('Calc1'!B10670=0,'Calc2'!B1470,MAX(0,MIN('Calc2'!B1470,'Calc2'!B1470+(B11977/'935'!P252*('11'!B$17-'935'!W252)/('11'!D$17-'935'!X252))))),0)</f>
        <v>0</v>
      </c>
      <c r="C13199" s="10"/>
    </row>
    <row r="13200" spans="1:3">
      <c r="A13200" s="21">
        <v>247</v>
      </c>
      <c r="B13200" s="6">
        <f>IF(B12585,IF('Calc1'!B10671=0,'Calc2'!B1471,MAX(0,MIN('Calc2'!B1471,'Calc2'!B1471+(B11978/'935'!P253*('11'!B$17-'935'!W253)/('11'!D$17-'935'!X253))))),0)</f>
        <v>0</v>
      </c>
      <c r="C13200" s="10"/>
    </row>
    <row r="13201" spans="1:3">
      <c r="A13201" s="21">
        <v>248</v>
      </c>
      <c r="B13201" s="6">
        <f>IF(B12586,IF('Calc1'!B10672=0,'Calc2'!B1472,MAX(0,MIN('Calc2'!B1472,'Calc2'!B1472+(B11979/'935'!P254*('11'!B$17-'935'!W254)/('11'!D$17-'935'!X254))))),0)</f>
        <v>0</v>
      </c>
      <c r="C13201" s="10"/>
    </row>
    <row r="13202" spans="1:3">
      <c r="A13202" s="21">
        <v>249</v>
      </c>
      <c r="B13202" s="6">
        <f>IF(B12587,IF('Calc1'!B10673=0,'Calc2'!B1473,MAX(0,MIN('Calc2'!B1473,'Calc2'!B1473+(B11980/'935'!P255*('11'!B$17-'935'!W255)/('11'!D$17-'935'!X255))))),0)</f>
        <v>0</v>
      </c>
      <c r="C13202" s="10"/>
    </row>
    <row r="13203" spans="1:3">
      <c r="A13203" s="21">
        <v>250</v>
      </c>
      <c r="B13203" s="6">
        <f>IF(B12588,IF('Calc1'!B10674=0,'Calc2'!B1474,MAX(0,MIN('Calc2'!B1474,'Calc2'!B1474+(B11981/'935'!P256*('11'!B$17-'935'!W256)/('11'!D$17-'935'!X256))))),0)</f>
        <v>0</v>
      </c>
      <c r="C13203" s="10"/>
    </row>
    <row r="13204" spans="1:3">
      <c r="A13204" s="21">
        <v>251</v>
      </c>
      <c r="B13204" s="6">
        <f>IF(B12589,IF('Calc1'!B10675=0,'Calc2'!B1475,MAX(0,MIN('Calc2'!B1475,'Calc2'!B1475+(B11982/'935'!P257*('11'!B$17-'935'!W257)/('11'!D$17-'935'!X257))))),0)</f>
        <v>0</v>
      </c>
      <c r="C13204" s="10"/>
    </row>
    <row r="13205" spans="1:3">
      <c r="A13205" s="21">
        <v>252</v>
      </c>
      <c r="B13205" s="6">
        <f>IF(B12590,IF('Calc1'!B10676=0,'Calc2'!B1476,MAX(0,MIN('Calc2'!B1476,'Calc2'!B1476+(B11983/'935'!P258*('11'!B$17-'935'!W258)/('11'!D$17-'935'!X258))))),0)</f>
        <v>0</v>
      </c>
      <c r="C13205" s="10"/>
    </row>
    <row r="13206" spans="1:3">
      <c r="A13206" s="21">
        <v>253</v>
      </c>
      <c r="B13206" s="6">
        <f>IF(B12591,IF('Calc1'!B10677=0,'Calc2'!B1477,MAX(0,MIN('Calc2'!B1477,'Calc2'!B1477+(B11984/'935'!P259*('11'!B$17-'935'!W259)/('11'!D$17-'935'!X259))))),0)</f>
        <v>0</v>
      </c>
      <c r="C13206" s="10"/>
    </row>
    <row r="13207" spans="1:3">
      <c r="A13207" s="21">
        <v>254</v>
      </c>
      <c r="B13207" s="6">
        <f>IF(B12592,IF('Calc1'!B10678=0,'Calc2'!B1478,MAX(0,MIN('Calc2'!B1478,'Calc2'!B1478+(B11985/'935'!P260*('11'!B$17-'935'!W260)/('11'!D$17-'935'!X260))))),0)</f>
        <v>0</v>
      </c>
      <c r="C13207" s="10"/>
    </row>
    <row r="13208" spans="1:3">
      <c r="A13208" s="21">
        <v>255</v>
      </c>
      <c r="B13208" s="6">
        <f>IF(B12593,IF('Calc1'!B10679=0,'Calc2'!B1479,MAX(0,MIN('Calc2'!B1479,'Calc2'!B1479+(B11986/'935'!P261*('11'!B$17-'935'!W261)/('11'!D$17-'935'!X261))))),0)</f>
        <v>0</v>
      </c>
      <c r="C13208" s="10"/>
    </row>
    <row r="13209" spans="1:3">
      <c r="A13209" s="21">
        <v>256</v>
      </c>
      <c r="B13209" s="6">
        <f>IF(B12594,IF('Calc1'!B10680=0,'Calc2'!B1480,MAX(0,MIN('Calc2'!B1480,'Calc2'!B1480+(B11987/'935'!P262*('11'!B$17-'935'!W262)/('11'!D$17-'935'!X262))))),0)</f>
        <v>0</v>
      </c>
      <c r="C13209" s="10"/>
    </row>
    <row r="13210" spans="1:3">
      <c r="A13210" s="21">
        <v>257</v>
      </c>
      <c r="B13210" s="6">
        <f>IF(B12595,IF('Calc1'!B10681=0,'Calc2'!B1481,MAX(0,MIN('Calc2'!B1481,'Calc2'!B1481+(B11988/'935'!P263*('11'!B$17-'935'!W263)/('11'!D$17-'935'!X263))))),0)</f>
        <v>0</v>
      </c>
      <c r="C13210" s="10"/>
    </row>
    <row r="13211" spans="1:3">
      <c r="A13211" s="21">
        <v>258</v>
      </c>
      <c r="B13211" s="6">
        <f>IF(B12596,IF('Calc1'!B10682=0,'Calc2'!B1482,MAX(0,MIN('Calc2'!B1482,'Calc2'!B1482+(B11989/'935'!P264*('11'!B$17-'935'!W264)/('11'!D$17-'935'!X264))))),0)</f>
        <v>0</v>
      </c>
      <c r="C13211" s="10"/>
    </row>
    <row r="13212" spans="1:3">
      <c r="A13212" s="21">
        <v>259</v>
      </c>
      <c r="B13212" s="6">
        <f>IF(B12597,IF('Calc1'!B10683=0,'Calc2'!B1483,MAX(0,MIN('Calc2'!B1483,'Calc2'!B1483+(B11990/'935'!P265*('11'!B$17-'935'!W265)/('11'!D$17-'935'!X265))))),0)</f>
        <v>0</v>
      </c>
      <c r="C13212" s="10"/>
    </row>
    <row r="13213" spans="1:3">
      <c r="A13213" s="21">
        <v>260</v>
      </c>
      <c r="B13213" s="6">
        <f>IF(B12598,IF('Calc1'!B10684=0,'Calc2'!B1484,MAX(0,MIN('Calc2'!B1484,'Calc2'!B1484+(B11991/'935'!P266*('11'!B$17-'935'!W266)/('11'!D$17-'935'!X266))))),0)</f>
        <v>0</v>
      </c>
      <c r="C13213" s="10"/>
    </row>
    <row r="13214" spans="1:3">
      <c r="A13214" s="21">
        <v>261</v>
      </c>
      <c r="B13214" s="6">
        <f>IF(B12599,IF('Calc1'!B10685=0,'Calc2'!B1485,MAX(0,MIN('Calc2'!B1485,'Calc2'!B1485+(B11992/'935'!P267*('11'!B$17-'935'!W267)/('11'!D$17-'935'!X267))))),0)</f>
        <v>0</v>
      </c>
      <c r="C13214" s="10"/>
    </row>
    <row r="13215" spans="1:3">
      <c r="A13215" s="21">
        <v>262</v>
      </c>
      <c r="B13215" s="6">
        <f>IF(B12600,IF('Calc1'!B10686=0,'Calc2'!B1486,MAX(0,MIN('Calc2'!B1486,'Calc2'!B1486+(B11993/'935'!P268*('11'!B$17-'935'!W268)/('11'!D$17-'935'!X268))))),0)</f>
        <v>0</v>
      </c>
      <c r="C13215" s="10"/>
    </row>
    <row r="13216" spans="1:3">
      <c r="A13216" s="21">
        <v>263</v>
      </c>
      <c r="B13216" s="6">
        <f>IF(B12601,IF('Calc1'!B10687=0,'Calc2'!B1487,MAX(0,MIN('Calc2'!B1487,'Calc2'!B1487+(B11994/'935'!P269*('11'!B$17-'935'!W269)/('11'!D$17-'935'!X269))))),0)</f>
        <v>0</v>
      </c>
      <c r="C13216" s="10"/>
    </row>
    <row r="13217" spans="1:3">
      <c r="A13217" s="21">
        <v>264</v>
      </c>
      <c r="B13217" s="6">
        <f>IF(B12602,IF('Calc1'!B10688=0,'Calc2'!B1488,MAX(0,MIN('Calc2'!B1488,'Calc2'!B1488+(B11995/'935'!P270*('11'!B$17-'935'!W270)/('11'!D$17-'935'!X270))))),0)</f>
        <v>0</v>
      </c>
      <c r="C13217" s="10"/>
    </row>
    <row r="13218" spans="1:3">
      <c r="A13218" s="21">
        <v>265</v>
      </c>
      <c r="B13218" s="6">
        <f>IF(B12603,IF('Calc1'!B10689=0,'Calc2'!B1489,MAX(0,MIN('Calc2'!B1489,'Calc2'!B1489+(B11996/'935'!P271*('11'!B$17-'935'!W271)/('11'!D$17-'935'!X271))))),0)</f>
        <v>0</v>
      </c>
      <c r="C13218" s="10"/>
    </row>
    <row r="13219" spans="1:3">
      <c r="A13219" s="21">
        <v>266</v>
      </c>
      <c r="B13219" s="6">
        <f>IF(B12604,IF('Calc1'!B10690=0,'Calc2'!B1490,MAX(0,MIN('Calc2'!B1490,'Calc2'!B1490+(B11997/'935'!P272*('11'!B$17-'935'!W272)/('11'!D$17-'935'!X272))))),0)</f>
        <v>0</v>
      </c>
      <c r="C13219" s="10"/>
    </row>
    <row r="13220" spans="1:3">
      <c r="A13220" s="21">
        <v>267</v>
      </c>
      <c r="B13220" s="6">
        <f>IF(B12605,IF('Calc1'!B10691=0,'Calc2'!B1491,MAX(0,MIN('Calc2'!B1491,'Calc2'!B1491+(B11998/'935'!P273*('11'!B$17-'935'!W273)/('11'!D$17-'935'!X273))))),0)</f>
        <v>0</v>
      </c>
      <c r="C13220" s="10"/>
    </row>
    <row r="13221" spans="1:3">
      <c r="A13221" s="21">
        <v>268</v>
      </c>
      <c r="B13221" s="6">
        <f>IF(B12606,IF('Calc1'!B10692=0,'Calc2'!B1492,MAX(0,MIN('Calc2'!B1492,'Calc2'!B1492+(B11999/'935'!P274*('11'!B$17-'935'!W274)/('11'!D$17-'935'!X274))))),0)</f>
        <v>0</v>
      </c>
      <c r="C13221" s="10"/>
    </row>
    <row r="13222" spans="1:3">
      <c r="A13222" s="21">
        <v>269</v>
      </c>
      <c r="B13222" s="6">
        <f>IF(B12607,IF('Calc1'!B10693=0,'Calc2'!B1493,MAX(0,MIN('Calc2'!B1493,'Calc2'!B1493+(B12000/'935'!P275*('11'!B$17-'935'!W275)/('11'!D$17-'935'!X275))))),0)</f>
        <v>0</v>
      </c>
      <c r="C13222" s="10"/>
    </row>
    <row r="13223" spans="1:3">
      <c r="A13223" s="21">
        <v>270</v>
      </c>
      <c r="B13223" s="6">
        <f>IF(B12608,IF('Calc1'!B10694=0,'Calc2'!B1494,MAX(0,MIN('Calc2'!B1494,'Calc2'!B1494+(B12001/'935'!P276*('11'!B$17-'935'!W276)/('11'!D$17-'935'!X276))))),0)</f>
        <v>0</v>
      </c>
      <c r="C13223" s="10"/>
    </row>
    <row r="13224" spans="1:3">
      <c r="A13224" s="21">
        <v>271</v>
      </c>
      <c r="B13224" s="6">
        <f>IF(B12609,IF('Calc1'!B10695=0,'Calc2'!B1495,MAX(0,MIN('Calc2'!B1495,'Calc2'!B1495+(B12002/'935'!P277*('11'!B$17-'935'!W277)/('11'!D$17-'935'!X277))))),0)</f>
        <v>0</v>
      </c>
      <c r="C13224" s="10"/>
    </row>
    <row r="13225" spans="1:3">
      <c r="A13225" s="21">
        <v>272</v>
      </c>
      <c r="B13225" s="6">
        <f>IF(B12610,IF('Calc1'!B10696=0,'Calc2'!B1496,MAX(0,MIN('Calc2'!B1496,'Calc2'!B1496+(B12003/'935'!P278*('11'!B$17-'935'!W278)/('11'!D$17-'935'!X278))))),0)</f>
        <v>0</v>
      </c>
      <c r="C13225" s="10"/>
    </row>
    <row r="13226" spans="1:3">
      <c r="A13226" s="21">
        <v>273</v>
      </c>
      <c r="B13226" s="6">
        <f>IF(B12611,IF('Calc1'!B10697=0,'Calc2'!B1497,MAX(0,MIN('Calc2'!B1497,'Calc2'!B1497+(B12004/'935'!P279*('11'!B$17-'935'!W279)/('11'!D$17-'935'!X279))))),0)</f>
        <v>0</v>
      </c>
      <c r="C13226" s="10"/>
    </row>
    <row r="13227" spans="1:3">
      <c r="A13227" s="21">
        <v>274</v>
      </c>
      <c r="B13227" s="6">
        <f>IF(B12612,IF('Calc1'!B10698=0,'Calc2'!B1498,MAX(0,MIN('Calc2'!B1498,'Calc2'!B1498+(B12005/'935'!P280*('11'!B$17-'935'!W280)/('11'!D$17-'935'!X280))))),0)</f>
        <v>0</v>
      </c>
      <c r="C13227" s="10"/>
    </row>
    <row r="13228" spans="1:3">
      <c r="A13228" s="21">
        <v>275</v>
      </c>
      <c r="B13228" s="6">
        <f>IF(B12613,IF('Calc1'!B10699=0,'Calc2'!B1499,MAX(0,MIN('Calc2'!B1499,'Calc2'!B1499+(B12006/'935'!P281*('11'!B$17-'935'!W281)/('11'!D$17-'935'!X281))))),0)</f>
        <v>0</v>
      </c>
      <c r="C13228" s="10"/>
    </row>
    <row r="13229" spans="1:3">
      <c r="A13229" s="21">
        <v>276</v>
      </c>
      <c r="B13229" s="6">
        <f>IF(B12614,IF('Calc1'!B10700=0,'Calc2'!B1500,MAX(0,MIN('Calc2'!B1500,'Calc2'!B1500+(B12007/'935'!P282*('11'!B$17-'935'!W282)/('11'!D$17-'935'!X282))))),0)</f>
        <v>0</v>
      </c>
      <c r="C13229" s="10"/>
    </row>
    <row r="13230" spans="1:3">
      <c r="A13230" s="21">
        <v>277</v>
      </c>
      <c r="B13230" s="6">
        <f>IF(B12615,IF('Calc1'!B10701=0,'Calc2'!B1501,MAX(0,MIN('Calc2'!B1501,'Calc2'!B1501+(B12008/'935'!P283*('11'!B$17-'935'!W283)/('11'!D$17-'935'!X283))))),0)</f>
        <v>0</v>
      </c>
      <c r="C13230" s="10"/>
    </row>
    <row r="13231" spans="1:3">
      <c r="A13231" s="21">
        <v>278</v>
      </c>
      <c r="B13231" s="6">
        <f>IF(B12616,IF('Calc1'!B10702=0,'Calc2'!B1502,MAX(0,MIN('Calc2'!B1502,'Calc2'!B1502+(B12009/'935'!P284*('11'!B$17-'935'!W284)/('11'!D$17-'935'!X284))))),0)</f>
        <v>0</v>
      </c>
      <c r="C13231" s="10"/>
    </row>
    <row r="13232" spans="1:3">
      <c r="A13232" s="21">
        <v>279</v>
      </c>
      <c r="B13232" s="6">
        <f>IF(B12617,IF('Calc1'!B10703=0,'Calc2'!B1503,MAX(0,MIN('Calc2'!B1503,'Calc2'!B1503+(B12010/'935'!P285*('11'!B$17-'935'!W285)/('11'!D$17-'935'!X285))))),0)</f>
        <v>0</v>
      </c>
      <c r="C13232" s="10"/>
    </row>
    <row r="13233" spans="1:3">
      <c r="A13233" s="21">
        <v>280</v>
      </c>
      <c r="B13233" s="6">
        <f>IF(B12618,IF('Calc1'!B10704=0,'Calc2'!B1504,MAX(0,MIN('Calc2'!B1504,'Calc2'!B1504+(B12011/'935'!P286*('11'!B$17-'935'!W286)/('11'!D$17-'935'!X286))))),0)</f>
        <v>0</v>
      </c>
      <c r="C13233" s="10"/>
    </row>
    <row r="13234" spans="1:3">
      <c r="A13234" s="21">
        <v>281</v>
      </c>
      <c r="B13234" s="6">
        <f>IF(B12619,IF('Calc1'!B10705=0,'Calc2'!B1505,MAX(0,MIN('Calc2'!B1505,'Calc2'!B1505+(B12012/'935'!P287*('11'!B$17-'935'!W287)/('11'!D$17-'935'!X287))))),0)</f>
        <v>0</v>
      </c>
      <c r="C13234" s="10"/>
    </row>
    <row r="13235" spans="1:3">
      <c r="A13235" s="21">
        <v>282</v>
      </c>
      <c r="B13235" s="6">
        <f>IF(B12620,IF('Calc1'!B10706=0,'Calc2'!B1506,MAX(0,MIN('Calc2'!B1506,'Calc2'!B1506+(B12013/'935'!P288*('11'!B$17-'935'!W288)/('11'!D$17-'935'!X288))))),0)</f>
        <v>0</v>
      </c>
      <c r="C13235" s="10"/>
    </row>
    <row r="13236" spans="1:3">
      <c r="A13236" s="21">
        <v>283</v>
      </c>
      <c r="B13236" s="6">
        <f>IF(B12621,IF('Calc1'!B10707=0,'Calc2'!B1507,MAX(0,MIN('Calc2'!B1507,'Calc2'!B1507+(B12014/'935'!P289*('11'!B$17-'935'!W289)/('11'!D$17-'935'!X289))))),0)</f>
        <v>0</v>
      </c>
      <c r="C13236" s="10"/>
    </row>
    <row r="13237" spans="1:3">
      <c r="A13237" s="21">
        <v>284</v>
      </c>
      <c r="B13237" s="6">
        <f>IF(B12622,IF('Calc1'!B10708=0,'Calc2'!B1508,MAX(0,MIN('Calc2'!B1508,'Calc2'!B1508+(B12015/'935'!P290*('11'!B$17-'935'!W290)/('11'!D$17-'935'!X290))))),0)</f>
        <v>0</v>
      </c>
      <c r="C13237" s="10"/>
    </row>
    <row r="13238" spans="1:3">
      <c r="A13238" s="21">
        <v>285</v>
      </c>
      <c r="B13238" s="6">
        <f>IF(B12623,IF('Calc1'!B10709=0,'Calc2'!B1509,MAX(0,MIN('Calc2'!B1509,'Calc2'!B1509+(B12016/'935'!P291*('11'!B$17-'935'!W291)/('11'!D$17-'935'!X291))))),0)</f>
        <v>0</v>
      </c>
      <c r="C13238" s="10"/>
    </row>
    <row r="13239" spans="1:3">
      <c r="A13239" s="21">
        <v>286</v>
      </c>
      <c r="B13239" s="6">
        <f>IF(B12624,IF('Calc1'!B10710=0,'Calc2'!B1510,MAX(0,MIN('Calc2'!B1510,'Calc2'!B1510+(B12017/'935'!P292*('11'!B$17-'935'!W292)/('11'!D$17-'935'!X292))))),0)</f>
        <v>0</v>
      </c>
      <c r="C13239" s="10"/>
    </row>
    <row r="13240" spans="1:3">
      <c r="A13240" s="21">
        <v>287</v>
      </c>
      <c r="B13240" s="6">
        <f>IF(B12625,IF('Calc1'!B10711=0,'Calc2'!B1511,MAX(0,MIN('Calc2'!B1511,'Calc2'!B1511+(B12018/'935'!P293*('11'!B$17-'935'!W293)/('11'!D$17-'935'!X293))))),0)</f>
        <v>0</v>
      </c>
      <c r="C13240" s="10"/>
    </row>
    <row r="13241" spans="1:3">
      <c r="A13241" s="21">
        <v>288</v>
      </c>
      <c r="B13241" s="6">
        <f>IF(B12626,IF('Calc1'!B10712=0,'Calc2'!B1512,MAX(0,MIN('Calc2'!B1512,'Calc2'!B1512+(B12019/'935'!P294*('11'!B$17-'935'!W294)/('11'!D$17-'935'!X294))))),0)</f>
        <v>0</v>
      </c>
      <c r="C13241" s="10"/>
    </row>
    <row r="13242" spans="1:3">
      <c r="A13242" s="21">
        <v>289</v>
      </c>
      <c r="B13242" s="6">
        <f>IF(B12627,IF('Calc1'!B10713=0,'Calc2'!B1513,MAX(0,MIN('Calc2'!B1513,'Calc2'!B1513+(B12020/'935'!P295*('11'!B$17-'935'!W295)/('11'!D$17-'935'!X295))))),0)</f>
        <v>0</v>
      </c>
      <c r="C13242" s="10"/>
    </row>
    <row r="13243" spans="1:3">
      <c r="A13243" s="21">
        <v>290</v>
      </c>
      <c r="B13243" s="6">
        <f>IF(B12628,IF('Calc1'!B10714=0,'Calc2'!B1514,MAX(0,MIN('Calc2'!B1514,'Calc2'!B1514+(B12021/'935'!P296*('11'!B$17-'935'!W296)/('11'!D$17-'935'!X296))))),0)</f>
        <v>0</v>
      </c>
      <c r="C13243" s="10"/>
    </row>
    <row r="13244" spans="1:3">
      <c r="A13244" s="21">
        <v>291</v>
      </c>
      <c r="B13244" s="6">
        <f>IF(B12629,IF('Calc1'!B10715=0,'Calc2'!B1515,MAX(0,MIN('Calc2'!B1515,'Calc2'!B1515+(B12022/'935'!P297*('11'!B$17-'935'!W297)/('11'!D$17-'935'!X297))))),0)</f>
        <v>0</v>
      </c>
      <c r="C13244" s="10"/>
    </row>
    <row r="13245" spans="1:3">
      <c r="A13245" s="21">
        <v>292</v>
      </c>
      <c r="B13245" s="6">
        <f>IF(B12630,IF('Calc1'!B10716=0,'Calc2'!B1516,MAX(0,MIN('Calc2'!B1516,'Calc2'!B1516+(B12023/'935'!P298*('11'!B$17-'935'!W298)/('11'!D$17-'935'!X298))))),0)</f>
        <v>0</v>
      </c>
      <c r="C13245" s="10"/>
    </row>
    <row r="13246" spans="1:3">
      <c r="A13246" s="21">
        <v>293</v>
      </c>
      <c r="B13246" s="6">
        <f>IF(B12631,IF('Calc1'!B10717=0,'Calc2'!B1517,MAX(0,MIN('Calc2'!B1517,'Calc2'!B1517+(B12024/'935'!P299*('11'!B$17-'935'!W299)/('11'!D$17-'935'!X299))))),0)</f>
        <v>0</v>
      </c>
      <c r="C13246" s="10"/>
    </row>
    <row r="13247" spans="1:3">
      <c r="A13247" s="21">
        <v>294</v>
      </c>
      <c r="B13247" s="6">
        <f>IF(B12632,IF('Calc1'!B10718=0,'Calc2'!B1518,MAX(0,MIN('Calc2'!B1518,'Calc2'!B1518+(B12025/'935'!P300*('11'!B$17-'935'!W300)/('11'!D$17-'935'!X300))))),0)</f>
        <v>0</v>
      </c>
      <c r="C13247" s="10"/>
    </row>
    <row r="13248" spans="1:3">
      <c r="A13248" s="21">
        <v>295</v>
      </c>
      <c r="B13248" s="6">
        <f>IF(B12633,IF('Calc1'!B10719=0,'Calc2'!B1519,MAX(0,MIN('Calc2'!B1519,'Calc2'!B1519+(B12026/'935'!P301*('11'!B$17-'935'!W301)/('11'!D$17-'935'!X301))))),0)</f>
        <v>0</v>
      </c>
      <c r="C13248" s="10"/>
    </row>
    <row r="13249" spans="1:3">
      <c r="A13249" s="21">
        <v>296</v>
      </c>
      <c r="B13249" s="6">
        <f>IF(B12634,IF('Calc1'!B10720=0,'Calc2'!B1520,MAX(0,MIN('Calc2'!B1520,'Calc2'!B1520+(B12027/'935'!P302*('11'!B$17-'935'!W302)/('11'!D$17-'935'!X302))))),0)</f>
        <v>0</v>
      </c>
      <c r="C13249" s="10"/>
    </row>
    <row r="13250" spans="1:3">
      <c r="A13250" s="21">
        <v>297</v>
      </c>
      <c r="B13250" s="6">
        <f>IF(B12635,IF('Calc1'!B10721=0,'Calc2'!B1521,MAX(0,MIN('Calc2'!B1521,'Calc2'!B1521+(B12028/'935'!P303*('11'!B$17-'935'!W303)/('11'!D$17-'935'!X303))))),0)</f>
        <v>0</v>
      </c>
      <c r="C13250" s="10"/>
    </row>
    <row r="13251" spans="1:3">
      <c r="A13251" s="21">
        <v>298</v>
      </c>
      <c r="B13251" s="6">
        <f>IF(B12636,IF('Calc1'!B10722=0,'Calc2'!B1522,MAX(0,MIN('Calc2'!B1522,'Calc2'!B1522+(B12029/'935'!P304*('11'!B$17-'935'!W304)/('11'!D$17-'935'!X304))))),0)</f>
        <v>0</v>
      </c>
      <c r="C13251" s="10"/>
    </row>
    <row r="13252" spans="1:3">
      <c r="A13252" s="21">
        <v>299</v>
      </c>
      <c r="B13252" s="6">
        <f>IF(B12637,IF('Calc1'!B10723=0,'Calc2'!B1523,MAX(0,MIN('Calc2'!B1523,'Calc2'!B1523+(B12030/'935'!P305*('11'!B$17-'935'!W305)/('11'!D$17-'935'!X305))))),0)</f>
        <v>0</v>
      </c>
      <c r="C13252" s="10"/>
    </row>
    <row r="13253" spans="1:3">
      <c r="A13253" s="21">
        <v>300</v>
      </c>
      <c r="B13253" s="6">
        <f>IF(B12638,IF('Calc1'!B10724=0,'Calc2'!B1524,MAX(0,MIN('Calc2'!B1524,'Calc2'!B1524+(B12031/'935'!P306*('11'!B$17-'935'!W306)/('11'!D$17-'935'!X306))))),0)</f>
        <v>0</v>
      </c>
      <c r="C13253" s="10"/>
    </row>
    <row r="13254" spans="1:3">
      <c r="A13254" s="21">
        <v>301</v>
      </c>
      <c r="B13254" s="6">
        <f>IF(B12639,IF('Calc1'!B10725=0,'Calc2'!B1525,MAX(0,MIN('Calc2'!B1525,'Calc2'!B1525+(B12032/'935'!P307*('11'!B$17-'935'!W307)/('11'!D$17-'935'!X307))))),0)</f>
        <v>0</v>
      </c>
      <c r="C13254" s="10"/>
    </row>
    <row r="13255" spans="1:3">
      <c r="A13255" s="21">
        <v>302</v>
      </c>
      <c r="B13255" s="6">
        <f>IF(B12640,IF('Calc1'!B10726=0,'Calc2'!B1526,MAX(0,MIN('Calc2'!B1526,'Calc2'!B1526+(B12033/'935'!P308*('11'!B$17-'935'!W308)/('11'!D$17-'935'!X308))))),0)</f>
        <v>0</v>
      </c>
      <c r="C13255" s="10"/>
    </row>
    <row r="13256" spans="1:3">
      <c r="A13256" s="21">
        <v>303</v>
      </c>
      <c r="B13256" s="6">
        <f>IF(B12641,IF('Calc1'!B10727=0,'Calc2'!B1527,MAX(0,MIN('Calc2'!B1527,'Calc2'!B1527+(B12034/'935'!P309*('11'!B$17-'935'!W309)/('11'!D$17-'935'!X309))))),0)</f>
        <v>0</v>
      </c>
      <c r="C13256" s="10"/>
    </row>
    <row r="13257" spans="1:3">
      <c r="A13257" s="21">
        <v>304</v>
      </c>
      <c r="B13257" s="6">
        <f>IF(B12642,IF('Calc1'!B10728=0,'Calc2'!B1528,MAX(0,MIN('Calc2'!B1528,'Calc2'!B1528+(B12035/'935'!P310*('11'!B$17-'935'!W310)/('11'!D$17-'935'!X310))))),0)</f>
        <v>0</v>
      </c>
      <c r="C13257" s="10"/>
    </row>
    <row r="13258" spans="1:3">
      <c r="A13258" s="21">
        <v>305</v>
      </c>
      <c r="B13258" s="6">
        <f>IF(B12643,IF('Calc1'!B10729=0,'Calc2'!B1529,MAX(0,MIN('Calc2'!B1529,'Calc2'!B1529+(B12036/'935'!P311*('11'!B$17-'935'!W311)/('11'!D$17-'935'!X311))))),0)</f>
        <v>0</v>
      </c>
      <c r="C13258" s="10"/>
    </row>
    <row r="13259" spans="1:3">
      <c r="A13259" s="21">
        <v>306</v>
      </c>
      <c r="B13259" s="6">
        <f>IF(B12644,IF('Calc1'!B10730=0,'Calc2'!B1530,MAX(0,MIN('Calc2'!B1530,'Calc2'!B1530+(B12037/'935'!P312*('11'!B$17-'935'!W312)/('11'!D$17-'935'!X312))))),0)</f>
        <v>0</v>
      </c>
      <c r="C13259" s="10"/>
    </row>
    <row r="13260" spans="1:3">
      <c r="A13260" s="21">
        <v>307</v>
      </c>
      <c r="B13260" s="6">
        <f>IF(B12645,IF('Calc1'!B10731=0,'Calc2'!B1531,MAX(0,MIN('Calc2'!B1531,'Calc2'!B1531+(B12038/'935'!P313*('11'!B$17-'935'!W313)/('11'!D$17-'935'!X313))))),0)</f>
        <v>0</v>
      </c>
      <c r="C13260" s="10"/>
    </row>
    <row r="13261" spans="1:3">
      <c r="A13261" s="21">
        <v>308</v>
      </c>
      <c r="B13261" s="6">
        <f>IF(B12646,IF('Calc1'!B10732=0,'Calc2'!B1532,MAX(0,MIN('Calc2'!B1532,'Calc2'!B1532+(B12039/'935'!P314*('11'!B$17-'935'!W314)/('11'!D$17-'935'!X314))))),0)</f>
        <v>0</v>
      </c>
      <c r="C13261" s="10"/>
    </row>
    <row r="13262" spans="1:3">
      <c r="A13262" s="21">
        <v>309</v>
      </c>
      <c r="B13262" s="6">
        <f>IF(B12647,IF('Calc1'!B10733=0,'Calc2'!B1533,MAX(0,MIN('Calc2'!B1533,'Calc2'!B1533+(B12040/'935'!P315*('11'!B$17-'935'!W315)/('11'!D$17-'935'!X315))))),0)</f>
        <v>0</v>
      </c>
      <c r="C13262" s="10"/>
    </row>
    <row r="13263" spans="1:3">
      <c r="A13263" s="21">
        <v>310</v>
      </c>
      <c r="B13263" s="6">
        <f>IF(B12648,IF('Calc1'!B10734=0,'Calc2'!B1534,MAX(0,MIN('Calc2'!B1534,'Calc2'!B1534+(B12041/'935'!P316*('11'!B$17-'935'!W316)/('11'!D$17-'935'!X316))))),0)</f>
        <v>0</v>
      </c>
      <c r="C13263" s="10"/>
    </row>
    <row r="13264" spans="1:3">
      <c r="A13264" s="21">
        <v>311</v>
      </c>
      <c r="B13264" s="6">
        <f>IF(B12649,IF('Calc1'!B10735=0,'Calc2'!B1535,MAX(0,MIN('Calc2'!B1535,'Calc2'!B1535+(B12042/'935'!P317*('11'!B$17-'935'!W317)/('11'!D$17-'935'!X317))))),0)</f>
        <v>0</v>
      </c>
      <c r="C13264" s="10"/>
    </row>
    <row r="13265" spans="1:3">
      <c r="A13265" s="21">
        <v>312</v>
      </c>
      <c r="B13265" s="6">
        <f>IF(B12650,IF('Calc1'!B10736=0,'Calc2'!B1536,MAX(0,MIN('Calc2'!B1536,'Calc2'!B1536+(B12043/'935'!P318*('11'!B$17-'935'!W318)/('11'!D$17-'935'!X318))))),0)</f>
        <v>0</v>
      </c>
      <c r="C13265" s="10"/>
    </row>
    <row r="13266" spans="1:3">
      <c r="A13266" s="21">
        <v>313</v>
      </c>
      <c r="B13266" s="6">
        <f>IF(B12651,IF('Calc1'!B10737=0,'Calc2'!B1537,MAX(0,MIN('Calc2'!B1537,'Calc2'!B1537+(B12044/'935'!P319*('11'!B$17-'935'!W319)/('11'!D$17-'935'!X319))))),0)</f>
        <v>0</v>
      </c>
      <c r="C13266" s="10"/>
    </row>
    <row r="13267" spans="1:3">
      <c r="A13267" s="21">
        <v>314</v>
      </c>
      <c r="B13267" s="6">
        <f>IF(B12652,IF('Calc1'!B10738=0,'Calc2'!B1538,MAX(0,MIN('Calc2'!B1538,'Calc2'!B1538+(B12045/'935'!P320*('11'!B$17-'935'!W320)/('11'!D$17-'935'!X320))))),0)</f>
        <v>0</v>
      </c>
      <c r="C13267" s="10"/>
    </row>
    <row r="13268" spans="1:3">
      <c r="A13268" s="21">
        <v>315</v>
      </c>
      <c r="B13268" s="6">
        <f>IF(B12653,IF('Calc1'!B10739=0,'Calc2'!B1539,MAX(0,MIN('Calc2'!B1539,'Calc2'!B1539+(B12046/'935'!P321*('11'!B$17-'935'!W321)/('11'!D$17-'935'!X321))))),0)</f>
        <v>0</v>
      </c>
      <c r="C13268" s="10"/>
    </row>
    <row r="13269" spans="1:3">
      <c r="A13269" s="21">
        <v>316</v>
      </c>
      <c r="B13269" s="6">
        <f>IF(B12654,IF('Calc1'!B10740=0,'Calc2'!B1540,MAX(0,MIN('Calc2'!B1540,'Calc2'!B1540+(B12047/'935'!P322*('11'!B$17-'935'!W322)/('11'!D$17-'935'!X322))))),0)</f>
        <v>0</v>
      </c>
      <c r="C13269" s="10"/>
    </row>
    <row r="13270" spans="1:3">
      <c r="A13270" s="21">
        <v>317</v>
      </c>
      <c r="B13270" s="6">
        <f>IF(B12655,IF('Calc1'!B10741=0,'Calc2'!B1541,MAX(0,MIN('Calc2'!B1541,'Calc2'!B1541+(B12048/'935'!P323*('11'!B$17-'935'!W323)/('11'!D$17-'935'!X323))))),0)</f>
        <v>0</v>
      </c>
      <c r="C13270" s="10"/>
    </row>
    <row r="13271" spans="1:3">
      <c r="A13271" s="21">
        <v>318</v>
      </c>
      <c r="B13271" s="6">
        <f>IF(B12656,IF('Calc1'!B10742=0,'Calc2'!B1542,MAX(0,MIN('Calc2'!B1542,'Calc2'!B1542+(B12049/'935'!P324*('11'!B$17-'935'!W324)/('11'!D$17-'935'!X324))))),0)</f>
        <v>0</v>
      </c>
      <c r="C13271" s="10"/>
    </row>
    <row r="13272" spans="1:3">
      <c r="A13272" s="21">
        <v>319</v>
      </c>
      <c r="B13272" s="6">
        <f>IF(B12657,IF('Calc1'!B10743=0,'Calc2'!B1543,MAX(0,MIN('Calc2'!B1543,'Calc2'!B1543+(B12050/'935'!P325*('11'!B$17-'935'!W325)/('11'!D$17-'935'!X325))))),0)</f>
        <v>0</v>
      </c>
      <c r="C13272" s="10"/>
    </row>
    <row r="13273" spans="1:3">
      <c r="A13273" s="21">
        <v>320</v>
      </c>
      <c r="B13273" s="6">
        <f>IF(B12658,IF('Calc1'!B10744=0,'Calc2'!B1544,MAX(0,MIN('Calc2'!B1544,'Calc2'!B1544+(B12051/'935'!P326*('11'!B$17-'935'!W326)/('11'!D$17-'935'!X326))))),0)</f>
        <v>0</v>
      </c>
      <c r="C13273" s="10"/>
    </row>
    <row r="13274" spans="1:3">
      <c r="A13274" s="21">
        <v>321</v>
      </c>
      <c r="B13274" s="6">
        <f>IF(B12659,IF('Calc1'!B10745=0,'Calc2'!B1545,MAX(0,MIN('Calc2'!B1545,'Calc2'!B1545+(B12052/'935'!P327*('11'!B$17-'935'!W327)/('11'!D$17-'935'!X327))))),0)</f>
        <v>0</v>
      </c>
      <c r="C13274" s="10"/>
    </row>
    <row r="13275" spans="1:3">
      <c r="A13275" s="21">
        <v>322</v>
      </c>
      <c r="B13275" s="6">
        <f>IF(B12660,IF('Calc1'!B10746=0,'Calc2'!B1546,MAX(0,MIN('Calc2'!B1546,'Calc2'!B1546+(B12053/'935'!P328*('11'!B$17-'935'!W328)/('11'!D$17-'935'!X328))))),0)</f>
        <v>0</v>
      </c>
      <c r="C13275" s="10"/>
    </row>
    <row r="13276" spans="1:3">
      <c r="A13276" s="21">
        <v>323</v>
      </c>
      <c r="B13276" s="6">
        <f>IF(B12661,IF('Calc1'!B10747=0,'Calc2'!B1547,MAX(0,MIN('Calc2'!B1547,'Calc2'!B1547+(B12054/'935'!P329*('11'!B$17-'935'!W329)/('11'!D$17-'935'!X329))))),0)</f>
        <v>0</v>
      </c>
      <c r="C13276" s="10"/>
    </row>
    <row r="13277" spans="1:3">
      <c r="A13277" s="21">
        <v>324</v>
      </c>
      <c r="B13277" s="6">
        <f>IF(B12662,IF('Calc1'!B10748=0,'Calc2'!B1548,MAX(0,MIN('Calc2'!B1548,'Calc2'!B1548+(B12055/'935'!P330*('11'!B$17-'935'!W330)/('11'!D$17-'935'!X330))))),0)</f>
        <v>0</v>
      </c>
      <c r="C13277" s="10"/>
    </row>
    <row r="13278" spans="1:3">
      <c r="A13278" s="21">
        <v>325</v>
      </c>
      <c r="B13278" s="6">
        <f>IF(B12663,IF('Calc1'!B10749=0,'Calc2'!B1549,MAX(0,MIN('Calc2'!B1549,'Calc2'!B1549+(B12056/'935'!P331*('11'!B$17-'935'!W331)/('11'!D$17-'935'!X331))))),0)</f>
        <v>0</v>
      </c>
      <c r="C13278" s="10"/>
    </row>
    <row r="13279" spans="1:3">
      <c r="A13279" s="21">
        <v>326</v>
      </c>
      <c r="B13279" s="6">
        <f>IF(B12664,IF('Calc1'!B10750=0,'Calc2'!B1550,MAX(0,MIN('Calc2'!B1550,'Calc2'!B1550+(B12057/'935'!P332*('11'!B$17-'935'!W332)/('11'!D$17-'935'!X332))))),0)</f>
        <v>0</v>
      </c>
      <c r="C13279" s="10"/>
    </row>
    <row r="13280" spans="1:3">
      <c r="A13280" s="21">
        <v>327</v>
      </c>
      <c r="B13280" s="6">
        <f>IF(B12665,IF('Calc1'!B10751=0,'Calc2'!B1551,MAX(0,MIN('Calc2'!B1551,'Calc2'!B1551+(B12058/'935'!P333*('11'!B$17-'935'!W333)/('11'!D$17-'935'!X333))))),0)</f>
        <v>0</v>
      </c>
      <c r="C13280" s="10"/>
    </row>
    <row r="13281" spans="1:3">
      <c r="A13281" s="21">
        <v>328</v>
      </c>
      <c r="B13281" s="6">
        <f>IF(B12666,IF('Calc1'!B10752=0,'Calc2'!B1552,MAX(0,MIN('Calc2'!B1552,'Calc2'!B1552+(B12059/'935'!P334*('11'!B$17-'935'!W334)/('11'!D$17-'935'!X334))))),0)</f>
        <v>0</v>
      </c>
      <c r="C13281" s="10"/>
    </row>
    <row r="13282" spans="1:3">
      <c r="A13282" s="21">
        <v>329</v>
      </c>
      <c r="B13282" s="6">
        <f>IF(B12667,IF('Calc1'!B10753=0,'Calc2'!B1553,MAX(0,MIN('Calc2'!B1553,'Calc2'!B1553+(B12060/'935'!P335*('11'!B$17-'935'!W335)/('11'!D$17-'935'!X335))))),0)</f>
        <v>0</v>
      </c>
      <c r="C13282" s="10"/>
    </row>
    <row r="13283" spans="1:3">
      <c r="A13283" s="21">
        <v>330</v>
      </c>
      <c r="B13283" s="6">
        <f>IF(B12668,IF('Calc1'!B10754=0,'Calc2'!B1554,MAX(0,MIN('Calc2'!B1554,'Calc2'!B1554+(B12061/'935'!P336*('11'!B$17-'935'!W336)/('11'!D$17-'935'!X336))))),0)</f>
        <v>0</v>
      </c>
      <c r="C13283" s="10"/>
    </row>
    <row r="13284" spans="1:3">
      <c r="A13284" s="21">
        <v>331</v>
      </c>
      <c r="B13284" s="6">
        <f>IF(B12669,IF('Calc1'!B10755=0,'Calc2'!B1555,MAX(0,MIN('Calc2'!B1555,'Calc2'!B1555+(B12062/'935'!P337*('11'!B$17-'935'!W337)/('11'!D$17-'935'!X337))))),0)</f>
        <v>0</v>
      </c>
      <c r="C13284" s="10"/>
    </row>
    <row r="13285" spans="1:3">
      <c r="A13285" s="21">
        <v>332</v>
      </c>
      <c r="B13285" s="6">
        <f>IF(B12670,IF('Calc1'!B10756=0,'Calc2'!B1556,MAX(0,MIN('Calc2'!B1556,'Calc2'!B1556+(B12063/'935'!P338*('11'!B$17-'935'!W338)/('11'!D$17-'935'!X338))))),0)</f>
        <v>0</v>
      </c>
      <c r="C13285" s="10"/>
    </row>
    <row r="13286" spans="1:3">
      <c r="A13286" s="21">
        <v>333</v>
      </c>
      <c r="B13286" s="6">
        <f>IF(B12671,IF('Calc1'!B10757=0,'Calc2'!B1557,MAX(0,MIN('Calc2'!B1557,'Calc2'!B1557+(B12064/'935'!P339*('11'!B$17-'935'!W339)/('11'!D$17-'935'!X339))))),0)</f>
        <v>0</v>
      </c>
      <c r="C13286" s="10"/>
    </row>
    <row r="13287" spans="1:3">
      <c r="A13287" s="21">
        <v>334</v>
      </c>
      <c r="B13287" s="6">
        <f>IF(B12672,IF('Calc1'!B10758=0,'Calc2'!B1558,MAX(0,MIN('Calc2'!B1558,'Calc2'!B1558+(B12065/'935'!P340*('11'!B$17-'935'!W340)/('11'!D$17-'935'!X340))))),0)</f>
        <v>0</v>
      </c>
      <c r="C13287" s="10"/>
    </row>
    <row r="13288" spans="1:3">
      <c r="A13288" s="21">
        <v>335</v>
      </c>
      <c r="B13288" s="6">
        <f>IF(B12673,IF('Calc1'!B10759=0,'Calc2'!B1559,MAX(0,MIN('Calc2'!B1559,'Calc2'!B1559+(B12066/'935'!P341*('11'!B$17-'935'!W341)/('11'!D$17-'935'!X341))))),0)</f>
        <v>0</v>
      </c>
      <c r="C13288" s="10"/>
    </row>
    <row r="13289" spans="1:3">
      <c r="A13289" s="21">
        <v>336</v>
      </c>
      <c r="B13289" s="6">
        <f>IF(B12674,IF('Calc1'!B10760=0,'Calc2'!B1560,MAX(0,MIN('Calc2'!B1560,'Calc2'!B1560+(B12067/'935'!P342*('11'!B$17-'935'!W342)/('11'!D$17-'935'!X342))))),0)</f>
        <v>0</v>
      </c>
      <c r="C13289" s="10"/>
    </row>
    <row r="13290" spans="1:3">
      <c r="A13290" s="21">
        <v>337</v>
      </c>
      <c r="B13290" s="6">
        <f>IF(B12675,IF('Calc1'!B10761=0,'Calc2'!B1561,MAX(0,MIN('Calc2'!B1561,'Calc2'!B1561+(B12068/'935'!P343*('11'!B$17-'935'!W343)/('11'!D$17-'935'!X343))))),0)</f>
        <v>0</v>
      </c>
      <c r="C13290" s="10"/>
    </row>
    <row r="13291" spans="1:3">
      <c r="A13291" s="21">
        <v>338</v>
      </c>
      <c r="B13291" s="6">
        <f>IF(B12676,IF('Calc1'!B10762=0,'Calc2'!B1562,MAX(0,MIN('Calc2'!B1562,'Calc2'!B1562+(B12069/'935'!P344*('11'!B$17-'935'!W344)/('11'!D$17-'935'!X344))))),0)</f>
        <v>0</v>
      </c>
      <c r="C13291" s="10"/>
    </row>
    <row r="13292" spans="1:3">
      <c r="A13292" s="21">
        <v>339</v>
      </c>
      <c r="B13292" s="6">
        <f>IF(B12677,IF('Calc1'!B10763=0,'Calc2'!B1563,MAX(0,MIN('Calc2'!B1563,'Calc2'!B1563+(B12070/'935'!P345*('11'!B$17-'935'!W345)/('11'!D$17-'935'!X345))))),0)</f>
        <v>0</v>
      </c>
      <c r="C13292" s="10"/>
    </row>
    <row r="13293" spans="1:3">
      <c r="A13293" s="21">
        <v>340</v>
      </c>
      <c r="B13293" s="6">
        <f>IF(B12678,IF('Calc1'!B10764=0,'Calc2'!B1564,MAX(0,MIN('Calc2'!B1564,'Calc2'!B1564+(B12071/'935'!P346*('11'!B$17-'935'!W346)/('11'!D$17-'935'!X346))))),0)</f>
        <v>0</v>
      </c>
      <c r="C13293" s="10"/>
    </row>
    <row r="13294" spans="1:3">
      <c r="A13294" s="21">
        <v>341</v>
      </c>
      <c r="B13294" s="6">
        <f>IF(B12679,IF('Calc1'!B10765=0,'Calc2'!B1565,MAX(0,MIN('Calc2'!B1565,'Calc2'!B1565+(B12072/'935'!P347*('11'!B$17-'935'!W347)/('11'!D$17-'935'!X347))))),0)</f>
        <v>0</v>
      </c>
      <c r="C13294" s="10"/>
    </row>
    <row r="13295" spans="1:3">
      <c r="A13295" s="21">
        <v>342</v>
      </c>
      <c r="B13295" s="6">
        <f>IF(B12680,IF('Calc1'!B10766=0,'Calc2'!B1566,MAX(0,MIN('Calc2'!B1566,'Calc2'!B1566+(B12073/'935'!P348*('11'!B$17-'935'!W348)/('11'!D$17-'935'!X348))))),0)</f>
        <v>0</v>
      </c>
      <c r="C13295" s="10"/>
    </row>
    <row r="13296" spans="1:3">
      <c r="A13296" s="21">
        <v>343</v>
      </c>
      <c r="B13296" s="6">
        <f>IF(B12681,IF('Calc1'!B10767=0,'Calc2'!B1567,MAX(0,MIN('Calc2'!B1567,'Calc2'!B1567+(B12074/'935'!P349*('11'!B$17-'935'!W349)/('11'!D$17-'935'!X349))))),0)</f>
        <v>0</v>
      </c>
      <c r="C13296" s="10"/>
    </row>
    <row r="13297" spans="1:3">
      <c r="A13297" s="21">
        <v>344</v>
      </c>
      <c r="B13297" s="6">
        <f>IF(B12682,IF('Calc1'!B10768=0,'Calc2'!B1568,MAX(0,MIN('Calc2'!B1568,'Calc2'!B1568+(B12075/'935'!P350*('11'!B$17-'935'!W350)/('11'!D$17-'935'!X350))))),0)</f>
        <v>0</v>
      </c>
      <c r="C13297" s="10"/>
    </row>
    <row r="13298" spans="1:3">
      <c r="A13298" s="21">
        <v>345</v>
      </c>
      <c r="B13298" s="6">
        <f>IF(B12683,IF('Calc1'!B10769=0,'Calc2'!B1569,MAX(0,MIN('Calc2'!B1569,'Calc2'!B1569+(B12076/'935'!P351*('11'!B$17-'935'!W351)/('11'!D$17-'935'!X351))))),0)</f>
        <v>0</v>
      </c>
      <c r="C13298" s="10"/>
    </row>
    <row r="13299" spans="1:3">
      <c r="A13299" s="21">
        <v>346</v>
      </c>
      <c r="B13299" s="6">
        <f>IF(B12684,IF('Calc1'!B10770=0,'Calc2'!B1570,MAX(0,MIN('Calc2'!B1570,'Calc2'!B1570+(B12077/'935'!P352*('11'!B$17-'935'!W352)/('11'!D$17-'935'!X352))))),0)</f>
        <v>0</v>
      </c>
      <c r="C13299" s="10"/>
    </row>
    <row r="13300" spans="1:3">
      <c r="A13300" s="21">
        <v>347</v>
      </c>
      <c r="B13300" s="6">
        <f>IF(B12685,IF('Calc1'!B10771=0,'Calc2'!B1571,MAX(0,MIN('Calc2'!B1571,'Calc2'!B1571+(B12078/'935'!P353*('11'!B$17-'935'!W353)/('11'!D$17-'935'!X353))))),0)</f>
        <v>0</v>
      </c>
      <c r="C13300" s="10"/>
    </row>
    <row r="13301" spans="1:3">
      <c r="A13301" s="21">
        <v>348</v>
      </c>
      <c r="B13301" s="6">
        <f>IF(B12686,IF('Calc1'!B10772=0,'Calc2'!B1572,MAX(0,MIN('Calc2'!B1572,'Calc2'!B1572+(B12079/'935'!P354*('11'!B$17-'935'!W354)/('11'!D$17-'935'!X354))))),0)</f>
        <v>0</v>
      </c>
      <c r="C13301" s="10"/>
    </row>
    <row r="13302" spans="1:3">
      <c r="A13302" s="21">
        <v>349</v>
      </c>
      <c r="B13302" s="6">
        <f>IF(B12687,IF('Calc1'!B10773=0,'Calc2'!B1573,MAX(0,MIN('Calc2'!B1573,'Calc2'!B1573+(B12080/'935'!P355*('11'!B$17-'935'!W355)/('11'!D$17-'935'!X355))))),0)</f>
        <v>0</v>
      </c>
      <c r="C13302" s="10"/>
    </row>
    <row r="13303" spans="1:3">
      <c r="A13303" s="21">
        <v>350</v>
      </c>
      <c r="B13303" s="6">
        <f>IF(B12688,IF('Calc1'!B10774=0,'Calc2'!B1574,MAX(0,MIN('Calc2'!B1574,'Calc2'!B1574+(B12081/'935'!P356*('11'!B$17-'935'!W356)/('11'!D$17-'935'!X356))))),0)</f>
        <v>0</v>
      </c>
      <c r="C13303" s="10"/>
    </row>
    <row r="13304" spans="1:3">
      <c r="A13304" s="21">
        <v>351</v>
      </c>
      <c r="B13304" s="6">
        <f>IF(B12689,IF('Calc1'!B10775=0,'Calc2'!B1575,MAX(0,MIN('Calc2'!B1575,'Calc2'!B1575+(B12082/'935'!P357*('11'!B$17-'935'!W357)/('11'!D$17-'935'!X357))))),0)</f>
        <v>0</v>
      </c>
      <c r="C13304" s="10"/>
    </row>
    <row r="13305" spans="1:3">
      <c r="A13305" s="21">
        <v>352</v>
      </c>
      <c r="B13305" s="6">
        <f>IF(B12690,IF('Calc1'!B10776=0,'Calc2'!B1576,MAX(0,MIN('Calc2'!B1576,'Calc2'!B1576+(B12083/'935'!P358*('11'!B$17-'935'!W358)/('11'!D$17-'935'!X358))))),0)</f>
        <v>0</v>
      </c>
      <c r="C13305" s="10"/>
    </row>
    <row r="13306" spans="1:3">
      <c r="A13306" s="21">
        <v>353</v>
      </c>
      <c r="B13306" s="6">
        <f>IF(B12691,IF('Calc1'!B10777=0,'Calc2'!B1577,MAX(0,MIN('Calc2'!B1577,'Calc2'!B1577+(B12084/'935'!P359*('11'!B$17-'935'!W359)/('11'!D$17-'935'!X359))))),0)</f>
        <v>0</v>
      </c>
      <c r="C13306" s="10"/>
    </row>
    <row r="13307" spans="1:3">
      <c r="A13307" s="21">
        <v>354</v>
      </c>
      <c r="B13307" s="6">
        <f>IF(B12692,IF('Calc1'!B10778=0,'Calc2'!B1578,MAX(0,MIN('Calc2'!B1578,'Calc2'!B1578+(B12085/'935'!P360*('11'!B$17-'935'!W360)/('11'!D$17-'935'!X360))))),0)</f>
        <v>0</v>
      </c>
      <c r="C13307" s="10"/>
    </row>
    <row r="13308" spans="1:3">
      <c r="A13308" s="21">
        <v>355</v>
      </c>
      <c r="B13308" s="6">
        <f>IF(B12693,IF('Calc1'!B10779=0,'Calc2'!B1579,MAX(0,MIN('Calc2'!B1579,'Calc2'!B1579+(B12086/'935'!P361*('11'!B$17-'935'!W361)/('11'!D$17-'935'!X361))))),0)</f>
        <v>0</v>
      </c>
      <c r="C13308" s="10"/>
    </row>
    <row r="13309" spans="1:3">
      <c r="A13309" s="21">
        <v>356</v>
      </c>
      <c r="B13309" s="6">
        <f>IF(B12694,IF('Calc1'!B10780=0,'Calc2'!B1580,MAX(0,MIN('Calc2'!B1580,'Calc2'!B1580+(B12087/'935'!P362*('11'!B$17-'935'!W362)/('11'!D$17-'935'!X362))))),0)</f>
        <v>0</v>
      </c>
      <c r="C13309" s="10"/>
    </row>
    <row r="13310" spans="1:3">
      <c r="A13310" s="21">
        <v>357</v>
      </c>
      <c r="B13310" s="6">
        <f>IF(B12695,IF('Calc1'!B10781=0,'Calc2'!B1581,MAX(0,MIN('Calc2'!B1581,'Calc2'!B1581+(B12088/'935'!P363*('11'!B$17-'935'!W363)/('11'!D$17-'935'!X363))))),0)</f>
        <v>0</v>
      </c>
      <c r="C13310" s="10"/>
    </row>
    <row r="13311" spans="1:3">
      <c r="A13311" s="21">
        <v>358</v>
      </c>
      <c r="B13311" s="6">
        <f>IF(B12696,IF('Calc1'!B10782=0,'Calc2'!B1582,MAX(0,MIN('Calc2'!B1582,'Calc2'!B1582+(B12089/'935'!P364*('11'!B$17-'935'!W364)/('11'!D$17-'935'!X364))))),0)</f>
        <v>0</v>
      </c>
      <c r="C13311" s="10"/>
    </row>
    <row r="13312" spans="1:3">
      <c r="A13312" s="21">
        <v>359</v>
      </c>
      <c r="B13312" s="6">
        <f>IF(B12697,IF('Calc1'!B10783=0,'Calc2'!B1583,MAX(0,MIN('Calc2'!B1583,'Calc2'!B1583+(B12090/'935'!P365*('11'!B$17-'935'!W365)/('11'!D$17-'935'!X365))))),0)</f>
        <v>0</v>
      </c>
      <c r="C13312" s="10"/>
    </row>
    <row r="13313" spans="1:3">
      <c r="A13313" s="21">
        <v>360</v>
      </c>
      <c r="B13313" s="6">
        <f>IF(B12698,IF('Calc1'!B10784=0,'Calc2'!B1584,MAX(0,MIN('Calc2'!B1584,'Calc2'!B1584+(B12091/'935'!P366*('11'!B$17-'935'!W366)/('11'!D$17-'935'!X366))))),0)</f>
        <v>0</v>
      </c>
      <c r="C13313" s="10"/>
    </row>
    <row r="13314" spans="1:3">
      <c r="A13314" s="21">
        <v>361</v>
      </c>
      <c r="B13314" s="6">
        <f>IF(B12699,IF('Calc1'!B10785=0,'Calc2'!B1585,MAX(0,MIN('Calc2'!B1585,'Calc2'!B1585+(B12092/'935'!P367*('11'!B$17-'935'!W367)/('11'!D$17-'935'!X367))))),0)</f>
        <v>0</v>
      </c>
      <c r="C13314" s="10"/>
    </row>
    <row r="13315" spans="1:3">
      <c r="A13315" s="21">
        <v>362</v>
      </c>
      <c r="B13315" s="6">
        <f>IF(B12700,IF('Calc1'!B10786=0,'Calc2'!B1586,MAX(0,MIN('Calc2'!B1586,'Calc2'!B1586+(B12093/'935'!P368*('11'!B$17-'935'!W368)/('11'!D$17-'935'!X368))))),0)</f>
        <v>0</v>
      </c>
      <c r="C13315" s="10"/>
    </row>
    <row r="13316" spans="1:3">
      <c r="A13316" s="21">
        <v>363</v>
      </c>
      <c r="B13316" s="6">
        <f>IF(B12701,IF('Calc1'!B10787=0,'Calc2'!B1587,MAX(0,MIN('Calc2'!B1587,'Calc2'!B1587+(B12094/'935'!P369*('11'!B$17-'935'!W369)/('11'!D$17-'935'!X369))))),0)</f>
        <v>0</v>
      </c>
      <c r="C13316" s="10"/>
    </row>
    <row r="13317" spans="1:3">
      <c r="A13317" s="21">
        <v>364</v>
      </c>
      <c r="B13317" s="6">
        <f>IF(B12702,IF('Calc1'!B10788=0,'Calc2'!B1588,MAX(0,MIN('Calc2'!B1588,'Calc2'!B1588+(B12095/'935'!P370*('11'!B$17-'935'!W370)/('11'!D$17-'935'!X370))))),0)</f>
        <v>0</v>
      </c>
      <c r="C13317" s="10"/>
    </row>
    <row r="13318" spans="1:3">
      <c r="A13318" s="21">
        <v>365</v>
      </c>
      <c r="B13318" s="6">
        <f>IF(B12703,IF('Calc1'!B10789=0,'Calc2'!B1589,MAX(0,MIN('Calc2'!B1589,'Calc2'!B1589+(B12096/'935'!P371*('11'!B$17-'935'!W371)/('11'!D$17-'935'!X371))))),0)</f>
        <v>0</v>
      </c>
      <c r="C13318" s="10"/>
    </row>
    <row r="13319" spans="1:3">
      <c r="A13319" s="21">
        <v>366</v>
      </c>
      <c r="B13319" s="6">
        <f>IF(B12704,IF('Calc1'!B10790=0,'Calc2'!B1590,MAX(0,MIN('Calc2'!B1590,'Calc2'!B1590+(B12097/'935'!P372*('11'!B$17-'935'!W372)/('11'!D$17-'935'!X372))))),0)</f>
        <v>0</v>
      </c>
      <c r="C13319" s="10"/>
    </row>
    <row r="13320" spans="1:3">
      <c r="A13320" s="21">
        <v>367</v>
      </c>
      <c r="B13320" s="6">
        <f>IF(B12705,IF('Calc1'!B10791=0,'Calc2'!B1591,MAX(0,MIN('Calc2'!B1591,'Calc2'!B1591+(B12098/'935'!P373*('11'!B$17-'935'!W373)/('11'!D$17-'935'!X373))))),0)</f>
        <v>0</v>
      </c>
      <c r="C13320" s="10"/>
    </row>
    <row r="13321" spans="1:3">
      <c r="A13321" s="21">
        <v>368</v>
      </c>
      <c r="B13321" s="6">
        <f>IF(B12706,IF('Calc1'!B10792=0,'Calc2'!B1592,MAX(0,MIN('Calc2'!B1592,'Calc2'!B1592+(B12099/'935'!P374*('11'!B$17-'935'!W374)/('11'!D$17-'935'!X374))))),0)</f>
        <v>0</v>
      </c>
      <c r="C13321" s="10"/>
    </row>
    <row r="13322" spans="1:3">
      <c r="A13322" s="21">
        <v>369</v>
      </c>
      <c r="B13322" s="6">
        <f>IF(B12707,IF('Calc1'!B10793=0,'Calc2'!B1593,MAX(0,MIN('Calc2'!B1593,'Calc2'!B1593+(B12100/'935'!P375*('11'!B$17-'935'!W375)/('11'!D$17-'935'!X375))))),0)</f>
        <v>0</v>
      </c>
      <c r="C13322" s="10"/>
    </row>
    <row r="13323" spans="1:3">
      <c r="A13323" s="21">
        <v>370</v>
      </c>
      <c r="B13323" s="6">
        <f>IF(B12708,IF('Calc1'!B10794=0,'Calc2'!B1594,MAX(0,MIN('Calc2'!B1594,'Calc2'!B1594+(B12101/'935'!P376*('11'!B$17-'935'!W376)/('11'!D$17-'935'!X376))))),0)</f>
        <v>0</v>
      </c>
      <c r="C13323" s="10"/>
    </row>
    <row r="13324" spans="1:3">
      <c r="A13324" s="21">
        <v>371</v>
      </c>
      <c r="B13324" s="6">
        <f>IF(B12709,IF('Calc1'!B10795=0,'Calc2'!B1595,MAX(0,MIN('Calc2'!B1595,'Calc2'!B1595+(B12102/'935'!P377*('11'!B$17-'935'!W377)/('11'!D$17-'935'!X377))))),0)</f>
        <v>0</v>
      </c>
      <c r="C13324" s="10"/>
    </row>
    <row r="13325" spans="1:3">
      <c r="A13325" s="21">
        <v>372</v>
      </c>
      <c r="B13325" s="6">
        <f>IF(B12710,IF('Calc1'!B10796=0,'Calc2'!B1596,MAX(0,MIN('Calc2'!B1596,'Calc2'!B1596+(B12103/'935'!P378*('11'!B$17-'935'!W378)/('11'!D$17-'935'!X378))))),0)</f>
        <v>0</v>
      </c>
      <c r="C13325" s="10"/>
    </row>
    <row r="13326" spans="1:3">
      <c r="A13326" s="21">
        <v>373</v>
      </c>
      <c r="B13326" s="6">
        <f>IF(B12711,IF('Calc1'!B10797=0,'Calc2'!B1597,MAX(0,MIN('Calc2'!B1597,'Calc2'!B1597+(B12104/'935'!P379*('11'!B$17-'935'!W379)/('11'!D$17-'935'!X379))))),0)</f>
        <v>0</v>
      </c>
      <c r="C13326" s="10"/>
    </row>
    <row r="13327" spans="1:3">
      <c r="A13327" s="21">
        <v>374</v>
      </c>
      <c r="B13327" s="6">
        <f>IF(B12712,IF('Calc1'!B10798=0,'Calc2'!B1598,MAX(0,MIN('Calc2'!B1598,'Calc2'!B1598+(B12105/'935'!P380*('11'!B$17-'935'!W380)/('11'!D$17-'935'!X380))))),0)</f>
        <v>0</v>
      </c>
      <c r="C13327" s="10"/>
    </row>
    <row r="13328" spans="1:3">
      <c r="A13328" s="21">
        <v>375</v>
      </c>
      <c r="B13328" s="6">
        <f>IF(B12713,IF('Calc1'!B10799=0,'Calc2'!B1599,MAX(0,MIN('Calc2'!B1599,'Calc2'!B1599+(B12106/'935'!P381*('11'!B$17-'935'!W381)/('11'!D$17-'935'!X381))))),0)</f>
        <v>0</v>
      </c>
      <c r="C13328" s="10"/>
    </row>
    <row r="13329" spans="1:3">
      <c r="A13329" s="21">
        <v>376</v>
      </c>
      <c r="B13329" s="6">
        <f>IF(B12714,IF('Calc1'!B10800=0,'Calc2'!B1600,MAX(0,MIN('Calc2'!B1600,'Calc2'!B1600+(B12107/'935'!P382*('11'!B$17-'935'!W382)/('11'!D$17-'935'!X382))))),0)</f>
        <v>0</v>
      </c>
      <c r="C13329" s="10"/>
    </row>
    <row r="13330" spans="1:3">
      <c r="A13330" s="21">
        <v>377</v>
      </c>
      <c r="B13330" s="6">
        <f>IF(B12715,IF('Calc1'!B10801=0,'Calc2'!B1601,MAX(0,MIN('Calc2'!B1601,'Calc2'!B1601+(B12108/'935'!P383*('11'!B$17-'935'!W383)/('11'!D$17-'935'!X383))))),0)</f>
        <v>0</v>
      </c>
      <c r="C13330" s="10"/>
    </row>
    <row r="13331" spans="1:3">
      <c r="A13331" s="21">
        <v>378</v>
      </c>
      <c r="B13331" s="6">
        <f>IF(B12716,IF('Calc1'!B10802=0,'Calc2'!B1602,MAX(0,MIN('Calc2'!B1602,'Calc2'!B1602+(B12109/'935'!P384*('11'!B$17-'935'!W384)/('11'!D$17-'935'!X384))))),0)</f>
        <v>0</v>
      </c>
      <c r="C13331" s="10"/>
    </row>
    <row r="13332" spans="1:3">
      <c r="A13332" s="21">
        <v>379</v>
      </c>
      <c r="B13332" s="6">
        <f>IF(B12717,IF('Calc1'!B10803=0,'Calc2'!B1603,MAX(0,MIN('Calc2'!B1603,'Calc2'!B1603+(B12110/'935'!P385*('11'!B$17-'935'!W385)/('11'!D$17-'935'!X385))))),0)</f>
        <v>0</v>
      </c>
      <c r="C13332" s="10"/>
    </row>
    <row r="13333" spans="1:3">
      <c r="A13333" s="21">
        <v>380</v>
      </c>
      <c r="B13333" s="6">
        <f>IF(B12718,IF('Calc1'!B10804=0,'Calc2'!B1604,MAX(0,MIN('Calc2'!B1604,'Calc2'!B1604+(B12111/'935'!P386*('11'!B$17-'935'!W386)/('11'!D$17-'935'!X386))))),0)</f>
        <v>0</v>
      </c>
      <c r="C13333" s="10"/>
    </row>
    <row r="13334" spans="1:3">
      <c r="A13334" s="21">
        <v>381</v>
      </c>
      <c r="B13334" s="6">
        <f>IF(B12719,IF('Calc1'!B10805=0,'Calc2'!B1605,MAX(0,MIN('Calc2'!B1605,'Calc2'!B1605+(B12112/'935'!P387*('11'!B$17-'935'!W387)/('11'!D$17-'935'!X387))))),0)</f>
        <v>0</v>
      </c>
      <c r="C13334" s="10"/>
    </row>
    <row r="13335" spans="1:3">
      <c r="A13335" s="21">
        <v>382</v>
      </c>
      <c r="B13335" s="6">
        <f>IF(B12720,IF('Calc1'!B10806=0,'Calc2'!B1606,MAX(0,MIN('Calc2'!B1606,'Calc2'!B1606+(B12113/'935'!P388*('11'!B$17-'935'!W388)/('11'!D$17-'935'!X388))))),0)</f>
        <v>0</v>
      </c>
      <c r="C13335" s="10"/>
    </row>
    <row r="13336" spans="1:3">
      <c r="A13336" s="21">
        <v>383</v>
      </c>
      <c r="B13336" s="6">
        <f>IF(B12721,IF('Calc1'!B10807=0,'Calc2'!B1607,MAX(0,MIN('Calc2'!B1607,'Calc2'!B1607+(B12114/'935'!P389*('11'!B$17-'935'!W389)/('11'!D$17-'935'!X389))))),0)</f>
        <v>0</v>
      </c>
      <c r="C13336" s="10"/>
    </row>
    <row r="13337" spans="1:3">
      <c r="A13337" s="21">
        <v>384</v>
      </c>
      <c r="B13337" s="6">
        <f>IF(B12722,IF('Calc1'!B10808=0,'Calc2'!B1608,MAX(0,MIN('Calc2'!B1608,'Calc2'!B1608+(B12115/'935'!P390*('11'!B$17-'935'!W390)/('11'!D$17-'935'!X390))))),0)</f>
        <v>0</v>
      </c>
      <c r="C13337" s="10"/>
    </row>
    <row r="13338" spans="1:3">
      <c r="A13338" s="21">
        <v>385</v>
      </c>
      <c r="B13338" s="6">
        <f>IF(B12723,IF('Calc1'!B10809=0,'Calc2'!B1609,MAX(0,MIN('Calc2'!B1609,'Calc2'!B1609+(B12116/'935'!P391*('11'!B$17-'935'!W391)/('11'!D$17-'935'!X391))))),0)</f>
        <v>0</v>
      </c>
      <c r="C13338" s="10"/>
    </row>
    <row r="13339" spans="1:3">
      <c r="A13339" s="21">
        <v>386</v>
      </c>
      <c r="B13339" s="6">
        <f>IF(B12724,IF('Calc1'!B10810=0,'Calc2'!B1610,MAX(0,MIN('Calc2'!B1610,'Calc2'!B1610+(B12117/'935'!P392*('11'!B$17-'935'!W392)/('11'!D$17-'935'!X392))))),0)</f>
        <v>0</v>
      </c>
      <c r="C13339" s="10"/>
    </row>
    <row r="13340" spans="1:3">
      <c r="A13340" s="21">
        <v>387</v>
      </c>
      <c r="B13340" s="6">
        <f>IF(B12725,IF('Calc1'!B10811=0,'Calc2'!B1611,MAX(0,MIN('Calc2'!B1611,'Calc2'!B1611+(B12118/'935'!P393*('11'!B$17-'935'!W393)/('11'!D$17-'935'!X393))))),0)</f>
        <v>0</v>
      </c>
      <c r="C13340" s="10"/>
    </row>
    <row r="13341" spans="1:3">
      <c r="A13341" s="21">
        <v>388</v>
      </c>
      <c r="B13341" s="6">
        <f>IF(B12726,IF('Calc1'!B10812=0,'Calc2'!B1612,MAX(0,MIN('Calc2'!B1612,'Calc2'!B1612+(B12119/'935'!P394*('11'!B$17-'935'!W394)/('11'!D$17-'935'!X394))))),0)</f>
        <v>0</v>
      </c>
      <c r="C13341" s="10"/>
    </row>
    <row r="13342" spans="1:3">
      <c r="A13342" s="21">
        <v>389</v>
      </c>
      <c r="B13342" s="6">
        <f>IF(B12727,IF('Calc1'!B10813=0,'Calc2'!B1613,MAX(0,MIN('Calc2'!B1613,'Calc2'!B1613+(B12120/'935'!P395*('11'!B$17-'935'!W395)/('11'!D$17-'935'!X395))))),0)</f>
        <v>0</v>
      </c>
      <c r="C13342" s="10"/>
    </row>
    <row r="13343" spans="1:3">
      <c r="A13343" s="21">
        <v>390</v>
      </c>
      <c r="B13343" s="6">
        <f>IF(B12728,IF('Calc1'!B10814=0,'Calc2'!B1614,MAX(0,MIN('Calc2'!B1614,'Calc2'!B1614+(B12121/'935'!P396*('11'!B$17-'935'!W396)/('11'!D$17-'935'!X396))))),0)</f>
        <v>0</v>
      </c>
      <c r="C13343" s="10"/>
    </row>
    <row r="13344" spans="1:3">
      <c r="A13344" s="21">
        <v>391</v>
      </c>
      <c r="B13344" s="6">
        <f>IF(B12729,IF('Calc1'!B10815=0,'Calc2'!B1615,MAX(0,MIN('Calc2'!B1615,'Calc2'!B1615+(B12122/'935'!P397*('11'!B$17-'935'!W397)/('11'!D$17-'935'!X397))))),0)</f>
        <v>0</v>
      </c>
      <c r="C13344" s="10"/>
    </row>
    <row r="13345" spans="1:3">
      <c r="A13345" s="21">
        <v>392</v>
      </c>
      <c r="B13345" s="6">
        <f>IF(B12730,IF('Calc1'!B10816=0,'Calc2'!B1616,MAX(0,MIN('Calc2'!B1616,'Calc2'!B1616+(B12123/'935'!P398*('11'!B$17-'935'!W398)/('11'!D$17-'935'!X398))))),0)</f>
        <v>0</v>
      </c>
      <c r="C13345" s="10"/>
    </row>
    <row r="13346" spans="1:3">
      <c r="A13346" s="21">
        <v>393</v>
      </c>
      <c r="B13346" s="6">
        <f>IF(B12731,IF('Calc1'!B10817=0,'Calc2'!B1617,MAX(0,MIN('Calc2'!B1617,'Calc2'!B1617+(B12124/'935'!P399*('11'!B$17-'935'!W399)/('11'!D$17-'935'!X399))))),0)</f>
        <v>0</v>
      </c>
      <c r="C13346" s="10"/>
    </row>
    <row r="13347" spans="1:3">
      <c r="A13347" s="21">
        <v>394</v>
      </c>
      <c r="B13347" s="6">
        <f>IF(B12732,IF('Calc1'!B10818=0,'Calc2'!B1618,MAX(0,MIN('Calc2'!B1618,'Calc2'!B1618+(B12125/'935'!P400*('11'!B$17-'935'!W400)/('11'!D$17-'935'!X400))))),0)</f>
        <v>0</v>
      </c>
      <c r="C13347" s="10"/>
    </row>
    <row r="13348" spans="1:3">
      <c r="A13348" s="21">
        <v>395</v>
      </c>
      <c r="B13348" s="6">
        <f>IF(B12733,IF('Calc1'!B10819=0,'Calc2'!B1619,MAX(0,MIN('Calc2'!B1619,'Calc2'!B1619+(B12126/'935'!P401*('11'!B$17-'935'!W401)/('11'!D$17-'935'!X401))))),0)</f>
        <v>0</v>
      </c>
      <c r="C13348" s="10"/>
    </row>
    <row r="13349" spans="1:3">
      <c r="A13349" s="21">
        <v>396</v>
      </c>
      <c r="B13349" s="6">
        <f>IF(B12734,IF('Calc1'!B10820=0,'Calc2'!B1620,MAX(0,MIN('Calc2'!B1620,'Calc2'!B1620+(B12127/'935'!P402*('11'!B$17-'935'!W402)/('11'!D$17-'935'!X402))))),0)</f>
        <v>0</v>
      </c>
      <c r="C13349" s="10"/>
    </row>
    <row r="13350" spans="1:3">
      <c r="A13350" s="21">
        <v>397</v>
      </c>
      <c r="B13350" s="6">
        <f>IF(B12735,IF('Calc1'!B10821=0,'Calc2'!B1621,MAX(0,MIN('Calc2'!B1621,'Calc2'!B1621+(B12128/'935'!P403*('11'!B$17-'935'!W403)/('11'!D$17-'935'!X403))))),0)</f>
        <v>0</v>
      </c>
      <c r="C13350" s="10"/>
    </row>
    <row r="13351" spans="1:3">
      <c r="A13351" s="21">
        <v>398</v>
      </c>
      <c r="B13351" s="6">
        <f>IF(B12736,IF('Calc1'!B10822=0,'Calc2'!B1622,MAX(0,MIN('Calc2'!B1622,'Calc2'!B1622+(B12129/'935'!P404*('11'!B$17-'935'!W404)/('11'!D$17-'935'!X404))))),0)</f>
        <v>0</v>
      </c>
      <c r="C13351" s="10"/>
    </row>
    <row r="13352" spans="1:3">
      <c r="A13352" s="21">
        <v>399</v>
      </c>
      <c r="B13352" s="6">
        <f>IF(B12737,IF('Calc1'!B10823=0,'Calc2'!B1623,MAX(0,MIN('Calc2'!B1623,'Calc2'!B1623+(B12130/'935'!P405*('11'!B$17-'935'!W405)/('11'!D$17-'935'!X405))))),0)</f>
        <v>0</v>
      </c>
      <c r="C13352" s="10"/>
    </row>
    <row r="13353" spans="1:3">
      <c r="A13353" s="21">
        <v>400</v>
      </c>
      <c r="B13353" s="6">
        <f>IF(B12738,IF('Calc1'!B10824=0,'Calc2'!B1624,MAX(0,MIN('Calc2'!B1624,'Calc2'!B1624+(B12131/'935'!P406*('11'!B$17-'935'!W406)/('11'!D$17-'935'!X406))))),0)</f>
        <v>0</v>
      </c>
      <c r="C13353" s="10"/>
    </row>
    <row r="13354" spans="1:3">
      <c r="A13354" s="21">
        <v>401</v>
      </c>
      <c r="B13354" s="6">
        <f>IF(B12739,IF('Calc1'!B10825=0,'Calc2'!B1625,MAX(0,MIN('Calc2'!B1625,'Calc2'!B1625+(B12132/'935'!P407*('11'!B$17-'935'!W407)/('11'!D$17-'935'!X407))))),0)</f>
        <v>0</v>
      </c>
      <c r="C13354" s="10"/>
    </row>
    <row r="13355" spans="1:3">
      <c r="A13355" s="21">
        <v>402</v>
      </c>
      <c r="B13355" s="6">
        <f>IF(B12740,IF('Calc1'!B10826=0,'Calc2'!B1626,MAX(0,MIN('Calc2'!B1626,'Calc2'!B1626+(B12133/'935'!P408*('11'!B$17-'935'!W408)/('11'!D$17-'935'!X408))))),0)</f>
        <v>0</v>
      </c>
      <c r="C13355" s="10"/>
    </row>
    <row r="13356" spans="1:3">
      <c r="A13356" s="21">
        <v>403</v>
      </c>
      <c r="B13356" s="6">
        <f>IF(B12741,IF('Calc1'!B10827=0,'Calc2'!B1627,MAX(0,MIN('Calc2'!B1627,'Calc2'!B1627+(B12134/'935'!P409*('11'!B$17-'935'!W409)/('11'!D$17-'935'!X409))))),0)</f>
        <v>0</v>
      </c>
      <c r="C13356" s="10"/>
    </row>
    <row r="13357" spans="1:3">
      <c r="A13357" s="21">
        <v>404</v>
      </c>
      <c r="B13357" s="6">
        <f>IF(B12742,IF('Calc1'!B10828=0,'Calc2'!B1628,MAX(0,MIN('Calc2'!B1628,'Calc2'!B1628+(B12135/'935'!P410*('11'!B$17-'935'!W410)/('11'!D$17-'935'!X410))))),0)</f>
        <v>0</v>
      </c>
      <c r="C13357" s="10"/>
    </row>
    <row r="13358" spans="1:3">
      <c r="A13358" s="21">
        <v>405</v>
      </c>
      <c r="B13358" s="6">
        <f>IF(B12743,IF('Calc1'!B10829=0,'Calc2'!B1629,MAX(0,MIN('Calc2'!B1629,'Calc2'!B1629+(B12136/'935'!P411*('11'!B$17-'935'!W411)/('11'!D$17-'935'!X411))))),0)</f>
        <v>0</v>
      </c>
      <c r="C13358" s="10"/>
    </row>
    <row r="13359" spans="1:3">
      <c r="A13359" s="21">
        <v>406</v>
      </c>
      <c r="B13359" s="6">
        <f>IF(B12744,IF('Calc1'!B10830=0,'Calc2'!B1630,MAX(0,MIN('Calc2'!B1630,'Calc2'!B1630+(B12137/'935'!P412*('11'!B$17-'935'!W412)/('11'!D$17-'935'!X412))))),0)</f>
        <v>0</v>
      </c>
      <c r="C13359" s="10"/>
    </row>
    <row r="13360" spans="1:3">
      <c r="A13360" s="21">
        <v>407</v>
      </c>
      <c r="B13360" s="6">
        <f>IF(B12745,IF('Calc1'!B10831=0,'Calc2'!B1631,MAX(0,MIN('Calc2'!B1631,'Calc2'!B1631+(B12138/'935'!P413*('11'!B$17-'935'!W413)/('11'!D$17-'935'!X413))))),0)</f>
        <v>0</v>
      </c>
      <c r="C13360" s="10"/>
    </row>
    <row r="13361" spans="1:3">
      <c r="A13361" s="21">
        <v>408</v>
      </c>
      <c r="B13361" s="6">
        <f>IF(B12746,IF('Calc1'!B10832=0,'Calc2'!B1632,MAX(0,MIN('Calc2'!B1632,'Calc2'!B1632+(B12139/'935'!P414*('11'!B$17-'935'!W414)/('11'!D$17-'935'!X414))))),0)</f>
        <v>0</v>
      </c>
      <c r="C13361" s="10"/>
    </row>
    <row r="13362" spans="1:3">
      <c r="A13362" s="21">
        <v>409</v>
      </c>
      <c r="B13362" s="6">
        <f>IF(B12747,IF('Calc1'!B10833=0,'Calc2'!B1633,MAX(0,MIN('Calc2'!B1633,'Calc2'!B1633+(B12140/'935'!P415*('11'!B$17-'935'!W415)/('11'!D$17-'935'!X415))))),0)</f>
        <v>0</v>
      </c>
      <c r="C13362" s="10"/>
    </row>
    <row r="13363" spans="1:3">
      <c r="A13363" s="21">
        <v>410</v>
      </c>
      <c r="B13363" s="6">
        <f>IF(B12748,IF('Calc1'!B10834=0,'Calc2'!B1634,MAX(0,MIN('Calc2'!B1634,'Calc2'!B1634+(B12141/'935'!P416*('11'!B$17-'935'!W416)/('11'!D$17-'935'!X416))))),0)</f>
        <v>0</v>
      </c>
      <c r="C13363" s="10"/>
    </row>
    <row r="13364" spans="1:3">
      <c r="A13364" s="21">
        <v>411</v>
      </c>
      <c r="B13364" s="6">
        <f>IF(B12749,IF('Calc1'!B10835=0,'Calc2'!B1635,MAX(0,MIN('Calc2'!B1635,'Calc2'!B1635+(B12142/'935'!P417*('11'!B$17-'935'!W417)/('11'!D$17-'935'!X417))))),0)</f>
        <v>0</v>
      </c>
      <c r="C13364" s="10"/>
    </row>
    <row r="13365" spans="1:3">
      <c r="A13365" s="21">
        <v>412</v>
      </c>
      <c r="B13365" s="6">
        <f>IF(B12750,IF('Calc1'!B10836=0,'Calc2'!B1636,MAX(0,MIN('Calc2'!B1636,'Calc2'!B1636+(B12143/'935'!P418*('11'!B$17-'935'!W418)/('11'!D$17-'935'!X418))))),0)</f>
        <v>0</v>
      </c>
      <c r="C13365" s="10"/>
    </row>
    <row r="13366" spans="1:3">
      <c r="A13366" s="21">
        <v>413</v>
      </c>
      <c r="B13366" s="6">
        <f>IF(B12751,IF('Calc1'!B10837=0,'Calc2'!B1637,MAX(0,MIN('Calc2'!B1637,'Calc2'!B1637+(B12144/'935'!P419*('11'!B$17-'935'!W419)/('11'!D$17-'935'!X419))))),0)</f>
        <v>0</v>
      </c>
      <c r="C13366" s="10"/>
    </row>
    <row r="13367" spans="1:3">
      <c r="A13367" s="21">
        <v>414</v>
      </c>
      <c r="B13367" s="6">
        <f>IF(B12752,IF('Calc1'!B10838=0,'Calc2'!B1638,MAX(0,MIN('Calc2'!B1638,'Calc2'!B1638+(B12145/'935'!P420*('11'!B$17-'935'!W420)/('11'!D$17-'935'!X420))))),0)</f>
        <v>0</v>
      </c>
      <c r="C13367" s="10"/>
    </row>
    <row r="13368" spans="1:3">
      <c r="A13368" s="21">
        <v>415</v>
      </c>
      <c r="B13368" s="6">
        <f>IF(B12753,IF('Calc1'!B10839=0,'Calc2'!B1639,MAX(0,MIN('Calc2'!B1639,'Calc2'!B1639+(B12146/'935'!P421*('11'!B$17-'935'!W421)/('11'!D$17-'935'!X421))))),0)</f>
        <v>0</v>
      </c>
      <c r="C13368" s="10"/>
    </row>
    <row r="13369" spans="1:3">
      <c r="A13369" s="21">
        <v>416</v>
      </c>
      <c r="B13369" s="6">
        <f>IF(B12754,IF('Calc1'!B10840=0,'Calc2'!B1640,MAX(0,MIN('Calc2'!B1640,'Calc2'!B1640+(B12147/'935'!P422*('11'!B$17-'935'!W422)/('11'!D$17-'935'!X422))))),0)</f>
        <v>0</v>
      </c>
      <c r="C13369" s="10"/>
    </row>
    <row r="13370" spans="1:3">
      <c r="A13370" s="21">
        <v>417</v>
      </c>
      <c r="B13370" s="6">
        <f>IF(B12755,IF('Calc1'!B10841=0,'Calc2'!B1641,MAX(0,MIN('Calc2'!B1641,'Calc2'!B1641+(B12148/'935'!P423*('11'!B$17-'935'!W423)/('11'!D$17-'935'!X423))))),0)</f>
        <v>0</v>
      </c>
      <c r="C13370" s="10"/>
    </row>
    <row r="13371" spans="1:3">
      <c r="A13371" s="21">
        <v>418</v>
      </c>
      <c r="B13371" s="6">
        <f>IF(B12756,IF('Calc1'!B10842=0,'Calc2'!B1642,MAX(0,MIN('Calc2'!B1642,'Calc2'!B1642+(B12149/'935'!P424*('11'!B$17-'935'!W424)/('11'!D$17-'935'!X424))))),0)</f>
        <v>0</v>
      </c>
      <c r="C13371" s="10"/>
    </row>
    <row r="13372" spans="1:3">
      <c r="A13372" s="21">
        <v>419</v>
      </c>
      <c r="B13372" s="6">
        <f>IF(B12757,IF('Calc1'!B10843=0,'Calc2'!B1643,MAX(0,MIN('Calc2'!B1643,'Calc2'!B1643+(B12150/'935'!P425*('11'!B$17-'935'!W425)/('11'!D$17-'935'!X425))))),0)</f>
        <v>0</v>
      </c>
      <c r="C13372" s="10"/>
    </row>
    <row r="13373" spans="1:3">
      <c r="A13373" s="21">
        <v>420</v>
      </c>
      <c r="B13373" s="6">
        <f>IF(B12758,IF('Calc1'!B10844=0,'Calc2'!B1644,MAX(0,MIN('Calc2'!B1644,'Calc2'!B1644+(B12151/'935'!P426*('11'!B$17-'935'!W426)/('11'!D$17-'935'!X426))))),0)</f>
        <v>0</v>
      </c>
      <c r="C13373" s="10"/>
    </row>
    <row r="13374" spans="1:3">
      <c r="A13374" s="21">
        <v>421</v>
      </c>
      <c r="B13374" s="6">
        <f>IF(B12759,IF('Calc1'!B10845=0,'Calc2'!B1645,MAX(0,MIN('Calc2'!B1645,'Calc2'!B1645+(B12152/'935'!P427*('11'!B$17-'935'!W427)/('11'!D$17-'935'!X427))))),0)</f>
        <v>0</v>
      </c>
      <c r="C13374" s="10"/>
    </row>
    <row r="13375" spans="1:3">
      <c r="A13375" s="21">
        <v>422</v>
      </c>
      <c r="B13375" s="6">
        <f>IF(B12760,IF('Calc1'!B10846=0,'Calc2'!B1646,MAX(0,MIN('Calc2'!B1646,'Calc2'!B1646+(B12153/'935'!P428*('11'!B$17-'935'!W428)/('11'!D$17-'935'!X428))))),0)</f>
        <v>0</v>
      </c>
      <c r="C13375" s="10"/>
    </row>
    <row r="13376" spans="1:3">
      <c r="A13376" s="21">
        <v>423</v>
      </c>
      <c r="B13376" s="6">
        <f>IF(B12761,IF('Calc1'!B10847=0,'Calc2'!B1647,MAX(0,MIN('Calc2'!B1647,'Calc2'!B1647+(B12154/'935'!P429*('11'!B$17-'935'!W429)/('11'!D$17-'935'!X429))))),0)</f>
        <v>0</v>
      </c>
      <c r="C13376" s="10"/>
    </row>
    <row r="13377" spans="1:3">
      <c r="A13377" s="21">
        <v>424</v>
      </c>
      <c r="B13377" s="6">
        <f>IF(B12762,IF('Calc1'!B10848=0,'Calc2'!B1648,MAX(0,MIN('Calc2'!B1648,'Calc2'!B1648+(B12155/'935'!P430*('11'!B$17-'935'!W430)/('11'!D$17-'935'!X430))))),0)</f>
        <v>0</v>
      </c>
      <c r="C13377" s="10"/>
    </row>
    <row r="13378" spans="1:3">
      <c r="A13378" s="21">
        <v>425</v>
      </c>
      <c r="B13378" s="6">
        <f>IF(B12763,IF('Calc1'!B10849=0,'Calc2'!B1649,MAX(0,MIN('Calc2'!B1649,'Calc2'!B1649+(B12156/'935'!P431*('11'!B$17-'935'!W431)/('11'!D$17-'935'!X431))))),0)</f>
        <v>0</v>
      </c>
      <c r="C13378" s="10"/>
    </row>
    <row r="13379" spans="1:3">
      <c r="A13379" s="21">
        <v>426</v>
      </c>
      <c r="B13379" s="6">
        <f>IF(B12764,IF('Calc1'!B10850=0,'Calc2'!B1650,MAX(0,MIN('Calc2'!B1650,'Calc2'!B1650+(B12157/'935'!P432*('11'!B$17-'935'!W432)/('11'!D$17-'935'!X432))))),0)</f>
        <v>0</v>
      </c>
      <c r="C13379" s="10"/>
    </row>
    <row r="13380" spans="1:3">
      <c r="A13380" s="21">
        <v>427</v>
      </c>
      <c r="B13380" s="6">
        <f>IF(B12765,IF('Calc1'!B10851=0,'Calc2'!B1651,MAX(0,MIN('Calc2'!B1651,'Calc2'!B1651+(B12158/'935'!P433*('11'!B$17-'935'!W433)/('11'!D$17-'935'!X433))))),0)</f>
        <v>0</v>
      </c>
      <c r="C13380" s="10"/>
    </row>
    <row r="13381" spans="1:3">
      <c r="A13381" s="21">
        <v>428</v>
      </c>
      <c r="B13381" s="6">
        <f>IF(B12766,IF('Calc1'!B10852=0,'Calc2'!B1652,MAX(0,MIN('Calc2'!B1652,'Calc2'!B1652+(B12159/'935'!P434*('11'!B$17-'935'!W434)/('11'!D$17-'935'!X434))))),0)</f>
        <v>0</v>
      </c>
      <c r="C13381" s="10"/>
    </row>
    <row r="13382" spans="1:3">
      <c r="A13382" s="21">
        <v>429</v>
      </c>
      <c r="B13382" s="6">
        <f>IF(B12767,IF('Calc1'!B10853=0,'Calc2'!B1653,MAX(0,MIN('Calc2'!B1653,'Calc2'!B1653+(B12160/'935'!P435*('11'!B$17-'935'!W435)/('11'!D$17-'935'!X435))))),0)</f>
        <v>0</v>
      </c>
      <c r="C13382" s="10"/>
    </row>
    <row r="13383" spans="1:3">
      <c r="A13383" s="21">
        <v>430</v>
      </c>
      <c r="B13383" s="6">
        <f>IF(B12768,IF('Calc1'!B10854=0,'Calc2'!B1654,MAX(0,MIN('Calc2'!B1654,'Calc2'!B1654+(B12161/'935'!P436*('11'!B$17-'935'!W436)/('11'!D$17-'935'!X436))))),0)</f>
        <v>0</v>
      </c>
      <c r="C13383" s="10"/>
    </row>
    <row r="13384" spans="1:3">
      <c r="A13384" s="21">
        <v>431</v>
      </c>
      <c r="B13384" s="6">
        <f>IF(B12769,IF('Calc1'!B10855=0,'Calc2'!B1655,MAX(0,MIN('Calc2'!B1655,'Calc2'!B1655+(B12162/'935'!P437*('11'!B$17-'935'!W437)/('11'!D$17-'935'!X437))))),0)</f>
        <v>0</v>
      </c>
      <c r="C13384" s="10"/>
    </row>
    <row r="13385" spans="1:3">
      <c r="A13385" s="21">
        <v>432</v>
      </c>
      <c r="B13385" s="6">
        <f>IF(B12770,IF('Calc1'!B10856=0,'Calc2'!B1656,MAX(0,MIN('Calc2'!B1656,'Calc2'!B1656+(B12163/'935'!P438*('11'!B$17-'935'!W438)/('11'!D$17-'935'!X438))))),0)</f>
        <v>0</v>
      </c>
      <c r="C13385" s="10"/>
    </row>
    <row r="13386" spans="1:3">
      <c r="A13386" s="21">
        <v>433</v>
      </c>
      <c r="B13386" s="6">
        <f>IF(B12771,IF('Calc1'!B10857=0,'Calc2'!B1657,MAX(0,MIN('Calc2'!B1657,'Calc2'!B1657+(B12164/'935'!P439*('11'!B$17-'935'!W439)/('11'!D$17-'935'!X439))))),0)</f>
        <v>0</v>
      </c>
      <c r="C13386" s="10"/>
    </row>
    <row r="13387" spans="1:3">
      <c r="A13387" s="21">
        <v>434</v>
      </c>
      <c r="B13387" s="6">
        <f>IF(B12772,IF('Calc1'!B10858=0,'Calc2'!B1658,MAX(0,MIN('Calc2'!B1658,'Calc2'!B1658+(B12165/'935'!P440*('11'!B$17-'935'!W440)/('11'!D$17-'935'!X440))))),0)</f>
        <v>0</v>
      </c>
      <c r="C13387" s="10"/>
    </row>
    <row r="13388" spans="1:3">
      <c r="A13388" s="21">
        <v>435</v>
      </c>
      <c r="B13388" s="6">
        <f>IF(B12773,IF('Calc1'!B10859=0,'Calc2'!B1659,MAX(0,MIN('Calc2'!B1659,'Calc2'!B1659+(B12166/'935'!P441*('11'!B$17-'935'!W441)/('11'!D$17-'935'!X441))))),0)</f>
        <v>0</v>
      </c>
      <c r="C13388" s="10"/>
    </row>
    <row r="13389" spans="1:3">
      <c r="A13389" s="21">
        <v>436</v>
      </c>
      <c r="B13389" s="6">
        <f>IF(B12774,IF('Calc1'!B10860=0,'Calc2'!B1660,MAX(0,MIN('Calc2'!B1660,'Calc2'!B1660+(B12167/'935'!P442*('11'!B$17-'935'!W442)/('11'!D$17-'935'!X442))))),0)</f>
        <v>0</v>
      </c>
      <c r="C13389" s="10"/>
    </row>
    <row r="13390" spans="1:3">
      <c r="A13390" s="21">
        <v>437</v>
      </c>
      <c r="B13390" s="6">
        <f>IF(B12775,IF('Calc1'!B10861=0,'Calc2'!B1661,MAX(0,MIN('Calc2'!B1661,'Calc2'!B1661+(B12168/'935'!P443*('11'!B$17-'935'!W443)/('11'!D$17-'935'!X443))))),0)</f>
        <v>0</v>
      </c>
      <c r="C13390" s="10"/>
    </row>
    <row r="13391" spans="1:3">
      <c r="A13391" s="21">
        <v>438</v>
      </c>
      <c r="B13391" s="6">
        <f>IF(B12776,IF('Calc1'!B10862=0,'Calc2'!B1662,MAX(0,MIN('Calc2'!B1662,'Calc2'!B1662+(B12169/'935'!P444*('11'!B$17-'935'!W444)/('11'!D$17-'935'!X444))))),0)</f>
        <v>0</v>
      </c>
      <c r="C13391" s="10"/>
    </row>
    <row r="13392" spans="1:3">
      <c r="A13392" s="21">
        <v>439</v>
      </c>
      <c r="B13392" s="6">
        <f>IF(B12777,IF('Calc1'!B10863=0,'Calc2'!B1663,MAX(0,MIN('Calc2'!B1663,'Calc2'!B1663+(B12170/'935'!P445*('11'!B$17-'935'!W445)/('11'!D$17-'935'!X445))))),0)</f>
        <v>0</v>
      </c>
      <c r="C13392" s="10"/>
    </row>
    <row r="13393" spans="1:3">
      <c r="A13393" s="21">
        <v>440</v>
      </c>
      <c r="B13393" s="6">
        <f>IF(B12778,IF('Calc1'!B10864=0,'Calc2'!B1664,MAX(0,MIN('Calc2'!B1664,'Calc2'!B1664+(B12171/'935'!P446*('11'!B$17-'935'!W446)/('11'!D$17-'935'!X446))))),0)</f>
        <v>0</v>
      </c>
      <c r="C13393" s="10"/>
    </row>
    <row r="13394" spans="1:3">
      <c r="A13394" s="21">
        <v>441</v>
      </c>
      <c r="B13394" s="6">
        <f>IF(B12779,IF('Calc1'!B10865=0,'Calc2'!B1665,MAX(0,MIN('Calc2'!B1665,'Calc2'!B1665+(B12172/'935'!P447*('11'!B$17-'935'!W447)/('11'!D$17-'935'!X447))))),0)</f>
        <v>0</v>
      </c>
      <c r="C13394" s="10"/>
    </row>
    <row r="13395" spans="1:3">
      <c r="A13395" s="21">
        <v>442</v>
      </c>
      <c r="B13395" s="6">
        <f>IF(B12780,IF('Calc1'!B10866=0,'Calc2'!B1666,MAX(0,MIN('Calc2'!B1666,'Calc2'!B1666+(B12173/'935'!P448*('11'!B$17-'935'!W448)/('11'!D$17-'935'!X448))))),0)</f>
        <v>0</v>
      </c>
      <c r="C13395" s="10"/>
    </row>
    <row r="13396" spans="1:3">
      <c r="A13396" s="21">
        <v>443</v>
      </c>
      <c r="B13396" s="6">
        <f>IF(B12781,IF('Calc1'!B10867=0,'Calc2'!B1667,MAX(0,MIN('Calc2'!B1667,'Calc2'!B1667+(B12174/'935'!P449*('11'!B$17-'935'!W449)/('11'!D$17-'935'!X449))))),0)</f>
        <v>0</v>
      </c>
      <c r="C13396" s="10"/>
    </row>
    <row r="13397" spans="1:3">
      <c r="A13397" s="21">
        <v>444</v>
      </c>
      <c r="B13397" s="6">
        <f>IF(B12782,IF('Calc1'!B10868=0,'Calc2'!B1668,MAX(0,MIN('Calc2'!B1668,'Calc2'!B1668+(B12175/'935'!P450*('11'!B$17-'935'!W450)/('11'!D$17-'935'!X450))))),0)</f>
        <v>0</v>
      </c>
      <c r="C13397" s="10"/>
    </row>
    <row r="13398" spans="1:3">
      <c r="A13398" s="21">
        <v>445</v>
      </c>
      <c r="B13398" s="6">
        <f>IF(B12783,IF('Calc1'!B10869=0,'Calc2'!B1669,MAX(0,MIN('Calc2'!B1669,'Calc2'!B1669+(B12176/'935'!P451*('11'!B$17-'935'!W451)/('11'!D$17-'935'!X451))))),0)</f>
        <v>0</v>
      </c>
      <c r="C13398" s="10"/>
    </row>
    <row r="13399" spans="1:3">
      <c r="A13399" s="21">
        <v>446</v>
      </c>
      <c r="B13399" s="6">
        <f>IF(B12784,IF('Calc1'!B10870=0,'Calc2'!B1670,MAX(0,MIN('Calc2'!B1670,'Calc2'!B1670+(B12177/'935'!P452*('11'!B$17-'935'!W452)/('11'!D$17-'935'!X452))))),0)</f>
        <v>0</v>
      </c>
      <c r="C13399" s="10"/>
    </row>
    <row r="13400" spans="1:3">
      <c r="A13400" s="21">
        <v>447</v>
      </c>
      <c r="B13400" s="6">
        <f>IF(B12785,IF('Calc1'!B10871=0,'Calc2'!B1671,MAX(0,MIN('Calc2'!B1671,'Calc2'!B1671+(B12178/'935'!P453*('11'!B$17-'935'!W453)/('11'!D$17-'935'!X453))))),0)</f>
        <v>0</v>
      </c>
      <c r="C13400" s="10"/>
    </row>
    <row r="13401" spans="1:3">
      <c r="A13401" s="21">
        <v>448</v>
      </c>
      <c r="B13401" s="6">
        <f>IF(B12786,IF('Calc1'!B10872=0,'Calc2'!B1672,MAX(0,MIN('Calc2'!B1672,'Calc2'!B1672+(B12179/'935'!P454*('11'!B$17-'935'!W454)/('11'!D$17-'935'!X454))))),0)</f>
        <v>0</v>
      </c>
      <c r="C13401" s="10"/>
    </row>
    <row r="13402" spans="1:3">
      <c r="A13402" s="21">
        <v>449</v>
      </c>
      <c r="B13402" s="6">
        <f>IF(B12787,IF('Calc1'!B10873=0,'Calc2'!B1673,MAX(0,MIN('Calc2'!B1673,'Calc2'!B1673+(B12180/'935'!P455*('11'!B$17-'935'!W455)/('11'!D$17-'935'!X455))))),0)</f>
        <v>0</v>
      </c>
      <c r="C13402" s="10"/>
    </row>
    <row r="13403" spans="1:3">
      <c r="A13403" s="21">
        <v>450</v>
      </c>
      <c r="B13403" s="6">
        <f>IF(B12788,IF('Calc1'!B10874=0,'Calc2'!B1674,MAX(0,MIN('Calc2'!B1674,'Calc2'!B1674+(B12181/'935'!P456*('11'!B$17-'935'!W456)/('11'!D$17-'935'!X456))))),0)</f>
        <v>0</v>
      </c>
      <c r="C13403" s="10"/>
    </row>
    <row r="13404" spans="1:3">
      <c r="A13404" s="21">
        <v>451</v>
      </c>
      <c r="B13404" s="6">
        <f>IF(B12789,IF('Calc1'!B10875=0,'Calc2'!B1675,MAX(0,MIN('Calc2'!B1675,'Calc2'!B1675+(B12182/'935'!P457*('11'!B$17-'935'!W457)/('11'!D$17-'935'!X457))))),0)</f>
        <v>0</v>
      </c>
      <c r="C13404" s="10"/>
    </row>
    <row r="13405" spans="1:3">
      <c r="A13405" s="21">
        <v>452</v>
      </c>
      <c r="B13405" s="6">
        <f>IF(B12790,IF('Calc1'!B10876=0,'Calc2'!B1676,MAX(0,MIN('Calc2'!B1676,'Calc2'!B1676+(B12183/'935'!P458*('11'!B$17-'935'!W458)/('11'!D$17-'935'!X458))))),0)</f>
        <v>0</v>
      </c>
      <c r="C13405" s="10"/>
    </row>
    <row r="13406" spans="1:3">
      <c r="A13406" s="21">
        <v>453</v>
      </c>
      <c r="B13406" s="6">
        <f>IF(B12791,IF('Calc1'!B10877=0,'Calc2'!B1677,MAX(0,MIN('Calc2'!B1677,'Calc2'!B1677+(B12184/'935'!P459*('11'!B$17-'935'!W459)/('11'!D$17-'935'!X459))))),0)</f>
        <v>0</v>
      </c>
      <c r="C13406" s="10"/>
    </row>
    <row r="13407" spans="1:3">
      <c r="A13407" s="21">
        <v>454</v>
      </c>
      <c r="B13407" s="6">
        <f>IF(B12792,IF('Calc1'!B10878=0,'Calc2'!B1678,MAX(0,MIN('Calc2'!B1678,'Calc2'!B1678+(B12185/'935'!P460*('11'!B$17-'935'!W460)/('11'!D$17-'935'!X460))))),0)</f>
        <v>0</v>
      </c>
      <c r="C13407" s="10"/>
    </row>
    <row r="13408" spans="1:3">
      <c r="A13408" s="21">
        <v>455</v>
      </c>
      <c r="B13408" s="6">
        <f>IF(B12793,IF('Calc1'!B10879=0,'Calc2'!B1679,MAX(0,MIN('Calc2'!B1679,'Calc2'!B1679+(B12186/'935'!P461*('11'!B$17-'935'!W461)/('11'!D$17-'935'!X461))))),0)</f>
        <v>0</v>
      </c>
      <c r="C13408" s="10"/>
    </row>
    <row r="13409" spans="1:3">
      <c r="A13409" s="21">
        <v>456</v>
      </c>
      <c r="B13409" s="6">
        <f>IF(B12794,IF('Calc1'!B10880=0,'Calc2'!B1680,MAX(0,MIN('Calc2'!B1680,'Calc2'!B1680+(B12187/'935'!P462*('11'!B$17-'935'!W462)/('11'!D$17-'935'!X462))))),0)</f>
        <v>0</v>
      </c>
      <c r="C13409" s="10"/>
    </row>
    <row r="13410" spans="1:3">
      <c r="A13410" s="21">
        <v>457</v>
      </c>
      <c r="B13410" s="6">
        <f>IF(B12795,IF('Calc1'!B10881=0,'Calc2'!B1681,MAX(0,MIN('Calc2'!B1681,'Calc2'!B1681+(B12188/'935'!P463*('11'!B$17-'935'!W463)/('11'!D$17-'935'!X463))))),0)</f>
        <v>0</v>
      </c>
      <c r="C13410" s="10"/>
    </row>
    <row r="13411" spans="1:3">
      <c r="A13411" s="21">
        <v>458</v>
      </c>
      <c r="B13411" s="6">
        <f>IF(B12796,IF('Calc1'!B10882=0,'Calc2'!B1682,MAX(0,MIN('Calc2'!B1682,'Calc2'!B1682+(B12189/'935'!P464*('11'!B$17-'935'!W464)/('11'!D$17-'935'!X464))))),0)</f>
        <v>0</v>
      </c>
      <c r="C13411" s="10"/>
    </row>
    <row r="13412" spans="1:3">
      <c r="A13412" s="21">
        <v>459</v>
      </c>
      <c r="B13412" s="6">
        <f>IF(B12797,IF('Calc1'!B10883=0,'Calc2'!B1683,MAX(0,MIN('Calc2'!B1683,'Calc2'!B1683+(B12190/'935'!P465*('11'!B$17-'935'!W465)/('11'!D$17-'935'!X465))))),0)</f>
        <v>0</v>
      </c>
      <c r="C13412" s="10"/>
    </row>
    <row r="13413" spans="1:3">
      <c r="A13413" s="21">
        <v>460</v>
      </c>
      <c r="B13413" s="6">
        <f>IF(B12798,IF('Calc1'!B10884=0,'Calc2'!B1684,MAX(0,MIN('Calc2'!B1684,'Calc2'!B1684+(B12191/'935'!P466*('11'!B$17-'935'!W466)/('11'!D$17-'935'!X466))))),0)</f>
        <v>0</v>
      </c>
      <c r="C13413" s="10"/>
    </row>
    <row r="13414" spans="1:3">
      <c r="A13414" s="21">
        <v>461</v>
      </c>
      <c r="B13414" s="6">
        <f>IF(B12799,IF('Calc1'!B10885=0,'Calc2'!B1685,MAX(0,MIN('Calc2'!B1685,'Calc2'!B1685+(B12192/'935'!P467*('11'!B$17-'935'!W467)/('11'!D$17-'935'!X467))))),0)</f>
        <v>0</v>
      </c>
      <c r="C13414" s="10"/>
    </row>
    <row r="13415" spans="1:3">
      <c r="A13415" s="21">
        <v>462</v>
      </c>
      <c r="B13415" s="6">
        <f>IF(B12800,IF('Calc1'!B10886=0,'Calc2'!B1686,MAX(0,MIN('Calc2'!B1686,'Calc2'!B1686+(B12193/'935'!P468*('11'!B$17-'935'!W468)/('11'!D$17-'935'!X468))))),0)</f>
        <v>0</v>
      </c>
      <c r="C13415" s="10"/>
    </row>
    <row r="13416" spans="1:3">
      <c r="A13416" s="21">
        <v>463</v>
      </c>
      <c r="B13416" s="6">
        <f>IF(B12801,IF('Calc1'!B10887=0,'Calc2'!B1687,MAX(0,MIN('Calc2'!B1687,'Calc2'!B1687+(B12194/'935'!P469*('11'!B$17-'935'!W469)/('11'!D$17-'935'!X469))))),0)</f>
        <v>0</v>
      </c>
      <c r="C13416" s="10"/>
    </row>
    <row r="13417" spans="1:3">
      <c r="A13417" s="21">
        <v>464</v>
      </c>
      <c r="B13417" s="6">
        <f>IF(B12802,IF('Calc1'!B10888=0,'Calc2'!B1688,MAX(0,MIN('Calc2'!B1688,'Calc2'!B1688+(B12195/'935'!P470*('11'!B$17-'935'!W470)/('11'!D$17-'935'!X470))))),0)</f>
        <v>0</v>
      </c>
      <c r="C13417" s="10"/>
    </row>
    <row r="13418" spans="1:3">
      <c r="A13418" s="21">
        <v>465</v>
      </c>
      <c r="B13418" s="6">
        <f>IF(B12803,IF('Calc1'!B10889=0,'Calc2'!B1689,MAX(0,MIN('Calc2'!B1689,'Calc2'!B1689+(B12196/'935'!P471*('11'!B$17-'935'!W471)/('11'!D$17-'935'!X471))))),0)</f>
        <v>0</v>
      </c>
      <c r="C13418" s="10"/>
    </row>
    <row r="13419" spans="1:3">
      <c r="A13419" s="21">
        <v>466</v>
      </c>
      <c r="B13419" s="6">
        <f>IF(B12804,IF('Calc1'!B10890=0,'Calc2'!B1690,MAX(0,MIN('Calc2'!B1690,'Calc2'!B1690+(B12197/'935'!P472*('11'!B$17-'935'!W472)/('11'!D$17-'935'!X472))))),0)</f>
        <v>0</v>
      </c>
      <c r="C13419" s="10"/>
    </row>
    <row r="13420" spans="1:3">
      <c r="A13420" s="21">
        <v>467</v>
      </c>
      <c r="B13420" s="6">
        <f>IF(B12805,IF('Calc1'!B10891=0,'Calc2'!B1691,MAX(0,MIN('Calc2'!B1691,'Calc2'!B1691+(B12198/'935'!P473*('11'!B$17-'935'!W473)/('11'!D$17-'935'!X473))))),0)</f>
        <v>0</v>
      </c>
      <c r="C13420" s="10"/>
    </row>
    <row r="13421" spans="1:3">
      <c r="A13421" s="21">
        <v>468</v>
      </c>
      <c r="B13421" s="6">
        <f>IF(B12806,IF('Calc1'!B10892=0,'Calc2'!B1692,MAX(0,MIN('Calc2'!B1692,'Calc2'!B1692+(B12199/'935'!P474*('11'!B$17-'935'!W474)/('11'!D$17-'935'!X474))))),0)</f>
        <v>0</v>
      </c>
      <c r="C13421" s="10"/>
    </row>
    <row r="13422" spans="1:3">
      <c r="A13422" s="21">
        <v>469</v>
      </c>
      <c r="B13422" s="6">
        <f>IF(B12807,IF('Calc1'!B10893=0,'Calc2'!B1693,MAX(0,MIN('Calc2'!B1693,'Calc2'!B1693+(B12200/'935'!P475*('11'!B$17-'935'!W475)/('11'!D$17-'935'!X475))))),0)</f>
        <v>0</v>
      </c>
      <c r="C13422" s="10"/>
    </row>
    <row r="13423" spans="1:3">
      <c r="A13423" s="21">
        <v>470</v>
      </c>
      <c r="B13423" s="6">
        <f>IF(B12808,IF('Calc1'!B10894=0,'Calc2'!B1694,MAX(0,MIN('Calc2'!B1694,'Calc2'!B1694+(B12201/'935'!P476*('11'!B$17-'935'!W476)/('11'!D$17-'935'!X476))))),0)</f>
        <v>0</v>
      </c>
      <c r="C13423" s="10"/>
    </row>
    <row r="13424" spans="1:3">
      <c r="A13424" s="21">
        <v>471</v>
      </c>
      <c r="B13424" s="6">
        <f>IF(B12809,IF('Calc1'!B10895=0,'Calc2'!B1695,MAX(0,MIN('Calc2'!B1695,'Calc2'!B1695+(B12202/'935'!P477*('11'!B$17-'935'!W477)/('11'!D$17-'935'!X477))))),0)</f>
        <v>0</v>
      </c>
      <c r="C13424" s="10"/>
    </row>
    <row r="13425" spans="1:3">
      <c r="A13425" s="21">
        <v>472</v>
      </c>
      <c r="B13425" s="6">
        <f>IF(B12810,IF('Calc1'!B10896=0,'Calc2'!B1696,MAX(0,MIN('Calc2'!B1696,'Calc2'!B1696+(B12203/'935'!P478*('11'!B$17-'935'!W478)/('11'!D$17-'935'!X478))))),0)</f>
        <v>0</v>
      </c>
      <c r="C13425" s="10"/>
    </row>
    <row r="13426" spans="1:3">
      <c r="A13426" s="21">
        <v>473</v>
      </c>
      <c r="B13426" s="6">
        <f>IF(B12811,IF('Calc1'!B10897=0,'Calc2'!B1697,MAX(0,MIN('Calc2'!B1697,'Calc2'!B1697+(B12204/'935'!P479*('11'!B$17-'935'!W479)/('11'!D$17-'935'!X479))))),0)</f>
        <v>0</v>
      </c>
      <c r="C13426" s="10"/>
    </row>
    <row r="13427" spans="1:3">
      <c r="A13427" s="21">
        <v>474</v>
      </c>
      <c r="B13427" s="6">
        <f>IF(B12812,IF('Calc1'!B10898=0,'Calc2'!B1698,MAX(0,MIN('Calc2'!B1698,'Calc2'!B1698+(B12205/'935'!P480*('11'!B$17-'935'!W480)/('11'!D$17-'935'!X480))))),0)</f>
        <v>0</v>
      </c>
      <c r="C13427" s="10"/>
    </row>
    <row r="13428" spans="1:3">
      <c r="A13428" s="21">
        <v>475</v>
      </c>
      <c r="B13428" s="6">
        <f>IF(B12813,IF('Calc1'!B10899=0,'Calc2'!B1699,MAX(0,MIN('Calc2'!B1699,'Calc2'!B1699+(B12206/'935'!P481*('11'!B$17-'935'!W481)/('11'!D$17-'935'!X481))))),0)</f>
        <v>0</v>
      </c>
      <c r="C13428" s="10"/>
    </row>
    <row r="13429" spans="1:3">
      <c r="A13429" s="21">
        <v>476</v>
      </c>
      <c r="B13429" s="6">
        <f>IF(B12814,IF('Calc1'!B10900=0,'Calc2'!B1700,MAX(0,MIN('Calc2'!B1700,'Calc2'!B1700+(B12207/'935'!P482*('11'!B$17-'935'!W482)/('11'!D$17-'935'!X482))))),0)</f>
        <v>0</v>
      </c>
      <c r="C13429" s="10"/>
    </row>
    <row r="13430" spans="1:3">
      <c r="A13430" s="21">
        <v>477</v>
      </c>
      <c r="B13430" s="6">
        <f>IF(B12815,IF('Calc1'!B10901=0,'Calc2'!B1701,MAX(0,MIN('Calc2'!B1701,'Calc2'!B1701+(B12208/'935'!P483*('11'!B$17-'935'!W483)/('11'!D$17-'935'!X483))))),0)</f>
        <v>0</v>
      </c>
      <c r="C13430" s="10"/>
    </row>
    <row r="13431" spans="1:3">
      <c r="A13431" s="21">
        <v>478</v>
      </c>
      <c r="B13431" s="6">
        <f>IF(B12816,IF('Calc1'!B10902=0,'Calc2'!B1702,MAX(0,MIN('Calc2'!B1702,'Calc2'!B1702+(B12209/'935'!P484*('11'!B$17-'935'!W484)/('11'!D$17-'935'!X484))))),0)</f>
        <v>0</v>
      </c>
      <c r="C13431" s="10"/>
    </row>
    <row r="13432" spans="1:3">
      <c r="A13432" s="21">
        <v>479</v>
      </c>
      <c r="B13432" s="6">
        <f>IF(B12817,IF('Calc1'!B10903=0,'Calc2'!B1703,MAX(0,MIN('Calc2'!B1703,'Calc2'!B1703+(B12210/'935'!P485*('11'!B$17-'935'!W485)/('11'!D$17-'935'!X485))))),0)</f>
        <v>0</v>
      </c>
      <c r="C13432" s="10"/>
    </row>
    <row r="13433" spans="1:3">
      <c r="A13433" s="21">
        <v>480</v>
      </c>
      <c r="B13433" s="6">
        <f>IF(B12818,IF('Calc1'!B10904=0,'Calc2'!B1704,MAX(0,MIN('Calc2'!B1704,'Calc2'!B1704+(B12211/'935'!P486*('11'!B$17-'935'!W486)/('11'!D$17-'935'!X486))))),0)</f>
        <v>0</v>
      </c>
      <c r="C13433" s="10"/>
    </row>
    <row r="13434" spans="1:3">
      <c r="A13434" s="21">
        <v>481</v>
      </c>
      <c r="B13434" s="6">
        <f>IF(B12819,IF('Calc1'!B10905=0,'Calc2'!B1705,MAX(0,MIN('Calc2'!B1705,'Calc2'!B1705+(B12212/'935'!P487*('11'!B$17-'935'!W487)/('11'!D$17-'935'!X487))))),0)</f>
        <v>0</v>
      </c>
      <c r="C13434" s="10"/>
    </row>
    <row r="13435" spans="1:3">
      <c r="A13435" s="21">
        <v>482</v>
      </c>
      <c r="B13435" s="6">
        <f>IF(B12820,IF('Calc1'!B10906=0,'Calc2'!B1706,MAX(0,MIN('Calc2'!B1706,'Calc2'!B1706+(B12213/'935'!P488*('11'!B$17-'935'!W488)/('11'!D$17-'935'!X488))))),0)</f>
        <v>0</v>
      </c>
      <c r="C13435" s="10"/>
    </row>
    <row r="13436" spans="1:3">
      <c r="A13436" s="21">
        <v>483</v>
      </c>
      <c r="B13436" s="6">
        <f>IF(B12821,IF('Calc1'!B10907=0,'Calc2'!B1707,MAX(0,MIN('Calc2'!B1707,'Calc2'!B1707+(B12214/'935'!P489*('11'!B$17-'935'!W489)/('11'!D$17-'935'!X489))))),0)</f>
        <v>0</v>
      </c>
      <c r="C13436" s="10"/>
    </row>
    <row r="13437" spans="1:3">
      <c r="A13437" s="21">
        <v>484</v>
      </c>
      <c r="B13437" s="6">
        <f>IF(B12822,IF('Calc1'!B10908=0,'Calc2'!B1708,MAX(0,MIN('Calc2'!B1708,'Calc2'!B1708+(B12215/'935'!P490*('11'!B$17-'935'!W490)/('11'!D$17-'935'!X490))))),0)</f>
        <v>0</v>
      </c>
      <c r="C13437" s="10"/>
    </row>
    <row r="13438" spans="1:3">
      <c r="A13438" s="21">
        <v>485</v>
      </c>
      <c r="B13438" s="6">
        <f>IF(B12823,IF('Calc1'!B10909=0,'Calc2'!B1709,MAX(0,MIN('Calc2'!B1709,'Calc2'!B1709+(B12216/'935'!P491*('11'!B$17-'935'!W491)/('11'!D$17-'935'!X491))))),0)</f>
        <v>0</v>
      </c>
      <c r="C13438" s="10"/>
    </row>
    <row r="13439" spans="1:3">
      <c r="A13439" s="21">
        <v>486</v>
      </c>
      <c r="B13439" s="6">
        <f>IF(B12824,IF('Calc1'!B10910=0,'Calc2'!B1710,MAX(0,MIN('Calc2'!B1710,'Calc2'!B1710+(B12217/'935'!P492*('11'!B$17-'935'!W492)/('11'!D$17-'935'!X492))))),0)</f>
        <v>0</v>
      </c>
      <c r="C13439" s="10"/>
    </row>
    <row r="13440" spans="1:3">
      <c r="A13440" s="21">
        <v>487</v>
      </c>
      <c r="B13440" s="6">
        <f>IF(B12825,IF('Calc1'!B10911=0,'Calc2'!B1711,MAX(0,MIN('Calc2'!B1711,'Calc2'!B1711+(B12218/'935'!P493*('11'!B$17-'935'!W493)/('11'!D$17-'935'!X493))))),0)</f>
        <v>0</v>
      </c>
      <c r="C13440" s="10"/>
    </row>
    <row r="13441" spans="1:3">
      <c r="A13441" s="21">
        <v>488</v>
      </c>
      <c r="B13441" s="6">
        <f>IF(B12826,IF('Calc1'!B10912=0,'Calc2'!B1712,MAX(0,MIN('Calc2'!B1712,'Calc2'!B1712+(B12219/'935'!P494*('11'!B$17-'935'!W494)/('11'!D$17-'935'!X494))))),0)</f>
        <v>0</v>
      </c>
      <c r="C13441" s="10"/>
    </row>
    <row r="13442" spans="1:3">
      <c r="A13442" s="21">
        <v>489</v>
      </c>
      <c r="B13442" s="6">
        <f>IF(B12827,IF('Calc1'!B10913=0,'Calc2'!B1713,MAX(0,MIN('Calc2'!B1713,'Calc2'!B1713+(B12220/'935'!P495*('11'!B$17-'935'!W495)/('11'!D$17-'935'!X495))))),0)</f>
        <v>0</v>
      </c>
      <c r="C13442" s="10"/>
    </row>
    <row r="13443" spans="1:3">
      <c r="A13443" s="21">
        <v>490</v>
      </c>
      <c r="B13443" s="6">
        <f>IF(B12828,IF('Calc1'!B10914=0,'Calc2'!B1714,MAX(0,MIN('Calc2'!B1714,'Calc2'!B1714+(B12221/'935'!P496*('11'!B$17-'935'!W496)/('11'!D$17-'935'!X496))))),0)</f>
        <v>0</v>
      </c>
      <c r="C13443" s="10"/>
    </row>
    <row r="13444" spans="1:3">
      <c r="A13444" s="21">
        <v>491</v>
      </c>
      <c r="B13444" s="6">
        <f>IF(B12829,IF('Calc1'!B10915=0,'Calc2'!B1715,MAX(0,MIN('Calc2'!B1715,'Calc2'!B1715+(B12222/'935'!P497*('11'!B$17-'935'!W497)/('11'!D$17-'935'!X497))))),0)</f>
        <v>0</v>
      </c>
      <c r="C13444" s="10"/>
    </row>
    <row r="13445" spans="1:3">
      <c r="A13445" s="21">
        <v>492</v>
      </c>
      <c r="B13445" s="6">
        <f>IF(B12830,IF('Calc1'!B10916=0,'Calc2'!B1716,MAX(0,MIN('Calc2'!B1716,'Calc2'!B1716+(B12223/'935'!P498*('11'!B$17-'935'!W498)/('11'!D$17-'935'!X498))))),0)</f>
        <v>0</v>
      </c>
      <c r="C13445" s="10"/>
    </row>
    <row r="13446" spans="1:3">
      <c r="A13446" s="21">
        <v>493</v>
      </c>
      <c r="B13446" s="6">
        <f>IF(B12831,IF('Calc1'!B10917=0,'Calc2'!B1717,MAX(0,MIN('Calc2'!B1717,'Calc2'!B1717+(B12224/'935'!P499*('11'!B$17-'935'!W499)/('11'!D$17-'935'!X499))))),0)</f>
        <v>0</v>
      </c>
      <c r="C13446" s="10"/>
    </row>
    <row r="13447" spans="1:3">
      <c r="A13447" s="21">
        <v>494</v>
      </c>
      <c r="B13447" s="6">
        <f>IF(B12832,IF('Calc1'!B10918=0,'Calc2'!B1718,MAX(0,MIN('Calc2'!B1718,'Calc2'!B1718+(B12225/'935'!P500*('11'!B$17-'935'!W500)/('11'!D$17-'935'!X500))))),0)</f>
        <v>0</v>
      </c>
      <c r="C13447" s="10"/>
    </row>
    <row r="13448" spans="1:3">
      <c r="A13448" s="21">
        <v>495</v>
      </c>
      <c r="B13448" s="6">
        <f>IF(B12833,IF('Calc1'!B10919=0,'Calc2'!B1719,MAX(0,MIN('Calc2'!B1719,'Calc2'!B1719+(B12226/'935'!P501*('11'!B$17-'935'!W501)/('11'!D$17-'935'!X501))))),0)</f>
        <v>0</v>
      </c>
      <c r="C13448" s="10"/>
    </row>
    <row r="13449" spans="1:3">
      <c r="A13449" s="21">
        <v>496</v>
      </c>
      <c r="B13449" s="6">
        <f>IF(B12834,IF('Calc1'!B10920=0,'Calc2'!B1720,MAX(0,MIN('Calc2'!B1720,'Calc2'!B1720+(B12227/'935'!P502*('11'!B$17-'935'!W502)/('11'!D$17-'935'!X502))))),0)</f>
        <v>0</v>
      </c>
      <c r="C13449" s="10"/>
    </row>
    <row r="13450" spans="1:3">
      <c r="A13450" s="21">
        <v>497</v>
      </c>
      <c r="B13450" s="6">
        <f>IF(B12835,IF('Calc1'!B10921=0,'Calc2'!B1721,MAX(0,MIN('Calc2'!B1721,'Calc2'!B1721+(B12228/'935'!P503*('11'!B$17-'935'!W503)/('11'!D$17-'935'!X503))))),0)</f>
        <v>0</v>
      </c>
      <c r="C13450" s="10"/>
    </row>
    <row r="13451" spans="1:3">
      <c r="A13451" s="21">
        <v>498</v>
      </c>
      <c r="B13451" s="6">
        <f>IF(B12836,IF('Calc1'!B10922=0,'Calc2'!B1722,MAX(0,MIN('Calc2'!B1722,'Calc2'!B1722+(B12229/'935'!P504*('11'!B$17-'935'!W504)/('11'!D$17-'935'!X504))))),0)</f>
        <v>0</v>
      </c>
      <c r="C13451" s="10"/>
    </row>
    <row r="13452" spans="1:3">
      <c r="A13452" s="21">
        <v>499</v>
      </c>
      <c r="B13452" s="6">
        <f>IF(B12837,IF('Calc1'!B10923=0,'Calc2'!B1723,MAX(0,MIN('Calc2'!B1723,'Calc2'!B1723+(B12230/'935'!P505*('11'!B$17-'935'!W505)/('11'!D$17-'935'!X505))))),0)</f>
        <v>0</v>
      </c>
      <c r="C13452" s="10"/>
    </row>
    <row r="13453" spans="1:3">
      <c r="A13453" s="21">
        <v>500</v>
      </c>
      <c r="B13453" s="6">
        <f>IF(B12838,IF('Calc1'!B10924=0,'Calc2'!B1724,MAX(0,MIN('Calc2'!B1724,'Calc2'!B1724+(B12231/'935'!P506*('11'!B$17-'935'!W506)/('11'!D$17-'935'!X506))))),0)</f>
        <v>0</v>
      </c>
      <c r="C13453" s="10"/>
    </row>
    <row r="13454" spans="1:3">
      <c r="A13454" s="21">
        <v>501</v>
      </c>
      <c r="B13454" s="6">
        <f>IF(B12839,IF('Calc1'!B10925=0,'Calc2'!B1725,MAX(0,MIN('Calc2'!B1725,'Calc2'!B1725+(B12232/'935'!P507*('11'!B$17-'935'!W507)/('11'!D$17-'935'!X507))))),0)</f>
        <v>0</v>
      </c>
      <c r="C13454" s="10"/>
    </row>
    <row r="13455" spans="1:3">
      <c r="A13455" s="21">
        <v>502</v>
      </c>
      <c r="B13455" s="6">
        <f>IF(B12840,IF('Calc1'!B10926=0,'Calc2'!B1726,MAX(0,MIN('Calc2'!B1726,'Calc2'!B1726+(B12233/'935'!P508*('11'!B$17-'935'!W508)/('11'!D$17-'935'!X508))))),0)</f>
        <v>0</v>
      </c>
      <c r="C13455" s="10"/>
    </row>
    <row r="13456" spans="1:3">
      <c r="A13456" s="21">
        <v>503</v>
      </c>
      <c r="B13456" s="6">
        <f>IF(B12841,IF('Calc1'!B10927=0,'Calc2'!B1727,MAX(0,MIN('Calc2'!B1727,'Calc2'!B1727+(B12234/'935'!P509*('11'!B$17-'935'!W509)/('11'!D$17-'935'!X509))))),0)</f>
        <v>0</v>
      </c>
      <c r="C13456" s="10"/>
    </row>
    <row r="13457" spans="1:3">
      <c r="A13457" s="21">
        <v>504</v>
      </c>
      <c r="B13457" s="6">
        <f>IF(B12842,IF('Calc1'!B10928=0,'Calc2'!B1728,MAX(0,MIN('Calc2'!B1728,'Calc2'!B1728+(B12235/'935'!P510*('11'!B$17-'935'!W510)/('11'!D$17-'935'!X510))))),0)</f>
        <v>0</v>
      </c>
      <c r="C13457" s="10"/>
    </row>
    <row r="13458" spans="1:3">
      <c r="A13458" s="21">
        <v>505</v>
      </c>
      <c r="B13458" s="6">
        <f>IF(B12843,IF('Calc1'!B10929=0,'Calc2'!B1729,MAX(0,MIN('Calc2'!B1729,'Calc2'!B1729+(B12236/'935'!P511*('11'!B$17-'935'!W511)/('11'!D$17-'935'!X511))))),0)</f>
        <v>0</v>
      </c>
      <c r="C13458" s="10"/>
    </row>
    <row r="13459" spans="1:3">
      <c r="A13459" s="21">
        <v>506</v>
      </c>
      <c r="B13459" s="6">
        <f>IF(B12844,IF('Calc1'!B10930=0,'Calc2'!B1730,MAX(0,MIN('Calc2'!B1730,'Calc2'!B1730+(B12237/'935'!P512*('11'!B$17-'935'!W512)/('11'!D$17-'935'!X512))))),0)</f>
        <v>0</v>
      </c>
      <c r="C13459" s="10"/>
    </row>
    <row r="13460" spans="1:3">
      <c r="A13460" s="21">
        <v>507</v>
      </c>
      <c r="B13460" s="6">
        <f>IF(B12845,IF('Calc1'!B10931=0,'Calc2'!B1731,MAX(0,MIN('Calc2'!B1731,'Calc2'!B1731+(B12238/'935'!P513*('11'!B$17-'935'!W513)/('11'!D$17-'935'!X513))))),0)</f>
        <v>0</v>
      </c>
      <c r="C13460" s="10"/>
    </row>
    <row r="13461" spans="1:3">
      <c r="A13461" s="21">
        <v>508</v>
      </c>
      <c r="B13461" s="6">
        <f>IF(B12846,IF('Calc1'!B10932=0,'Calc2'!B1732,MAX(0,MIN('Calc2'!B1732,'Calc2'!B1732+(B12239/'935'!P514*('11'!B$17-'935'!W514)/('11'!D$17-'935'!X514))))),0)</f>
        <v>0</v>
      </c>
      <c r="C13461" s="10"/>
    </row>
    <row r="13462" spans="1:3">
      <c r="A13462" s="21">
        <v>509</v>
      </c>
      <c r="B13462" s="6">
        <f>IF(B12847,IF('Calc1'!B10933=0,'Calc2'!B1733,MAX(0,MIN('Calc2'!B1733,'Calc2'!B1733+(B12240/'935'!P515*('11'!B$17-'935'!W515)/('11'!D$17-'935'!X515))))),0)</f>
        <v>0</v>
      </c>
      <c r="C13462" s="10"/>
    </row>
    <row r="13463" spans="1:3">
      <c r="A13463" s="21">
        <v>510</v>
      </c>
      <c r="B13463" s="6">
        <f>IF(B12848,IF('Calc1'!B10934=0,'Calc2'!B1734,MAX(0,MIN('Calc2'!B1734,'Calc2'!B1734+(B12241/'935'!P516*('11'!B$17-'935'!W516)/('11'!D$17-'935'!X516))))),0)</f>
        <v>0</v>
      </c>
      <c r="C13463" s="10"/>
    </row>
    <row r="13464" spans="1:3">
      <c r="A13464" s="21">
        <v>511</v>
      </c>
      <c r="B13464" s="6">
        <f>IF(B12849,IF('Calc1'!B10935=0,'Calc2'!B1735,MAX(0,MIN('Calc2'!B1735,'Calc2'!B1735+(B12242/'935'!P517*('11'!B$17-'935'!W517)/('11'!D$17-'935'!X517))))),0)</f>
        <v>0</v>
      </c>
      <c r="C13464" s="10"/>
    </row>
    <row r="13465" spans="1:3">
      <c r="A13465" s="21">
        <v>512</v>
      </c>
      <c r="B13465" s="6">
        <f>IF(B12850,IF('Calc1'!B10936=0,'Calc2'!B1736,MAX(0,MIN('Calc2'!B1736,'Calc2'!B1736+(B12243/'935'!P518*('11'!B$17-'935'!W518)/('11'!D$17-'935'!X518))))),0)</f>
        <v>0</v>
      </c>
      <c r="C13465" s="10"/>
    </row>
    <row r="13466" spans="1:3">
      <c r="A13466" s="21">
        <v>513</v>
      </c>
      <c r="B13466" s="6">
        <f>IF(B12851,IF('Calc1'!B10937=0,'Calc2'!B1737,MAX(0,MIN('Calc2'!B1737,'Calc2'!B1737+(B12244/'935'!P519*('11'!B$17-'935'!W519)/('11'!D$17-'935'!X519))))),0)</f>
        <v>0</v>
      </c>
      <c r="C13466" s="10"/>
    </row>
    <row r="13467" spans="1:3">
      <c r="A13467" s="21">
        <v>514</v>
      </c>
      <c r="B13467" s="6">
        <f>IF(B12852,IF('Calc1'!B10938=0,'Calc2'!B1738,MAX(0,MIN('Calc2'!B1738,'Calc2'!B1738+(B12245/'935'!P520*('11'!B$17-'935'!W520)/('11'!D$17-'935'!X520))))),0)</f>
        <v>0</v>
      </c>
      <c r="C13467" s="10"/>
    </row>
    <row r="13468" spans="1:3">
      <c r="A13468" s="21">
        <v>515</v>
      </c>
      <c r="B13468" s="6">
        <f>IF(B12853,IF('Calc1'!B10939=0,'Calc2'!B1739,MAX(0,MIN('Calc2'!B1739,'Calc2'!B1739+(B12246/'935'!P521*('11'!B$17-'935'!W521)/('11'!D$17-'935'!X521))))),0)</f>
        <v>0</v>
      </c>
      <c r="C13468" s="10"/>
    </row>
    <row r="13469" spans="1:3">
      <c r="A13469" s="21">
        <v>516</v>
      </c>
      <c r="B13469" s="6">
        <f>IF(B12854,IF('Calc1'!B10940=0,'Calc2'!B1740,MAX(0,MIN('Calc2'!B1740,'Calc2'!B1740+(B12247/'935'!P522*('11'!B$17-'935'!W522)/('11'!D$17-'935'!X522))))),0)</f>
        <v>0</v>
      </c>
      <c r="C13469" s="10"/>
    </row>
    <row r="13470" spans="1:3">
      <c r="A13470" s="21">
        <v>517</v>
      </c>
      <c r="B13470" s="6">
        <f>IF(B12855,IF('Calc1'!B10941=0,'Calc2'!B1741,MAX(0,MIN('Calc2'!B1741,'Calc2'!B1741+(B12248/'935'!P523*('11'!B$17-'935'!W523)/('11'!D$17-'935'!X523))))),0)</f>
        <v>0</v>
      </c>
      <c r="C13470" s="10"/>
    </row>
    <row r="13471" spans="1:3">
      <c r="A13471" s="21">
        <v>518</v>
      </c>
      <c r="B13471" s="6">
        <f>IF(B12856,IF('Calc1'!B10942=0,'Calc2'!B1742,MAX(0,MIN('Calc2'!B1742,'Calc2'!B1742+(B12249/'935'!P524*('11'!B$17-'935'!W524)/('11'!D$17-'935'!X524))))),0)</f>
        <v>0</v>
      </c>
      <c r="C13471" s="10"/>
    </row>
    <row r="13472" spans="1:3">
      <c r="A13472" s="21">
        <v>519</v>
      </c>
      <c r="B13472" s="6">
        <f>IF(B12857,IF('Calc1'!B10943=0,'Calc2'!B1743,MAX(0,MIN('Calc2'!B1743,'Calc2'!B1743+(B12250/'935'!P525*('11'!B$17-'935'!W525)/('11'!D$17-'935'!X525))))),0)</f>
        <v>0</v>
      </c>
      <c r="C13472" s="10"/>
    </row>
    <row r="13473" spans="1:3">
      <c r="A13473" s="21">
        <v>520</v>
      </c>
      <c r="B13473" s="6">
        <f>IF(B12858,IF('Calc1'!B10944=0,'Calc2'!B1744,MAX(0,MIN('Calc2'!B1744,'Calc2'!B1744+(B12251/'935'!P526*('11'!B$17-'935'!W526)/('11'!D$17-'935'!X526))))),0)</f>
        <v>0</v>
      </c>
      <c r="C13473" s="10"/>
    </row>
    <row r="13474" spans="1:3">
      <c r="A13474" s="21">
        <v>521</v>
      </c>
      <c r="B13474" s="6">
        <f>IF(B12859,IF('Calc1'!B10945=0,'Calc2'!B1745,MAX(0,MIN('Calc2'!B1745,'Calc2'!B1745+(B12252/'935'!P527*('11'!B$17-'935'!W527)/('11'!D$17-'935'!X527))))),0)</f>
        <v>0</v>
      </c>
      <c r="C13474" s="10"/>
    </row>
    <row r="13475" spans="1:3">
      <c r="A13475" s="21">
        <v>522</v>
      </c>
      <c r="B13475" s="6">
        <f>IF(B12860,IF('Calc1'!B10946=0,'Calc2'!B1746,MAX(0,MIN('Calc2'!B1746,'Calc2'!B1746+(B12253/'935'!P528*('11'!B$17-'935'!W528)/('11'!D$17-'935'!X528))))),0)</f>
        <v>0</v>
      </c>
      <c r="C13475" s="10"/>
    </row>
    <row r="13476" spans="1:3">
      <c r="A13476" s="21">
        <v>523</v>
      </c>
      <c r="B13476" s="6">
        <f>IF(B12861,IF('Calc1'!B10947=0,'Calc2'!B1747,MAX(0,MIN('Calc2'!B1747,'Calc2'!B1747+(B12254/'935'!P529*('11'!B$17-'935'!W529)/('11'!D$17-'935'!X529))))),0)</f>
        <v>0</v>
      </c>
      <c r="C13476" s="10"/>
    </row>
    <row r="13477" spans="1:3">
      <c r="A13477" s="21">
        <v>524</v>
      </c>
      <c r="B13477" s="6">
        <f>IF(B12862,IF('Calc1'!B10948=0,'Calc2'!B1748,MAX(0,MIN('Calc2'!B1748,'Calc2'!B1748+(B12255/'935'!P530*('11'!B$17-'935'!W530)/('11'!D$17-'935'!X530))))),0)</f>
        <v>0</v>
      </c>
      <c r="C13477" s="10"/>
    </row>
    <row r="13478" spans="1:3">
      <c r="A13478" s="21">
        <v>525</v>
      </c>
      <c r="B13478" s="6">
        <f>IF(B12863,IF('Calc1'!B10949=0,'Calc2'!B1749,MAX(0,MIN('Calc2'!B1749,'Calc2'!B1749+(B12256/'935'!P531*('11'!B$17-'935'!W531)/('11'!D$17-'935'!X531))))),0)</f>
        <v>0</v>
      </c>
      <c r="C13478" s="10"/>
    </row>
    <row r="13479" spans="1:3">
      <c r="A13479" s="21">
        <v>526</v>
      </c>
      <c r="B13479" s="6">
        <f>IF(B12864,IF('Calc1'!B10950=0,'Calc2'!B1750,MAX(0,MIN('Calc2'!B1750,'Calc2'!B1750+(B12257/'935'!P532*('11'!B$17-'935'!W532)/('11'!D$17-'935'!X532))))),0)</f>
        <v>0</v>
      </c>
      <c r="C13479" s="10"/>
    </row>
    <row r="13480" spans="1:3">
      <c r="A13480" s="21">
        <v>527</v>
      </c>
      <c r="B13480" s="6">
        <f>IF(B12865,IF('Calc1'!B10951=0,'Calc2'!B1751,MAX(0,MIN('Calc2'!B1751,'Calc2'!B1751+(B12258/'935'!P533*('11'!B$17-'935'!W533)/('11'!D$17-'935'!X533))))),0)</f>
        <v>0</v>
      </c>
      <c r="C13480" s="10"/>
    </row>
    <row r="13481" spans="1:3">
      <c r="A13481" s="21">
        <v>528</v>
      </c>
      <c r="B13481" s="6">
        <f>IF(B12866,IF('Calc1'!B10952=0,'Calc2'!B1752,MAX(0,MIN('Calc2'!B1752,'Calc2'!B1752+(B12259/'935'!P534*('11'!B$17-'935'!W534)/('11'!D$17-'935'!X534))))),0)</f>
        <v>0</v>
      </c>
      <c r="C13481" s="10"/>
    </row>
    <row r="13482" spans="1:3">
      <c r="A13482" s="21">
        <v>529</v>
      </c>
      <c r="B13482" s="6">
        <f>IF(B12867,IF('Calc1'!B10953=0,'Calc2'!B1753,MAX(0,MIN('Calc2'!B1753,'Calc2'!B1753+(B12260/'935'!P535*('11'!B$17-'935'!W535)/('11'!D$17-'935'!X535))))),0)</f>
        <v>0</v>
      </c>
      <c r="C13482" s="10"/>
    </row>
    <row r="13483" spans="1:3">
      <c r="A13483" s="21">
        <v>530</v>
      </c>
      <c r="B13483" s="6">
        <f>IF(B12868,IF('Calc1'!B10954=0,'Calc2'!B1754,MAX(0,MIN('Calc2'!B1754,'Calc2'!B1754+(B12261/'935'!P536*('11'!B$17-'935'!W536)/('11'!D$17-'935'!X536))))),0)</f>
        <v>0</v>
      </c>
      <c r="C13483" s="10"/>
    </row>
    <row r="13484" spans="1:3">
      <c r="A13484" s="21">
        <v>531</v>
      </c>
      <c r="B13484" s="6">
        <f>IF(B12869,IF('Calc1'!B10955=0,'Calc2'!B1755,MAX(0,MIN('Calc2'!B1755,'Calc2'!B1755+(B12262/'935'!P537*('11'!B$17-'935'!W537)/('11'!D$17-'935'!X537))))),0)</f>
        <v>0</v>
      </c>
      <c r="C13484" s="10"/>
    </row>
    <row r="13485" spans="1:3">
      <c r="A13485" s="21">
        <v>532</v>
      </c>
      <c r="B13485" s="6">
        <f>IF(B12870,IF('Calc1'!B10956=0,'Calc2'!B1756,MAX(0,MIN('Calc2'!B1756,'Calc2'!B1756+(B12263/'935'!P538*('11'!B$17-'935'!W538)/('11'!D$17-'935'!X538))))),0)</f>
        <v>0</v>
      </c>
      <c r="C13485" s="10"/>
    </row>
    <row r="13486" spans="1:3">
      <c r="A13486" s="21">
        <v>533</v>
      </c>
      <c r="B13486" s="6">
        <f>IF(B12871,IF('Calc1'!B10957=0,'Calc2'!B1757,MAX(0,MIN('Calc2'!B1757,'Calc2'!B1757+(B12264/'935'!P539*('11'!B$17-'935'!W539)/('11'!D$17-'935'!X539))))),0)</f>
        <v>0</v>
      </c>
      <c r="C13486" s="10"/>
    </row>
    <row r="13487" spans="1:3">
      <c r="A13487" s="21">
        <v>534</v>
      </c>
      <c r="B13487" s="6">
        <f>IF(B12872,IF('Calc1'!B10958=0,'Calc2'!B1758,MAX(0,MIN('Calc2'!B1758,'Calc2'!B1758+(B12265/'935'!P540*('11'!B$17-'935'!W540)/('11'!D$17-'935'!X540))))),0)</f>
        <v>0</v>
      </c>
      <c r="C13487" s="10"/>
    </row>
    <row r="13488" spans="1:3">
      <c r="A13488" s="21">
        <v>535</v>
      </c>
      <c r="B13488" s="6">
        <f>IF(B12873,IF('Calc1'!B10959=0,'Calc2'!B1759,MAX(0,MIN('Calc2'!B1759,'Calc2'!B1759+(B12266/'935'!P541*('11'!B$17-'935'!W541)/('11'!D$17-'935'!X541))))),0)</f>
        <v>0</v>
      </c>
      <c r="C13488" s="10"/>
    </row>
    <row r="13489" spans="1:3">
      <c r="A13489" s="21">
        <v>536</v>
      </c>
      <c r="B13489" s="6">
        <f>IF(B12874,IF('Calc1'!B10960=0,'Calc2'!B1760,MAX(0,MIN('Calc2'!B1760,'Calc2'!B1760+(B12267/'935'!P542*('11'!B$17-'935'!W542)/('11'!D$17-'935'!X542))))),0)</f>
        <v>0</v>
      </c>
      <c r="C13489" s="10"/>
    </row>
    <row r="13490" spans="1:3">
      <c r="A13490" s="21">
        <v>537</v>
      </c>
      <c r="B13490" s="6">
        <f>IF(B12875,IF('Calc1'!B10961=0,'Calc2'!B1761,MAX(0,MIN('Calc2'!B1761,'Calc2'!B1761+(B12268/'935'!P543*('11'!B$17-'935'!W543)/('11'!D$17-'935'!X543))))),0)</f>
        <v>0</v>
      </c>
      <c r="C13490" s="10"/>
    </row>
    <row r="13491" spans="1:3">
      <c r="A13491" s="21">
        <v>538</v>
      </c>
      <c r="B13491" s="6">
        <f>IF(B12876,IF('Calc1'!B10962=0,'Calc2'!B1762,MAX(0,MIN('Calc2'!B1762,'Calc2'!B1762+(B12269/'935'!P544*('11'!B$17-'935'!W544)/('11'!D$17-'935'!X544))))),0)</f>
        <v>0</v>
      </c>
      <c r="C13491" s="10"/>
    </row>
    <row r="13492" spans="1:3">
      <c r="A13492" s="21">
        <v>539</v>
      </c>
      <c r="B13492" s="6">
        <f>IF(B12877,IF('Calc1'!B10963=0,'Calc2'!B1763,MAX(0,MIN('Calc2'!B1763,'Calc2'!B1763+(B12270/'935'!P545*('11'!B$17-'935'!W545)/('11'!D$17-'935'!X545))))),0)</f>
        <v>0</v>
      </c>
      <c r="C13492" s="10"/>
    </row>
    <row r="13493" spans="1:3">
      <c r="A13493" s="21">
        <v>540</v>
      </c>
      <c r="B13493" s="6">
        <f>IF(B12878,IF('Calc1'!B10964=0,'Calc2'!B1764,MAX(0,MIN('Calc2'!B1764,'Calc2'!B1764+(B12271/'935'!P546*('11'!B$17-'935'!W546)/('11'!D$17-'935'!X546))))),0)</f>
        <v>0</v>
      </c>
      <c r="C13493" s="10"/>
    </row>
    <row r="13494" spans="1:3">
      <c r="A13494" s="21">
        <v>541</v>
      </c>
      <c r="B13494" s="6">
        <f>IF(B12879,IF('Calc1'!B10965=0,'Calc2'!B1765,MAX(0,MIN('Calc2'!B1765,'Calc2'!B1765+(B12272/'935'!P547*('11'!B$17-'935'!W547)/('11'!D$17-'935'!X547))))),0)</f>
        <v>0</v>
      </c>
      <c r="C13494" s="10"/>
    </row>
    <row r="13495" spans="1:3">
      <c r="A13495" s="21">
        <v>542</v>
      </c>
      <c r="B13495" s="6">
        <f>IF(B12880,IF('Calc1'!B10966=0,'Calc2'!B1766,MAX(0,MIN('Calc2'!B1766,'Calc2'!B1766+(B12273/'935'!P548*('11'!B$17-'935'!W548)/('11'!D$17-'935'!X548))))),0)</f>
        <v>0</v>
      </c>
      <c r="C13495" s="10"/>
    </row>
    <row r="13496" spans="1:3">
      <c r="A13496" s="21">
        <v>543</v>
      </c>
      <c r="B13496" s="6">
        <f>IF(B12881,IF('Calc1'!B10967=0,'Calc2'!B1767,MAX(0,MIN('Calc2'!B1767,'Calc2'!B1767+(B12274/'935'!P549*('11'!B$17-'935'!W549)/('11'!D$17-'935'!X549))))),0)</f>
        <v>0</v>
      </c>
      <c r="C13496" s="10"/>
    </row>
    <row r="13497" spans="1:3">
      <c r="A13497" s="21">
        <v>544</v>
      </c>
      <c r="B13497" s="6">
        <f>IF(B12882,IF('Calc1'!B10968=0,'Calc2'!B1768,MAX(0,MIN('Calc2'!B1768,'Calc2'!B1768+(B12275/'935'!P550*('11'!B$17-'935'!W550)/('11'!D$17-'935'!X550))))),0)</f>
        <v>0</v>
      </c>
      <c r="C13497" s="10"/>
    </row>
    <row r="13498" spans="1:3">
      <c r="A13498" s="21">
        <v>545</v>
      </c>
      <c r="B13498" s="6">
        <f>IF(B12883,IF('Calc1'!B10969=0,'Calc2'!B1769,MAX(0,MIN('Calc2'!B1769,'Calc2'!B1769+(B12276/'935'!P551*('11'!B$17-'935'!W551)/('11'!D$17-'935'!X551))))),0)</f>
        <v>0</v>
      </c>
      <c r="C13498" s="10"/>
    </row>
    <row r="13499" spans="1:3">
      <c r="A13499" s="21">
        <v>546</v>
      </c>
      <c r="B13499" s="6">
        <f>IF(B12884,IF('Calc1'!B10970=0,'Calc2'!B1770,MAX(0,MIN('Calc2'!B1770,'Calc2'!B1770+(B12277/'935'!P552*('11'!B$17-'935'!W552)/('11'!D$17-'935'!X552))))),0)</f>
        <v>0</v>
      </c>
      <c r="C13499" s="10"/>
    </row>
    <row r="13500" spans="1:3">
      <c r="A13500" s="21">
        <v>547</v>
      </c>
      <c r="B13500" s="6">
        <f>IF(B12885,IF('Calc1'!B10971=0,'Calc2'!B1771,MAX(0,MIN('Calc2'!B1771,'Calc2'!B1771+(B12278/'935'!P553*('11'!B$17-'935'!W553)/('11'!D$17-'935'!X553))))),0)</f>
        <v>0</v>
      </c>
      <c r="C13500" s="10"/>
    </row>
    <row r="13501" spans="1:3">
      <c r="A13501" s="21">
        <v>548</v>
      </c>
      <c r="B13501" s="6">
        <f>IF(B12886,IF('Calc1'!B10972=0,'Calc2'!B1772,MAX(0,MIN('Calc2'!B1772,'Calc2'!B1772+(B12279/'935'!P554*('11'!B$17-'935'!W554)/('11'!D$17-'935'!X554))))),0)</f>
        <v>0</v>
      </c>
      <c r="C13501" s="10"/>
    </row>
    <row r="13502" spans="1:3">
      <c r="A13502" s="21">
        <v>549</v>
      </c>
      <c r="B13502" s="6">
        <f>IF(B12887,IF('Calc1'!B10973=0,'Calc2'!B1773,MAX(0,MIN('Calc2'!B1773,'Calc2'!B1773+(B12280/'935'!P555*('11'!B$17-'935'!W555)/('11'!D$17-'935'!X555))))),0)</f>
        <v>0</v>
      </c>
      <c r="C13502" s="10"/>
    </row>
    <row r="13503" spans="1:3">
      <c r="A13503" s="21">
        <v>550</v>
      </c>
      <c r="B13503" s="6">
        <f>IF(B12888,IF('Calc1'!B10974=0,'Calc2'!B1774,MAX(0,MIN('Calc2'!B1774,'Calc2'!B1774+(B12281/'935'!P556*('11'!B$17-'935'!W556)/('11'!D$17-'935'!X556))))),0)</f>
        <v>0</v>
      </c>
      <c r="C13503" s="10"/>
    </row>
    <row r="13504" spans="1:3">
      <c r="A13504" s="21">
        <v>551</v>
      </c>
      <c r="B13504" s="6">
        <f>IF(B12889,IF('Calc1'!B10975=0,'Calc2'!B1775,MAX(0,MIN('Calc2'!B1775,'Calc2'!B1775+(B12282/'935'!P557*('11'!B$17-'935'!W557)/('11'!D$17-'935'!X557))))),0)</f>
        <v>0</v>
      </c>
      <c r="C13504" s="10"/>
    </row>
    <row r="13505" spans="1:3">
      <c r="A13505" s="21">
        <v>552</v>
      </c>
      <c r="B13505" s="6">
        <f>IF(B12890,IF('Calc1'!B10976=0,'Calc2'!B1776,MAX(0,MIN('Calc2'!B1776,'Calc2'!B1776+(B12283/'935'!P558*('11'!B$17-'935'!W558)/('11'!D$17-'935'!X558))))),0)</f>
        <v>0</v>
      </c>
      <c r="C13505" s="10"/>
    </row>
    <row r="13506" spans="1:3">
      <c r="A13506" s="21">
        <v>553</v>
      </c>
      <c r="B13506" s="6">
        <f>IF(B12891,IF('Calc1'!B10977=0,'Calc2'!B1777,MAX(0,MIN('Calc2'!B1777,'Calc2'!B1777+(B12284/'935'!P559*('11'!B$17-'935'!W559)/('11'!D$17-'935'!X559))))),0)</f>
        <v>0</v>
      </c>
      <c r="C13506" s="10"/>
    </row>
    <row r="13507" spans="1:3">
      <c r="A13507" s="21">
        <v>554</v>
      </c>
      <c r="B13507" s="6">
        <f>IF(B12892,IF('Calc1'!B10978=0,'Calc2'!B1778,MAX(0,MIN('Calc2'!B1778,'Calc2'!B1778+(B12285/'935'!P560*('11'!B$17-'935'!W560)/('11'!D$17-'935'!X560))))),0)</f>
        <v>0</v>
      </c>
      <c r="C13507" s="10"/>
    </row>
    <row r="13508" spans="1:3">
      <c r="A13508" s="21">
        <v>555</v>
      </c>
      <c r="B13508" s="6">
        <f>IF(B12893,IF('Calc1'!B10979=0,'Calc2'!B1779,MAX(0,MIN('Calc2'!B1779,'Calc2'!B1779+(B12286/'935'!P561*('11'!B$17-'935'!W561)/('11'!D$17-'935'!X561))))),0)</f>
        <v>0</v>
      </c>
      <c r="C13508" s="10"/>
    </row>
    <row r="13509" spans="1:3">
      <c r="A13509" s="21">
        <v>556</v>
      </c>
      <c r="B13509" s="6">
        <f>IF(B12894,IF('Calc1'!B10980=0,'Calc2'!B1780,MAX(0,MIN('Calc2'!B1780,'Calc2'!B1780+(B12287/'935'!P562*('11'!B$17-'935'!W562)/('11'!D$17-'935'!X562))))),0)</f>
        <v>0</v>
      </c>
      <c r="C13509" s="10"/>
    </row>
    <row r="13510" spans="1:3">
      <c r="A13510" s="21">
        <v>557</v>
      </c>
      <c r="B13510" s="6">
        <f>IF(B12895,IF('Calc1'!B10981=0,'Calc2'!B1781,MAX(0,MIN('Calc2'!B1781,'Calc2'!B1781+(B12288/'935'!P563*('11'!B$17-'935'!W563)/('11'!D$17-'935'!X563))))),0)</f>
        <v>0</v>
      </c>
      <c r="C13510" s="10"/>
    </row>
    <row r="13511" spans="1:3">
      <c r="A13511" s="21">
        <v>558</v>
      </c>
      <c r="B13511" s="6">
        <f>IF(B12896,IF('Calc1'!B10982=0,'Calc2'!B1782,MAX(0,MIN('Calc2'!B1782,'Calc2'!B1782+(B12289/'935'!P564*('11'!B$17-'935'!W564)/('11'!D$17-'935'!X564))))),0)</f>
        <v>0</v>
      </c>
      <c r="C13511" s="10"/>
    </row>
    <row r="13512" spans="1:3">
      <c r="A13512" s="21">
        <v>559</v>
      </c>
      <c r="B13512" s="6">
        <f>IF(B12897,IF('Calc1'!B10983=0,'Calc2'!B1783,MAX(0,MIN('Calc2'!B1783,'Calc2'!B1783+(B12290/'935'!P565*('11'!B$17-'935'!W565)/('11'!D$17-'935'!X565))))),0)</f>
        <v>0</v>
      </c>
      <c r="C13512" s="10"/>
    </row>
    <row r="13513" spans="1:3">
      <c r="A13513" s="21">
        <v>560</v>
      </c>
      <c r="B13513" s="6">
        <f>IF(B12898,IF('Calc1'!B10984=0,'Calc2'!B1784,MAX(0,MIN('Calc2'!B1784,'Calc2'!B1784+(B12291/'935'!P566*('11'!B$17-'935'!W566)/('11'!D$17-'935'!X566))))),0)</f>
        <v>0</v>
      </c>
      <c r="C13513" s="10"/>
    </row>
    <row r="13514" spans="1:3">
      <c r="A13514" s="21">
        <v>561</v>
      </c>
      <c r="B13514" s="6">
        <f>IF(B12899,IF('Calc1'!B10985=0,'Calc2'!B1785,MAX(0,MIN('Calc2'!B1785,'Calc2'!B1785+(B12292/'935'!P567*('11'!B$17-'935'!W567)/('11'!D$17-'935'!X567))))),0)</f>
        <v>0</v>
      </c>
      <c r="C13514" s="10"/>
    </row>
    <row r="13515" spans="1:3">
      <c r="A13515" s="21">
        <v>562</v>
      </c>
      <c r="B13515" s="6">
        <f>IF(B12900,IF('Calc1'!B10986=0,'Calc2'!B1786,MAX(0,MIN('Calc2'!B1786,'Calc2'!B1786+(B12293/'935'!P568*('11'!B$17-'935'!W568)/('11'!D$17-'935'!X568))))),0)</f>
        <v>0</v>
      </c>
      <c r="C13515" s="10"/>
    </row>
    <row r="13516" spans="1:3">
      <c r="A13516" s="21">
        <v>563</v>
      </c>
      <c r="B13516" s="6">
        <f>IF(B12901,IF('Calc1'!B10987=0,'Calc2'!B1787,MAX(0,MIN('Calc2'!B1787,'Calc2'!B1787+(B12294/'935'!P569*('11'!B$17-'935'!W569)/('11'!D$17-'935'!X569))))),0)</f>
        <v>0</v>
      </c>
      <c r="C13516" s="10"/>
    </row>
    <row r="13517" spans="1:3">
      <c r="A13517" s="21">
        <v>564</v>
      </c>
      <c r="B13517" s="6">
        <f>IF(B12902,IF('Calc1'!B10988=0,'Calc2'!B1788,MAX(0,MIN('Calc2'!B1788,'Calc2'!B1788+(B12295/'935'!P570*('11'!B$17-'935'!W570)/('11'!D$17-'935'!X570))))),0)</f>
        <v>0</v>
      </c>
      <c r="C13517" s="10"/>
    </row>
    <row r="13518" spans="1:3">
      <c r="A13518" s="21">
        <v>565</v>
      </c>
      <c r="B13518" s="6">
        <f>IF(B12903,IF('Calc1'!B10989=0,'Calc2'!B1789,MAX(0,MIN('Calc2'!B1789,'Calc2'!B1789+(B12296/'935'!P571*('11'!B$17-'935'!W571)/('11'!D$17-'935'!X571))))),0)</f>
        <v>0</v>
      </c>
      <c r="C13518" s="10"/>
    </row>
    <row r="13519" spans="1:3">
      <c r="A13519" s="21">
        <v>566</v>
      </c>
      <c r="B13519" s="6">
        <f>IF(B12904,IF('Calc1'!B10990=0,'Calc2'!B1790,MAX(0,MIN('Calc2'!B1790,'Calc2'!B1790+(B12297/'935'!P572*('11'!B$17-'935'!W572)/('11'!D$17-'935'!X572))))),0)</f>
        <v>0</v>
      </c>
      <c r="C13519" s="10"/>
    </row>
    <row r="13520" spans="1:3">
      <c r="A13520" s="21">
        <v>567</v>
      </c>
      <c r="B13520" s="6">
        <f>IF(B12905,IF('Calc1'!B10991=0,'Calc2'!B1791,MAX(0,MIN('Calc2'!B1791,'Calc2'!B1791+(B12298/'935'!P573*('11'!B$17-'935'!W573)/('11'!D$17-'935'!X573))))),0)</f>
        <v>0</v>
      </c>
      <c r="C13520" s="10"/>
    </row>
    <row r="13521" spans="1:3">
      <c r="A13521" s="21">
        <v>568</v>
      </c>
      <c r="B13521" s="6">
        <f>IF(B12906,IF('Calc1'!B10992=0,'Calc2'!B1792,MAX(0,MIN('Calc2'!B1792,'Calc2'!B1792+(B12299/'935'!P574*('11'!B$17-'935'!W574)/('11'!D$17-'935'!X574))))),0)</f>
        <v>0</v>
      </c>
      <c r="C13521" s="10"/>
    </row>
    <row r="13522" spans="1:3">
      <c r="A13522" s="21">
        <v>569</v>
      </c>
      <c r="B13522" s="6">
        <f>IF(B12907,IF('Calc1'!B10993=0,'Calc2'!B1793,MAX(0,MIN('Calc2'!B1793,'Calc2'!B1793+(B12300/'935'!P575*('11'!B$17-'935'!W575)/('11'!D$17-'935'!X575))))),0)</f>
        <v>0</v>
      </c>
      <c r="C13522" s="10"/>
    </row>
    <row r="13523" spans="1:3">
      <c r="A13523" s="21">
        <v>570</v>
      </c>
      <c r="B13523" s="6">
        <f>IF(B12908,IF('Calc1'!B10994=0,'Calc2'!B1794,MAX(0,MIN('Calc2'!B1794,'Calc2'!B1794+(B12301/'935'!P576*('11'!B$17-'935'!W576)/('11'!D$17-'935'!X576))))),0)</f>
        <v>0</v>
      </c>
      <c r="C13523" s="10"/>
    </row>
    <row r="13524" spans="1:3">
      <c r="A13524" s="21">
        <v>571</v>
      </c>
      <c r="B13524" s="6">
        <f>IF(B12909,IF('Calc1'!B10995=0,'Calc2'!B1795,MAX(0,MIN('Calc2'!B1795,'Calc2'!B1795+(B12302/'935'!P577*('11'!B$17-'935'!W577)/('11'!D$17-'935'!X577))))),0)</f>
        <v>0</v>
      </c>
      <c r="C13524" s="10"/>
    </row>
    <row r="13525" spans="1:3">
      <c r="A13525" s="21">
        <v>572</v>
      </c>
      <c r="B13525" s="6">
        <f>IF(B12910,IF('Calc1'!B10996=0,'Calc2'!B1796,MAX(0,MIN('Calc2'!B1796,'Calc2'!B1796+(B12303/'935'!P578*('11'!B$17-'935'!W578)/('11'!D$17-'935'!X578))))),0)</f>
        <v>0</v>
      </c>
      <c r="C13525" s="10"/>
    </row>
    <row r="13526" spans="1:3">
      <c r="A13526" s="21">
        <v>573</v>
      </c>
      <c r="B13526" s="6">
        <f>IF(B12911,IF('Calc1'!B10997=0,'Calc2'!B1797,MAX(0,MIN('Calc2'!B1797,'Calc2'!B1797+(B12304/'935'!P579*('11'!B$17-'935'!W579)/('11'!D$17-'935'!X579))))),0)</f>
        <v>0</v>
      </c>
      <c r="C13526" s="10"/>
    </row>
    <row r="13527" spans="1:3">
      <c r="A13527" s="21">
        <v>574</v>
      </c>
      <c r="B13527" s="6">
        <f>IF(B12912,IF('Calc1'!B10998=0,'Calc2'!B1798,MAX(0,MIN('Calc2'!B1798,'Calc2'!B1798+(B12305/'935'!P580*('11'!B$17-'935'!W580)/('11'!D$17-'935'!X580))))),0)</f>
        <v>0</v>
      </c>
      <c r="C13527" s="10"/>
    </row>
    <row r="13528" spans="1:3">
      <c r="A13528" s="21">
        <v>575</v>
      </c>
      <c r="B13528" s="6">
        <f>IF(B12913,IF('Calc1'!B10999=0,'Calc2'!B1799,MAX(0,MIN('Calc2'!B1799,'Calc2'!B1799+(B12306/'935'!P581*('11'!B$17-'935'!W581)/('11'!D$17-'935'!X581))))),0)</f>
        <v>0</v>
      </c>
      <c r="C13528" s="10"/>
    </row>
    <row r="13529" spans="1:3">
      <c r="A13529" s="21">
        <v>576</v>
      </c>
      <c r="B13529" s="6">
        <f>IF(B12914,IF('Calc1'!B11000=0,'Calc2'!B1800,MAX(0,MIN('Calc2'!B1800,'Calc2'!B1800+(B12307/'935'!P582*('11'!B$17-'935'!W582)/('11'!D$17-'935'!X582))))),0)</f>
        <v>0</v>
      </c>
      <c r="C13529" s="10"/>
    </row>
    <row r="13530" spans="1:3">
      <c r="A13530" s="21">
        <v>577</v>
      </c>
      <c r="B13530" s="6">
        <f>IF(B12915,IF('Calc1'!B11001=0,'Calc2'!B1801,MAX(0,MIN('Calc2'!B1801,'Calc2'!B1801+(B12308/'935'!P583*('11'!B$17-'935'!W583)/('11'!D$17-'935'!X583))))),0)</f>
        <v>0</v>
      </c>
      <c r="C13530" s="10"/>
    </row>
    <row r="13531" spans="1:3">
      <c r="A13531" s="21">
        <v>578</v>
      </c>
      <c r="B13531" s="6">
        <f>IF(B12916,IF('Calc1'!B11002=0,'Calc2'!B1802,MAX(0,MIN('Calc2'!B1802,'Calc2'!B1802+(B12309/'935'!P584*('11'!B$17-'935'!W584)/('11'!D$17-'935'!X584))))),0)</f>
        <v>0</v>
      </c>
      <c r="C13531" s="10"/>
    </row>
    <row r="13532" spans="1:3">
      <c r="A13532" s="21">
        <v>579</v>
      </c>
      <c r="B13532" s="6">
        <f>IF(B12917,IF('Calc1'!B11003=0,'Calc2'!B1803,MAX(0,MIN('Calc2'!B1803,'Calc2'!B1803+(B12310/'935'!P585*('11'!B$17-'935'!W585)/('11'!D$17-'935'!X585))))),0)</f>
        <v>0</v>
      </c>
      <c r="C13532" s="10"/>
    </row>
    <row r="13533" spans="1:3">
      <c r="A13533" s="21">
        <v>580</v>
      </c>
      <c r="B13533" s="6">
        <f>IF(B12918,IF('Calc1'!B11004=0,'Calc2'!B1804,MAX(0,MIN('Calc2'!B1804,'Calc2'!B1804+(B12311/'935'!P586*('11'!B$17-'935'!W586)/('11'!D$17-'935'!X586))))),0)</f>
        <v>0</v>
      </c>
      <c r="C13533" s="10"/>
    </row>
    <row r="13534" spans="1:3">
      <c r="A13534" s="21">
        <v>581</v>
      </c>
      <c r="B13534" s="6">
        <f>IF(B12919,IF('Calc1'!B11005=0,'Calc2'!B1805,MAX(0,MIN('Calc2'!B1805,'Calc2'!B1805+(B12312/'935'!P587*('11'!B$17-'935'!W587)/('11'!D$17-'935'!X587))))),0)</f>
        <v>0</v>
      </c>
      <c r="C13534" s="10"/>
    </row>
    <row r="13535" spans="1:3">
      <c r="A13535" s="21">
        <v>582</v>
      </c>
      <c r="B13535" s="6">
        <f>IF(B12920,IF('Calc1'!B11006=0,'Calc2'!B1806,MAX(0,MIN('Calc2'!B1806,'Calc2'!B1806+(B12313/'935'!P588*('11'!B$17-'935'!W588)/('11'!D$17-'935'!X588))))),0)</f>
        <v>0</v>
      </c>
      <c r="C13535" s="10"/>
    </row>
    <row r="13536" spans="1:3">
      <c r="A13536" s="21">
        <v>583</v>
      </c>
      <c r="B13536" s="6">
        <f>IF(B12921,IF('Calc1'!B11007=0,'Calc2'!B1807,MAX(0,MIN('Calc2'!B1807,'Calc2'!B1807+(B12314/'935'!P589*('11'!B$17-'935'!W589)/('11'!D$17-'935'!X589))))),0)</f>
        <v>0</v>
      </c>
      <c r="C13536" s="10"/>
    </row>
    <row r="13537" spans="1:3">
      <c r="A13537" s="21">
        <v>584</v>
      </c>
      <c r="B13537" s="6">
        <f>IF(B12922,IF('Calc1'!B11008=0,'Calc2'!B1808,MAX(0,MIN('Calc2'!B1808,'Calc2'!B1808+(B12315/'935'!P590*('11'!B$17-'935'!W590)/('11'!D$17-'935'!X590))))),0)</f>
        <v>0</v>
      </c>
      <c r="C13537" s="10"/>
    </row>
    <row r="13538" spans="1:3">
      <c r="A13538" s="21">
        <v>585</v>
      </c>
      <c r="B13538" s="6">
        <f>IF(B12923,IF('Calc1'!B11009=0,'Calc2'!B1809,MAX(0,MIN('Calc2'!B1809,'Calc2'!B1809+(B12316/'935'!P591*('11'!B$17-'935'!W591)/('11'!D$17-'935'!X591))))),0)</f>
        <v>0</v>
      </c>
      <c r="C13538" s="10"/>
    </row>
    <row r="13539" spans="1:3">
      <c r="A13539" s="21">
        <v>586</v>
      </c>
      <c r="B13539" s="6">
        <f>IF(B12924,IF('Calc1'!B11010=0,'Calc2'!B1810,MAX(0,MIN('Calc2'!B1810,'Calc2'!B1810+(B12317/'935'!P592*('11'!B$17-'935'!W592)/('11'!D$17-'935'!X592))))),0)</f>
        <v>0</v>
      </c>
      <c r="C13539" s="10"/>
    </row>
    <row r="13540" spans="1:3">
      <c r="A13540" s="21">
        <v>587</v>
      </c>
      <c r="B13540" s="6">
        <f>IF(B12925,IF('Calc1'!B11011=0,'Calc2'!B1811,MAX(0,MIN('Calc2'!B1811,'Calc2'!B1811+(B12318/'935'!P593*('11'!B$17-'935'!W593)/('11'!D$17-'935'!X593))))),0)</f>
        <v>0</v>
      </c>
      <c r="C13540" s="10"/>
    </row>
    <row r="13541" spans="1:3">
      <c r="A13541" s="21">
        <v>588</v>
      </c>
      <c r="B13541" s="6">
        <f>IF(B12926,IF('Calc1'!B11012=0,'Calc2'!B1812,MAX(0,MIN('Calc2'!B1812,'Calc2'!B1812+(B12319/'935'!P594*('11'!B$17-'935'!W594)/('11'!D$17-'935'!X594))))),0)</f>
        <v>0</v>
      </c>
      <c r="C13541" s="10"/>
    </row>
    <row r="13542" spans="1:3">
      <c r="A13542" s="21">
        <v>589</v>
      </c>
      <c r="B13542" s="6">
        <f>IF(B12927,IF('Calc1'!B11013=0,'Calc2'!B1813,MAX(0,MIN('Calc2'!B1813,'Calc2'!B1813+(B12320/'935'!P595*('11'!B$17-'935'!W595)/('11'!D$17-'935'!X595))))),0)</f>
        <v>0</v>
      </c>
      <c r="C13542" s="10"/>
    </row>
    <row r="13543" spans="1:3">
      <c r="A13543" s="21">
        <v>590</v>
      </c>
      <c r="B13543" s="6">
        <f>IF(B12928,IF('Calc1'!B11014=0,'Calc2'!B1814,MAX(0,MIN('Calc2'!B1814,'Calc2'!B1814+(B12321/'935'!P596*('11'!B$17-'935'!W596)/('11'!D$17-'935'!X596))))),0)</f>
        <v>0</v>
      </c>
      <c r="C13543" s="10"/>
    </row>
    <row r="13544" spans="1:3">
      <c r="A13544" s="21">
        <v>591</v>
      </c>
      <c r="B13544" s="6">
        <f>IF(B12929,IF('Calc1'!B11015=0,'Calc2'!B1815,MAX(0,MIN('Calc2'!B1815,'Calc2'!B1815+(B12322/'935'!P597*('11'!B$17-'935'!W597)/('11'!D$17-'935'!X597))))),0)</f>
        <v>0</v>
      </c>
      <c r="C13544" s="10"/>
    </row>
    <row r="13545" spans="1:3">
      <c r="A13545" s="21">
        <v>592</v>
      </c>
      <c r="B13545" s="6">
        <f>IF(B12930,IF('Calc1'!B11016=0,'Calc2'!B1816,MAX(0,MIN('Calc2'!B1816,'Calc2'!B1816+(B12323/'935'!P598*('11'!B$17-'935'!W598)/('11'!D$17-'935'!X598))))),0)</f>
        <v>0</v>
      </c>
      <c r="C13545" s="10"/>
    </row>
    <row r="13546" spans="1:3">
      <c r="A13546" s="21">
        <v>593</v>
      </c>
      <c r="B13546" s="6">
        <f>IF(B12931,IF('Calc1'!B11017=0,'Calc2'!B1817,MAX(0,MIN('Calc2'!B1817,'Calc2'!B1817+(B12324/'935'!P599*('11'!B$17-'935'!W599)/('11'!D$17-'935'!X599))))),0)</f>
        <v>0</v>
      </c>
      <c r="C13546" s="10"/>
    </row>
    <row r="13547" spans="1:3">
      <c r="A13547" s="21">
        <v>594</v>
      </c>
      <c r="B13547" s="6">
        <f>IF(B12932,IF('Calc1'!B11018=0,'Calc2'!B1818,MAX(0,MIN('Calc2'!B1818,'Calc2'!B1818+(B12325/'935'!P600*('11'!B$17-'935'!W600)/('11'!D$17-'935'!X600))))),0)</f>
        <v>0</v>
      </c>
      <c r="C13547" s="10"/>
    </row>
    <row r="13548" spans="1:3">
      <c r="A13548" s="21">
        <v>595</v>
      </c>
      <c r="B13548" s="6">
        <f>IF(B12933,IF('Calc1'!B11019=0,'Calc2'!B1819,MAX(0,MIN('Calc2'!B1819,'Calc2'!B1819+(B12326/'935'!P601*('11'!B$17-'935'!W601)/('11'!D$17-'935'!X601))))),0)</f>
        <v>0</v>
      </c>
      <c r="C13548" s="10"/>
    </row>
    <row r="13549" spans="1:3">
      <c r="A13549" s="21">
        <v>596</v>
      </c>
      <c r="B13549" s="6">
        <f>IF(B12934,IF('Calc1'!B11020=0,'Calc2'!B1820,MAX(0,MIN('Calc2'!B1820,'Calc2'!B1820+(B12327/'935'!P602*('11'!B$17-'935'!W602)/('11'!D$17-'935'!X602))))),0)</f>
        <v>0</v>
      </c>
      <c r="C13549" s="10"/>
    </row>
    <row r="13550" spans="1:3">
      <c r="A13550" s="21">
        <v>597</v>
      </c>
      <c r="B13550" s="6">
        <f>IF(B12935,IF('Calc1'!B11021=0,'Calc2'!B1821,MAX(0,MIN('Calc2'!B1821,'Calc2'!B1821+(B12328/'935'!P603*('11'!B$17-'935'!W603)/('11'!D$17-'935'!X603))))),0)</f>
        <v>0</v>
      </c>
      <c r="C13550" s="10"/>
    </row>
    <row r="13551" spans="1:3">
      <c r="A13551" s="21">
        <v>598</v>
      </c>
      <c r="B13551" s="6">
        <f>IF(B12936,IF('Calc1'!B11022=0,'Calc2'!B1822,MAX(0,MIN('Calc2'!B1822,'Calc2'!B1822+(B12329/'935'!P604*('11'!B$17-'935'!W604)/('11'!D$17-'935'!X604))))),0)</f>
        <v>0</v>
      </c>
      <c r="C13551" s="10"/>
    </row>
    <row r="13552" spans="1:3">
      <c r="A13552" s="21">
        <v>599</v>
      </c>
      <c r="B13552" s="6">
        <f>IF(B12937,IF('Calc1'!B11023=0,'Calc2'!B1823,MAX(0,MIN('Calc2'!B1823,'Calc2'!B1823+(B12330/'935'!P605*('11'!B$17-'935'!W605)/('11'!D$17-'935'!X605))))),0)</f>
        <v>0</v>
      </c>
      <c r="C13552" s="10"/>
    </row>
    <row r="13553" spans="1:3">
      <c r="A13553" s="21">
        <v>600</v>
      </c>
      <c r="B13553" s="6">
        <f>IF(B12938,IF('Calc1'!B11024=0,'Calc2'!B1824,MAX(0,MIN('Calc2'!B1824,'Calc2'!B1824+(B12331/'935'!P606*('11'!B$17-'935'!W606)/('11'!D$17-'935'!X606))))),0)</f>
        <v>0</v>
      </c>
      <c r="C13553" s="10"/>
    </row>
    <row r="13555" spans="1:3" ht="21" customHeight="1">
      <c r="A13555" s="1" t="s">
        <v>741</v>
      </c>
    </row>
    <row r="13556" spans="1:3">
      <c r="A13556" s="2" t="s">
        <v>254</v>
      </c>
    </row>
    <row r="13557" spans="1:3">
      <c r="A13557" s="12" t="s">
        <v>732</v>
      </c>
    </row>
    <row r="13558" spans="1:3">
      <c r="A13558" s="12" t="s">
        <v>742</v>
      </c>
    </row>
    <row r="13559" spans="1:3">
      <c r="A13559" s="2" t="s">
        <v>743</v>
      </c>
    </row>
    <row r="13561" spans="1:3">
      <c r="B13561" s="3" t="s">
        <v>414</v>
      </c>
    </row>
    <row r="13562" spans="1:3">
      <c r="A13562" s="21">
        <v>1</v>
      </c>
      <c r="B13562" s="24">
        <f>IF(B12339,MAX(0,B11732),0)</f>
        <v>0</v>
      </c>
      <c r="C13562" s="10"/>
    </row>
    <row r="13563" spans="1:3">
      <c r="A13563" s="21">
        <v>2</v>
      </c>
      <c r="B13563" s="24">
        <f>IF(B12340,MAX(0,B11733),0)</f>
        <v>0</v>
      </c>
      <c r="C13563" s="10"/>
    </row>
    <row r="13564" spans="1:3">
      <c r="A13564" s="21">
        <v>3</v>
      </c>
      <c r="B13564" s="24">
        <f>IF(B12341,MAX(0,B11734),0)</f>
        <v>0</v>
      </c>
      <c r="C13564" s="10"/>
    </row>
    <row r="13565" spans="1:3">
      <c r="A13565" s="21">
        <v>4</v>
      </c>
      <c r="B13565" s="24">
        <f>IF(B12342,MAX(0,B11735),0)</f>
        <v>0</v>
      </c>
      <c r="C13565" s="10"/>
    </row>
    <row r="13566" spans="1:3">
      <c r="A13566" s="21">
        <v>5</v>
      </c>
      <c r="B13566" s="24">
        <f>IF(B12343,MAX(0,B11736),0)</f>
        <v>0</v>
      </c>
      <c r="C13566" s="10"/>
    </row>
    <row r="13567" spans="1:3">
      <c r="A13567" s="21">
        <v>6</v>
      </c>
      <c r="B13567" s="24">
        <f>IF(B12344,MAX(0,B11737),0)</f>
        <v>0</v>
      </c>
      <c r="C13567" s="10"/>
    </row>
    <row r="13568" spans="1:3">
      <c r="A13568" s="21">
        <v>7</v>
      </c>
      <c r="B13568" s="24">
        <f>IF(B12345,MAX(0,B11738),0)</f>
        <v>0</v>
      </c>
      <c r="C13568" s="10"/>
    </row>
    <row r="13569" spans="1:3">
      <c r="A13569" s="21">
        <v>8</v>
      </c>
      <c r="B13569" s="24">
        <f>IF(B12346,MAX(0,B11739),0)</f>
        <v>0</v>
      </c>
      <c r="C13569" s="10"/>
    </row>
    <row r="13570" spans="1:3">
      <c r="A13570" s="21">
        <v>9</v>
      </c>
      <c r="B13570" s="24">
        <f>IF(B12347,MAX(0,B11740),0)</f>
        <v>0</v>
      </c>
      <c r="C13570" s="10"/>
    </row>
    <row r="13571" spans="1:3">
      <c r="A13571" s="21">
        <v>10</v>
      </c>
      <c r="B13571" s="24">
        <f>IF(B12348,MAX(0,B11741),0)</f>
        <v>0</v>
      </c>
      <c r="C13571" s="10"/>
    </row>
    <row r="13572" spans="1:3">
      <c r="A13572" s="21">
        <v>11</v>
      </c>
      <c r="B13572" s="24">
        <f>IF(B12349,MAX(0,B11742),0)</f>
        <v>0</v>
      </c>
      <c r="C13572" s="10"/>
    </row>
    <row r="13573" spans="1:3">
      <c r="A13573" s="21">
        <v>12</v>
      </c>
      <c r="B13573" s="24">
        <f>IF(B12350,MAX(0,B11743),0)</f>
        <v>0</v>
      </c>
      <c r="C13573" s="10"/>
    </row>
    <row r="13574" spans="1:3">
      <c r="A13574" s="21">
        <v>13</v>
      </c>
      <c r="B13574" s="24">
        <f>IF(B12351,MAX(0,B11744),0)</f>
        <v>0</v>
      </c>
      <c r="C13574" s="10"/>
    </row>
    <row r="13575" spans="1:3">
      <c r="A13575" s="21">
        <v>14</v>
      </c>
      <c r="B13575" s="24">
        <f>IF(B12352,MAX(0,B11745),0)</f>
        <v>0</v>
      </c>
      <c r="C13575" s="10"/>
    </row>
    <row r="13576" spans="1:3">
      <c r="A13576" s="21">
        <v>15</v>
      </c>
      <c r="B13576" s="24">
        <f>IF(B12353,MAX(0,B11746),0)</f>
        <v>0</v>
      </c>
      <c r="C13576" s="10"/>
    </row>
    <row r="13577" spans="1:3">
      <c r="A13577" s="21">
        <v>16</v>
      </c>
      <c r="B13577" s="24">
        <f>IF(B12354,MAX(0,B11747),0)</f>
        <v>0</v>
      </c>
      <c r="C13577" s="10"/>
    </row>
    <row r="13578" spans="1:3">
      <c r="A13578" s="21">
        <v>17</v>
      </c>
      <c r="B13578" s="24">
        <f>IF(B12355,MAX(0,B11748),0)</f>
        <v>0</v>
      </c>
      <c r="C13578" s="10"/>
    </row>
    <row r="13579" spans="1:3">
      <c r="A13579" s="21">
        <v>18</v>
      </c>
      <c r="B13579" s="24">
        <f>IF(B12356,MAX(0,B11749),0)</f>
        <v>0</v>
      </c>
      <c r="C13579" s="10"/>
    </row>
    <row r="13580" spans="1:3">
      <c r="A13580" s="21">
        <v>19</v>
      </c>
      <c r="B13580" s="24">
        <f>IF(B12357,MAX(0,B11750),0)</f>
        <v>0</v>
      </c>
      <c r="C13580" s="10"/>
    </row>
    <row r="13581" spans="1:3">
      <c r="A13581" s="21">
        <v>20</v>
      </c>
      <c r="B13581" s="24">
        <f>IF(B12358,MAX(0,B11751),0)</f>
        <v>0</v>
      </c>
      <c r="C13581" s="10"/>
    </row>
    <row r="13582" spans="1:3">
      <c r="A13582" s="21">
        <v>21</v>
      </c>
      <c r="B13582" s="24">
        <f>IF(B12359,MAX(0,B11752),0)</f>
        <v>0</v>
      </c>
      <c r="C13582" s="10"/>
    </row>
    <row r="13583" spans="1:3">
      <c r="A13583" s="21">
        <v>22</v>
      </c>
      <c r="B13583" s="24">
        <f>IF(B12360,MAX(0,B11753),0)</f>
        <v>0</v>
      </c>
      <c r="C13583" s="10"/>
    </row>
    <row r="13584" spans="1:3">
      <c r="A13584" s="21">
        <v>23</v>
      </c>
      <c r="B13584" s="24">
        <f>IF(B12361,MAX(0,B11754),0)</f>
        <v>0</v>
      </c>
      <c r="C13584" s="10"/>
    </row>
    <row r="13585" spans="1:3">
      <c r="A13585" s="21">
        <v>24</v>
      </c>
      <c r="B13585" s="24">
        <f>IF(B12362,MAX(0,B11755),0)</f>
        <v>0</v>
      </c>
      <c r="C13585" s="10"/>
    </row>
    <row r="13586" spans="1:3">
      <c r="A13586" s="21">
        <v>25</v>
      </c>
      <c r="B13586" s="24">
        <f>IF(B12363,MAX(0,B11756),0)</f>
        <v>0</v>
      </c>
      <c r="C13586" s="10"/>
    </row>
    <row r="13587" spans="1:3">
      <c r="A13587" s="21">
        <v>26</v>
      </c>
      <c r="B13587" s="24">
        <f>IF(B12364,MAX(0,B11757),0)</f>
        <v>0</v>
      </c>
      <c r="C13587" s="10"/>
    </row>
    <row r="13588" spans="1:3">
      <c r="A13588" s="21">
        <v>27</v>
      </c>
      <c r="B13588" s="24">
        <f>IF(B12365,MAX(0,B11758),0)</f>
        <v>0</v>
      </c>
      <c r="C13588" s="10"/>
    </row>
    <row r="13589" spans="1:3">
      <c r="A13589" s="21">
        <v>28</v>
      </c>
      <c r="B13589" s="24">
        <f>IF(B12366,MAX(0,B11759),0)</f>
        <v>0</v>
      </c>
      <c r="C13589" s="10"/>
    </row>
    <row r="13590" spans="1:3">
      <c r="A13590" s="21">
        <v>29</v>
      </c>
      <c r="B13590" s="24">
        <f>IF(B12367,MAX(0,B11760),0)</f>
        <v>0</v>
      </c>
      <c r="C13590" s="10"/>
    </row>
    <row r="13591" spans="1:3">
      <c r="A13591" s="21">
        <v>30</v>
      </c>
      <c r="B13591" s="24">
        <f>IF(B12368,MAX(0,B11761),0)</f>
        <v>0</v>
      </c>
      <c r="C13591" s="10"/>
    </row>
    <row r="13592" spans="1:3">
      <c r="A13592" s="21">
        <v>31</v>
      </c>
      <c r="B13592" s="24">
        <f>IF(B12369,MAX(0,B11762),0)</f>
        <v>0</v>
      </c>
      <c r="C13592" s="10"/>
    </row>
    <row r="13593" spans="1:3">
      <c r="A13593" s="21">
        <v>32</v>
      </c>
      <c r="B13593" s="24">
        <f>IF(B12370,MAX(0,B11763),0)</f>
        <v>0</v>
      </c>
      <c r="C13593" s="10"/>
    </row>
    <row r="13594" spans="1:3">
      <c r="A13594" s="21">
        <v>33</v>
      </c>
      <c r="B13594" s="24">
        <f>IF(B12371,MAX(0,B11764),0)</f>
        <v>0</v>
      </c>
      <c r="C13594" s="10"/>
    </row>
    <row r="13595" spans="1:3">
      <c r="A13595" s="21">
        <v>34</v>
      </c>
      <c r="B13595" s="24">
        <f>IF(B12372,MAX(0,B11765),0)</f>
        <v>0</v>
      </c>
      <c r="C13595" s="10"/>
    </row>
    <row r="13596" spans="1:3">
      <c r="A13596" s="21">
        <v>35</v>
      </c>
      <c r="B13596" s="24">
        <f>IF(B12373,MAX(0,B11766),0)</f>
        <v>0</v>
      </c>
      <c r="C13596" s="10"/>
    </row>
    <row r="13597" spans="1:3">
      <c r="A13597" s="21">
        <v>36</v>
      </c>
      <c r="B13597" s="24">
        <f>IF(B12374,MAX(0,B11767),0)</f>
        <v>0</v>
      </c>
      <c r="C13597" s="10"/>
    </row>
    <row r="13598" spans="1:3">
      <c r="A13598" s="21">
        <v>37</v>
      </c>
      <c r="B13598" s="24">
        <f>IF(B12375,MAX(0,B11768),0)</f>
        <v>0</v>
      </c>
      <c r="C13598" s="10"/>
    </row>
    <row r="13599" spans="1:3">
      <c r="A13599" s="21">
        <v>38</v>
      </c>
      <c r="B13599" s="24">
        <f>IF(B12376,MAX(0,B11769),0)</f>
        <v>0</v>
      </c>
      <c r="C13599" s="10"/>
    </row>
    <row r="13600" spans="1:3">
      <c r="A13600" s="21">
        <v>39</v>
      </c>
      <c r="B13600" s="24">
        <f>IF(B12377,MAX(0,B11770),0)</f>
        <v>0</v>
      </c>
      <c r="C13600" s="10"/>
    </row>
    <row r="13601" spans="1:3">
      <c r="A13601" s="21">
        <v>40</v>
      </c>
      <c r="B13601" s="24">
        <f>IF(B12378,MAX(0,B11771),0)</f>
        <v>0</v>
      </c>
      <c r="C13601" s="10"/>
    </row>
    <row r="13602" spans="1:3">
      <c r="A13602" s="21">
        <v>41</v>
      </c>
      <c r="B13602" s="24">
        <f>IF(B12379,MAX(0,B11772),0)</f>
        <v>0</v>
      </c>
      <c r="C13602" s="10"/>
    </row>
    <row r="13603" spans="1:3">
      <c r="A13603" s="21">
        <v>42</v>
      </c>
      <c r="B13603" s="24">
        <f>IF(B12380,MAX(0,B11773),0)</f>
        <v>0</v>
      </c>
      <c r="C13603" s="10"/>
    </row>
    <row r="13604" spans="1:3">
      <c r="A13604" s="21">
        <v>43</v>
      </c>
      <c r="B13604" s="24">
        <f>IF(B12381,MAX(0,B11774),0)</f>
        <v>0</v>
      </c>
      <c r="C13604" s="10"/>
    </row>
    <row r="13605" spans="1:3">
      <c r="A13605" s="21">
        <v>44</v>
      </c>
      <c r="B13605" s="24">
        <f>IF(B12382,MAX(0,B11775),0)</f>
        <v>0</v>
      </c>
      <c r="C13605" s="10"/>
    </row>
    <row r="13606" spans="1:3">
      <c r="A13606" s="21">
        <v>45</v>
      </c>
      <c r="B13606" s="24">
        <f>IF(B12383,MAX(0,B11776),0)</f>
        <v>0</v>
      </c>
      <c r="C13606" s="10"/>
    </row>
    <row r="13607" spans="1:3">
      <c r="A13607" s="21">
        <v>46</v>
      </c>
      <c r="B13607" s="24">
        <f>IF(B12384,MAX(0,B11777),0)</f>
        <v>0</v>
      </c>
      <c r="C13607" s="10"/>
    </row>
    <row r="13608" spans="1:3">
      <c r="A13608" s="21">
        <v>47</v>
      </c>
      <c r="B13608" s="24">
        <f>IF(B12385,MAX(0,B11778),0)</f>
        <v>0</v>
      </c>
      <c r="C13608" s="10"/>
    </row>
    <row r="13609" spans="1:3">
      <c r="A13609" s="21">
        <v>48</v>
      </c>
      <c r="B13609" s="24">
        <f>IF(B12386,MAX(0,B11779),0)</f>
        <v>0</v>
      </c>
      <c r="C13609" s="10"/>
    </row>
    <row r="13610" spans="1:3">
      <c r="A13610" s="21">
        <v>49</v>
      </c>
      <c r="B13610" s="24">
        <f>IF(B12387,MAX(0,B11780),0)</f>
        <v>0</v>
      </c>
      <c r="C13610" s="10"/>
    </row>
    <row r="13611" spans="1:3">
      <c r="A13611" s="21">
        <v>50</v>
      </c>
      <c r="B13611" s="24">
        <f>IF(B12388,MAX(0,B11781),0)</f>
        <v>0</v>
      </c>
      <c r="C13611" s="10"/>
    </row>
    <row r="13612" spans="1:3">
      <c r="A13612" s="21">
        <v>51</v>
      </c>
      <c r="B13612" s="24">
        <f>IF(B12389,MAX(0,B11782),0)</f>
        <v>0</v>
      </c>
      <c r="C13612" s="10"/>
    </row>
    <row r="13613" spans="1:3">
      <c r="A13613" s="21">
        <v>52</v>
      </c>
      <c r="B13613" s="24">
        <f>IF(B12390,MAX(0,B11783),0)</f>
        <v>0</v>
      </c>
      <c r="C13613" s="10"/>
    </row>
    <row r="13614" spans="1:3">
      <c r="A13614" s="21">
        <v>53</v>
      </c>
      <c r="B13614" s="24">
        <f>IF(B12391,MAX(0,B11784),0)</f>
        <v>0</v>
      </c>
      <c r="C13614" s="10"/>
    </row>
    <row r="13615" spans="1:3">
      <c r="A13615" s="21">
        <v>54</v>
      </c>
      <c r="B13615" s="24">
        <f>IF(B12392,MAX(0,B11785),0)</f>
        <v>0</v>
      </c>
      <c r="C13615" s="10"/>
    </row>
    <row r="13616" spans="1:3">
      <c r="A13616" s="21">
        <v>55</v>
      </c>
      <c r="B13616" s="24">
        <f>IF(B12393,MAX(0,B11786),0)</f>
        <v>0</v>
      </c>
      <c r="C13616" s="10"/>
    </row>
    <row r="13617" spans="1:3">
      <c r="A13617" s="21">
        <v>56</v>
      </c>
      <c r="B13617" s="24">
        <f>IF(B12394,MAX(0,B11787),0)</f>
        <v>0</v>
      </c>
      <c r="C13617" s="10"/>
    </row>
    <row r="13618" spans="1:3">
      <c r="A13618" s="21">
        <v>57</v>
      </c>
      <c r="B13618" s="24">
        <f>IF(B12395,MAX(0,B11788),0)</f>
        <v>0</v>
      </c>
      <c r="C13618" s="10"/>
    </row>
    <row r="13619" spans="1:3">
      <c r="A13619" s="21">
        <v>58</v>
      </c>
      <c r="B13619" s="24">
        <f>IF(B12396,MAX(0,B11789),0)</f>
        <v>0</v>
      </c>
      <c r="C13619" s="10"/>
    </row>
    <row r="13620" spans="1:3">
      <c r="A13620" s="21">
        <v>59</v>
      </c>
      <c r="B13620" s="24">
        <f>IF(B12397,MAX(0,B11790),0)</f>
        <v>0</v>
      </c>
      <c r="C13620" s="10"/>
    </row>
    <row r="13621" spans="1:3">
      <c r="A13621" s="21">
        <v>60</v>
      </c>
      <c r="B13621" s="24">
        <f>IF(B12398,MAX(0,B11791),0)</f>
        <v>0</v>
      </c>
      <c r="C13621" s="10"/>
    </row>
    <row r="13622" spans="1:3">
      <c r="A13622" s="21">
        <v>61</v>
      </c>
      <c r="B13622" s="24">
        <f>IF(B12399,MAX(0,B11792),0)</f>
        <v>0</v>
      </c>
      <c r="C13622" s="10"/>
    </row>
    <row r="13623" spans="1:3">
      <c r="A13623" s="21">
        <v>62</v>
      </c>
      <c r="B13623" s="24">
        <f>IF(B12400,MAX(0,B11793),0)</f>
        <v>0</v>
      </c>
      <c r="C13623" s="10"/>
    </row>
    <row r="13624" spans="1:3">
      <c r="A13624" s="21">
        <v>63</v>
      </c>
      <c r="B13624" s="24">
        <f>IF(B12401,MAX(0,B11794),0)</f>
        <v>0</v>
      </c>
      <c r="C13624" s="10"/>
    </row>
    <row r="13625" spans="1:3">
      <c r="A13625" s="21">
        <v>64</v>
      </c>
      <c r="B13625" s="24">
        <f>IF(B12402,MAX(0,B11795),0)</f>
        <v>0</v>
      </c>
      <c r="C13625" s="10"/>
    </row>
    <row r="13626" spans="1:3">
      <c r="A13626" s="21">
        <v>65</v>
      </c>
      <c r="B13626" s="24">
        <f>IF(B12403,MAX(0,B11796),0)</f>
        <v>0</v>
      </c>
      <c r="C13626" s="10"/>
    </row>
    <row r="13627" spans="1:3">
      <c r="A13627" s="21">
        <v>66</v>
      </c>
      <c r="B13627" s="24">
        <f>IF(B12404,MAX(0,B11797),0)</f>
        <v>0</v>
      </c>
      <c r="C13627" s="10"/>
    </row>
    <row r="13628" spans="1:3">
      <c r="A13628" s="21">
        <v>67</v>
      </c>
      <c r="B13628" s="24">
        <f>IF(B12405,MAX(0,B11798),0)</f>
        <v>0</v>
      </c>
      <c r="C13628" s="10"/>
    </row>
    <row r="13629" spans="1:3">
      <c r="A13629" s="21">
        <v>68</v>
      </c>
      <c r="B13629" s="24">
        <f>IF(B12406,MAX(0,B11799),0)</f>
        <v>0</v>
      </c>
      <c r="C13629" s="10"/>
    </row>
    <row r="13630" spans="1:3">
      <c r="A13630" s="21">
        <v>69</v>
      </c>
      <c r="B13630" s="24">
        <f>IF(B12407,MAX(0,B11800),0)</f>
        <v>0</v>
      </c>
      <c r="C13630" s="10"/>
    </row>
    <row r="13631" spans="1:3">
      <c r="A13631" s="21">
        <v>70</v>
      </c>
      <c r="B13631" s="24">
        <f>IF(B12408,MAX(0,B11801),0)</f>
        <v>0</v>
      </c>
      <c r="C13631" s="10"/>
    </row>
    <row r="13632" spans="1:3">
      <c r="A13632" s="21">
        <v>71</v>
      </c>
      <c r="B13632" s="24">
        <f>IF(B12409,MAX(0,B11802),0)</f>
        <v>0</v>
      </c>
      <c r="C13632" s="10"/>
    </row>
    <row r="13633" spans="1:3">
      <c r="A13633" s="21">
        <v>72</v>
      </c>
      <c r="B13633" s="24">
        <f>IF(B12410,MAX(0,B11803),0)</f>
        <v>0</v>
      </c>
      <c r="C13633" s="10"/>
    </row>
    <row r="13634" spans="1:3">
      <c r="A13634" s="21">
        <v>73</v>
      </c>
      <c r="B13634" s="24">
        <f>IF(B12411,MAX(0,B11804),0)</f>
        <v>0</v>
      </c>
      <c r="C13634" s="10"/>
    </row>
    <row r="13635" spans="1:3">
      <c r="A13635" s="21">
        <v>74</v>
      </c>
      <c r="B13635" s="24">
        <f>IF(B12412,MAX(0,B11805),0)</f>
        <v>0</v>
      </c>
      <c r="C13635" s="10"/>
    </row>
    <row r="13636" spans="1:3">
      <c r="A13636" s="21">
        <v>75</v>
      </c>
      <c r="B13636" s="24">
        <f>IF(B12413,MAX(0,B11806),0)</f>
        <v>0</v>
      </c>
      <c r="C13636" s="10"/>
    </row>
    <row r="13637" spans="1:3">
      <c r="A13637" s="21">
        <v>76</v>
      </c>
      <c r="B13637" s="24">
        <f>IF(B12414,MAX(0,B11807),0)</f>
        <v>0</v>
      </c>
      <c r="C13637" s="10"/>
    </row>
    <row r="13638" spans="1:3">
      <c r="A13638" s="21">
        <v>77</v>
      </c>
      <c r="B13638" s="24">
        <f>IF(B12415,MAX(0,B11808),0)</f>
        <v>0</v>
      </c>
      <c r="C13638" s="10"/>
    </row>
    <row r="13639" spans="1:3">
      <c r="A13639" s="21">
        <v>78</v>
      </c>
      <c r="B13639" s="24">
        <f>IF(B12416,MAX(0,B11809),0)</f>
        <v>0</v>
      </c>
      <c r="C13639" s="10"/>
    </row>
    <row r="13640" spans="1:3">
      <c r="A13640" s="21">
        <v>79</v>
      </c>
      <c r="B13640" s="24">
        <f>IF(B12417,MAX(0,B11810),0)</f>
        <v>0</v>
      </c>
      <c r="C13640" s="10"/>
    </row>
    <row r="13641" spans="1:3">
      <c r="A13641" s="21">
        <v>80</v>
      </c>
      <c r="B13641" s="24">
        <f>IF(B12418,MAX(0,B11811),0)</f>
        <v>0</v>
      </c>
      <c r="C13641" s="10"/>
    </row>
    <row r="13642" spans="1:3">
      <c r="A13642" s="21">
        <v>81</v>
      </c>
      <c r="B13642" s="24">
        <f>IF(B12419,MAX(0,B11812),0)</f>
        <v>0</v>
      </c>
      <c r="C13642" s="10"/>
    </row>
    <row r="13643" spans="1:3">
      <c r="A13643" s="21">
        <v>82</v>
      </c>
      <c r="B13643" s="24">
        <f>IF(B12420,MAX(0,B11813),0)</f>
        <v>0</v>
      </c>
      <c r="C13643" s="10"/>
    </row>
    <row r="13644" spans="1:3">
      <c r="A13644" s="21">
        <v>83</v>
      </c>
      <c r="B13644" s="24">
        <f>IF(B12421,MAX(0,B11814),0)</f>
        <v>0</v>
      </c>
      <c r="C13644" s="10"/>
    </row>
    <row r="13645" spans="1:3">
      <c r="A13645" s="21">
        <v>84</v>
      </c>
      <c r="B13645" s="24">
        <f>IF(B12422,MAX(0,B11815),0)</f>
        <v>0</v>
      </c>
      <c r="C13645" s="10"/>
    </row>
    <row r="13646" spans="1:3">
      <c r="A13646" s="21">
        <v>85</v>
      </c>
      <c r="B13646" s="24">
        <f>IF(B12423,MAX(0,B11816),0)</f>
        <v>0</v>
      </c>
      <c r="C13646" s="10"/>
    </row>
    <row r="13647" spans="1:3">
      <c r="A13647" s="21">
        <v>86</v>
      </c>
      <c r="B13647" s="24">
        <f>IF(B12424,MAX(0,B11817),0)</f>
        <v>0</v>
      </c>
      <c r="C13647" s="10"/>
    </row>
    <row r="13648" spans="1:3">
      <c r="A13648" s="21">
        <v>87</v>
      </c>
      <c r="B13648" s="24">
        <f>IF(B12425,MAX(0,B11818),0)</f>
        <v>0</v>
      </c>
      <c r="C13648" s="10"/>
    </row>
    <row r="13649" spans="1:3">
      <c r="A13649" s="21">
        <v>88</v>
      </c>
      <c r="B13649" s="24">
        <f>IF(B12426,MAX(0,B11819),0)</f>
        <v>0</v>
      </c>
      <c r="C13649" s="10"/>
    </row>
    <row r="13650" spans="1:3">
      <c r="A13650" s="21">
        <v>89</v>
      </c>
      <c r="B13650" s="24">
        <f>IF(B12427,MAX(0,B11820),0)</f>
        <v>0</v>
      </c>
      <c r="C13650" s="10"/>
    </row>
    <row r="13651" spans="1:3">
      <c r="A13651" s="21">
        <v>90</v>
      </c>
      <c r="B13651" s="24">
        <f>IF(B12428,MAX(0,B11821),0)</f>
        <v>0</v>
      </c>
      <c r="C13651" s="10"/>
    </row>
    <row r="13652" spans="1:3">
      <c r="A13652" s="21">
        <v>91</v>
      </c>
      <c r="B13652" s="24">
        <f>IF(B12429,MAX(0,B11822),0)</f>
        <v>0</v>
      </c>
      <c r="C13652" s="10"/>
    </row>
    <row r="13653" spans="1:3">
      <c r="A13653" s="21">
        <v>92</v>
      </c>
      <c r="B13653" s="24">
        <f>IF(B12430,MAX(0,B11823),0)</f>
        <v>0</v>
      </c>
      <c r="C13653" s="10"/>
    </row>
    <row r="13654" spans="1:3">
      <c r="A13654" s="21">
        <v>93</v>
      </c>
      <c r="B13654" s="24">
        <f>IF(B12431,MAX(0,B11824),0)</f>
        <v>0</v>
      </c>
      <c r="C13654" s="10"/>
    </row>
    <row r="13655" spans="1:3">
      <c r="A13655" s="21">
        <v>94</v>
      </c>
      <c r="B13655" s="24">
        <f>IF(B12432,MAX(0,B11825),0)</f>
        <v>0</v>
      </c>
      <c r="C13655" s="10"/>
    </row>
    <row r="13656" spans="1:3">
      <c r="A13656" s="21">
        <v>95</v>
      </c>
      <c r="B13656" s="24">
        <f>IF(B12433,MAX(0,B11826),0)</f>
        <v>0</v>
      </c>
      <c r="C13656" s="10"/>
    </row>
    <row r="13657" spans="1:3">
      <c r="A13657" s="21">
        <v>96</v>
      </c>
      <c r="B13657" s="24">
        <f>IF(B12434,MAX(0,B11827),0)</f>
        <v>0</v>
      </c>
      <c r="C13657" s="10"/>
    </row>
    <row r="13658" spans="1:3">
      <c r="A13658" s="21">
        <v>97</v>
      </c>
      <c r="B13658" s="24">
        <f>IF(B12435,MAX(0,B11828),0)</f>
        <v>0</v>
      </c>
      <c r="C13658" s="10"/>
    </row>
    <row r="13659" spans="1:3">
      <c r="A13659" s="21">
        <v>98</v>
      </c>
      <c r="B13659" s="24">
        <f>IF(B12436,MAX(0,B11829),0)</f>
        <v>0</v>
      </c>
      <c r="C13659" s="10"/>
    </row>
    <row r="13660" spans="1:3">
      <c r="A13660" s="21">
        <v>99</v>
      </c>
      <c r="B13660" s="24">
        <f>IF(B12437,MAX(0,B11830),0)</f>
        <v>0</v>
      </c>
      <c r="C13660" s="10"/>
    </row>
    <row r="13661" spans="1:3">
      <c r="A13661" s="21">
        <v>100</v>
      </c>
      <c r="B13661" s="24">
        <f>IF(B12438,MAX(0,B11831),0)</f>
        <v>0</v>
      </c>
      <c r="C13661" s="10"/>
    </row>
    <row r="13662" spans="1:3">
      <c r="A13662" s="21">
        <v>101</v>
      </c>
      <c r="B13662" s="24">
        <f>IF(B12439,MAX(0,B11832),0)</f>
        <v>0</v>
      </c>
      <c r="C13662" s="10"/>
    </row>
    <row r="13663" spans="1:3">
      <c r="A13663" s="21">
        <v>102</v>
      </c>
      <c r="B13663" s="24">
        <f>IF(B12440,MAX(0,B11833),0)</f>
        <v>0</v>
      </c>
      <c r="C13663" s="10"/>
    </row>
    <row r="13664" spans="1:3">
      <c r="A13664" s="21">
        <v>103</v>
      </c>
      <c r="B13664" s="24">
        <f>IF(B12441,MAX(0,B11834),0)</f>
        <v>0</v>
      </c>
      <c r="C13664" s="10"/>
    </row>
    <row r="13665" spans="1:3">
      <c r="A13665" s="21">
        <v>104</v>
      </c>
      <c r="B13665" s="24">
        <f>IF(B12442,MAX(0,B11835),0)</f>
        <v>0</v>
      </c>
      <c r="C13665" s="10"/>
    </row>
    <row r="13666" spans="1:3">
      <c r="A13666" s="21">
        <v>105</v>
      </c>
      <c r="B13666" s="24">
        <f>IF(B12443,MAX(0,B11836),0)</f>
        <v>0</v>
      </c>
      <c r="C13666" s="10"/>
    </row>
    <row r="13667" spans="1:3">
      <c r="A13667" s="21">
        <v>106</v>
      </c>
      <c r="B13667" s="24">
        <f>IF(B12444,MAX(0,B11837),0)</f>
        <v>0</v>
      </c>
      <c r="C13667" s="10"/>
    </row>
    <row r="13668" spans="1:3">
      <c r="A13668" s="21">
        <v>107</v>
      </c>
      <c r="B13668" s="24">
        <f>IF(B12445,MAX(0,B11838),0)</f>
        <v>0</v>
      </c>
      <c r="C13668" s="10"/>
    </row>
    <row r="13669" spans="1:3">
      <c r="A13669" s="21">
        <v>108</v>
      </c>
      <c r="B13669" s="24">
        <f>IF(B12446,MAX(0,B11839),0)</f>
        <v>0</v>
      </c>
      <c r="C13669" s="10"/>
    </row>
    <row r="13670" spans="1:3">
      <c r="A13670" s="21">
        <v>109</v>
      </c>
      <c r="B13670" s="24">
        <f>IF(B12447,MAX(0,B11840),0)</f>
        <v>0</v>
      </c>
      <c r="C13670" s="10"/>
    </row>
    <row r="13671" spans="1:3">
      <c r="A13671" s="21">
        <v>110</v>
      </c>
      <c r="B13671" s="24">
        <f>IF(B12448,MAX(0,B11841),0)</f>
        <v>0</v>
      </c>
      <c r="C13671" s="10"/>
    </row>
    <row r="13672" spans="1:3">
      <c r="A13672" s="21">
        <v>111</v>
      </c>
      <c r="B13672" s="24">
        <f>IF(B12449,MAX(0,B11842),0)</f>
        <v>0</v>
      </c>
      <c r="C13672" s="10"/>
    </row>
    <row r="13673" spans="1:3">
      <c r="A13673" s="21">
        <v>112</v>
      </c>
      <c r="B13673" s="24">
        <f>IF(B12450,MAX(0,B11843),0)</f>
        <v>0</v>
      </c>
      <c r="C13673" s="10"/>
    </row>
    <row r="13674" spans="1:3">
      <c r="A13674" s="21">
        <v>113</v>
      </c>
      <c r="B13674" s="24">
        <f>IF(B12451,MAX(0,B11844),0)</f>
        <v>0</v>
      </c>
      <c r="C13674" s="10"/>
    </row>
    <row r="13675" spans="1:3">
      <c r="A13675" s="21">
        <v>114</v>
      </c>
      <c r="B13675" s="24">
        <f>IF(B12452,MAX(0,B11845),0)</f>
        <v>0</v>
      </c>
      <c r="C13675" s="10"/>
    </row>
    <row r="13676" spans="1:3">
      <c r="A13676" s="21">
        <v>115</v>
      </c>
      <c r="B13676" s="24">
        <f>IF(B12453,MAX(0,B11846),0)</f>
        <v>0</v>
      </c>
      <c r="C13676" s="10"/>
    </row>
    <row r="13677" spans="1:3">
      <c r="A13677" s="21">
        <v>116</v>
      </c>
      <c r="B13677" s="24">
        <f>IF(B12454,MAX(0,B11847),0)</f>
        <v>0</v>
      </c>
      <c r="C13677" s="10"/>
    </row>
    <row r="13678" spans="1:3">
      <c r="A13678" s="21">
        <v>117</v>
      </c>
      <c r="B13678" s="24">
        <f>IF(B12455,MAX(0,B11848),0)</f>
        <v>0</v>
      </c>
      <c r="C13678" s="10"/>
    </row>
    <row r="13679" spans="1:3">
      <c r="A13679" s="21">
        <v>118</v>
      </c>
      <c r="B13679" s="24">
        <f>IF(B12456,MAX(0,B11849),0)</f>
        <v>0</v>
      </c>
      <c r="C13679" s="10"/>
    </row>
    <row r="13680" spans="1:3">
      <c r="A13680" s="21">
        <v>119</v>
      </c>
      <c r="B13680" s="24">
        <f>IF(B12457,MAX(0,B11850),0)</f>
        <v>0</v>
      </c>
      <c r="C13680" s="10"/>
    </row>
    <row r="13681" spans="1:3">
      <c r="A13681" s="21">
        <v>120</v>
      </c>
      <c r="B13681" s="24">
        <f>IF(B12458,MAX(0,B11851),0)</f>
        <v>0</v>
      </c>
      <c r="C13681" s="10"/>
    </row>
    <row r="13682" spans="1:3">
      <c r="A13682" s="21">
        <v>121</v>
      </c>
      <c r="B13682" s="24">
        <f>IF(B12459,MAX(0,B11852),0)</f>
        <v>0</v>
      </c>
      <c r="C13682" s="10"/>
    </row>
    <row r="13683" spans="1:3">
      <c r="A13683" s="21">
        <v>122</v>
      </c>
      <c r="B13683" s="24">
        <f>IF(B12460,MAX(0,B11853),0)</f>
        <v>0</v>
      </c>
      <c r="C13683" s="10"/>
    </row>
    <row r="13684" spans="1:3">
      <c r="A13684" s="21">
        <v>123</v>
      </c>
      <c r="B13684" s="24">
        <f>IF(B12461,MAX(0,B11854),0)</f>
        <v>0</v>
      </c>
      <c r="C13684" s="10"/>
    </row>
    <row r="13685" spans="1:3">
      <c r="A13685" s="21">
        <v>124</v>
      </c>
      <c r="B13685" s="24">
        <f>IF(B12462,MAX(0,B11855),0)</f>
        <v>0</v>
      </c>
      <c r="C13685" s="10"/>
    </row>
    <row r="13686" spans="1:3">
      <c r="A13686" s="21">
        <v>125</v>
      </c>
      <c r="B13686" s="24">
        <f>IF(B12463,MAX(0,B11856),0)</f>
        <v>0</v>
      </c>
      <c r="C13686" s="10"/>
    </row>
    <row r="13687" spans="1:3">
      <c r="A13687" s="21">
        <v>126</v>
      </c>
      <c r="B13687" s="24">
        <f>IF(B12464,MAX(0,B11857),0)</f>
        <v>0</v>
      </c>
      <c r="C13687" s="10"/>
    </row>
    <row r="13688" spans="1:3">
      <c r="A13688" s="21">
        <v>127</v>
      </c>
      <c r="B13688" s="24">
        <f>IF(B12465,MAX(0,B11858),0)</f>
        <v>0</v>
      </c>
      <c r="C13688" s="10"/>
    </row>
    <row r="13689" spans="1:3">
      <c r="A13689" s="21">
        <v>128</v>
      </c>
      <c r="B13689" s="24">
        <f>IF(B12466,MAX(0,B11859),0)</f>
        <v>0</v>
      </c>
      <c r="C13689" s="10"/>
    </row>
    <row r="13690" spans="1:3">
      <c r="A13690" s="21">
        <v>129</v>
      </c>
      <c r="B13690" s="24">
        <f>IF(B12467,MAX(0,B11860),0)</f>
        <v>0</v>
      </c>
      <c r="C13690" s="10"/>
    </row>
    <row r="13691" spans="1:3">
      <c r="A13691" s="21">
        <v>130</v>
      </c>
      <c r="B13691" s="24">
        <f>IF(B12468,MAX(0,B11861),0)</f>
        <v>0</v>
      </c>
      <c r="C13691" s="10"/>
    </row>
    <row r="13692" spans="1:3">
      <c r="A13692" s="21">
        <v>131</v>
      </c>
      <c r="B13692" s="24">
        <f>IF(B12469,MAX(0,B11862),0)</f>
        <v>0</v>
      </c>
      <c r="C13692" s="10"/>
    </row>
    <row r="13693" spans="1:3">
      <c r="A13693" s="21">
        <v>132</v>
      </c>
      <c r="B13693" s="24">
        <f>IF(B12470,MAX(0,B11863),0)</f>
        <v>0</v>
      </c>
      <c r="C13693" s="10"/>
    </row>
    <row r="13694" spans="1:3">
      <c r="A13694" s="21">
        <v>133</v>
      </c>
      <c r="B13694" s="24">
        <f>IF(B12471,MAX(0,B11864),0)</f>
        <v>0</v>
      </c>
      <c r="C13694" s="10"/>
    </row>
    <row r="13695" spans="1:3">
      <c r="A13695" s="21">
        <v>134</v>
      </c>
      <c r="B13695" s="24">
        <f>IF(B12472,MAX(0,B11865),0)</f>
        <v>0</v>
      </c>
      <c r="C13695" s="10"/>
    </row>
    <row r="13696" spans="1:3">
      <c r="A13696" s="21">
        <v>135</v>
      </c>
      <c r="B13696" s="24">
        <f>IF(B12473,MAX(0,B11866),0)</f>
        <v>0</v>
      </c>
      <c r="C13696" s="10"/>
    </row>
    <row r="13697" spans="1:3">
      <c r="A13697" s="21">
        <v>136</v>
      </c>
      <c r="B13697" s="24">
        <f>IF(B12474,MAX(0,B11867),0)</f>
        <v>0</v>
      </c>
      <c r="C13697" s="10"/>
    </row>
    <row r="13698" spans="1:3">
      <c r="A13698" s="21">
        <v>137</v>
      </c>
      <c r="B13698" s="24">
        <f>IF(B12475,MAX(0,B11868),0)</f>
        <v>0</v>
      </c>
      <c r="C13698" s="10"/>
    </row>
    <row r="13699" spans="1:3">
      <c r="A13699" s="21">
        <v>138</v>
      </c>
      <c r="B13699" s="24">
        <f>IF(B12476,MAX(0,B11869),0)</f>
        <v>0</v>
      </c>
      <c r="C13699" s="10"/>
    </row>
    <row r="13700" spans="1:3">
      <c r="A13700" s="21">
        <v>139</v>
      </c>
      <c r="B13700" s="24">
        <f>IF(B12477,MAX(0,B11870),0)</f>
        <v>0</v>
      </c>
      <c r="C13700" s="10"/>
    </row>
    <row r="13701" spans="1:3">
      <c r="A13701" s="21">
        <v>140</v>
      </c>
      <c r="B13701" s="24">
        <f>IF(B12478,MAX(0,B11871),0)</f>
        <v>0</v>
      </c>
      <c r="C13701" s="10"/>
    </row>
    <row r="13702" spans="1:3">
      <c r="A13702" s="21">
        <v>141</v>
      </c>
      <c r="B13702" s="24">
        <f>IF(B12479,MAX(0,B11872),0)</f>
        <v>0</v>
      </c>
      <c r="C13702" s="10"/>
    </row>
    <row r="13703" spans="1:3">
      <c r="A13703" s="21">
        <v>142</v>
      </c>
      <c r="B13703" s="24">
        <f>IF(B12480,MAX(0,B11873),0)</f>
        <v>0</v>
      </c>
      <c r="C13703" s="10"/>
    </row>
    <row r="13704" spans="1:3">
      <c r="A13704" s="21">
        <v>143</v>
      </c>
      <c r="B13704" s="24">
        <f>IF(B12481,MAX(0,B11874),0)</f>
        <v>0</v>
      </c>
      <c r="C13704" s="10"/>
    </row>
    <row r="13705" spans="1:3">
      <c r="A13705" s="21">
        <v>144</v>
      </c>
      <c r="B13705" s="24">
        <f>IF(B12482,MAX(0,B11875),0)</f>
        <v>0</v>
      </c>
      <c r="C13705" s="10"/>
    </row>
    <row r="13706" spans="1:3">
      <c r="A13706" s="21">
        <v>145</v>
      </c>
      <c r="B13706" s="24">
        <f>IF(B12483,MAX(0,B11876),0)</f>
        <v>0</v>
      </c>
      <c r="C13706" s="10"/>
    </row>
    <row r="13707" spans="1:3">
      <c r="A13707" s="21">
        <v>146</v>
      </c>
      <c r="B13707" s="24">
        <f>IF(B12484,MAX(0,B11877),0)</f>
        <v>0</v>
      </c>
      <c r="C13707" s="10"/>
    </row>
    <row r="13708" spans="1:3">
      <c r="A13708" s="21">
        <v>147</v>
      </c>
      <c r="B13708" s="24">
        <f>IF(B12485,MAX(0,B11878),0)</f>
        <v>0</v>
      </c>
      <c r="C13708" s="10"/>
    </row>
    <row r="13709" spans="1:3">
      <c r="A13709" s="21">
        <v>148</v>
      </c>
      <c r="B13709" s="24">
        <f>IF(B12486,MAX(0,B11879),0)</f>
        <v>0</v>
      </c>
      <c r="C13709" s="10"/>
    </row>
    <row r="13710" spans="1:3">
      <c r="A13710" s="21">
        <v>149</v>
      </c>
      <c r="B13710" s="24">
        <f>IF(B12487,MAX(0,B11880),0)</f>
        <v>0</v>
      </c>
      <c r="C13710" s="10"/>
    </row>
    <row r="13711" spans="1:3">
      <c r="A13711" s="21">
        <v>150</v>
      </c>
      <c r="B13711" s="24">
        <f>IF(B12488,MAX(0,B11881),0)</f>
        <v>0</v>
      </c>
      <c r="C13711" s="10"/>
    </row>
    <row r="13712" spans="1:3">
      <c r="A13712" s="21">
        <v>151</v>
      </c>
      <c r="B13712" s="24">
        <f>IF(B12489,MAX(0,B11882),0)</f>
        <v>0</v>
      </c>
      <c r="C13712" s="10"/>
    </row>
    <row r="13713" spans="1:3">
      <c r="A13713" s="21">
        <v>152</v>
      </c>
      <c r="B13713" s="24">
        <f>IF(B12490,MAX(0,B11883),0)</f>
        <v>0</v>
      </c>
      <c r="C13713" s="10"/>
    </row>
    <row r="13714" spans="1:3">
      <c r="A13714" s="21">
        <v>153</v>
      </c>
      <c r="B13714" s="24">
        <f>IF(B12491,MAX(0,B11884),0)</f>
        <v>0</v>
      </c>
      <c r="C13714" s="10"/>
    </row>
    <row r="13715" spans="1:3">
      <c r="A13715" s="21">
        <v>154</v>
      </c>
      <c r="B13715" s="24">
        <f>IF(B12492,MAX(0,B11885),0)</f>
        <v>0</v>
      </c>
      <c r="C13715" s="10"/>
    </row>
    <row r="13716" spans="1:3">
      <c r="A13716" s="21">
        <v>155</v>
      </c>
      <c r="B13716" s="24">
        <f>IF(B12493,MAX(0,B11886),0)</f>
        <v>0</v>
      </c>
      <c r="C13716" s="10"/>
    </row>
    <row r="13717" spans="1:3">
      <c r="A13717" s="21">
        <v>156</v>
      </c>
      <c r="B13717" s="24">
        <f>IF(B12494,MAX(0,B11887),0)</f>
        <v>0</v>
      </c>
      <c r="C13717" s="10"/>
    </row>
    <row r="13718" spans="1:3">
      <c r="A13718" s="21">
        <v>157</v>
      </c>
      <c r="B13718" s="24">
        <f>IF(B12495,MAX(0,B11888),0)</f>
        <v>0</v>
      </c>
      <c r="C13718" s="10"/>
    </row>
    <row r="13719" spans="1:3">
      <c r="A13719" s="21">
        <v>158</v>
      </c>
      <c r="B13719" s="24">
        <f>IF(B12496,MAX(0,B11889),0)</f>
        <v>0</v>
      </c>
      <c r="C13719" s="10"/>
    </row>
    <row r="13720" spans="1:3">
      <c r="A13720" s="21">
        <v>159</v>
      </c>
      <c r="B13720" s="24">
        <f>IF(B12497,MAX(0,B11890),0)</f>
        <v>0</v>
      </c>
      <c r="C13720" s="10"/>
    </row>
    <row r="13721" spans="1:3">
      <c r="A13721" s="21">
        <v>160</v>
      </c>
      <c r="B13721" s="24">
        <f>IF(B12498,MAX(0,B11891),0)</f>
        <v>0</v>
      </c>
      <c r="C13721" s="10"/>
    </row>
    <row r="13722" spans="1:3">
      <c r="A13722" s="21">
        <v>161</v>
      </c>
      <c r="B13722" s="24">
        <f>IF(B12499,MAX(0,B11892),0)</f>
        <v>0</v>
      </c>
      <c r="C13722" s="10"/>
    </row>
    <row r="13723" spans="1:3">
      <c r="A13723" s="21">
        <v>162</v>
      </c>
      <c r="B13723" s="24">
        <f>IF(B12500,MAX(0,B11893),0)</f>
        <v>0</v>
      </c>
      <c r="C13723" s="10"/>
    </row>
    <row r="13724" spans="1:3">
      <c r="A13724" s="21">
        <v>163</v>
      </c>
      <c r="B13724" s="24">
        <f>IF(B12501,MAX(0,B11894),0)</f>
        <v>0</v>
      </c>
      <c r="C13724" s="10"/>
    </row>
    <row r="13725" spans="1:3">
      <c r="A13725" s="21">
        <v>164</v>
      </c>
      <c r="B13725" s="24">
        <f>IF(B12502,MAX(0,B11895),0)</f>
        <v>0</v>
      </c>
      <c r="C13725" s="10"/>
    </row>
    <row r="13726" spans="1:3">
      <c r="A13726" s="21">
        <v>165</v>
      </c>
      <c r="B13726" s="24">
        <f>IF(B12503,MAX(0,B11896),0)</f>
        <v>0</v>
      </c>
      <c r="C13726" s="10"/>
    </row>
    <row r="13727" spans="1:3">
      <c r="A13727" s="21">
        <v>166</v>
      </c>
      <c r="B13727" s="24">
        <f>IF(B12504,MAX(0,B11897),0)</f>
        <v>0</v>
      </c>
      <c r="C13727" s="10"/>
    </row>
    <row r="13728" spans="1:3">
      <c r="A13728" s="21">
        <v>167</v>
      </c>
      <c r="B13728" s="24">
        <f>IF(B12505,MAX(0,B11898),0)</f>
        <v>0</v>
      </c>
      <c r="C13728" s="10"/>
    </row>
    <row r="13729" spans="1:3">
      <c r="A13729" s="21">
        <v>168</v>
      </c>
      <c r="B13729" s="24">
        <f>IF(B12506,MAX(0,B11899),0)</f>
        <v>0</v>
      </c>
      <c r="C13729" s="10"/>
    </row>
    <row r="13730" spans="1:3">
      <c r="A13730" s="21">
        <v>169</v>
      </c>
      <c r="B13730" s="24">
        <f>IF(B12507,MAX(0,B11900),0)</f>
        <v>0</v>
      </c>
      <c r="C13730" s="10"/>
    </row>
    <row r="13731" spans="1:3">
      <c r="A13731" s="21">
        <v>170</v>
      </c>
      <c r="B13731" s="24">
        <f>IF(B12508,MAX(0,B11901),0)</f>
        <v>0</v>
      </c>
      <c r="C13731" s="10"/>
    </row>
    <row r="13732" spans="1:3">
      <c r="A13732" s="21">
        <v>171</v>
      </c>
      <c r="B13732" s="24">
        <f>IF(B12509,MAX(0,B11902),0)</f>
        <v>0</v>
      </c>
      <c r="C13732" s="10"/>
    </row>
    <row r="13733" spans="1:3">
      <c r="A13733" s="21">
        <v>172</v>
      </c>
      <c r="B13733" s="24">
        <f>IF(B12510,MAX(0,B11903),0)</f>
        <v>0</v>
      </c>
      <c r="C13733" s="10"/>
    </row>
    <row r="13734" spans="1:3">
      <c r="A13734" s="21">
        <v>173</v>
      </c>
      <c r="B13734" s="24">
        <f>IF(B12511,MAX(0,B11904),0)</f>
        <v>0</v>
      </c>
      <c r="C13734" s="10"/>
    </row>
    <row r="13735" spans="1:3">
      <c r="A13735" s="21">
        <v>174</v>
      </c>
      <c r="B13735" s="24">
        <f>IF(B12512,MAX(0,B11905),0)</f>
        <v>0</v>
      </c>
      <c r="C13735" s="10"/>
    </row>
    <row r="13736" spans="1:3">
      <c r="A13736" s="21">
        <v>175</v>
      </c>
      <c r="B13736" s="24">
        <f>IF(B12513,MAX(0,B11906),0)</f>
        <v>0</v>
      </c>
      <c r="C13736" s="10"/>
    </row>
    <row r="13737" spans="1:3">
      <c r="A13737" s="21">
        <v>176</v>
      </c>
      <c r="B13737" s="24">
        <f>IF(B12514,MAX(0,B11907),0)</f>
        <v>0</v>
      </c>
      <c r="C13737" s="10"/>
    </row>
    <row r="13738" spans="1:3">
      <c r="A13738" s="21">
        <v>177</v>
      </c>
      <c r="B13738" s="24">
        <f>IF(B12515,MAX(0,B11908),0)</f>
        <v>0</v>
      </c>
      <c r="C13738" s="10"/>
    </row>
    <row r="13739" spans="1:3">
      <c r="A13739" s="21">
        <v>178</v>
      </c>
      <c r="B13739" s="24">
        <f>IF(B12516,MAX(0,B11909),0)</f>
        <v>0</v>
      </c>
      <c r="C13739" s="10"/>
    </row>
    <row r="13740" spans="1:3">
      <c r="A13740" s="21">
        <v>179</v>
      </c>
      <c r="B13740" s="24">
        <f>IF(B12517,MAX(0,B11910),0)</f>
        <v>0</v>
      </c>
      <c r="C13740" s="10"/>
    </row>
    <row r="13741" spans="1:3">
      <c r="A13741" s="21">
        <v>180</v>
      </c>
      <c r="B13741" s="24">
        <f>IF(B12518,MAX(0,B11911),0)</f>
        <v>0</v>
      </c>
      <c r="C13741" s="10"/>
    </row>
    <row r="13742" spans="1:3">
      <c r="A13742" s="21">
        <v>181</v>
      </c>
      <c r="B13742" s="24">
        <f>IF(B12519,MAX(0,B11912),0)</f>
        <v>0</v>
      </c>
      <c r="C13742" s="10"/>
    </row>
    <row r="13743" spans="1:3">
      <c r="A13743" s="21">
        <v>182</v>
      </c>
      <c r="B13743" s="24">
        <f>IF(B12520,MAX(0,B11913),0)</f>
        <v>0</v>
      </c>
      <c r="C13743" s="10"/>
    </row>
    <row r="13744" spans="1:3">
      <c r="A13744" s="21">
        <v>183</v>
      </c>
      <c r="B13744" s="24">
        <f>IF(B12521,MAX(0,B11914),0)</f>
        <v>0</v>
      </c>
      <c r="C13744" s="10"/>
    </row>
    <row r="13745" spans="1:3">
      <c r="A13745" s="21">
        <v>184</v>
      </c>
      <c r="B13745" s="24">
        <f>IF(B12522,MAX(0,B11915),0)</f>
        <v>0</v>
      </c>
      <c r="C13745" s="10"/>
    </row>
    <row r="13746" spans="1:3">
      <c r="A13746" s="21">
        <v>185</v>
      </c>
      <c r="B13746" s="24">
        <f>IF(B12523,MAX(0,B11916),0)</f>
        <v>0</v>
      </c>
      <c r="C13746" s="10"/>
    </row>
    <row r="13747" spans="1:3">
      <c r="A13747" s="21">
        <v>186</v>
      </c>
      <c r="B13747" s="24">
        <f>IF(B12524,MAX(0,B11917),0)</f>
        <v>0</v>
      </c>
      <c r="C13747" s="10"/>
    </row>
    <row r="13748" spans="1:3">
      <c r="A13748" s="21">
        <v>187</v>
      </c>
      <c r="B13748" s="24">
        <f>IF(B12525,MAX(0,B11918),0)</f>
        <v>0</v>
      </c>
      <c r="C13748" s="10"/>
    </row>
    <row r="13749" spans="1:3">
      <c r="A13749" s="21">
        <v>188</v>
      </c>
      <c r="B13749" s="24">
        <f>IF(B12526,MAX(0,B11919),0)</f>
        <v>0</v>
      </c>
      <c r="C13749" s="10"/>
    </row>
    <row r="13750" spans="1:3">
      <c r="A13750" s="21">
        <v>189</v>
      </c>
      <c r="B13750" s="24">
        <f>IF(B12527,MAX(0,B11920),0)</f>
        <v>0</v>
      </c>
      <c r="C13750" s="10"/>
    </row>
    <row r="13751" spans="1:3">
      <c r="A13751" s="21">
        <v>190</v>
      </c>
      <c r="B13751" s="24">
        <f>IF(B12528,MAX(0,B11921),0)</f>
        <v>0</v>
      </c>
      <c r="C13751" s="10"/>
    </row>
    <row r="13752" spans="1:3">
      <c r="A13752" s="21">
        <v>191</v>
      </c>
      <c r="B13752" s="24">
        <f>IF(B12529,MAX(0,B11922),0)</f>
        <v>0</v>
      </c>
      <c r="C13752" s="10"/>
    </row>
    <row r="13753" spans="1:3">
      <c r="A13753" s="21">
        <v>192</v>
      </c>
      <c r="B13753" s="24">
        <f>IF(B12530,MAX(0,B11923),0)</f>
        <v>0</v>
      </c>
      <c r="C13753" s="10"/>
    </row>
    <row r="13754" spans="1:3">
      <c r="A13754" s="21">
        <v>193</v>
      </c>
      <c r="B13754" s="24">
        <f>IF(B12531,MAX(0,B11924),0)</f>
        <v>0</v>
      </c>
      <c r="C13754" s="10"/>
    </row>
    <row r="13755" spans="1:3">
      <c r="A13755" s="21">
        <v>194</v>
      </c>
      <c r="B13755" s="24">
        <f>IF(B12532,MAX(0,B11925),0)</f>
        <v>0</v>
      </c>
      <c r="C13755" s="10"/>
    </row>
    <row r="13756" spans="1:3">
      <c r="A13756" s="21">
        <v>195</v>
      </c>
      <c r="B13756" s="24">
        <f>IF(B12533,MAX(0,B11926),0)</f>
        <v>0</v>
      </c>
      <c r="C13756" s="10"/>
    </row>
    <row r="13757" spans="1:3">
      <c r="A13757" s="21">
        <v>196</v>
      </c>
      <c r="B13757" s="24">
        <f>IF(B12534,MAX(0,B11927),0)</f>
        <v>0</v>
      </c>
      <c r="C13757" s="10"/>
    </row>
    <row r="13758" spans="1:3">
      <c r="A13758" s="21">
        <v>197</v>
      </c>
      <c r="B13758" s="24">
        <f>IF(B12535,MAX(0,B11928),0)</f>
        <v>0</v>
      </c>
      <c r="C13758" s="10"/>
    </row>
    <row r="13759" spans="1:3">
      <c r="A13759" s="21">
        <v>198</v>
      </c>
      <c r="B13759" s="24">
        <f>IF(B12536,MAX(0,B11929),0)</f>
        <v>0</v>
      </c>
      <c r="C13759" s="10"/>
    </row>
    <row r="13760" spans="1:3">
      <c r="A13760" s="21">
        <v>199</v>
      </c>
      <c r="B13760" s="24">
        <f>IF(B12537,MAX(0,B11930),0)</f>
        <v>0</v>
      </c>
      <c r="C13760" s="10"/>
    </row>
    <row r="13761" spans="1:3">
      <c r="A13761" s="21">
        <v>200</v>
      </c>
      <c r="B13761" s="24">
        <f>IF(B12538,MAX(0,B11931),0)</f>
        <v>0</v>
      </c>
      <c r="C13761" s="10"/>
    </row>
    <row r="13762" spans="1:3">
      <c r="A13762" s="21">
        <v>201</v>
      </c>
      <c r="B13762" s="24">
        <f>IF(B12539,MAX(0,B11932),0)</f>
        <v>0</v>
      </c>
      <c r="C13762" s="10"/>
    </row>
    <row r="13763" spans="1:3">
      <c r="A13763" s="21">
        <v>202</v>
      </c>
      <c r="B13763" s="24">
        <f>IF(B12540,MAX(0,B11933),0)</f>
        <v>0</v>
      </c>
      <c r="C13763" s="10"/>
    </row>
    <row r="13764" spans="1:3">
      <c r="A13764" s="21">
        <v>203</v>
      </c>
      <c r="B13764" s="24">
        <f>IF(B12541,MAX(0,B11934),0)</f>
        <v>0</v>
      </c>
      <c r="C13764" s="10"/>
    </row>
    <row r="13765" spans="1:3">
      <c r="A13765" s="21">
        <v>204</v>
      </c>
      <c r="B13765" s="24">
        <f>IF(B12542,MAX(0,B11935),0)</f>
        <v>0</v>
      </c>
      <c r="C13765" s="10"/>
    </row>
    <row r="13766" spans="1:3">
      <c r="A13766" s="21">
        <v>205</v>
      </c>
      <c r="B13766" s="24">
        <f>IF(B12543,MAX(0,B11936),0)</f>
        <v>0</v>
      </c>
      <c r="C13766" s="10"/>
    </row>
    <row r="13767" spans="1:3">
      <c r="A13767" s="21">
        <v>206</v>
      </c>
      <c r="B13767" s="24">
        <f>IF(B12544,MAX(0,B11937),0)</f>
        <v>0</v>
      </c>
      <c r="C13767" s="10"/>
    </row>
    <row r="13768" spans="1:3">
      <c r="A13768" s="21">
        <v>207</v>
      </c>
      <c r="B13768" s="24">
        <f>IF(B12545,MAX(0,B11938),0)</f>
        <v>0</v>
      </c>
      <c r="C13768" s="10"/>
    </row>
    <row r="13769" spans="1:3">
      <c r="A13769" s="21">
        <v>208</v>
      </c>
      <c r="B13769" s="24">
        <f>IF(B12546,MAX(0,B11939),0)</f>
        <v>0</v>
      </c>
      <c r="C13769" s="10"/>
    </row>
    <row r="13770" spans="1:3">
      <c r="A13770" s="21">
        <v>209</v>
      </c>
      <c r="B13770" s="24">
        <f>IF(B12547,MAX(0,B11940),0)</f>
        <v>0</v>
      </c>
      <c r="C13770" s="10"/>
    </row>
    <row r="13771" spans="1:3">
      <c r="A13771" s="21">
        <v>210</v>
      </c>
      <c r="B13771" s="24">
        <f>IF(B12548,MAX(0,B11941),0)</f>
        <v>0</v>
      </c>
      <c r="C13771" s="10"/>
    </row>
    <row r="13772" spans="1:3">
      <c r="A13772" s="21">
        <v>211</v>
      </c>
      <c r="B13772" s="24">
        <f>IF(B12549,MAX(0,B11942),0)</f>
        <v>0</v>
      </c>
      <c r="C13772" s="10"/>
    </row>
    <row r="13773" spans="1:3">
      <c r="A13773" s="21">
        <v>212</v>
      </c>
      <c r="B13773" s="24">
        <f>IF(B12550,MAX(0,B11943),0)</f>
        <v>0</v>
      </c>
      <c r="C13773" s="10"/>
    </row>
    <row r="13774" spans="1:3">
      <c r="A13774" s="21">
        <v>213</v>
      </c>
      <c r="B13774" s="24">
        <f>IF(B12551,MAX(0,B11944),0)</f>
        <v>0</v>
      </c>
      <c r="C13774" s="10"/>
    </row>
    <row r="13775" spans="1:3">
      <c r="A13775" s="21">
        <v>214</v>
      </c>
      <c r="B13775" s="24">
        <f>IF(B12552,MAX(0,B11945),0)</f>
        <v>0</v>
      </c>
      <c r="C13775" s="10"/>
    </row>
    <row r="13776" spans="1:3">
      <c r="A13776" s="21">
        <v>215</v>
      </c>
      <c r="B13776" s="24">
        <f>IF(B12553,MAX(0,B11946),0)</f>
        <v>0</v>
      </c>
      <c r="C13776" s="10"/>
    </row>
    <row r="13777" spans="1:3">
      <c r="A13777" s="21">
        <v>216</v>
      </c>
      <c r="B13777" s="24">
        <f>IF(B12554,MAX(0,B11947),0)</f>
        <v>0</v>
      </c>
      <c r="C13777" s="10"/>
    </row>
    <row r="13778" spans="1:3">
      <c r="A13778" s="21">
        <v>217</v>
      </c>
      <c r="B13778" s="24">
        <f>IF(B12555,MAX(0,B11948),0)</f>
        <v>0</v>
      </c>
      <c r="C13778" s="10"/>
    </row>
    <row r="13779" spans="1:3">
      <c r="A13779" s="21">
        <v>218</v>
      </c>
      <c r="B13779" s="24">
        <f>IF(B12556,MAX(0,B11949),0)</f>
        <v>0</v>
      </c>
      <c r="C13779" s="10"/>
    </row>
    <row r="13780" spans="1:3">
      <c r="A13780" s="21">
        <v>219</v>
      </c>
      <c r="B13780" s="24">
        <f>IF(B12557,MAX(0,B11950),0)</f>
        <v>0</v>
      </c>
      <c r="C13780" s="10"/>
    </row>
    <row r="13781" spans="1:3">
      <c r="A13781" s="21">
        <v>220</v>
      </c>
      <c r="B13781" s="24">
        <f>IF(B12558,MAX(0,B11951),0)</f>
        <v>0</v>
      </c>
      <c r="C13781" s="10"/>
    </row>
    <row r="13782" spans="1:3">
      <c r="A13782" s="21">
        <v>221</v>
      </c>
      <c r="B13782" s="24">
        <f>IF(B12559,MAX(0,B11952),0)</f>
        <v>0</v>
      </c>
      <c r="C13782" s="10"/>
    </row>
    <row r="13783" spans="1:3">
      <c r="A13783" s="21">
        <v>222</v>
      </c>
      <c r="B13783" s="24">
        <f>IF(B12560,MAX(0,B11953),0)</f>
        <v>0</v>
      </c>
      <c r="C13783" s="10"/>
    </row>
    <row r="13784" spans="1:3">
      <c r="A13784" s="21">
        <v>223</v>
      </c>
      <c r="B13784" s="24">
        <f>IF(B12561,MAX(0,B11954),0)</f>
        <v>0</v>
      </c>
      <c r="C13784" s="10"/>
    </row>
    <row r="13785" spans="1:3">
      <c r="A13785" s="21">
        <v>224</v>
      </c>
      <c r="B13785" s="24">
        <f>IF(B12562,MAX(0,B11955),0)</f>
        <v>0</v>
      </c>
      <c r="C13785" s="10"/>
    </row>
    <row r="13786" spans="1:3">
      <c r="A13786" s="21">
        <v>225</v>
      </c>
      <c r="B13786" s="24">
        <f>IF(B12563,MAX(0,B11956),0)</f>
        <v>0</v>
      </c>
      <c r="C13786" s="10"/>
    </row>
    <row r="13787" spans="1:3">
      <c r="A13787" s="21">
        <v>226</v>
      </c>
      <c r="B13787" s="24">
        <f>IF(B12564,MAX(0,B11957),0)</f>
        <v>0</v>
      </c>
      <c r="C13787" s="10"/>
    </row>
    <row r="13788" spans="1:3">
      <c r="A13788" s="21">
        <v>227</v>
      </c>
      <c r="B13788" s="24">
        <f>IF(B12565,MAX(0,B11958),0)</f>
        <v>0</v>
      </c>
      <c r="C13788" s="10"/>
    </row>
    <row r="13789" spans="1:3">
      <c r="A13789" s="21">
        <v>228</v>
      </c>
      <c r="B13789" s="24">
        <f>IF(B12566,MAX(0,B11959),0)</f>
        <v>0</v>
      </c>
      <c r="C13789" s="10"/>
    </row>
    <row r="13790" spans="1:3">
      <c r="A13790" s="21">
        <v>229</v>
      </c>
      <c r="B13790" s="24">
        <f>IF(B12567,MAX(0,B11960),0)</f>
        <v>0</v>
      </c>
      <c r="C13790" s="10"/>
    </row>
    <row r="13791" spans="1:3">
      <c r="A13791" s="21">
        <v>230</v>
      </c>
      <c r="B13791" s="24">
        <f>IF(B12568,MAX(0,B11961),0)</f>
        <v>0</v>
      </c>
      <c r="C13791" s="10"/>
    </row>
    <row r="13792" spans="1:3">
      <c r="A13792" s="21">
        <v>231</v>
      </c>
      <c r="B13792" s="24">
        <f>IF(B12569,MAX(0,B11962),0)</f>
        <v>0</v>
      </c>
      <c r="C13792" s="10"/>
    </row>
    <row r="13793" spans="1:3">
      <c r="A13793" s="21">
        <v>232</v>
      </c>
      <c r="B13793" s="24">
        <f>IF(B12570,MAX(0,B11963),0)</f>
        <v>0</v>
      </c>
      <c r="C13793" s="10"/>
    </row>
    <row r="13794" spans="1:3">
      <c r="A13794" s="21">
        <v>233</v>
      </c>
      <c r="B13794" s="24">
        <f>IF(B12571,MAX(0,B11964),0)</f>
        <v>0</v>
      </c>
      <c r="C13794" s="10"/>
    </row>
    <row r="13795" spans="1:3">
      <c r="A13795" s="21">
        <v>234</v>
      </c>
      <c r="B13795" s="24">
        <f>IF(B12572,MAX(0,B11965),0)</f>
        <v>0</v>
      </c>
      <c r="C13795" s="10"/>
    </row>
    <row r="13796" spans="1:3">
      <c r="A13796" s="21">
        <v>235</v>
      </c>
      <c r="B13796" s="24">
        <f>IF(B12573,MAX(0,B11966),0)</f>
        <v>0</v>
      </c>
      <c r="C13796" s="10"/>
    </row>
    <row r="13797" spans="1:3">
      <c r="A13797" s="21">
        <v>236</v>
      </c>
      <c r="B13797" s="24">
        <f>IF(B12574,MAX(0,B11967),0)</f>
        <v>0</v>
      </c>
      <c r="C13797" s="10"/>
    </row>
    <row r="13798" spans="1:3">
      <c r="A13798" s="21">
        <v>237</v>
      </c>
      <c r="B13798" s="24">
        <f>IF(B12575,MAX(0,B11968),0)</f>
        <v>0</v>
      </c>
      <c r="C13798" s="10"/>
    </row>
    <row r="13799" spans="1:3">
      <c r="A13799" s="21">
        <v>238</v>
      </c>
      <c r="B13799" s="24">
        <f>IF(B12576,MAX(0,B11969),0)</f>
        <v>0</v>
      </c>
      <c r="C13799" s="10"/>
    </row>
    <row r="13800" spans="1:3">
      <c r="A13800" s="21">
        <v>239</v>
      </c>
      <c r="B13800" s="24">
        <f>IF(B12577,MAX(0,B11970),0)</f>
        <v>0</v>
      </c>
      <c r="C13800" s="10"/>
    </row>
    <row r="13801" spans="1:3">
      <c r="A13801" s="21">
        <v>240</v>
      </c>
      <c r="B13801" s="24">
        <f>IF(B12578,MAX(0,B11971),0)</f>
        <v>0</v>
      </c>
      <c r="C13801" s="10"/>
    </row>
    <row r="13802" spans="1:3">
      <c r="A13802" s="21">
        <v>241</v>
      </c>
      <c r="B13802" s="24">
        <f>IF(B12579,MAX(0,B11972),0)</f>
        <v>0</v>
      </c>
      <c r="C13802" s="10"/>
    </row>
    <row r="13803" spans="1:3">
      <c r="A13803" s="21">
        <v>242</v>
      </c>
      <c r="B13803" s="24">
        <f>IF(B12580,MAX(0,B11973),0)</f>
        <v>0</v>
      </c>
      <c r="C13803" s="10"/>
    </row>
    <row r="13804" spans="1:3">
      <c r="A13804" s="21">
        <v>243</v>
      </c>
      <c r="B13804" s="24">
        <f>IF(B12581,MAX(0,B11974),0)</f>
        <v>0</v>
      </c>
      <c r="C13804" s="10"/>
    </row>
    <row r="13805" spans="1:3">
      <c r="A13805" s="21">
        <v>244</v>
      </c>
      <c r="B13805" s="24">
        <f>IF(B12582,MAX(0,B11975),0)</f>
        <v>0</v>
      </c>
      <c r="C13805" s="10"/>
    </row>
    <row r="13806" spans="1:3">
      <c r="A13806" s="21">
        <v>245</v>
      </c>
      <c r="B13806" s="24">
        <f>IF(B12583,MAX(0,B11976),0)</f>
        <v>0</v>
      </c>
      <c r="C13806" s="10"/>
    </row>
    <row r="13807" spans="1:3">
      <c r="A13807" s="21">
        <v>246</v>
      </c>
      <c r="B13807" s="24">
        <f>IF(B12584,MAX(0,B11977),0)</f>
        <v>0</v>
      </c>
      <c r="C13807" s="10"/>
    </row>
    <row r="13808" spans="1:3">
      <c r="A13808" s="21">
        <v>247</v>
      </c>
      <c r="B13808" s="24">
        <f>IF(B12585,MAX(0,B11978),0)</f>
        <v>0</v>
      </c>
      <c r="C13808" s="10"/>
    </row>
    <row r="13809" spans="1:3">
      <c r="A13809" s="21">
        <v>248</v>
      </c>
      <c r="B13809" s="24">
        <f>IF(B12586,MAX(0,B11979),0)</f>
        <v>0</v>
      </c>
      <c r="C13809" s="10"/>
    </row>
    <row r="13810" spans="1:3">
      <c r="A13810" s="21">
        <v>249</v>
      </c>
      <c r="B13810" s="24">
        <f>IF(B12587,MAX(0,B11980),0)</f>
        <v>0</v>
      </c>
      <c r="C13810" s="10"/>
    </row>
    <row r="13811" spans="1:3">
      <c r="A13811" s="21">
        <v>250</v>
      </c>
      <c r="B13811" s="24">
        <f>IF(B12588,MAX(0,B11981),0)</f>
        <v>0</v>
      </c>
      <c r="C13811" s="10"/>
    </row>
    <row r="13812" spans="1:3">
      <c r="A13812" s="21">
        <v>251</v>
      </c>
      <c r="B13812" s="24">
        <f>IF(B12589,MAX(0,B11982),0)</f>
        <v>0</v>
      </c>
      <c r="C13812" s="10"/>
    </row>
    <row r="13813" spans="1:3">
      <c r="A13813" s="21">
        <v>252</v>
      </c>
      <c r="B13813" s="24">
        <f>IF(B12590,MAX(0,B11983),0)</f>
        <v>0</v>
      </c>
      <c r="C13813" s="10"/>
    </row>
    <row r="13814" spans="1:3">
      <c r="A13814" s="21">
        <v>253</v>
      </c>
      <c r="B13814" s="24">
        <f>IF(B12591,MAX(0,B11984),0)</f>
        <v>0</v>
      </c>
      <c r="C13814" s="10"/>
    </row>
    <row r="13815" spans="1:3">
      <c r="A13815" s="21">
        <v>254</v>
      </c>
      <c r="B13815" s="24">
        <f>IF(B12592,MAX(0,B11985),0)</f>
        <v>0</v>
      </c>
      <c r="C13815" s="10"/>
    </row>
    <row r="13816" spans="1:3">
      <c r="A13816" s="21">
        <v>255</v>
      </c>
      <c r="B13816" s="24">
        <f>IF(B12593,MAX(0,B11986),0)</f>
        <v>0</v>
      </c>
      <c r="C13816" s="10"/>
    </row>
    <row r="13817" spans="1:3">
      <c r="A13817" s="21">
        <v>256</v>
      </c>
      <c r="B13817" s="24">
        <f>IF(B12594,MAX(0,B11987),0)</f>
        <v>0</v>
      </c>
      <c r="C13817" s="10"/>
    </row>
    <row r="13818" spans="1:3">
      <c r="A13818" s="21">
        <v>257</v>
      </c>
      <c r="B13818" s="24">
        <f>IF(B12595,MAX(0,B11988),0)</f>
        <v>0</v>
      </c>
      <c r="C13818" s="10"/>
    </row>
    <row r="13819" spans="1:3">
      <c r="A13819" s="21">
        <v>258</v>
      </c>
      <c r="B13819" s="24">
        <f>IF(B12596,MAX(0,B11989),0)</f>
        <v>0</v>
      </c>
      <c r="C13819" s="10"/>
    </row>
    <row r="13820" spans="1:3">
      <c r="A13820" s="21">
        <v>259</v>
      </c>
      <c r="B13820" s="24">
        <f>IF(B12597,MAX(0,B11990),0)</f>
        <v>0</v>
      </c>
      <c r="C13820" s="10"/>
    </row>
    <row r="13821" spans="1:3">
      <c r="A13821" s="21">
        <v>260</v>
      </c>
      <c r="B13821" s="24">
        <f>IF(B12598,MAX(0,B11991),0)</f>
        <v>0</v>
      </c>
      <c r="C13821" s="10"/>
    </row>
    <row r="13822" spans="1:3">
      <c r="A13822" s="21">
        <v>261</v>
      </c>
      <c r="B13822" s="24">
        <f>IF(B12599,MAX(0,B11992),0)</f>
        <v>0</v>
      </c>
      <c r="C13822" s="10"/>
    </row>
    <row r="13823" spans="1:3">
      <c r="A13823" s="21">
        <v>262</v>
      </c>
      <c r="B13823" s="24">
        <f>IF(B12600,MAX(0,B11993),0)</f>
        <v>0</v>
      </c>
      <c r="C13823" s="10"/>
    </row>
    <row r="13824" spans="1:3">
      <c r="A13824" s="21">
        <v>263</v>
      </c>
      <c r="B13824" s="24">
        <f>IF(B12601,MAX(0,B11994),0)</f>
        <v>0</v>
      </c>
      <c r="C13824" s="10"/>
    </row>
    <row r="13825" spans="1:3">
      <c r="A13825" s="21">
        <v>264</v>
      </c>
      <c r="B13825" s="24">
        <f>IF(B12602,MAX(0,B11995),0)</f>
        <v>0</v>
      </c>
      <c r="C13825" s="10"/>
    </row>
    <row r="13826" spans="1:3">
      <c r="A13826" s="21">
        <v>265</v>
      </c>
      <c r="B13826" s="24">
        <f>IF(B12603,MAX(0,B11996),0)</f>
        <v>0</v>
      </c>
      <c r="C13826" s="10"/>
    </row>
    <row r="13827" spans="1:3">
      <c r="A13827" s="21">
        <v>266</v>
      </c>
      <c r="B13827" s="24">
        <f>IF(B12604,MAX(0,B11997),0)</f>
        <v>0</v>
      </c>
      <c r="C13827" s="10"/>
    </row>
    <row r="13828" spans="1:3">
      <c r="A13828" s="21">
        <v>267</v>
      </c>
      <c r="B13828" s="24">
        <f>IF(B12605,MAX(0,B11998),0)</f>
        <v>0</v>
      </c>
      <c r="C13828" s="10"/>
    </row>
    <row r="13829" spans="1:3">
      <c r="A13829" s="21">
        <v>268</v>
      </c>
      <c r="B13829" s="24">
        <f>IF(B12606,MAX(0,B11999),0)</f>
        <v>0</v>
      </c>
      <c r="C13829" s="10"/>
    </row>
    <row r="13830" spans="1:3">
      <c r="A13830" s="21">
        <v>269</v>
      </c>
      <c r="B13830" s="24">
        <f>IF(B12607,MAX(0,B12000),0)</f>
        <v>0</v>
      </c>
      <c r="C13830" s="10"/>
    </row>
    <row r="13831" spans="1:3">
      <c r="A13831" s="21">
        <v>270</v>
      </c>
      <c r="B13831" s="24">
        <f>IF(B12608,MAX(0,B12001),0)</f>
        <v>0</v>
      </c>
      <c r="C13831" s="10"/>
    </row>
    <row r="13832" spans="1:3">
      <c r="A13832" s="21">
        <v>271</v>
      </c>
      <c r="B13832" s="24">
        <f>IF(B12609,MAX(0,B12002),0)</f>
        <v>0</v>
      </c>
      <c r="C13832" s="10"/>
    </row>
    <row r="13833" spans="1:3">
      <c r="A13833" s="21">
        <v>272</v>
      </c>
      <c r="B13833" s="24">
        <f>IF(B12610,MAX(0,B12003),0)</f>
        <v>0</v>
      </c>
      <c r="C13833" s="10"/>
    </row>
    <row r="13834" spans="1:3">
      <c r="A13834" s="21">
        <v>273</v>
      </c>
      <c r="B13834" s="24">
        <f>IF(B12611,MAX(0,B12004),0)</f>
        <v>0</v>
      </c>
      <c r="C13834" s="10"/>
    </row>
    <row r="13835" spans="1:3">
      <c r="A13835" s="21">
        <v>274</v>
      </c>
      <c r="B13835" s="24">
        <f>IF(B12612,MAX(0,B12005),0)</f>
        <v>0</v>
      </c>
      <c r="C13835" s="10"/>
    </row>
    <row r="13836" spans="1:3">
      <c r="A13836" s="21">
        <v>275</v>
      </c>
      <c r="B13836" s="24">
        <f>IF(B12613,MAX(0,B12006),0)</f>
        <v>0</v>
      </c>
      <c r="C13836" s="10"/>
    </row>
    <row r="13837" spans="1:3">
      <c r="A13837" s="21">
        <v>276</v>
      </c>
      <c r="B13837" s="24">
        <f>IF(B12614,MAX(0,B12007),0)</f>
        <v>0</v>
      </c>
      <c r="C13837" s="10"/>
    </row>
    <row r="13838" spans="1:3">
      <c r="A13838" s="21">
        <v>277</v>
      </c>
      <c r="B13838" s="24">
        <f>IF(B12615,MAX(0,B12008),0)</f>
        <v>0</v>
      </c>
      <c r="C13838" s="10"/>
    </row>
    <row r="13839" spans="1:3">
      <c r="A13839" s="21">
        <v>278</v>
      </c>
      <c r="B13839" s="24">
        <f>IF(B12616,MAX(0,B12009),0)</f>
        <v>0</v>
      </c>
      <c r="C13839" s="10"/>
    </row>
    <row r="13840" spans="1:3">
      <c r="A13840" s="21">
        <v>279</v>
      </c>
      <c r="B13840" s="24">
        <f>IF(B12617,MAX(0,B12010),0)</f>
        <v>0</v>
      </c>
      <c r="C13840" s="10"/>
    </row>
    <row r="13841" spans="1:3">
      <c r="A13841" s="21">
        <v>280</v>
      </c>
      <c r="B13841" s="24">
        <f>IF(B12618,MAX(0,B12011),0)</f>
        <v>0</v>
      </c>
      <c r="C13841" s="10"/>
    </row>
    <row r="13842" spans="1:3">
      <c r="A13842" s="21">
        <v>281</v>
      </c>
      <c r="B13842" s="24">
        <f>IF(B12619,MAX(0,B12012),0)</f>
        <v>0</v>
      </c>
      <c r="C13842" s="10"/>
    </row>
    <row r="13843" spans="1:3">
      <c r="A13843" s="21">
        <v>282</v>
      </c>
      <c r="B13843" s="24">
        <f>IF(B12620,MAX(0,B12013),0)</f>
        <v>0</v>
      </c>
      <c r="C13843" s="10"/>
    </row>
    <row r="13844" spans="1:3">
      <c r="A13844" s="21">
        <v>283</v>
      </c>
      <c r="B13844" s="24">
        <f>IF(B12621,MAX(0,B12014),0)</f>
        <v>0</v>
      </c>
      <c r="C13844" s="10"/>
    </row>
    <row r="13845" spans="1:3">
      <c r="A13845" s="21">
        <v>284</v>
      </c>
      <c r="B13845" s="24">
        <f>IF(B12622,MAX(0,B12015),0)</f>
        <v>0</v>
      </c>
      <c r="C13845" s="10"/>
    </row>
    <row r="13846" spans="1:3">
      <c r="A13846" s="21">
        <v>285</v>
      </c>
      <c r="B13846" s="24">
        <f>IF(B12623,MAX(0,B12016),0)</f>
        <v>0</v>
      </c>
      <c r="C13846" s="10"/>
    </row>
    <row r="13847" spans="1:3">
      <c r="A13847" s="21">
        <v>286</v>
      </c>
      <c r="B13847" s="24">
        <f>IF(B12624,MAX(0,B12017),0)</f>
        <v>0</v>
      </c>
      <c r="C13847" s="10"/>
    </row>
    <row r="13848" spans="1:3">
      <c r="A13848" s="21">
        <v>287</v>
      </c>
      <c r="B13848" s="24">
        <f>IF(B12625,MAX(0,B12018),0)</f>
        <v>0</v>
      </c>
      <c r="C13848" s="10"/>
    </row>
    <row r="13849" spans="1:3">
      <c r="A13849" s="21">
        <v>288</v>
      </c>
      <c r="B13849" s="24">
        <f>IF(B12626,MAX(0,B12019),0)</f>
        <v>0</v>
      </c>
      <c r="C13849" s="10"/>
    </row>
    <row r="13850" spans="1:3">
      <c r="A13850" s="21">
        <v>289</v>
      </c>
      <c r="B13850" s="24">
        <f>IF(B12627,MAX(0,B12020),0)</f>
        <v>0</v>
      </c>
      <c r="C13850" s="10"/>
    </row>
    <row r="13851" spans="1:3">
      <c r="A13851" s="21">
        <v>290</v>
      </c>
      <c r="B13851" s="24">
        <f>IF(B12628,MAX(0,B12021),0)</f>
        <v>0</v>
      </c>
      <c r="C13851" s="10"/>
    </row>
    <row r="13852" spans="1:3">
      <c r="A13852" s="21">
        <v>291</v>
      </c>
      <c r="B13852" s="24">
        <f>IF(B12629,MAX(0,B12022),0)</f>
        <v>0</v>
      </c>
      <c r="C13852" s="10"/>
    </row>
    <row r="13853" spans="1:3">
      <c r="A13853" s="21">
        <v>292</v>
      </c>
      <c r="B13853" s="24">
        <f>IF(B12630,MAX(0,B12023),0)</f>
        <v>0</v>
      </c>
      <c r="C13853" s="10"/>
    </row>
    <row r="13854" spans="1:3">
      <c r="A13854" s="21">
        <v>293</v>
      </c>
      <c r="B13854" s="24">
        <f>IF(B12631,MAX(0,B12024),0)</f>
        <v>0</v>
      </c>
      <c r="C13854" s="10"/>
    </row>
    <row r="13855" spans="1:3">
      <c r="A13855" s="21">
        <v>294</v>
      </c>
      <c r="B13855" s="24">
        <f>IF(B12632,MAX(0,B12025),0)</f>
        <v>0</v>
      </c>
      <c r="C13855" s="10"/>
    </row>
    <row r="13856" spans="1:3">
      <c r="A13856" s="21">
        <v>295</v>
      </c>
      <c r="B13856" s="24">
        <f>IF(B12633,MAX(0,B12026),0)</f>
        <v>0</v>
      </c>
      <c r="C13856" s="10"/>
    </row>
    <row r="13857" spans="1:3">
      <c r="A13857" s="21">
        <v>296</v>
      </c>
      <c r="B13857" s="24">
        <f>IF(B12634,MAX(0,B12027),0)</f>
        <v>0</v>
      </c>
      <c r="C13857" s="10"/>
    </row>
    <row r="13858" spans="1:3">
      <c r="A13858" s="21">
        <v>297</v>
      </c>
      <c r="B13858" s="24">
        <f>IF(B12635,MAX(0,B12028),0)</f>
        <v>0</v>
      </c>
      <c r="C13858" s="10"/>
    </row>
    <row r="13859" spans="1:3">
      <c r="A13859" s="21">
        <v>298</v>
      </c>
      <c r="B13859" s="24">
        <f>IF(B12636,MAX(0,B12029),0)</f>
        <v>0</v>
      </c>
      <c r="C13859" s="10"/>
    </row>
    <row r="13860" spans="1:3">
      <c r="A13860" s="21">
        <v>299</v>
      </c>
      <c r="B13860" s="24">
        <f>IF(B12637,MAX(0,B12030),0)</f>
        <v>0</v>
      </c>
      <c r="C13860" s="10"/>
    </row>
    <row r="13861" spans="1:3">
      <c r="A13861" s="21">
        <v>300</v>
      </c>
      <c r="B13861" s="24">
        <f>IF(B12638,MAX(0,B12031),0)</f>
        <v>0</v>
      </c>
      <c r="C13861" s="10"/>
    </row>
    <row r="13862" spans="1:3">
      <c r="A13862" s="21">
        <v>301</v>
      </c>
      <c r="B13862" s="24">
        <f>IF(B12639,MAX(0,B12032),0)</f>
        <v>0</v>
      </c>
      <c r="C13862" s="10"/>
    </row>
    <row r="13863" spans="1:3">
      <c r="A13863" s="21">
        <v>302</v>
      </c>
      <c r="B13863" s="24">
        <f>IF(B12640,MAX(0,B12033),0)</f>
        <v>0</v>
      </c>
      <c r="C13863" s="10"/>
    </row>
    <row r="13864" spans="1:3">
      <c r="A13864" s="21">
        <v>303</v>
      </c>
      <c r="B13864" s="24">
        <f>IF(B12641,MAX(0,B12034),0)</f>
        <v>0</v>
      </c>
      <c r="C13864" s="10"/>
    </row>
    <row r="13865" spans="1:3">
      <c r="A13865" s="21">
        <v>304</v>
      </c>
      <c r="B13865" s="24">
        <f>IF(B12642,MAX(0,B12035),0)</f>
        <v>0</v>
      </c>
      <c r="C13865" s="10"/>
    </row>
    <row r="13866" spans="1:3">
      <c r="A13866" s="21">
        <v>305</v>
      </c>
      <c r="B13866" s="24">
        <f>IF(B12643,MAX(0,B12036),0)</f>
        <v>0</v>
      </c>
      <c r="C13866" s="10"/>
    </row>
    <row r="13867" spans="1:3">
      <c r="A13867" s="21">
        <v>306</v>
      </c>
      <c r="B13867" s="24">
        <f>IF(B12644,MAX(0,B12037),0)</f>
        <v>0</v>
      </c>
      <c r="C13867" s="10"/>
    </row>
    <row r="13868" spans="1:3">
      <c r="A13868" s="21">
        <v>307</v>
      </c>
      <c r="B13868" s="24">
        <f>IF(B12645,MAX(0,B12038),0)</f>
        <v>0</v>
      </c>
      <c r="C13868" s="10"/>
    </row>
    <row r="13869" spans="1:3">
      <c r="A13869" s="21">
        <v>308</v>
      </c>
      <c r="B13869" s="24">
        <f>IF(B12646,MAX(0,B12039),0)</f>
        <v>0</v>
      </c>
      <c r="C13869" s="10"/>
    </row>
    <row r="13870" spans="1:3">
      <c r="A13870" s="21">
        <v>309</v>
      </c>
      <c r="B13870" s="24">
        <f>IF(B12647,MAX(0,B12040),0)</f>
        <v>0</v>
      </c>
      <c r="C13870" s="10"/>
    </row>
    <row r="13871" spans="1:3">
      <c r="A13871" s="21">
        <v>310</v>
      </c>
      <c r="B13871" s="24">
        <f>IF(B12648,MAX(0,B12041),0)</f>
        <v>0</v>
      </c>
      <c r="C13871" s="10"/>
    </row>
    <row r="13872" spans="1:3">
      <c r="A13872" s="21">
        <v>311</v>
      </c>
      <c r="B13872" s="24">
        <f>IF(B12649,MAX(0,B12042),0)</f>
        <v>0</v>
      </c>
      <c r="C13872" s="10"/>
    </row>
    <row r="13873" spans="1:3">
      <c r="A13873" s="21">
        <v>312</v>
      </c>
      <c r="B13873" s="24">
        <f>IF(B12650,MAX(0,B12043),0)</f>
        <v>0</v>
      </c>
      <c r="C13873" s="10"/>
    </row>
    <row r="13874" spans="1:3">
      <c r="A13874" s="21">
        <v>313</v>
      </c>
      <c r="B13874" s="24">
        <f>IF(B12651,MAX(0,B12044),0)</f>
        <v>0</v>
      </c>
      <c r="C13874" s="10"/>
    </row>
    <row r="13875" spans="1:3">
      <c r="A13875" s="21">
        <v>314</v>
      </c>
      <c r="B13875" s="24">
        <f>IF(B12652,MAX(0,B12045),0)</f>
        <v>0</v>
      </c>
      <c r="C13875" s="10"/>
    </row>
    <row r="13876" spans="1:3">
      <c r="A13876" s="21">
        <v>315</v>
      </c>
      <c r="B13876" s="24">
        <f>IF(B12653,MAX(0,B12046),0)</f>
        <v>0</v>
      </c>
      <c r="C13876" s="10"/>
    </row>
    <row r="13877" spans="1:3">
      <c r="A13877" s="21">
        <v>316</v>
      </c>
      <c r="B13877" s="24">
        <f>IF(B12654,MAX(0,B12047),0)</f>
        <v>0</v>
      </c>
      <c r="C13877" s="10"/>
    </row>
    <row r="13878" spans="1:3">
      <c r="A13878" s="21">
        <v>317</v>
      </c>
      <c r="B13878" s="24">
        <f>IF(B12655,MAX(0,B12048),0)</f>
        <v>0</v>
      </c>
      <c r="C13878" s="10"/>
    </row>
    <row r="13879" spans="1:3">
      <c r="A13879" s="21">
        <v>318</v>
      </c>
      <c r="B13879" s="24">
        <f>IF(B12656,MAX(0,B12049),0)</f>
        <v>0</v>
      </c>
      <c r="C13879" s="10"/>
    </row>
    <row r="13880" spans="1:3">
      <c r="A13880" s="21">
        <v>319</v>
      </c>
      <c r="B13880" s="24">
        <f>IF(B12657,MAX(0,B12050),0)</f>
        <v>0</v>
      </c>
      <c r="C13880" s="10"/>
    </row>
    <row r="13881" spans="1:3">
      <c r="A13881" s="21">
        <v>320</v>
      </c>
      <c r="B13881" s="24">
        <f>IF(B12658,MAX(0,B12051),0)</f>
        <v>0</v>
      </c>
      <c r="C13881" s="10"/>
    </row>
    <row r="13882" spans="1:3">
      <c r="A13882" s="21">
        <v>321</v>
      </c>
      <c r="B13882" s="24">
        <f>IF(B12659,MAX(0,B12052),0)</f>
        <v>0</v>
      </c>
      <c r="C13882" s="10"/>
    </row>
    <row r="13883" spans="1:3">
      <c r="A13883" s="21">
        <v>322</v>
      </c>
      <c r="B13883" s="24">
        <f>IF(B12660,MAX(0,B12053),0)</f>
        <v>0</v>
      </c>
      <c r="C13883" s="10"/>
    </row>
    <row r="13884" spans="1:3">
      <c r="A13884" s="21">
        <v>323</v>
      </c>
      <c r="B13884" s="24">
        <f>IF(B12661,MAX(0,B12054),0)</f>
        <v>0</v>
      </c>
      <c r="C13884" s="10"/>
    </row>
    <row r="13885" spans="1:3">
      <c r="A13885" s="21">
        <v>324</v>
      </c>
      <c r="B13885" s="24">
        <f>IF(B12662,MAX(0,B12055),0)</f>
        <v>0</v>
      </c>
      <c r="C13885" s="10"/>
    </row>
    <row r="13886" spans="1:3">
      <c r="A13886" s="21">
        <v>325</v>
      </c>
      <c r="B13886" s="24">
        <f>IF(B12663,MAX(0,B12056),0)</f>
        <v>0</v>
      </c>
      <c r="C13886" s="10"/>
    </row>
    <row r="13887" spans="1:3">
      <c r="A13887" s="21">
        <v>326</v>
      </c>
      <c r="B13887" s="24">
        <f>IF(B12664,MAX(0,B12057),0)</f>
        <v>0</v>
      </c>
      <c r="C13887" s="10"/>
    </row>
    <row r="13888" spans="1:3">
      <c r="A13888" s="21">
        <v>327</v>
      </c>
      <c r="B13888" s="24">
        <f>IF(B12665,MAX(0,B12058),0)</f>
        <v>0</v>
      </c>
      <c r="C13888" s="10"/>
    </row>
    <row r="13889" spans="1:3">
      <c r="A13889" s="21">
        <v>328</v>
      </c>
      <c r="B13889" s="24">
        <f>IF(B12666,MAX(0,B12059),0)</f>
        <v>0</v>
      </c>
      <c r="C13889" s="10"/>
    </row>
    <row r="13890" spans="1:3">
      <c r="A13890" s="21">
        <v>329</v>
      </c>
      <c r="B13890" s="24">
        <f>IF(B12667,MAX(0,B12060),0)</f>
        <v>0</v>
      </c>
      <c r="C13890" s="10"/>
    </row>
    <row r="13891" spans="1:3">
      <c r="A13891" s="21">
        <v>330</v>
      </c>
      <c r="B13891" s="24">
        <f>IF(B12668,MAX(0,B12061),0)</f>
        <v>0</v>
      </c>
      <c r="C13891" s="10"/>
    </row>
    <row r="13892" spans="1:3">
      <c r="A13892" s="21">
        <v>331</v>
      </c>
      <c r="B13892" s="24">
        <f>IF(B12669,MAX(0,B12062),0)</f>
        <v>0</v>
      </c>
      <c r="C13892" s="10"/>
    </row>
    <row r="13893" spans="1:3">
      <c r="A13893" s="21">
        <v>332</v>
      </c>
      <c r="B13893" s="24">
        <f>IF(B12670,MAX(0,B12063),0)</f>
        <v>0</v>
      </c>
      <c r="C13893" s="10"/>
    </row>
    <row r="13894" spans="1:3">
      <c r="A13894" s="21">
        <v>333</v>
      </c>
      <c r="B13894" s="24">
        <f>IF(B12671,MAX(0,B12064),0)</f>
        <v>0</v>
      </c>
      <c r="C13894" s="10"/>
    </row>
    <row r="13895" spans="1:3">
      <c r="A13895" s="21">
        <v>334</v>
      </c>
      <c r="B13895" s="24">
        <f>IF(B12672,MAX(0,B12065),0)</f>
        <v>0</v>
      </c>
      <c r="C13895" s="10"/>
    </row>
    <row r="13896" spans="1:3">
      <c r="A13896" s="21">
        <v>335</v>
      </c>
      <c r="B13896" s="24">
        <f>IF(B12673,MAX(0,B12066),0)</f>
        <v>0</v>
      </c>
      <c r="C13896" s="10"/>
    </row>
    <row r="13897" spans="1:3">
      <c r="A13897" s="21">
        <v>336</v>
      </c>
      <c r="B13897" s="24">
        <f>IF(B12674,MAX(0,B12067),0)</f>
        <v>0</v>
      </c>
      <c r="C13897" s="10"/>
    </row>
    <row r="13898" spans="1:3">
      <c r="A13898" s="21">
        <v>337</v>
      </c>
      <c r="B13898" s="24">
        <f>IF(B12675,MAX(0,B12068),0)</f>
        <v>0</v>
      </c>
      <c r="C13898" s="10"/>
    </row>
    <row r="13899" spans="1:3">
      <c r="A13899" s="21">
        <v>338</v>
      </c>
      <c r="B13899" s="24">
        <f>IF(B12676,MAX(0,B12069),0)</f>
        <v>0</v>
      </c>
      <c r="C13899" s="10"/>
    </row>
    <row r="13900" spans="1:3">
      <c r="A13900" s="21">
        <v>339</v>
      </c>
      <c r="B13900" s="24">
        <f>IF(B12677,MAX(0,B12070),0)</f>
        <v>0</v>
      </c>
      <c r="C13900" s="10"/>
    </row>
    <row r="13901" spans="1:3">
      <c r="A13901" s="21">
        <v>340</v>
      </c>
      <c r="B13901" s="24">
        <f>IF(B12678,MAX(0,B12071),0)</f>
        <v>0</v>
      </c>
      <c r="C13901" s="10"/>
    </row>
    <row r="13902" spans="1:3">
      <c r="A13902" s="21">
        <v>341</v>
      </c>
      <c r="B13902" s="24">
        <f>IF(B12679,MAX(0,B12072),0)</f>
        <v>0</v>
      </c>
      <c r="C13902" s="10"/>
    </row>
    <row r="13903" spans="1:3">
      <c r="A13903" s="21">
        <v>342</v>
      </c>
      <c r="B13903" s="24">
        <f>IF(B12680,MAX(0,B12073),0)</f>
        <v>0</v>
      </c>
      <c r="C13903" s="10"/>
    </row>
    <row r="13904" spans="1:3">
      <c r="A13904" s="21">
        <v>343</v>
      </c>
      <c r="B13904" s="24">
        <f>IF(B12681,MAX(0,B12074),0)</f>
        <v>0</v>
      </c>
      <c r="C13904" s="10"/>
    </row>
    <row r="13905" spans="1:3">
      <c r="A13905" s="21">
        <v>344</v>
      </c>
      <c r="B13905" s="24">
        <f>IF(B12682,MAX(0,B12075),0)</f>
        <v>0</v>
      </c>
      <c r="C13905" s="10"/>
    </row>
    <row r="13906" spans="1:3">
      <c r="A13906" s="21">
        <v>345</v>
      </c>
      <c r="B13906" s="24">
        <f>IF(B12683,MAX(0,B12076),0)</f>
        <v>0</v>
      </c>
      <c r="C13906" s="10"/>
    </row>
    <row r="13907" spans="1:3">
      <c r="A13907" s="21">
        <v>346</v>
      </c>
      <c r="B13907" s="24">
        <f>IF(B12684,MAX(0,B12077),0)</f>
        <v>0</v>
      </c>
      <c r="C13907" s="10"/>
    </row>
    <row r="13908" spans="1:3">
      <c r="A13908" s="21">
        <v>347</v>
      </c>
      <c r="B13908" s="24">
        <f>IF(B12685,MAX(0,B12078),0)</f>
        <v>0</v>
      </c>
      <c r="C13908" s="10"/>
    </row>
    <row r="13909" spans="1:3">
      <c r="A13909" s="21">
        <v>348</v>
      </c>
      <c r="B13909" s="24">
        <f>IF(B12686,MAX(0,B12079),0)</f>
        <v>0</v>
      </c>
      <c r="C13909" s="10"/>
    </row>
    <row r="13910" spans="1:3">
      <c r="A13910" s="21">
        <v>349</v>
      </c>
      <c r="B13910" s="24">
        <f>IF(B12687,MAX(0,B12080),0)</f>
        <v>0</v>
      </c>
      <c r="C13910" s="10"/>
    </row>
    <row r="13911" spans="1:3">
      <c r="A13911" s="21">
        <v>350</v>
      </c>
      <c r="B13911" s="24">
        <f>IF(B12688,MAX(0,B12081),0)</f>
        <v>0</v>
      </c>
      <c r="C13911" s="10"/>
    </row>
    <row r="13912" spans="1:3">
      <c r="A13912" s="21">
        <v>351</v>
      </c>
      <c r="B13912" s="24">
        <f>IF(B12689,MAX(0,B12082),0)</f>
        <v>0</v>
      </c>
      <c r="C13912" s="10"/>
    </row>
    <row r="13913" spans="1:3">
      <c r="A13913" s="21">
        <v>352</v>
      </c>
      <c r="B13913" s="24">
        <f>IF(B12690,MAX(0,B12083),0)</f>
        <v>0</v>
      </c>
      <c r="C13913" s="10"/>
    </row>
    <row r="13914" spans="1:3">
      <c r="A13914" s="21">
        <v>353</v>
      </c>
      <c r="B13914" s="24">
        <f>IF(B12691,MAX(0,B12084),0)</f>
        <v>0</v>
      </c>
      <c r="C13914" s="10"/>
    </row>
    <row r="13915" spans="1:3">
      <c r="A13915" s="21">
        <v>354</v>
      </c>
      <c r="B13915" s="24">
        <f>IF(B12692,MAX(0,B12085),0)</f>
        <v>0</v>
      </c>
      <c r="C13915" s="10"/>
    </row>
    <row r="13916" spans="1:3">
      <c r="A13916" s="21">
        <v>355</v>
      </c>
      <c r="B13916" s="24">
        <f>IF(B12693,MAX(0,B12086),0)</f>
        <v>0</v>
      </c>
      <c r="C13916" s="10"/>
    </row>
    <row r="13917" spans="1:3">
      <c r="A13917" s="21">
        <v>356</v>
      </c>
      <c r="B13917" s="24">
        <f>IF(B12694,MAX(0,B12087),0)</f>
        <v>0</v>
      </c>
      <c r="C13917" s="10"/>
    </row>
    <row r="13918" spans="1:3">
      <c r="A13918" s="21">
        <v>357</v>
      </c>
      <c r="B13918" s="24">
        <f>IF(B12695,MAX(0,B12088),0)</f>
        <v>0</v>
      </c>
      <c r="C13918" s="10"/>
    </row>
    <row r="13919" spans="1:3">
      <c r="A13919" s="21">
        <v>358</v>
      </c>
      <c r="B13919" s="24">
        <f>IF(B12696,MAX(0,B12089),0)</f>
        <v>0</v>
      </c>
      <c r="C13919" s="10"/>
    </row>
    <row r="13920" spans="1:3">
      <c r="A13920" s="21">
        <v>359</v>
      </c>
      <c r="B13920" s="24">
        <f>IF(B12697,MAX(0,B12090),0)</f>
        <v>0</v>
      </c>
      <c r="C13920" s="10"/>
    </row>
    <row r="13921" spans="1:3">
      <c r="A13921" s="21">
        <v>360</v>
      </c>
      <c r="B13921" s="24">
        <f>IF(B12698,MAX(0,B12091),0)</f>
        <v>0</v>
      </c>
      <c r="C13921" s="10"/>
    </row>
    <row r="13922" spans="1:3">
      <c r="A13922" s="21">
        <v>361</v>
      </c>
      <c r="B13922" s="24">
        <f>IF(B12699,MAX(0,B12092),0)</f>
        <v>0</v>
      </c>
      <c r="C13922" s="10"/>
    </row>
    <row r="13923" spans="1:3">
      <c r="A13923" s="21">
        <v>362</v>
      </c>
      <c r="B13923" s="24">
        <f>IF(B12700,MAX(0,B12093),0)</f>
        <v>0</v>
      </c>
      <c r="C13923" s="10"/>
    </row>
    <row r="13924" spans="1:3">
      <c r="A13924" s="21">
        <v>363</v>
      </c>
      <c r="B13924" s="24">
        <f>IF(B12701,MAX(0,B12094),0)</f>
        <v>0</v>
      </c>
      <c r="C13924" s="10"/>
    </row>
    <row r="13925" spans="1:3">
      <c r="A13925" s="21">
        <v>364</v>
      </c>
      <c r="B13925" s="24">
        <f>IF(B12702,MAX(0,B12095),0)</f>
        <v>0</v>
      </c>
      <c r="C13925" s="10"/>
    </row>
    <row r="13926" spans="1:3">
      <c r="A13926" s="21">
        <v>365</v>
      </c>
      <c r="B13926" s="24">
        <f>IF(B12703,MAX(0,B12096),0)</f>
        <v>0</v>
      </c>
      <c r="C13926" s="10"/>
    </row>
    <row r="13927" spans="1:3">
      <c r="A13927" s="21">
        <v>366</v>
      </c>
      <c r="B13927" s="24">
        <f>IF(B12704,MAX(0,B12097),0)</f>
        <v>0</v>
      </c>
      <c r="C13927" s="10"/>
    </row>
    <row r="13928" spans="1:3">
      <c r="A13928" s="21">
        <v>367</v>
      </c>
      <c r="B13928" s="24">
        <f>IF(B12705,MAX(0,B12098),0)</f>
        <v>0</v>
      </c>
      <c r="C13928" s="10"/>
    </row>
    <row r="13929" spans="1:3">
      <c r="A13929" s="21">
        <v>368</v>
      </c>
      <c r="B13929" s="24">
        <f>IF(B12706,MAX(0,B12099),0)</f>
        <v>0</v>
      </c>
      <c r="C13929" s="10"/>
    </row>
    <row r="13930" spans="1:3">
      <c r="A13930" s="21">
        <v>369</v>
      </c>
      <c r="B13930" s="24">
        <f>IF(B12707,MAX(0,B12100),0)</f>
        <v>0</v>
      </c>
      <c r="C13930" s="10"/>
    </row>
    <row r="13931" spans="1:3">
      <c r="A13931" s="21">
        <v>370</v>
      </c>
      <c r="B13931" s="24">
        <f>IF(B12708,MAX(0,B12101),0)</f>
        <v>0</v>
      </c>
      <c r="C13931" s="10"/>
    </row>
    <row r="13932" spans="1:3">
      <c r="A13932" s="21">
        <v>371</v>
      </c>
      <c r="B13932" s="24">
        <f>IF(B12709,MAX(0,B12102),0)</f>
        <v>0</v>
      </c>
      <c r="C13932" s="10"/>
    </row>
    <row r="13933" spans="1:3">
      <c r="A13933" s="21">
        <v>372</v>
      </c>
      <c r="B13933" s="24">
        <f>IF(B12710,MAX(0,B12103),0)</f>
        <v>0</v>
      </c>
      <c r="C13933" s="10"/>
    </row>
    <row r="13934" spans="1:3">
      <c r="A13934" s="21">
        <v>373</v>
      </c>
      <c r="B13934" s="24">
        <f>IF(B12711,MAX(0,B12104),0)</f>
        <v>0</v>
      </c>
      <c r="C13934" s="10"/>
    </row>
    <row r="13935" spans="1:3">
      <c r="A13935" s="21">
        <v>374</v>
      </c>
      <c r="B13935" s="24">
        <f>IF(B12712,MAX(0,B12105),0)</f>
        <v>0</v>
      </c>
      <c r="C13935" s="10"/>
    </row>
    <row r="13936" spans="1:3">
      <c r="A13936" s="21">
        <v>375</v>
      </c>
      <c r="B13936" s="24">
        <f>IF(B12713,MAX(0,B12106),0)</f>
        <v>0</v>
      </c>
      <c r="C13936" s="10"/>
    </row>
    <row r="13937" spans="1:3">
      <c r="A13937" s="21">
        <v>376</v>
      </c>
      <c r="B13937" s="24">
        <f>IF(B12714,MAX(0,B12107),0)</f>
        <v>0</v>
      </c>
      <c r="C13937" s="10"/>
    </row>
    <row r="13938" spans="1:3">
      <c r="A13938" s="21">
        <v>377</v>
      </c>
      <c r="B13938" s="24">
        <f>IF(B12715,MAX(0,B12108),0)</f>
        <v>0</v>
      </c>
      <c r="C13938" s="10"/>
    </row>
    <row r="13939" spans="1:3">
      <c r="A13939" s="21">
        <v>378</v>
      </c>
      <c r="B13939" s="24">
        <f>IF(B12716,MAX(0,B12109),0)</f>
        <v>0</v>
      </c>
      <c r="C13939" s="10"/>
    </row>
    <row r="13940" spans="1:3">
      <c r="A13940" s="21">
        <v>379</v>
      </c>
      <c r="B13940" s="24">
        <f>IF(B12717,MAX(0,B12110),0)</f>
        <v>0</v>
      </c>
      <c r="C13940" s="10"/>
    </row>
    <row r="13941" spans="1:3">
      <c r="A13941" s="21">
        <v>380</v>
      </c>
      <c r="B13941" s="24">
        <f>IF(B12718,MAX(0,B12111),0)</f>
        <v>0</v>
      </c>
      <c r="C13941" s="10"/>
    </row>
    <row r="13942" spans="1:3">
      <c r="A13942" s="21">
        <v>381</v>
      </c>
      <c r="B13942" s="24">
        <f>IF(B12719,MAX(0,B12112),0)</f>
        <v>0</v>
      </c>
      <c r="C13942" s="10"/>
    </row>
    <row r="13943" spans="1:3">
      <c r="A13943" s="21">
        <v>382</v>
      </c>
      <c r="B13943" s="24">
        <f>IF(B12720,MAX(0,B12113),0)</f>
        <v>0</v>
      </c>
      <c r="C13943" s="10"/>
    </row>
    <row r="13944" spans="1:3">
      <c r="A13944" s="21">
        <v>383</v>
      </c>
      <c r="B13944" s="24">
        <f>IF(B12721,MAX(0,B12114),0)</f>
        <v>0</v>
      </c>
      <c r="C13944" s="10"/>
    </row>
    <row r="13945" spans="1:3">
      <c r="A13945" s="21">
        <v>384</v>
      </c>
      <c r="B13945" s="24">
        <f>IF(B12722,MAX(0,B12115),0)</f>
        <v>0</v>
      </c>
      <c r="C13945" s="10"/>
    </row>
    <row r="13946" spans="1:3">
      <c r="A13946" s="21">
        <v>385</v>
      </c>
      <c r="B13946" s="24">
        <f>IF(B12723,MAX(0,B12116),0)</f>
        <v>0</v>
      </c>
      <c r="C13946" s="10"/>
    </row>
    <row r="13947" spans="1:3">
      <c r="A13947" s="21">
        <v>386</v>
      </c>
      <c r="B13947" s="24">
        <f>IF(B12724,MAX(0,B12117),0)</f>
        <v>0</v>
      </c>
      <c r="C13947" s="10"/>
    </row>
    <row r="13948" spans="1:3">
      <c r="A13948" s="21">
        <v>387</v>
      </c>
      <c r="B13948" s="24">
        <f>IF(B12725,MAX(0,B12118),0)</f>
        <v>0</v>
      </c>
      <c r="C13948" s="10"/>
    </row>
    <row r="13949" spans="1:3">
      <c r="A13949" s="21">
        <v>388</v>
      </c>
      <c r="B13949" s="24">
        <f>IF(B12726,MAX(0,B12119),0)</f>
        <v>0</v>
      </c>
      <c r="C13949" s="10"/>
    </row>
    <row r="13950" spans="1:3">
      <c r="A13950" s="21">
        <v>389</v>
      </c>
      <c r="B13950" s="24">
        <f>IF(B12727,MAX(0,B12120),0)</f>
        <v>0</v>
      </c>
      <c r="C13950" s="10"/>
    </row>
    <row r="13951" spans="1:3">
      <c r="A13951" s="21">
        <v>390</v>
      </c>
      <c r="B13951" s="24">
        <f>IF(B12728,MAX(0,B12121),0)</f>
        <v>0</v>
      </c>
      <c r="C13951" s="10"/>
    </row>
    <row r="13952" spans="1:3">
      <c r="A13952" s="21">
        <v>391</v>
      </c>
      <c r="B13952" s="24">
        <f>IF(B12729,MAX(0,B12122),0)</f>
        <v>0</v>
      </c>
      <c r="C13952" s="10"/>
    </row>
    <row r="13953" spans="1:3">
      <c r="A13953" s="21">
        <v>392</v>
      </c>
      <c r="B13953" s="24">
        <f>IF(B12730,MAX(0,B12123),0)</f>
        <v>0</v>
      </c>
      <c r="C13953" s="10"/>
    </row>
    <row r="13954" spans="1:3">
      <c r="A13954" s="21">
        <v>393</v>
      </c>
      <c r="B13954" s="24">
        <f>IF(B12731,MAX(0,B12124),0)</f>
        <v>0</v>
      </c>
      <c r="C13954" s="10"/>
    </row>
    <row r="13955" spans="1:3">
      <c r="A13955" s="21">
        <v>394</v>
      </c>
      <c r="B13955" s="24">
        <f>IF(B12732,MAX(0,B12125),0)</f>
        <v>0</v>
      </c>
      <c r="C13955" s="10"/>
    </row>
    <row r="13956" spans="1:3">
      <c r="A13956" s="21">
        <v>395</v>
      </c>
      <c r="B13956" s="24">
        <f>IF(B12733,MAX(0,B12126),0)</f>
        <v>0</v>
      </c>
      <c r="C13956" s="10"/>
    </row>
    <row r="13957" spans="1:3">
      <c r="A13957" s="21">
        <v>396</v>
      </c>
      <c r="B13957" s="24">
        <f>IF(B12734,MAX(0,B12127),0)</f>
        <v>0</v>
      </c>
      <c r="C13957" s="10"/>
    </row>
    <row r="13958" spans="1:3">
      <c r="A13958" s="21">
        <v>397</v>
      </c>
      <c r="B13958" s="24">
        <f>IF(B12735,MAX(0,B12128),0)</f>
        <v>0</v>
      </c>
      <c r="C13958" s="10"/>
    </row>
    <row r="13959" spans="1:3">
      <c r="A13959" s="21">
        <v>398</v>
      </c>
      <c r="B13959" s="24">
        <f>IF(B12736,MAX(0,B12129),0)</f>
        <v>0</v>
      </c>
      <c r="C13959" s="10"/>
    </row>
    <row r="13960" spans="1:3">
      <c r="A13960" s="21">
        <v>399</v>
      </c>
      <c r="B13960" s="24">
        <f>IF(B12737,MAX(0,B12130),0)</f>
        <v>0</v>
      </c>
      <c r="C13960" s="10"/>
    </row>
    <row r="13961" spans="1:3">
      <c r="A13961" s="21">
        <v>400</v>
      </c>
      <c r="B13961" s="24">
        <f>IF(B12738,MAX(0,B12131),0)</f>
        <v>0</v>
      </c>
      <c r="C13961" s="10"/>
    </row>
    <row r="13962" spans="1:3">
      <c r="A13962" s="21">
        <v>401</v>
      </c>
      <c r="B13962" s="24">
        <f>IF(B12739,MAX(0,B12132),0)</f>
        <v>0</v>
      </c>
      <c r="C13962" s="10"/>
    </row>
    <row r="13963" spans="1:3">
      <c r="A13963" s="21">
        <v>402</v>
      </c>
      <c r="B13963" s="24">
        <f>IF(B12740,MAX(0,B12133),0)</f>
        <v>0</v>
      </c>
      <c r="C13963" s="10"/>
    </row>
    <row r="13964" spans="1:3">
      <c r="A13964" s="21">
        <v>403</v>
      </c>
      <c r="B13964" s="24">
        <f>IF(B12741,MAX(0,B12134),0)</f>
        <v>0</v>
      </c>
      <c r="C13964" s="10"/>
    </row>
    <row r="13965" spans="1:3">
      <c r="A13965" s="21">
        <v>404</v>
      </c>
      <c r="B13965" s="24">
        <f>IF(B12742,MAX(0,B12135),0)</f>
        <v>0</v>
      </c>
      <c r="C13965" s="10"/>
    </row>
    <row r="13966" spans="1:3">
      <c r="A13966" s="21">
        <v>405</v>
      </c>
      <c r="B13966" s="24">
        <f>IF(B12743,MAX(0,B12136),0)</f>
        <v>0</v>
      </c>
      <c r="C13966" s="10"/>
    </row>
    <row r="13967" spans="1:3">
      <c r="A13967" s="21">
        <v>406</v>
      </c>
      <c r="B13967" s="24">
        <f>IF(B12744,MAX(0,B12137),0)</f>
        <v>0</v>
      </c>
      <c r="C13967" s="10"/>
    </row>
    <row r="13968" spans="1:3">
      <c r="A13968" s="21">
        <v>407</v>
      </c>
      <c r="B13968" s="24">
        <f>IF(B12745,MAX(0,B12138),0)</f>
        <v>0</v>
      </c>
      <c r="C13968" s="10"/>
    </row>
    <row r="13969" spans="1:3">
      <c r="A13969" s="21">
        <v>408</v>
      </c>
      <c r="B13969" s="24">
        <f>IF(B12746,MAX(0,B12139),0)</f>
        <v>0</v>
      </c>
      <c r="C13969" s="10"/>
    </row>
    <row r="13970" spans="1:3">
      <c r="A13970" s="21">
        <v>409</v>
      </c>
      <c r="B13970" s="24">
        <f>IF(B12747,MAX(0,B12140),0)</f>
        <v>0</v>
      </c>
      <c r="C13970" s="10"/>
    </row>
    <row r="13971" spans="1:3">
      <c r="A13971" s="21">
        <v>410</v>
      </c>
      <c r="B13971" s="24">
        <f>IF(B12748,MAX(0,B12141),0)</f>
        <v>0</v>
      </c>
      <c r="C13971" s="10"/>
    </row>
    <row r="13972" spans="1:3">
      <c r="A13972" s="21">
        <v>411</v>
      </c>
      <c r="B13972" s="24">
        <f>IF(B12749,MAX(0,B12142),0)</f>
        <v>0</v>
      </c>
      <c r="C13972" s="10"/>
    </row>
    <row r="13973" spans="1:3">
      <c r="A13973" s="21">
        <v>412</v>
      </c>
      <c r="B13973" s="24">
        <f>IF(B12750,MAX(0,B12143),0)</f>
        <v>0</v>
      </c>
      <c r="C13973" s="10"/>
    </row>
    <row r="13974" spans="1:3">
      <c r="A13974" s="21">
        <v>413</v>
      </c>
      <c r="B13974" s="24">
        <f>IF(B12751,MAX(0,B12144),0)</f>
        <v>0</v>
      </c>
      <c r="C13974" s="10"/>
    </row>
    <row r="13975" spans="1:3">
      <c r="A13975" s="21">
        <v>414</v>
      </c>
      <c r="B13975" s="24">
        <f>IF(B12752,MAX(0,B12145),0)</f>
        <v>0</v>
      </c>
      <c r="C13975" s="10"/>
    </row>
    <row r="13976" spans="1:3">
      <c r="A13976" s="21">
        <v>415</v>
      </c>
      <c r="B13976" s="24">
        <f>IF(B12753,MAX(0,B12146),0)</f>
        <v>0</v>
      </c>
      <c r="C13976" s="10"/>
    </row>
    <row r="13977" spans="1:3">
      <c r="A13977" s="21">
        <v>416</v>
      </c>
      <c r="B13977" s="24">
        <f>IF(B12754,MAX(0,B12147),0)</f>
        <v>0</v>
      </c>
      <c r="C13977" s="10"/>
    </row>
    <row r="13978" spans="1:3">
      <c r="A13978" s="21">
        <v>417</v>
      </c>
      <c r="B13978" s="24">
        <f>IF(B12755,MAX(0,B12148),0)</f>
        <v>0</v>
      </c>
      <c r="C13978" s="10"/>
    </row>
    <row r="13979" spans="1:3">
      <c r="A13979" s="21">
        <v>418</v>
      </c>
      <c r="B13979" s="24">
        <f>IF(B12756,MAX(0,B12149),0)</f>
        <v>0</v>
      </c>
      <c r="C13979" s="10"/>
    </row>
    <row r="13980" spans="1:3">
      <c r="A13980" s="21">
        <v>419</v>
      </c>
      <c r="B13980" s="24">
        <f>IF(B12757,MAX(0,B12150),0)</f>
        <v>0</v>
      </c>
      <c r="C13980" s="10"/>
    </row>
    <row r="13981" spans="1:3">
      <c r="A13981" s="21">
        <v>420</v>
      </c>
      <c r="B13981" s="24">
        <f>IF(B12758,MAX(0,B12151),0)</f>
        <v>0</v>
      </c>
      <c r="C13981" s="10"/>
    </row>
    <row r="13982" spans="1:3">
      <c r="A13982" s="21">
        <v>421</v>
      </c>
      <c r="B13982" s="24">
        <f>IF(B12759,MAX(0,B12152),0)</f>
        <v>0</v>
      </c>
      <c r="C13982" s="10"/>
    </row>
    <row r="13983" spans="1:3">
      <c r="A13983" s="21">
        <v>422</v>
      </c>
      <c r="B13983" s="24">
        <f>IF(B12760,MAX(0,B12153),0)</f>
        <v>0</v>
      </c>
      <c r="C13983" s="10"/>
    </row>
    <row r="13984" spans="1:3">
      <c r="A13984" s="21">
        <v>423</v>
      </c>
      <c r="B13984" s="24">
        <f>IF(B12761,MAX(0,B12154),0)</f>
        <v>0</v>
      </c>
      <c r="C13984" s="10"/>
    </row>
    <row r="13985" spans="1:3">
      <c r="A13985" s="21">
        <v>424</v>
      </c>
      <c r="B13985" s="24">
        <f>IF(B12762,MAX(0,B12155),0)</f>
        <v>0</v>
      </c>
      <c r="C13985" s="10"/>
    </row>
    <row r="13986" spans="1:3">
      <c r="A13986" s="21">
        <v>425</v>
      </c>
      <c r="B13986" s="24">
        <f>IF(B12763,MAX(0,B12156),0)</f>
        <v>0</v>
      </c>
      <c r="C13986" s="10"/>
    </row>
    <row r="13987" spans="1:3">
      <c r="A13987" s="21">
        <v>426</v>
      </c>
      <c r="B13987" s="24">
        <f>IF(B12764,MAX(0,B12157),0)</f>
        <v>0</v>
      </c>
      <c r="C13987" s="10"/>
    </row>
    <row r="13988" spans="1:3">
      <c r="A13988" s="21">
        <v>427</v>
      </c>
      <c r="B13988" s="24">
        <f>IF(B12765,MAX(0,B12158),0)</f>
        <v>0</v>
      </c>
      <c r="C13988" s="10"/>
    </row>
    <row r="13989" spans="1:3">
      <c r="A13989" s="21">
        <v>428</v>
      </c>
      <c r="B13989" s="24">
        <f>IF(B12766,MAX(0,B12159),0)</f>
        <v>0</v>
      </c>
      <c r="C13989" s="10"/>
    </row>
    <row r="13990" spans="1:3">
      <c r="A13990" s="21">
        <v>429</v>
      </c>
      <c r="B13990" s="24">
        <f>IF(B12767,MAX(0,B12160),0)</f>
        <v>0</v>
      </c>
      <c r="C13990" s="10"/>
    </row>
    <row r="13991" spans="1:3">
      <c r="A13991" s="21">
        <v>430</v>
      </c>
      <c r="B13991" s="24">
        <f>IF(B12768,MAX(0,B12161),0)</f>
        <v>0</v>
      </c>
      <c r="C13991" s="10"/>
    </row>
    <row r="13992" spans="1:3">
      <c r="A13992" s="21">
        <v>431</v>
      </c>
      <c r="B13992" s="24">
        <f>IF(B12769,MAX(0,B12162),0)</f>
        <v>0</v>
      </c>
      <c r="C13992" s="10"/>
    </row>
    <row r="13993" spans="1:3">
      <c r="A13993" s="21">
        <v>432</v>
      </c>
      <c r="B13993" s="24">
        <f>IF(B12770,MAX(0,B12163),0)</f>
        <v>0</v>
      </c>
      <c r="C13993" s="10"/>
    </row>
    <row r="13994" spans="1:3">
      <c r="A13994" s="21">
        <v>433</v>
      </c>
      <c r="B13994" s="24">
        <f>IF(B12771,MAX(0,B12164),0)</f>
        <v>0</v>
      </c>
      <c r="C13994" s="10"/>
    </row>
    <row r="13995" spans="1:3">
      <c r="A13995" s="21">
        <v>434</v>
      </c>
      <c r="B13995" s="24">
        <f>IF(B12772,MAX(0,B12165),0)</f>
        <v>0</v>
      </c>
      <c r="C13995" s="10"/>
    </row>
    <row r="13996" spans="1:3">
      <c r="A13996" s="21">
        <v>435</v>
      </c>
      <c r="B13996" s="24">
        <f>IF(B12773,MAX(0,B12166),0)</f>
        <v>0</v>
      </c>
      <c r="C13996" s="10"/>
    </row>
    <row r="13997" spans="1:3">
      <c r="A13997" s="21">
        <v>436</v>
      </c>
      <c r="B13997" s="24">
        <f>IF(B12774,MAX(0,B12167),0)</f>
        <v>0</v>
      </c>
      <c r="C13997" s="10"/>
    </row>
    <row r="13998" spans="1:3">
      <c r="A13998" s="21">
        <v>437</v>
      </c>
      <c r="B13998" s="24">
        <f>IF(B12775,MAX(0,B12168),0)</f>
        <v>0</v>
      </c>
      <c r="C13998" s="10"/>
    </row>
    <row r="13999" spans="1:3">
      <c r="A13999" s="21">
        <v>438</v>
      </c>
      <c r="B13999" s="24">
        <f>IF(B12776,MAX(0,B12169),0)</f>
        <v>0</v>
      </c>
      <c r="C13999" s="10"/>
    </row>
    <row r="14000" spans="1:3">
      <c r="A14000" s="21">
        <v>439</v>
      </c>
      <c r="B14000" s="24">
        <f>IF(B12777,MAX(0,B12170),0)</f>
        <v>0</v>
      </c>
      <c r="C14000" s="10"/>
    </row>
    <row r="14001" spans="1:3">
      <c r="A14001" s="21">
        <v>440</v>
      </c>
      <c r="B14001" s="24">
        <f>IF(B12778,MAX(0,B12171),0)</f>
        <v>0</v>
      </c>
      <c r="C14001" s="10"/>
    </row>
    <row r="14002" spans="1:3">
      <c r="A14002" s="21">
        <v>441</v>
      </c>
      <c r="B14002" s="24">
        <f>IF(B12779,MAX(0,B12172),0)</f>
        <v>0</v>
      </c>
      <c r="C14002" s="10"/>
    </row>
    <row r="14003" spans="1:3">
      <c r="A14003" s="21">
        <v>442</v>
      </c>
      <c r="B14003" s="24">
        <f>IF(B12780,MAX(0,B12173),0)</f>
        <v>0</v>
      </c>
      <c r="C14003" s="10"/>
    </row>
    <row r="14004" spans="1:3">
      <c r="A14004" s="21">
        <v>443</v>
      </c>
      <c r="B14004" s="24">
        <f>IF(B12781,MAX(0,B12174),0)</f>
        <v>0</v>
      </c>
      <c r="C14004" s="10"/>
    </row>
    <row r="14005" spans="1:3">
      <c r="A14005" s="21">
        <v>444</v>
      </c>
      <c r="B14005" s="24">
        <f>IF(B12782,MAX(0,B12175),0)</f>
        <v>0</v>
      </c>
      <c r="C14005" s="10"/>
    </row>
    <row r="14006" spans="1:3">
      <c r="A14006" s="21">
        <v>445</v>
      </c>
      <c r="B14006" s="24">
        <f>IF(B12783,MAX(0,B12176),0)</f>
        <v>0</v>
      </c>
      <c r="C14006" s="10"/>
    </row>
    <row r="14007" spans="1:3">
      <c r="A14007" s="21">
        <v>446</v>
      </c>
      <c r="B14007" s="24">
        <f>IF(B12784,MAX(0,B12177),0)</f>
        <v>0</v>
      </c>
      <c r="C14007" s="10"/>
    </row>
    <row r="14008" spans="1:3">
      <c r="A14008" s="21">
        <v>447</v>
      </c>
      <c r="B14008" s="24">
        <f>IF(B12785,MAX(0,B12178),0)</f>
        <v>0</v>
      </c>
      <c r="C14008" s="10"/>
    </row>
    <row r="14009" spans="1:3">
      <c r="A14009" s="21">
        <v>448</v>
      </c>
      <c r="B14009" s="24">
        <f>IF(B12786,MAX(0,B12179),0)</f>
        <v>0</v>
      </c>
      <c r="C14009" s="10"/>
    </row>
    <row r="14010" spans="1:3">
      <c r="A14010" s="21">
        <v>449</v>
      </c>
      <c r="B14010" s="24">
        <f>IF(B12787,MAX(0,B12180),0)</f>
        <v>0</v>
      </c>
      <c r="C14010" s="10"/>
    </row>
    <row r="14011" spans="1:3">
      <c r="A14011" s="21">
        <v>450</v>
      </c>
      <c r="B14011" s="24">
        <f>IF(B12788,MAX(0,B12181),0)</f>
        <v>0</v>
      </c>
      <c r="C14011" s="10"/>
    </row>
    <row r="14012" spans="1:3">
      <c r="A14012" s="21">
        <v>451</v>
      </c>
      <c r="B14012" s="24">
        <f>IF(B12789,MAX(0,B12182),0)</f>
        <v>0</v>
      </c>
      <c r="C14012" s="10"/>
    </row>
    <row r="14013" spans="1:3">
      <c r="A14013" s="21">
        <v>452</v>
      </c>
      <c r="B14013" s="24">
        <f>IF(B12790,MAX(0,B12183),0)</f>
        <v>0</v>
      </c>
      <c r="C14013" s="10"/>
    </row>
    <row r="14014" spans="1:3">
      <c r="A14014" s="21">
        <v>453</v>
      </c>
      <c r="B14014" s="24">
        <f>IF(B12791,MAX(0,B12184),0)</f>
        <v>0</v>
      </c>
      <c r="C14014" s="10"/>
    </row>
    <row r="14015" spans="1:3">
      <c r="A14015" s="21">
        <v>454</v>
      </c>
      <c r="B14015" s="24">
        <f>IF(B12792,MAX(0,B12185),0)</f>
        <v>0</v>
      </c>
      <c r="C14015" s="10"/>
    </row>
    <row r="14016" spans="1:3">
      <c r="A14016" s="21">
        <v>455</v>
      </c>
      <c r="B14016" s="24">
        <f>IF(B12793,MAX(0,B12186),0)</f>
        <v>0</v>
      </c>
      <c r="C14016" s="10"/>
    </row>
    <row r="14017" spans="1:3">
      <c r="A14017" s="21">
        <v>456</v>
      </c>
      <c r="B14017" s="24">
        <f>IF(B12794,MAX(0,B12187),0)</f>
        <v>0</v>
      </c>
      <c r="C14017" s="10"/>
    </row>
    <row r="14018" spans="1:3">
      <c r="A14018" s="21">
        <v>457</v>
      </c>
      <c r="B14018" s="24">
        <f>IF(B12795,MAX(0,B12188),0)</f>
        <v>0</v>
      </c>
      <c r="C14018" s="10"/>
    </row>
    <row r="14019" spans="1:3">
      <c r="A14019" s="21">
        <v>458</v>
      </c>
      <c r="B14019" s="24">
        <f>IF(B12796,MAX(0,B12189),0)</f>
        <v>0</v>
      </c>
      <c r="C14019" s="10"/>
    </row>
    <row r="14020" spans="1:3">
      <c r="A14020" s="21">
        <v>459</v>
      </c>
      <c r="B14020" s="24">
        <f>IF(B12797,MAX(0,B12190),0)</f>
        <v>0</v>
      </c>
      <c r="C14020" s="10"/>
    </row>
    <row r="14021" spans="1:3">
      <c r="A14021" s="21">
        <v>460</v>
      </c>
      <c r="B14021" s="24">
        <f>IF(B12798,MAX(0,B12191),0)</f>
        <v>0</v>
      </c>
      <c r="C14021" s="10"/>
    </row>
    <row r="14022" spans="1:3">
      <c r="A14022" s="21">
        <v>461</v>
      </c>
      <c r="B14022" s="24">
        <f>IF(B12799,MAX(0,B12192),0)</f>
        <v>0</v>
      </c>
      <c r="C14022" s="10"/>
    </row>
    <row r="14023" spans="1:3">
      <c r="A14023" s="21">
        <v>462</v>
      </c>
      <c r="B14023" s="24">
        <f>IF(B12800,MAX(0,B12193),0)</f>
        <v>0</v>
      </c>
      <c r="C14023" s="10"/>
    </row>
    <row r="14024" spans="1:3">
      <c r="A14024" s="21">
        <v>463</v>
      </c>
      <c r="B14024" s="24">
        <f>IF(B12801,MAX(0,B12194),0)</f>
        <v>0</v>
      </c>
      <c r="C14024" s="10"/>
    </row>
    <row r="14025" spans="1:3">
      <c r="A14025" s="21">
        <v>464</v>
      </c>
      <c r="B14025" s="24">
        <f>IF(B12802,MAX(0,B12195),0)</f>
        <v>0</v>
      </c>
      <c r="C14025" s="10"/>
    </row>
    <row r="14026" spans="1:3">
      <c r="A14026" s="21">
        <v>465</v>
      </c>
      <c r="B14026" s="24">
        <f>IF(B12803,MAX(0,B12196),0)</f>
        <v>0</v>
      </c>
      <c r="C14026" s="10"/>
    </row>
    <row r="14027" spans="1:3">
      <c r="A14027" s="21">
        <v>466</v>
      </c>
      <c r="B14027" s="24">
        <f>IF(B12804,MAX(0,B12197),0)</f>
        <v>0</v>
      </c>
      <c r="C14027" s="10"/>
    </row>
    <row r="14028" spans="1:3">
      <c r="A14028" s="21">
        <v>467</v>
      </c>
      <c r="B14028" s="24">
        <f>IF(B12805,MAX(0,B12198),0)</f>
        <v>0</v>
      </c>
      <c r="C14028" s="10"/>
    </row>
    <row r="14029" spans="1:3">
      <c r="A14029" s="21">
        <v>468</v>
      </c>
      <c r="B14029" s="24">
        <f>IF(B12806,MAX(0,B12199),0)</f>
        <v>0</v>
      </c>
      <c r="C14029" s="10"/>
    </row>
    <row r="14030" spans="1:3">
      <c r="A14030" s="21">
        <v>469</v>
      </c>
      <c r="B14030" s="24">
        <f>IF(B12807,MAX(0,B12200),0)</f>
        <v>0</v>
      </c>
      <c r="C14030" s="10"/>
    </row>
    <row r="14031" spans="1:3">
      <c r="A14031" s="21">
        <v>470</v>
      </c>
      <c r="B14031" s="24">
        <f>IF(B12808,MAX(0,B12201),0)</f>
        <v>0</v>
      </c>
      <c r="C14031" s="10"/>
    </row>
    <row r="14032" spans="1:3">
      <c r="A14032" s="21">
        <v>471</v>
      </c>
      <c r="B14032" s="24">
        <f>IF(B12809,MAX(0,B12202),0)</f>
        <v>0</v>
      </c>
      <c r="C14032" s="10"/>
    </row>
    <row r="14033" spans="1:3">
      <c r="A14033" s="21">
        <v>472</v>
      </c>
      <c r="B14033" s="24">
        <f>IF(B12810,MAX(0,B12203),0)</f>
        <v>0</v>
      </c>
      <c r="C14033" s="10"/>
    </row>
    <row r="14034" spans="1:3">
      <c r="A14034" s="21">
        <v>473</v>
      </c>
      <c r="B14034" s="24">
        <f>IF(B12811,MAX(0,B12204),0)</f>
        <v>0</v>
      </c>
      <c r="C14034" s="10"/>
    </row>
    <row r="14035" spans="1:3">
      <c r="A14035" s="21">
        <v>474</v>
      </c>
      <c r="B14035" s="24">
        <f>IF(B12812,MAX(0,B12205),0)</f>
        <v>0</v>
      </c>
      <c r="C14035" s="10"/>
    </row>
    <row r="14036" spans="1:3">
      <c r="A14036" s="21">
        <v>475</v>
      </c>
      <c r="B14036" s="24">
        <f>IF(B12813,MAX(0,B12206),0)</f>
        <v>0</v>
      </c>
      <c r="C14036" s="10"/>
    </row>
    <row r="14037" spans="1:3">
      <c r="A14037" s="21">
        <v>476</v>
      </c>
      <c r="B14037" s="24">
        <f>IF(B12814,MAX(0,B12207),0)</f>
        <v>0</v>
      </c>
      <c r="C14037" s="10"/>
    </row>
    <row r="14038" spans="1:3">
      <c r="A14038" s="21">
        <v>477</v>
      </c>
      <c r="B14038" s="24">
        <f>IF(B12815,MAX(0,B12208),0)</f>
        <v>0</v>
      </c>
      <c r="C14038" s="10"/>
    </row>
    <row r="14039" spans="1:3">
      <c r="A14039" s="21">
        <v>478</v>
      </c>
      <c r="B14039" s="24">
        <f>IF(B12816,MAX(0,B12209),0)</f>
        <v>0</v>
      </c>
      <c r="C14039" s="10"/>
    </row>
    <row r="14040" spans="1:3">
      <c r="A14040" s="21">
        <v>479</v>
      </c>
      <c r="B14040" s="24">
        <f>IF(B12817,MAX(0,B12210),0)</f>
        <v>0</v>
      </c>
      <c r="C14040" s="10"/>
    </row>
    <row r="14041" spans="1:3">
      <c r="A14041" s="21">
        <v>480</v>
      </c>
      <c r="B14041" s="24">
        <f>IF(B12818,MAX(0,B12211),0)</f>
        <v>0</v>
      </c>
      <c r="C14041" s="10"/>
    </row>
    <row r="14042" spans="1:3">
      <c r="A14042" s="21">
        <v>481</v>
      </c>
      <c r="B14042" s="24">
        <f>IF(B12819,MAX(0,B12212),0)</f>
        <v>0</v>
      </c>
      <c r="C14042" s="10"/>
    </row>
    <row r="14043" spans="1:3">
      <c r="A14043" s="21">
        <v>482</v>
      </c>
      <c r="B14043" s="24">
        <f>IF(B12820,MAX(0,B12213),0)</f>
        <v>0</v>
      </c>
      <c r="C14043" s="10"/>
    </row>
    <row r="14044" spans="1:3">
      <c r="A14044" s="21">
        <v>483</v>
      </c>
      <c r="B14044" s="24">
        <f>IF(B12821,MAX(0,B12214),0)</f>
        <v>0</v>
      </c>
      <c r="C14044" s="10"/>
    </row>
    <row r="14045" spans="1:3">
      <c r="A14045" s="21">
        <v>484</v>
      </c>
      <c r="B14045" s="24">
        <f>IF(B12822,MAX(0,B12215),0)</f>
        <v>0</v>
      </c>
      <c r="C14045" s="10"/>
    </row>
    <row r="14046" spans="1:3">
      <c r="A14046" s="21">
        <v>485</v>
      </c>
      <c r="B14046" s="24">
        <f>IF(B12823,MAX(0,B12216),0)</f>
        <v>0</v>
      </c>
      <c r="C14046" s="10"/>
    </row>
    <row r="14047" spans="1:3">
      <c r="A14047" s="21">
        <v>486</v>
      </c>
      <c r="B14047" s="24">
        <f>IF(B12824,MAX(0,B12217),0)</f>
        <v>0</v>
      </c>
      <c r="C14047" s="10"/>
    </row>
    <row r="14048" spans="1:3">
      <c r="A14048" s="21">
        <v>487</v>
      </c>
      <c r="B14048" s="24">
        <f>IF(B12825,MAX(0,B12218),0)</f>
        <v>0</v>
      </c>
      <c r="C14048" s="10"/>
    </row>
    <row r="14049" spans="1:3">
      <c r="A14049" s="21">
        <v>488</v>
      </c>
      <c r="B14049" s="24">
        <f>IF(B12826,MAX(0,B12219),0)</f>
        <v>0</v>
      </c>
      <c r="C14049" s="10"/>
    </row>
    <row r="14050" spans="1:3">
      <c r="A14050" s="21">
        <v>489</v>
      </c>
      <c r="B14050" s="24">
        <f>IF(B12827,MAX(0,B12220),0)</f>
        <v>0</v>
      </c>
      <c r="C14050" s="10"/>
    </row>
    <row r="14051" spans="1:3">
      <c r="A14051" s="21">
        <v>490</v>
      </c>
      <c r="B14051" s="24">
        <f>IF(B12828,MAX(0,B12221),0)</f>
        <v>0</v>
      </c>
      <c r="C14051" s="10"/>
    </row>
    <row r="14052" spans="1:3">
      <c r="A14052" s="21">
        <v>491</v>
      </c>
      <c r="B14052" s="24">
        <f>IF(B12829,MAX(0,B12222),0)</f>
        <v>0</v>
      </c>
      <c r="C14052" s="10"/>
    </row>
    <row r="14053" spans="1:3">
      <c r="A14053" s="21">
        <v>492</v>
      </c>
      <c r="B14053" s="24">
        <f>IF(B12830,MAX(0,B12223),0)</f>
        <v>0</v>
      </c>
      <c r="C14053" s="10"/>
    </row>
    <row r="14054" spans="1:3">
      <c r="A14054" s="21">
        <v>493</v>
      </c>
      <c r="B14054" s="24">
        <f>IF(B12831,MAX(0,B12224),0)</f>
        <v>0</v>
      </c>
      <c r="C14054" s="10"/>
    </row>
    <row r="14055" spans="1:3">
      <c r="A14055" s="21">
        <v>494</v>
      </c>
      <c r="B14055" s="24">
        <f>IF(B12832,MAX(0,B12225),0)</f>
        <v>0</v>
      </c>
      <c r="C14055" s="10"/>
    </row>
    <row r="14056" spans="1:3">
      <c r="A14056" s="21">
        <v>495</v>
      </c>
      <c r="B14056" s="24">
        <f>IF(B12833,MAX(0,B12226),0)</f>
        <v>0</v>
      </c>
      <c r="C14056" s="10"/>
    </row>
    <row r="14057" spans="1:3">
      <c r="A14057" s="21">
        <v>496</v>
      </c>
      <c r="B14057" s="24">
        <f>IF(B12834,MAX(0,B12227),0)</f>
        <v>0</v>
      </c>
      <c r="C14057" s="10"/>
    </row>
    <row r="14058" spans="1:3">
      <c r="A14058" s="21">
        <v>497</v>
      </c>
      <c r="B14058" s="24">
        <f>IF(B12835,MAX(0,B12228),0)</f>
        <v>0</v>
      </c>
      <c r="C14058" s="10"/>
    </row>
    <row r="14059" spans="1:3">
      <c r="A14059" s="21">
        <v>498</v>
      </c>
      <c r="B14059" s="24">
        <f>IF(B12836,MAX(0,B12229),0)</f>
        <v>0</v>
      </c>
      <c r="C14059" s="10"/>
    </row>
    <row r="14060" spans="1:3">
      <c r="A14060" s="21">
        <v>499</v>
      </c>
      <c r="B14060" s="24">
        <f>IF(B12837,MAX(0,B12230),0)</f>
        <v>0</v>
      </c>
      <c r="C14060" s="10"/>
    </row>
    <row r="14061" spans="1:3">
      <c r="A14061" s="21">
        <v>500</v>
      </c>
      <c r="B14061" s="24">
        <f>IF(B12838,MAX(0,B12231),0)</f>
        <v>0</v>
      </c>
      <c r="C14061" s="10"/>
    </row>
    <row r="14062" spans="1:3">
      <c r="A14062" s="21">
        <v>501</v>
      </c>
      <c r="B14062" s="24">
        <f>IF(B12839,MAX(0,B12232),0)</f>
        <v>0</v>
      </c>
      <c r="C14062" s="10"/>
    </row>
    <row r="14063" spans="1:3">
      <c r="A14063" s="21">
        <v>502</v>
      </c>
      <c r="B14063" s="24">
        <f>IF(B12840,MAX(0,B12233),0)</f>
        <v>0</v>
      </c>
      <c r="C14063" s="10"/>
    </row>
    <row r="14064" spans="1:3">
      <c r="A14064" s="21">
        <v>503</v>
      </c>
      <c r="B14064" s="24">
        <f>IF(B12841,MAX(0,B12234),0)</f>
        <v>0</v>
      </c>
      <c r="C14064" s="10"/>
    </row>
    <row r="14065" spans="1:3">
      <c r="A14065" s="21">
        <v>504</v>
      </c>
      <c r="B14065" s="24">
        <f>IF(B12842,MAX(0,B12235),0)</f>
        <v>0</v>
      </c>
      <c r="C14065" s="10"/>
    </row>
    <row r="14066" spans="1:3">
      <c r="A14066" s="21">
        <v>505</v>
      </c>
      <c r="B14066" s="24">
        <f>IF(B12843,MAX(0,B12236),0)</f>
        <v>0</v>
      </c>
      <c r="C14066" s="10"/>
    </row>
    <row r="14067" spans="1:3">
      <c r="A14067" s="21">
        <v>506</v>
      </c>
      <c r="B14067" s="24">
        <f>IF(B12844,MAX(0,B12237),0)</f>
        <v>0</v>
      </c>
      <c r="C14067" s="10"/>
    </row>
    <row r="14068" spans="1:3">
      <c r="A14068" s="21">
        <v>507</v>
      </c>
      <c r="B14068" s="24">
        <f>IF(B12845,MAX(0,B12238),0)</f>
        <v>0</v>
      </c>
      <c r="C14068" s="10"/>
    </row>
    <row r="14069" spans="1:3">
      <c r="A14069" s="21">
        <v>508</v>
      </c>
      <c r="B14069" s="24">
        <f>IF(B12846,MAX(0,B12239),0)</f>
        <v>0</v>
      </c>
      <c r="C14069" s="10"/>
    </row>
    <row r="14070" spans="1:3">
      <c r="A14070" s="21">
        <v>509</v>
      </c>
      <c r="B14070" s="24">
        <f>IF(B12847,MAX(0,B12240),0)</f>
        <v>0</v>
      </c>
      <c r="C14070" s="10"/>
    </row>
    <row r="14071" spans="1:3">
      <c r="A14071" s="21">
        <v>510</v>
      </c>
      <c r="B14071" s="24">
        <f>IF(B12848,MAX(0,B12241),0)</f>
        <v>0</v>
      </c>
      <c r="C14071" s="10"/>
    </row>
    <row r="14072" spans="1:3">
      <c r="A14072" s="21">
        <v>511</v>
      </c>
      <c r="B14072" s="24">
        <f>IF(B12849,MAX(0,B12242),0)</f>
        <v>0</v>
      </c>
      <c r="C14072" s="10"/>
    </row>
    <row r="14073" spans="1:3">
      <c r="A14073" s="21">
        <v>512</v>
      </c>
      <c r="B14073" s="24">
        <f>IF(B12850,MAX(0,B12243),0)</f>
        <v>0</v>
      </c>
      <c r="C14073" s="10"/>
    </row>
    <row r="14074" spans="1:3">
      <c r="A14074" s="21">
        <v>513</v>
      </c>
      <c r="B14074" s="24">
        <f>IF(B12851,MAX(0,B12244),0)</f>
        <v>0</v>
      </c>
      <c r="C14074" s="10"/>
    </row>
    <row r="14075" spans="1:3">
      <c r="A14075" s="21">
        <v>514</v>
      </c>
      <c r="B14075" s="24">
        <f>IF(B12852,MAX(0,B12245),0)</f>
        <v>0</v>
      </c>
      <c r="C14075" s="10"/>
    </row>
    <row r="14076" spans="1:3">
      <c r="A14076" s="21">
        <v>515</v>
      </c>
      <c r="B14076" s="24">
        <f>IF(B12853,MAX(0,B12246),0)</f>
        <v>0</v>
      </c>
      <c r="C14076" s="10"/>
    </row>
    <row r="14077" spans="1:3">
      <c r="A14077" s="21">
        <v>516</v>
      </c>
      <c r="B14077" s="24">
        <f>IF(B12854,MAX(0,B12247),0)</f>
        <v>0</v>
      </c>
      <c r="C14077" s="10"/>
    </row>
    <row r="14078" spans="1:3">
      <c r="A14078" s="21">
        <v>517</v>
      </c>
      <c r="B14078" s="24">
        <f>IF(B12855,MAX(0,B12248),0)</f>
        <v>0</v>
      </c>
      <c r="C14078" s="10"/>
    </row>
    <row r="14079" spans="1:3">
      <c r="A14079" s="21">
        <v>518</v>
      </c>
      <c r="B14079" s="24">
        <f>IF(B12856,MAX(0,B12249),0)</f>
        <v>0</v>
      </c>
      <c r="C14079" s="10"/>
    </row>
    <row r="14080" spans="1:3">
      <c r="A14080" s="21">
        <v>519</v>
      </c>
      <c r="B14080" s="24">
        <f>IF(B12857,MAX(0,B12250),0)</f>
        <v>0</v>
      </c>
      <c r="C14080" s="10"/>
    </row>
    <row r="14081" spans="1:3">
      <c r="A14081" s="21">
        <v>520</v>
      </c>
      <c r="B14081" s="24">
        <f>IF(B12858,MAX(0,B12251),0)</f>
        <v>0</v>
      </c>
      <c r="C14081" s="10"/>
    </row>
    <row r="14082" spans="1:3">
      <c r="A14082" s="21">
        <v>521</v>
      </c>
      <c r="B14082" s="24">
        <f>IF(B12859,MAX(0,B12252),0)</f>
        <v>0</v>
      </c>
      <c r="C14082" s="10"/>
    </row>
    <row r="14083" spans="1:3">
      <c r="A14083" s="21">
        <v>522</v>
      </c>
      <c r="B14083" s="24">
        <f>IF(B12860,MAX(0,B12253),0)</f>
        <v>0</v>
      </c>
      <c r="C14083" s="10"/>
    </row>
    <row r="14084" spans="1:3">
      <c r="A14084" s="21">
        <v>523</v>
      </c>
      <c r="B14084" s="24">
        <f>IF(B12861,MAX(0,B12254),0)</f>
        <v>0</v>
      </c>
      <c r="C14084" s="10"/>
    </row>
    <row r="14085" spans="1:3">
      <c r="A14085" s="21">
        <v>524</v>
      </c>
      <c r="B14085" s="24">
        <f>IF(B12862,MAX(0,B12255),0)</f>
        <v>0</v>
      </c>
      <c r="C14085" s="10"/>
    </row>
    <row r="14086" spans="1:3">
      <c r="A14086" s="21">
        <v>525</v>
      </c>
      <c r="B14086" s="24">
        <f>IF(B12863,MAX(0,B12256),0)</f>
        <v>0</v>
      </c>
      <c r="C14086" s="10"/>
    </row>
    <row r="14087" spans="1:3">
      <c r="A14087" s="21">
        <v>526</v>
      </c>
      <c r="B14087" s="24">
        <f>IF(B12864,MAX(0,B12257),0)</f>
        <v>0</v>
      </c>
      <c r="C14087" s="10"/>
    </row>
    <row r="14088" spans="1:3">
      <c r="A14088" s="21">
        <v>527</v>
      </c>
      <c r="B14088" s="24">
        <f>IF(B12865,MAX(0,B12258),0)</f>
        <v>0</v>
      </c>
      <c r="C14088" s="10"/>
    </row>
    <row r="14089" spans="1:3">
      <c r="A14089" s="21">
        <v>528</v>
      </c>
      <c r="B14089" s="24">
        <f>IF(B12866,MAX(0,B12259),0)</f>
        <v>0</v>
      </c>
      <c r="C14089" s="10"/>
    </row>
    <row r="14090" spans="1:3">
      <c r="A14090" s="21">
        <v>529</v>
      </c>
      <c r="B14090" s="24">
        <f>IF(B12867,MAX(0,B12260),0)</f>
        <v>0</v>
      </c>
      <c r="C14090" s="10"/>
    </row>
    <row r="14091" spans="1:3">
      <c r="A14091" s="21">
        <v>530</v>
      </c>
      <c r="B14091" s="24">
        <f>IF(B12868,MAX(0,B12261),0)</f>
        <v>0</v>
      </c>
      <c r="C14091" s="10"/>
    </row>
    <row r="14092" spans="1:3">
      <c r="A14092" s="21">
        <v>531</v>
      </c>
      <c r="B14092" s="24">
        <f>IF(B12869,MAX(0,B12262),0)</f>
        <v>0</v>
      </c>
      <c r="C14092" s="10"/>
    </row>
    <row r="14093" spans="1:3">
      <c r="A14093" s="21">
        <v>532</v>
      </c>
      <c r="B14093" s="24">
        <f>IF(B12870,MAX(0,B12263),0)</f>
        <v>0</v>
      </c>
      <c r="C14093" s="10"/>
    </row>
    <row r="14094" spans="1:3">
      <c r="A14094" s="21">
        <v>533</v>
      </c>
      <c r="B14094" s="24">
        <f>IF(B12871,MAX(0,B12264),0)</f>
        <v>0</v>
      </c>
      <c r="C14094" s="10"/>
    </row>
    <row r="14095" spans="1:3">
      <c r="A14095" s="21">
        <v>534</v>
      </c>
      <c r="B14095" s="24">
        <f>IF(B12872,MAX(0,B12265),0)</f>
        <v>0</v>
      </c>
      <c r="C14095" s="10"/>
    </row>
    <row r="14096" spans="1:3">
      <c r="A14096" s="21">
        <v>535</v>
      </c>
      <c r="B14096" s="24">
        <f>IF(B12873,MAX(0,B12266),0)</f>
        <v>0</v>
      </c>
      <c r="C14096" s="10"/>
    </row>
    <row r="14097" spans="1:3">
      <c r="A14097" s="21">
        <v>536</v>
      </c>
      <c r="B14097" s="24">
        <f>IF(B12874,MAX(0,B12267),0)</f>
        <v>0</v>
      </c>
      <c r="C14097" s="10"/>
    </row>
    <row r="14098" spans="1:3">
      <c r="A14098" s="21">
        <v>537</v>
      </c>
      <c r="B14098" s="24">
        <f>IF(B12875,MAX(0,B12268),0)</f>
        <v>0</v>
      </c>
      <c r="C14098" s="10"/>
    </row>
    <row r="14099" spans="1:3">
      <c r="A14099" s="21">
        <v>538</v>
      </c>
      <c r="B14099" s="24">
        <f>IF(B12876,MAX(0,B12269),0)</f>
        <v>0</v>
      </c>
      <c r="C14099" s="10"/>
    </row>
    <row r="14100" spans="1:3">
      <c r="A14100" s="21">
        <v>539</v>
      </c>
      <c r="B14100" s="24">
        <f>IF(B12877,MAX(0,B12270),0)</f>
        <v>0</v>
      </c>
      <c r="C14100" s="10"/>
    </row>
    <row r="14101" spans="1:3">
      <c r="A14101" s="21">
        <v>540</v>
      </c>
      <c r="B14101" s="24">
        <f>IF(B12878,MAX(0,B12271),0)</f>
        <v>0</v>
      </c>
      <c r="C14101" s="10"/>
    </row>
    <row r="14102" spans="1:3">
      <c r="A14102" s="21">
        <v>541</v>
      </c>
      <c r="B14102" s="24">
        <f>IF(B12879,MAX(0,B12272),0)</f>
        <v>0</v>
      </c>
      <c r="C14102" s="10"/>
    </row>
    <row r="14103" spans="1:3">
      <c r="A14103" s="21">
        <v>542</v>
      </c>
      <c r="B14103" s="24">
        <f>IF(B12880,MAX(0,B12273),0)</f>
        <v>0</v>
      </c>
      <c r="C14103" s="10"/>
    </row>
    <row r="14104" spans="1:3">
      <c r="A14104" s="21">
        <v>543</v>
      </c>
      <c r="B14104" s="24">
        <f>IF(B12881,MAX(0,B12274),0)</f>
        <v>0</v>
      </c>
      <c r="C14104" s="10"/>
    </row>
    <row r="14105" spans="1:3">
      <c r="A14105" s="21">
        <v>544</v>
      </c>
      <c r="B14105" s="24">
        <f>IF(B12882,MAX(0,B12275),0)</f>
        <v>0</v>
      </c>
      <c r="C14105" s="10"/>
    </row>
    <row r="14106" spans="1:3">
      <c r="A14106" s="21">
        <v>545</v>
      </c>
      <c r="B14106" s="24">
        <f>IF(B12883,MAX(0,B12276),0)</f>
        <v>0</v>
      </c>
      <c r="C14106" s="10"/>
    </row>
    <row r="14107" spans="1:3">
      <c r="A14107" s="21">
        <v>546</v>
      </c>
      <c r="B14107" s="24">
        <f>IF(B12884,MAX(0,B12277),0)</f>
        <v>0</v>
      </c>
      <c r="C14107" s="10"/>
    </row>
    <row r="14108" spans="1:3">
      <c r="A14108" s="21">
        <v>547</v>
      </c>
      <c r="B14108" s="24">
        <f>IF(B12885,MAX(0,B12278),0)</f>
        <v>0</v>
      </c>
      <c r="C14108" s="10"/>
    </row>
    <row r="14109" spans="1:3">
      <c r="A14109" s="21">
        <v>548</v>
      </c>
      <c r="B14109" s="24">
        <f>IF(B12886,MAX(0,B12279),0)</f>
        <v>0</v>
      </c>
      <c r="C14109" s="10"/>
    </row>
    <row r="14110" spans="1:3">
      <c r="A14110" s="21">
        <v>549</v>
      </c>
      <c r="B14110" s="24">
        <f>IF(B12887,MAX(0,B12280),0)</f>
        <v>0</v>
      </c>
      <c r="C14110" s="10"/>
    </row>
    <row r="14111" spans="1:3">
      <c r="A14111" s="21">
        <v>550</v>
      </c>
      <c r="B14111" s="24">
        <f>IF(B12888,MAX(0,B12281),0)</f>
        <v>0</v>
      </c>
      <c r="C14111" s="10"/>
    </row>
    <row r="14112" spans="1:3">
      <c r="A14112" s="21">
        <v>551</v>
      </c>
      <c r="B14112" s="24">
        <f>IF(B12889,MAX(0,B12282),0)</f>
        <v>0</v>
      </c>
      <c r="C14112" s="10"/>
    </row>
    <row r="14113" spans="1:3">
      <c r="A14113" s="21">
        <v>552</v>
      </c>
      <c r="B14113" s="24">
        <f>IF(B12890,MAX(0,B12283),0)</f>
        <v>0</v>
      </c>
      <c r="C14113" s="10"/>
    </row>
    <row r="14114" spans="1:3">
      <c r="A14114" s="21">
        <v>553</v>
      </c>
      <c r="B14114" s="24">
        <f>IF(B12891,MAX(0,B12284),0)</f>
        <v>0</v>
      </c>
      <c r="C14114" s="10"/>
    </row>
    <row r="14115" spans="1:3">
      <c r="A14115" s="21">
        <v>554</v>
      </c>
      <c r="B14115" s="24">
        <f>IF(B12892,MAX(0,B12285),0)</f>
        <v>0</v>
      </c>
      <c r="C14115" s="10"/>
    </row>
    <row r="14116" spans="1:3">
      <c r="A14116" s="21">
        <v>555</v>
      </c>
      <c r="B14116" s="24">
        <f>IF(B12893,MAX(0,B12286),0)</f>
        <v>0</v>
      </c>
      <c r="C14116" s="10"/>
    </row>
    <row r="14117" spans="1:3">
      <c r="A14117" s="21">
        <v>556</v>
      </c>
      <c r="B14117" s="24">
        <f>IF(B12894,MAX(0,B12287),0)</f>
        <v>0</v>
      </c>
      <c r="C14117" s="10"/>
    </row>
    <row r="14118" spans="1:3">
      <c r="A14118" s="21">
        <v>557</v>
      </c>
      <c r="B14118" s="24">
        <f>IF(B12895,MAX(0,B12288),0)</f>
        <v>0</v>
      </c>
      <c r="C14118" s="10"/>
    </row>
    <row r="14119" spans="1:3">
      <c r="A14119" s="21">
        <v>558</v>
      </c>
      <c r="B14119" s="24">
        <f>IF(B12896,MAX(0,B12289),0)</f>
        <v>0</v>
      </c>
      <c r="C14119" s="10"/>
    </row>
    <row r="14120" spans="1:3">
      <c r="A14120" s="21">
        <v>559</v>
      </c>
      <c r="B14120" s="24">
        <f>IF(B12897,MAX(0,B12290),0)</f>
        <v>0</v>
      </c>
      <c r="C14120" s="10"/>
    </row>
    <row r="14121" spans="1:3">
      <c r="A14121" s="21">
        <v>560</v>
      </c>
      <c r="B14121" s="24">
        <f>IF(B12898,MAX(0,B12291),0)</f>
        <v>0</v>
      </c>
      <c r="C14121" s="10"/>
    </row>
    <row r="14122" spans="1:3">
      <c r="A14122" s="21">
        <v>561</v>
      </c>
      <c r="B14122" s="24">
        <f>IF(B12899,MAX(0,B12292),0)</f>
        <v>0</v>
      </c>
      <c r="C14122" s="10"/>
    </row>
    <row r="14123" spans="1:3">
      <c r="A14123" s="21">
        <v>562</v>
      </c>
      <c r="B14123" s="24">
        <f>IF(B12900,MAX(0,B12293),0)</f>
        <v>0</v>
      </c>
      <c r="C14123" s="10"/>
    </row>
    <row r="14124" spans="1:3">
      <c r="A14124" s="21">
        <v>563</v>
      </c>
      <c r="B14124" s="24">
        <f>IF(B12901,MAX(0,B12294),0)</f>
        <v>0</v>
      </c>
      <c r="C14124" s="10"/>
    </row>
    <row r="14125" spans="1:3">
      <c r="A14125" s="21">
        <v>564</v>
      </c>
      <c r="B14125" s="24">
        <f>IF(B12902,MAX(0,B12295),0)</f>
        <v>0</v>
      </c>
      <c r="C14125" s="10"/>
    </row>
    <row r="14126" spans="1:3">
      <c r="A14126" s="21">
        <v>565</v>
      </c>
      <c r="B14126" s="24">
        <f>IF(B12903,MAX(0,B12296),0)</f>
        <v>0</v>
      </c>
      <c r="C14126" s="10"/>
    </row>
    <row r="14127" spans="1:3">
      <c r="A14127" s="21">
        <v>566</v>
      </c>
      <c r="B14127" s="24">
        <f>IF(B12904,MAX(0,B12297),0)</f>
        <v>0</v>
      </c>
      <c r="C14127" s="10"/>
    </row>
    <row r="14128" spans="1:3">
      <c r="A14128" s="21">
        <v>567</v>
      </c>
      <c r="B14128" s="24">
        <f>IF(B12905,MAX(0,B12298),0)</f>
        <v>0</v>
      </c>
      <c r="C14128" s="10"/>
    </row>
    <row r="14129" spans="1:3">
      <c r="A14129" s="21">
        <v>568</v>
      </c>
      <c r="B14129" s="24">
        <f>IF(B12906,MAX(0,B12299),0)</f>
        <v>0</v>
      </c>
      <c r="C14129" s="10"/>
    </row>
    <row r="14130" spans="1:3">
      <c r="A14130" s="21">
        <v>569</v>
      </c>
      <c r="B14130" s="24">
        <f>IF(B12907,MAX(0,B12300),0)</f>
        <v>0</v>
      </c>
      <c r="C14130" s="10"/>
    </row>
    <row r="14131" spans="1:3">
      <c r="A14131" s="21">
        <v>570</v>
      </c>
      <c r="B14131" s="24">
        <f>IF(B12908,MAX(0,B12301),0)</f>
        <v>0</v>
      </c>
      <c r="C14131" s="10"/>
    </row>
    <row r="14132" spans="1:3">
      <c r="A14132" s="21">
        <v>571</v>
      </c>
      <c r="B14132" s="24">
        <f>IF(B12909,MAX(0,B12302),0)</f>
        <v>0</v>
      </c>
      <c r="C14132" s="10"/>
    </row>
    <row r="14133" spans="1:3">
      <c r="A14133" s="21">
        <v>572</v>
      </c>
      <c r="B14133" s="24">
        <f>IF(B12910,MAX(0,B12303),0)</f>
        <v>0</v>
      </c>
      <c r="C14133" s="10"/>
    </row>
    <row r="14134" spans="1:3">
      <c r="A14134" s="21">
        <v>573</v>
      </c>
      <c r="B14134" s="24">
        <f>IF(B12911,MAX(0,B12304),0)</f>
        <v>0</v>
      </c>
      <c r="C14134" s="10"/>
    </row>
    <row r="14135" spans="1:3">
      <c r="A14135" s="21">
        <v>574</v>
      </c>
      <c r="B14135" s="24">
        <f>IF(B12912,MAX(0,B12305),0)</f>
        <v>0</v>
      </c>
      <c r="C14135" s="10"/>
    </row>
    <row r="14136" spans="1:3">
      <c r="A14136" s="21">
        <v>575</v>
      </c>
      <c r="B14136" s="24">
        <f>IF(B12913,MAX(0,B12306),0)</f>
        <v>0</v>
      </c>
      <c r="C14136" s="10"/>
    </row>
    <row r="14137" spans="1:3">
      <c r="A14137" s="21">
        <v>576</v>
      </c>
      <c r="B14137" s="24">
        <f>IF(B12914,MAX(0,B12307),0)</f>
        <v>0</v>
      </c>
      <c r="C14137" s="10"/>
    </row>
    <row r="14138" spans="1:3">
      <c r="A14138" s="21">
        <v>577</v>
      </c>
      <c r="B14138" s="24">
        <f>IF(B12915,MAX(0,B12308),0)</f>
        <v>0</v>
      </c>
      <c r="C14138" s="10"/>
    </row>
    <row r="14139" spans="1:3">
      <c r="A14139" s="21">
        <v>578</v>
      </c>
      <c r="B14139" s="24">
        <f>IF(B12916,MAX(0,B12309),0)</f>
        <v>0</v>
      </c>
      <c r="C14139" s="10"/>
    </row>
    <row r="14140" spans="1:3">
      <c r="A14140" s="21">
        <v>579</v>
      </c>
      <c r="B14140" s="24">
        <f>IF(B12917,MAX(0,B12310),0)</f>
        <v>0</v>
      </c>
      <c r="C14140" s="10"/>
    </row>
    <row r="14141" spans="1:3">
      <c r="A14141" s="21">
        <v>580</v>
      </c>
      <c r="B14141" s="24">
        <f>IF(B12918,MAX(0,B12311),0)</f>
        <v>0</v>
      </c>
      <c r="C14141" s="10"/>
    </row>
    <row r="14142" spans="1:3">
      <c r="A14142" s="21">
        <v>581</v>
      </c>
      <c r="B14142" s="24">
        <f>IF(B12919,MAX(0,B12312),0)</f>
        <v>0</v>
      </c>
      <c r="C14142" s="10"/>
    </row>
    <row r="14143" spans="1:3">
      <c r="A14143" s="21">
        <v>582</v>
      </c>
      <c r="B14143" s="24">
        <f>IF(B12920,MAX(0,B12313),0)</f>
        <v>0</v>
      </c>
      <c r="C14143" s="10"/>
    </row>
    <row r="14144" spans="1:3">
      <c r="A14144" s="21">
        <v>583</v>
      </c>
      <c r="B14144" s="24">
        <f>IF(B12921,MAX(0,B12314),0)</f>
        <v>0</v>
      </c>
      <c r="C14144" s="10"/>
    </row>
    <row r="14145" spans="1:3">
      <c r="A14145" s="21">
        <v>584</v>
      </c>
      <c r="B14145" s="24">
        <f>IF(B12922,MAX(0,B12315),0)</f>
        <v>0</v>
      </c>
      <c r="C14145" s="10"/>
    </row>
    <row r="14146" spans="1:3">
      <c r="A14146" s="21">
        <v>585</v>
      </c>
      <c r="B14146" s="24">
        <f>IF(B12923,MAX(0,B12316),0)</f>
        <v>0</v>
      </c>
      <c r="C14146" s="10"/>
    </row>
    <row r="14147" spans="1:3">
      <c r="A14147" s="21">
        <v>586</v>
      </c>
      <c r="B14147" s="24">
        <f>IF(B12924,MAX(0,B12317),0)</f>
        <v>0</v>
      </c>
      <c r="C14147" s="10"/>
    </row>
    <row r="14148" spans="1:3">
      <c r="A14148" s="21">
        <v>587</v>
      </c>
      <c r="B14148" s="24">
        <f>IF(B12925,MAX(0,B12318),0)</f>
        <v>0</v>
      </c>
      <c r="C14148" s="10"/>
    </row>
    <row r="14149" spans="1:3">
      <c r="A14149" s="21">
        <v>588</v>
      </c>
      <c r="B14149" s="24">
        <f>IF(B12926,MAX(0,B12319),0)</f>
        <v>0</v>
      </c>
      <c r="C14149" s="10"/>
    </row>
    <row r="14150" spans="1:3">
      <c r="A14150" s="21">
        <v>589</v>
      </c>
      <c r="B14150" s="24">
        <f>IF(B12927,MAX(0,B12320),0)</f>
        <v>0</v>
      </c>
      <c r="C14150" s="10"/>
    </row>
    <row r="14151" spans="1:3">
      <c r="A14151" s="21">
        <v>590</v>
      </c>
      <c r="B14151" s="24">
        <f>IF(B12928,MAX(0,B12321),0)</f>
        <v>0</v>
      </c>
      <c r="C14151" s="10"/>
    </row>
    <row r="14152" spans="1:3">
      <c r="A14152" s="21">
        <v>591</v>
      </c>
      <c r="B14152" s="24">
        <f>IF(B12929,MAX(0,B12322),0)</f>
        <v>0</v>
      </c>
      <c r="C14152" s="10"/>
    </row>
    <row r="14153" spans="1:3">
      <c r="A14153" s="21">
        <v>592</v>
      </c>
      <c r="B14153" s="24">
        <f>IF(B12930,MAX(0,B12323),0)</f>
        <v>0</v>
      </c>
      <c r="C14153" s="10"/>
    </row>
    <row r="14154" spans="1:3">
      <c r="A14154" s="21">
        <v>593</v>
      </c>
      <c r="B14154" s="24">
        <f>IF(B12931,MAX(0,B12324),0)</f>
        <v>0</v>
      </c>
      <c r="C14154" s="10"/>
    </row>
    <row r="14155" spans="1:3">
      <c r="A14155" s="21">
        <v>594</v>
      </c>
      <c r="B14155" s="24">
        <f>IF(B12932,MAX(0,B12325),0)</f>
        <v>0</v>
      </c>
      <c r="C14155" s="10"/>
    </row>
    <row r="14156" spans="1:3">
      <c r="A14156" s="21">
        <v>595</v>
      </c>
      <c r="B14156" s="24">
        <f>IF(B12933,MAX(0,B12326),0)</f>
        <v>0</v>
      </c>
      <c r="C14156" s="10"/>
    </row>
    <row r="14157" spans="1:3">
      <c r="A14157" s="21">
        <v>596</v>
      </c>
      <c r="B14157" s="24">
        <f>IF(B12934,MAX(0,B12327),0)</f>
        <v>0</v>
      </c>
      <c r="C14157" s="10"/>
    </row>
    <row r="14158" spans="1:3">
      <c r="A14158" s="21">
        <v>597</v>
      </c>
      <c r="B14158" s="24">
        <f>IF(B12935,MAX(0,B12328),0)</f>
        <v>0</v>
      </c>
      <c r="C14158" s="10"/>
    </row>
    <row r="14159" spans="1:3">
      <c r="A14159" s="21">
        <v>598</v>
      </c>
      <c r="B14159" s="24">
        <f>IF(B12936,MAX(0,B12329),0)</f>
        <v>0</v>
      </c>
      <c r="C14159" s="10"/>
    </row>
    <row r="14160" spans="1:3">
      <c r="A14160" s="21">
        <v>599</v>
      </c>
      <c r="B14160" s="24">
        <f>IF(B12937,MAX(0,B12330),0)</f>
        <v>0</v>
      </c>
      <c r="C14160" s="10"/>
    </row>
    <row r="14161" spans="1:3">
      <c r="A14161" s="21">
        <v>600</v>
      </c>
      <c r="B14161" s="24">
        <f>IF(B12938,MAX(0,B12331),0)</f>
        <v>0</v>
      </c>
      <c r="C14161" s="10"/>
    </row>
    <row r="14163" spans="1:3" ht="21" customHeight="1">
      <c r="A14163" s="1" t="s">
        <v>744</v>
      </c>
    </row>
    <row r="14164" spans="1:3">
      <c r="A14164" s="2" t="s">
        <v>254</v>
      </c>
    </row>
    <row r="14165" spans="1:3">
      <c r="A14165" s="12" t="s">
        <v>732</v>
      </c>
    </row>
    <row r="14166" spans="1:3">
      <c r="A14166" s="12" t="s">
        <v>745</v>
      </c>
    </row>
    <row r="14167" spans="1:3">
      <c r="A14167" s="12" t="s">
        <v>746</v>
      </c>
    </row>
    <row r="14168" spans="1:3">
      <c r="A14168" s="12" t="s">
        <v>747</v>
      </c>
    </row>
    <row r="14169" spans="1:3">
      <c r="A14169" s="12" t="s">
        <v>748</v>
      </c>
    </row>
    <row r="14170" spans="1:3">
      <c r="A14170" s="2" t="s">
        <v>749</v>
      </c>
    </row>
    <row r="14172" spans="1:3">
      <c r="B14172" s="3" t="s">
        <v>750</v>
      </c>
    </row>
    <row r="14173" spans="1:3">
      <c r="A14173" s="21">
        <v>1</v>
      </c>
      <c r="B14173" s="24">
        <f>IF(B12339,(100/'11'!B$17*'Calc1'!B9197*('Calc3'!B$73+'Calc3'!B$55)),0)</f>
        <v>0</v>
      </c>
      <c r="C14173" s="10"/>
    </row>
    <row r="14174" spans="1:3">
      <c r="A14174" s="21">
        <v>2</v>
      </c>
      <c r="B14174" s="24">
        <f>IF(B12340,(100/'11'!B$17*'Calc1'!B9198*('Calc3'!B$73+'Calc3'!B$55)),0)</f>
        <v>0</v>
      </c>
      <c r="C14174" s="10"/>
    </row>
    <row r="14175" spans="1:3">
      <c r="A14175" s="21">
        <v>3</v>
      </c>
      <c r="B14175" s="24">
        <f>IF(B12341,(100/'11'!B$17*'Calc1'!B9199*('Calc3'!B$73+'Calc3'!B$55)),0)</f>
        <v>0</v>
      </c>
      <c r="C14175" s="10"/>
    </row>
    <row r="14176" spans="1:3">
      <c r="A14176" s="21">
        <v>4</v>
      </c>
      <c r="B14176" s="24">
        <f>IF(B12342,(100/'11'!B$17*'Calc1'!B9200*('Calc3'!B$73+'Calc3'!B$55)),0)</f>
        <v>0</v>
      </c>
      <c r="C14176" s="10"/>
    </row>
    <row r="14177" spans="1:3">
      <c r="A14177" s="21">
        <v>5</v>
      </c>
      <c r="B14177" s="24">
        <f>IF(B12343,(100/'11'!B$17*'Calc1'!B9201*('Calc3'!B$73+'Calc3'!B$55)),0)</f>
        <v>0</v>
      </c>
      <c r="C14177" s="10"/>
    </row>
    <row r="14178" spans="1:3">
      <c r="A14178" s="21">
        <v>6</v>
      </c>
      <c r="B14178" s="24">
        <f>IF(B12344,(100/'11'!B$17*'Calc1'!B9202*('Calc3'!B$73+'Calc3'!B$55)),0)</f>
        <v>0</v>
      </c>
      <c r="C14178" s="10"/>
    </row>
    <row r="14179" spans="1:3">
      <c r="A14179" s="21">
        <v>7</v>
      </c>
      <c r="B14179" s="24">
        <f>IF(B12345,(100/'11'!B$17*'Calc1'!B9203*('Calc3'!B$73+'Calc3'!B$55)),0)</f>
        <v>0</v>
      </c>
      <c r="C14179" s="10"/>
    </row>
    <row r="14180" spans="1:3">
      <c r="A14180" s="21">
        <v>8</v>
      </c>
      <c r="B14180" s="24">
        <f>IF(B12346,(100/'11'!B$17*'Calc1'!B9204*('Calc3'!B$73+'Calc3'!B$55)),0)</f>
        <v>0</v>
      </c>
      <c r="C14180" s="10"/>
    </row>
    <row r="14181" spans="1:3">
      <c r="A14181" s="21">
        <v>9</v>
      </c>
      <c r="B14181" s="24">
        <f>IF(B12347,(100/'11'!B$17*'Calc1'!B9205*('Calc3'!B$73+'Calc3'!B$55)),0)</f>
        <v>0</v>
      </c>
      <c r="C14181" s="10"/>
    </row>
    <row r="14182" spans="1:3">
      <c r="A14182" s="21">
        <v>10</v>
      </c>
      <c r="B14182" s="24">
        <f>IF(B12348,(100/'11'!B$17*'Calc1'!B9206*('Calc3'!B$73+'Calc3'!B$55)),0)</f>
        <v>0</v>
      </c>
      <c r="C14182" s="10"/>
    </row>
    <row r="14183" spans="1:3">
      <c r="A14183" s="21">
        <v>11</v>
      </c>
      <c r="B14183" s="24">
        <f>IF(B12349,(100/'11'!B$17*'Calc1'!B9207*('Calc3'!B$73+'Calc3'!B$55)),0)</f>
        <v>0</v>
      </c>
      <c r="C14183" s="10"/>
    </row>
    <row r="14184" spans="1:3">
      <c r="A14184" s="21">
        <v>12</v>
      </c>
      <c r="B14184" s="24">
        <f>IF(B12350,(100/'11'!B$17*'Calc1'!B9208*('Calc3'!B$73+'Calc3'!B$55)),0)</f>
        <v>0</v>
      </c>
      <c r="C14184" s="10"/>
    </row>
    <row r="14185" spans="1:3">
      <c r="A14185" s="21">
        <v>13</v>
      </c>
      <c r="B14185" s="24">
        <f>IF(B12351,(100/'11'!B$17*'Calc1'!B9209*('Calc3'!B$73+'Calc3'!B$55)),0)</f>
        <v>0</v>
      </c>
      <c r="C14185" s="10"/>
    </row>
    <row r="14186" spans="1:3">
      <c r="A14186" s="21">
        <v>14</v>
      </c>
      <c r="B14186" s="24">
        <f>IF(B12352,(100/'11'!B$17*'Calc1'!B9210*('Calc3'!B$73+'Calc3'!B$55)),0)</f>
        <v>0</v>
      </c>
      <c r="C14186" s="10"/>
    </row>
    <row r="14187" spans="1:3">
      <c r="A14187" s="21">
        <v>15</v>
      </c>
      <c r="B14187" s="24">
        <f>IF(B12353,(100/'11'!B$17*'Calc1'!B9211*('Calc3'!B$73+'Calc3'!B$55)),0)</f>
        <v>0</v>
      </c>
      <c r="C14187" s="10"/>
    </row>
    <row r="14188" spans="1:3">
      <c r="A14188" s="21">
        <v>16</v>
      </c>
      <c r="B14188" s="24">
        <f>IF(B12354,(100/'11'!B$17*'Calc1'!B9212*('Calc3'!B$73+'Calc3'!B$55)),0)</f>
        <v>0</v>
      </c>
      <c r="C14188" s="10"/>
    </row>
    <row r="14189" spans="1:3">
      <c r="A14189" s="21">
        <v>17</v>
      </c>
      <c r="B14189" s="24">
        <f>IF(B12355,(100/'11'!B$17*'Calc1'!B9213*('Calc3'!B$73+'Calc3'!B$55)),0)</f>
        <v>0</v>
      </c>
      <c r="C14189" s="10"/>
    </row>
    <row r="14190" spans="1:3">
      <c r="A14190" s="21">
        <v>18</v>
      </c>
      <c r="B14190" s="24">
        <f>IF(B12356,(100/'11'!B$17*'Calc1'!B9214*('Calc3'!B$73+'Calc3'!B$55)),0)</f>
        <v>0</v>
      </c>
      <c r="C14190" s="10"/>
    </row>
    <row r="14191" spans="1:3">
      <c r="A14191" s="21">
        <v>19</v>
      </c>
      <c r="B14191" s="24">
        <f>IF(B12357,(100/'11'!B$17*'Calc1'!B9215*('Calc3'!B$73+'Calc3'!B$55)),0)</f>
        <v>0</v>
      </c>
      <c r="C14191" s="10"/>
    </row>
    <row r="14192" spans="1:3">
      <c r="A14192" s="21">
        <v>20</v>
      </c>
      <c r="B14192" s="24">
        <f>IF(B12358,(100/'11'!B$17*'Calc1'!B9216*('Calc3'!B$73+'Calc3'!B$55)),0)</f>
        <v>0</v>
      </c>
      <c r="C14192" s="10"/>
    </row>
    <row r="14193" spans="1:3">
      <c r="A14193" s="21">
        <v>21</v>
      </c>
      <c r="B14193" s="24">
        <f>IF(B12359,(100/'11'!B$17*'Calc1'!B9217*('Calc3'!B$73+'Calc3'!B$55)),0)</f>
        <v>0</v>
      </c>
      <c r="C14193" s="10"/>
    </row>
    <row r="14194" spans="1:3">
      <c r="A14194" s="21">
        <v>22</v>
      </c>
      <c r="B14194" s="24">
        <f>IF(B12360,(100/'11'!B$17*'Calc1'!B9218*('Calc3'!B$73+'Calc3'!B$55)),0)</f>
        <v>0</v>
      </c>
      <c r="C14194" s="10"/>
    </row>
    <row r="14195" spans="1:3">
      <c r="A14195" s="21">
        <v>23</v>
      </c>
      <c r="B14195" s="24">
        <f>IF(B12361,(100/'11'!B$17*'Calc1'!B9219*('Calc3'!B$73+'Calc3'!B$55)),0)</f>
        <v>0</v>
      </c>
      <c r="C14195" s="10"/>
    </row>
    <row r="14196" spans="1:3">
      <c r="A14196" s="21">
        <v>24</v>
      </c>
      <c r="B14196" s="24">
        <f>IF(B12362,(100/'11'!B$17*'Calc1'!B9220*('Calc3'!B$73+'Calc3'!B$55)),0)</f>
        <v>0</v>
      </c>
      <c r="C14196" s="10"/>
    </row>
    <row r="14197" spans="1:3">
      <c r="A14197" s="21">
        <v>25</v>
      </c>
      <c r="B14197" s="24">
        <f>IF(B12363,(100/'11'!B$17*'Calc1'!B9221*('Calc3'!B$73+'Calc3'!B$55)),0)</f>
        <v>0</v>
      </c>
      <c r="C14197" s="10"/>
    </row>
    <row r="14198" spans="1:3">
      <c r="A14198" s="21">
        <v>26</v>
      </c>
      <c r="B14198" s="24">
        <f>IF(B12364,(100/'11'!B$17*'Calc1'!B9222*('Calc3'!B$73+'Calc3'!B$55)),0)</f>
        <v>0</v>
      </c>
      <c r="C14198" s="10"/>
    </row>
    <row r="14199" spans="1:3">
      <c r="A14199" s="21">
        <v>27</v>
      </c>
      <c r="B14199" s="24">
        <f>IF(B12365,(100/'11'!B$17*'Calc1'!B9223*('Calc3'!B$73+'Calc3'!B$55)),0)</f>
        <v>0</v>
      </c>
      <c r="C14199" s="10"/>
    </row>
    <row r="14200" spans="1:3">
      <c r="A14200" s="21">
        <v>28</v>
      </c>
      <c r="B14200" s="24">
        <f>IF(B12366,(100/'11'!B$17*'Calc1'!B9224*('Calc3'!B$73+'Calc3'!B$55)),0)</f>
        <v>0</v>
      </c>
      <c r="C14200" s="10"/>
    </row>
    <row r="14201" spans="1:3">
      <c r="A14201" s="21">
        <v>29</v>
      </c>
      <c r="B14201" s="24">
        <f>IF(B12367,(100/'11'!B$17*'Calc1'!B9225*('Calc3'!B$73+'Calc3'!B$55)),0)</f>
        <v>0</v>
      </c>
      <c r="C14201" s="10"/>
    </row>
    <row r="14202" spans="1:3">
      <c r="A14202" s="21">
        <v>30</v>
      </c>
      <c r="B14202" s="24">
        <f>IF(B12368,(100/'11'!B$17*'Calc1'!B9226*('Calc3'!B$73+'Calc3'!B$55)),0)</f>
        <v>0</v>
      </c>
      <c r="C14202" s="10"/>
    </row>
    <row r="14203" spans="1:3">
      <c r="A14203" s="21">
        <v>31</v>
      </c>
      <c r="B14203" s="24">
        <f>IF(B12369,(100/'11'!B$17*'Calc1'!B9227*('Calc3'!B$73+'Calc3'!B$55)),0)</f>
        <v>0</v>
      </c>
      <c r="C14203" s="10"/>
    </row>
    <row r="14204" spans="1:3">
      <c r="A14204" s="21">
        <v>32</v>
      </c>
      <c r="B14204" s="24">
        <f>IF(B12370,(100/'11'!B$17*'Calc1'!B9228*('Calc3'!B$73+'Calc3'!B$55)),0)</f>
        <v>0</v>
      </c>
      <c r="C14204" s="10"/>
    </row>
    <row r="14205" spans="1:3">
      <c r="A14205" s="21">
        <v>33</v>
      </c>
      <c r="B14205" s="24">
        <f>IF(B12371,(100/'11'!B$17*'Calc1'!B9229*('Calc3'!B$73+'Calc3'!B$55)),0)</f>
        <v>0</v>
      </c>
      <c r="C14205" s="10"/>
    </row>
    <row r="14206" spans="1:3">
      <c r="A14206" s="21">
        <v>34</v>
      </c>
      <c r="B14206" s="24">
        <f>IF(B12372,(100/'11'!B$17*'Calc1'!B9230*('Calc3'!B$73+'Calc3'!B$55)),0)</f>
        <v>0</v>
      </c>
      <c r="C14206" s="10"/>
    </row>
    <row r="14207" spans="1:3">
      <c r="A14207" s="21">
        <v>35</v>
      </c>
      <c r="B14207" s="24">
        <f>IF(B12373,(100/'11'!B$17*'Calc1'!B9231*('Calc3'!B$73+'Calc3'!B$55)),0)</f>
        <v>0</v>
      </c>
      <c r="C14207" s="10"/>
    </row>
    <row r="14208" spans="1:3">
      <c r="A14208" s="21">
        <v>36</v>
      </c>
      <c r="B14208" s="24">
        <f>IF(B12374,(100/'11'!B$17*'Calc1'!B9232*('Calc3'!B$73+'Calc3'!B$55)),0)</f>
        <v>0</v>
      </c>
      <c r="C14208" s="10"/>
    </row>
    <row r="14209" spans="1:3">
      <c r="A14209" s="21">
        <v>37</v>
      </c>
      <c r="B14209" s="24">
        <f>IF(B12375,(100/'11'!B$17*'Calc1'!B9233*('Calc3'!B$73+'Calc3'!B$55)),0)</f>
        <v>0</v>
      </c>
      <c r="C14209" s="10"/>
    </row>
    <row r="14210" spans="1:3">
      <c r="A14210" s="21">
        <v>38</v>
      </c>
      <c r="B14210" s="24">
        <f>IF(B12376,(100/'11'!B$17*'Calc1'!B9234*('Calc3'!B$73+'Calc3'!B$55)),0)</f>
        <v>0</v>
      </c>
      <c r="C14210" s="10"/>
    </row>
    <row r="14211" spans="1:3">
      <c r="A14211" s="21">
        <v>39</v>
      </c>
      <c r="B14211" s="24">
        <f>IF(B12377,(100/'11'!B$17*'Calc1'!B9235*('Calc3'!B$73+'Calc3'!B$55)),0)</f>
        <v>0</v>
      </c>
      <c r="C14211" s="10"/>
    </row>
    <row r="14212" spans="1:3">
      <c r="A14212" s="21">
        <v>40</v>
      </c>
      <c r="B14212" s="24">
        <f>IF(B12378,(100/'11'!B$17*'Calc1'!B9236*('Calc3'!B$73+'Calc3'!B$55)),0)</f>
        <v>0</v>
      </c>
      <c r="C14212" s="10"/>
    </row>
    <row r="14213" spans="1:3">
      <c r="A14213" s="21">
        <v>41</v>
      </c>
      <c r="B14213" s="24">
        <f>IF(B12379,(100/'11'!B$17*'Calc1'!B9237*('Calc3'!B$73+'Calc3'!B$55)),0)</f>
        <v>0</v>
      </c>
      <c r="C14213" s="10"/>
    </row>
    <row r="14214" spans="1:3">
      <c r="A14214" s="21">
        <v>42</v>
      </c>
      <c r="B14214" s="24">
        <f>IF(B12380,(100/'11'!B$17*'Calc1'!B9238*('Calc3'!B$73+'Calc3'!B$55)),0)</f>
        <v>0</v>
      </c>
      <c r="C14214" s="10"/>
    </row>
    <row r="14215" spans="1:3">
      <c r="A14215" s="21">
        <v>43</v>
      </c>
      <c r="B14215" s="24">
        <f>IF(B12381,(100/'11'!B$17*'Calc1'!B9239*('Calc3'!B$73+'Calc3'!B$55)),0)</f>
        <v>0</v>
      </c>
      <c r="C14215" s="10"/>
    </row>
    <row r="14216" spans="1:3">
      <c r="A14216" s="21">
        <v>44</v>
      </c>
      <c r="B14216" s="24">
        <f>IF(B12382,(100/'11'!B$17*'Calc1'!B9240*('Calc3'!B$73+'Calc3'!B$55)),0)</f>
        <v>0</v>
      </c>
      <c r="C14216" s="10"/>
    </row>
    <row r="14217" spans="1:3">
      <c r="A14217" s="21">
        <v>45</v>
      </c>
      <c r="B14217" s="24">
        <f>IF(B12383,(100/'11'!B$17*'Calc1'!B9241*('Calc3'!B$73+'Calc3'!B$55)),0)</f>
        <v>0</v>
      </c>
      <c r="C14217" s="10"/>
    </row>
    <row r="14218" spans="1:3">
      <c r="A14218" s="21">
        <v>46</v>
      </c>
      <c r="B14218" s="24">
        <f>IF(B12384,(100/'11'!B$17*'Calc1'!B9242*('Calc3'!B$73+'Calc3'!B$55)),0)</f>
        <v>0</v>
      </c>
      <c r="C14218" s="10"/>
    </row>
    <row r="14219" spans="1:3">
      <c r="A14219" s="21">
        <v>47</v>
      </c>
      <c r="B14219" s="24">
        <f>IF(B12385,(100/'11'!B$17*'Calc1'!B9243*('Calc3'!B$73+'Calc3'!B$55)),0)</f>
        <v>0</v>
      </c>
      <c r="C14219" s="10"/>
    </row>
    <row r="14220" spans="1:3">
      <c r="A14220" s="21">
        <v>48</v>
      </c>
      <c r="B14220" s="24">
        <f>IF(B12386,(100/'11'!B$17*'Calc1'!B9244*('Calc3'!B$73+'Calc3'!B$55)),0)</f>
        <v>0</v>
      </c>
      <c r="C14220" s="10"/>
    </row>
    <row r="14221" spans="1:3">
      <c r="A14221" s="21">
        <v>49</v>
      </c>
      <c r="B14221" s="24">
        <f>IF(B12387,(100/'11'!B$17*'Calc1'!B9245*('Calc3'!B$73+'Calc3'!B$55)),0)</f>
        <v>0</v>
      </c>
      <c r="C14221" s="10"/>
    </row>
    <row r="14222" spans="1:3">
      <c r="A14222" s="21">
        <v>50</v>
      </c>
      <c r="B14222" s="24">
        <f>IF(B12388,(100/'11'!B$17*'Calc1'!B9246*('Calc3'!B$73+'Calc3'!B$55)),0)</f>
        <v>0</v>
      </c>
      <c r="C14222" s="10"/>
    </row>
    <row r="14223" spans="1:3">
      <c r="A14223" s="21">
        <v>51</v>
      </c>
      <c r="B14223" s="24">
        <f>IF(B12389,(100/'11'!B$17*'Calc1'!B9247*('Calc3'!B$73+'Calc3'!B$55)),0)</f>
        <v>0</v>
      </c>
      <c r="C14223" s="10"/>
    </row>
    <row r="14224" spans="1:3">
      <c r="A14224" s="21">
        <v>52</v>
      </c>
      <c r="B14224" s="24">
        <f>IF(B12390,(100/'11'!B$17*'Calc1'!B9248*('Calc3'!B$73+'Calc3'!B$55)),0)</f>
        <v>0</v>
      </c>
      <c r="C14224" s="10"/>
    </row>
    <row r="14225" spans="1:3">
      <c r="A14225" s="21">
        <v>53</v>
      </c>
      <c r="B14225" s="24">
        <f>IF(B12391,(100/'11'!B$17*'Calc1'!B9249*('Calc3'!B$73+'Calc3'!B$55)),0)</f>
        <v>0</v>
      </c>
      <c r="C14225" s="10"/>
    </row>
    <row r="14226" spans="1:3">
      <c r="A14226" s="21">
        <v>54</v>
      </c>
      <c r="B14226" s="24">
        <f>IF(B12392,(100/'11'!B$17*'Calc1'!B9250*('Calc3'!B$73+'Calc3'!B$55)),0)</f>
        <v>0</v>
      </c>
      <c r="C14226" s="10"/>
    </row>
    <row r="14227" spans="1:3">
      <c r="A14227" s="21">
        <v>55</v>
      </c>
      <c r="B14227" s="24">
        <f>IF(B12393,(100/'11'!B$17*'Calc1'!B9251*('Calc3'!B$73+'Calc3'!B$55)),0)</f>
        <v>0</v>
      </c>
      <c r="C14227" s="10"/>
    </row>
    <row r="14228" spans="1:3">
      <c r="A14228" s="21">
        <v>56</v>
      </c>
      <c r="B14228" s="24">
        <f>IF(B12394,(100/'11'!B$17*'Calc1'!B9252*('Calc3'!B$73+'Calc3'!B$55)),0)</f>
        <v>0</v>
      </c>
      <c r="C14228" s="10"/>
    </row>
    <row r="14229" spans="1:3">
      <c r="A14229" s="21">
        <v>57</v>
      </c>
      <c r="B14229" s="24">
        <f>IF(B12395,(100/'11'!B$17*'Calc1'!B9253*('Calc3'!B$73+'Calc3'!B$55)),0)</f>
        <v>0</v>
      </c>
      <c r="C14229" s="10"/>
    </row>
    <row r="14230" spans="1:3">
      <c r="A14230" s="21">
        <v>58</v>
      </c>
      <c r="B14230" s="24">
        <f>IF(B12396,(100/'11'!B$17*'Calc1'!B9254*('Calc3'!B$73+'Calc3'!B$55)),0)</f>
        <v>0</v>
      </c>
      <c r="C14230" s="10"/>
    </row>
    <row r="14231" spans="1:3">
      <c r="A14231" s="21">
        <v>59</v>
      </c>
      <c r="B14231" s="24">
        <f>IF(B12397,(100/'11'!B$17*'Calc1'!B9255*('Calc3'!B$73+'Calc3'!B$55)),0)</f>
        <v>0</v>
      </c>
      <c r="C14231" s="10"/>
    </row>
    <row r="14232" spans="1:3">
      <c r="A14232" s="21">
        <v>60</v>
      </c>
      <c r="B14232" s="24">
        <f>IF(B12398,(100/'11'!B$17*'Calc1'!B9256*('Calc3'!B$73+'Calc3'!B$55)),0)</f>
        <v>0</v>
      </c>
      <c r="C14232" s="10"/>
    </row>
    <row r="14233" spans="1:3">
      <c r="A14233" s="21">
        <v>61</v>
      </c>
      <c r="B14233" s="24">
        <f>IF(B12399,(100/'11'!B$17*'Calc1'!B9257*('Calc3'!B$73+'Calc3'!B$55)),0)</f>
        <v>0</v>
      </c>
      <c r="C14233" s="10"/>
    </row>
    <row r="14234" spans="1:3">
      <c r="A14234" s="21">
        <v>62</v>
      </c>
      <c r="B14234" s="24">
        <f>IF(B12400,(100/'11'!B$17*'Calc1'!B9258*('Calc3'!B$73+'Calc3'!B$55)),0)</f>
        <v>0</v>
      </c>
      <c r="C14234" s="10"/>
    </row>
    <row r="14235" spans="1:3">
      <c r="A14235" s="21">
        <v>63</v>
      </c>
      <c r="B14235" s="24">
        <f>IF(B12401,(100/'11'!B$17*'Calc1'!B9259*('Calc3'!B$73+'Calc3'!B$55)),0)</f>
        <v>0</v>
      </c>
      <c r="C14235" s="10"/>
    </row>
    <row r="14236" spans="1:3">
      <c r="A14236" s="21">
        <v>64</v>
      </c>
      <c r="B14236" s="24">
        <f>IF(B12402,(100/'11'!B$17*'Calc1'!B9260*('Calc3'!B$73+'Calc3'!B$55)),0)</f>
        <v>0</v>
      </c>
      <c r="C14236" s="10"/>
    </row>
    <row r="14237" spans="1:3">
      <c r="A14237" s="21">
        <v>65</v>
      </c>
      <c r="B14237" s="24">
        <f>IF(B12403,(100/'11'!B$17*'Calc1'!B9261*('Calc3'!B$73+'Calc3'!B$55)),0)</f>
        <v>0</v>
      </c>
      <c r="C14237" s="10"/>
    </row>
    <row r="14238" spans="1:3">
      <c r="A14238" s="21">
        <v>66</v>
      </c>
      <c r="B14238" s="24">
        <f>IF(B12404,(100/'11'!B$17*'Calc1'!B9262*('Calc3'!B$73+'Calc3'!B$55)),0)</f>
        <v>0</v>
      </c>
      <c r="C14238" s="10"/>
    </row>
    <row r="14239" spans="1:3">
      <c r="A14239" s="21">
        <v>67</v>
      </c>
      <c r="B14239" s="24">
        <f>IF(B12405,(100/'11'!B$17*'Calc1'!B9263*('Calc3'!B$73+'Calc3'!B$55)),0)</f>
        <v>0</v>
      </c>
      <c r="C14239" s="10"/>
    </row>
    <row r="14240" spans="1:3">
      <c r="A14240" s="21">
        <v>68</v>
      </c>
      <c r="B14240" s="24">
        <f>IF(B12406,(100/'11'!B$17*'Calc1'!B9264*('Calc3'!B$73+'Calc3'!B$55)),0)</f>
        <v>0</v>
      </c>
      <c r="C14240" s="10"/>
    </row>
    <row r="14241" spans="1:3">
      <c r="A14241" s="21">
        <v>69</v>
      </c>
      <c r="B14241" s="24">
        <f>IF(B12407,(100/'11'!B$17*'Calc1'!B9265*('Calc3'!B$73+'Calc3'!B$55)),0)</f>
        <v>0</v>
      </c>
      <c r="C14241" s="10"/>
    </row>
    <row r="14242" spans="1:3">
      <c r="A14242" s="21">
        <v>70</v>
      </c>
      <c r="B14242" s="24">
        <f>IF(B12408,(100/'11'!B$17*'Calc1'!B9266*('Calc3'!B$73+'Calc3'!B$55)),0)</f>
        <v>0</v>
      </c>
      <c r="C14242" s="10"/>
    </row>
    <row r="14243" spans="1:3">
      <c r="A14243" s="21">
        <v>71</v>
      </c>
      <c r="B14243" s="24">
        <f>IF(B12409,(100/'11'!B$17*'Calc1'!B9267*('Calc3'!B$73+'Calc3'!B$55)),0)</f>
        <v>0</v>
      </c>
      <c r="C14243" s="10"/>
    </row>
    <row r="14244" spans="1:3">
      <c r="A14244" s="21">
        <v>72</v>
      </c>
      <c r="B14244" s="24">
        <f>IF(B12410,(100/'11'!B$17*'Calc1'!B9268*('Calc3'!B$73+'Calc3'!B$55)),0)</f>
        <v>0</v>
      </c>
      <c r="C14244" s="10"/>
    </row>
    <row r="14245" spans="1:3">
      <c r="A14245" s="21">
        <v>73</v>
      </c>
      <c r="B14245" s="24">
        <f>IF(B12411,(100/'11'!B$17*'Calc1'!B9269*('Calc3'!B$73+'Calc3'!B$55)),0)</f>
        <v>0</v>
      </c>
      <c r="C14245" s="10"/>
    </row>
    <row r="14246" spans="1:3">
      <c r="A14246" s="21">
        <v>74</v>
      </c>
      <c r="B14246" s="24">
        <f>IF(B12412,(100/'11'!B$17*'Calc1'!B9270*('Calc3'!B$73+'Calc3'!B$55)),0)</f>
        <v>0</v>
      </c>
      <c r="C14246" s="10"/>
    </row>
    <row r="14247" spans="1:3">
      <c r="A14247" s="21">
        <v>75</v>
      </c>
      <c r="B14247" s="24">
        <f>IF(B12413,(100/'11'!B$17*'Calc1'!B9271*('Calc3'!B$73+'Calc3'!B$55)),0)</f>
        <v>0</v>
      </c>
      <c r="C14247" s="10"/>
    </row>
    <row r="14248" spans="1:3">
      <c r="A14248" s="21">
        <v>76</v>
      </c>
      <c r="B14248" s="24">
        <f>IF(B12414,(100/'11'!B$17*'Calc1'!B9272*('Calc3'!B$73+'Calc3'!B$55)),0)</f>
        <v>0</v>
      </c>
      <c r="C14248" s="10"/>
    </row>
    <row r="14249" spans="1:3">
      <c r="A14249" s="21">
        <v>77</v>
      </c>
      <c r="B14249" s="24">
        <f>IF(B12415,(100/'11'!B$17*'Calc1'!B9273*('Calc3'!B$73+'Calc3'!B$55)),0)</f>
        <v>0</v>
      </c>
      <c r="C14249" s="10"/>
    </row>
    <row r="14250" spans="1:3">
      <c r="A14250" s="21">
        <v>78</v>
      </c>
      <c r="B14250" s="24">
        <f>IF(B12416,(100/'11'!B$17*'Calc1'!B9274*('Calc3'!B$73+'Calc3'!B$55)),0)</f>
        <v>0</v>
      </c>
      <c r="C14250" s="10"/>
    </row>
    <row r="14251" spans="1:3">
      <c r="A14251" s="21">
        <v>79</v>
      </c>
      <c r="B14251" s="24">
        <f>IF(B12417,(100/'11'!B$17*'Calc1'!B9275*('Calc3'!B$73+'Calc3'!B$55)),0)</f>
        <v>0</v>
      </c>
      <c r="C14251" s="10"/>
    </row>
    <row r="14252" spans="1:3">
      <c r="A14252" s="21">
        <v>80</v>
      </c>
      <c r="B14252" s="24">
        <f>IF(B12418,(100/'11'!B$17*'Calc1'!B9276*('Calc3'!B$73+'Calc3'!B$55)),0)</f>
        <v>0</v>
      </c>
      <c r="C14252" s="10"/>
    </row>
    <row r="14253" spans="1:3">
      <c r="A14253" s="21">
        <v>81</v>
      </c>
      <c r="B14253" s="24">
        <f>IF(B12419,(100/'11'!B$17*'Calc1'!B9277*('Calc3'!B$73+'Calc3'!B$55)),0)</f>
        <v>0</v>
      </c>
      <c r="C14253" s="10"/>
    </row>
    <row r="14254" spans="1:3">
      <c r="A14254" s="21">
        <v>82</v>
      </c>
      <c r="B14254" s="24">
        <f>IF(B12420,(100/'11'!B$17*'Calc1'!B9278*('Calc3'!B$73+'Calc3'!B$55)),0)</f>
        <v>0</v>
      </c>
      <c r="C14254" s="10"/>
    </row>
    <row r="14255" spans="1:3">
      <c r="A14255" s="21">
        <v>83</v>
      </c>
      <c r="B14255" s="24">
        <f>IF(B12421,(100/'11'!B$17*'Calc1'!B9279*('Calc3'!B$73+'Calc3'!B$55)),0)</f>
        <v>0</v>
      </c>
      <c r="C14255" s="10"/>
    </row>
    <row r="14256" spans="1:3">
      <c r="A14256" s="21">
        <v>84</v>
      </c>
      <c r="B14256" s="24">
        <f>IF(B12422,(100/'11'!B$17*'Calc1'!B9280*('Calc3'!B$73+'Calc3'!B$55)),0)</f>
        <v>0</v>
      </c>
      <c r="C14256" s="10"/>
    </row>
    <row r="14257" spans="1:3">
      <c r="A14257" s="21">
        <v>85</v>
      </c>
      <c r="B14257" s="24">
        <f>IF(B12423,(100/'11'!B$17*'Calc1'!B9281*('Calc3'!B$73+'Calc3'!B$55)),0)</f>
        <v>0</v>
      </c>
      <c r="C14257" s="10"/>
    </row>
    <row r="14258" spans="1:3">
      <c r="A14258" s="21">
        <v>86</v>
      </c>
      <c r="B14258" s="24">
        <f>IF(B12424,(100/'11'!B$17*'Calc1'!B9282*('Calc3'!B$73+'Calc3'!B$55)),0)</f>
        <v>0</v>
      </c>
      <c r="C14258" s="10"/>
    </row>
    <row r="14259" spans="1:3">
      <c r="A14259" s="21">
        <v>87</v>
      </c>
      <c r="B14259" s="24">
        <f>IF(B12425,(100/'11'!B$17*'Calc1'!B9283*('Calc3'!B$73+'Calc3'!B$55)),0)</f>
        <v>0</v>
      </c>
      <c r="C14259" s="10"/>
    </row>
    <row r="14260" spans="1:3">
      <c r="A14260" s="21">
        <v>88</v>
      </c>
      <c r="B14260" s="24">
        <f>IF(B12426,(100/'11'!B$17*'Calc1'!B9284*('Calc3'!B$73+'Calc3'!B$55)),0)</f>
        <v>0</v>
      </c>
      <c r="C14260" s="10"/>
    </row>
    <row r="14261" spans="1:3">
      <c r="A14261" s="21">
        <v>89</v>
      </c>
      <c r="B14261" s="24">
        <f>IF(B12427,(100/'11'!B$17*'Calc1'!B9285*('Calc3'!B$73+'Calc3'!B$55)),0)</f>
        <v>0</v>
      </c>
      <c r="C14261" s="10"/>
    </row>
    <row r="14262" spans="1:3">
      <c r="A14262" s="21">
        <v>90</v>
      </c>
      <c r="B14262" s="24">
        <f>IF(B12428,(100/'11'!B$17*'Calc1'!B9286*('Calc3'!B$73+'Calc3'!B$55)),0)</f>
        <v>0</v>
      </c>
      <c r="C14262" s="10"/>
    </row>
    <row r="14263" spans="1:3">
      <c r="A14263" s="21">
        <v>91</v>
      </c>
      <c r="B14263" s="24">
        <f>IF(B12429,(100/'11'!B$17*'Calc1'!B9287*('Calc3'!B$73+'Calc3'!B$55)),0)</f>
        <v>0</v>
      </c>
      <c r="C14263" s="10"/>
    </row>
    <row r="14264" spans="1:3">
      <c r="A14264" s="21">
        <v>92</v>
      </c>
      <c r="B14264" s="24">
        <f>IF(B12430,(100/'11'!B$17*'Calc1'!B9288*('Calc3'!B$73+'Calc3'!B$55)),0)</f>
        <v>0</v>
      </c>
      <c r="C14264" s="10"/>
    </row>
    <row r="14265" spans="1:3">
      <c r="A14265" s="21">
        <v>93</v>
      </c>
      <c r="B14265" s="24">
        <f>IF(B12431,(100/'11'!B$17*'Calc1'!B9289*('Calc3'!B$73+'Calc3'!B$55)),0)</f>
        <v>0</v>
      </c>
      <c r="C14265" s="10"/>
    </row>
    <row r="14266" spans="1:3">
      <c r="A14266" s="21">
        <v>94</v>
      </c>
      <c r="B14266" s="24">
        <f>IF(B12432,(100/'11'!B$17*'Calc1'!B9290*('Calc3'!B$73+'Calc3'!B$55)),0)</f>
        <v>0</v>
      </c>
      <c r="C14266" s="10"/>
    </row>
    <row r="14267" spans="1:3">
      <c r="A14267" s="21">
        <v>95</v>
      </c>
      <c r="B14267" s="24">
        <f>IF(B12433,(100/'11'!B$17*'Calc1'!B9291*('Calc3'!B$73+'Calc3'!B$55)),0)</f>
        <v>0</v>
      </c>
      <c r="C14267" s="10"/>
    </row>
    <row r="14268" spans="1:3">
      <c r="A14268" s="21">
        <v>96</v>
      </c>
      <c r="B14268" s="24">
        <f>IF(B12434,(100/'11'!B$17*'Calc1'!B9292*('Calc3'!B$73+'Calc3'!B$55)),0)</f>
        <v>0</v>
      </c>
      <c r="C14268" s="10"/>
    </row>
    <row r="14269" spans="1:3">
      <c r="A14269" s="21">
        <v>97</v>
      </c>
      <c r="B14269" s="24">
        <f>IF(B12435,(100/'11'!B$17*'Calc1'!B9293*('Calc3'!B$73+'Calc3'!B$55)),0)</f>
        <v>0</v>
      </c>
      <c r="C14269" s="10"/>
    </row>
    <row r="14270" spans="1:3">
      <c r="A14270" s="21">
        <v>98</v>
      </c>
      <c r="B14270" s="24">
        <f>IF(B12436,(100/'11'!B$17*'Calc1'!B9294*('Calc3'!B$73+'Calc3'!B$55)),0)</f>
        <v>0</v>
      </c>
      <c r="C14270" s="10"/>
    </row>
    <row r="14271" spans="1:3">
      <c r="A14271" s="21">
        <v>99</v>
      </c>
      <c r="B14271" s="24">
        <f>IF(B12437,(100/'11'!B$17*'Calc1'!B9295*('Calc3'!B$73+'Calc3'!B$55)),0)</f>
        <v>0</v>
      </c>
      <c r="C14271" s="10"/>
    </row>
    <row r="14272" spans="1:3">
      <c r="A14272" s="21">
        <v>100</v>
      </c>
      <c r="B14272" s="24">
        <f>IF(B12438,(100/'11'!B$17*'Calc1'!B9296*('Calc3'!B$73+'Calc3'!B$55)),0)</f>
        <v>0</v>
      </c>
      <c r="C14272" s="10"/>
    </row>
    <row r="14273" spans="1:3">
      <c r="A14273" s="21">
        <v>101</v>
      </c>
      <c r="B14273" s="24">
        <f>IF(B12439,(100/'11'!B$17*'Calc1'!B9297*('Calc3'!B$73+'Calc3'!B$55)),0)</f>
        <v>0</v>
      </c>
      <c r="C14273" s="10"/>
    </row>
    <row r="14274" spans="1:3">
      <c r="A14274" s="21">
        <v>102</v>
      </c>
      <c r="B14274" s="24">
        <f>IF(B12440,(100/'11'!B$17*'Calc1'!B9298*('Calc3'!B$73+'Calc3'!B$55)),0)</f>
        <v>0</v>
      </c>
      <c r="C14274" s="10"/>
    </row>
    <row r="14275" spans="1:3">
      <c r="A14275" s="21">
        <v>103</v>
      </c>
      <c r="B14275" s="24">
        <f>IF(B12441,(100/'11'!B$17*'Calc1'!B9299*('Calc3'!B$73+'Calc3'!B$55)),0)</f>
        <v>0</v>
      </c>
      <c r="C14275" s="10"/>
    </row>
    <row r="14276" spans="1:3">
      <c r="A14276" s="21">
        <v>104</v>
      </c>
      <c r="B14276" s="24">
        <f>IF(B12442,(100/'11'!B$17*'Calc1'!B9300*('Calc3'!B$73+'Calc3'!B$55)),0)</f>
        <v>0</v>
      </c>
      <c r="C14276" s="10"/>
    </row>
    <row r="14277" spans="1:3">
      <c r="A14277" s="21">
        <v>105</v>
      </c>
      <c r="B14277" s="24">
        <f>IF(B12443,(100/'11'!B$17*'Calc1'!B9301*('Calc3'!B$73+'Calc3'!B$55)),0)</f>
        <v>0</v>
      </c>
      <c r="C14277" s="10"/>
    </row>
    <row r="14278" spans="1:3">
      <c r="A14278" s="21">
        <v>106</v>
      </c>
      <c r="B14278" s="24">
        <f>IF(B12444,(100/'11'!B$17*'Calc1'!B9302*('Calc3'!B$73+'Calc3'!B$55)),0)</f>
        <v>0</v>
      </c>
      <c r="C14278" s="10"/>
    </row>
    <row r="14279" spans="1:3">
      <c r="A14279" s="21">
        <v>107</v>
      </c>
      <c r="B14279" s="24">
        <f>IF(B12445,(100/'11'!B$17*'Calc1'!B9303*('Calc3'!B$73+'Calc3'!B$55)),0)</f>
        <v>0</v>
      </c>
      <c r="C14279" s="10"/>
    </row>
    <row r="14280" spans="1:3">
      <c r="A14280" s="21">
        <v>108</v>
      </c>
      <c r="B14280" s="24">
        <f>IF(B12446,(100/'11'!B$17*'Calc1'!B9304*('Calc3'!B$73+'Calc3'!B$55)),0)</f>
        <v>0</v>
      </c>
      <c r="C14280" s="10"/>
    </row>
    <row r="14281" spans="1:3">
      <c r="A14281" s="21">
        <v>109</v>
      </c>
      <c r="B14281" s="24">
        <f>IF(B12447,(100/'11'!B$17*'Calc1'!B9305*('Calc3'!B$73+'Calc3'!B$55)),0)</f>
        <v>0</v>
      </c>
      <c r="C14281" s="10"/>
    </row>
    <row r="14282" spans="1:3">
      <c r="A14282" s="21">
        <v>110</v>
      </c>
      <c r="B14282" s="24">
        <f>IF(B12448,(100/'11'!B$17*'Calc1'!B9306*('Calc3'!B$73+'Calc3'!B$55)),0)</f>
        <v>0</v>
      </c>
      <c r="C14282" s="10"/>
    </row>
    <row r="14283" spans="1:3">
      <c r="A14283" s="21">
        <v>111</v>
      </c>
      <c r="B14283" s="24">
        <f>IF(B12449,(100/'11'!B$17*'Calc1'!B9307*('Calc3'!B$73+'Calc3'!B$55)),0)</f>
        <v>0</v>
      </c>
      <c r="C14283" s="10"/>
    </row>
    <row r="14284" spans="1:3">
      <c r="A14284" s="21">
        <v>112</v>
      </c>
      <c r="B14284" s="24">
        <f>IF(B12450,(100/'11'!B$17*'Calc1'!B9308*('Calc3'!B$73+'Calc3'!B$55)),0)</f>
        <v>0</v>
      </c>
      <c r="C14284" s="10"/>
    </row>
    <row r="14285" spans="1:3">
      <c r="A14285" s="21">
        <v>113</v>
      </c>
      <c r="B14285" s="24">
        <f>IF(B12451,(100/'11'!B$17*'Calc1'!B9309*('Calc3'!B$73+'Calc3'!B$55)),0)</f>
        <v>0</v>
      </c>
      <c r="C14285" s="10"/>
    </row>
    <row r="14286" spans="1:3">
      <c r="A14286" s="21">
        <v>114</v>
      </c>
      <c r="B14286" s="24">
        <f>IF(B12452,(100/'11'!B$17*'Calc1'!B9310*('Calc3'!B$73+'Calc3'!B$55)),0)</f>
        <v>0</v>
      </c>
      <c r="C14286" s="10"/>
    </row>
    <row r="14287" spans="1:3">
      <c r="A14287" s="21">
        <v>115</v>
      </c>
      <c r="B14287" s="24">
        <f>IF(B12453,(100/'11'!B$17*'Calc1'!B9311*('Calc3'!B$73+'Calc3'!B$55)),0)</f>
        <v>0</v>
      </c>
      <c r="C14287" s="10"/>
    </row>
    <row r="14288" spans="1:3">
      <c r="A14288" s="21">
        <v>116</v>
      </c>
      <c r="B14288" s="24">
        <f>IF(B12454,(100/'11'!B$17*'Calc1'!B9312*('Calc3'!B$73+'Calc3'!B$55)),0)</f>
        <v>0</v>
      </c>
      <c r="C14288" s="10"/>
    </row>
    <row r="14289" spans="1:3">
      <c r="A14289" s="21">
        <v>117</v>
      </c>
      <c r="B14289" s="24">
        <f>IF(B12455,(100/'11'!B$17*'Calc1'!B9313*('Calc3'!B$73+'Calc3'!B$55)),0)</f>
        <v>0</v>
      </c>
      <c r="C14289" s="10"/>
    </row>
    <row r="14290" spans="1:3">
      <c r="A14290" s="21">
        <v>118</v>
      </c>
      <c r="B14290" s="24">
        <f>IF(B12456,(100/'11'!B$17*'Calc1'!B9314*('Calc3'!B$73+'Calc3'!B$55)),0)</f>
        <v>0</v>
      </c>
      <c r="C14290" s="10"/>
    </row>
    <row r="14291" spans="1:3">
      <c r="A14291" s="21">
        <v>119</v>
      </c>
      <c r="B14291" s="24">
        <f>IF(B12457,(100/'11'!B$17*'Calc1'!B9315*('Calc3'!B$73+'Calc3'!B$55)),0)</f>
        <v>0</v>
      </c>
      <c r="C14291" s="10"/>
    </row>
    <row r="14292" spans="1:3">
      <c r="A14292" s="21">
        <v>120</v>
      </c>
      <c r="B14292" s="24">
        <f>IF(B12458,(100/'11'!B$17*'Calc1'!B9316*('Calc3'!B$73+'Calc3'!B$55)),0)</f>
        <v>0</v>
      </c>
      <c r="C14292" s="10"/>
    </row>
    <row r="14293" spans="1:3">
      <c r="A14293" s="21">
        <v>121</v>
      </c>
      <c r="B14293" s="24">
        <f>IF(B12459,(100/'11'!B$17*'Calc1'!B9317*('Calc3'!B$73+'Calc3'!B$55)),0)</f>
        <v>0</v>
      </c>
      <c r="C14293" s="10"/>
    </row>
    <row r="14294" spans="1:3">
      <c r="A14294" s="21">
        <v>122</v>
      </c>
      <c r="B14294" s="24">
        <f>IF(B12460,(100/'11'!B$17*'Calc1'!B9318*('Calc3'!B$73+'Calc3'!B$55)),0)</f>
        <v>0</v>
      </c>
      <c r="C14294" s="10"/>
    </row>
    <row r="14295" spans="1:3">
      <c r="A14295" s="21">
        <v>123</v>
      </c>
      <c r="B14295" s="24">
        <f>IF(B12461,(100/'11'!B$17*'Calc1'!B9319*('Calc3'!B$73+'Calc3'!B$55)),0)</f>
        <v>0</v>
      </c>
      <c r="C14295" s="10"/>
    </row>
    <row r="14296" spans="1:3">
      <c r="A14296" s="21">
        <v>124</v>
      </c>
      <c r="B14296" s="24">
        <f>IF(B12462,(100/'11'!B$17*'Calc1'!B9320*('Calc3'!B$73+'Calc3'!B$55)),0)</f>
        <v>0</v>
      </c>
      <c r="C14296" s="10"/>
    </row>
    <row r="14297" spans="1:3">
      <c r="A14297" s="21">
        <v>125</v>
      </c>
      <c r="B14297" s="24">
        <f>IF(B12463,(100/'11'!B$17*'Calc1'!B9321*('Calc3'!B$73+'Calc3'!B$55)),0)</f>
        <v>0</v>
      </c>
      <c r="C14297" s="10"/>
    </row>
    <row r="14298" spans="1:3">
      <c r="A14298" s="21">
        <v>126</v>
      </c>
      <c r="B14298" s="24">
        <f>IF(B12464,(100/'11'!B$17*'Calc1'!B9322*('Calc3'!B$73+'Calc3'!B$55)),0)</f>
        <v>0</v>
      </c>
      <c r="C14298" s="10"/>
    </row>
    <row r="14299" spans="1:3">
      <c r="A14299" s="21">
        <v>127</v>
      </c>
      <c r="B14299" s="24">
        <f>IF(B12465,(100/'11'!B$17*'Calc1'!B9323*('Calc3'!B$73+'Calc3'!B$55)),0)</f>
        <v>0</v>
      </c>
      <c r="C14299" s="10"/>
    </row>
    <row r="14300" spans="1:3">
      <c r="A14300" s="21">
        <v>128</v>
      </c>
      <c r="B14300" s="24">
        <f>IF(B12466,(100/'11'!B$17*'Calc1'!B9324*('Calc3'!B$73+'Calc3'!B$55)),0)</f>
        <v>0</v>
      </c>
      <c r="C14300" s="10"/>
    </row>
    <row r="14301" spans="1:3">
      <c r="A14301" s="21">
        <v>129</v>
      </c>
      <c r="B14301" s="24">
        <f>IF(B12467,(100/'11'!B$17*'Calc1'!B9325*('Calc3'!B$73+'Calc3'!B$55)),0)</f>
        <v>0</v>
      </c>
      <c r="C14301" s="10"/>
    </row>
    <row r="14302" spans="1:3">
      <c r="A14302" s="21">
        <v>130</v>
      </c>
      <c r="B14302" s="24">
        <f>IF(B12468,(100/'11'!B$17*'Calc1'!B9326*('Calc3'!B$73+'Calc3'!B$55)),0)</f>
        <v>0</v>
      </c>
      <c r="C14302" s="10"/>
    </row>
    <row r="14303" spans="1:3">
      <c r="A14303" s="21">
        <v>131</v>
      </c>
      <c r="B14303" s="24">
        <f>IF(B12469,(100/'11'!B$17*'Calc1'!B9327*('Calc3'!B$73+'Calc3'!B$55)),0)</f>
        <v>0</v>
      </c>
      <c r="C14303" s="10"/>
    </row>
    <row r="14304" spans="1:3">
      <c r="A14304" s="21">
        <v>132</v>
      </c>
      <c r="B14304" s="24">
        <f>IF(B12470,(100/'11'!B$17*'Calc1'!B9328*('Calc3'!B$73+'Calc3'!B$55)),0)</f>
        <v>0</v>
      </c>
      <c r="C14304" s="10"/>
    </row>
    <row r="14305" spans="1:3">
      <c r="A14305" s="21">
        <v>133</v>
      </c>
      <c r="B14305" s="24">
        <f>IF(B12471,(100/'11'!B$17*'Calc1'!B9329*('Calc3'!B$73+'Calc3'!B$55)),0)</f>
        <v>0</v>
      </c>
      <c r="C14305" s="10"/>
    </row>
    <row r="14306" spans="1:3">
      <c r="A14306" s="21">
        <v>134</v>
      </c>
      <c r="B14306" s="24">
        <f>IF(B12472,(100/'11'!B$17*'Calc1'!B9330*('Calc3'!B$73+'Calc3'!B$55)),0)</f>
        <v>0</v>
      </c>
      <c r="C14306" s="10"/>
    </row>
    <row r="14307" spans="1:3">
      <c r="A14307" s="21">
        <v>135</v>
      </c>
      <c r="B14307" s="24">
        <f>IF(B12473,(100/'11'!B$17*'Calc1'!B9331*('Calc3'!B$73+'Calc3'!B$55)),0)</f>
        <v>0</v>
      </c>
      <c r="C14307" s="10"/>
    </row>
    <row r="14308" spans="1:3">
      <c r="A14308" s="21">
        <v>136</v>
      </c>
      <c r="B14308" s="24">
        <f>IF(B12474,(100/'11'!B$17*'Calc1'!B9332*('Calc3'!B$73+'Calc3'!B$55)),0)</f>
        <v>0</v>
      </c>
      <c r="C14308" s="10"/>
    </row>
    <row r="14309" spans="1:3">
      <c r="A14309" s="21">
        <v>137</v>
      </c>
      <c r="B14309" s="24">
        <f>IF(B12475,(100/'11'!B$17*'Calc1'!B9333*('Calc3'!B$73+'Calc3'!B$55)),0)</f>
        <v>0</v>
      </c>
      <c r="C14309" s="10"/>
    </row>
    <row r="14310" spans="1:3">
      <c r="A14310" s="21">
        <v>138</v>
      </c>
      <c r="B14310" s="24">
        <f>IF(B12476,(100/'11'!B$17*'Calc1'!B9334*('Calc3'!B$73+'Calc3'!B$55)),0)</f>
        <v>0</v>
      </c>
      <c r="C14310" s="10"/>
    </row>
    <row r="14311" spans="1:3">
      <c r="A14311" s="21">
        <v>139</v>
      </c>
      <c r="B14311" s="24">
        <f>IF(B12477,(100/'11'!B$17*'Calc1'!B9335*('Calc3'!B$73+'Calc3'!B$55)),0)</f>
        <v>0</v>
      </c>
      <c r="C14311" s="10"/>
    </row>
    <row r="14312" spans="1:3">
      <c r="A14312" s="21">
        <v>140</v>
      </c>
      <c r="B14312" s="24">
        <f>IF(B12478,(100/'11'!B$17*'Calc1'!B9336*('Calc3'!B$73+'Calc3'!B$55)),0)</f>
        <v>0</v>
      </c>
      <c r="C14312" s="10"/>
    </row>
    <row r="14313" spans="1:3">
      <c r="A14313" s="21">
        <v>141</v>
      </c>
      <c r="B14313" s="24">
        <f>IF(B12479,(100/'11'!B$17*'Calc1'!B9337*('Calc3'!B$73+'Calc3'!B$55)),0)</f>
        <v>0</v>
      </c>
      <c r="C14313" s="10"/>
    </row>
    <row r="14314" spans="1:3">
      <c r="A14314" s="21">
        <v>142</v>
      </c>
      <c r="B14314" s="24">
        <f>IF(B12480,(100/'11'!B$17*'Calc1'!B9338*('Calc3'!B$73+'Calc3'!B$55)),0)</f>
        <v>0</v>
      </c>
      <c r="C14314" s="10"/>
    </row>
    <row r="14315" spans="1:3">
      <c r="A14315" s="21">
        <v>143</v>
      </c>
      <c r="B14315" s="24">
        <f>IF(B12481,(100/'11'!B$17*'Calc1'!B9339*('Calc3'!B$73+'Calc3'!B$55)),0)</f>
        <v>0</v>
      </c>
      <c r="C14315" s="10"/>
    </row>
    <row r="14316" spans="1:3">
      <c r="A14316" s="21">
        <v>144</v>
      </c>
      <c r="B14316" s="24">
        <f>IF(B12482,(100/'11'!B$17*'Calc1'!B9340*('Calc3'!B$73+'Calc3'!B$55)),0)</f>
        <v>0</v>
      </c>
      <c r="C14316" s="10"/>
    </row>
    <row r="14317" spans="1:3">
      <c r="A14317" s="21">
        <v>145</v>
      </c>
      <c r="B14317" s="24">
        <f>IF(B12483,(100/'11'!B$17*'Calc1'!B9341*('Calc3'!B$73+'Calc3'!B$55)),0)</f>
        <v>0</v>
      </c>
      <c r="C14317" s="10"/>
    </row>
    <row r="14318" spans="1:3">
      <c r="A14318" s="21">
        <v>146</v>
      </c>
      <c r="B14318" s="24">
        <f>IF(B12484,(100/'11'!B$17*'Calc1'!B9342*('Calc3'!B$73+'Calc3'!B$55)),0)</f>
        <v>0</v>
      </c>
      <c r="C14318" s="10"/>
    </row>
    <row r="14319" spans="1:3">
      <c r="A14319" s="21">
        <v>147</v>
      </c>
      <c r="B14319" s="24">
        <f>IF(B12485,(100/'11'!B$17*'Calc1'!B9343*('Calc3'!B$73+'Calc3'!B$55)),0)</f>
        <v>0</v>
      </c>
      <c r="C14319" s="10"/>
    </row>
    <row r="14320" spans="1:3">
      <c r="A14320" s="21">
        <v>148</v>
      </c>
      <c r="B14320" s="24">
        <f>IF(B12486,(100/'11'!B$17*'Calc1'!B9344*('Calc3'!B$73+'Calc3'!B$55)),0)</f>
        <v>0</v>
      </c>
      <c r="C14320" s="10"/>
    </row>
    <row r="14321" spans="1:3">
      <c r="A14321" s="21">
        <v>149</v>
      </c>
      <c r="B14321" s="24">
        <f>IF(B12487,(100/'11'!B$17*'Calc1'!B9345*('Calc3'!B$73+'Calc3'!B$55)),0)</f>
        <v>0</v>
      </c>
      <c r="C14321" s="10"/>
    </row>
    <row r="14322" spans="1:3">
      <c r="A14322" s="21">
        <v>150</v>
      </c>
      <c r="B14322" s="24">
        <f>IF(B12488,(100/'11'!B$17*'Calc1'!B9346*('Calc3'!B$73+'Calc3'!B$55)),0)</f>
        <v>0</v>
      </c>
      <c r="C14322" s="10"/>
    </row>
    <row r="14323" spans="1:3">
      <c r="A14323" s="21">
        <v>151</v>
      </c>
      <c r="B14323" s="24">
        <f>IF(B12489,(100/'11'!B$17*'Calc1'!B9347*('Calc3'!B$73+'Calc3'!B$55)),0)</f>
        <v>0</v>
      </c>
      <c r="C14323" s="10"/>
    </row>
    <row r="14324" spans="1:3">
      <c r="A14324" s="21">
        <v>152</v>
      </c>
      <c r="B14324" s="24">
        <f>IF(B12490,(100/'11'!B$17*'Calc1'!B9348*('Calc3'!B$73+'Calc3'!B$55)),0)</f>
        <v>0</v>
      </c>
      <c r="C14324" s="10"/>
    </row>
    <row r="14325" spans="1:3">
      <c r="A14325" s="21">
        <v>153</v>
      </c>
      <c r="B14325" s="24">
        <f>IF(B12491,(100/'11'!B$17*'Calc1'!B9349*('Calc3'!B$73+'Calc3'!B$55)),0)</f>
        <v>0</v>
      </c>
      <c r="C14325" s="10"/>
    </row>
    <row r="14326" spans="1:3">
      <c r="A14326" s="21">
        <v>154</v>
      </c>
      <c r="B14326" s="24">
        <f>IF(B12492,(100/'11'!B$17*'Calc1'!B9350*('Calc3'!B$73+'Calc3'!B$55)),0)</f>
        <v>0</v>
      </c>
      <c r="C14326" s="10"/>
    </row>
    <row r="14327" spans="1:3">
      <c r="A14327" s="21">
        <v>155</v>
      </c>
      <c r="B14327" s="24">
        <f>IF(B12493,(100/'11'!B$17*'Calc1'!B9351*('Calc3'!B$73+'Calc3'!B$55)),0)</f>
        <v>0</v>
      </c>
      <c r="C14327" s="10"/>
    </row>
    <row r="14328" spans="1:3">
      <c r="A14328" s="21">
        <v>156</v>
      </c>
      <c r="B14328" s="24">
        <f>IF(B12494,(100/'11'!B$17*'Calc1'!B9352*('Calc3'!B$73+'Calc3'!B$55)),0)</f>
        <v>0</v>
      </c>
      <c r="C14328" s="10"/>
    </row>
    <row r="14329" spans="1:3">
      <c r="A14329" s="21">
        <v>157</v>
      </c>
      <c r="B14329" s="24">
        <f>IF(B12495,(100/'11'!B$17*'Calc1'!B9353*('Calc3'!B$73+'Calc3'!B$55)),0)</f>
        <v>0</v>
      </c>
      <c r="C14329" s="10"/>
    </row>
    <row r="14330" spans="1:3">
      <c r="A14330" s="21">
        <v>158</v>
      </c>
      <c r="B14330" s="24">
        <f>IF(B12496,(100/'11'!B$17*'Calc1'!B9354*('Calc3'!B$73+'Calc3'!B$55)),0)</f>
        <v>0</v>
      </c>
      <c r="C14330" s="10"/>
    </row>
    <row r="14331" spans="1:3">
      <c r="A14331" s="21">
        <v>159</v>
      </c>
      <c r="B14331" s="24">
        <f>IF(B12497,(100/'11'!B$17*'Calc1'!B9355*('Calc3'!B$73+'Calc3'!B$55)),0)</f>
        <v>0</v>
      </c>
      <c r="C14331" s="10"/>
    </row>
    <row r="14332" spans="1:3">
      <c r="A14332" s="21">
        <v>160</v>
      </c>
      <c r="B14332" s="24">
        <f>IF(B12498,(100/'11'!B$17*'Calc1'!B9356*('Calc3'!B$73+'Calc3'!B$55)),0)</f>
        <v>0</v>
      </c>
      <c r="C14332" s="10"/>
    </row>
    <row r="14333" spans="1:3">
      <c r="A14333" s="21">
        <v>161</v>
      </c>
      <c r="B14333" s="24">
        <f>IF(B12499,(100/'11'!B$17*'Calc1'!B9357*('Calc3'!B$73+'Calc3'!B$55)),0)</f>
        <v>0</v>
      </c>
      <c r="C14333" s="10"/>
    </row>
    <row r="14334" spans="1:3">
      <c r="A14334" s="21">
        <v>162</v>
      </c>
      <c r="B14334" s="24">
        <f>IF(B12500,(100/'11'!B$17*'Calc1'!B9358*('Calc3'!B$73+'Calc3'!B$55)),0)</f>
        <v>0</v>
      </c>
      <c r="C14334" s="10"/>
    </row>
    <row r="14335" spans="1:3">
      <c r="A14335" s="21">
        <v>163</v>
      </c>
      <c r="B14335" s="24">
        <f>IF(B12501,(100/'11'!B$17*'Calc1'!B9359*('Calc3'!B$73+'Calc3'!B$55)),0)</f>
        <v>0</v>
      </c>
      <c r="C14335" s="10"/>
    </row>
    <row r="14336" spans="1:3">
      <c r="A14336" s="21">
        <v>164</v>
      </c>
      <c r="B14336" s="24">
        <f>IF(B12502,(100/'11'!B$17*'Calc1'!B9360*('Calc3'!B$73+'Calc3'!B$55)),0)</f>
        <v>0</v>
      </c>
      <c r="C14336" s="10"/>
    </row>
    <row r="14337" spans="1:3">
      <c r="A14337" s="21">
        <v>165</v>
      </c>
      <c r="B14337" s="24">
        <f>IF(B12503,(100/'11'!B$17*'Calc1'!B9361*('Calc3'!B$73+'Calc3'!B$55)),0)</f>
        <v>0</v>
      </c>
      <c r="C14337" s="10"/>
    </row>
    <row r="14338" spans="1:3">
      <c r="A14338" s="21">
        <v>166</v>
      </c>
      <c r="B14338" s="24">
        <f>IF(B12504,(100/'11'!B$17*'Calc1'!B9362*('Calc3'!B$73+'Calc3'!B$55)),0)</f>
        <v>0</v>
      </c>
      <c r="C14338" s="10"/>
    </row>
    <row r="14339" spans="1:3">
      <c r="A14339" s="21">
        <v>167</v>
      </c>
      <c r="B14339" s="24">
        <f>IF(B12505,(100/'11'!B$17*'Calc1'!B9363*('Calc3'!B$73+'Calc3'!B$55)),0)</f>
        <v>0</v>
      </c>
      <c r="C14339" s="10"/>
    </row>
    <row r="14340" spans="1:3">
      <c r="A14340" s="21">
        <v>168</v>
      </c>
      <c r="B14340" s="24">
        <f>IF(B12506,(100/'11'!B$17*'Calc1'!B9364*('Calc3'!B$73+'Calc3'!B$55)),0)</f>
        <v>0</v>
      </c>
      <c r="C14340" s="10"/>
    </row>
    <row r="14341" spans="1:3">
      <c r="A14341" s="21">
        <v>169</v>
      </c>
      <c r="B14341" s="24">
        <f>IF(B12507,(100/'11'!B$17*'Calc1'!B9365*('Calc3'!B$73+'Calc3'!B$55)),0)</f>
        <v>0</v>
      </c>
      <c r="C14341" s="10"/>
    </row>
    <row r="14342" spans="1:3">
      <c r="A14342" s="21">
        <v>170</v>
      </c>
      <c r="B14342" s="24">
        <f>IF(B12508,(100/'11'!B$17*'Calc1'!B9366*('Calc3'!B$73+'Calc3'!B$55)),0)</f>
        <v>0</v>
      </c>
      <c r="C14342" s="10"/>
    </row>
    <row r="14343" spans="1:3">
      <c r="A14343" s="21">
        <v>171</v>
      </c>
      <c r="B14343" s="24">
        <f>IF(B12509,(100/'11'!B$17*'Calc1'!B9367*('Calc3'!B$73+'Calc3'!B$55)),0)</f>
        <v>0</v>
      </c>
      <c r="C14343" s="10"/>
    </row>
    <row r="14344" spans="1:3">
      <c r="A14344" s="21">
        <v>172</v>
      </c>
      <c r="B14344" s="24">
        <f>IF(B12510,(100/'11'!B$17*'Calc1'!B9368*('Calc3'!B$73+'Calc3'!B$55)),0)</f>
        <v>0</v>
      </c>
      <c r="C14344" s="10"/>
    </row>
    <row r="14345" spans="1:3">
      <c r="A14345" s="21">
        <v>173</v>
      </c>
      <c r="B14345" s="24">
        <f>IF(B12511,(100/'11'!B$17*'Calc1'!B9369*('Calc3'!B$73+'Calc3'!B$55)),0)</f>
        <v>0</v>
      </c>
      <c r="C14345" s="10"/>
    </row>
    <row r="14346" spans="1:3">
      <c r="A14346" s="21">
        <v>174</v>
      </c>
      <c r="B14346" s="24">
        <f>IF(B12512,(100/'11'!B$17*'Calc1'!B9370*('Calc3'!B$73+'Calc3'!B$55)),0)</f>
        <v>0</v>
      </c>
      <c r="C14346" s="10"/>
    </row>
    <row r="14347" spans="1:3">
      <c r="A14347" s="21">
        <v>175</v>
      </c>
      <c r="B14347" s="24">
        <f>IF(B12513,(100/'11'!B$17*'Calc1'!B9371*('Calc3'!B$73+'Calc3'!B$55)),0)</f>
        <v>0</v>
      </c>
      <c r="C14347" s="10"/>
    </row>
    <row r="14348" spans="1:3">
      <c r="A14348" s="21">
        <v>176</v>
      </c>
      <c r="B14348" s="24">
        <f>IF(B12514,(100/'11'!B$17*'Calc1'!B9372*('Calc3'!B$73+'Calc3'!B$55)),0)</f>
        <v>0</v>
      </c>
      <c r="C14348" s="10"/>
    </row>
    <row r="14349" spans="1:3">
      <c r="A14349" s="21">
        <v>177</v>
      </c>
      <c r="B14349" s="24">
        <f>IF(B12515,(100/'11'!B$17*'Calc1'!B9373*('Calc3'!B$73+'Calc3'!B$55)),0)</f>
        <v>0</v>
      </c>
      <c r="C14349" s="10"/>
    </row>
    <row r="14350" spans="1:3">
      <c r="A14350" s="21">
        <v>178</v>
      </c>
      <c r="B14350" s="24">
        <f>IF(B12516,(100/'11'!B$17*'Calc1'!B9374*('Calc3'!B$73+'Calc3'!B$55)),0)</f>
        <v>0</v>
      </c>
      <c r="C14350" s="10"/>
    </row>
    <row r="14351" spans="1:3">
      <c r="A14351" s="21">
        <v>179</v>
      </c>
      <c r="B14351" s="24">
        <f>IF(B12517,(100/'11'!B$17*'Calc1'!B9375*('Calc3'!B$73+'Calc3'!B$55)),0)</f>
        <v>0</v>
      </c>
      <c r="C14351" s="10"/>
    </row>
    <row r="14352" spans="1:3">
      <c r="A14352" s="21">
        <v>180</v>
      </c>
      <c r="B14352" s="24">
        <f>IF(B12518,(100/'11'!B$17*'Calc1'!B9376*('Calc3'!B$73+'Calc3'!B$55)),0)</f>
        <v>0</v>
      </c>
      <c r="C14352" s="10"/>
    </row>
    <row r="14353" spans="1:3">
      <c r="A14353" s="21">
        <v>181</v>
      </c>
      <c r="B14353" s="24">
        <f>IF(B12519,(100/'11'!B$17*'Calc1'!B9377*('Calc3'!B$73+'Calc3'!B$55)),0)</f>
        <v>0</v>
      </c>
      <c r="C14353" s="10"/>
    </row>
    <row r="14354" spans="1:3">
      <c r="A14354" s="21">
        <v>182</v>
      </c>
      <c r="B14354" s="24">
        <f>IF(B12520,(100/'11'!B$17*'Calc1'!B9378*('Calc3'!B$73+'Calc3'!B$55)),0)</f>
        <v>0</v>
      </c>
      <c r="C14354" s="10"/>
    </row>
    <row r="14355" spans="1:3">
      <c r="A14355" s="21">
        <v>183</v>
      </c>
      <c r="B14355" s="24">
        <f>IF(B12521,(100/'11'!B$17*'Calc1'!B9379*('Calc3'!B$73+'Calc3'!B$55)),0)</f>
        <v>0</v>
      </c>
      <c r="C14355" s="10"/>
    </row>
    <row r="14356" spans="1:3">
      <c r="A14356" s="21">
        <v>184</v>
      </c>
      <c r="B14356" s="24">
        <f>IF(B12522,(100/'11'!B$17*'Calc1'!B9380*('Calc3'!B$73+'Calc3'!B$55)),0)</f>
        <v>0</v>
      </c>
      <c r="C14356" s="10"/>
    </row>
    <row r="14357" spans="1:3">
      <c r="A14357" s="21">
        <v>185</v>
      </c>
      <c r="B14357" s="24">
        <f>IF(B12523,(100/'11'!B$17*'Calc1'!B9381*('Calc3'!B$73+'Calc3'!B$55)),0)</f>
        <v>0</v>
      </c>
      <c r="C14357" s="10"/>
    </row>
    <row r="14358" spans="1:3">
      <c r="A14358" s="21">
        <v>186</v>
      </c>
      <c r="B14358" s="24">
        <f>IF(B12524,(100/'11'!B$17*'Calc1'!B9382*('Calc3'!B$73+'Calc3'!B$55)),0)</f>
        <v>0</v>
      </c>
      <c r="C14358" s="10"/>
    </row>
    <row r="14359" spans="1:3">
      <c r="A14359" s="21">
        <v>187</v>
      </c>
      <c r="B14359" s="24">
        <f>IF(B12525,(100/'11'!B$17*'Calc1'!B9383*('Calc3'!B$73+'Calc3'!B$55)),0)</f>
        <v>0</v>
      </c>
      <c r="C14359" s="10"/>
    </row>
    <row r="14360" spans="1:3">
      <c r="A14360" s="21">
        <v>188</v>
      </c>
      <c r="B14360" s="24">
        <f>IF(B12526,(100/'11'!B$17*'Calc1'!B9384*('Calc3'!B$73+'Calc3'!B$55)),0)</f>
        <v>0</v>
      </c>
      <c r="C14360" s="10"/>
    </row>
    <row r="14361" spans="1:3">
      <c r="A14361" s="21">
        <v>189</v>
      </c>
      <c r="B14361" s="24">
        <f>IF(B12527,(100/'11'!B$17*'Calc1'!B9385*('Calc3'!B$73+'Calc3'!B$55)),0)</f>
        <v>0</v>
      </c>
      <c r="C14361" s="10"/>
    </row>
    <row r="14362" spans="1:3">
      <c r="A14362" s="21">
        <v>190</v>
      </c>
      <c r="B14362" s="24">
        <f>IF(B12528,(100/'11'!B$17*'Calc1'!B9386*('Calc3'!B$73+'Calc3'!B$55)),0)</f>
        <v>0</v>
      </c>
      <c r="C14362" s="10"/>
    </row>
    <row r="14363" spans="1:3">
      <c r="A14363" s="21">
        <v>191</v>
      </c>
      <c r="B14363" s="24">
        <f>IF(B12529,(100/'11'!B$17*'Calc1'!B9387*('Calc3'!B$73+'Calc3'!B$55)),0)</f>
        <v>0</v>
      </c>
      <c r="C14363" s="10"/>
    </row>
    <row r="14364" spans="1:3">
      <c r="A14364" s="21">
        <v>192</v>
      </c>
      <c r="B14364" s="24">
        <f>IF(B12530,(100/'11'!B$17*'Calc1'!B9388*('Calc3'!B$73+'Calc3'!B$55)),0)</f>
        <v>0</v>
      </c>
      <c r="C14364" s="10"/>
    </row>
    <row r="14365" spans="1:3">
      <c r="A14365" s="21">
        <v>193</v>
      </c>
      <c r="B14365" s="24">
        <f>IF(B12531,(100/'11'!B$17*'Calc1'!B9389*('Calc3'!B$73+'Calc3'!B$55)),0)</f>
        <v>0</v>
      </c>
      <c r="C14365" s="10"/>
    </row>
    <row r="14366" spans="1:3">
      <c r="A14366" s="21">
        <v>194</v>
      </c>
      <c r="B14366" s="24">
        <f>IF(B12532,(100/'11'!B$17*'Calc1'!B9390*('Calc3'!B$73+'Calc3'!B$55)),0)</f>
        <v>0</v>
      </c>
      <c r="C14366" s="10"/>
    </row>
    <row r="14367" spans="1:3">
      <c r="A14367" s="21">
        <v>195</v>
      </c>
      <c r="B14367" s="24">
        <f>IF(B12533,(100/'11'!B$17*'Calc1'!B9391*('Calc3'!B$73+'Calc3'!B$55)),0)</f>
        <v>0</v>
      </c>
      <c r="C14367" s="10"/>
    </row>
    <row r="14368" spans="1:3">
      <c r="A14368" s="21">
        <v>196</v>
      </c>
      <c r="B14368" s="24">
        <f>IF(B12534,(100/'11'!B$17*'Calc1'!B9392*('Calc3'!B$73+'Calc3'!B$55)),0)</f>
        <v>0</v>
      </c>
      <c r="C14368" s="10"/>
    </row>
    <row r="14369" spans="1:3">
      <c r="A14369" s="21">
        <v>197</v>
      </c>
      <c r="B14369" s="24">
        <f>IF(B12535,(100/'11'!B$17*'Calc1'!B9393*('Calc3'!B$73+'Calc3'!B$55)),0)</f>
        <v>0</v>
      </c>
      <c r="C14369" s="10"/>
    </row>
    <row r="14370" spans="1:3">
      <c r="A14370" s="21">
        <v>198</v>
      </c>
      <c r="B14370" s="24">
        <f>IF(B12536,(100/'11'!B$17*'Calc1'!B9394*('Calc3'!B$73+'Calc3'!B$55)),0)</f>
        <v>0</v>
      </c>
      <c r="C14370" s="10"/>
    </row>
    <row r="14371" spans="1:3">
      <c r="A14371" s="21">
        <v>199</v>
      </c>
      <c r="B14371" s="24">
        <f>IF(B12537,(100/'11'!B$17*'Calc1'!B9395*('Calc3'!B$73+'Calc3'!B$55)),0)</f>
        <v>0</v>
      </c>
      <c r="C14371" s="10"/>
    </row>
    <row r="14372" spans="1:3">
      <c r="A14372" s="21">
        <v>200</v>
      </c>
      <c r="B14372" s="24">
        <f>IF(B12538,(100/'11'!B$17*'Calc1'!B9396*('Calc3'!B$73+'Calc3'!B$55)),0)</f>
        <v>0</v>
      </c>
      <c r="C14372" s="10"/>
    </row>
    <row r="14373" spans="1:3">
      <c r="A14373" s="21">
        <v>201</v>
      </c>
      <c r="B14373" s="24">
        <f>IF(B12539,(100/'11'!B$17*'Calc1'!B9397*('Calc3'!B$73+'Calc3'!B$55)),0)</f>
        <v>0</v>
      </c>
      <c r="C14373" s="10"/>
    </row>
    <row r="14374" spans="1:3">
      <c r="A14374" s="21">
        <v>202</v>
      </c>
      <c r="B14374" s="24">
        <f>IF(B12540,(100/'11'!B$17*'Calc1'!B9398*('Calc3'!B$73+'Calc3'!B$55)),0)</f>
        <v>0</v>
      </c>
      <c r="C14374" s="10"/>
    </row>
    <row r="14375" spans="1:3">
      <c r="A14375" s="21">
        <v>203</v>
      </c>
      <c r="B14375" s="24">
        <f>IF(B12541,(100/'11'!B$17*'Calc1'!B9399*('Calc3'!B$73+'Calc3'!B$55)),0)</f>
        <v>0</v>
      </c>
      <c r="C14375" s="10"/>
    </row>
    <row r="14376" spans="1:3">
      <c r="A14376" s="21">
        <v>204</v>
      </c>
      <c r="B14376" s="24">
        <f>IF(B12542,(100/'11'!B$17*'Calc1'!B9400*('Calc3'!B$73+'Calc3'!B$55)),0)</f>
        <v>0</v>
      </c>
      <c r="C14376" s="10"/>
    </row>
    <row r="14377" spans="1:3">
      <c r="A14377" s="21">
        <v>205</v>
      </c>
      <c r="B14377" s="24">
        <f>IF(B12543,(100/'11'!B$17*'Calc1'!B9401*('Calc3'!B$73+'Calc3'!B$55)),0)</f>
        <v>0</v>
      </c>
      <c r="C14377" s="10"/>
    </row>
    <row r="14378" spans="1:3">
      <c r="A14378" s="21">
        <v>206</v>
      </c>
      <c r="B14378" s="24">
        <f>IF(B12544,(100/'11'!B$17*'Calc1'!B9402*('Calc3'!B$73+'Calc3'!B$55)),0)</f>
        <v>0</v>
      </c>
      <c r="C14378" s="10"/>
    </row>
    <row r="14379" spans="1:3">
      <c r="A14379" s="21">
        <v>207</v>
      </c>
      <c r="B14379" s="24">
        <f>IF(B12545,(100/'11'!B$17*'Calc1'!B9403*('Calc3'!B$73+'Calc3'!B$55)),0)</f>
        <v>0</v>
      </c>
      <c r="C14379" s="10"/>
    </row>
    <row r="14380" spans="1:3">
      <c r="A14380" s="21">
        <v>208</v>
      </c>
      <c r="B14380" s="24">
        <f>IF(B12546,(100/'11'!B$17*'Calc1'!B9404*('Calc3'!B$73+'Calc3'!B$55)),0)</f>
        <v>0</v>
      </c>
      <c r="C14380" s="10"/>
    </row>
    <row r="14381" spans="1:3">
      <c r="A14381" s="21">
        <v>209</v>
      </c>
      <c r="B14381" s="24">
        <f>IF(B12547,(100/'11'!B$17*'Calc1'!B9405*('Calc3'!B$73+'Calc3'!B$55)),0)</f>
        <v>0</v>
      </c>
      <c r="C14381" s="10"/>
    </row>
    <row r="14382" spans="1:3">
      <c r="A14382" s="21">
        <v>210</v>
      </c>
      <c r="B14382" s="24">
        <f>IF(B12548,(100/'11'!B$17*'Calc1'!B9406*('Calc3'!B$73+'Calc3'!B$55)),0)</f>
        <v>0</v>
      </c>
      <c r="C14382" s="10"/>
    </row>
    <row r="14383" spans="1:3">
      <c r="A14383" s="21">
        <v>211</v>
      </c>
      <c r="B14383" s="24">
        <f>IF(B12549,(100/'11'!B$17*'Calc1'!B9407*('Calc3'!B$73+'Calc3'!B$55)),0)</f>
        <v>0</v>
      </c>
      <c r="C14383" s="10"/>
    </row>
    <row r="14384" spans="1:3">
      <c r="A14384" s="21">
        <v>212</v>
      </c>
      <c r="B14384" s="24">
        <f>IF(B12550,(100/'11'!B$17*'Calc1'!B9408*('Calc3'!B$73+'Calc3'!B$55)),0)</f>
        <v>0</v>
      </c>
      <c r="C14384" s="10"/>
    </row>
    <row r="14385" spans="1:3">
      <c r="A14385" s="21">
        <v>213</v>
      </c>
      <c r="B14385" s="24">
        <f>IF(B12551,(100/'11'!B$17*'Calc1'!B9409*('Calc3'!B$73+'Calc3'!B$55)),0)</f>
        <v>0</v>
      </c>
      <c r="C14385" s="10"/>
    </row>
    <row r="14386" spans="1:3">
      <c r="A14386" s="21">
        <v>214</v>
      </c>
      <c r="B14386" s="24">
        <f>IF(B12552,(100/'11'!B$17*'Calc1'!B9410*('Calc3'!B$73+'Calc3'!B$55)),0)</f>
        <v>0</v>
      </c>
      <c r="C14386" s="10"/>
    </row>
    <row r="14387" spans="1:3">
      <c r="A14387" s="21">
        <v>215</v>
      </c>
      <c r="B14387" s="24">
        <f>IF(B12553,(100/'11'!B$17*'Calc1'!B9411*('Calc3'!B$73+'Calc3'!B$55)),0)</f>
        <v>0</v>
      </c>
      <c r="C14387" s="10"/>
    </row>
    <row r="14388" spans="1:3">
      <c r="A14388" s="21">
        <v>216</v>
      </c>
      <c r="B14388" s="24">
        <f>IF(B12554,(100/'11'!B$17*'Calc1'!B9412*('Calc3'!B$73+'Calc3'!B$55)),0)</f>
        <v>0</v>
      </c>
      <c r="C14388" s="10"/>
    </row>
    <row r="14389" spans="1:3">
      <c r="A14389" s="21">
        <v>217</v>
      </c>
      <c r="B14389" s="24">
        <f>IF(B12555,(100/'11'!B$17*'Calc1'!B9413*('Calc3'!B$73+'Calc3'!B$55)),0)</f>
        <v>0</v>
      </c>
      <c r="C14389" s="10"/>
    </row>
    <row r="14390" spans="1:3">
      <c r="A14390" s="21">
        <v>218</v>
      </c>
      <c r="B14390" s="24">
        <f>IF(B12556,(100/'11'!B$17*'Calc1'!B9414*('Calc3'!B$73+'Calc3'!B$55)),0)</f>
        <v>0</v>
      </c>
      <c r="C14390" s="10"/>
    </row>
    <row r="14391" spans="1:3">
      <c r="A14391" s="21">
        <v>219</v>
      </c>
      <c r="B14391" s="24">
        <f>IF(B12557,(100/'11'!B$17*'Calc1'!B9415*('Calc3'!B$73+'Calc3'!B$55)),0)</f>
        <v>0</v>
      </c>
      <c r="C14391" s="10"/>
    </row>
    <row r="14392" spans="1:3">
      <c r="A14392" s="21">
        <v>220</v>
      </c>
      <c r="B14392" s="24">
        <f>IF(B12558,(100/'11'!B$17*'Calc1'!B9416*('Calc3'!B$73+'Calc3'!B$55)),0)</f>
        <v>0</v>
      </c>
      <c r="C14392" s="10"/>
    </row>
    <row r="14393" spans="1:3">
      <c r="A14393" s="21">
        <v>221</v>
      </c>
      <c r="B14393" s="24">
        <f>IF(B12559,(100/'11'!B$17*'Calc1'!B9417*('Calc3'!B$73+'Calc3'!B$55)),0)</f>
        <v>0</v>
      </c>
      <c r="C14393" s="10"/>
    </row>
    <row r="14394" spans="1:3">
      <c r="A14394" s="21">
        <v>222</v>
      </c>
      <c r="B14394" s="24">
        <f>IF(B12560,(100/'11'!B$17*'Calc1'!B9418*('Calc3'!B$73+'Calc3'!B$55)),0)</f>
        <v>0</v>
      </c>
      <c r="C14394" s="10"/>
    </row>
    <row r="14395" spans="1:3">
      <c r="A14395" s="21">
        <v>223</v>
      </c>
      <c r="B14395" s="24">
        <f>IF(B12561,(100/'11'!B$17*'Calc1'!B9419*('Calc3'!B$73+'Calc3'!B$55)),0)</f>
        <v>0</v>
      </c>
      <c r="C14395" s="10"/>
    </row>
    <row r="14396" spans="1:3">
      <c r="A14396" s="21">
        <v>224</v>
      </c>
      <c r="B14396" s="24">
        <f>IF(B12562,(100/'11'!B$17*'Calc1'!B9420*('Calc3'!B$73+'Calc3'!B$55)),0)</f>
        <v>0</v>
      </c>
      <c r="C14396" s="10"/>
    </row>
    <row r="14397" spans="1:3">
      <c r="A14397" s="21">
        <v>225</v>
      </c>
      <c r="B14397" s="24">
        <f>IF(B12563,(100/'11'!B$17*'Calc1'!B9421*('Calc3'!B$73+'Calc3'!B$55)),0)</f>
        <v>0</v>
      </c>
      <c r="C14397" s="10"/>
    </row>
    <row r="14398" spans="1:3">
      <c r="A14398" s="21">
        <v>226</v>
      </c>
      <c r="B14398" s="24">
        <f>IF(B12564,(100/'11'!B$17*'Calc1'!B9422*('Calc3'!B$73+'Calc3'!B$55)),0)</f>
        <v>0</v>
      </c>
      <c r="C14398" s="10"/>
    </row>
    <row r="14399" spans="1:3">
      <c r="A14399" s="21">
        <v>227</v>
      </c>
      <c r="B14399" s="24">
        <f>IF(B12565,(100/'11'!B$17*'Calc1'!B9423*('Calc3'!B$73+'Calc3'!B$55)),0)</f>
        <v>0</v>
      </c>
      <c r="C14399" s="10"/>
    </row>
    <row r="14400" spans="1:3">
      <c r="A14400" s="21">
        <v>228</v>
      </c>
      <c r="B14400" s="24">
        <f>IF(B12566,(100/'11'!B$17*'Calc1'!B9424*('Calc3'!B$73+'Calc3'!B$55)),0)</f>
        <v>0</v>
      </c>
      <c r="C14400" s="10"/>
    </row>
    <row r="14401" spans="1:3">
      <c r="A14401" s="21">
        <v>229</v>
      </c>
      <c r="B14401" s="24">
        <f>IF(B12567,(100/'11'!B$17*'Calc1'!B9425*('Calc3'!B$73+'Calc3'!B$55)),0)</f>
        <v>0</v>
      </c>
      <c r="C14401" s="10"/>
    </row>
    <row r="14402" spans="1:3">
      <c r="A14402" s="21">
        <v>230</v>
      </c>
      <c r="B14402" s="24">
        <f>IF(B12568,(100/'11'!B$17*'Calc1'!B9426*('Calc3'!B$73+'Calc3'!B$55)),0)</f>
        <v>0</v>
      </c>
      <c r="C14402" s="10"/>
    </row>
    <row r="14403" spans="1:3">
      <c r="A14403" s="21">
        <v>231</v>
      </c>
      <c r="B14403" s="24">
        <f>IF(B12569,(100/'11'!B$17*'Calc1'!B9427*('Calc3'!B$73+'Calc3'!B$55)),0)</f>
        <v>0</v>
      </c>
      <c r="C14403" s="10"/>
    </row>
    <row r="14404" spans="1:3">
      <c r="A14404" s="21">
        <v>232</v>
      </c>
      <c r="B14404" s="24">
        <f>IF(B12570,(100/'11'!B$17*'Calc1'!B9428*('Calc3'!B$73+'Calc3'!B$55)),0)</f>
        <v>0</v>
      </c>
      <c r="C14404" s="10"/>
    </row>
    <row r="14405" spans="1:3">
      <c r="A14405" s="21">
        <v>233</v>
      </c>
      <c r="B14405" s="24">
        <f>IF(B12571,(100/'11'!B$17*'Calc1'!B9429*('Calc3'!B$73+'Calc3'!B$55)),0)</f>
        <v>0</v>
      </c>
      <c r="C14405" s="10"/>
    </row>
    <row r="14406" spans="1:3">
      <c r="A14406" s="21">
        <v>234</v>
      </c>
      <c r="B14406" s="24">
        <f>IF(B12572,(100/'11'!B$17*'Calc1'!B9430*('Calc3'!B$73+'Calc3'!B$55)),0)</f>
        <v>0</v>
      </c>
      <c r="C14406" s="10"/>
    </row>
    <row r="14407" spans="1:3">
      <c r="A14407" s="21">
        <v>235</v>
      </c>
      <c r="B14407" s="24">
        <f>IF(B12573,(100/'11'!B$17*'Calc1'!B9431*('Calc3'!B$73+'Calc3'!B$55)),0)</f>
        <v>0</v>
      </c>
      <c r="C14407" s="10"/>
    </row>
    <row r="14408" spans="1:3">
      <c r="A14408" s="21">
        <v>236</v>
      </c>
      <c r="B14408" s="24">
        <f>IF(B12574,(100/'11'!B$17*'Calc1'!B9432*('Calc3'!B$73+'Calc3'!B$55)),0)</f>
        <v>0</v>
      </c>
      <c r="C14408" s="10"/>
    </row>
    <row r="14409" spans="1:3">
      <c r="A14409" s="21">
        <v>237</v>
      </c>
      <c r="B14409" s="24">
        <f>IF(B12575,(100/'11'!B$17*'Calc1'!B9433*('Calc3'!B$73+'Calc3'!B$55)),0)</f>
        <v>0</v>
      </c>
      <c r="C14409" s="10"/>
    </row>
    <row r="14410" spans="1:3">
      <c r="A14410" s="21">
        <v>238</v>
      </c>
      <c r="B14410" s="24">
        <f>IF(B12576,(100/'11'!B$17*'Calc1'!B9434*('Calc3'!B$73+'Calc3'!B$55)),0)</f>
        <v>0</v>
      </c>
      <c r="C14410" s="10"/>
    </row>
    <row r="14411" spans="1:3">
      <c r="A14411" s="21">
        <v>239</v>
      </c>
      <c r="B14411" s="24">
        <f>IF(B12577,(100/'11'!B$17*'Calc1'!B9435*('Calc3'!B$73+'Calc3'!B$55)),0)</f>
        <v>0</v>
      </c>
      <c r="C14411" s="10"/>
    </row>
    <row r="14412" spans="1:3">
      <c r="A14412" s="21">
        <v>240</v>
      </c>
      <c r="B14412" s="24">
        <f>IF(B12578,(100/'11'!B$17*'Calc1'!B9436*('Calc3'!B$73+'Calc3'!B$55)),0)</f>
        <v>0</v>
      </c>
      <c r="C14412" s="10"/>
    </row>
    <row r="14413" spans="1:3">
      <c r="A14413" s="21">
        <v>241</v>
      </c>
      <c r="B14413" s="24">
        <f>IF(B12579,(100/'11'!B$17*'Calc1'!B9437*('Calc3'!B$73+'Calc3'!B$55)),0)</f>
        <v>0</v>
      </c>
      <c r="C14413" s="10"/>
    </row>
    <row r="14414" spans="1:3">
      <c r="A14414" s="21">
        <v>242</v>
      </c>
      <c r="B14414" s="24">
        <f>IF(B12580,(100/'11'!B$17*'Calc1'!B9438*('Calc3'!B$73+'Calc3'!B$55)),0)</f>
        <v>0</v>
      </c>
      <c r="C14414" s="10"/>
    </row>
    <row r="14415" spans="1:3">
      <c r="A14415" s="21">
        <v>243</v>
      </c>
      <c r="B14415" s="24">
        <f>IF(B12581,(100/'11'!B$17*'Calc1'!B9439*('Calc3'!B$73+'Calc3'!B$55)),0)</f>
        <v>0</v>
      </c>
      <c r="C14415" s="10"/>
    </row>
    <row r="14416" spans="1:3">
      <c r="A14416" s="21">
        <v>244</v>
      </c>
      <c r="B14416" s="24">
        <f>IF(B12582,(100/'11'!B$17*'Calc1'!B9440*('Calc3'!B$73+'Calc3'!B$55)),0)</f>
        <v>0</v>
      </c>
      <c r="C14416" s="10"/>
    </row>
    <row r="14417" spans="1:3">
      <c r="A14417" s="21">
        <v>245</v>
      </c>
      <c r="B14417" s="24">
        <f>IF(B12583,(100/'11'!B$17*'Calc1'!B9441*('Calc3'!B$73+'Calc3'!B$55)),0)</f>
        <v>0</v>
      </c>
      <c r="C14417" s="10"/>
    </row>
    <row r="14418" spans="1:3">
      <c r="A14418" s="21">
        <v>246</v>
      </c>
      <c r="B14418" s="24">
        <f>IF(B12584,(100/'11'!B$17*'Calc1'!B9442*('Calc3'!B$73+'Calc3'!B$55)),0)</f>
        <v>0</v>
      </c>
      <c r="C14418" s="10"/>
    </row>
    <row r="14419" spans="1:3">
      <c r="A14419" s="21">
        <v>247</v>
      </c>
      <c r="B14419" s="24">
        <f>IF(B12585,(100/'11'!B$17*'Calc1'!B9443*('Calc3'!B$73+'Calc3'!B$55)),0)</f>
        <v>0</v>
      </c>
      <c r="C14419" s="10"/>
    </row>
    <row r="14420" spans="1:3">
      <c r="A14420" s="21">
        <v>248</v>
      </c>
      <c r="B14420" s="24">
        <f>IF(B12586,(100/'11'!B$17*'Calc1'!B9444*('Calc3'!B$73+'Calc3'!B$55)),0)</f>
        <v>0</v>
      </c>
      <c r="C14420" s="10"/>
    </row>
    <row r="14421" spans="1:3">
      <c r="A14421" s="21">
        <v>249</v>
      </c>
      <c r="B14421" s="24">
        <f>IF(B12587,(100/'11'!B$17*'Calc1'!B9445*('Calc3'!B$73+'Calc3'!B$55)),0)</f>
        <v>0</v>
      </c>
      <c r="C14421" s="10"/>
    </row>
    <row r="14422" spans="1:3">
      <c r="A14422" s="21">
        <v>250</v>
      </c>
      <c r="B14422" s="24">
        <f>IF(B12588,(100/'11'!B$17*'Calc1'!B9446*('Calc3'!B$73+'Calc3'!B$55)),0)</f>
        <v>0</v>
      </c>
      <c r="C14422" s="10"/>
    </row>
    <row r="14423" spans="1:3">
      <c r="A14423" s="21">
        <v>251</v>
      </c>
      <c r="B14423" s="24">
        <f>IF(B12589,(100/'11'!B$17*'Calc1'!B9447*('Calc3'!B$73+'Calc3'!B$55)),0)</f>
        <v>0</v>
      </c>
      <c r="C14423" s="10"/>
    </row>
    <row r="14424" spans="1:3">
      <c r="A14424" s="21">
        <v>252</v>
      </c>
      <c r="B14424" s="24">
        <f>IF(B12590,(100/'11'!B$17*'Calc1'!B9448*('Calc3'!B$73+'Calc3'!B$55)),0)</f>
        <v>0</v>
      </c>
      <c r="C14424" s="10"/>
    </row>
    <row r="14425" spans="1:3">
      <c r="A14425" s="21">
        <v>253</v>
      </c>
      <c r="B14425" s="24">
        <f>IF(B12591,(100/'11'!B$17*'Calc1'!B9449*('Calc3'!B$73+'Calc3'!B$55)),0)</f>
        <v>0</v>
      </c>
      <c r="C14425" s="10"/>
    </row>
    <row r="14426" spans="1:3">
      <c r="A14426" s="21">
        <v>254</v>
      </c>
      <c r="B14426" s="24">
        <f>IF(B12592,(100/'11'!B$17*'Calc1'!B9450*('Calc3'!B$73+'Calc3'!B$55)),0)</f>
        <v>0</v>
      </c>
      <c r="C14426" s="10"/>
    </row>
    <row r="14427" spans="1:3">
      <c r="A14427" s="21">
        <v>255</v>
      </c>
      <c r="B14427" s="24">
        <f>IF(B12593,(100/'11'!B$17*'Calc1'!B9451*('Calc3'!B$73+'Calc3'!B$55)),0)</f>
        <v>0</v>
      </c>
      <c r="C14427" s="10"/>
    </row>
    <row r="14428" spans="1:3">
      <c r="A14428" s="21">
        <v>256</v>
      </c>
      <c r="B14428" s="24">
        <f>IF(B12594,(100/'11'!B$17*'Calc1'!B9452*('Calc3'!B$73+'Calc3'!B$55)),0)</f>
        <v>0</v>
      </c>
      <c r="C14428" s="10"/>
    </row>
    <row r="14429" spans="1:3">
      <c r="A14429" s="21">
        <v>257</v>
      </c>
      <c r="B14429" s="24">
        <f>IF(B12595,(100/'11'!B$17*'Calc1'!B9453*('Calc3'!B$73+'Calc3'!B$55)),0)</f>
        <v>0</v>
      </c>
      <c r="C14429" s="10"/>
    </row>
    <row r="14430" spans="1:3">
      <c r="A14430" s="21">
        <v>258</v>
      </c>
      <c r="B14430" s="24">
        <f>IF(B12596,(100/'11'!B$17*'Calc1'!B9454*('Calc3'!B$73+'Calc3'!B$55)),0)</f>
        <v>0</v>
      </c>
      <c r="C14430" s="10"/>
    </row>
    <row r="14431" spans="1:3">
      <c r="A14431" s="21">
        <v>259</v>
      </c>
      <c r="B14431" s="24">
        <f>IF(B12597,(100/'11'!B$17*'Calc1'!B9455*('Calc3'!B$73+'Calc3'!B$55)),0)</f>
        <v>0</v>
      </c>
      <c r="C14431" s="10"/>
    </row>
    <row r="14432" spans="1:3">
      <c r="A14432" s="21">
        <v>260</v>
      </c>
      <c r="B14432" s="24">
        <f>IF(B12598,(100/'11'!B$17*'Calc1'!B9456*('Calc3'!B$73+'Calc3'!B$55)),0)</f>
        <v>0</v>
      </c>
      <c r="C14432" s="10"/>
    </row>
    <row r="14433" spans="1:3">
      <c r="A14433" s="21">
        <v>261</v>
      </c>
      <c r="B14433" s="24">
        <f>IF(B12599,(100/'11'!B$17*'Calc1'!B9457*('Calc3'!B$73+'Calc3'!B$55)),0)</f>
        <v>0</v>
      </c>
      <c r="C14433" s="10"/>
    </row>
    <row r="14434" spans="1:3">
      <c r="A14434" s="21">
        <v>262</v>
      </c>
      <c r="B14434" s="24">
        <f>IF(B12600,(100/'11'!B$17*'Calc1'!B9458*('Calc3'!B$73+'Calc3'!B$55)),0)</f>
        <v>0</v>
      </c>
      <c r="C14434" s="10"/>
    </row>
    <row r="14435" spans="1:3">
      <c r="A14435" s="21">
        <v>263</v>
      </c>
      <c r="B14435" s="24">
        <f>IF(B12601,(100/'11'!B$17*'Calc1'!B9459*('Calc3'!B$73+'Calc3'!B$55)),0)</f>
        <v>0</v>
      </c>
      <c r="C14435" s="10"/>
    </row>
    <row r="14436" spans="1:3">
      <c r="A14436" s="21">
        <v>264</v>
      </c>
      <c r="B14436" s="24">
        <f>IF(B12602,(100/'11'!B$17*'Calc1'!B9460*('Calc3'!B$73+'Calc3'!B$55)),0)</f>
        <v>0</v>
      </c>
      <c r="C14436" s="10"/>
    </row>
    <row r="14437" spans="1:3">
      <c r="A14437" s="21">
        <v>265</v>
      </c>
      <c r="B14437" s="24">
        <f>IF(B12603,(100/'11'!B$17*'Calc1'!B9461*('Calc3'!B$73+'Calc3'!B$55)),0)</f>
        <v>0</v>
      </c>
      <c r="C14437" s="10"/>
    </row>
    <row r="14438" spans="1:3">
      <c r="A14438" s="21">
        <v>266</v>
      </c>
      <c r="B14438" s="24">
        <f>IF(B12604,(100/'11'!B$17*'Calc1'!B9462*('Calc3'!B$73+'Calc3'!B$55)),0)</f>
        <v>0</v>
      </c>
      <c r="C14438" s="10"/>
    </row>
    <row r="14439" spans="1:3">
      <c r="A14439" s="21">
        <v>267</v>
      </c>
      <c r="B14439" s="24">
        <f>IF(B12605,(100/'11'!B$17*'Calc1'!B9463*('Calc3'!B$73+'Calc3'!B$55)),0)</f>
        <v>0</v>
      </c>
      <c r="C14439" s="10"/>
    </row>
    <row r="14440" spans="1:3">
      <c r="A14440" s="21">
        <v>268</v>
      </c>
      <c r="B14440" s="24">
        <f>IF(B12606,(100/'11'!B$17*'Calc1'!B9464*('Calc3'!B$73+'Calc3'!B$55)),0)</f>
        <v>0</v>
      </c>
      <c r="C14440" s="10"/>
    </row>
    <row r="14441" spans="1:3">
      <c r="A14441" s="21">
        <v>269</v>
      </c>
      <c r="B14441" s="24">
        <f>IF(B12607,(100/'11'!B$17*'Calc1'!B9465*('Calc3'!B$73+'Calc3'!B$55)),0)</f>
        <v>0</v>
      </c>
      <c r="C14441" s="10"/>
    </row>
    <row r="14442" spans="1:3">
      <c r="A14442" s="21">
        <v>270</v>
      </c>
      <c r="B14442" s="24">
        <f>IF(B12608,(100/'11'!B$17*'Calc1'!B9466*('Calc3'!B$73+'Calc3'!B$55)),0)</f>
        <v>0</v>
      </c>
      <c r="C14442" s="10"/>
    </row>
    <row r="14443" spans="1:3">
      <c r="A14443" s="21">
        <v>271</v>
      </c>
      <c r="B14443" s="24">
        <f>IF(B12609,(100/'11'!B$17*'Calc1'!B9467*('Calc3'!B$73+'Calc3'!B$55)),0)</f>
        <v>0</v>
      </c>
      <c r="C14443" s="10"/>
    </row>
    <row r="14444" spans="1:3">
      <c r="A14444" s="21">
        <v>272</v>
      </c>
      <c r="B14444" s="24">
        <f>IF(B12610,(100/'11'!B$17*'Calc1'!B9468*('Calc3'!B$73+'Calc3'!B$55)),0)</f>
        <v>0</v>
      </c>
      <c r="C14444" s="10"/>
    </row>
    <row r="14445" spans="1:3">
      <c r="A14445" s="21">
        <v>273</v>
      </c>
      <c r="B14445" s="24">
        <f>IF(B12611,(100/'11'!B$17*'Calc1'!B9469*('Calc3'!B$73+'Calc3'!B$55)),0)</f>
        <v>0</v>
      </c>
      <c r="C14445" s="10"/>
    </row>
    <row r="14446" spans="1:3">
      <c r="A14446" s="21">
        <v>274</v>
      </c>
      <c r="B14446" s="24">
        <f>IF(B12612,(100/'11'!B$17*'Calc1'!B9470*('Calc3'!B$73+'Calc3'!B$55)),0)</f>
        <v>0</v>
      </c>
      <c r="C14446" s="10"/>
    </row>
    <row r="14447" spans="1:3">
      <c r="A14447" s="21">
        <v>275</v>
      </c>
      <c r="B14447" s="24">
        <f>IF(B12613,(100/'11'!B$17*'Calc1'!B9471*('Calc3'!B$73+'Calc3'!B$55)),0)</f>
        <v>0</v>
      </c>
      <c r="C14447" s="10"/>
    </row>
    <row r="14448" spans="1:3">
      <c r="A14448" s="21">
        <v>276</v>
      </c>
      <c r="B14448" s="24">
        <f>IF(B12614,(100/'11'!B$17*'Calc1'!B9472*('Calc3'!B$73+'Calc3'!B$55)),0)</f>
        <v>0</v>
      </c>
      <c r="C14448" s="10"/>
    </row>
    <row r="14449" spans="1:3">
      <c r="A14449" s="21">
        <v>277</v>
      </c>
      <c r="B14449" s="24">
        <f>IF(B12615,(100/'11'!B$17*'Calc1'!B9473*('Calc3'!B$73+'Calc3'!B$55)),0)</f>
        <v>0</v>
      </c>
      <c r="C14449" s="10"/>
    </row>
    <row r="14450" spans="1:3">
      <c r="A14450" s="21">
        <v>278</v>
      </c>
      <c r="B14450" s="24">
        <f>IF(B12616,(100/'11'!B$17*'Calc1'!B9474*('Calc3'!B$73+'Calc3'!B$55)),0)</f>
        <v>0</v>
      </c>
      <c r="C14450" s="10"/>
    </row>
    <row r="14451" spans="1:3">
      <c r="A14451" s="21">
        <v>279</v>
      </c>
      <c r="B14451" s="24">
        <f>IF(B12617,(100/'11'!B$17*'Calc1'!B9475*('Calc3'!B$73+'Calc3'!B$55)),0)</f>
        <v>0</v>
      </c>
      <c r="C14451" s="10"/>
    </row>
    <row r="14452" spans="1:3">
      <c r="A14452" s="21">
        <v>280</v>
      </c>
      <c r="B14452" s="24">
        <f>IF(B12618,(100/'11'!B$17*'Calc1'!B9476*('Calc3'!B$73+'Calc3'!B$55)),0)</f>
        <v>0</v>
      </c>
      <c r="C14452" s="10"/>
    </row>
    <row r="14453" spans="1:3">
      <c r="A14453" s="21">
        <v>281</v>
      </c>
      <c r="B14453" s="24">
        <f>IF(B12619,(100/'11'!B$17*'Calc1'!B9477*('Calc3'!B$73+'Calc3'!B$55)),0)</f>
        <v>0</v>
      </c>
      <c r="C14453" s="10"/>
    </row>
    <row r="14454" spans="1:3">
      <c r="A14454" s="21">
        <v>282</v>
      </c>
      <c r="B14454" s="24">
        <f>IF(B12620,(100/'11'!B$17*'Calc1'!B9478*('Calc3'!B$73+'Calc3'!B$55)),0)</f>
        <v>0</v>
      </c>
      <c r="C14454" s="10"/>
    </row>
    <row r="14455" spans="1:3">
      <c r="A14455" s="21">
        <v>283</v>
      </c>
      <c r="B14455" s="24">
        <f>IF(B12621,(100/'11'!B$17*'Calc1'!B9479*('Calc3'!B$73+'Calc3'!B$55)),0)</f>
        <v>0</v>
      </c>
      <c r="C14455" s="10"/>
    </row>
    <row r="14456" spans="1:3">
      <c r="A14456" s="21">
        <v>284</v>
      </c>
      <c r="B14456" s="24">
        <f>IF(B12622,(100/'11'!B$17*'Calc1'!B9480*('Calc3'!B$73+'Calc3'!B$55)),0)</f>
        <v>0</v>
      </c>
      <c r="C14456" s="10"/>
    </row>
    <row r="14457" spans="1:3">
      <c r="A14457" s="21">
        <v>285</v>
      </c>
      <c r="B14457" s="24">
        <f>IF(B12623,(100/'11'!B$17*'Calc1'!B9481*('Calc3'!B$73+'Calc3'!B$55)),0)</f>
        <v>0</v>
      </c>
      <c r="C14457" s="10"/>
    </row>
    <row r="14458" spans="1:3">
      <c r="A14458" s="21">
        <v>286</v>
      </c>
      <c r="B14458" s="24">
        <f>IF(B12624,(100/'11'!B$17*'Calc1'!B9482*('Calc3'!B$73+'Calc3'!B$55)),0)</f>
        <v>0</v>
      </c>
      <c r="C14458" s="10"/>
    </row>
    <row r="14459" spans="1:3">
      <c r="A14459" s="21">
        <v>287</v>
      </c>
      <c r="B14459" s="24">
        <f>IF(B12625,(100/'11'!B$17*'Calc1'!B9483*('Calc3'!B$73+'Calc3'!B$55)),0)</f>
        <v>0</v>
      </c>
      <c r="C14459" s="10"/>
    </row>
    <row r="14460" spans="1:3">
      <c r="A14460" s="21">
        <v>288</v>
      </c>
      <c r="B14460" s="24">
        <f>IF(B12626,(100/'11'!B$17*'Calc1'!B9484*('Calc3'!B$73+'Calc3'!B$55)),0)</f>
        <v>0</v>
      </c>
      <c r="C14460" s="10"/>
    </row>
    <row r="14461" spans="1:3">
      <c r="A14461" s="21">
        <v>289</v>
      </c>
      <c r="B14461" s="24">
        <f>IF(B12627,(100/'11'!B$17*'Calc1'!B9485*('Calc3'!B$73+'Calc3'!B$55)),0)</f>
        <v>0</v>
      </c>
      <c r="C14461" s="10"/>
    </row>
    <row r="14462" spans="1:3">
      <c r="A14462" s="21">
        <v>290</v>
      </c>
      <c r="B14462" s="24">
        <f>IF(B12628,(100/'11'!B$17*'Calc1'!B9486*('Calc3'!B$73+'Calc3'!B$55)),0)</f>
        <v>0</v>
      </c>
      <c r="C14462" s="10"/>
    </row>
    <row r="14463" spans="1:3">
      <c r="A14463" s="21">
        <v>291</v>
      </c>
      <c r="B14463" s="24">
        <f>IF(B12629,(100/'11'!B$17*'Calc1'!B9487*('Calc3'!B$73+'Calc3'!B$55)),0)</f>
        <v>0</v>
      </c>
      <c r="C14463" s="10"/>
    </row>
    <row r="14464" spans="1:3">
      <c r="A14464" s="21">
        <v>292</v>
      </c>
      <c r="B14464" s="24">
        <f>IF(B12630,(100/'11'!B$17*'Calc1'!B9488*('Calc3'!B$73+'Calc3'!B$55)),0)</f>
        <v>0</v>
      </c>
      <c r="C14464" s="10"/>
    </row>
    <row r="14465" spans="1:3">
      <c r="A14465" s="21">
        <v>293</v>
      </c>
      <c r="B14465" s="24">
        <f>IF(B12631,(100/'11'!B$17*'Calc1'!B9489*('Calc3'!B$73+'Calc3'!B$55)),0)</f>
        <v>0</v>
      </c>
      <c r="C14465" s="10"/>
    </row>
    <row r="14466" spans="1:3">
      <c r="A14466" s="21">
        <v>294</v>
      </c>
      <c r="B14466" s="24">
        <f>IF(B12632,(100/'11'!B$17*'Calc1'!B9490*('Calc3'!B$73+'Calc3'!B$55)),0)</f>
        <v>0</v>
      </c>
      <c r="C14466" s="10"/>
    </row>
    <row r="14467" spans="1:3">
      <c r="A14467" s="21">
        <v>295</v>
      </c>
      <c r="B14467" s="24">
        <f>IF(B12633,(100/'11'!B$17*'Calc1'!B9491*('Calc3'!B$73+'Calc3'!B$55)),0)</f>
        <v>0</v>
      </c>
      <c r="C14467" s="10"/>
    </row>
    <row r="14468" spans="1:3">
      <c r="A14468" s="21">
        <v>296</v>
      </c>
      <c r="B14468" s="24">
        <f>IF(B12634,(100/'11'!B$17*'Calc1'!B9492*('Calc3'!B$73+'Calc3'!B$55)),0)</f>
        <v>0</v>
      </c>
      <c r="C14468" s="10"/>
    </row>
    <row r="14469" spans="1:3">
      <c r="A14469" s="21">
        <v>297</v>
      </c>
      <c r="B14469" s="24">
        <f>IF(B12635,(100/'11'!B$17*'Calc1'!B9493*('Calc3'!B$73+'Calc3'!B$55)),0)</f>
        <v>0</v>
      </c>
      <c r="C14469" s="10"/>
    </row>
    <row r="14470" spans="1:3">
      <c r="A14470" s="21">
        <v>298</v>
      </c>
      <c r="B14470" s="24">
        <f>IF(B12636,(100/'11'!B$17*'Calc1'!B9494*('Calc3'!B$73+'Calc3'!B$55)),0)</f>
        <v>0</v>
      </c>
      <c r="C14470" s="10"/>
    </row>
    <row r="14471" spans="1:3">
      <c r="A14471" s="21">
        <v>299</v>
      </c>
      <c r="B14471" s="24">
        <f>IF(B12637,(100/'11'!B$17*'Calc1'!B9495*('Calc3'!B$73+'Calc3'!B$55)),0)</f>
        <v>0</v>
      </c>
      <c r="C14471" s="10"/>
    </row>
    <row r="14472" spans="1:3">
      <c r="A14472" s="21">
        <v>300</v>
      </c>
      <c r="B14472" s="24">
        <f>IF(B12638,(100/'11'!B$17*'Calc1'!B9496*('Calc3'!B$73+'Calc3'!B$55)),0)</f>
        <v>0</v>
      </c>
      <c r="C14472" s="10"/>
    </row>
    <row r="14473" spans="1:3">
      <c r="A14473" s="21">
        <v>301</v>
      </c>
      <c r="B14473" s="24">
        <f>IF(B12639,(100/'11'!B$17*'Calc1'!B9497*('Calc3'!B$73+'Calc3'!B$55)),0)</f>
        <v>0</v>
      </c>
      <c r="C14473" s="10"/>
    </row>
    <row r="14474" spans="1:3">
      <c r="A14474" s="21">
        <v>302</v>
      </c>
      <c r="B14474" s="24">
        <f>IF(B12640,(100/'11'!B$17*'Calc1'!B9498*('Calc3'!B$73+'Calc3'!B$55)),0)</f>
        <v>0</v>
      </c>
      <c r="C14474" s="10"/>
    </row>
    <row r="14475" spans="1:3">
      <c r="A14475" s="21">
        <v>303</v>
      </c>
      <c r="B14475" s="24">
        <f>IF(B12641,(100/'11'!B$17*'Calc1'!B9499*('Calc3'!B$73+'Calc3'!B$55)),0)</f>
        <v>0</v>
      </c>
      <c r="C14475" s="10"/>
    </row>
    <row r="14476" spans="1:3">
      <c r="A14476" s="21">
        <v>304</v>
      </c>
      <c r="B14476" s="24">
        <f>IF(B12642,(100/'11'!B$17*'Calc1'!B9500*('Calc3'!B$73+'Calc3'!B$55)),0)</f>
        <v>0</v>
      </c>
      <c r="C14476" s="10"/>
    </row>
    <row r="14477" spans="1:3">
      <c r="A14477" s="21">
        <v>305</v>
      </c>
      <c r="B14477" s="24">
        <f>IF(B12643,(100/'11'!B$17*'Calc1'!B9501*('Calc3'!B$73+'Calc3'!B$55)),0)</f>
        <v>0</v>
      </c>
      <c r="C14477" s="10"/>
    </row>
    <row r="14478" spans="1:3">
      <c r="A14478" s="21">
        <v>306</v>
      </c>
      <c r="B14478" s="24">
        <f>IF(B12644,(100/'11'!B$17*'Calc1'!B9502*('Calc3'!B$73+'Calc3'!B$55)),0)</f>
        <v>0</v>
      </c>
      <c r="C14478" s="10"/>
    </row>
    <row r="14479" spans="1:3">
      <c r="A14479" s="21">
        <v>307</v>
      </c>
      <c r="B14479" s="24">
        <f>IF(B12645,(100/'11'!B$17*'Calc1'!B9503*('Calc3'!B$73+'Calc3'!B$55)),0)</f>
        <v>0</v>
      </c>
      <c r="C14479" s="10"/>
    </row>
    <row r="14480" spans="1:3">
      <c r="A14480" s="21">
        <v>308</v>
      </c>
      <c r="B14480" s="24">
        <f>IF(B12646,(100/'11'!B$17*'Calc1'!B9504*('Calc3'!B$73+'Calc3'!B$55)),0)</f>
        <v>0</v>
      </c>
      <c r="C14480" s="10"/>
    </row>
    <row r="14481" spans="1:3">
      <c r="A14481" s="21">
        <v>309</v>
      </c>
      <c r="B14481" s="24">
        <f>IF(B12647,(100/'11'!B$17*'Calc1'!B9505*('Calc3'!B$73+'Calc3'!B$55)),0)</f>
        <v>0</v>
      </c>
      <c r="C14481" s="10"/>
    </row>
    <row r="14482" spans="1:3">
      <c r="A14482" s="21">
        <v>310</v>
      </c>
      <c r="B14482" s="24">
        <f>IF(B12648,(100/'11'!B$17*'Calc1'!B9506*('Calc3'!B$73+'Calc3'!B$55)),0)</f>
        <v>0</v>
      </c>
      <c r="C14482" s="10"/>
    </row>
    <row r="14483" spans="1:3">
      <c r="A14483" s="21">
        <v>311</v>
      </c>
      <c r="B14483" s="24">
        <f>IF(B12649,(100/'11'!B$17*'Calc1'!B9507*('Calc3'!B$73+'Calc3'!B$55)),0)</f>
        <v>0</v>
      </c>
      <c r="C14483" s="10"/>
    </row>
    <row r="14484" spans="1:3">
      <c r="A14484" s="21">
        <v>312</v>
      </c>
      <c r="B14484" s="24">
        <f>IF(B12650,(100/'11'!B$17*'Calc1'!B9508*('Calc3'!B$73+'Calc3'!B$55)),0)</f>
        <v>0</v>
      </c>
      <c r="C14484" s="10"/>
    </row>
    <row r="14485" spans="1:3">
      <c r="A14485" s="21">
        <v>313</v>
      </c>
      <c r="B14485" s="24">
        <f>IF(B12651,(100/'11'!B$17*'Calc1'!B9509*('Calc3'!B$73+'Calc3'!B$55)),0)</f>
        <v>0</v>
      </c>
      <c r="C14485" s="10"/>
    </row>
    <row r="14486" spans="1:3">
      <c r="A14486" s="21">
        <v>314</v>
      </c>
      <c r="B14486" s="24">
        <f>IF(B12652,(100/'11'!B$17*'Calc1'!B9510*('Calc3'!B$73+'Calc3'!B$55)),0)</f>
        <v>0</v>
      </c>
      <c r="C14486" s="10"/>
    </row>
    <row r="14487" spans="1:3">
      <c r="A14487" s="21">
        <v>315</v>
      </c>
      <c r="B14487" s="24">
        <f>IF(B12653,(100/'11'!B$17*'Calc1'!B9511*('Calc3'!B$73+'Calc3'!B$55)),0)</f>
        <v>0</v>
      </c>
      <c r="C14487" s="10"/>
    </row>
    <row r="14488" spans="1:3">
      <c r="A14488" s="21">
        <v>316</v>
      </c>
      <c r="B14488" s="24">
        <f>IF(B12654,(100/'11'!B$17*'Calc1'!B9512*('Calc3'!B$73+'Calc3'!B$55)),0)</f>
        <v>0</v>
      </c>
      <c r="C14488" s="10"/>
    </row>
    <row r="14489" spans="1:3">
      <c r="A14489" s="21">
        <v>317</v>
      </c>
      <c r="B14489" s="24">
        <f>IF(B12655,(100/'11'!B$17*'Calc1'!B9513*('Calc3'!B$73+'Calc3'!B$55)),0)</f>
        <v>0</v>
      </c>
      <c r="C14489" s="10"/>
    </row>
    <row r="14490" spans="1:3">
      <c r="A14490" s="21">
        <v>318</v>
      </c>
      <c r="B14490" s="24">
        <f>IF(B12656,(100/'11'!B$17*'Calc1'!B9514*('Calc3'!B$73+'Calc3'!B$55)),0)</f>
        <v>0</v>
      </c>
      <c r="C14490" s="10"/>
    </row>
    <row r="14491" spans="1:3">
      <c r="A14491" s="21">
        <v>319</v>
      </c>
      <c r="B14491" s="24">
        <f>IF(B12657,(100/'11'!B$17*'Calc1'!B9515*('Calc3'!B$73+'Calc3'!B$55)),0)</f>
        <v>0</v>
      </c>
      <c r="C14491" s="10"/>
    </row>
    <row r="14492" spans="1:3">
      <c r="A14492" s="21">
        <v>320</v>
      </c>
      <c r="B14492" s="24">
        <f>IF(B12658,(100/'11'!B$17*'Calc1'!B9516*('Calc3'!B$73+'Calc3'!B$55)),0)</f>
        <v>0</v>
      </c>
      <c r="C14492" s="10"/>
    </row>
    <row r="14493" spans="1:3">
      <c r="A14493" s="21">
        <v>321</v>
      </c>
      <c r="B14493" s="24">
        <f>IF(B12659,(100/'11'!B$17*'Calc1'!B9517*('Calc3'!B$73+'Calc3'!B$55)),0)</f>
        <v>0</v>
      </c>
      <c r="C14493" s="10"/>
    </row>
    <row r="14494" spans="1:3">
      <c r="A14494" s="21">
        <v>322</v>
      </c>
      <c r="B14494" s="24">
        <f>IF(B12660,(100/'11'!B$17*'Calc1'!B9518*('Calc3'!B$73+'Calc3'!B$55)),0)</f>
        <v>0</v>
      </c>
      <c r="C14494" s="10"/>
    </row>
    <row r="14495" spans="1:3">
      <c r="A14495" s="21">
        <v>323</v>
      </c>
      <c r="B14495" s="24">
        <f>IF(B12661,(100/'11'!B$17*'Calc1'!B9519*('Calc3'!B$73+'Calc3'!B$55)),0)</f>
        <v>0</v>
      </c>
      <c r="C14495" s="10"/>
    </row>
    <row r="14496" spans="1:3">
      <c r="A14496" s="21">
        <v>324</v>
      </c>
      <c r="B14496" s="24">
        <f>IF(B12662,(100/'11'!B$17*'Calc1'!B9520*('Calc3'!B$73+'Calc3'!B$55)),0)</f>
        <v>0</v>
      </c>
      <c r="C14496" s="10"/>
    </row>
    <row r="14497" spans="1:3">
      <c r="A14497" s="21">
        <v>325</v>
      </c>
      <c r="B14497" s="24">
        <f>IF(B12663,(100/'11'!B$17*'Calc1'!B9521*('Calc3'!B$73+'Calc3'!B$55)),0)</f>
        <v>0</v>
      </c>
      <c r="C14497" s="10"/>
    </row>
    <row r="14498" spans="1:3">
      <c r="A14498" s="21">
        <v>326</v>
      </c>
      <c r="B14498" s="24">
        <f>IF(B12664,(100/'11'!B$17*'Calc1'!B9522*('Calc3'!B$73+'Calc3'!B$55)),0)</f>
        <v>0</v>
      </c>
      <c r="C14498" s="10"/>
    </row>
    <row r="14499" spans="1:3">
      <c r="A14499" s="21">
        <v>327</v>
      </c>
      <c r="B14499" s="24">
        <f>IF(B12665,(100/'11'!B$17*'Calc1'!B9523*('Calc3'!B$73+'Calc3'!B$55)),0)</f>
        <v>0</v>
      </c>
      <c r="C14499" s="10"/>
    </row>
    <row r="14500" spans="1:3">
      <c r="A14500" s="21">
        <v>328</v>
      </c>
      <c r="B14500" s="24">
        <f>IF(B12666,(100/'11'!B$17*'Calc1'!B9524*('Calc3'!B$73+'Calc3'!B$55)),0)</f>
        <v>0</v>
      </c>
      <c r="C14500" s="10"/>
    </row>
    <row r="14501" spans="1:3">
      <c r="A14501" s="21">
        <v>329</v>
      </c>
      <c r="B14501" s="24">
        <f>IF(B12667,(100/'11'!B$17*'Calc1'!B9525*('Calc3'!B$73+'Calc3'!B$55)),0)</f>
        <v>0</v>
      </c>
      <c r="C14501" s="10"/>
    </row>
    <row r="14502" spans="1:3">
      <c r="A14502" s="21">
        <v>330</v>
      </c>
      <c r="B14502" s="24">
        <f>IF(B12668,(100/'11'!B$17*'Calc1'!B9526*('Calc3'!B$73+'Calc3'!B$55)),0)</f>
        <v>0</v>
      </c>
      <c r="C14502" s="10"/>
    </row>
    <row r="14503" spans="1:3">
      <c r="A14503" s="21">
        <v>331</v>
      </c>
      <c r="B14503" s="24">
        <f>IF(B12669,(100/'11'!B$17*'Calc1'!B9527*('Calc3'!B$73+'Calc3'!B$55)),0)</f>
        <v>0</v>
      </c>
      <c r="C14503" s="10"/>
    </row>
    <row r="14504" spans="1:3">
      <c r="A14504" s="21">
        <v>332</v>
      </c>
      <c r="B14504" s="24">
        <f>IF(B12670,(100/'11'!B$17*'Calc1'!B9528*('Calc3'!B$73+'Calc3'!B$55)),0)</f>
        <v>0</v>
      </c>
      <c r="C14504" s="10"/>
    </row>
    <row r="14505" spans="1:3">
      <c r="A14505" s="21">
        <v>333</v>
      </c>
      <c r="B14505" s="24">
        <f>IF(B12671,(100/'11'!B$17*'Calc1'!B9529*('Calc3'!B$73+'Calc3'!B$55)),0)</f>
        <v>0</v>
      </c>
      <c r="C14505" s="10"/>
    </row>
    <row r="14506" spans="1:3">
      <c r="A14506" s="21">
        <v>334</v>
      </c>
      <c r="B14506" s="24">
        <f>IF(B12672,(100/'11'!B$17*'Calc1'!B9530*('Calc3'!B$73+'Calc3'!B$55)),0)</f>
        <v>0</v>
      </c>
      <c r="C14506" s="10"/>
    </row>
    <row r="14507" spans="1:3">
      <c r="A14507" s="21">
        <v>335</v>
      </c>
      <c r="B14507" s="24">
        <f>IF(B12673,(100/'11'!B$17*'Calc1'!B9531*('Calc3'!B$73+'Calc3'!B$55)),0)</f>
        <v>0</v>
      </c>
      <c r="C14507" s="10"/>
    </row>
    <row r="14508" spans="1:3">
      <c r="A14508" s="21">
        <v>336</v>
      </c>
      <c r="B14508" s="24">
        <f>IF(B12674,(100/'11'!B$17*'Calc1'!B9532*('Calc3'!B$73+'Calc3'!B$55)),0)</f>
        <v>0</v>
      </c>
      <c r="C14508" s="10"/>
    </row>
    <row r="14509" spans="1:3">
      <c r="A14509" s="21">
        <v>337</v>
      </c>
      <c r="B14509" s="24">
        <f>IF(B12675,(100/'11'!B$17*'Calc1'!B9533*('Calc3'!B$73+'Calc3'!B$55)),0)</f>
        <v>0</v>
      </c>
      <c r="C14509" s="10"/>
    </row>
    <row r="14510" spans="1:3">
      <c r="A14510" s="21">
        <v>338</v>
      </c>
      <c r="B14510" s="24">
        <f>IF(B12676,(100/'11'!B$17*'Calc1'!B9534*('Calc3'!B$73+'Calc3'!B$55)),0)</f>
        <v>0</v>
      </c>
      <c r="C14510" s="10"/>
    </row>
    <row r="14511" spans="1:3">
      <c r="A14511" s="21">
        <v>339</v>
      </c>
      <c r="B14511" s="24">
        <f>IF(B12677,(100/'11'!B$17*'Calc1'!B9535*('Calc3'!B$73+'Calc3'!B$55)),0)</f>
        <v>0</v>
      </c>
      <c r="C14511" s="10"/>
    </row>
    <row r="14512" spans="1:3">
      <c r="A14512" s="21">
        <v>340</v>
      </c>
      <c r="B14512" s="24">
        <f>IF(B12678,(100/'11'!B$17*'Calc1'!B9536*('Calc3'!B$73+'Calc3'!B$55)),0)</f>
        <v>0</v>
      </c>
      <c r="C14512" s="10"/>
    </row>
    <row r="14513" spans="1:3">
      <c r="A14513" s="21">
        <v>341</v>
      </c>
      <c r="B14513" s="24">
        <f>IF(B12679,(100/'11'!B$17*'Calc1'!B9537*('Calc3'!B$73+'Calc3'!B$55)),0)</f>
        <v>0</v>
      </c>
      <c r="C14513" s="10"/>
    </row>
    <row r="14514" spans="1:3">
      <c r="A14514" s="21">
        <v>342</v>
      </c>
      <c r="B14514" s="24">
        <f>IF(B12680,(100/'11'!B$17*'Calc1'!B9538*('Calc3'!B$73+'Calc3'!B$55)),0)</f>
        <v>0</v>
      </c>
      <c r="C14514" s="10"/>
    </row>
    <row r="14515" spans="1:3">
      <c r="A14515" s="21">
        <v>343</v>
      </c>
      <c r="B14515" s="24">
        <f>IF(B12681,(100/'11'!B$17*'Calc1'!B9539*('Calc3'!B$73+'Calc3'!B$55)),0)</f>
        <v>0</v>
      </c>
      <c r="C14515" s="10"/>
    </row>
    <row r="14516" spans="1:3">
      <c r="A14516" s="21">
        <v>344</v>
      </c>
      <c r="B14516" s="24">
        <f>IF(B12682,(100/'11'!B$17*'Calc1'!B9540*('Calc3'!B$73+'Calc3'!B$55)),0)</f>
        <v>0</v>
      </c>
      <c r="C14516" s="10"/>
    </row>
    <row r="14517" spans="1:3">
      <c r="A14517" s="21">
        <v>345</v>
      </c>
      <c r="B14517" s="24">
        <f>IF(B12683,(100/'11'!B$17*'Calc1'!B9541*('Calc3'!B$73+'Calc3'!B$55)),0)</f>
        <v>0</v>
      </c>
      <c r="C14517" s="10"/>
    </row>
    <row r="14518" spans="1:3">
      <c r="A14518" s="21">
        <v>346</v>
      </c>
      <c r="B14518" s="24">
        <f>IF(B12684,(100/'11'!B$17*'Calc1'!B9542*('Calc3'!B$73+'Calc3'!B$55)),0)</f>
        <v>0</v>
      </c>
      <c r="C14518" s="10"/>
    </row>
    <row r="14519" spans="1:3">
      <c r="A14519" s="21">
        <v>347</v>
      </c>
      <c r="B14519" s="24">
        <f>IF(B12685,(100/'11'!B$17*'Calc1'!B9543*('Calc3'!B$73+'Calc3'!B$55)),0)</f>
        <v>0</v>
      </c>
      <c r="C14519" s="10"/>
    </row>
    <row r="14520" spans="1:3">
      <c r="A14520" s="21">
        <v>348</v>
      </c>
      <c r="B14520" s="24">
        <f>IF(B12686,(100/'11'!B$17*'Calc1'!B9544*('Calc3'!B$73+'Calc3'!B$55)),0)</f>
        <v>0</v>
      </c>
      <c r="C14520" s="10"/>
    </row>
    <row r="14521" spans="1:3">
      <c r="A14521" s="21">
        <v>349</v>
      </c>
      <c r="B14521" s="24">
        <f>IF(B12687,(100/'11'!B$17*'Calc1'!B9545*('Calc3'!B$73+'Calc3'!B$55)),0)</f>
        <v>0</v>
      </c>
      <c r="C14521" s="10"/>
    </row>
    <row r="14522" spans="1:3">
      <c r="A14522" s="21">
        <v>350</v>
      </c>
      <c r="B14522" s="24">
        <f>IF(B12688,(100/'11'!B$17*'Calc1'!B9546*('Calc3'!B$73+'Calc3'!B$55)),0)</f>
        <v>0</v>
      </c>
      <c r="C14522" s="10"/>
    </row>
    <row r="14523" spans="1:3">
      <c r="A14523" s="21">
        <v>351</v>
      </c>
      <c r="B14523" s="24">
        <f>IF(B12689,(100/'11'!B$17*'Calc1'!B9547*('Calc3'!B$73+'Calc3'!B$55)),0)</f>
        <v>0</v>
      </c>
      <c r="C14523" s="10"/>
    </row>
    <row r="14524" spans="1:3">
      <c r="A14524" s="21">
        <v>352</v>
      </c>
      <c r="B14524" s="24">
        <f>IF(B12690,(100/'11'!B$17*'Calc1'!B9548*('Calc3'!B$73+'Calc3'!B$55)),0)</f>
        <v>0</v>
      </c>
      <c r="C14524" s="10"/>
    </row>
    <row r="14525" spans="1:3">
      <c r="A14525" s="21">
        <v>353</v>
      </c>
      <c r="B14525" s="24">
        <f>IF(B12691,(100/'11'!B$17*'Calc1'!B9549*('Calc3'!B$73+'Calc3'!B$55)),0)</f>
        <v>0</v>
      </c>
      <c r="C14525" s="10"/>
    </row>
    <row r="14526" spans="1:3">
      <c r="A14526" s="21">
        <v>354</v>
      </c>
      <c r="B14526" s="24">
        <f>IF(B12692,(100/'11'!B$17*'Calc1'!B9550*('Calc3'!B$73+'Calc3'!B$55)),0)</f>
        <v>0</v>
      </c>
      <c r="C14526" s="10"/>
    </row>
    <row r="14527" spans="1:3">
      <c r="A14527" s="21">
        <v>355</v>
      </c>
      <c r="B14527" s="24">
        <f>IF(B12693,(100/'11'!B$17*'Calc1'!B9551*('Calc3'!B$73+'Calc3'!B$55)),0)</f>
        <v>0</v>
      </c>
      <c r="C14527" s="10"/>
    </row>
    <row r="14528" spans="1:3">
      <c r="A14528" s="21">
        <v>356</v>
      </c>
      <c r="B14528" s="24">
        <f>IF(B12694,(100/'11'!B$17*'Calc1'!B9552*('Calc3'!B$73+'Calc3'!B$55)),0)</f>
        <v>0</v>
      </c>
      <c r="C14528" s="10"/>
    </row>
    <row r="14529" spans="1:3">
      <c r="A14529" s="21">
        <v>357</v>
      </c>
      <c r="B14529" s="24">
        <f>IF(B12695,(100/'11'!B$17*'Calc1'!B9553*('Calc3'!B$73+'Calc3'!B$55)),0)</f>
        <v>0</v>
      </c>
      <c r="C14529" s="10"/>
    </row>
    <row r="14530" spans="1:3">
      <c r="A14530" s="21">
        <v>358</v>
      </c>
      <c r="B14530" s="24">
        <f>IF(B12696,(100/'11'!B$17*'Calc1'!B9554*('Calc3'!B$73+'Calc3'!B$55)),0)</f>
        <v>0</v>
      </c>
      <c r="C14530" s="10"/>
    </row>
    <row r="14531" spans="1:3">
      <c r="A14531" s="21">
        <v>359</v>
      </c>
      <c r="B14531" s="24">
        <f>IF(B12697,(100/'11'!B$17*'Calc1'!B9555*('Calc3'!B$73+'Calc3'!B$55)),0)</f>
        <v>0</v>
      </c>
      <c r="C14531" s="10"/>
    </row>
    <row r="14532" spans="1:3">
      <c r="A14532" s="21">
        <v>360</v>
      </c>
      <c r="B14532" s="24">
        <f>IF(B12698,(100/'11'!B$17*'Calc1'!B9556*('Calc3'!B$73+'Calc3'!B$55)),0)</f>
        <v>0</v>
      </c>
      <c r="C14532" s="10"/>
    </row>
    <row r="14533" spans="1:3">
      <c r="A14533" s="21">
        <v>361</v>
      </c>
      <c r="B14533" s="24">
        <f>IF(B12699,(100/'11'!B$17*'Calc1'!B9557*('Calc3'!B$73+'Calc3'!B$55)),0)</f>
        <v>0</v>
      </c>
      <c r="C14533" s="10"/>
    </row>
    <row r="14534" spans="1:3">
      <c r="A14534" s="21">
        <v>362</v>
      </c>
      <c r="B14534" s="24">
        <f>IF(B12700,(100/'11'!B$17*'Calc1'!B9558*('Calc3'!B$73+'Calc3'!B$55)),0)</f>
        <v>0</v>
      </c>
      <c r="C14534" s="10"/>
    </row>
    <row r="14535" spans="1:3">
      <c r="A14535" s="21">
        <v>363</v>
      </c>
      <c r="B14535" s="24">
        <f>IF(B12701,(100/'11'!B$17*'Calc1'!B9559*('Calc3'!B$73+'Calc3'!B$55)),0)</f>
        <v>0</v>
      </c>
      <c r="C14535" s="10"/>
    </row>
    <row r="14536" spans="1:3">
      <c r="A14536" s="21">
        <v>364</v>
      </c>
      <c r="B14536" s="24">
        <f>IF(B12702,(100/'11'!B$17*'Calc1'!B9560*('Calc3'!B$73+'Calc3'!B$55)),0)</f>
        <v>0</v>
      </c>
      <c r="C14536" s="10"/>
    </row>
    <row r="14537" spans="1:3">
      <c r="A14537" s="21">
        <v>365</v>
      </c>
      <c r="B14537" s="24">
        <f>IF(B12703,(100/'11'!B$17*'Calc1'!B9561*('Calc3'!B$73+'Calc3'!B$55)),0)</f>
        <v>0</v>
      </c>
      <c r="C14537" s="10"/>
    </row>
    <row r="14538" spans="1:3">
      <c r="A14538" s="21">
        <v>366</v>
      </c>
      <c r="B14538" s="24">
        <f>IF(B12704,(100/'11'!B$17*'Calc1'!B9562*('Calc3'!B$73+'Calc3'!B$55)),0)</f>
        <v>0</v>
      </c>
      <c r="C14538" s="10"/>
    </row>
    <row r="14539" spans="1:3">
      <c r="A14539" s="21">
        <v>367</v>
      </c>
      <c r="B14539" s="24">
        <f>IF(B12705,(100/'11'!B$17*'Calc1'!B9563*('Calc3'!B$73+'Calc3'!B$55)),0)</f>
        <v>0</v>
      </c>
      <c r="C14539" s="10"/>
    </row>
    <row r="14540" spans="1:3">
      <c r="A14540" s="21">
        <v>368</v>
      </c>
      <c r="B14540" s="24">
        <f>IF(B12706,(100/'11'!B$17*'Calc1'!B9564*('Calc3'!B$73+'Calc3'!B$55)),0)</f>
        <v>0</v>
      </c>
      <c r="C14540" s="10"/>
    </row>
    <row r="14541" spans="1:3">
      <c r="A14541" s="21">
        <v>369</v>
      </c>
      <c r="B14541" s="24">
        <f>IF(B12707,(100/'11'!B$17*'Calc1'!B9565*('Calc3'!B$73+'Calc3'!B$55)),0)</f>
        <v>0</v>
      </c>
      <c r="C14541" s="10"/>
    </row>
    <row r="14542" spans="1:3">
      <c r="A14542" s="21">
        <v>370</v>
      </c>
      <c r="B14542" s="24">
        <f>IF(B12708,(100/'11'!B$17*'Calc1'!B9566*('Calc3'!B$73+'Calc3'!B$55)),0)</f>
        <v>0</v>
      </c>
      <c r="C14542" s="10"/>
    </row>
    <row r="14543" spans="1:3">
      <c r="A14543" s="21">
        <v>371</v>
      </c>
      <c r="B14543" s="24">
        <f>IF(B12709,(100/'11'!B$17*'Calc1'!B9567*('Calc3'!B$73+'Calc3'!B$55)),0)</f>
        <v>0</v>
      </c>
      <c r="C14543" s="10"/>
    </row>
    <row r="14544" spans="1:3">
      <c r="A14544" s="21">
        <v>372</v>
      </c>
      <c r="B14544" s="24">
        <f>IF(B12710,(100/'11'!B$17*'Calc1'!B9568*('Calc3'!B$73+'Calc3'!B$55)),0)</f>
        <v>0</v>
      </c>
      <c r="C14544" s="10"/>
    </row>
    <row r="14545" spans="1:3">
      <c r="A14545" s="21">
        <v>373</v>
      </c>
      <c r="B14545" s="24">
        <f>IF(B12711,(100/'11'!B$17*'Calc1'!B9569*('Calc3'!B$73+'Calc3'!B$55)),0)</f>
        <v>0</v>
      </c>
      <c r="C14545" s="10"/>
    </row>
    <row r="14546" spans="1:3">
      <c r="A14546" s="21">
        <v>374</v>
      </c>
      <c r="B14546" s="24">
        <f>IF(B12712,(100/'11'!B$17*'Calc1'!B9570*('Calc3'!B$73+'Calc3'!B$55)),0)</f>
        <v>0</v>
      </c>
      <c r="C14546" s="10"/>
    </row>
    <row r="14547" spans="1:3">
      <c r="A14547" s="21">
        <v>375</v>
      </c>
      <c r="B14547" s="24">
        <f>IF(B12713,(100/'11'!B$17*'Calc1'!B9571*('Calc3'!B$73+'Calc3'!B$55)),0)</f>
        <v>0</v>
      </c>
      <c r="C14547" s="10"/>
    </row>
    <row r="14548" spans="1:3">
      <c r="A14548" s="21">
        <v>376</v>
      </c>
      <c r="B14548" s="24">
        <f>IF(B12714,(100/'11'!B$17*'Calc1'!B9572*('Calc3'!B$73+'Calc3'!B$55)),0)</f>
        <v>0</v>
      </c>
      <c r="C14548" s="10"/>
    </row>
    <row r="14549" spans="1:3">
      <c r="A14549" s="21">
        <v>377</v>
      </c>
      <c r="B14549" s="24">
        <f>IF(B12715,(100/'11'!B$17*'Calc1'!B9573*('Calc3'!B$73+'Calc3'!B$55)),0)</f>
        <v>0</v>
      </c>
      <c r="C14549" s="10"/>
    </row>
    <row r="14550" spans="1:3">
      <c r="A14550" s="21">
        <v>378</v>
      </c>
      <c r="B14550" s="24">
        <f>IF(B12716,(100/'11'!B$17*'Calc1'!B9574*('Calc3'!B$73+'Calc3'!B$55)),0)</f>
        <v>0</v>
      </c>
      <c r="C14550" s="10"/>
    </row>
    <row r="14551" spans="1:3">
      <c r="A14551" s="21">
        <v>379</v>
      </c>
      <c r="B14551" s="24">
        <f>IF(B12717,(100/'11'!B$17*'Calc1'!B9575*('Calc3'!B$73+'Calc3'!B$55)),0)</f>
        <v>0</v>
      </c>
      <c r="C14551" s="10"/>
    </row>
    <row r="14552" spans="1:3">
      <c r="A14552" s="21">
        <v>380</v>
      </c>
      <c r="B14552" s="24">
        <f>IF(B12718,(100/'11'!B$17*'Calc1'!B9576*('Calc3'!B$73+'Calc3'!B$55)),0)</f>
        <v>0</v>
      </c>
      <c r="C14552" s="10"/>
    </row>
    <row r="14553" spans="1:3">
      <c r="A14553" s="21">
        <v>381</v>
      </c>
      <c r="B14553" s="24">
        <f>IF(B12719,(100/'11'!B$17*'Calc1'!B9577*('Calc3'!B$73+'Calc3'!B$55)),0)</f>
        <v>0</v>
      </c>
      <c r="C14553" s="10"/>
    </row>
    <row r="14554" spans="1:3">
      <c r="A14554" s="21">
        <v>382</v>
      </c>
      <c r="B14554" s="24">
        <f>IF(B12720,(100/'11'!B$17*'Calc1'!B9578*('Calc3'!B$73+'Calc3'!B$55)),0)</f>
        <v>0</v>
      </c>
      <c r="C14554" s="10"/>
    </row>
    <row r="14555" spans="1:3">
      <c r="A14555" s="21">
        <v>383</v>
      </c>
      <c r="B14555" s="24">
        <f>IF(B12721,(100/'11'!B$17*'Calc1'!B9579*('Calc3'!B$73+'Calc3'!B$55)),0)</f>
        <v>0</v>
      </c>
      <c r="C14555" s="10"/>
    </row>
    <row r="14556" spans="1:3">
      <c r="A14556" s="21">
        <v>384</v>
      </c>
      <c r="B14556" s="24">
        <f>IF(B12722,(100/'11'!B$17*'Calc1'!B9580*('Calc3'!B$73+'Calc3'!B$55)),0)</f>
        <v>0</v>
      </c>
      <c r="C14556" s="10"/>
    </row>
    <row r="14557" spans="1:3">
      <c r="A14557" s="21">
        <v>385</v>
      </c>
      <c r="B14557" s="24">
        <f>IF(B12723,(100/'11'!B$17*'Calc1'!B9581*('Calc3'!B$73+'Calc3'!B$55)),0)</f>
        <v>0</v>
      </c>
      <c r="C14557" s="10"/>
    </row>
    <row r="14558" spans="1:3">
      <c r="A14558" s="21">
        <v>386</v>
      </c>
      <c r="B14558" s="24">
        <f>IF(B12724,(100/'11'!B$17*'Calc1'!B9582*('Calc3'!B$73+'Calc3'!B$55)),0)</f>
        <v>0</v>
      </c>
      <c r="C14558" s="10"/>
    </row>
    <row r="14559" spans="1:3">
      <c r="A14559" s="21">
        <v>387</v>
      </c>
      <c r="B14559" s="24">
        <f>IF(B12725,(100/'11'!B$17*'Calc1'!B9583*('Calc3'!B$73+'Calc3'!B$55)),0)</f>
        <v>0</v>
      </c>
      <c r="C14559" s="10"/>
    </row>
    <row r="14560" spans="1:3">
      <c r="A14560" s="21">
        <v>388</v>
      </c>
      <c r="B14560" s="24">
        <f>IF(B12726,(100/'11'!B$17*'Calc1'!B9584*('Calc3'!B$73+'Calc3'!B$55)),0)</f>
        <v>0</v>
      </c>
      <c r="C14560" s="10"/>
    </row>
    <row r="14561" spans="1:3">
      <c r="A14561" s="21">
        <v>389</v>
      </c>
      <c r="B14561" s="24">
        <f>IF(B12727,(100/'11'!B$17*'Calc1'!B9585*('Calc3'!B$73+'Calc3'!B$55)),0)</f>
        <v>0</v>
      </c>
      <c r="C14561" s="10"/>
    </row>
    <row r="14562" spans="1:3">
      <c r="A14562" s="21">
        <v>390</v>
      </c>
      <c r="B14562" s="24">
        <f>IF(B12728,(100/'11'!B$17*'Calc1'!B9586*('Calc3'!B$73+'Calc3'!B$55)),0)</f>
        <v>0</v>
      </c>
      <c r="C14562" s="10"/>
    </row>
    <row r="14563" spans="1:3">
      <c r="A14563" s="21">
        <v>391</v>
      </c>
      <c r="B14563" s="24">
        <f>IF(B12729,(100/'11'!B$17*'Calc1'!B9587*('Calc3'!B$73+'Calc3'!B$55)),0)</f>
        <v>0</v>
      </c>
      <c r="C14563" s="10"/>
    </row>
    <row r="14564" spans="1:3">
      <c r="A14564" s="21">
        <v>392</v>
      </c>
      <c r="B14564" s="24">
        <f>IF(B12730,(100/'11'!B$17*'Calc1'!B9588*('Calc3'!B$73+'Calc3'!B$55)),0)</f>
        <v>0</v>
      </c>
      <c r="C14564" s="10"/>
    </row>
    <row r="14565" spans="1:3">
      <c r="A14565" s="21">
        <v>393</v>
      </c>
      <c r="B14565" s="24">
        <f>IF(B12731,(100/'11'!B$17*'Calc1'!B9589*('Calc3'!B$73+'Calc3'!B$55)),0)</f>
        <v>0</v>
      </c>
      <c r="C14565" s="10"/>
    </row>
    <row r="14566" spans="1:3">
      <c r="A14566" s="21">
        <v>394</v>
      </c>
      <c r="B14566" s="24">
        <f>IF(B12732,(100/'11'!B$17*'Calc1'!B9590*('Calc3'!B$73+'Calc3'!B$55)),0)</f>
        <v>0</v>
      </c>
      <c r="C14566" s="10"/>
    </row>
    <row r="14567" spans="1:3">
      <c r="A14567" s="21">
        <v>395</v>
      </c>
      <c r="B14567" s="24">
        <f>IF(B12733,(100/'11'!B$17*'Calc1'!B9591*('Calc3'!B$73+'Calc3'!B$55)),0)</f>
        <v>0</v>
      </c>
      <c r="C14567" s="10"/>
    </row>
    <row r="14568" spans="1:3">
      <c r="A14568" s="21">
        <v>396</v>
      </c>
      <c r="B14568" s="24">
        <f>IF(B12734,(100/'11'!B$17*'Calc1'!B9592*('Calc3'!B$73+'Calc3'!B$55)),0)</f>
        <v>0</v>
      </c>
      <c r="C14568" s="10"/>
    </row>
    <row r="14569" spans="1:3">
      <c r="A14569" s="21">
        <v>397</v>
      </c>
      <c r="B14569" s="24">
        <f>IF(B12735,(100/'11'!B$17*'Calc1'!B9593*('Calc3'!B$73+'Calc3'!B$55)),0)</f>
        <v>0</v>
      </c>
      <c r="C14569" s="10"/>
    </row>
    <row r="14570" spans="1:3">
      <c r="A14570" s="21">
        <v>398</v>
      </c>
      <c r="B14570" s="24">
        <f>IF(B12736,(100/'11'!B$17*'Calc1'!B9594*('Calc3'!B$73+'Calc3'!B$55)),0)</f>
        <v>0</v>
      </c>
      <c r="C14570" s="10"/>
    </row>
    <row r="14571" spans="1:3">
      <c r="A14571" s="21">
        <v>399</v>
      </c>
      <c r="B14571" s="24">
        <f>IF(B12737,(100/'11'!B$17*'Calc1'!B9595*('Calc3'!B$73+'Calc3'!B$55)),0)</f>
        <v>0</v>
      </c>
      <c r="C14571" s="10"/>
    </row>
    <row r="14572" spans="1:3">
      <c r="A14572" s="21">
        <v>400</v>
      </c>
      <c r="B14572" s="24">
        <f>IF(B12738,(100/'11'!B$17*'Calc1'!B9596*('Calc3'!B$73+'Calc3'!B$55)),0)</f>
        <v>0</v>
      </c>
      <c r="C14572" s="10"/>
    </row>
    <row r="14573" spans="1:3">
      <c r="A14573" s="21">
        <v>401</v>
      </c>
      <c r="B14573" s="24">
        <f>IF(B12739,(100/'11'!B$17*'Calc1'!B9597*('Calc3'!B$73+'Calc3'!B$55)),0)</f>
        <v>0</v>
      </c>
      <c r="C14573" s="10"/>
    </row>
    <row r="14574" spans="1:3">
      <c r="A14574" s="21">
        <v>402</v>
      </c>
      <c r="B14574" s="24">
        <f>IF(B12740,(100/'11'!B$17*'Calc1'!B9598*('Calc3'!B$73+'Calc3'!B$55)),0)</f>
        <v>0</v>
      </c>
      <c r="C14574" s="10"/>
    </row>
    <row r="14575" spans="1:3">
      <c r="A14575" s="21">
        <v>403</v>
      </c>
      <c r="B14575" s="24">
        <f>IF(B12741,(100/'11'!B$17*'Calc1'!B9599*('Calc3'!B$73+'Calc3'!B$55)),0)</f>
        <v>0</v>
      </c>
      <c r="C14575" s="10"/>
    </row>
    <row r="14576" spans="1:3">
      <c r="A14576" s="21">
        <v>404</v>
      </c>
      <c r="B14576" s="24">
        <f>IF(B12742,(100/'11'!B$17*'Calc1'!B9600*('Calc3'!B$73+'Calc3'!B$55)),0)</f>
        <v>0</v>
      </c>
      <c r="C14576" s="10"/>
    </row>
    <row r="14577" spans="1:3">
      <c r="A14577" s="21">
        <v>405</v>
      </c>
      <c r="B14577" s="24">
        <f>IF(B12743,(100/'11'!B$17*'Calc1'!B9601*('Calc3'!B$73+'Calc3'!B$55)),0)</f>
        <v>0</v>
      </c>
      <c r="C14577" s="10"/>
    </row>
    <row r="14578" spans="1:3">
      <c r="A14578" s="21">
        <v>406</v>
      </c>
      <c r="B14578" s="24">
        <f>IF(B12744,(100/'11'!B$17*'Calc1'!B9602*('Calc3'!B$73+'Calc3'!B$55)),0)</f>
        <v>0</v>
      </c>
      <c r="C14578" s="10"/>
    </row>
    <row r="14579" spans="1:3">
      <c r="A14579" s="21">
        <v>407</v>
      </c>
      <c r="B14579" s="24">
        <f>IF(B12745,(100/'11'!B$17*'Calc1'!B9603*('Calc3'!B$73+'Calc3'!B$55)),0)</f>
        <v>0</v>
      </c>
      <c r="C14579" s="10"/>
    </row>
    <row r="14580" spans="1:3">
      <c r="A14580" s="21">
        <v>408</v>
      </c>
      <c r="B14580" s="24">
        <f>IF(B12746,(100/'11'!B$17*'Calc1'!B9604*('Calc3'!B$73+'Calc3'!B$55)),0)</f>
        <v>0</v>
      </c>
      <c r="C14580" s="10"/>
    </row>
    <row r="14581" spans="1:3">
      <c r="A14581" s="21">
        <v>409</v>
      </c>
      <c r="B14581" s="24">
        <f>IF(B12747,(100/'11'!B$17*'Calc1'!B9605*('Calc3'!B$73+'Calc3'!B$55)),0)</f>
        <v>0</v>
      </c>
      <c r="C14581" s="10"/>
    </row>
    <row r="14582" spans="1:3">
      <c r="A14582" s="21">
        <v>410</v>
      </c>
      <c r="B14582" s="24">
        <f>IF(B12748,(100/'11'!B$17*'Calc1'!B9606*('Calc3'!B$73+'Calc3'!B$55)),0)</f>
        <v>0</v>
      </c>
      <c r="C14582" s="10"/>
    </row>
    <row r="14583" spans="1:3">
      <c r="A14583" s="21">
        <v>411</v>
      </c>
      <c r="B14583" s="24">
        <f>IF(B12749,(100/'11'!B$17*'Calc1'!B9607*('Calc3'!B$73+'Calc3'!B$55)),0)</f>
        <v>0</v>
      </c>
      <c r="C14583" s="10"/>
    </row>
    <row r="14584" spans="1:3">
      <c r="A14584" s="21">
        <v>412</v>
      </c>
      <c r="B14584" s="24">
        <f>IF(B12750,(100/'11'!B$17*'Calc1'!B9608*('Calc3'!B$73+'Calc3'!B$55)),0)</f>
        <v>0</v>
      </c>
      <c r="C14584" s="10"/>
    </row>
    <row r="14585" spans="1:3">
      <c r="A14585" s="21">
        <v>413</v>
      </c>
      <c r="B14585" s="24">
        <f>IF(B12751,(100/'11'!B$17*'Calc1'!B9609*('Calc3'!B$73+'Calc3'!B$55)),0)</f>
        <v>0</v>
      </c>
      <c r="C14585" s="10"/>
    </row>
    <row r="14586" spans="1:3">
      <c r="A14586" s="21">
        <v>414</v>
      </c>
      <c r="B14586" s="24">
        <f>IF(B12752,(100/'11'!B$17*'Calc1'!B9610*('Calc3'!B$73+'Calc3'!B$55)),0)</f>
        <v>0</v>
      </c>
      <c r="C14586" s="10"/>
    </row>
    <row r="14587" spans="1:3">
      <c r="A14587" s="21">
        <v>415</v>
      </c>
      <c r="B14587" s="24">
        <f>IF(B12753,(100/'11'!B$17*'Calc1'!B9611*('Calc3'!B$73+'Calc3'!B$55)),0)</f>
        <v>0</v>
      </c>
      <c r="C14587" s="10"/>
    </row>
    <row r="14588" spans="1:3">
      <c r="A14588" s="21">
        <v>416</v>
      </c>
      <c r="B14588" s="24">
        <f>IF(B12754,(100/'11'!B$17*'Calc1'!B9612*('Calc3'!B$73+'Calc3'!B$55)),0)</f>
        <v>0</v>
      </c>
      <c r="C14588" s="10"/>
    </row>
    <row r="14589" spans="1:3">
      <c r="A14589" s="21">
        <v>417</v>
      </c>
      <c r="B14589" s="24">
        <f>IF(B12755,(100/'11'!B$17*'Calc1'!B9613*('Calc3'!B$73+'Calc3'!B$55)),0)</f>
        <v>0</v>
      </c>
      <c r="C14589" s="10"/>
    </row>
    <row r="14590" spans="1:3">
      <c r="A14590" s="21">
        <v>418</v>
      </c>
      <c r="B14590" s="24">
        <f>IF(B12756,(100/'11'!B$17*'Calc1'!B9614*('Calc3'!B$73+'Calc3'!B$55)),0)</f>
        <v>0</v>
      </c>
      <c r="C14590" s="10"/>
    </row>
    <row r="14591" spans="1:3">
      <c r="A14591" s="21">
        <v>419</v>
      </c>
      <c r="B14591" s="24">
        <f>IF(B12757,(100/'11'!B$17*'Calc1'!B9615*('Calc3'!B$73+'Calc3'!B$55)),0)</f>
        <v>0</v>
      </c>
      <c r="C14591" s="10"/>
    </row>
    <row r="14592" spans="1:3">
      <c r="A14592" s="21">
        <v>420</v>
      </c>
      <c r="B14592" s="24">
        <f>IF(B12758,(100/'11'!B$17*'Calc1'!B9616*('Calc3'!B$73+'Calc3'!B$55)),0)</f>
        <v>0</v>
      </c>
      <c r="C14592" s="10"/>
    </row>
    <row r="14593" spans="1:3">
      <c r="A14593" s="21">
        <v>421</v>
      </c>
      <c r="B14593" s="24">
        <f>IF(B12759,(100/'11'!B$17*'Calc1'!B9617*('Calc3'!B$73+'Calc3'!B$55)),0)</f>
        <v>0</v>
      </c>
      <c r="C14593" s="10"/>
    </row>
    <row r="14594" spans="1:3">
      <c r="A14594" s="21">
        <v>422</v>
      </c>
      <c r="B14594" s="24">
        <f>IF(B12760,(100/'11'!B$17*'Calc1'!B9618*('Calc3'!B$73+'Calc3'!B$55)),0)</f>
        <v>0</v>
      </c>
      <c r="C14594" s="10"/>
    </row>
    <row r="14595" spans="1:3">
      <c r="A14595" s="21">
        <v>423</v>
      </c>
      <c r="B14595" s="24">
        <f>IF(B12761,(100/'11'!B$17*'Calc1'!B9619*('Calc3'!B$73+'Calc3'!B$55)),0)</f>
        <v>0</v>
      </c>
      <c r="C14595" s="10"/>
    </row>
    <row r="14596" spans="1:3">
      <c r="A14596" s="21">
        <v>424</v>
      </c>
      <c r="B14596" s="24">
        <f>IF(B12762,(100/'11'!B$17*'Calc1'!B9620*('Calc3'!B$73+'Calc3'!B$55)),0)</f>
        <v>0</v>
      </c>
      <c r="C14596" s="10"/>
    </row>
    <row r="14597" spans="1:3">
      <c r="A14597" s="21">
        <v>425</v>
      </c>
      <c r="B14597" s="24">
        <f>IF(B12763,(100/'11'!B$17*'Calc1'!B9621*('Calc3'!B$73+'Calc3'!B$55)),0)</f>
        <v>0</v>
      </c>
      <c r="C14597" s="10"/>
    </row>
    <row r="14598" spans="1:3">
      <c r="A14598" s="21">
        <v>426</v>
      </c>
      <c r="B14598" s="24">
        <f>IF(B12764,(100/'11'!B$17*'Calc1'!B9622*('Calc3'!B$73+'Calc3'!B$55)),0)</f>
        <v>0</v>
      </c>
      <c r="C14598" s="10"/>
    </row>
    <row r="14599" spans="1:3">
      <c r="A14599" s="21">
        <v>427</v>
      </c>
      <c r="B14599" s="24">
        <f>IF(B12765,(100/'11'!B$17*'Calc1'!B9623*('Calc3'!B$73+'Calc3'!B$55)),0)</f>
        <v>0</v>
      </c>
      <c r="C14599" s="10"/>
    </row>
    <row r="14600" spans="1:3">
      <c r="A14600" s="21">
        <v>428</v>
      </c>
      <c r="B14600" s="24">
        <f>IF(B12766,(100/'11'!B$17*'Calc1'!B9624*('Calc3'!B$73+'Calc3'!B$55)),0)</f>
        <v>0</v>
      </c>
      <c r="C14600" s="10"/>
    </row>
    <row r="14601" spans="1:3">
      <c r="A14601" s="21">
        <v>429</v>
      </c>
      <c r="B14601" s="24">
        <f>IF(B12767,(100/'11'!B$17*'Calc1'!B9625*('Calc3'!B$73+'Calc3'!B$55)),0)</f>
        <v>0</v>
      </c>
      <c r="C14601" s="10"/>
    </row>
    <row r="14602" spans="1:3">
      <c r="A14602" s="21">
        <v>430</v>
      </c>
      <c r="B14602" s="24">
        <f>IF(B12768,(100/'11'!B$17*'Calc1'!B9626*('Calc3'!B$73+'Calc3'!B$55)),0)</f>
        <v>0</v>
      </c>
      <c r="C14602" s="10"/>
    </row>
    <row r="14603" spans="1:3">
      <c r="A14603" s="21">
        <v>431</v>
      </c>
      <c r="B14603" s="24">
        <f>IF(B12769,(100/'11'!B$17*'Calc1'!B9627*('Calc3'!B$73+'Calc3'!B$55)),0)</f>
        <v>0</v>
      </c>
      <c r="C14603" s="10"/>
    </row>
    <row r="14604" spans="1:3">
      <c r="A14604" s="21">
        <v>432</v>
      </c>
      <c r="B14604" s="24">
        <f>IF(B12770,(100/'11'!B$17*'Calc1'!B9628*('Calc3'!B$73+'Calc3'!B$55)),0)</f>
        <v>0</v>
      </c>
      <c r="C14604" s="10"/>
    </row>
    <row r="14605" spans="1:3">
      <c r="A14605" s="21">
        <v>433</v>
      </c>
      <c r="B14605" s="24">
        <f>IF(B12771,(100/'11'!B$17*'Calc1'!B9629*('Calc3'!B$73+'Calc3'!B$55)),0)</f>
        <v>0</v>
      </c>
      <c r="C14605" s="10"/>
    </row>
    <row r="14606" spans="1:3">
      <c r="A14606" s="21">
        <v>434</v>
      </c>
      <c r="B14606" s="24">
        <f>IF(B12772,(100/'11'!B$17*'Calc1'!B9630*('Calc3'!B$73+'Calc3'!B$55)),0)</f>
        <v>0</v>
      </c>
      <c r="C14606" s="10"/>
    </row>
    <row r="14607" spans="1:3">
      <c r="A14607" s="21">
        <v>435</v>
      </c>
      <c r="B14607" s="24">
        <f>IF(B12773,(100/'11'!B$17*'Calc1'!B9631*('Calc3'!B$73+'Calc3'!B$55)),0)</f>
        <v>0</v>
      </c>
      <c r="C14607" s="10"/>
    </row>
    <row r="14608" spans="1:3">
      <c r="A14608" s="21">
        <v>436</v>
      </c>
      <c r="B14608" s="24">
        <f>IF(B12774,(100/'11'!B$17*'Calc1'!B9632*('Calc3'!B$73+'Calc3'!B$55)),0)</f>
        <v>0</v>
      </c>
      <c r="C14608" s="10"/>
    </row>
    <row r="14609" spans="1:3">
      <c r="A14609" s="21">
        <v>437</v>
      </c>
      <c r="B14609" s="24">
        <f>IF(B12775,(100/'11'!B$17*'Calc1'!B9633*('Calc3'!B$73+'Calc3'!B$55)),0)</f>
        <v>0</v>
      </c>
      <c r="C14609" s="10"/>
    </row>
    <row r="14610" spans="1:3">
      <c r="A14610" s="21">
        <v>438</v>
      </c>
      <c r="B14610" s="24">
        <f>IF(B12776,(100/'11'!B$17*'Calc1'!B9634*('Calc3'!B$73+'Calc3'!B$55)),0)</f>
        <v>0</v>
      </c>
      <c r="C14610" s="10"/>
    </row>
    <row r="14611" spans="1:3">
      <c r="A14611" s="21">
        <v>439</v>
      </c>
      <c r="B14611" s="24">
        <f>IF(B12777,(100/'11'!B$17*'Calc1'!B9635*('Calc3'!B$73+'Calc3'!B$55)),0)</f>
        <v>0</v>
      </c>
      <c r="C14611" s="10"/>
    </row>
    <row r="14612" spans="1:3">
      <c r="A14612" s="21">
        <v>440</v>
      </c>
      <c r="B14612" s="24">
        <f>IF(B12778,(100/'11'!B$17*'Calc1'!B9636*('Calc3'!B$73+'Calc3'!B$55)),0)</f>
        <v>0</v>
      </c>
      <c r="C14612" s="10"/>
    </row>
    <row r="14613" spans="1:3">
      <c r="A14613" s="21">
        <v>441</v>
      </c>
      <c r="B14613" s="24">
        <f>IF(B12779,(100/'11'!B$17*'Calc1'!B9637*('Calc3'!B$73+'Calc3'!B$55)),0)</f>
        <v>0</v>
      </c>
      <c r="C14613" s="10"/>
    </row>
    <row r="14614" spans="1:3">
      <c r="A14614" s="21">
        <v>442</v>
      </c>
      <c r="B14614" s="24">
        <f>IF(B12780,(100/'11'!B$17*'Calc1'!B9638*('Calc3'!B$73+'Calc3'!B$55)),0)</f>
        <v>0</v>
      </c>
      <c r="C14614" s="10"/>
    </row>
    <row r="14615" spans="1:3">
      <c r="A14615" s="21">
        <v>443</v>
      </c>
      <c r="B14615" s="24">
        <f>IF(B12781,(100/'11'!B$17*'Calc1'!B9639*('Calc3'!B$73+'Calc3'!B$55)),0)</f>
        <v>0</v>
      </c>
      <c r="C14615" s="10"/>
    </row>
    <row r="14616" spans="1:3">
      <c r="A14616" s="21">
        <v>444</v>
      </c>
      <c r="B14616" s="24">
        <f>IF(B12782,(100/'11'!B$17*'Calc1'!B9640*('Calc3'!B$73+'Calc3'!B$55)),0)</f>
        <v>0</v>
      </c>
      <c r="C14616" s="10"/>
    </row>
    <row r="14617" spans="1:3">
      <c r="A14617" s="21">
        <v>445</v>
      </c>
      <c r="B14617" s="24">
        <f>IF(B12783,(100/'11'!B$17*'Calc1'!B9641*('Calc3'!B$73+'Calc3'!B$55)),0)</f>
        <v>0</v>
      </c>
      <c r="C14617" s="10"/>
    </row>
    <row r="14618" spans="1:3">
      <c r="A14618" s="21">
        <v>446</v>
      </c>
      <c r="B14618" s="24">
        <f>IF(B12784,(100/'11'!B$17*'Calc1'!B9642*('Calc3'!B$73+'Calc3'!B$55)),0)</f>
        <v>0</v>
      </c>
      <c r="C14618" s="10"/>
    </row>
    <row r="14619" spans="1:3">
      <c r="A14619" s="21">
        <v>447</v>
      </c>
      <c r="B14619" s="24">
        <f>IF(B12785,(100/'11'!B$17*'Calc1'!B9643*('Calc3'!B$73+'Calc3'!B$55)),0)</f>
        <v>0</v>
      </c>
      <c r="C14619" s="10"/>
    </row>
    <row r="14620" spans="1:3">
      <c r="A14620" s="21">
        <v>448</v>
      </c>
      <c r="B14620" s="24">
        <f>IF(B12786,(100/'11'!B$17*'Calc1'!B9644*('Calc3'!B$73+'Calc3'!B$55)),0)</f>
        <v>0</v>
      </c>
      <c r="C14620" s="10"/>
    </row>
    <row r="14621" spans="1:3">
      <c r="A14621" s="21">
        <v>449</v>
      </c>
      <c r="B14621" s="24">
        <f>IF(B12787,(100/'11'!B$17*'Calc1'!B9645*('Calc3'!B$73+'Calc3'!B$55)),0)</f>
        <v>0</v>
      </c>
      <c r="C14621" s="10"/>
    </row>
    <row r="14622" spans="1:3">
      <c r="A14622" s="21">
        <v>450</v>
      </c>
      <c r="B14622" s="24">
        <f>IF(B12788,(100/'11'!B$17*'Calc1'!B9646*('Calc3'!B$73+'Calc3'!B$55)),0)</f>
        <v>0</v>
      </c>
      <c r="C14622" s="10"/>
    </row>
    <row r="14623" spans="1:3">
      <c r="A14623" s="21">
        <v>451</v>
      </c>
      <c r="B14623" s="24">
        <f>IF(B12789,(100/'11'!B$17*'Calc1'!B9647*('Calc3'!B$73+'Calc3'!B$55)),0)</f>
        <v>0</v>
      </c>
      <c r="C14623" s="10"/>
    </row>
    <row r="14624" spans="1:3">
      <c r="A14624" s="21">
        <v>452</v>
      </c>
      <c r="B14624" s="24">
        <f>IF(B12790,(100/'11'!B$17*'Calc1'!B9648*('Calc3'!B$73+'Calc3'!B$55)),0)</f>
        <v>0</v>
      </c>
      <c r="C14624" s="10"/>
    </row>
    <row r="14625" spans="1:3">
      <c r="A14625" s="21">
        <v>453</v>
      </c>
      <c r="B14625" s="24">
        <f>IF(B12791,(100/'11'!B$17*'Calc1'!B9649*('Calc3'!B$73+'Calc3'!B$55)),0)</f>
        <v>0</v>
      </c>
      <c r="C14625" s="10"/>
    </row>
    <row r="14626" spans="1:3">
      <c r="A14626" s="21">
        <v>454</v>
      </c>
      <c r="B14626" s="24">
        <f>IF(B12792,(100/'11'!B$17*'Calc1'!B9650*('Calc3'!B$73+'Calc3'!B$55)),0)</f>
        <v>0</v>
      </c>
      <c r="C14626" s="10"/>
    </row>
    <row r="14627" spans="1:3">
      <c r="A14627" s="21">
        <v>455</v>
      </c>
      <c r="B14627" s="24">
        <f>IF(B12793,(100/'11'!B$17*'Calc1'!B9651*('Calc3'!B$73+'Calc3'!B$55)),0)</f>
        <v>0</v>
      </c>
      <c r="C14627" s="10"/>
    </row>
    <row r="14628" spans="1:3">
      <c r="A14628" s="21">
        <v>456</v>
      </c>
      <c r="B14628" s="24">
        <f>IF(B12794,(100/'11'!B$17*'Calc1'!B9652*('Calc3'!B$73+'Calc3'!B$55)),0)</f>
        <v>0</v>
      </c>
      <c r="C14628" s="10"/>
    </row>
    <row r="14629" spans="1:3">
      <c r="A14629" s="21">
        <v>457</v>
      </c>
      <c r="B14629" s="24">
        <f>IF(B12795,(100/'11'!B$17*'Calc1'!B9653*('Calc3'!B$73+'Calc3'!B$55)),0)</f>
        <v>0</v>
      </c>
      <c r="C14629" s="10"/>
    </row>
    <row r="14630" spans="1:3">
      <c r="A14630" s="21">
        <v>458</v>
      </c>
      <c r="B14630" s="24">
        <f>IF(B12796,(100/'11'!B$17*'Calc1'!B9654*('Calc3'!B$73+'Calc3'!B$55)),0)</f>
        <v>0</v>
      </c>
      <c r="C14630" s="10"/>
    </row>
    <row r="14631" spans="1:3">
      <c r="A14631" s="21">
        <v>459</v>
      </c>
      <c r="B14631" s="24">
        <f>IF(B12797,(100/'11'!B$17*'Calc1'!B9655*('Calc3'!B$73+'Calc3'!B$55)),0)</f>
        <v>0</v>
      </c>
      <c r="C14631" s="10"/>
    </row>
    <row r="14632" spans="1:3">
      <c r="A14632" s="21">
        <v>460</v>
      </c>
      <c r="B14632" s="24">
        <f>IF(B12798,(100/'11'!B$17*'Calc1'!B9656*('Calc3'!B$73+'Calc3'!B$55)),0)</f>
        <v>0</v>
      </c>
      <c r="C14632" s="10"/>
    </row>
    <row r="14633" spans="1:3">
      <c r="A14633" s="21">
        <v>461</v>
      </c>
      <c r="B14633" s="24">
        <f>IF(B12799,(100/'11'!B$17*'Calc1'!B9657*('Calc3'!B$73+'Calc3'!B$55)),0)</f>
        <v>0</v>
      </c>
      <c r="C14633" s="10"/>
    </row>
    <row r="14634" spans="1:3">
      <c r="A14634" s="21">
        <v>462</v>
      </c>
      <c r="B14634" s="24">
        <f>IF(B12800,(100/'11'!B$17*'Calc1'!B9658*('Calc3'!B$73+'Calc3'!B$55)),0)</f>
        <v>0</v>
      </c>
      <c r="C14634" s="10"/>
    </row>
    <row r="14635" spans="1:3">
      <c r="A14635" s="21">
        <v>463</v>
      </c>
      <c r="B14635" s="24">
        <f>IF(B12801,(100/'11'!B$17*'Calc1'!B9659*('Calc3'!B$73+'Calc3'!B$55)),0)</f>
        <v>0</v>
      </c>
      <c r="C14635" s="10"/>
    </row>
    <row r="14636" spans="1:3">
      <c r="A14636" s="21">
        <v>464</v>
      </c>
      <c r="B14636" s="24">
        <f>IF(B12802,(100/'11'!B$17*'Calc1'!B9660*('Calc3'!B$73+'Calc3'!B$55)),0)</f>
        <v>0</v>
      </c>
      <c r="C14636" s="10"/>
    </row>
    <row r="14637" spans="1:3">
      <c r="A14637" s="21">
        <v>465</v>
      </c>
      <c r="B14637" s="24">
        <f>IF(B12803,(100/'11'!B$17*'Calc1'!B9661*('Calc3'!B$73+'Calc3'!B$55)),0)</f>
        <v>0</v>
      </c>
      <c r="C14637" s="10"/>
    </row>
    <row r="14638" spans="1:3">
      <c r="A14638" s="21">
        <v>466</v>
      </c>
      <c r="B14638" s="24">
        <f>IF(B12804,(100/'11'!B$17*'Calc1'!B9662*('Calc3'!B$73+'Calc3'!B$55)),0)</f>
        <v>0</v>
      </c>
      <c r="C14638" s="10"/>
    </row>
    <row r="14639" spans="1:3">
      <c r="A14639" s="21">
        <v>467</v>
      </c>
      <c r="B14639" s="24">
        <f>IF(B12805,(100/'11'!B$17*'Calc1'!B9663*('Calc3'!B$73+'Calc3'!B$55)),0)</f>
        <v>0</v>
      </c>
      <c r="C14639" s="10"/>
    </row>
    <row r="14640" spans="1:3">
      <c r="A14640" s="21">
        <v>468</v>
      </c>
      <c r="B14640" s="24">
        <f>IF(B12806,(100/'11'!B$17*'Calc1'!B9664*('Calc3'!B$73+'Calc3'!B$55)),0)</f>
        <v>0</v>
      </c>
      <c r="C14640" s="10"/>
    </row>
    <row r="14641" spans="1:3">
      <c r="A14641" s="21">
        <v>469</v>
      </c>
      <c r="B14641" s="24">
        <f>IF(B12807,(100/'11'!B$17*'Calc1'!B9665*('Calc3'!B$73+'Calc3'!B$55)),0)</f>
        <v>0</v>
      </c>
      <c r="C14641" s="10"/>
    </row>
    <row r="14642" spans="1:3">
      <c r="A14642" s="21">
        <v>470</v>
      </c>
      <c r="B14642" s="24">
        <f>IF(B12808,(100/'11'!B$17*'Calc1'!B9666*('Calc3'!B$73+'Calc3'!B$55)),0)</f>
        <v>0</v>
      </c>
      <c r="C14642" s="10"/>
    </row>
    <row r="14643" spans="1:3">
      <c r="A14643" s="21">
        <v>471</v>
      </c>
      <c r="B14643" s="24">
        <f>IF(B12809,(100/'11'!B$17*'Calc1'!B9667*('Calc3'!B$73+'Calc3'!B$55)),0)</f>
        <v>0</v>
      </c>
      <c r="C14643" s="10"/>
    </row>
    <row r="14644" spans="1:3">
      <c r="A14644" s="21">
        <v>472</v>
      </c>
      <c r="B14644" s="24">
        <f>IF(B12810,(100/'11'!B$17*'Calc1'!B9668*('Calc3'!B$73+'Calc3'!B$55)),0)</f>
        <v>0</v>
      </c>
      <c r="C14644" s="10"/>
    </row>
    <row r="14645" spans="1:3">
      <c r="A14645" s="21">
        <v>473</v>
      </c>
      <c r="B14645" s="24">
        <f>IF(B12811,(100/'11'!B$17*'Calc1'!B9669*('Calc3'!B$73+'Calc3'!B$55)),0)</f>
        <v>0</v>
      </c>
      <c r="C14645" s="10"/>
    </row>
    <row r="14646" spans="1:3">
      <c r="A14646" s="21">
        <v>474</v>
      </c>
      <c r="B14646" s="24">
        <f>IF(B12812,(100/'11'!B$17*'Calc1'!B9670*('Calc3'!B$73+'Calc3'!B$55)),0)</f>
        <v>0</v>
      </c>
      <c r="C14646" s="10"/>
    </row>
    <row r="14647" spans="1:3">
      <c r="A14647" s="21">
        <v>475</v>
      </c>
      <c r="B14647" s="24">
        <f>IF(B12813,(100/'11'!B$17*'Calc1'!B9671*('Calc3'!B$73+'Calc3'!B$55)),0)</f>
        <v>0</v>
      </c>
      <c r="C14647" s="10"/>
    </row>
    <row r="14648" spans="1:3">
      <c r="A14648" s="21">
        <v>476</v>
      </c>
      <c r="B14648" s="24">
        <f>IF(B12814,(100/'11'!B$17*'Calc1'!B9672*('Calc3'!B$73+'Calc3'!B$55)),0)</f>
        <v>0</v>
      </c>
      <c r="C14648" s="10"/>
    </row>
    <row r="14649" spans="1:3">
      <c r="A14649" s="21">
        <v>477</v>
      </c>
      <c r="B14649" s="24">
        <f>IF(B12815,(100/'11'!B$17*'Calc1'!B9673*('Calc3'!B$73+'Calc3'!B$55)),0)</f>
        <v>0</v>
      </c>
      <c r="C14649" s="10"/>
    </row>
    <row r="14650" spans="1:3">
      <c r="A14650" s="21">
        <v>478</v>
      </c>
      <c r="B14650" s="24">
        <f>IF(B12816,(100/'11'!B$17*'Calc1'!B9674*('Calc3'!B$73+'Calc3'!B$55)),0)</f>
        <v>0</v>
      </c>
      <c r="C14650" s="10"/>
    </row>
    <row r="14651" spans="1:3">
      <c r="A14651" s="21">
        <v>479</v>
      </c>
      <c r="B14651" s="24">
        <f>IF(B12817,(100/'11'!B$17*'Calc1'!B9675*('Calc3'!B$73+'Calc3'!B$55)),0)</f>
        <v>0</v>
      </c>
      <c r="C14651" s="10"/>
    </row>
    <row r="14652" spans="1:3">
      <c r="A14652" s="21">
        <v>480</v>
      </c>
      <c r="B14652" s="24">
        <f>IF(B12818,(100/'11'!B$17*'Calc1'!B9676*('Calc3'!B$73+'Calc3'!B$55)),0)</f>
        <v>0</v>
      </c>
      <c r="C14652" s="10"/>
    </row>
    <row r="14653" spans="1:3">
      <c r="A14653" s="21">
        <v>481</v>
      </c>
      <c r="B14653" s="24">
        <f>IF(B12819,(100/'11'!B$17*'Calc1'!B9677*('Calc3'!B$73+'Calc3'!B$55)),0)</f>
        <v>0</v>
      </c>
      <c r="C14653" s="10"/>
    </row>
    <row r="14654" spans="1:3">
      <c r="A14654" s="21">
        <v>482</v>
      </c>
      <c r="B14654" s="24">
        <f>IF(B12820,(100/'11'!B$17*'Calc1'!B9678*('Calc3'!B$73+'Calc3'!B$55)),0)</f>
        <v>0</v>
      </c>
      <c r="C14654" s="10"/>
    </row>
    <row r="14655" spans="1:3">
      <c r="A14655" s="21">
        <v>483</v>
      </c>
      <c r="B14655" s="24">
        <f>IF(B12821,(100/'11'!B$17*'Calc1'!B9679*('Calc3'!B$73+'Calc3'!B$55)),0)</f>
        <v>0</v>
      </c>
      <c r="C14655" s="10"/>
    </row>
    <row r="14656" spans="1:3">
      <c r="A14656" s="21">
        <v>484</v>
      </c>
      <c r="B14656" s="24">
        <f>IF(B12822,(100/'11'!B$17*'Calc1'!B9680*('Calc3'!B$73+'Calc3'!B$55)),0)</f>
        <v>0</v>
      </c>
      <c r="C14656" s="10"/>
    </row>
    <row r="14657" spans="1:3">
      <c r="A14657" s="21">
        <v>485</v>
      </c>
      <c r="B14657" s="24">
        <f>IF(B12823,(100/'11'!B$17*'Calc1'!B9681*('Calc3'!B$73+'Calc3'!B$55)),0)</f>
        <v>0</v>
      </c>
      <c r="C14657" s="10"/>
    </row>
    <row r="14658" spans="1:3">
      <c r="A14658" s="21">
        <v>486</v>
      </c>
      <c r="B14658" s="24">
        <f>IF(B12824,(100/'11'!B$17*'Calc1'!B9682*('Calc3'!B$73+'Calc3'!B$55)),0)</f>
        <v>0</v>
      </c>
      <c r="C14658" s="10"/>
    </row>
    <row r="14659" spans="1:3">
      <c r="A14659" s="21">
        <v>487</v>
      </c>
      <c r="B14659" s="24">
        <f>IF(B12825,(100/'11'!B$17*'Calc1'!B9683*('Calc3'!B$73+'Calc3'!B$55)),0)</f>
        <v>0</v>
      </c>
      <c r="C14659" s="10"/>
    </row>
    <row r="14660" spans="1:3">
      <c r="A14660" s="21">
        <v>488</v>
      </c>
      <c r="B14660" s="24">
        <f>IF(B12826,(100/'11'!B$17*'Calc1'!B9684*('Calc3'!B$73+'Calc3'!B$55)),0)</f>
        <v>0</v>
      </c>
      <c r="C14660" s="10"/>
    </row>
    <row r="14661" spans="1:3">
      <c r="A14661" s="21">
        <v>489</v>
      </c>
      <c r="B14661" s="24">
        <f>IF(B12827,(100/'11'!B$17*'Calc1'!B9685*('Calc3'!B$73+'Calc3'!B$55)),0)</f>
        <v>0</v>
      </c>
      <c r="C14661" s="10"/>
    </row>
    <row r="14662" spans="1:3">
      <c r="A14662" s="21">
        <v>490</v>
      </c>
      <c r="B14662" s="24">
        <f>IF(B12828,(100/'11'!B$17*'Calc1'!B9686*('Calc3'!B$73+'Calc3'!B$55)),0)</f>
        <v>0</v>
      </c>
      <c r="C14662" s="10"/>
    </row>
    <row r="14663" spans="1:3">
      <c r="A14663" s="21">
        <v>491</v>
      </c>
      <c r="B14663" s="24">
        <f>IF(B12829,(100/'11'!B$17*'Calc1'!B9687*('Calc3'!B$73+'Calc3'!B$55)),0)</f>
        <v>0</v>
      </c>
      <c r="C14663" s="10"/>
    </row>
    <row r="14664" spans="1:3">
      <c r="A14664" s="21">
        <v>492</v>
      </c>
      <c r="B14664" s="24">
        <f>IF(B12830,(100/'11'!B$17*'Calc1'!B9688*('Calc3'!B$73+'Calc3'!B$55)),0)</f>
        <v>0</v>
      </c>
      <c r="C14664" s="10"/>
    </row>
    <row r="14665" spans="1:3">
      <c r="A14665" s="21">
        <v>493</v>
      </c>
      <c r="B14665" s="24">
        <f>IF(B12831,(100/'11'!B$17*'Calc1'!B9689*('Calc3'!B$73+'Calc3'!B$55)),0)</f>
        <v>0</v>
      </c>
      <c r="C14665" s="10"/>
    </row>
    <row r="14666" spans="1:3">
      <c r="A14666" s="21">
        <v>494</v>
      </c>
      <c r="B14666" s="24">
        <f>IF(B12832,(100/'11'!B$17*'Calc1'!B9690*('Calc3'!B$73+'Calc3'!B$55)),0)</f>
        <v>0</v>
      </c>
      <c r="C14666" s="10"/>
    </row>
    <row r="14667" spans="1:3">
      <c r="A14667" s="21">
        <v>495</v>
      </c>
      <c r="B14667" s="24">
        <f>IF(B12833,(100/'11'!B$17*'Calc1'!B9691*('Calc3'!B$73+'Calc3'!B$55)),0)</f>
        <v>0</v>
      </c>
      <c r="C14667" s="10"/>
    </row>
    <row r="14668" spans="1:3">
      <c r="A14668" s="21">
        <v>496</v>
      </c>
      <c r="B14668" s="24">
        <f>IF(B12834,(100/'11'!B$17*'Calc1'!B9692*('Calc3'!B$73+'Calc3'!B$55)),0)</f>
        <v>0</v>
      </c>
      <c r="C14668" s="10"/>
    </row>
    <row r="14669" spans="1:3">
      <c r="A14669" s="21">
        <v>497</v>
      </c>
      <c r="B14669" s="24">
        <f>IF(B12835,(100/'11'!B$17*'Calc1'!B9693*('Calc3'!B$73+'Calc3'!B$55)),0)</f>
        <v>0</v>
      </c>
      <c r="C14669" s="10"/>
    </row>
    <row r="14670" spans="1:3">
      <c r="A14670" s="21">
        <v>498</v>
      </c>
      <c r="B14670" s="24">
        <f>IF(B12836,(100/'11'!B$17*'Calc1'!B9694*('Calc3'!B$73+'Calc3'!B$55)),0)</f>
        <v>0</v>
      </c>
      <c r="C14670" s="10"/>
    </row>
    <row r="14671" spans="1:3">
      <c r="A14671" s="21">
        <v>499</v>
      </c>
      <c r="B14671" s="24">
        <f>IF(B12837,(100/'11'!B$17*'Calc1'!B9695*('Calc3'!B$73+'Calc3'!B$55)),0)</f>
        <v>0</v>
      </c>
      <c r="C14671" s="10"/>
    </row>
    <row r="14672" spans="1:3">
      <c r="A14672" s="21">
        <v>500</v>
      </c>
      <c r="B14672" s="24">
        <f>IF(B12838,(100/'11'!B$17*'Calc1'!B9696*('Calc3'!B$73+'Calc3'!B$55)),0)</f>
        <v>0</v>
      </c>
      <c r="C14672" s="10"/>
    </row>
    <row r="14673" spans="1:3">
      <c r="A14673" s="21">
        <v>501</v>
      </c>
      <c r="B14673" s="24">
        <f>IF(B12839,(100/'11'!B$17*'Calc1'!B9697*('Calc3'!B$73+'Calc3'!B$55)),0)</f>
        <v>0</v>
      </c>
      <c r="C14673" s="10"/>
    </row>
    <row r="14674" spans="1:3">
      <c r="A14674" s="21">
        <v>502</v>
      </c>
      <c r="B14674" s="24">
        <f>IF(B12840,(100/'11'!B$17*'Calc1'!B9698*('Calc3'!B$73+'Calc3'!B$55)),0)</f>
        <v>0</v>
      </c>
      <c r="C14674" s="10"/>
    </row>
    <row r="14675" spans="1:3">
      <c r="A14675" s="21">
        <v>503</v>
      </c>
      <c r="B14675" s="24">
        <f>IF(B12841,(100/'11'!B$17*'Calc1'!B9699*('Calc3'!B$73+'Calc3'!B$55)),0)</f>
        <v>0</v>
      </c>
      <c r="C14675" s="10"/>
    </row>
    <row r="14676" spans="1:3">
      <c r="A14676" s="21">
        <v>504</v>
      </c>
      <c r="B14676" s="24">
        <f>IF(B12842,(100/'11'!B$17*'Calc1'!B9700*('Calc3'!B$73+'Calc3'!B$55)),0)</f>
        <v>0</v>
      </c>
      <c r="C14676" s="10"/>
    </row>
    <row r="14677" spans="1:3">
      <c r="A14677" s="21">
        <v>505</v>
      </c>
      <c r="B14677" s="24">
        <f>IF(B12843,(100/'11'!B$17*'Calc1'!B9701*('Calc3'!B$73+'Calc3'!B$55)),0)</f>
        <v>0</v>
      </c>
      <c r="C14677" s="10"/>
    </row>
    <row r="14678" spans="1:3">
      <c r="A14678" s="21">
        <v>506</v>
      </c>
      <c r="B14678" s="24">
        <f>IF(B12844,(100/'11'!B$17*'Calc1'!B9702*('Calc3'!B$73+'Calc3'!B$55)),0)</f>
        <v>0</v>
      </c>
      <c r="C14678" s="10"/>
    </row>
    <row r="14679" spans="1:3">
      <c r="A14679" s="21">
        <v>507</v>
      </c>
      <c r="B14679" s="24">
        <f>IF(B12845,(100/'11'!B$17*'Calc1'!B9703*('Calc3'!B$73+'Calc3'!B$55)),0)</f>
        <v>0</v>
      </c>
      <c r="C14679" s="10"/>
    </row>
    <row r="14680" spans="1:3">
      <c r="A14680" s="21">
        <v>508</v>
      </c>
      <c r="B14680" s="24">
        <f>IF(B12846,(100/'11'!B$17*'Calc1'!B9704*('Calc3'!B$73+'Calc3'!B$55)),0)</f>
        <v>0</v>
      </c>
      <c r="C14680" s="10"/>
    </row>
    <row r="14681" spans="1:3">
      <c r="A14681" s="21">
        <v>509</v>
      </c>
      <c r="B14681" s="24">
        <f>IF(B12847,(100/'11'!B$17*'Calc1'!B9705*('Calc3'!B$73+'Calc3'!B$55)),0)</f>
        <v>0</v>
      </c>
      <c r="C14681" s="10"/>
    </row>
    <row r="14682" spans="1:3">
      <c r="A14682" s="21">
        <v>510</v>
      </c>
      <c r="B14682" s="24">
        <f>IF(B12848,(100/'11'!B$17*'Calc1'!B9706*('Calc3'!B$73+'Calc3'!B$55)),0)</f>
        <v>0</v>
      </c>
      <c r="C14682" s="10"/>
    </row>
    <row r="14683" spans="1:3">
      <c r="A14683" s="21">
        <v>511</v>
      </c>
      <c r="B14683" s="24">
        <f>IF(B12849,(100/'11'!B$17*'Calc1'!B9707*('Calc3'!B$73+'Calc3'!B$55)),0)</f>
        <v>0</v>
      </c>
      <c r="C14683" s="10"/>
    </row>
    <row r="14684" spans="1:3">
      <c r="A14684" s="21">
        <v>512</v>
      </c>
      <c r="B14684" s="24">
        <f>IF(B12850,(100/'11'!B$17*'Calc1'!B9708*('Calc3'!B$73+'Calc3'!B$55)),0)</f>
        <v>0</v>
      </c>
      <c r="C14684" s="10"/>
    </row>
    <row r="14685" spans="1:3">
      <c r="A14685" s="21">
        <v>513</v>
      </c>
      <c r="B14685" s="24">
        <f>IF(B12851,(100/'11'!B$17*'Calc1'!B9709*('Calc3'!B$73+'Calc3'!B$55)),0)</f>
        <v>0</v>
      </c>
      <c r="C14685" s="10"/>
    </row>
    <row r="14686" spans="1:3">
      <c r="A14686" s="21">
        <v>514</v>
      </c>
      <c r="B14686" s="24">
        <f>IF(B12852,(100/'11'!B$17*'Calc1'!B9710*('Calc3'!B$73+'Calc3'!B$55)),0)</f>
        <v>0</v>
      </c>
      <c r="C14686" s="10"/>
    </row>
    <row r="14687" spans="1:3">
      <c r="A14687" s="21">
        <v>515</v>
      </c>
      <c r="B14687" s="24">
        <f>IF(B12853,(100/'11'!B$17*'Calc1'!B9711*('Calc3'!B$73+'Calc3'!B$55)),0)</f>
        <v>0</v>
      </c>
      <c r="C14687" s="10"/>
    </row>
    <row r="14688" spans="1:3">
      <c r="A14688" s="21">
        <v>516</v>
      </c>
      <c r="B14688" s="24">
        <f>IF(B12854,(100/'11'!B$17*'Calc1'!B9712*('Calc3'!B$73+'Calc3'!B$55)),0)</f>
        <v>0</v>
      </c>
      <c r="C14688" s="10"/>
    </row>
    <row r="14689" spans="1:3">
      <c r="A14689" s="21">
        <v>517</v>
      </c>
      <c r="B14689" s="24">
        <f>IF(B12855,(100/'11'!B$17*'Calc1'!B9713*('Calc3'!B$73+'Calc3'!B$55)),0)</f>
        <v>0</v>
      </c>
      <c r="C14689" s="10"/>
    </row>
    <row r="14690" spans="1:3">
      <c r="A14690" s="21">
        <v>518</v>
      </c>
      <c r="B14690" s="24">
        <f>IF(B12856,(100/'11'!B$17*'Calc1'!B9714*('Calc3'!B$73+'Calc3'!B$55)),0)</f>
        <v>0</v>
      </c>
      <c r="C14690" s="10"/>
    </row>
    <row r="14691" spans="1:3">
      <c r="A14691" s="21">
        <v>519</v>
      </c>
      <c r="B14691" s="24">
        <f>IF(B12857,(100/'11'!B$17*'Calc1'!B9715*('Calc3'!B$73+'Calc3'!B$55)),0)</f>
        <v>0</v>
      </c>
      <c r="C14691" s="10"/>
    </row>
    <row r="14692" spans="1:3">
      <c r="A14692" s="21">
        <v>520</v>
      </c>
      <c r="B14692" s="24">
        <f>IF(B12858,(100/'11'!B$17*'Calc1'!B9716*('Calc3'!B$73+'Calc3'!B$55)),0)</f>
        <v>0</v>
      </c>
      <c r="C14692" s="10"/>
    </row>
    <row r="14693" spans="1:3">
      <c r="A14693" s="21">
        <v>521</v>
      </c>
      <c r="B14693" s="24">
        <f>IF(B12859,(100/'11'!B$17*'Calc1'!B9717*('Calc3'!B$73+'Calc3'!B$55)),0)</f>
        <v>0</v>
      </c>
      <c r="C14693" s="10"/>
    </row>
    <row r="14694" spans="1:3">
      <c r="A14694" s="21">
        <v>522</v>
      </c>
      <c r="B14694" s="24">
        <f>IF(B12860,(100/'11'!B$17*'Calc1'!B9718*('Calc3'!B$73+'Calc3'!B$55)),0)</f>
        <v>0</v>
      </c>
      <c r="C14694" s="10"/>
    </row>
    <row r="14695" spans="1:3">
      <c r="A14695" s="21">
        <v>523</v>
      </c>
      <c r="B14695" s="24">
        <f>IF(B12861,(100/'11'!B$17*'Calc1'!B9719*('Calc3'!B$73+'Calc3'!B$55)),0)</f>
        <v>0</v>
      </c>
      <c r="C14695" s="10"/>
    </row>
    <row r="14696" spans="1:3">
      <c r="A14696" s="21">
        <v>524</v>
      </c>
      <c r="B14696" s="24">
        <f>IF(B12862,(100/'11'!B$17*'Calc1'!B9720*('Calc3'!B$73+'Calc3'!B$55)),0)</f>
        <v>0</v>
      </c>
      <c r="C14696" s="10"/>
    </row>
    <row r="14697" spans="1:3">
      <c r="A14697" s="21">
        <v>525</v>
      </c>
      <c r="B14697" s="24">
        <f>IF(B12863,(100/'11'!B$17*'Calc1'!B9721*('Calc3'!B$73+'Calc3'!B$55)),0)</f>
        <v>0</v>
      </c>
      <c r="C14697" s="10"/>
    </row>
    <row r="14698" spans="1:3">
      <c r="A14698" s="21">
        <v>526</v>
      </c>
      <c r="B14698" s="24">
        <f>IF(B12864,(100/'11'!B$17*'Calc1'!B9722*('Calc3'!B$73+'Calc3'!B$55)),0)</f>
        <v>0</v>
      </c>
      <c r="C14698" s="10"/>
    </row>
    <row r="14699" spans="1:3">
      <c r="A14699" s="21">
        <v>527</v>
      </c>
      <c r="B14699" s="24">
        <f>IF(B12865,(100/'11'!B$17*'Calc1'!B9723*('Calc3'!B$73+'Calc3'!B$55)),0)</f>
        <v>0</v>
      </c>
      <c r="C14699" s="10"/>
    </row>
    <row r="14700" spans="1:3">
      <c r="A14700" s="21">
        <v>528</v>
      </c>
      <c r="B14700" s="24">
        <f>IF(B12866,(100/'11'!B$17*'Calc1'!B9724*('Calc3'!B$73+'Calc3'!B$55)),0)</f>
        <v>0</v>
      </c>
      <c r="C14700" s="10"/>
    </row>
    <row r="14701" spans="1:3">
      <c r="A14701" s="21">
        <v>529</v>
      </c>
      <c r="B14701" s="24">
        <f>IF(B12867,(100/'11'!B$17*'Calc1'!B9725*('Calc3'!B$73+'Calc3'!B$55)),0)</f>
        <v>0</v>
      </c>
      <c r="C14701" s="10"/>
    </row>
    <row r="14702" spans="1:3">
      <c r="A14702" s="21">
        <v>530</v>
      </c>
      <c r="B14702" s="24">
        <f>IF(B12868,(100/'11'!B$17*'Calc1'!B9726*('Calc3'!B$73+'Calc3'!B$55)),0)</f>
        <v>0</v>
      </c>
      <c r="C14702" s="10"/>
    </row>
    <row r="14703" spans="1:3">
      <c r="A14703" s="21">
        <v>531</v>
      </c>
      <c r="B14703" s="24">
        <f>IF(B12869,(100/'11'!B$17*'Calc1'!B9727*('Calc3'!B$73+'Calc3'!B$55)),0)</f>
        <v>0</v>
      </c>
      <c r="C14703" s="10"/>
    </row>
    <row r="14704" spans="1:3">
      <c r="A14704" s="21">
        <v>532</v>
      </c>
      <c r="B14704" s="24">
        <f>IF(B12870,(100/'11'!B$17*'Calc1'!B9728*('Calc3'!B$73+'Calc3'!B$55)),0)</f>
        <v>0</v>
      </c>
      <c r="C14704" s="10"/>
    </row>
    <row r="14705" spans="1:3">
      <c r="A14705" s="21">
        <v>533</v>
      </c>
      <c r="B14705" s="24">
        <f>IF(B12871,(100/'11'!B$17*'Calc1'!B9729*('Calc3'!B$73+'Calc3'!B$55)),0)</f>
        <v>0</v>
      </c>
      <c r="C14705" s="10"/>
    </row>
    <row r="14706" spans="1:3">
      <c r="A14706" s="21">
        <v>534</v>
      </c>
      <c r="B14706" s="24">
        <f>IF(B12872,(100/'11'!B$17*'Calc1'!B9730*('Calc3'!B$73+'Calc3'!B$55)),0)</f>
        <v>0</v>
      </c>
      <c r="C14706" s="10"/>
    </row>
    <row r="14707" spans="1:3">
      <c r="A14707" s="21">
        <v>535</v>
      </c>
      <c r="B14707" s="24">
        <f>IF(B12873,(100/'11'!B$17*'Calc1'!B9731*('Calc3'!B$73+'Calc3'!B$55)),0)</f>
        <v>0</v>
      </c>
      <c r="C14707" s="10"/>
    </row>
    <row r="14708" spans="1:3">
      <c r="A14708" s="21">
        <v>536</v>
      </c>
      <c r="B14708" s="24">
        <f>IF(B12874,(100/'11'!B$17*'Calc1'!B9732*('Calc3'!B$73+'Calc3'!B$55)),0)</f>
        <v>0</v>
      </c>
      <c r="C14708" s="10"/>
    </row>
    <row r="14709" spans="1:3">
      <c r="A14709" s="21">
        <v>537</v>
      </c>
      <c r="B14709" s="24">
        <f>IF(B12875,(100/'11'!B$17*'Calc1'!B9733*('Calc3'!B$73+'Calc3'!B$55)),0)</f>
        <v>0</v>
      </c>
      <c r="C14709" s="10"/>
    </row>
    <row r="14710" spans="1:3">
      <c r="A14710" s="21">
        <v>538</v>
      </c>
      <c r="B14710" s="24">
        <f>IF(B12876,(100/'11'!B$17*'Calc1'!B9734*('Calc3'!B$73+'Calc3'!B$55)),0)</f>
        <v>0</v>
      </c>
      <c r="C14710" s="10"/>
    </row>
    <row r="14711" spans="1:3">
      <c r="A14711" s="21">
        <v>539</v>
      </c>
      <c r="B14711" s="24">
        <f>IF(B12877,(100/'11'!B$17*'Calc1'!B9735*('Calc3'!B$73+'Calc3'!B$55)),0)</f>
        <v>0</v>
      </c>
      <c r="C14711" s="10"/>
    </row>
    <row r="14712" spans="1:3">
      <c r="A14712" s="21">
        <v>540</v>
      </c>
      <c r="B14712" s="24">
        <f>IF(B12878,(100/'11'!B$17*'Calc1'!B9736*('Calc3'!B$73+'Calc3'!B$55)),0)</f>
        <v>0</v>
      </c>
      <c r="C14712" s="10"/>
    </row>
    <row r="14713" spans="1:3">
      <c r="A14713" s="21">
        <v>541</v>
      </c>
      <c r="B14713" s="24">
        <f>IF(B12879,(100/'11'!B$17*'Calc1'!B9737*('Calc3'!B$73+'Calc3'!B$55)),0)</f>
        <v>0</v>
      </c>
      <c r="C14713" s="10"/>
    </row>
    <row r="14714" spans="1:3">
      <c r="A14714" s="21">
        <v>542</v>
      </c>
      <c r="B14714" s="24">
        <f>IF(B12880,(100/'11'!B$17*'Calc1'!B9738*('Calc3'!B$73+'Calc3'!B$55)),0)</f>
        <v>0</v>
      </c>
      <c r="C14714" s="10"/>
    </row>
    <row r="14715" spans="1:3">
      <c r="A14715" s="21">
        <v>543</v>
      </c>
      <c r="B14715" s="24">
        <f>IF(B12881,(100/'11'!B$17*'Calc1'!B9739*('Calc3'!B$73+'Calc3'!B$55)),0)</f>
        <v>0</v>
      </c>
      <c r="C14715" s="10"/>
    </row>
    <row r="14716" spans="1:3">
      <c r="A14716" s="21">
        <v>544</v>
      </c>
      <c r="B14716" s="24">
        <f>IF(B12882,(100/'11'!B$17*'Calc1'!B9740*('Calc3'!B$73+'Calc3'!B$55)),0)</f>
        <v>0</v>
      </c>
      <c r="C14716" s="10"/>
    </row>
    <row r="14717" spans="1:3">
      <c r="A14717" s="21">
        <v>545</v>
      </c>
      <c r="B14717" s="24">
        <f>IF(B12883,(100/'11'!B$17*'Calc1'!B9741*('Calc3'!B$73+'Calc3'!B$55)),0)</f>
        <v>0</v>
      </c>
      <c r="C14717" s="10"/>
    </row>
    <row r="14718" spans="1:3">
      <c r="A14718" s="21">
        <v>546</v>
      </c>
      <c r="B14718" s="24">
        <f>IF(B12884,(100/'11'!B$17*'Calc1'!B9742*('Calc3'!B$73+'Calc3'!B$55)),0)</f>
        <v>0</v>
      </c>
      <c r="C14718" s="10"/>
    </row>
    <row r="14719" spans="1:3">
      <c r="A14719" s="21">
        <v>547</v>
      </c>
      <c r="B14719" s="24">
        <f>IF(B12885,(100/'11'!B$17*'Calc1'!B9743*('Calc3'!B$73+'Calc3'!B$55)),0)</f>
        <v>0</v>
      </c>
      <c r="C14719" s="10"/>
    </row>
    <row r="14720" spans="1:3">
      <c r="A14720" s="21">
        <v>548</v>
      </c>
      <c r="B14720" s="24">
        <f>IF(B12886,(100/'11'!B$17*'Calc1'!B9744*('Calc3'!B$73+'Calc3'!B$55)),0)</f>
        <v>0</v>
      </c>
      <c r="C14720" s="10"/>
    </row>
    <row r="14721" spans="1:3">
      <c r="A14721" s="21">
        <v>549</v>
      </c>
      <c r="B14721" s="24">
        <f>IF(B12887,(100/'11'!B$17*'Calc1'!B9745*('Calc3'!B$73+'Calc3'!B$55)),0)</f>
        <v>0</v>
      </c>
      <c r="C14721" s="10"/>
    </row>
    <row r="14722" spans="1:3">
      <c r="A14722" s="21">
        <v>550</v>
      </c>
      <c r="B14722" s="24">
        <f>IF(B12888,(100/'11'!B$17*'Calc1'!B9746*('Calc3'!B$73+'Calc3'!B$55)),0)</f>
        <v>0</v>
      </c>
      <c r="C14722" s="10"/>
    </row>
    <row r="14723" spans="1:3">
      <c r="A14723" s="21">
        <v>551</v>
      </c>
      <c r="B14723" s="24">
        <f>IF(B12889,(100/'11'!B$17*'Calc1'!B9747*('Calc3'!B$73+'Calc3'!B$55)),0)</f>
        <v>0</v>
      </c>
      <c r="C14723" s="10"/>
    </row>
    <row r="14724" spans="1:3">
      <c r="A14724" s="21">
        <v>552</v>
      </c>
      <c r="B14724" s="24">
        <f>IF(B12890,(100/'11'!B$17*'Calc1'!B9748*('Calc3'!B$73+'Calc3'!B$55)),0)</f>
        <v>0</v>
      </c>
      <c r="C14724" s="10"/>
    </row>
    <row r="14725" spans="1:3">
      <c r="A14725" s="21">
        <v>553</v>
      </c>
      <c r="B14725" s="24">
        <f>IF(B12891,(100/'11'!B$17*'Calc1'!B9749*('Calc3'!B$73+'Calc3'!B$55)),0)</f>
        <v>0</v>
      </c>
      <c r="C14725" s="10"/>
    </row>
    <row r="14726" spans="1:3">
      <c r="A14726" s="21">
        <v>554</v>
      </c>
      <c r="B14726" s="24">
        <f>IF(B12892,(100/'11'!B$17*'Calc1'!B9750*('Calc3'!B$73+'Calc3'!B$55)),0)</f>
        <v>0</v>
      </c>
      <c r="C14726" s="10"/>
    </row>
    <row r="14727" spans="1:3">
      <c r="A14727" s="21">
        <v>555</v>
      </c>
      <c r="B14727" s="24">
        <f>IF(B12893,(100/'11'!B$17*'Calc1'!B9751*('Calc3'!B$73+'Calc3'!B$55)),0)</f>
        <v>0</v>
      </c>
      <c r="C14727" s="10"/>
    </row>
    <row r="14728" spans="1:3">
      <c r="A14728" s="21">
        <v>556</v>
      </c>
      <c r="B14728" s="24">
        <f>IF(B12894,(100/'11'!B$17*'Calc1'!B9752*('Calc3'!B$73+'Calc3'!B$55)),0)</f>
        <v>0</v>
      </c>
      <c r="C14728" s="10"/>
    </row>
    <row r="14729" spans="1:3">
      <c r="A14729" s="21">
        <v>557</v>
      </c>
      <c r="B14729" s="24">
        <f>IF(B12895,(100/'11'!B$17*'Calc1'!B9753*('Calc3'!B$73+'Calc3'!B$55)),0)</f>
        <v>0</v>
      </c>
      <c r="C14729" s="10"/>
    </row>
    <row r="14730" spans="1:3">
      <c r="A14730" s="21">
        <v>558</v>
      </c>
      <c r="B14730" s="24">
        <f>IF(B12896,(100/'11'!B$17*'Calc1'!B9754*('Calc3'!B$73+'Calc3'!B$55)),0)</f>
        <v>0</v>
      </c>
      <c r="C14730" s="10"/>
    </row>
    <row r="14731" spans="1:3">
      <c r="A14731" s="21">
        <v>559</v>
      </c>
      <c r="B14731" s="24">
        <f>IF(B12897,(100/'11'!B$17*'Calc1'!B9755*('Calc3'!B$73+'Calc3'!B$55)),0)</f>
        <v>0</v>
      </c>
      <c r="C14731" s="10"/>
    </row>
    <row r="14732" spans="1:3">
      <c r="A14732" s="21">
        <v>560</v>
      </c>
      <c r="B14732" s="24">
        <f>IF(B12898,(100/'11'!B$17*'Calc1'!B9756*('Calc3'!B$73+'Calc3'!B$55)),0)</f>
        <v>0</v>
      </c>
      <c r="C14732" s="10"/>
    </row>
    <row r="14733" spans="1:3">
      <c r="A14733" s="21">
        <v>561</v>
      </c>
      <c r="B14733" s="24">
        <f>IF(B12899,(100/'11'!B$17*'Calc1'!B9757*('Calc3'!B$73+'Calc3'!B$55)),0)</f>
        <v>0</v>
      </c>
      <c r="C14733" s="10"/>
    </row>
    <row r="14734" spans="1:3">
      <c r="A14734" s="21">
        <v>562</v>
      </c>
      <c r="B14734" s="24">
        <f>IF(B12900,(100/'11'!B$17*'Calc1'!B9758*('Calc3'!B$73+'Calc3'!B$55)),0)</f>
        <v>0</v>
      </c>
      <c r="C14734" s="10"/>
    </row>
    <row r="14735" spans="1:3">
      <c r="A14735" s="21">
        <v>563</v>
      </c>
      <c r="B14735" s="24">
        <f>IF(B12901,(100/'11'!B$17*'Calc1'!B9759*('Calc3'!B$73+'Calc3'!B$55)),0)</f>
        <v>0</v>
      </c>
      <c r="C14735" s="10"/>
    </row>
    <row r="14736" spans="1:3">
      <c r="A14736" s="21">
        <v>564</v>
      </c>
      <c r="B14736" s="24">
        <f>IF(B12902,(100/'11'!B$17*'Calc1'!B9760*('Calc3'!B$73+'Calc3'!B$55)),0)</f>
        <v>0</v>
      </c>
      <c r="C14736" s="10"/>
    </row>
    <row r="14737" spans="1:3">
      <c r="A14737" s="21">
        <v>565</v>
      </c>
      <c r="B14737" s="24">
        <f>IF(B12903,(100/'11'!B$17*'Calc1'!B9761*('Calc3'!B$73+'Calc3'!B$55)),0)</f>
        <v>0</v>
      </c>
      <c r="C14737" s="10"/>
    </row>
    <row r="14738" spans="1:3">
      <c r="A14738" s="21">
        <v>566</v>
      </c>
      <c r="B14738" s="24">
        <f>IF(B12904,(100/'11'!B$17*'Calc1'!B9762*('Calc3'!B$73+'Calc3'!B$55)),0)</f>
        <v>0</v>
      </c>
      <c r="C14738" s="10"/>
    </row>
    <row r="14739" spans="1:3">
      <c r="A14739" s="21">
        <v>567</v>
      </c>
      <c r="B14739" s="24">
        <f>IF(B12905,(100/'11'!B$17*'Calc1'!B9763*('Calc3'!B$73+'Calc3'!B$55)),0)</f>
        <v>0</v>
      </c>
      <c r="C14739" s="10"/>
    </row>
    <row r="14740" spans="1:3">
      <c r="A14740" s="21">
        <v>568</v>
      </c>
      <c r="B14740" s="24">
        <f>IF(B12906,(100/'11'!B$17*'Calc1'!B9764*('Calc3'!B$73+'Calc3'!B$55)),0)</f>
        <v>0</v>
      </c>
      <c r="C14740" s="10"/>
    </row>
    <row r="14741" spans="1:3">
      <c r="A14741" s="21">
        <v>569</v>
      </c>
      <c r="B14741" s="24">
        <f>IF(B12907,(100/'11'!B$17*'Calc1'!B9765*('Calc3'!B$73+'Calc3'!B$55)),0)</f>
        <v>0</v>
      </c>
      <c r="C14741" s="10"/>
    </row>
    <row r="14742" spans="1:3">
      <c r="A14742" s="21">
        <v>570</v>
      </c>
      <c r="B14742" s="24">
        <f>IF(B12908,(100/'11'!B$17*'Calc1'!B9766*('Calc3'!B$73+'Calc3'!B$55)),0)</f>
        <v>0</v>
      </c>
      <c r="C14742" s="10"/>
    </row>
    <row r="14743" spans="1:3">
      <c r="A14743" s="21">
        <v>571</v>
      </c>
      <c r="B14743" s="24">
        <f>IF(B12909,(100/'11'!B$17*'Calc1'!B9767*('Calc3'!B$73+'Calc3'!B$55)),0)</f>
        <v>0</v>
      </c>
      <c r="C14743" s="10"/>
    </row>
    <row r="14744" spans="1:3">
      <c r="A14744" s="21">
        <v>572</v>
      </c>
      <c r="B14744" s="24">
        <f>IF(B12910,(100/'11'!B$17*'Calc1'!B9768*('Calc3'!B$73+'Calc3'!B$55)),0)</f>
        <v>0</v>
      </c>
      <c r="C14744" s="10"/>
    </row>
    <row r="14745" spans="1:3">
      <c r="A14745" s="21">
        <v>573</v>
      </c>
      <c r="B14745" s="24">
        <f>IF(B12911,(100/'11'!B$17*'Calc1'!B9769*('Calc3'!B$73+'Calc3'!B$55)),0)</f>
        <v>0</v>
      </c>
      <c r="C14745" s="10"/>
    </row>
    <row r="14746" spans="1:3">
      <c r="A14746" s="21">
        <v>574</v>
      </c>
      <c r="B14746" s="24">
        <f>IF(B12912,(100/'11'!B$17*'Calc1'!B9770*('Calc3'!B$73+'Calc3'!B$55)),0)</f>
        <v>0</v>
      </c>
      <c r="C14746" s="10"/>
    </row>
    <row r="14747" spans="1:3">
      <c r="A14747" s="21">
        <v>575</v>
      </c>
      <c r="B14747" s="24">
        <f>IF(B12913,(100/'11'!B$17*'Calc1'!B9771*('Calc3'!B$73+'Calc3'!B$55)),0)</f>
        <v>0</v>
      </c>
      <c r="C14747" s="10"/>
    </row>
    <row r="14748" spans="1:3">
      <c r="A14748" s="21">
        <v>576</v>
      </c>
      <c r="B14748" s="24">
        <f>IF(B12914,(100/'11'!B$17*'Calc1'!B9772*('Calc3'!B$73+'Calc3'!B$55)),0)</f>
        <v>0</v>
      </c>
      <c r="C14748" s="10"/>
    </row>
    <row r="14749" spans="1:3">
      <c r="A14749" s="21">
        <v>577</v>
      </c>
      <c r="B14749" s="24">
        <f>IF(B12915,(100/'11'!B$17*'Calc1'!B9773*('Calc3'!B$73+'Calc3'!B$55)),0)</f>
        <v>0</v>
      </c>
      <c r="C14749" s="10"/>
    </row>
    <row r="14750" spans="1:3">
      <c r="A14750" s="21">
        <v>578</v>
      </c>
      <c r="B14750" s="24">
        <f>IF(B12916,(100/'11'!B$17*'Calc1'!B9774*('Calc3'!B$73+'Calc3'!B$55)),0)</f>
        <v>0</v>
      </c>
      <c r="C14750" s="10"/>
    </row>
    <row r="14751" spans="1:3">
      <c r="A14751" s="21">
        <v>579</v>
      </c>
      <c r="B14751" s="24">
        <f>IF(B12917,(100/'11'!B$17*'Calc1'!B9775*('Calc3'!B$73+'Calc3'!B$55)),0)</f>
        <v>0</v>
      </c>
      <c r="C14751" s="10"/>
    </row>
    <row r="14752" spans="1:3">
      <c r="A14752" s="21">
        <v>580</v>
      </c>
      <c r="B14752" s="24">
        <f>IF(B12918,(100/'11'!B$17*'Calc1'!B9776*('Calc3'!B$73+'Calc3'!B$55)),0)</f>
        <v>0</v>
      </c>
      <c r="C14752" s="10"/>
    </row>
    <row r="14753" spans="1:3">
      <c r="A14753" s="21">
        <v>581</v>
      </c>
      <c r="B14753" s="24">
        <f>IF(B12919,(100/'11'!B$17*'Calc1'!B9777*('Calc3'!B$73+'Calc3'!B$55)),0)</f>
        <v>0</v>
      </c>
      <c r="C14753" s="10"/>
    </row>
    <row r="14754" spans="1:3">
      <c r="A14754" s="21">
        <v>582</v>
      </c>
      <c r="B14754" s="24">
        <f>IF(B12920,(100/'11'!B$17*'Calc1'!B9778*('Calc3'!B$73+'Calc3'!B$55)),0)</f>
        <v>0</v>
      </c>
      <c r="C14754" s="10"/>
    </row>
    <row r="14755" spans="1:3">
      <c r="A14755" s="21">
        <v>583</v>
      </c>
      <c r="B14755" s="24">
        <f>IF(B12921,(100/'11'!B$17*'Calc1'!B9779*('Calc3'!B$73+'Calc3'!B$55)),0)</f>
        <v>0</v>
      </c>
      <c r="C14755" s="10"/>
    </row>
    <row r="14756" spans="1:3">
      <c r="A14756" s="21">
        <v>584</v>
      </c>
      <c r="B14756" s="24">
        <f>IF(B12922,(100/'11'!B$17*'Calc1'!B9780*('Calc3'!B$73+'Calc3'!B$55)),0)</f>
        <v>0</v>
      </c>
      <c r="C14756" s="10"/>
    </row>
    <row r="14757" spans="1:3">
      <c r="A14757" s="21">
        <v>585</v>
      </c>
      <c r="B14757" s="24">
        <f>IF(B12923,(100/'11'!B$17*'Calc1'!B9781*('Calc3'!B$73+'Calc3'!B$55)),0)</f>
        <v>0</v>
      </c>
      <c r="C14757" s="10"/>
    </row>
    <row r="14758" spans="1:3">
      <c r="A14758" s="21">
        <v>586</v>
      </c>
      <c r="B14758" s="24">
        <f>IF(B12924,(100/'11'!B$17*'Calc1'!B9782*('Calc3'!B$73+'Calc3'!B$55)),0)</f>
        <v>0</v>
      </c>
      <c r="C14758" s="10"/>
    </row>
    <row r="14759" spans="1:3">
      <c r="A14759" s="21">
        <v>587</v>
      </c>
      <c r="B14759" s="24">
        <f>IF(B12925,(100/'11'!B$17*'Calc1'!B9783*('Calc3'!B$73+'Calc3'!B$55)),0)</f>
        <v>0</v>
      </c>
      <c r="C14759" s="10"/>
    </row>
    <row r="14760" spans="1:3">
      <c r="A14760" s="21">
        <v>588</v>
      </c>
      <c r="B14760" s="24">
        <f>IF(B12926,(100/'11'!B$17*'Calc1'!B9784*('Calc3'!B$73+'Calc3'!B$55)),0)</f>
        <v>0</v>
      </c>
      <c r="C14760" s="10"/>
    </row>
    <row r="14761" spans="1:3">
      <c r="A14761" s="21">
        <v>589</v>
      </c>
      <c r="B14761" s="24">
        <f>IF(B12927,(100/'11'!B$17*'Calc1'!B9785*('Calc3'!B$73+'Calc3'!B$55)),0)</f>
        <v>0</v>
      </c>
      <c r="C14761" s="10"/>
    </row>
    <row r="14762" spans="1:3">
      <c r="A14762" s="21">
        <v>590</v>
      </c>
      <c r="B14762" s="24">
        <f>IF(B12928,(100/'11'!B$17*'Calc1'!B9786*('Calc3'!B$73+'Calc3'!B$55)),0)</f>
        <v>0</v>
      </c>
      <c r="C14762" s="10"/>
    </row>
    <row r="14763" spans="1:3">
      <c r="A14763" s="21">
        <v>591</v>
      </c>
      <c r="B14763" s="24">
        <f>IF(B12929,(100/'11'!B$17*'Calc1'!B9787*('Calc3'!B$73+'Calc3'!B$55)),0)</f>
        <v>0</v>
      </c>
      <c r="C14763" s="10"/>
    </row>
    <row r="14764" spans="1:3">
      <c r="A14764" s="21">
        <v>592</v>
      </c>
      <c r="B14764" s="24">
        <f>IF(B12930,(100/'11'!B$17*'Calc1'!B9788*('Calc3'!B$73+'Calc3'!B$55)),0)</f>
        <v>0</v>
      </c>
      <c r="C14764" s="10"/>
    </row>
    <row r="14765" spans="1:3">
      <c r="A14765" s="21">
        <v>593</v>
      </c>
      <c r="B14765" s="24">
        <f>IF(B12931,(100/'11'!B$17*'Calc1'!B9789*('Calc3'!B$73+'Calc3'!B$55)),0)</f>
        <v>0</v>
      </c>
      <c r="C14765" s="10"/>
    </row>
    <row r="14766" spans="1:3">
      <c r="A14766" s="21">
        <v>594</v>
      </c>
      <c r="B14766" s="24">
        <f>IF(B12932,(100/'11'!B$17*'Calc1'!B9790*('Calc3'!B$73+'Calc3'!B$55)),0)</f>
        <v>0</v>
      </c>
      <c r="C14766" s="10"/>
    </row>
    <row r="14767" spans="1:3">
      <c r="A14767" s="21">
        <v>595</v>
      </c>
      <c r="B14767" s="24">
        <f>IF(B12933,(100/'11'!B$17*'Calc1'!B9791*('Calc3'!B$73+'Calc3'!B$55)),0)</f>
        <v>0</v>
      </c>
      <c r="C14767" s="10"/>
    </row>
    <row r="14768" spans="1:3">
      <c r="A14768" s="21">
        <v>596</v>
      </c>
      <c r="B14768" s="24">
        <f>IF(B12934,(100/'11'!B$17*'Calc1'!B9792*('Calc3'!B$73+'Calc3'!B$55)),0)</f>
        <v>0</v>
      </c>
      <c r="C14768" s="10"/>
    </row>
    <row r="14769" spans="1:3">
      <c r="A14769" s="21">
        <v>597</v>
      </c>
      <c r="B14769" s="24">
        <f>IF(B12935,(100/'11'!B$17*'Calc1'!B9793*('Calc3'!B$73+'Calc3'!B$55)),0)</f>
        <v>0</v>
      </c>
      <c r="C14769" s="10"/>
    </row>
    <row r="14770" spans="1:3">
      <c r="A14770" s="21">
        <v>598</v>
      </c>
      <c r="B14770" s="24">
        <f>IF(B12936,(100/'11'!B$17*'Calc1'!B9794*('Calc3'!B$73+'Calc3'!B$55)),0)</f>
        <v>0</v>
      </c>
      <c r="C14770" s="10"/>
    </row>
    <row r="14771" spans="1:3">
      <c r="A14771" s="21">
        <v>599</v>
      </c>
      <c r="B14771" s="24">
        <f>IF(B12937,(100/'11'!B$17*'Calc1'!B9795*('Calc3'!B$73+'Calc3'!B$55)),0)</f>
        <v>0</v>
      </c>
      <c r="C14771" s="10"/>
    </row>
    <row r="14772" spans="1:3">
      <c r="A14772" s="21">
        <v>600</v>
      </c>
      <c r="B14772" s="24">
        <f>IF(B12938,(100/'11'!B$17*'Calc1'!B9796*('Calc3'!B$73+'Calc3'!B$55)),0)</f>
        <v>0</v>
      </c>
      <c r="C14772" s="10"/>
    </row>
    <row r="14774" spans="1:3" ht="21" customHeight="1">
      <c r="A14774" s="1" t="s">
        <v>751</v>
      </c>
    </row>
    <row r="14775" spans="1:3">
      <c r="A14775" s="2" t="s">
        <v>254</v>
      </c>
    </row>
    <row r="14776" spans="1:3">
      <c r="A14776" s="12" t="s">
        <v>339</v>
      </c>
    </row>
    <row r="14777" spans="1:3">
      <c r="A14777" s="12" t="s">
        <v>409</v>
      </c>
    </row>
    <row r="14778" spans="1:3">
      <c r="A14778" s="12" t="s">
        <v>423</v>
      </c>
    </row>
    <row r="14779" spans="1:3">
      <c r="A14779" s="12" t="s">
        <v>752</v>
      </c>
    </row>
    <row r="14780" spans="1:3">
      <c r="A14780" s="12" t="s">
        <v>735</v>
      </c>
    </row>
    <row r="14781" spans="1:3">
      <c r="A14781" s="12" t="s">
        <v>753</v>
      </c>
    </row>
    <row r="14782" spans="1:3">
      <c r="A14782" s="12" t="s">
        <v>754</v>
      </c>
    </row>
    <row r="14783" spans="1:3">
      <c r="A14783" s="12" t="s">
        <v>755</v>
      </c>
    </row>
    <row r="14784" spans="1:3">
      <c r="A14784" s="12" t="s">
        <v>756</v>
      </c>
    </row>
    <row r="14785" spans="1:3">
      <c r="A14785" s="2" t="s">
        <v>757</v>
      </c>
    </row>
    <row r="14787" spans="1:3">
      <c r="B14787" s="3" t="s">
        <v>758</v>
      </c>
    </row>
    <row r="14788" spans="1:3">
      <c r="A14788" s="21">
        <v>1</v>
      </c>
      <c r="B14788" s="24">
        <f>IF('Calc1'!B5533=0,0,(1-'Calc2'!B12/'Calc1'!B5533)*('Calc2'!B3042+IF('935'!P7=0,0,('Calc2'!B616*'935'!P7*('11'!D$17-'935'!X7)/('11'!B$17-'935'!W7)))))</f>
        <v>0</v>
      </c>
      <c r="C14788" s="10"/>
    </row>
    <row r="14789" spans="1:3">
      <c r="A14789" s="21">
        <v>2</v>
      </c>
      <c r="B14789" s="24">
        <f>IF('Calc1'!B5534=0,0,(1-'Calc2'!B13/'Calc1'!B5534)*('Calc2'!B3043+IF('935'!P8=0,0,('Calc2'!B617*'935'!P8*('11'!D$17-'935'!X8)/('11'!B$17-'935'!W8)))))</f>
        <v>0</v>
      </c>
      <c r="C14789" s="10"/>
    </row>
    <row r="14790" spans="1:3">
      <c r="A14790" s="21">
        <v>3</v>
      </c>
      <c r="B14790" s="24">
        <f>IF('Calc1'!B5535=0,0,(1-'Calc2'!B14/'Calc1'!B5535)*('Calc2'!B3044+IF('935'!P9=0,0,('Calc2'!B618*'935'!P9*('11'!D$17-'935'!X9)/('11'!B$17-'935'!W9)))))</f>
        <v>0</v>
      </c>
      <c r="C14790" s="10"/>
    </row>
    <row r="14791" spans="1:3">
      <c r="A14791" s="21">
        <v>4</v>
      </c>
      <c r="B14791" s="24">
        <f>IF('Calc1'!B5536=0,0,(1-'Calc2'!B15/'Calc1'!B5536)*('Calc2'!B3045+IF('935'!P10=0,0,('Calc2'!B619*'935'!P10*('11'!D$17-'935'!X10)/('11'!B$17-'935'!W10)))))</f>
        <v>0</v>
      </c>
      <c r="C14791" s="10"/>
    </row>
    <row r="14792" spans="1:3">
      <c r="A14792" s="21">
        <v>5</v>
      </c>
      <c r="B14792" s="24">
        <f>IF('Calc1'!B5537=0,0,(1-'Calc2'!B16/'Calc1'!B5537)*('Calc2'!B3046+IF('935'!P11=0,0,('Calc2'!B620*'935'!P11*('11'!D$17-'935'!X11)/('11'!B$17-'935'!W11)))))</f>
        <v>0</v>
      </c>
      <c r="C14792" s="10"/>
    </row>
    <row r="14793" spans="1:3">
      <c r="A14793" s="21">
        <v>6</v>
      </c>
      <c r="B14793" s="24">
        <f>IF('Calc1'!B5538=0,0,(1-'Calc2'!B17/'Calc1'!B5538)*('Calc2'!B3047+IF('935'!P12=0,0,('Calc2'!B621*'935'!P12*('11'!D$17-'935'!X12)/('11'!B$17-'935'!W12)))))</f>
        <v>0</v>
      </c>
      <c r="C14793" s="10"/>
    </row>
    <row r="14794" spans="1:3">
      <c r="A14794" s="21">
        <v>7</v>
      </c>
      <c r="B14794" s="24">
        <f>IF('Calc1'!B5539=0,0,(1-'Calc2'!B18/'Calc1'!B5539)*('Calc2'!B3048+IF('935'!P13=0,0,('Calc2'!B622*'935'!P13*('11'!D$17-'935'!X13)/('11'!B$17-'935'!W13)))))</f>
        <v>0</v>
      </c>
      <c r="C14794" s="10"/>
    </row>
    <row r="14795" spans="1:3">
      <c r="A14795" s="21">
        <v>8</v>
      </c>
      <c r="B14795" s="24">
        <f>IF('Calc1'!B5540=0,0,(1-'Calc2'!B19/'Calc1'!B5540)*('Calc2'!B3049+IF('935'!P14=0,0,('Calc2'!B623*'935'!P14*('11'!D$17-'935'!X14)/('11'!B$17-'935'!W14)))))</f>
        <v>0</v>
      </c>
      <c r="C14795" s="10"/>
    </row>
    <row r="14796" spans="1:3">
      <c r="A14796" s="21">
        <v>9</v>
      </c>
      <c r="B14796" s="24">
        <f>IF('Calc1'!B5541=0,0,(1-'Calc2'!B20/'Calc1'!B5541)*('Calc2'!B3050+IF('935'!P15=0,0,('Calc2'!B624*'935'!P15*('11'!D$17-'935'!X15)/('11'!B$17-'935'!W15)))))</f>
        <v>0</v>
      </c>
      <c r="C14796" s="10"/>
    </row>
    <row r="14797" spans="1:3">
      <c r="A14797" s="21">
        <v>10</v>
      </c>
      <c r="B14797" s="24">
        <f>IF('Calc1'!B5542=0,0,(1-'Calc2'!B21/'Calc1'!B5542)*('Calc2'!B3051+IF('935'!P16=0,0,('Calc2'!B625*'935'!P16*('11'!D$17-'935'!X16)/('11'!B$17-'935'!W16)))))</f>
        <v>0</v>
      </c>
      <c r="C14797" s="10"/>
    </row>
    <row r="14798" spans="1:3">
      <c r="A14798" s="21">
        <v>11</v>
      </c>
      <c r="B14798" s="24">
        <f>IF('Calc1'!B5543=0,0,(1-'Calc2'!B22/'Calc1'!B5543)*('Calc2'!B3052+IF('935'!P17=0,0,('Calc2'!B626*'935'!P17*('11'!D$17-'935'!X17)/('11'!B$17-'935'!W17)))))</f>
        <v>0</v>
      </c>
      <c r="C14798" s="10"/>
    </row>
    <row r="14799" spans="1:3">
      <c r="A14799" s="21">
        <v>12</v>
      </c>
      <c r="B14799" s="24">
        <f>IF('Calc1'!B5544=0,0,(1-'Calc2'!B23/'Calc1'!B5544)*('Calc2'!B3053+IF('935'!P18=0,0,('Calc2'!B627*'935'!P18*('11'!D$17-'935'!X18)/('11'!B$17-'935'!W18)))))</f>
        <v>0</v>
      </c>
      <c r="C14799" s="10"/>
    </row>
    <row r="14800" spans="1:3">
      <c r="A14800" s="21">
        <v>13</v>
      </c>
      <c r="B14800" s="24">
        <f>IF('Calc1'!B5545=0,0,(1-'Calc2'!B24/'Calc1'!B5545)*('Calc2'!B3054+IF('935'!P19=0,0,('Calc2'!B628*'935'!P19*('11'!D$17-'935'!X19)/('11'!B$17-'935'!W19)))))</f>
        <v>0</v>
      </c>
      <c r="C14800" s="10"/>
    </row>
    <row r="14801" spans="1:3">
      <c r="A14801" s="21">
        <v>14</v>
      </c>
      <c r="B14801" s="24">
        <f>IF('Calc1'!B5546=0,0,(1-'Calc2'!B25/'Calc1'!B5546)*('Calc2'!B3055+IF('935'!P20=0,0,('Calc2'!B629*'935'!P20*('11'!D$17-'935'!X20)/('11'!B$17-'935'!W20)))))</f>
        <v>0</v>
      </c>
      <c r="C14801" s="10"/>
    </row>
    <row r="14802" spans="1:3">
      <c r="A14802" s="21">
        <v>15</v>
      </c>
      <c r="B14802" s="24">
        <f>IF('Calc1'!B5547=0,0,(1-'Calc2'!B26/'Calc1'!B5547)*('Calc2'!B3056+IF('935'!P21=0,0,('Calc2'!B630*'935'!P21*('11'!D$17-'935'!X21)/('11'!B$17-'935'!W21)))))</f>
        <v>0</v>
      </c>
      <c r="C14802" s="10"/>
    </row>
    <row r="14803" spans="1:3">
      <c r="A14803" s="21">
        <v>16</v>
      </c>
      <c r="B14803" s="24">
        <f>IF('Calc1'!B5548=0,0,(1-'Calc2'!B27/'Calc1'!B5548)*('Calc2'!B3057+IF('935'!P22=0,0,('Calc2'!B631*'935'!P22*('11'!D$17-'935'!X22)/('11'!B$17-'935'!W22)))))</f>
        <v>0</v>
      </c>
      <c r="C14803" s="10"/>
    </row>
    <row r="14804" spans="1:3">
      <c r="A14804" s="21">
        <v>17</v>
      </c>
      <c r="B14804" s="24">
        <f>IF('Calc1'!B5549=0,0,(1-'Calc2'!B28/'Calc1'!B5549)*('Calc2'!B3058+IF('935'!P23=0,0,('Calc2'!B632*'935'!P23*('11'!D$17-'935'!X23)/('11'!B$17-'935'!W23)))))</f>
        <v>0</v>
      </c>
      <c r="C14804" s="10"/>
    </row>
    <row r="14805" spans="1:3">
      <c r="A14805" s="21">
        <v>18</v>
      </c>
      <c r="B14805" s="24">
        <f>IF('Calc1'!B5550=0,0,(1-'Calc2'!B29/'Calc1'!B5550)*('Calc2'!B3059+IF('935'!P24=0,0,('Calc2'!B633*'935'!P24*('11'!D$17-'935'!X24)/('11'!B$17-'935'!W24)))))</f>
        <v>0</v>
      </c>
      <c r="C14805" s="10"/>
    </row>
    <row r="14806" spans="1:3">
      <c r="A14806" s="21">
        <v>19</v>
      </c>
      <c r="B14806" s="24">
        <f>IF('Calc1'!B5551=0,0,(1-'Calc2'!B30/'Calc1'!B5551)*('Calc2'!B3060+IF('935'!P25=0,0,('Calc2'!B634*'935'!P25*('11'!D$17-'935'!X25)/('11'!B$17-'935'!W25)))))</f>
        <v>0</v>
      </c>
      <c r="C14806" s="10"/>
    </row>
    <row r="14807" spans="1:3">
      <c r="A14807" s="21">
        <v>20</v>
      </c>
      <c r="B14807" s="24">
        <f>IF('Calc1'!B5552=0,0,(1-'Calc2'!B31/'Calc1'!B5552)*('Calc2'!B3061+IF('935'!P26=0,0,('Calc2'!B635*'935'!P26*('11'!D$17-'935'!X26)/('11'!B$17-'935'!W26)))))</f>
        <v>0</v>
      </c>
      <c r="C14807" s="10"/>
    </row>
    <row r="14808" spans="1:3">
      <c r="A14808" s="21">
        <v>21</v>
      </c>
      <c r="B14808" s="24">
        <f>IF('Calc1'!B5553=0,0,(1-'Calc2'!B32/'Calc1'!B5553)*('Calc2'!B3062+IF('935'!P27=0,0,('Calc2'!B636*'935'!P27*('11'!D$17-'935'!X27)/('11'!B$17-'935'!W27)))))</f>
        <v>0</v>
      </c>
      <c r="C14808" s="10"/>
    </row>
    <row r="14809" spans="1:3">
      <c r="A14809" s="21">
        <v>22</v>
      </c>
      <c r="B14809" s="24">
        <f>IF('Calc1'!B5554=0,0,(1-'Calc2'!B33/'Calc1'!B5554)*('Calc2'!B3063+IF('935'!P28=0,0,('Calc2'!B637*'935'!P28*('11'!D$17-'935'!X28)/('11'!B$17-'935'!W28)))))</f>
        <v>0</v>
      </c>
      <c r="C14809" s="10"/>
    </row>
    <row r="14810" spans="1:3">
      <c r="A14810" s="21">
        <v>23</v>
      </c>
      <c r="B14810" s="24">
        <f>IF('Calc1'!B5555=0,0,(1-'Calc2'!B34/'Calc1'!B5555)*('Calc2'!B3064+IF('935'!P29=0,0,('Calc2'!B638*'935'!P29*('11'!D$17-'935'!X29)/('11'!B$17-'935'!W29)))))</f>
        <v>0</v>
      </c>
      <c r="C14810" s="10"/>
    </row>
    <row r="14811" spans="1:3">
      <c r="A14811" s="21">
        <v>24</v>
      </c>
      <c r="B14811" s="24">
        <f>IF('Calc1'!B5556=0,0,(1-'Calc2'!B35/'Calc1'!B5556)*('Calc2'!B3065+IF('935'!P30=0,0,('Calc2'!B639*'935'!P30*('11'!D$17-'935'!X30)/('11'!B$17-'935'!W30)))))</f>
        <v>0</v>
      </c>
      <c r="C14811" s="10"/>
    </row>
    <row r="14812" spans="1:3">
      <c r="A14812" s="21">
        <v>25</v>
      </c>
      <c r="B14812" s="24">
        <f>IF('Calc1'!B5557=0,0,(1-'Calc2'!B36/'Calc1'!B5557)*('Calc2'!B3066+IF('935'!P31=0,0,('Calc2'!B640*'935'!P31*('11'!D$17-'935'!X31)/('11'!B$17-'935'!W31)))))</f>
        <v>0</v>
      </c>
      <c r="C14812" s="10"/>
    </row>
    <row r="14813" spans="1:3">
      <c r="A14813" s="21">
        <v>26</v>
      </c>
      <c r="B14813" s="24">
        <f>IF('Calc1'!B5558=0,0,(1-'Calc2'!B37/'Calc1'!B5558)*('Calc2'!B3067+IF('935'!P32=0,0,('Calc2'!B641*'935'!P32*('11'!D$17-'935'!X32)/('11'!B$17-'935'!W32)))))</f>
        <v>0</v>
      </c>
      <c r="C14813" s="10"/>
    </row>
    <row r="14814" spans="1:3">
      <c r="A14814" s="21">
        <v>27</v>
      </c>
      <c r="B14814" s="24">
        <f>IF('Calc1'!B5559=0,0,(1-'Calc2'!B38/'Calc1'!B5559)*('Calc2'!B3068+IF('935'!P33=0,0,('Calc2'!B642*'935'!P33*('11'!D$17-'935'!X33)/('11'!B$17-'935'!W33)))))</f>
        <v>0</v>
      </c>
      <c r="C14814" s="10"/>
    </row>
    <row r="14815" spans="1:3">
      <c r="A14815" s="21">
        <v>28</v>
      </c>
      <c r="B14815" s="24">
        <f>IF('Calc1'!B5560=0,0,(1-'Calc2'!B39/'Calc1'!B5560)*('Calc2'!B3069+IF('935'!P34=0,0,('Calc2'!B643*'935'!P34*('11'!D$17-'935'!X34)/('11'!B$17-'935'!W34)))))</f>
        <v>0</v>
      </c>
      <c r="C14815" s="10"/>
    </row>
    <row r="14816" spans="1:3">
      <c r="A14816" s="21">
        <v>29</v>
      </c>
      <c r="B14816" s="24">
        <f>IF('Calc1'!B5561=0,0,(1-'Calc2'!B40/'Calc1'!B5561)*('Calc2'!B3070+IF('935'!P35=0,0,('Calc2'!B644*'935'!P35*('11'!D$17-'935'!X35)/('11'!B$17-'935'!W35)))))</f>
        <v>0</v>
      </c>
      <c r="C14816" s="10"/>
    </row>
    <row r="14817" spans="1:3">
      <c r="A14817" s="21">
        <v>30</v>
      </c>
      <c r="B14817" s="24">
        <f>IF('Calc1'!B5562=0,0,(1-'Calc2'!B41/'Calc1'!B5562)*('Calc2'!B3071+IF('935'!P36=0,0,('Calc2'!B645*'935'!P36*('11'!D$17-'935'!X36)/('11'!B$17-'935'!W36)))))</f>
        <v>0</v>
      </c>
      <c r="C14817" s="10"/>
    </row>
    <row r="14818" spans="1:3">
      <c r="A14818" s="21">
        <v>31</v>
      </c>
      <c r="B14818" s="24">
        <f>IF('Calc1'!B5563=0,0,(1-'Calc2'!B42/'Calc1'!B5563)*('Calc2'!B3072+IF('935'!P37=0,0,('Calc2'!B646*'935'!P37*('11'!D$17-'935'!X37)/('11'!B$17-'935'!W37)))))</f>
        <v>0</v>
      </c>
      <c r="C14818" s="10"/>
    </row>
    <row r="14819" spans="1:3">
      <c r="A14819" s="21">
        <v>32</v>
      </c>
      <c r="B14819" s="24">
        <f>IF('Calc1'!B5564=0,0,(1-'Calc2'!B43/'Calc1'!B5564)*('Calc2'!B3073+IF('935'!P38=0,0,('Calc2'!B647*'935'!P38*('11'!D$17-'935'!X38)/('11'!B$17-'935'!W38)))))</f>
        <v>0</v>
      </c>
      <c r="C14819" s="10"/>
    </row>
    <row r="14820" spans="1:3">
      <c r="A14820" s="21">
        <v>33</v>
      </c>
      <c r="B14820" s="24">
        <f>IF('Calc1'!B5565=0,0,(1-'Calc2'!B44/'Calc1'!B5565)*('Calc2'!B3074+IF('935'!P39=0,0,('Calc2'!B648*'935'!P39*('11'!D$17-'935'!X39)/('11'!B$17-'935'!W39)))))</f>
        <v>0</v>
      </c>
      <c r="C14820" s="10"/>
    </row>
    <row r="14821" spans="1:3">
      <c r="A14821" s="21">
        <v>34</v>
      </c>
      <c r="B14821" s="24">
        <f>IF('Calc1'!B5566=0,0,(1-'Calc2'!B45/'Calc1'!B5566)*('Calc2'!B3075+IF('935'!P40=0,0,('Calc2'!B649*'935'!P40*('11'!D$17-'935'!X40)/('11'!B$17-'935'!W40)))))</f>
        <v>0</v>
      </c>
      <c r="C14821" s="10"/>
    </row>
    <row r="14822" spans="1:3">
      <c r="A14822" s="21">
        <v>35</v>
      </c>
      <c r="B14822" s="24">
        <f>IF('Calc1'!B5567=0,0,(1-'Calc2'!B46/'Calc1'!B5567)*('Calc2'!B3076+IF('935'!P41=0,0,('Calc2'!B650*'935'!P41*('11'!D$17-'935'!X41)/('11'!B$17-'935'!W41)))))</f>
        <v>0</v>
      </c>
      <c r="C14822" s="10"/>
    </row>
    <row r="14823" spans="1:3">
      <c r="A14823" s="21">
        <v>36</v>
      </c>
      <c r="B14823" s="24">
        <f>IF('Calc1'!B5568=0,0,(1-'Calc2'!B47/'Calc1'!B5568)*('Calc2'!B3077+IF('935'!P42=0,0,('Calc2'!B651*'935'!P42*('11'!D$17-'935'!X42)/('11'!B$17-'935'!W42)))))</f>
        <v>0</v>
      </c>
      <c r="C14823" s="10"/>
    </row>
    <row r="14824" spans="1:3">
      <c r="A14824" s="21">
        <v>37</v>
      </c>
      <c r="B14824" s="24">
        <f>IF('Calc1'!B5569=0,0,(1-'Calc2'!B48/'Calc1'!B5569)*('Calc2'!B3078+IF('935'!P43=0,0,('Calc2'!B652*'935'!P43*('11'!D$17-'935'!X43)/('11'!B$17-'935'!W43)))))</f>
        <v>0</v>
      </c>
      <c r="C14824" s="10"/>
    </row>
    <row r="14825" spans="1:3">
      <c r="A14825" s="21">
        <v>38</v>
      </c>
      <c r="B14825" s="24">
        <f>IF('Calc1'!B5570=0,0,(1-'Calc2'!B49/'Calc1'!B5570)*('Calc2'!B3079+IF('935'!P44=0,0,('Calc2'!B653*'935'!P44*('11'!D$17-'935'!X44)/('11'!B$17-'935'!W44)))))</f>
        <v>0</v>
      </c>
      <c r="C14825" s="10"/>
    </row>
    <row r="14826" spans="1:3">
      <c r="A14826" s="21">
        <v>39</v>
      </c>
      <c r="B14826" s="24">
        <f>IF('Calc1'!B5571=0,0,(1-'Calc2'!B50/'Calc1'!B5571)*('Calc2'!B3080+IF('935'!P45=0,0,('Calc2'!B654*'935'!P45*('11'!D$17-'935'!X45)/('11'!B$17-'935'!W45)))))</f>
        <v>0</v>
      </c>
      <c r="C14826" s="10"/>
    </row>
    <row r="14827" spans="1:3">
      <c r="A14827" s="21">
        <v>40</v>
      </c>
      <c r="B14827" s="24">
        <f>IF('Calc1'!B5572=0,0,(1-'Calc2'!B51/'Calc1'!B5572)*('Calc2'!B3081+IF('935'!P46=0,0,('Calc2'!B655*'935'!P46*('11'!D$17-'935'!X46)/('11'!B$17-'935'!W46)))))</f>
        <v>0</v>
      </c>
      <c r="C14827" s="10"/>
    </row>
    <row r="14828" spans="1:3">
      <c r="A14828" s="21">
        <v>41</v>
      </c>
      <c r="B14828" s="24">
        <f>IF('Calc1'!B5573=0,0,(1-'Calc2'!B52/'Calc1'!B5573)*('Calc2'!B3082+IF('935'!P47=0,0,('Calc2'!B656*'935'!P47*('11'!D$17-'935'!X47)/('11'!B$17-'935'!W47)))))</f>
        <v>0</v>
      </c>
      <c r="C14828" s="10"/>
    </row>
    <row r="14829" spans="1:3">
      <c r="A14829" s="21">
        <v>42</v>
      </c>
      <c r="B14829" s="24">
        <f>IF('Calc1'!B5574=0,0,(1-'Calc2'!B53/'Calc1'!B5574)*('Calc2'!B3083+IF('935'!P48=0,0,('Calc2'!B657*'935'!P48*('11'!D$17-'935'!X48)/('11'!B$17-'935'!W48)))))</f>
        <v>0</v>
      </c>
      <c r="C14829" s="10"/>
    </row>
    <row r="14830" spans="1:3">
      <c r="A14830" s="21">
        <v>43</v>
      </c>
      <c r="B14830" s="24">
        <f>IF('Calc1'!B5575=0,0,(1-'Calc2'!B54/'Calc1'!B5575)*('Calc2'!B3084+IF('935'!P49=0,0,('Calc2'!B658*'935'!P49*('11'!D$17-'935'!X49)/('11'!B$17-'935'!W49)))))</f>
        <v>0</v>
      </c>
      <c r="C14830" s="10"/>
    </row>
    <row r="14831" spans="1:3">
      <c r="A14831" s="21">
        <v>44</v>
      </c>
      <c r="B14831" s="24">
        <f>IF('Calc1'!B5576=0,0,(1-'Calc2'!B55/'Calc1'!B5576)*('Calc2'!B3085+IF('935'!P50=0,0,('Calc2'!B659*'935'!P50*('11'!D$17-'935'!X50)/('11'!B$17-'935'!W50)))))</f>
        <v>0</v>
      </c>
      <c r="C14831" s="10"/>
    </row>
    <row r="14832" spans="1:3">
      <c r="A14832" s="21">
        <v>45</v>
      </c>
      <c r="B14832" s="24">
        <f>IF('Calc1'!B5577=0,0,(1-'Calc2'!B56/'Calc1'!B5577)*('Calc2'!B3086+IF('935'!P51=0,0,('Calc2'!B660*'935'!P51*('11'!D$17-'935'!X51)/('11'!B$17-'935'!W51)))))</f>
        <v>0</v>
      </c>
      <c r="C14832" s="10"/>
    </row>
    <row r="14833" spans="1:3">
      <c r="A14833" s="21">
        <v>46</v>
      </c>
      <c r="B14833" s="24">
        <f>IF('Calc1'!B5578=0,0,(1-'Calc2'!B57/'Calc1'!B5578)*('Calc2'!B3087+IF('935'!P52=0,0,('Calc2'!B661*'935'!P52*('11'!D$17-'935'!X52)/('11'!B$17-'935'!W52)))))</f>
        <v>0</v>
      </c>
      <c r="C14833" s="10"/>
    </row>
    <row r="14834" spans="1:3">
      <c r="A14834" s="21">
        <v>47</v>
      </c>
      <c r="B14834" s="24">
        <f>IF('Calc1'!B5579=0,0,(1-'Calc2'!B58/'Calc1'!B5579)*('Calc2'!B3088+IF('935'!P53=0,0,('Calc2'!B662*'935'!P53*('11'!D$17-'935'!X53)/('11'!B$17-'935'!W53)))))</f>
        <v>0</v>
      </c>
      <c r="C14834" s="10"/>
    </row>
    <row r="14835" spans="1:3">
      <c r="A14835" s="21">
        <v>48</v>
      </c>
      <c r="B14835" s="24">
        <f>IF('Calc1'!B5580=0,0,(1-'Calc2'!B59/'Calc1'!B5580)*('Calc2'!B3089+IF('935'!P54=0,0,('Calc2'!B663*'935'!P54*('11'!D$17-'935'!X54)/('11'!B$17-'935'!W54)))))</f>
        <v>0</v>
      </c>
      <c r="C14835" s="10"/>
    </row>
    <row r="14836" spans="1:3">
      <c r="A14836" s="21">
        <v>49</v>
      </c>
      <c r="B14836" s="24">
        <f>IF('Calc1'!B5581=0,0,(1-'Calc2'!B60/'Calc1'!B5581)*('Calc2'!B3090+IF('935'!P55=0,0,('Calc2'!B664*'935'!P55*('11'!D$17-'935'!X55)/('11'!B$17-'935'!W55)))))</f>
        <v>0</v>
      </c>
      <c r="C14836" s="10"/>
    </row>
    <row r="14837" spans="1:3">
      <c r="A14837" s="21">
        <v>50</v>
      </c>
      <c r="B14837" s="24">
        <f>IF('Calc1'!B5582=0,0,(1-'Calc2'!B61/'Calc1'!B5582)*('Calc2'!B3091+IF('935'!P56=0,0,('Calc2'!B665*'935'!P56*('11'!D$17-'935'!X56)/('11'!B$17-'935'!W56)))))</f>
        <v>0</v>
      </c>
      <c r="C14837" s="10"/>
    </row>
    <row r="14838" spans="1:3">
      <c r="A14838" s="21">
        <v>51</v>
      </c>
      <c r="B14838" s="24">
        <f>IF('Calc1'!B5583=0,0,(1-'Calc2'!B62/'Calc1'!B5583)*('Calc2'!B3092+IF('935'!P57=0,0,('Calc2'!B666*'935'!P57*('11'!D$17-'935'!X57)/('11'!B$17-'935'!W57)))))</f>
        <v>0</v>
      </c>
      <c r="C14838" s="10"/>
    </row>
    <row r="14839" spans="1:3">
      <c r="A14839" s="21">
        <v>52</v>
      </c>
      <c r="B14839" s="24">
        <f>IF('Calc1'!B5584=0,0,(1-'Calc2'!B63/'Calc1'!B5584)*('Calc2'!B3093+IF('935'!P58=0,0,('Calc2'!B667*'935'!P58*('11'!D$17-'935'!X58)/('11'!B$17-'935'!W58)))))</f>
        <v>0</v>
      </c>
      <c r="C14839" s="10"/>
    </row>
    <row r="14840" spans="1:3">
      <c r="A14840" s="21">
        <v>53</v>
      </c>
      <c r="B14840" s="24">
        <f>IF('Calc1'!B5585=0,0,(1-'Calc2'!B64/'Calc1'!B5585)*('Calc2'!B3094+IF('935'!P59=0,0,('Calc2'!B668*'935'!P59*('11'!D$17-'935'!X59)/('11'!B$17-'935'!W59)))))</f>
        <v>0</v>
      </c>
      <c r="C14840" s="10"/>
    </row>
    <row r="14841" spans="1:3">
      <c r="A14841" s="21">
        <v>54</v>
      </c>
      <c r="B14841" s="24">
        <f>IF('Calc1'!B5586=0,0,(1-'Calc2'!B65/'Calc1'!B5586)*('Calc2'!B3095+IF('935'!P60=0,0,('Calc2'!B669*'935'!P60*('11'!D$17-'935'!X60)/('11'!B$17-'935'!W60)))))</f>
        <v>0</v>
      </c>
      <c r="C14841" s="10"/>
    </row>
    <row r="14842" spans="1:3">
      <c r="A14842" s="21">
        <v>55</v>
      </c>
      <c r="B14842" s="24">
        <f>IF('Calc1'!B5587=0,0,(1-'Calc2'!B66/'Calc1'!B5587)*('Calc2'!B3096+IF('935'!P61=0,0,('Calc2'!B670*'935'!P61*('11'!D$17-'935'!X61)/('11'!B$17-'935'!W61)))))</f>
        <v>0</v>
      </c>
      <c r="C14842" s="10"/>
    </row>
    <row r="14843" spans="1:3">
      <c r="A14843" s="21">
        <v>56</v>
      </c>
      <c r="B14843" s="24">
        <f>IF('Calc1'!B5588=0,0,(1-'Calc2'!B67/'Calc1'!B5588)*('Calc2'!B3097+IF('935'!P62=0,0,('Calc2'!B671*'935'!P62*('11'!D$17-'935'!X62)/('11'!B$17-'935'!W62)))))</f>
        <v>0</v>
      </c>
      <c r="C14843" s="10"/>
    </row>
    <row r="14844" spans="1:3">
      <c r="A14844" s="21">
        <v>57</v>
      </c>
      <c r="B14844" s="24">
        <f>IF('Calc1'!B5589=0,0,(1-'Calc2'!B68/'Calc1'!B5589)*('Calc2'!B3098+IF('935'!P63=0,0,('Calc2'!B672*'935'!P63*('11'!D$17-'935'!X63)/('11'!B$17-'935'!W63)))))</f>
        <v>0</v>
      </c>
      <c r="C14844" s="10"/>
    </row>
    <row r="14845" spans="1:3">
      <c r="A14845" s="21">
        <v>58</v>
      </c>
      <c r="B14845" s="24">
        <f>IF('Calc1'!B5590=0,0,(1-'Calc2'!B69/'Calc1'!B5590)*('Calc2'!B3099+IF('935'!P64=0,0,('Calc2'!B673*'935'!P64*('11'!D$17-'935'!X64)/('11'!B$17-'935'!W64)))))</f>
        <v>0</v>
      </c>
      <c r="C14845" s="10"/>
    </row>
    <row r="14846" spans="1:3">
      <c r="A14846" s="21">
        <v>59</v>
      </c>
      <c r="B14846" s="24">
        <f>IF('Calc1'!B5591=0,0,(1-'Calc2'!B70/'Calc1'!B5591)*('Calc2'!B3100+IF('935'!P65=0,0,('Calc2'!B674*'935'!P65*('11'!D$17-'935'!X65)/('11'!B$17-'935'!W65)))))</f>
        <v>0</v>
      </c>
      <c r="C14846" s="10"/>
    </row>
    <row r="14847" spans="1:3">
      <c r="A14847" s="21">
        <v>60</v>
      </c>
      <c r="B14847" s="24">
        <f>IF('Calc1'!B5592=0,0,(1-'Calc2'!B71/'Calc1'!B5592)*('Calc2'!B3101+IF('935'!P66=0,0,('Calc2'!B675*'935'!P66*('11'!D$17-'935'!X66)/('11'!B$17-'935'!W66)))))</f>
        <v>0</v>
      </c>
      <c r="C14847" s="10"/>
    </row>
    <row r="14848" spans="1:3">
      <c r="A14848" s="21">
        <v>61</v>
      </c>
      <c r="B14848" s="24">
        <f>IF('Calc1'!B5593=0,0,(1-'Calc2'!B72/'Calc1'!B5593)*('Calc2'!B3102+IF('935'!P67=0,0,('Calc2'!B676*'935'!P67*('11'!D$17-'935'!X67)/('11'!B$17-'935'!W67)))))</f>
        <v>0</v>
      </c>
      <c r="C14848" s="10"/>
    </row>
    <row r="14849" spans="1:3">
      <c r="A14849" s="21">
        <v>62</v>
      </c>
      <c r="B14849" s="24">
        <f>IF('Calc1'!B5594=0,0,(1-'Calc2'!B73/'Calc1'!B5594)*('Calc2'!B3103+IF('935'!P68=0,0,('Calc2'!B677*'935'!P68*('11'!D$17-'935'!X68)/('11'!B$17-'935'!W68)))))</f>
        <v>0</v>
      </c>
      <c r="C14849" s="10"/>
    </row>
    <row r="14850" spans="1:3">
      <c r="A14850" s="21">
        <v>63</v>
      </c>
      <c r="B14850" s="24">
        <f>IF('Calc1'!B5595=0,0,(1-'Calc2'!B74/'Calc1'!B5595)*('Calc2'!B3104+IF('935'!P69=0,0,('Calc2'!B678*'935'!P69*('11'!D$17-'935'!X69)/('11'!B$17-'935'!W69)))))</f>
        <v>0</v>
      </c>
      <c r="C14850" s="10"/>
    </row>
    <row r="14851" spans="1:3">
      <c r="A14851" s="21">
        <v>64</v>
      </c>
      <c r="B14851" s="24">
        <f>IF('Calc1'!B5596=0,0,(1-'Calc2'!B75/'Calc1'!B5596)*('Calc2'!B3105+IF('935'!P70=0,0,('Calc2'!B679*'935'!P70*('11'!D$17-'935'!X70)/('11'!B$17-'935'!W70)))))</f>
        <v>0</v>
      </c>
      <c r="C14851" s="10"/>
    </row>
    <row r="14852" spans="1:3">
      <c r="A14852" s="21">
        <v>65</v>
      </c>
      <c r="B14852" s="24">
        <f>IF('Calc1'!B5597=0,0,(1-'Calc2'!B76/'Calc1'!B5597)*('Calc2'!B3106+IF('935'!P71=0,0,('Calc2'!B680*'935'!P71*('11'!D$17-'935'!X71)/('11'!B$17-'935'!W71)))))</f>
        <v>0</v>
      </c>
      <c r="C14852" s="10"/>
    </row>
    <row r="14853" spans="1:3">
      <c r="A14853" s="21">
        <v>66</v>
      </c>
      <c r="B14853" s="24">
        <f>IF('Calc1'!B5598=0,0,(1-'Calc2'!B77/'Calc1'!B5598)*('Calc2'!B3107+IF('935'!P72=0,0,('Calc2'!B681*'935'!P72*('11'!D$17-'935'!X72)/('11'!B$17-'935'!W72)))))</f>
        <v>0</v>
      </c>
      <c r="C14853" s="10"/>
    </row>
    <row r="14854" spans="1:3">
      <c r="A14854" s="21">
        <v>67</v>
      </c>
      <c r="B14854" s="24">
        <f>IF('Calc1'!B5599=0,0,(1-'Calc2'!B78/'Calc1'!B5599)*('Calc2'!B3108+IF('935'!P73=0,0,('Calc2'!B682*'935'!P73*('11'!D$17-'935'!X73)/('11'!B$17-'935'!W73)))))</f>
        <v>0</v>
      </c>
      <c r="C14854" s="10"/>
    </row>
    <row r="14855" spans="1:3">
      <c r="A14855" s="21">
        <v>68</v>
      </c>
      <c r="B14855" s="24">
        <f>IF('Calc1'!B5600=0,0,(1-'Calc2'!B79/'Calc1'!B5600)*('Calc2'!B3109+IF('935'!P74=0,0,('Calc2'!B683*'935'!P74*('11'!D$17-'935'!X74)/('11'!B$17-'935'!W74)))))</f>
        <v>0</v>
      </c>
      <c r="C14855" s="10"/>
    </row>
    <row r="14856" spans="1:3">
      <c r="A14856" s="21">
        <v>69</v>
      </c>
      <c r="B14856" s="24">
        <f>IF('Calc1'!B5601=0,0,(1-'Calc2'!B80/'Calc1'!B5601)*('Calc2'!B3110+IF('935'!P75=0,0,('Calc2'!B684*'935'!P75*('11'!D$17-'935'!X75)/('11'!B$17-'935'!W75)))))</f>
        <v>0</v>
      </c>
      <c r="C14856" s="10"/>
    </row>
    <row r="14857" spans="1:3">
      <c r="A14857" s="21">
        <v>70</v>
      </c>
      <c r="B14857" s="24">
        <f>IF('Calc1'!B5602=0,0,(1-'Calc2'!B81/'Calc1'!B5602)*('Calc2'!B3111+IF('935'!P76=0,0,('Calc2'!B685*'935'!P76*('11'!D$17-'935'!X76)/('11'!B$17-'935'!W76)))))</f>
        <v>0</v>
      </c>
      <c r="C14857" s="10"/>
    </row>
    <row r="14858" spans="1:3">
      <c r="A14858" s="21">
        <v>71</v>
      </c>
      <c r="B14858" s="24">
        <f>IF('Calc1'!B5603=0,0,(1-'Calc2'!B82/'Calc1'!B5603)*('Calc2'!B3112+IF('935'!P77=0,0,('Calc2'!B686*'935'!P77*('11'!D$17-'935'!X77)/('11'!B$17-'935'!W77)))))</f>
        <v>0</v>
      </c>
      <c r="C14858" s="10"/>
    </row>
    <row r="14859" spans="1:3">
      <c r="A14859" s="21">
        <v>72</v>
      </c>
      <c r="B14859" s="24">
        <f>IF('Calc1'!B5604=0,0,(1-'Calc2'!B83/'Calc1'!B5604)*('Calc2'!B3113+IF('935'!P78=0,0,('Calc2'!B687*'935'!P78*('11'!D$17-'935'!X78)/('11'!B$17-'935'!W78)))))</f>
        <v>0</v>
      </c>
      <c r="C14859" s="10"/>
    </row>
    <row r="14860" spans="1:3">
      <c r="A14860" s="21">
        <v>73</v>
      </c>
      <c r="B14860" s="24">
        <f>IF('Calc1'!B5605=0,0,(1-'Calc2'!B84/'Calc1'!B5605)*('Calc2'!B3114+IF('935'!P79=0,0,('Calc2'!B688*'935'!P79*('11'!D$17-'935'!X79)/('11'!B$17-'935'!W79)))))</f>
        <v>0</v>
      </c>
      <c r="C14860" s="10"/>
    </row>
    <row r="14861" spans="1:3">
      <c r="A14861" s="21">
        <v>74</v>
      </c>
      <c r="B14861" s="24">
        <f>IF('Calc1'!B5606=0,0,(1-'Calc2'!B85/'Calc1'!B5606)*('Calc2'!B3115+IF('935'!P80=0,0,('Calc2'!B689*'935'!P80*('11'!D$17-'935'!X80)/('11'!B$17-'935'!W80)))))</f>
        <v>0</v>
      </c>
      <c r="C14861" s="10"/>
    </row>
    <row r="14862" spans="1:3">
      <c r="A14862" s="21">
        <v>75</v>
      </c>
      <c r="B14862" s="24">
        <f>IF('Calc1'!B5607=0,0,(1-'Calc2'!B86/'Calc1'!B5607)*('Calc2'!B3116+IF('935'!P81=0,0,('Calc2'!B690*'935'!P81*('11'!D$17-'935'!X81)/('11'!B$17-'935'!W81)))))</f>
        <v>0</v>
      </c>
      <c r="C14862" s="10"/>
    </row>
    <row r="14863" spans="1:3">
      <c r="A14863" s="21">
        <v>76</v>
      </c>
      <c r="B14863" s="24">
        <f>IF('Calc1'!B5608=0,0,(1-'Calc2'!B87/'Calc1'!B5608)*('Calc2'!B3117+IF('935'!P82=0,0,('Calc2'!B691*'935'!P82*('11'!D$17-'935'!X82)/('11'!B$17-'935'!W82)))))</f>
        <v>0</v>
      </c>
      <c r="C14863" s="10"/>
    </row>
    <row r="14864" spans="1:3">
      <c r="A14864" s="21">
        <v>77</v>
      </c>
      <c r="B14864" s="24">
        <f>IF('Calc1'!B5609=0,0,(1-'Calc2'!B88/'Calc1'!B5609)*('Calc2'!B3118+IF('935'!P83=0,0,('Calc2'!B692*'935'!P83*('11'!D$17-'935'!X83)/('11'!B$17-'935'!W83)))))</f>
        <v>0</v>
      </c>
      <c r="C14864" s="10"/>
    </row>
    <row r="14865" spans="1:3">
      <c r="A14865" s="21">
        <v>78</v>
      </c>
      <c r="B14865" s="24">
        <f>IF('Calc1'!B5610=0,0,(1-'Calc2'!B89/'Calc1'!B5610)*('Calc2'!B3119+IF('935'!P84=0,0,('Calc2'!B693*'935'!P84*('11'!D$17-'935'!X84)/('11'!B$17-'935'!W84)))))</f>
        <v>0</v>
      </c>
      <c r="C14865" s="10"/>
    </row>
    <row r="14866" spans="1:3">
      <c r="A14866" s="21">
        <v>79</v>
      </c>
      <c r="B14866" s="24">
        <f>IF('Calc1'!B5611=0,0,(1-'Calc2'!B90/'Calc1'!B5611)*('Calc2'!B3120+IF('935'!P85=0,0,('Calc2'!B694*'935'!P85*('11'!D$17-'935'!X85)/('11'!B$17-'935'!W85)))))</f>
        <v>0</v>
      </c>
      <c r="C14866" s="10"/>
    </row>
    <row r="14867" spans="1:3">
      <c r="A14867" s="21">
        <v>80</v>
      </c>
      <c r="B14867" s="24">
        <f>IF('Calc1'!B5612=0,0,(1-'Calc2'!B91/'Calc1'!B5612)*('Calc2'!B3121+IF('935'!P86=0,0,('Calc2'!B695*'935'!P86*('11'!D$17-'935'!X86)/('11'!B$17-'935'!W86)))))</f>
        <v>0</v>
      </c>
      <c r="C14867" s="10"/>
    </row>
    <row r="14868" spans="1:3">
      <c r="A14868" s="21">
        <v>81</v>
      </c>
      <c r="B14868" s="24">
        <f>IF('Calc1'!B5613=0,0,(1-'Calc2'!B92/'Calc1'!B5613)*('Calc2'!B3122+IF('935'!P87=0,0,('Calc2'!B696*'935'!P87*('11'!D$17-'935'!X87)/('11'!B$17-'935'!W87)))))</f>
        <v>0</v>
      </c>
      <c r="C14868" s="10"/>
    </row>
    <row r="14869" spans="1:3">
      <c r="A14869" s="21">
        <v>82</v>
      </c>
      <c r="B14869" s="24">
        <f>IF('Calc1'!B5614=0,0,(1-'Calc2'!B93/'Calc1'!B5614)*('Calc2'!B3123+IF('935'!P88=0,0,('Calc2'!B697*'935'!P88*('11'!D$17-'935'!X88)/('11'!B$17-'935'!W88)))))</f>
        <v>0</v>
      </c>
      <c r="C14869" s="10"/>
    </row>
    <row r="14870" spans="1:3">
      <c r="A14870" s="21">
        <v>83</v>
      </c>
      <c r="B14870" s="24">
        <f>IF('Calc1'!B5615=0,0,(1-'Calc2'!B94/'Calc1'!B5615)*('Calc2'!B3124+IF('935'!P89=0,0,('Calc2'!B698*'935'!P89*('11'!D$17-'935'!X89)/('11'!B$17-'935'!W89)))))</f>
        <v>0</v>
      </c>
      <c r="C14870" s="10"/>
    </row>
    <row r="14871" spans="1:3">
      <c r="A14871" s="21">
        <v>84</v>
      </c>
      <c r="B14871" s="24">
        <f>IF('Calc1'!B5616=0,0,(1-'Calc2'!B95/'Calc1'!B5616)*('Calc2'!B3125+IF('935'!P90=0,0,('Calc2'!B699*'935'!P90*('11'!D$17-'935'!X90)/('11'!B$17-'935'!W90)))))</f>
        <v>0</v>
      </c>
      <c r="C14871" s="10"/>
    </row>
    <row r="14872" spans="1:3">
      <c r="A14872" s="21">
        <v>85</v>
      </c>
      <c r="B14872" s="24">
        <f>IF('Calc1'!B5617=0,0,(1-'Calc2'!B96/'Calc1'!B5617)*('Calc2'!B3126+IF('935'!P91=0,0,('Calc2'!B700*'935'!P91*('11'!D$17-'935'!X91)/('11'!B$17-'935'!W91)))))</f>
        <v>0</v>
      </c>
      <c r="C14872" s="10"/>
    </row>
    <row r="14873" spans="1:3">
      <c r="A14873" s="21">
        <v>86</v>
      </c>
      <c r="B14873" s="24">
        <f>IF('Calc1'!B5618=0,0,(1-'Calc2'!B97/'Calc1'!B5618)*('Calc2'!B3127+IF('935'!P92=0,0,('Calc2'!B701*'935'!P92*('11'!D$17-'935'!X92)/('11'!B$17-'935'!W92)))))</f>
        <v>0</v>
      </c>
      <c r="C14873" s="10"/>
    </row>
    <row r="14874" spans="1:3">
      <c r="A14874" s="21">
        <v>87</v>
      </c>
      <c r="B14874" s="24">
        <f>IF('Calc1'!B5619=0,0,(1-'Calc2'!B98/'Calc1'!B5619)*('Calc2'!B3128+IF('935'!P93=0,0,('Calc2'!B702*'935'!P93*('11'!D$17-'935'!X93)/('11'!B$17-'935'!W93)))))</f>
        <v>0</v>
      </c>
      <c r="C14874" s="10"/>
    </row>
    <row r="14875" spans="1:3">
      <c r="A14875" s="21">
        <v>88</v>
      </c>
      <c r="B14875" s="24">
        <f>IF('Calc1'!B5620=0,0,(1-'Calc2'!B99/'Calc1'!B5620)*('Calc2'!B3129+IF('935'!P94=0,0,('Calc2'!B703*'935'!P94*('11'!D$17-'935'!X94)/('11'!B$17-'935'!W94)))))</f>
        <v>0</v>
      </c>
      <c r="C14875" s="10"/>
    </row>
    <row r="14876" spans="1:3">
      <c r="A14876" s="21">
        <v>89</v>
      </c>
      <c r="B14876" s="24">
        <f>IF('Calc1'!B5621=0,0,(1-'Calc2'!B100/'Calc1'!B5621)*('Calc2'!B3130+IF('935'!P95=0,0,('Calc2'!B704*'935'!P95*('11'!D$17-'935'!X95)/('11'!B$17-'935'!W95)))))</f>
        <v>0</v>
      </c>
      <c r="C14876" s="10"/>
    </row>
    <row r="14877" spans="1:3">
      <c r="A14877" s="21">
        <v>90</v>
      </c>
      <c r="B14877" s="24">
        <f>IF('Calc1'!B5622=0,0,(1-'Calc2'!B101/'Calc1'!B5622)*('Calc2'!B3131+IF('935'!P96=0,0,('Calc2'!B705*'935'!P96*('11'!D$17-'935'!X96)/('11'!B$17-'935'!W96)))))</f>
        <v>0</v>
      </c>
      <c r="C14877" s="10"/>
    </row>
    <row r="14878" spans="1:3">
      <c r="A14878" s="21">
        <v>91</v>
      </c>
      <c r="B14878" s="24">
        <f>IF('Calc1'!B5623=0,0,(1-'Calc2'!B102/'Calc1'!B5623)*('Calc2'!B3132+IF('935'!P97=0,0,('Calc2'!B706*'935'!P97*('11'!D$17-'935'!X97)/('11'!B$17-'935'!W97)))))</f>
        <v>0</v>
      </c>
      <c r="C14878" s="10"/>
    </row>
    <row r="14879" spans="1:3">
      <c r="A14879" s="21">
        <v>92</v>
      </c>
      <c r="B14879" s="24">
        <f>IF('Calc1'!B5624=0,0,(1-'Calc2'!B103/'Calc1'!B5624)*('Calc2'!B3133+IF('935'!P98=0,0,('Calc2'!B707*'935'!P98*('11'!D$17-'935'!X98)/('11'!B$17-'935'!W98)))))</f>
        <v>0</v>
      </c>
      <c r="C14879" s="10"/>
    </row>
    <row r="14880" spans="1:3">
      <c r="A14880" s="21">
        <v>93</v>
      </c>
      <c r="B14880" s="24">
        <f>IF('Calc1'!B5625=0,0,(1-'Calc2'!B104/'Calc1'!B5625)*('Calc2'!B3134+IF('935'!P99=0,0,('Calc2'!B708*'935'!P99*('11'!D$17-'935'!X99)/('11'!B$17-'935'!W99)))))</f>
        <v>0</v>
      </c>
      <c r="C14880" s="10"/>
    </row>
    <row r="14881" spans="1:3">
      <c r="A14881" s="21">
        <v>94</v>
      </c>
      <c r="B14881" s="24">
        <f>IF('Calc1'!B5626=0,0,(1-'Calc2'!B105/'Calc1'!B5626)*('Calc2'!B3135+IF('935'!P100=0,0,('Calc2'!B709*'935'!P100*('11'!D$17-'935'!X100)/('11'!B$17-'935'!W100)))))</f>
        <v>0</v>
      </c>
      <c r="C14881" s="10"/>
    </row>
    <row r="14882" spans="1:3">
      <c r="A14882" s="21">
        <v>95</v>
      </c>
      <c r="B14882" s="24">
        <f>IF('Calc1'!B5627=0,0,(1-'Calc2'!B106/'Calc1'!B5627)*('Calc2'!B3136+IF('935'!P101=0,0,('Calc2'!B710*'935'!P101*('11'!D$17-'935'!X101)/('11'!B$17-'935'!W101)))))</f>
        <v>0</v>
      </c>
      <c r="C14882" s="10"/>
    </row>
    <row r="14883" spans="1:3">
      <c r="A14883" s="21">
        <v>96</v>
      </c>
      <c r="B14883" s="24">
        <f>IF('Calc1'!B5628=0,0,(1-'Calc2'!B107/'Calc1'!B5628)*('Calc2'!B3137+IF('935'!P102=0,0,('Calc2'!B711*'935'!P102*('11'!D$17-'935'!X102)/('11'!B$17-'935'!W102)))))</f>
        <v>0</v>
      </c>
      <c r="C14883" s="10"/>
    </row>
    <row r="14884" spans="1:3">
      <c r="A14884" s="21">
        <v>97</v>
      </c>
      <c r="B14884" s="24">
        <f>IF('Calc1'!B5629=0,0,(1-'Calc2'!B108/'Calc1'!B5629)*('Calc2'!B3138+IF('935'!P103=0,0,('Calc2'!B712*'935'!P103*('11'!D$17-'935'!X103)/('11'!B$17-'935'!W103)))))</f>
        <v>0</v>
      </c>
      <c r="C14884" s="10"/>
    </row>
    <row r="14885" spans="1:3">
      <c r="A14885" s="21">
        <v>98</v>
      </c>
      <c r="B14885" s="24">
        <f>IF('Calc1'!B5630=0,0,(1-'Calc2'!B109/'Calc1'!B5630)*('Calc2'!B3139+IF('935'!P104=0,0,('Calc2'!B713*'935'!P104*('11'!D$17-'935'!X104)/('11'!B$17-'935'!W104)))))</f>
        <v>0</v>
      </c>
      <c r="C14885" s="10"/>
    </row>
    <row r="14886" spans="1:3">
      <c r="A14886" s="21">
        <v>99</v>
      </c>
      <c r="B14886" s="24">
        <f>IF('Calc1'!B5631=0,0,(1-'Calc2'!B110/'Calc1'!B5631)*('Calc2'!B3140+IF('935'!P105=0,0,('Calc2'!B714*'935'!P105*('11'!D$17-'935'!X105)/('11'!B$17-'935'!W105)))))</f>
        <v>0</v>
      </c>
      <c r="C14886" s="10"/>
    </row>
    <row r="14887" spans="1:3">
      <c r="A14887" s="21">
        <v>100</v>
      </c>
      <c r="B14887" s="24">
        <f>IF('Calc1'!B5632=0,0,(1-'Calc2'!B111/'Calc1'!B5632)*('Calc2'!B3141+IF('935'!P106=0,0,('Calc2'!B715*'935'!P106*('11'!D$17-'935'!X106)/('11'!B$17-'935'!W106)))))</f>
        <v>0</v>
      </c>
      <c r="C14887" s="10"/>
    </row>
    <row r="14888" spans="1:3">
      <c r="A14888" s="21">
        <v>101</v>
      </c>
      <c r="B14888" s="24">
        <f>IF('Calc1'!B5633=0,0,(1-'Calc2'!B112/'Calc1'!B5633)*('Calc2'!B3142+IF('935'!P107=0,0,('Calc2'!B716*'935'!P107*('11'!D$17-'935'!X107)/('11'!B$17-'935'!W107)))))</f>
        <v>0</v>
      </c>
      <c r="C14888" s="10"/>
    </row>
    <row r="14889" spans="1:3">
      <c r="A14889" s="21">
        <v>102</v>
      </c>
      <c r="B14889" s="24">
        <f>IF('Calc1'!B5634=0,0,(1-'Calc2'!B113/'Calc1'!B5634)*('Calc2'!B3143+IF('935'!P108=0,0,('Calc2'!B717*'935'!P108*('11'!D$17-'935'!X108)/('11'!B$17-'935'!W108)))))</f>
        <v>0</v>
      </c>
      <c r="C14889" s="10"/>
    </row>
    <row r="14890" spans="1:3">
      <c r="A14890" s="21">
        <v>103</v>
      </c>
      <c r="B14890" s="24">
        <f>IF('Calc1'!B5635=0,0,(1-'Calc2'!B114/'Calc1'!B5635)*('Calc2'!B3144+IF('935'!P109=0,0,('Calc2'!B718*'935'!P109*('11'!D$17-'935'!X109)/('11'!B$17-'935'!W109)))))</f>
        <v>0</v>
      </c>
      <c r="C14890" s="10"/>
    </row>
    <row r="14891" spans="1:3">
      <c r="A14891" s="21">
        <v>104</v>
      </c>
      <c r="B14891" s="24">
        <f>IF('Calc1'!B5636=0,0,(1-'Calc2'!B115/'Calc1'!B5636)*('Calc2'!B3145+IF('935'!P110=0,0,('Calc2'!B719*'935'!P110*('11'!D$17-'935'!X110)/('11'!B$17-'935'!W110)))))</f>
        <v>0</v>
      </c>
      <c r="C14891" s="10"/>
    </row>
    <row r="14892" spans="1:3">
      <c r="A14892" s="21">
        <v>105</v>
      </c>
      <c r="B14892" s="24">
        <f>IF('Calc1'!B5637=0,0,(1-'Calc2'!B116/'Calc1'!B5637)*('Calc2'!B3146+IF('935'!P111=0,0,('Calc2'!B720*'935'!P111*('11'!D$17-'935'!X111)/('11'!B$17-'935'!W111)))))</f>
        <v>0</v>
      </c>
      <c r="C14892" s="10"/>
    </row>
    <row r="14893" spans="1:3">
      <c r="A14893" s="21">
        <v>106</v>
      </c>
      <c r="B14893" s="24">
        <f>IF('Calc1'!B5638=0,0,(1-'Calc2'!B117/'Calc1'!B5638)*('Calc2'!B3147+IF('935'!P112=0,0,('Calc2'!B721*'935'!P112*('11'!D$17-'935'!X112)/('11'!B$17-'935'!W112)))))</f>
        <v>0</v>
      </c>
      <c r="C14893" s="10"/>
    </row>
    <row r="14894" spans="1:3">
      <c r="A14894" s="21">
        <v>107</v>
      </c>
      <c r="B14894" s="24">
        <f>IF('Calc1'!B5639=0,0,(1-'Calc2'!B118/'Calc1'!B5639)*('Calc2'!B3148+IF('935'!P113=0,0,('Calc2'!B722*'935'!P113*('11'!D$17-'935'!X113)/('11'!B$17-'935'!W113)))))</f>
        <v>0</v>
      </c>
      <c r="C14894" s="10"/>
    </row>
    <row r="14895" spans="1:3">
      <c r="A14895" s="21">
        <v>108</v>
      </c>
      <c r="B14895" s="24">
        <f>IF('Calc1'!B5640=0,0,(1-'Calc2'!B119/'Calc1'!B5640)*('Calc2'!B3149+IF('935'!P114=0,0,('Calc2'!B723*'935'!P114*('11'!D$17-'935'!X114)/('11'!B$17-'935'!W114)))))</f>
        <v>0</v>
      </c>
      <c r="C14895" s="10"/>
    </row>
    <row r="14896" spans="1:3">
      <c r="A14896" s="21">
        <v>109</v>
      </c>
      <c r="B14896" s="24">
        <f>IF('Calc1'!B5641=0,0,(1-'Calc2'!B120/'Calc1'!B5641)*('Calc2'!B3150+IF('935'!P115=0,0,('Calc2'!B724*'935'!P115*('11'!D$17-'935'!X115)/('11'!B$17-'935'!W115)))))</f>
        <v>0</v>
      </c>
      <c r="C14896" s="10"/>
    </row>
    <row r="14897" spans="1:3">
      <c r="A14897" s="21">
        <v>110</v>
      </c>
      <c r="B14897" s="24">
        <f>IF('Calc1'!B5642=0,0,(1-'Calc2'!B121/'Calc1'!B5642)*('Calc2'!B3151+IF('935'!P116=0,0,('Calc2'!B725*'935'!P116*('11'!D$17-'935'!X116)/('11'!B$17-'935'!W116)))))</f>
        <v>0</v>
      </c>
      <c r="C14897" s="10"/>
    </row>
    <row r="14898" spans="1:3">
      <c r="A14898" s="21">
        <v>111</v>
      </c>
      <c r="B14898" s="24">
        <f>IF('Calc1'!B5643=0,0,(1-'Calc2'!B122/'Calc1'!B5643)*('Calc2'!B3152+IF('935'!P117=0,0,('Calc2'!B726*'935'!P117*('11'!D$17-'935'!X117)/('11'!B$17-'935'!W117)))))</f>
        <v>0</v>
      </c>
      <c r="C14898" s="10"/>
    </row>
    <row r="14899" spans="1:3">
      <c r="A14899" s="21">
        <v>112</v>
      </c>
      <c r="B14899" s="24">
        <f>IF('Calc1'!B5644=0,0,(1-'Calc2'!B123/'Calc1'!B5644)*('Calc2'!B3153+IF('935'!P118=0,0,('Calc2'!B727*'935'!P118*('11'!D$17-'935'!X118)/('11'!B$17-'935'!W118)))))</f>
        <v>0</v>
      </c>
      <c r="C14899" s="10"/>
    </row>
    <row r="14900" spans="1:3">
      <c r="A14900" s="21">
        <v>113</v>
      </c>
      <c r="B14900" s="24">
        <f>IF('Calc1'!B5645=0,0,(1-'Calc2'!B124/'Calc1'!B5645)*('Calc2'!B3154+IF('935'!P119=0,0,('Calc2'!B728*'935'!P119*('11'!D$17-'935'!X119)/('11'!B$17-'935'!W119)))))</f>
        <v>0</v>
      </c>
      <c r="C14900" s="10"/>
    </row>
    <row r="14901" spans="1:3">
      <c r="A14901" s="21">
        <v>114</v>
      </c>
      <c r="B14901" s="24">
        <f>IF('Calc1'!B5646=0,0,(1-'Calc2'!B125/'Calc1'!B5646)*('Calc2'!B3155+IF('935'!P120=0,0,('Calc2'!B729*'935'!P120*('11'!D$17-'935'!X120)/('11'!B$17-'935'!W120)))))</f>
        <v>0</v>
      </c>
      <c r="C14901" s="10"/>
    </row>
    <row r="14902" spans="1:3">
      <c r="A14902" s="21">
        <v>115</v>
      </c>
      <c r="B14902" s="24">
        <f>IF('Calc1'!B5647=0,0,(1-'Calc2'!B126/'Calc1'!B5647)*('Calc2'!B3156+IF('935'!P121=0,0,('Calc2'!B730*'935'!P121*('11'!D$17-'935'!X121)/('11'!B$17-'935'!W121)))))</f>
        <v>0</v>
      </c>
      <c r="C14902" s="10"/>
    </row>
    <row r="14903" spans="1:3">
      <c r="A14903" s="21">
        <v>116</v>
      </c>
      <c r="B14903" s="24">
        <f>IF('Calc1'!B5648=0,0,(1-'Calc2'!B127/'Calc1'!B5648)*('Calc2'!B3157+IF('935'!P122=0,0,('Calc2'!B731*'935'!P122*('11'!D$17-'935'!X122)/('11'!B$17-'935'!W122)))))</f>
        <v>0</v>
      </c>
      <c r="C14903" s="10"/>
    </row>
    <row r="14904" spans="1:3">
      <c r="A14904" s="21">
        <v>117</v>
      </c>
      <c r="B14904" s="24">
        <f>IF('Calc1'!B5649=0,0,(1-'Calc2'!B128/'Calc1'!B5649)*('Calc2'!B3158+IF('935'!P123=0,0,('Calc2'!B732*'935'!P123*('11'!D$17-'935'!X123)/('11'!B$17-'935'!W123)))))</f>
        <v>0</v>
      </c>
      <c r="C14904" s="10"/>
    </row>
    <row r="14905" spans="1:3">
      <c r="A14905" s="21">
        <v>118</v>
      </c>
      <c r="B14905" s="24">
        <f>IF('Calc1'!B5650=0,0,(1-'Calc2'!B129/'Calc1'!B5650)*('Calc2'!B3159+IF('935'!P124=0,0,('Calc2'!B733*'935'!P124*('11'!D$17-'935'!X124)/('11'!B$17-'935'!W124)))))</f>
        <v>0</v>
      </c>
      <c r="C14905" s="10"/>
    </row>
    <row r="14906" spans="1:3">
      <c r="A14906" s="21">
        <v>119</v>
      </c>
      <c r="B14906" s="24">
        <f>IF('Calc1'!B5651=0,0,(1-'Calc2'!B130/'Calc1'!B5651)*('Calc2'!B3160+IF('935'!P125=0,0,('Calc2'!B734*'935'!P125*('11'!D$17-'935'!X125)/('11'!B$17-'935'!W125)))))</f>
        <v>0</v>
      </c>
      <c r="C14906" s="10"/>
    </row>
    <row r="14907" spans="1:3">
      <c r="A14907" s="21">
        <v>120</v>
      </c>
      <c r="B14907" s="24">
        <f>IF('Calc1'!B5652=0,0,(1-'Calc2'!B131/'Calc1'!B5652)*('Calc2'!B3161+IF('935'!P126=0,0,('Calc2'!B735*'935'!P126*('11'!D$17-'935'!X126)/('11'!B$17-'935'!W126)))))</f>
        <v>0</v>
      </c>
      <c r="C14907" s="10"/>
    </row>
    <row r="14908" spans="1:3">
      <c r="A14908" s="21">
        <v>121</v>
      </c>
      <c r="B14908" s="24">
        <f>IF('Calc1'!B5653=0,0,(1-'Calc2'!B132/'Calc1'!B5653)*('Calc2'!B3162+IF('935'!P127=0,0,('Calc2'!B736*'935'!P127*('11'!D$17-'935'!X127)/('11'!B$17-'935'!W127)))))</f>
        <v>0</v>
      </c>
      <c r="C14908" s="10"/>
    </row>
    <row r="14909" spans="1:3">
      <c r="A14909" s="21">
        <v>122</v>
      </c>
      <c r="B14909" s="24">
        <f>IF('Calc1'!B5654=0,0,(1-'Calc2'!B133/'Calc1'!B5654)*('Calc2'!B3163+IF('935'!P128=0,0,('Calc2'!B737*'935'!P128*('11'!D$17-'935'!X128)/('11'!B$17-'935'!W128)))))</f>
        <v>0</v>
      </c>
      <c r="C14909" s="10"/>
    </row>
    <row r="14910" spans="1:3">
      <c r="A14910" s="21">
        <v>123</v>
      </c>
      <c r="B14910" s="24">
        <f>IF('Calc1'!B5655=0,0,(1-'Calc2'!B134/'Calc1'!B5655)*('Calc2'!B3164+IF('935'!P129=0,0,('Calc2'!B738*'935'!P129*('11'!D$17-'935'!X129)/('11'!B$17-'935'!W129)))))</f>
        <v>0</v>
      </c>
      <c r="C14910" s="10"/>
    </row>
    <row r="14911" spans="1:3">
      <c r="A14911" s="21">
        <v>124</v>
      </c>
      <c r="B14911" s="24">
        <f>IF('Calc1'!B5656=0,0,(1-'Calc2'!B135/'Calc1'!B5656)*('Calc2'!B3165+IF('935'!P130=0,0,('Calc2'!B739*'935'!P130*('11'!D$17-'935'!X130)/('11'!B$17-'935'!W130)))))</f>
        <v>0</v>
      </c>
      <c r="C14911" s="10"/>
    </row>
    <row r="14912" spans="1:3">
      <c r="A14912" s="21">
        <v>125</v>
      </c>
      <c r="B14912" s="24">
        <f>IF('Calc1'!B5657=0,0,(1-'Calc2'!B136/'Calc1'!B5657)*('Calc2'!B3166+IF('935'!P131=0,0,('Calc2'!B740*'935'!P131*('11'!D$17-'935'!X131)/('11'!B$17-'935'!W131)))))</f>
        <v>0</v>
      </c>
      <c r="C14912" s="10"/>
    </row>
    <row r="14913" spans="1:3">
      <c r="A14913" s="21">
        <v>126</v>
      </c>
      <c r="B14913" s="24">
        <f>IF('Calc1'!B5658=0,0,(1-'Calc2'!B137/'Calc1'!B5658)*('Calc2'!B3167+IF('935'!P132=0,0,('Calc2'!B741*'935'!P132*('11'!D$17-'935'!X132)/('11'!B$17-'935'!W132)))))</f>
        <v>0</v>
      </c>
      <c r="C14913" s="10"/>
    </row>
    <row r="14914" spans="1:3">
      <c r="A14914" s="21">
        <v>127</v>
      </c>
      <c r="B14914" s="24">
        <f>IF('Calc1'!B5659=0,0,(1-'Calc2'!B138/'Calc1'!B5659)*('Calc2'!B3168+IF('935'!P133=0,0,('Calc2'!B742*'935'!P133*('11'!D$17-'935'!X133)/('11'!B$17-'935'!W133)))))</f>
        <v>0</v>
      </c>
      <c r="C14914" s="10"/>
    </row>
    <row r="14915" spans="1:3">
      <c r="A14915" s="21">
        <v>128</v>
      </c>
      <c r="B14915" s="24">
        <f>IF('Calc1'!B5660=0,0,(1-'Calc2'!B139/'Calc1'!B5660)*('Calc2'!B3169+IF('935'!P134=0,0,('Calc2'!B743*'935'!P134*('11'!D$17-'935'!X134)/('11'!B$17-'935'!W134)))))</f>
        <v>0</v>
      </c>
      <c r="C14915" s="10"/>
    </row>
    <row r="14916" spans="1:3">
      <c r="A14916" s="21">
        <v>129</v>
      </c>
      <c r="B14916" s="24">
        <f>IF('Calc1'!B5661=0,0,(1-'Calc2'!B140/'Calc1'!B5661)*('Calc2'!B3170+IF('935'!P135=0,0,('Calc2'!B744*'935'!P135*('11'!D$17-'935'!X135)/('11'!B$17-'935'!W135)))))</f>
        <v>0</v>
      </c>
      <c r="C14916" s="10"/>
    </row>
    <row r="14917" spans="1:3">
      <c r="A14917" s="21">
        <v>130</v>
      </c>
      <c r="B14917" s="24">
        <f>IF('Calc1'!B5662=0,0,(1-'Calc2'!B141/'Calc1'!B5662)*('Calc2'!B3171+IF('935'!P136=0,0,('Calc2'!B745*'935'!P136*('11'!D$17-'935'!X136)/('11'!B$17-'935'!W136)))))</f>
        <v>0</v>
      </c>
      <c r="C14917" s="10"/>
    </row>
    <row r="14918" spans="1:3">
      <c r="A14918" s="21">
        <v>131</v>
      </c>
      <c r="B14918" s="24">
        <f>IF('Calc1'!B5663=0,0,(1-'Calc2'!B142/'Calc1'!B5663)*('Calc2'!B3172+IF('935'!P137=0,0,('Calc2'!B746*'935'!P137*('11'!D$17-'935'!X137)/('11'!B$17-'935'!W137)))))</f>
        <v>0</v>
      </c>
      <c r="C14918" s="10"/>
    </row>
    <row r="14919" spans="1:3">
      <c r="A14919" s="21">
        <v>132</v>
      </c>
      <c r="B14919" s="24">
        <f>IF('Calc1'!B5664=0,0,(1-'Calc2'!B143/'Calc1'!B5664)*('Calc2'!B3173+IF('935'!P138=0,0,('Calc2'!B747*'935'!P138*('11'!D$17-'935'!X138)/('11'!B$17-'935'!W138)))))</f>
        <v>0</v>
      </c>
      <c r="C14919" s="10"/>
    </row>
    <row r="14920" spans="1:3">
      <c r="A14920" s="21">
        <v>133</v>
      </c>
      <c r="B14920" s="24">
        <f>IF('Calc1'!B5665=0,0,(1-'Calc2'!B144/'Calc1'!B5665)*('Calc2'!B3174+IF('935'!P139=0,0,('Calc2'!B748*'935'!P139*('11'!D$17-'935'!X139)/('11'!B$17-'935'!W139)))))</f>
        <v>0</v>
      </c>
      <c r="C14920" s="10"/>
    </row>
    <row r="14921" spans="1:3">
      <c r="A14921" s="21">
        <v>134</v>
      </c>
      <c r="B14921" s="24">
        <f>IF('Calc1'!B5666=0,0,(1-'Calc2'!B145/'Calc1'!B5666)*('Calc2'!B3175+IF('935'!P140=0,0,('Calc2'!B749*'935'!P140*('11'!D$17-'935'!X140)/('11'!B$17-'935'!W140)))))</f>
        <v>0</v>
      </c>
      <c r="C14921" s="10"/>
    </row>
    <row r="14922" spans="1:3">
      <c r="A14922" s="21">
        <v>135</v>
      </c>
      <c r="B14922" s="24">
        <f>IF('Calc1'!B5667=0,0,(1-'Calc2'!B146/'Calc1'!B5667)*('Calc2'!B3176+IF('935'!P141=0,0,('Calc2'!B750*'935'!P141*('11'!D$17-'935'!X141)/('11'!B$17-'935'!W141)))))</f>
        <v>0</v>
      </c>
      <c r="C14922" s="10"/>
    </row>
    <row r="14923" spans="1:3">
      <c r="A14923" s="21">
        <v>136</v>
      </c>
      <c r="B14923" s="24">
        <f>IF('Calc1'!B5668=0,0,(1-'Calc2'!B147/'Calc1'!B5668)*('Calc2'!B3177+IF('935'!P142=0,0,('Calc2'!B751*'935'!P142*('11'!D$17-'935'!X142)/('11'!B$17-'935'!W142)))))</f>
        <v>0</v>
      </c>
      <c r="C14923" s="10"/>
    </row>
    <row r="14924" spans="1:3">
      <c r="A14924" s="21">
        <v>137</v>
      </c>
      <c r="B14924" s="24">
        <f>IF('Calc1'!B5669=0,0,(1-'Calc2'!B148/'Calc1'!B5669)*('Calc2'!B3178+IF('935'!P143=0,0,('Calc2'!B752*'935'!P143*('11'!D$17-'935'!X143)/('11'!B$17-'935'!W143)))))</f>
        <v>0</v>
      </c>
      <c r="C14924" s="10"/>
    </row>
    <row r="14925" spans="1:3">
      <c r="A14925" s="21">
        <v>138</v>
      </c>
      <c r="B14925" s="24">
        <f>IF('Calc1'!B5670=0,0,(1-'Calc2'!B149/'Calc1'!B5670)*('Calc2'!B3179+IF('935'!P144=0,0,('Calc2'!B753*'935'!P144*('11'!D$17-'935'!X144)/('11'!B$17-'935'!W144)))))</f>
        <v>0</v>
      </c>
      <c r="C14925" s="10"/>
    </row>
    <row r="14926" spans="1:3">
      <c r="A14926" s="21">
        <v>139</v>
      </c>
      <c r="B14926" s="24">
        <f>IF('Calc1'!B5671=0,0,(1-'Calc2'!B150/'Calc1'!B5671)*('Calc2'!B3180+IF('935'!P145=0,0,('Calc2'!B754*'935'!P145*('11'!D$17-'935'!X145)/('11'!B$17-'935'!W145)))))</f>
        <v>0</v>
      </c>
      <c r="C14926" s="10"/>
    </row>
    <row r="14927" spans="1:3">
      <c r="A14927" s="21">
        <v>140</v>
      </c>
      <c r="B14927" s="24">
        <f>IF('Calc1'!B5672=0,0,(1-'Calc2'!B151/'Calc1'!B5672)*('Calc2'!B3181+IF('935'!P146=0,0,('Calc2'!B755*'935'!P146*('11'!D$17-'935'!X146)/('11'!B$17-'935'!W146)))))</f>
        <v>0</v>
      </c>
      <c r="C14927" s="10"/>
    </row>
    <row r="14928" spans="1:3">
      <c r="A14928" s="21">
        <v>141</v>
      </c>
      <c r="B14928" s="24">
        <f>IF('Calc1'!B5673=0,0,(1-'Calc2'!B152/'Calc1'!B5673)*('Calc2'!B3182+IF('935'!P147=0,0,('Calc2'!B756*'935'!P147*('11'!D$17-'935'!X147)/('11'!B$17-'935'!W147)))))</f>
        <v>0</v>
      </c>
      <c r="C14928" s="10"/>
    </row>
    <row r="14929" spans="1:3">
      <c r="A14929" s="21">
        <v>142</v>
      </c>
      <c r="B14929" s="24">
        <f>IF('Calc1'!B5674=0,0,(1-'Calc2'!B153/'Calc1'!B5674)*('Calc2'!B3183+IF('935'!P148=0,0,('Calc2'!B757*'935'!P148*('11'!D$17-'935'!X148)/('11'!B$17-'935'!W148)))))</f>
        <v>0</v>
      </c>
      <c r="C14929" s="10"/>
    </row>
    <row r="14930" spans="1:3">
      <c r="A14930" s="21">
        <v>143</v>
      </c>
      <c r="B14930" s="24">
        <f>IF('Calc1'!B5675=0,0,(1-'Calc2'!B154/'Calc1'!B5675)*('Calc2'!B3184+IF('935'!P149=0,0,('Calc2'!B758*'935'!P149*('11'!D$17-'935'!X149)/('11'!B$17-'935'!W149)))))</f>
        <v>0</v>
      </c>
      <c r="C14930" s="10"/>
    </row>
    <row r="14931" spans="1:3">
      <c r="A14931" s="21">
        <v>144</v>
      </c>
      <c r="B14931" s="24">
        <f>IF('Calc1'!B5676=0,0,(1-'Calc2'!B155/'Calc1'!B5676)*('Calc2'!B3185+IF('935'!P150=0,0,('Calc2'!B759*'935'!P150*('11'!D$17-'935'!X150)/('11'!B$17-'935'!W150)))))</f>
        <v>0</v>
      </c>
      <c r="C14931" s="10"/>
    </row>
    <row r="14932" spans="1:3">
      <c r="A14932" s="21">
        <v>145</v>
      </c>
      <c r="B14932" s="24">
        <f>IF('Calc1'!B5677=0,0,(1-'Calc2'!B156/'Calc1'!B5677)*('Calc2'!B3186+IF('935'!P151=0,0,('Calc2'!B760*'935'!P151*('11'!D$17-'935'!X151)/('11'!B$17-'935'!W151)))))</f>
        <v>0</v>
      </c>
      <c r="C14932" s="10"/>
    </row>
    <row r="14933" spans="1:3">
      <c r="A14933" s="21">
        <v>146</v>
      </c>
      <c r="B14933" s="24">
        <f>IF('Calc1'!B5678=0,0,(1-'Calc2'!B157/'Calc1'!B5678)*('Calc2'!B3187+IF('935'!P152=0,0,('Calc2'!B761*'935'!P152*('11'!D$17-'935'!X152)/('11'!B$17-'935'!W152)))))</f>
        <v>0</v>
      </c>
      <c r="C14933" s="10"/>
    </row>
    <row r="14934" spans="1:3">
      <c r="A14934" s="21">
        <v>147</v>
      </c>
      <c r="B14934" s="24">
        <f>IF('Calc1'!B5679=0,0,(1-'Calc2'!B158/'Calc1'!B5679)*('Calc2'!B3188+IF('935'!P153=0,0,('Calc2'!B762*'935'!P153*('11'!D$17-'935'!X153)/('11'!B$17-'935'!W153)))))</f>
        <v>0</v>
      </c>
      <c r="C14934" s="10"/>
    </row>
    <row r="14935" spans="1:3">
      <c r="A14935" s="21">
        <v>148</v>
      </c>
      <c r="B14935" s="24">
        <f>IF('Calc1'!B5680=0,0,(1-'Calc2'!B159/'Calc1'!B5680)*('Calc2'!B3189+IF('935'!P154=0,0,('Calc2'!B763*'935'!P154*('11'!D$17-'935'!X154)/('11'!B$17-'935'!W154)))))</f>
        <v>0</v>
      </c>
      <c r="C14935" s="10"/>
    </row>
    <row r="14936" spans="1:3">
      <c r="A14936" s="21">
        <v>149</v>
      </c>
      <c r="B14936" s="24">
        <f>IF('Calc1'!B5681=0,0,(1-'Calc2'!B160/'Calc1'!B5681)*('Calc2'!B3190+IF('935'!P155=0,0,('Calc2'!B764*'935'!P155*('11'!D$17-'935'!X155)/('11'!B$17-'935'!W155)))))</f>
        <v>0</v>
      </c>
      <c r="C14936" s="10"/>
    </row>
    <row r="14937" spans="1:3">
      <c r="A14937" s="21">
        <v>150</v>
      </c>
      <c r="B14937" s="24">
        <f>IF('Calc1'!B5682=0,0,(1-'Calc2'!B161/'Calc1'!B5682)*('Calc2'!B3191+IF('935'!P156=0,0,('Calc2'!B765*'935'!P156*('11'!D$17-'935'!X156)/('11'!B$17-'935'!W156)))))</f>
        <v>0</v>
      </c>
      <c r="C14937" s="10"/>
    </row>
    <row r="14938" spans="1:3">
      <c r="A14938" s="21">
        <v>151</v>
      </c>
      <c r="B14938" s="24">
        <f>IF('Calc1'!B5683=0,0,(1-'Calc2'!B162/'Calc1'!B5683)*('Calc2'!B3192+IF('935'!P157=0,0,('Calc2'!B766*'935'!P157*('11'!D$17-'935'!X157)/('11'!B$17-'935'!W157)))))</f>
        <v>0</v>
      </c>
      <c r="C14938" s="10"/>
    </row>
    <row r="14939" spans="1:3">
      <c r="A14939" s="21">
        <v>152</v>
      </c>
      <c r="B14939" s="24">
        <f>IF('Calc1'!B5684=0,0,(1-'Calc2'!B163/'Calc1'!B5684)*('Calc2'!B3193+IF('935'!P158=0,0,('Calc2'!B767*'935'!P158*('11'!D$17-'935'!X158)/('11'!B$17-'935'!W158)))))</f>
        <v>0</v>
      </c>
      <c r="C14939" s="10"/>
    </row>
    <row r="14940" spans="1:3">
      <c r="A14940" s="21">
        <v>153</v>
      </c>
      <c r="B14940" s="24">
        <f>IF('Calc1'!B5685=0,0,(1-'Calc2'!B164/'Calc1'!B5685)*('Calc2'!B3194+IF('935'!P159=0,0,('Calc2'!B768*'935'!P159*('11'!D$17-'935'!X159)/('11'!B$17-'935'!W159)))))</f>
        <v>0</v>
      </c>
      <c r="C14940" s="10"/>
    </row>
    <row r="14941" spans="1:3">
      <c r="A14941" s="21">
        <v>154</v>
      </c>
      <c r="B14941" s="24">
        <f>IF('Calc1'!B5686=0,0,(1-'Calc2'!B165/'Calc1'!B5686)*('Calc2'!B3195+IF('935'!P160=0,0,('Calc2'!B769*'935'!P160*('11'!D$17-'935'!X160)/('11'!B$17-'935'!W160)))))</f>
        <v>0</v>
      </c>
      <c r="C14941" s="10"/>
    </row>
    <row r="14942" spans="1:3">
      <c r="A14942" s="21">
        <v>155</v>
      </c>
      <c r="B14942" s="24">
        <f>IF('Calc1'!B5687=0,0,(1-'Calc2'!B166/'Calc1'!B5687)*('Calc2'!B3196+IF('935'!P161=0,0,('Calc2'!B770*'935'!P161*('11'!D$17-'935'!X161)/('11'!B$17-'935'!W161)))))</f>
        <v>0</v>
      </c>
      <c r="C14942" s="10"/>
    </row>
    <row r="14943" spans="1:3">
      <c r="A14943" s="21">
        <v>156</v>
      </c>
      <c r="B14943" s="24">
        <f>IF('Calc1'!B5688=0,0,(1-'Calc2'!B167/'Calc1'!B5688)*('Calc2'!B3197+IF('935'!P162=0,0,('Calc2'!B771*'935'!P162*('11'!D$17-'935'!X162)/('11'!B$17-'935'!W162)))))</f>
        <v>0</v>
      </c>
      <c r="C14943" s="10"/>
    </row>
    <row r="14944" spans="1:3">
      <c r="A14944" s="21">
        <v>157</v>
      </c>
      <c r="B14944" s="24">
        <f>IF('Calc1'!B5689=0,0,(1-'Calc2'!B168/'Calc1'!B5689)*('Calc2'!B3198+IF('935'!P163=0,0,('Calc2'!B772*'935'!P163*('11'!D$17-'935'!X163)/('11'!B$17-'935'!W163)))))</f>
        <v>0</v>
      </c>
      <c r="C14944" s="10"/>
    </row>
    <row r="14945" spans="1:3">
      <c r="A14945" s="21">
        <v>158</v>
      </c>
      <c r="B14945" s="24">
        <f>IF('Calc1'!B5690=0,0,(1-'Calc2'!B169/'Calc1'!B5690)*('Calc2'!B3199+IF('935'!P164=0,0,('Calc2'!B773*'935'!P164*('11'!D$17-'935'!X164)/('11'!B$17-'935'!W164)))))</f>
        <v>0</v>
      </c>
      <c r="C14945" s="10"/>
    </row>
    <row r="14946" spans="1:3">
      <c r="A14946" s="21">
        <v>159</v>
      </c>
      <c r="B14946" s="24">
        <f>IF('Calc1'!B5691=0,0,(1-'Calc2'!B170/'Calc1'!B5691)*('Calc2'!B3200+IF('935'!P165=0,0,('Calc2'!B774*'935'!P165*('11'!D$17-'935'!X165)/('11'!B$17-'935'!W165)))))</f>
        <v>0</v>
      </c>
      <c r="C14946" s="10"/>
    </row>
    <row r="14947" spans="1:3">
      <c r="A14947" s="21">
        <v>160</v>
      </c>
      <c r="B14947" s="24">
        <f>IF('Calc1'!B5692=0,0,(1-'Calc2'!B171/'Calc1'!B5692)*('Calc2'!B3201+IF('935'!P166=0,0,('Calc2'!B775*'935'!P166*('11'!D$17-'935'!X166)/('11'!B$17-'935'!W166)))))</f>
        <v>0</v>
      </c>
      <c r="C14947" s="10"/>
    </row>
    <row r="14948" spans="1:3">
      <c r="A14948" s="21">
        <v>161</v>
      </c>
      <c r="B14948" s="24">
        <f>IF('Calc1'!B5693=0,0,(1-'Calc2'!B172/'Calc1'!B5693)*('Calc2'!B3202+IF('935'!P167=0,0,('Calc2'!B776*'935'!P167*('11'!D$17-'935'!X167)/('11'!B$17-'935'!W167)))))</f>
        <v>0</v>
      </c>
      <c r="C14948" s="10"/>
    </row>
    <row r="14949" spans="1:3">
      <c r="A14949" s="21">
        <v>162</v>
      </c>
      <c r="B14949" s="24">
        <f>IF('Calc1'!B5694=0,0,(1-'Calc2'!B173/'Calc1'!B5694)*('Calc2'!B3203+IF('935'!P168=0,0,('Calc2'!B777*'935'!P168*('11'!D$17-'935'!X168)/('11'!B$17-'935'!W168)))))</f>
        <v>0</v>
      </c>
      <c r="C14949" s="10"/>
    </row>
    <row r="14950" spans="1:3">
      <c r="A14950" s="21">
        <v>163</v>
      </c>
      <c r="B14950" s="24">
        <f>IF('Calc1'!B5695=0,0,(1-'Calc2'!B174/'Calc1'!B5695)*('Calc2'!B3204+IF('935'!P169=0,0,('Calc2'!B778*'935'!P169*('11'!D$17-'935'!X169)/('11'!B$17-'935'!W169)))))</f>
        <v>0</v>
      </c>
      <c r="C14950" s="10"/>
    </row>
    <row r="14951" spans="1:3">
      <c r="A14951" s="21">
        <v>164</v>
      </c>
      <c r="B14951" s="24">
        <f>IF('Calc1'!B5696=0,0,(1-'Calc2'!B175/'Calc1'!B5696)*('Calc2'!B3205+IF('935'!P170=0,0,('Calc2'!B779*'935'!P170*('11'!D$17-'935'!X170)/('11'!B$17-'935'!W170)))))</f>
        <v>0</v>
      </c>
      <c r="C14951" s="10"/>
    </row>
    <row r="14952" spans="1:3">
      <c r="A14952" s="21">
        <v>165</v>
      </c>
      <c r="B14952" s="24">
        <f>IF('Calc1'!B5697=0,0,(1-'Calc2'!B176/'Calc1'!B5697)*('Calc2'!B3206+IF('935'!P171=0,0,('Calc2'!B780*'935'!P171*('11'!D$17-'935'!X171)/('11'!B$17-'935'!W171)))))</f>
        <v>0</v>
      </c>
      <c r="C14952" s="10"/>
    </row>
    <row r="14953" spans="1:3">
      <c r="A14953" s="21">
        <v>166</v>
      </c>
      <c r="B14953" s="24">
        <f>IF('Calc1'!B5698=0,0,(1-'Calc2'!B177/'Calc1'!B5698)*('Calc2'!B3207+IF('935'!P172=0,0,('Calc2'!B781*'935'!P172*('11'!D$17-'935'!X172)/('11'!B$17-'935'!W172)))))</f>
        <v>0</v>
      </c>
      <c r="C14953" s="10"/>
    </row>
    <row r="14954" spans="1:3">
      <c r="A14954" s="21">
        <v>167</v>
      </c>
      <c r="B14954" s="24">
        <f>IF('Calc1'!B5699=0,0,(1-'Calc2'!B178/'Calc1'!B5699)*('Calc2'!B3208+IF('935'!P173=0,0,('Calc2'!B782*'935'!P173*('11'!D$17-'935'!X173)/('11'!B$17-'935'!W173)))))</f>
        <v>0</v>
      </c>
      <c r="C14954" s="10"/>
    </row>
    <row r="14955" spans="1:3">
      <c r="A14955" s="21">
        <v>168</v>
      </c>
      <c r="B14955" s="24">
        <f>IF('Calc1'!B5700=0,0,(1-'Calc2'!B179/'Calc1'!B5700)*('Calc2'!B3209+IF('935'!P174=0,0,('Calc2'!B783*'935'!P174*('11'!D$17-'935'!X174)/('11'!B$17-'935'!W174)))))</f>
        <v>0</v>
      </c>
      <c r="C14955" s="10"/>
    </row>
    <row r="14956" spans="1:3">
      <c r="A14956" s="21">
        <v>169</v>
      </c>
      <c r="B14956" s="24">
        <f>IF('Calc1'!B5701=0,0,(1-'Calc2'!B180/'Calc1'!B5701)*('Calc2'!B3210+IF('935'!P175=0,0,('Calc2'!B784*'935'!P175*('11'!D$17-'935'!X175)/('11'!B$17-'935'!W175)))))</f>
        <v>0</v>
      </c>
      <c r="C14956" s="10"/>
    </row>
    <row r="14957" spans="1:3">
      <c r="A14957" s="21">
        <v>170</v>
      </c>
      <c r="B14957" s="24">
        <f>IF('Calc1'!B5702=0,0,(1-'Calc2'!B181/'Calc1'!B5702)*('Calc2'!B3211+IF('935'!P176=0,0,('Calc2'!B785*'935'!P176*('11'!D$17-'935'!X176)/('11'!B$17-'935'!W176)))))</f>
        <v>0</v>
      </c>
      <c r="C14957" s="10"/>
    </row>
    <row r="14958" spans="1:3">
      <c r="A14958" s="21">
        <v>171</v>
      </c>
      <c r="B14958" s="24">
        <f>IF('Calc1'!B5703=0,0,(1-'Calc2'!B182/'Calc1'!B5703)*('Calc2'!B3212+IF('935'!P177=0,0,('Calc2'!B786*'935'!P177*('11'!D$17-'935'!X177)/('11'!B$17-'935'!W177)))))</f>
        <v>0</v>
      </c>
      <c r="C14958" s="10"/>
    </row>
    <row r="14959" spans="1:3">
      <c r="A14959" s="21">
        <v>172</v>
      </c>
      <c r="B14959" s="24">
        <f>IF('Calc1'!B5704=0,0,(1-'Calc2'!B183/'Calc1'!B5704)*('Calc2'!B3213+IF('935'!P178=0,0,('Calc2'!B787*'935'!P178*('11'!D$17-'935'!X178)/('11'!B$17-'935'!W178)))))</f>
        <v>0</v>
      </c>
      <c r="C14959" s="10"/>
    </row>
    <row r="14960" spans="1:3">
      <c r="A14960" s="21">
        <v>173</v>
      </c>
      <c r="B14960" s="24">
        <f>IF('Calc1'!B5705=0,0,(1-'Calc2'!B184/'Calc1'!B5705)*('Calc2'!B3214+IF('935'!P179=0,0,('Calc2'!B788*'935'!P179*('11'!D$17-'935'!X179)/('11'!B$17-'935'!W179)))))</f>
        <v>0</v>
      </c>
      <c r="C14960" s="10"/>
    </row>
    <row r="14961" spans="1:3">
      <c r="A14961" s="21">
        <v>174</v>
      </c>
      <c r="B14961" s="24">
        <f>IF('Calc1'!B5706=0,0,(1-'Calc2'!B185/'Calc1'!B5706)*('Calc2'!B3215+IF('935'!P180=0,0,('Calc2'!B789*'935'!P180*('11'!D$17-'935'!X180)/('11'!B$17-'935'!W180)))))</f>
        <v>0</v>
      </c>
      <c r="C14961" s="10"/>
    </row>
    <row r="14962" spans="1:3">
      <c r="A14962" s="21">
        <v>175</v>
      </c>
      <c r="B14962" s="24">
        <f>IF('Calc1'!B5707=0,0,(1-'Calc2'!B186/'Calc1'!B5707)*('Calc2'!B3216+IF('935'!P181=0,0,('Calc2'!B790*'935'!P181*('11'!D$17-'935'!X181)/('11'!B$17-'935'!W181)))))</f>
        <v>0</v>
      </c>
      <c r="C14962" s="10"/>
    </row>
    <row r="14963" spans="1:3">
      <c r="A14963" s="21">
        <v>176</v>
      </c>
      <c r="B14963" s="24">
        <f>IF('Calc1'!B5708=0,0,(1-'Calc2'!B187/'Calc1'!B5708)*('Calc2'!B3217+IF('935'!P182=0,0,('Calc2'!B791*'935'!P182*('11'!D$17-'935'!X182)/('11'!B$17-'935'!W182)))))</f>
        <v>0</v>
      </c>
      <c r="C14963" s="10"/>
    </row>
    <row r="14964" spans="1:3">
      <c r="A14964" s="21">
        <v>177</v>
      </c>
      <c r="B14964" s="24">
        <f>IF('Calc1'!B5709=0,0,(1-'Calc2'!B188/'Calc1'!B5709)*('Calc2'!B3218+IF('935'!P183=0,0,('Calc2'!B792*'935'!P183*('11'!D$17-'935'!X183)/('11'!B$17-'935'!W183)))))</f>
        <v>0</v>
      </c>
      <c r="C14964" s="10"/>
    </row>
    <row r="14965" spans="1:3">
      <c r="A14965" s="21">
        <v>178</v>
      </c>
      <c r="B14965" s="24">
        <f>IF('Calc1'!B5710=0,0,(1-'Calc2'!B189/'Calc1'!B5710)*('Calc2'!B3219+IF('935'!P184=0,0,('Calc2'!B793*'935'!P184*('11'!D$17-'935'!X184)/('11'!B$17-'935'!W184)))))</f>
        <v>0</v>
      </c>
      <c r="C14965" s="10"/>
    </row>
    <row r="14966" spans="1:3">
      <c r="A14966" s="21">
        <v>179</v>
      </c>
      <c r="B14966" s="24">
        <f>IF('Calc1'!B5711=0,0,(1-'Calc2'!B190/'Calc1'!B5711)*('Calc2'!B3220+IF('935'!P185=0,0,('Calc2'!B794*'935'!P185*('11'!D$17-'935'!X185)/('11'!B$17-'935'!W185)))))</f>
        <v>0</v>
      </c>
      <c r="C14966" s="10"/>
    </row>
    <row r="14967" spans="1:3">
      <c r="A14967" s="21">
        <v>180</v>
      </c>
      <c r="B14967" s="24">
        <f>IF('Calc1'!B5712=0,0,(1-'Calc2'!B191/'Calc1'!B5712)*('Calc2'!B3221+IF('935'!P186=0,0,('Calc2'!B795*'935'!P186*('11'!D$17-'935'!X186)/('11'!B$17-'935'!W186)))))</f>
        <v>0</v>
      </c>
      <c r="C14967" s="10"/>
    </row>
    <row r="14968" spans="1:3">
      <c r="A14968" s="21">
        <v>181</v>
      </c>
      <c r="B14968" s="24">
        <f>IF('Calc1'!B5713=0,0,(1-'Calc2'!B192/'Calc1'!B5713)*('Calc2'!B3222+IF('935'!P187=0,0,('Calc2'!B796*'935'!P187*('11'!D$17-'935'!X187)/('11'!B$17-'935'!W187)))))</f>
        <v>0</v>
      </c>
      <c r="C14968" s="10"/>
    </row>
    <row r="14969" spans="1:3">
      <c r="A14969" s="21">
        <v>182</v>
      </c>
      <c r="B14969" s="24">
        <f>IF('Calc1'!B5714=0,0,(1-'Calc2'!B193/'Calc1'!B5714)*('Calc2'!B3223+IF('935'!P188=0,0,('Calc2'!B797*'935'!P188*('11'!D$17-'935'!X188)/('11'!B$17-'935'!W188)))))</f>
        <v>0</v>
      </c>
      <c r="C14969" s="10"/>
    </row>
    <row r="14970" spans="1:3">
      <c r="A14970" s="21">
        <v>183</v>
      </c>
      <c r="B14970" s="24">
        <f>IF('Calc1'!B5715=0,0,(1-'Calc2'!B194/'Calc1'!B5715)*('Calc2'!B3224+IF('935'!P189=0,0,('Calc2'!B798*'935'!P189*('11'!D$17-'935'!X189)/('11'!B$17-'935'!W189)))))</f>
        <v>0</v>
      </c>
      <c r="C14970" s="10"/>
    </row>
    <row r="14971" spans="1:3">
      <c r="A14971" s="21">
        <v>184</v>
      </c>
      <c r="B14971" s="24">
        <f>IF('Calc1'!B5716=0,0,(1-'Calc2'!B195/'Calc1'!B5716)*('Calc2'!B3225+IF('935'!P190=0,0,('Calc2'!B799*'935'!P190*('11'!D$17-'935'!X190)/('11'!B$17-'935'!W190)))))</f>
        <v>0</v>
      </c>
      <c r="C14971" s="10"/>
    </row>
    <row r="14972" spans="1:3">
      <c r="A14972" s="21">
        <v>185</v>
      </c>
      <c r="B14972" s="24">
        <f>IF('Calc1'!B5717=0,0,(1-'Calc2'!B196/'Calc1'!B5717)*('Calc2'!B3226+IF('935'!P191=0,0,('Calc2'!B800*'935'!P191*('11'!D$17-'935'!X191)/('11'!B$17-'935'!W191)))))</f>
        <v>0</v>
      </c>
      <c r="C14972" s="10"/>
    </row>
    <row r="14973" spans="1:3">
      <c r="A14973" s="21">
        <v>186</v>
      </c>
      <c r="B14973" s="24">
        <f>IF('Calc1'!B5718=0,0,(1-'Calc2'!B197/'Calc1'!B5718)*('Calc2'!B3227+IF('935'!P192=0,0,('Calc2'!B801*'935'!P192*('11'!D$17-'935'!X192)/('11'!B$17-'935'!W192)))))</f>
        <v>0</v>
      </c>
      <c r="C14973" s="10"/>
    </row>
    <row r="14974" spans="1:3">
      <c r="A14974" s="21">
        <v>187</v>
      </c>
      <c r="B14974" s="24">
        <f>IF('Calc1'!B5719=0,0,(1-'Calc2'!B198/'Calc1'!B5719)*('Calc2'!B3228+IF('935'!P193=0,0,('Calc2'!B802*'935'!P193*('11'!D$17-'935'!X193)/('11'!B$17-'935'!W193)))))</f>
        <v>0</v>
      </c>
      <c r="C14974" s="10"/>
    </row>
    <row r="14975" spans="1:3">
      <c r="A14975" s="21">
        <v>188</v>
      </c>
      <c r="B14975" s="24">
        <f>IF('Calc1'!B5720=0,0,(1-'Calc2'!B199/'Calc1'!B5720)*('Calc2'!B3229+IF('935'!P194=0,0,('Calc2'!B803*'935'!P194*('11'!D$17-'935'!X194)/('11'!B$17-'935'!W194)))))</f>
        <v>0</v>
      </c>
      <c r="C14975" s="10"/>
    </row>
    <row r="14976" spans="1:3">
      <c r="A14976" s="21">
        <v>189</v>
      </c>
      <c r="B14976" s="24">
        <f>IF('Calc1'!B5721=0,0,(1-'Calc2'!B200/'Calc1'!B5721)*('Calc2'!B3230+IF('935'!P195=0,0,('Calc2'!B804*'935'!P195*('11'!D$17-'935'!X195)/('11'!B$17-'935'!W195)))))</f>
        <v>0</v>
      </c>
      <c r="C14976" s="10"/>
    </row>
    <row r="14977" spans="1:3">
      <c r="A14977" s="21">
        <v>190</v>
      </c>
      <c r="B14977" s="24">
        <f>IF('Calc1'!B5722=0,0,(1-'Calc2'!B201/'Calc1'!B5722)*('Calc2'!B3231+IF('935'!P196=0,0,('Calc2'!B805*'935'!P196*('11'!D$17-'935'!X196)/('11'!B$17-'935'!W196)))))</f>
        <v>0</v>
      </c>
      <c r="C14977" s="10"/>
    </row>
    <row r="14978" spans="1:3">
      <c r="A14978" s="21">
        <v>191</v>
      </c>
      <c r="B14978" s="24">
        <f>IF('Calc1'!B5723=0,0,(1-'Calc2'!B202/'Calc1'!B5723)*('Calc2'!B3232+IF('935'!P197=0,0,('Calc2'!B806*'935'!P197*('11'!D$17-'935'!X197)/('11'!B$17-'935'!W197)))))</f>
        <v>0</v>
      </c>
      <c r="C14978" s="10"/>
    </row>
    <row r="14979" spans="1:3">
      <c r="A14979" s="21">
        <v>192</v>
      </c>
      <c r="B14979" s="24">
        <f>IF('Calc1'!B5724=0,0,(1-'Calc2'!B203/'Calc1'!B5724)*('Calc2'!B3233+IF('935'!P198=0,0,('Calc2'!B807*'935'!P198*('11'!D$17-'935'!X198)/('11'!B$17-'935'!W198)))))</f>
        <v>0</v>
      </c>
      <c r="C14979" s="10"/>
    </row>
    <row r="14980" spans="1:3">
      <c r="A14980" s="21">
        <v>193</v>
      </c>
      <c r="B14980" s="24">
        <f>IF('Calc1'!B5725=0,0,(1-'Calc2'!B204/'Calc1'!B5725)*('Calc2'!B3234+IF('935'!P199=0,0,('Calc2'!B808*'935'!P199*('11'!D$17-'935'!X199)/('11'!B$17-'935'!W199)))))</f>
        <v>0</v>
      </c>
      <c r="C14980" s="10"/>
    </row>
    <row r="14981" spans="1:3">
      <c r="A14981" s="21">
        <v>194</v>
      </c>
      <c r="B14981" s="24">
        <f>IF('Calc1'!B5726=0,0,(1-'Calc2'!B205/'Calc1'!B5726)*('Calc2'!B3235+IF('935'!P200=0,0,('Calc2'!B809*'935'!P200*('11'!D$17-'935'!X200)/('11'!B$17-'935'!W200)))))</f>
        <v>0</v>
      </c>
      <c r="C14981" s="10"/>
    </row>
    <row r="14982" spans="1:3">
      <c r="A14982" s="21">
        <v>195</v>
      </c>
      <c r="B14982" s="24">
        <f>IF('Calc1'!B5727=0,0,(1-'Calc2'!B206/'Calc1'!B5727)*('Calc2'!B3236+IF('935'!P201=0,0,('Calc2'!B810*'935'!P201*('11'!D$17-'935'!X201)/('11'!B$17-'935'!W201)))))</f>
        <v>0</v>
      </c>
      <c r="C14982" s="10"/>
    </row>
    <row r="14983" spans="1:3">
      <c r="A14983" s="21">
        <v>196</v>
      </c>
      <c r="B14983" s="24">
        <f>IF('Calc1'!B5728=0,0,(1-'Calc2'!B207/'Calc1'!B5728)*('Calc2'!B3237+IF('935'!P202=0,0,('Calc2'!B811*'935'!P202*('11'!D$17-'935'!X202)/('11'!B$17-'935'!W202)))))</f>
        <v>0</v>
      </c>
      <c r="C14983" s="10"/>
    </row>
    <row r="14984" spans="1:3">
      <c r="A14984" s="21">
        <v>197</v>
      </c>
      <c r="B14984" s="24">
        <f>IF('Calc1'!B5729=0,0,(1-'Calc2'!B208/'Calc1'!B5729)*('Calc2'!B3238+IF('935'!P203=0,0,('Calc2'!B812*'935'!P203*('11'!D$17-'935'!X203)/('11'!B$17-'935'!W203)))))</f>
        <v>0</v>
      </c>
      <c r="C14984" s="10"/>
    </row>
    <row r="14985" spans="1:3">
      <c r="A14985" s="21">
        <v>198</v>
      </c>
      <c r="B14985" s="24">
        <f>IF('Calc1'!B5730=0,0,(1-'Calc2'!B209/'Calc1'!B5730)*('Calc2'!B3239+IF('935'!P204=0,0,('Calc2'!B813*'935'!P204*('11'!D$17-'935'!X204)/('11'!B$17-'935'!W204)))))</f>
        <v>0</v>
      </c>
      <c r="C14985" s="10"/>
    </row>
    <row r="14986" spans="1:3">
      <c r="A14986" s="21">
        <v>199</v>
      </c>
      <c r="B14986" s="24">
        <f>IF('Calc1'!B5731=0,0,(1-'Calc2'!B210/'Calc1'!B5731)*('Calc2'!B3240+IF('935'!P205=0,0,('Calc2'!B814*'935'!P205*('11'!D$17-'935'!X205)/('11'!B$17-'935'!W205)))))</f>
        <v>0</v>
      </c>
      <c r="C14986" s="10"/>
    </row>
    <row r="14987" spans="1:3">
      <c r="A14987" s="21">
        <v>200</v>
      </c>
      <c r="B14987" s="24">
        <f>IF('Calc1'!B5732=0,0,(1-'Calc2'!B211/'Calc1'!B5732)*('Calc2'!B3241+IF('935'!P206=0,0,('Calc2'!B815*'935'!P206*('11'!D$17-'935'!X206)/('11'!B$17-'935'!W206)))))</f>
        <v>0</v>
      </c>
      <c r="C14987" s="10"/>
    </row>
    <row r="14988" spans="1:3">
      <c r="A14988" s="21">
        <v>201</v>
      </c>
      <c r="B14988" s="24">
        <f>IF('Calc1'!B5733=0,0,(1-'Calc2'!B212/'Calc1'!B5733)*('Calc2'!B3242+IF('935'!P207=0,0,('Calc2'!B816*'935'!P207*('11'!D$17-'935'!X207)/('11'!B$17-'935'!W207)))))</f>
        <v>0</v>
      </c>
      <c r="C14988" s="10"/>
    </row>
    <row r="14989" spans="1:3">
      <c r="A14989" s="21">
        <v>202</v>
      </c>
      <c r="B14989" s="24">
        <f>IF('Calc1'!B5734=0,0,(1-'Calc2'!B213/'Calc1'!B5734)*('Calc2'!B3243+IF('935'!P208=0,0,('Calc2'!B817*'935'!P208*('11'!D$17-'935'!X208)/('11'!B$17-'935'!W208)))))</f>
        <v>0</v>
      </c>
      <c r="C14989" s="10"/>
    </row>
    <row r="14990" spans="1:3">
      <c r="A14990" s="21">
        <v>203</v>
      </c>
      <c r="B14990" s="24">
        <f>IF('Calc1'!B5735=0,0,(1-'Calc2'!B214/'Calc1'!B5735)*('Calc2'!B3244+IF('935'!P209=0,0,('Calc2'!B818*'935'!P209*('11'!D$17-'935'!X209)/('11'!B$17-'935'!W209)))))</f>
        <v>0</v>
      </c>
      <c r="C14990" s="10"/>
    </row>
    <row r="14991" spans="1:3">
      <c r="A14991" s="21">
        <v>204</v>
      </c>
      <c r="B14991" s="24">
        <f>IF('Calc1'!B5736=0,0,(1-'Calc2'!B215/'Calc1'!B5736)*('Calc2'!B3245+IF('935'!P210=0,0,('Calc2'!B819*'935'!P210*('11'!D$17-'935'!X210)/('11'!B$17-'935'!W210)))))</f>
        <v>0</v>
      </c>
      <c r="C14991" s="10"/>
    </row>
    <row r="14992" spans="1:3">
      <c r="A14992" s="21">
        <v>205</v>
      </c>
      <c r="B14992" s="24">
        <f>IF('Calc1'!B5737=0,0,(1-'Calc2'!B216/'Calc1'!B5737)*('Calc2'!B3246+IF('935'!P211=0,0,('Calc2'!B820*'935'!P211*('11'!D$17-'935'!X211)/('11'!B$17-'935'!W211)))))</f>
        <v>0</v>
      </c>
      <c r="C14992" s="10"/>
    </row>
    <row r="14993" spans="1:3">
      <c r="A14993" s="21">
        <v>206</v>
      </c>
      <c r="B14993" s="24">
        <f>IF('Calc1'!B5738=0,0,(1-'Calc2'!B217/'Calc1'!B5738)*('Calc2'!B3247+IF('935'!P212=0,0,('Calc2'!B821*'935'!P212*('11'!D$17-'935'!X212)/('11'!B$17-'935'!W212)))))</f>
        <v>0</v>
      </c>
      <c r="C14993" s="10"/>
    </row>
    <row r="14994" spans="1:3">
      <c r="A14994" s="21">
        <v>207</v>
      </c>
      <c r="B14994" s="24">
        <f>IF('Calc1'!B5739=0,0,(1-'Calc2'!B218/'Calc1'!B5739)*('Calc2'!B3248+IF('935'!P213=0,0,('Calc2'!B822*'935'!P213*('11'!D$17-'935'!X213)/('11'!B$17-'935'!W213)))))</f>
        <v>0</v>
      </c>
      <c r="C14994" s="10"/>
    </row>
    <row r="14995" spans="1:3">
      <c r="A14995" s="21">
        <v>208</v>
      </c>
      <c r="B14995" s="24">
        <f>IF('Calc1'!B5740=0,0,(1-'Calc2'!B219/'Calc1'!B5740)*('Calc2'!B3249+IF('935'!P214=0,0,('Calc2'!B823*'935'!P214*('11'!D$17-'935'!X214)/('11'!B$17-'935'!W214)))))</f>
        <v>0</v>
      </c>
      <c r="C14995" s="10"/>
    </row>
    <row r="14996" spans="1:3">
      <c r="A14996" s="21">
        <v>209</v>
      </c>
      <c r="B14996" s="24">
        <f>IF('Calc1'!B5741=0,0,(1-'Calc2'!B220/'Calc1'!B5741)*('Calc2'!B3250+IF('935'!P215=0,0,('Calc2'!B824*'935'!P215*('11'!D$17-'935'!X215)/('11'!B$17-'935'!W215)))))</f>
        <v>0</v>
      </c>
      <c r="C14996" s="10"/>
    </row>
    <row r="14997" spans="1:3">
      <c r="A14997" s="21">
        <v>210</v>
      </c>
      <c r="B14997" s="24">
        <f>IF('Calc1'!B5742=0,0,(1-'Calc2'!B221/'Calc1'!B5742)*('Calc2'!B3251+IF('935'!P216=0,0,('Calc2'!B825*'935'!P216*('11'!D$17-'935'!X216)/('11'!B$17-'935'!W216)))))</f>
        <v>0</v>
      </c>
      <c r="C14997" s="10"/>
    </row>
    <row r="14998" spans="1:3">
      <c r="A14998" s="21">
        <v>211</v>
      </c>
      <c r="B14998" s="24">
        <f>IF('Calc1'!B5743=0,0,(1-'Calc2'!B222/'Calc1'!B5743)*('Calc2'!B3252+IF('935'!P217=0,0,('Calc2'!B826*'935'!P217*('11'!D$17-'935'!X217)/('11'!B$17-'935'!W217)))))</f>
        <v>0</v>
      </c>
      <c r="C14998" s="10"/>
    </row>
    <row r="14999" spans="1:3">
      <c r="A14999" s="21">
        <v>212</v>
      </c>
      <c r="B14999" s="24">
        <f>IF('Calc1'!B5744=0,0,(1-'Calc2'!B223/'Calc1'!B5744)*('Calc2'!B3253+IF('935'!P218=0,0,('Calc2'!B827*'935'!P218*('11'!D$17-'935'!X218)/('11'!B$17-'935'!W218)))))</f>
        <v>0</v>
      </c>
      <c r="C14999" s="10"/>
    </row>
    <row r="15000" spans="1:3">
      <c r="A15000" s="21">
        <v>213</v>
      </c>
      <c r="B15000" s="24">
        <f>IF('Calc1'!B5745=0,0,(1-'Calc2'!B224/'Calc1'!B5745)*('Calc2'!B3254+IF('935'!P219=0,0,('Calc2'!B828*'935'!P219*('11'!D$17-'935'!X219)/('11'!B$17-'935'!W219)))))</f>
        <v>0</v>
      </c>
      <c r="C15000" s="10"/>
    </row>
    <row r="15001" spans="1:3">
      <c r="A15001" s="21">
        <v>214</v>
      </c>
      <c r="B15001" s="24">
        <f>IF('Calc1'!B5746=0,0,(1-'Calc2'!B225/'Calc1'!B5746)*('Calc2'!B3255+IF('935'!P220=0,0,('Calc2'!B829*'935'!P220*('11'!D$17-'935'!X220)/('11'!B$17-'935'!W220)))))</f>
        <v>0</v>
      </c>
      <c r="C15001" s="10"/>
    </row>
    <row r="15002" spans="1:3">
      <c r="A15002" s="21">
        <v>215</v>
      </c>
      <c r="B15002" s="24">
        <f>IF('Calc1'!B5747=0,0,(1-'Calc2'!B226/'Calc1'!B5747)*('Calc2'!B3256+IF('935'!P221=0,0,('Calc2'!B830*'935'!P221*('11'!D$17-'935'!X221)/('11'!B$17-'935'!W221)))))</f>
        <v>0</v>
      </c>
      <c r="C15002" s="10"/>
    </row>
    <row r="15003" spans="1:3">
      <c r="A15003" s="21">
        <v>216</v>
      </c>
      <c r="B15003" s="24">
        <f>IF('Calc1'!B5748=0,0,(1-'Calc2'!B227/'Calc1'!B5748)*('Calc2'!B3257+IF('935'!P222=0,0,('Calc2'!B831*'935'!P222*('11'!D$17-'935'!X222)/('11'!B$17-'935'!W222)))))</f>
        <v>0</v>
      </c>
      <c r="C15003" s="10"/>
    </row>
    <row r="15004" spans="1:3">
      <c r="A15004" s="21">
        <v>217</v>
      </c>
      <c r="B15004" s="24">
        <f>IF('Calc1'!B5749=0,0,(1-'Calc2'!B228/'Calc1'!B5749)*('Calc2'!B3258+IF('935'!P223=0,0,('Calc2'!B832*'935'!P223*('11'!D$17-'935'!X223)/('11'!B$17-'935'!W223)))))</f>
        <v>0</v>
      </c>
      <c r="C15004" s="10"/>
    </row>
    <row r="15005" spans="1:3">
      <c r="A15005" s="21">
        <v>218</v>
      </c>
      <c r="B15005" s="24">
        <f>IF('Calc1'!B5750=0,0,(1-'Calc2'!B229/'Calc1'!B5750)*('Calc2'!B3259+IF('935'!P224=0,0,('Calc2'!B833*'935'!P224*('11'!D$17-'935'!X224)/('11'!B$17-'935'!W224)))))</f>
        <v>0</v>
      </c>
      <c r="C15005" s="10"/>
    </row>
    <row r="15006" spans="1:3">
      <c r="A15006" s="21">
        <v>219</v>
      </c>
      <c r="B15006" s="24">
        <f>IF('Calc1'!B5751=0,0,(1-'Calc2'!B230/'Calc1'!B5751)*('Calc2'!B3260+IF('935'!P225=0,0,('Calc2'!B834*'935'!P225*('11'!D$17-'935'!X225)/('11'!B$17-'935'!W225)))))</f>
        <v>0</v>
      </c>
      <c r="C15006" s="10"/>
    </row>
    <row r="15007" spans="1:3">
      <c r="A15007" s="21">
        <v>220</v>
      </c>
      <c r="B15007" s="24">
        <f>IF('Calc1'!B5752=0,0,(1-'Calc2'!B231/'Calc1'!B5752)*('Calc2'!B3261+IF('935'!P226=0,0,('Calc2'!B835*'935'!P226*('11'!D$17-'935'!X226)/('11'!B$17-'935'!W226)))))</f>
        <v>0</v>
      </c>
      <c r="C15007" s="10"/>
    </row>
    <row r="15008" spans="1:3">
      <c r="A15008" s="21">
        <v>221</v>
      </c>
      <c r="B15008" s="24">
        <f>IF('Calc1'!B5753=0,0,(1-'Calc2'!B232/'Calc1'!B5753)*('Calc2'!B3262+IF('935'!P227=0,0,('Calc2'!B836*'935'!P227*('11'!D$17-'935'!X227)/('11'!B$17-'935'!W227)))))</f>
        <v>0</v>
      </c>
      <c r="C15008" s="10"/>
    </row>
    <row r="15009" spans="1:3">
      <c r="A15009" s="21">
        <v>222</v>
      </c>
      <c r="B15009" s="24">
        <f>IF('Calc1'!B5754=0,0,(1-'Calc2'!B233/'Calc1'!B5754)*('Calc2'!B3263+IF('935'!P228=0,0,('Calc2'!B837*'935'!P228*('11'!D$17-'935'!X228)/('11'!B$17-'935'!W228)))))</f>
        <v>0</v>
      </c>
      <c r="C15009" s="10"/>
    </row>
    <row r="15010" spans="1:3">
      <c r="A15010" s="21">
        <v>223</v>
      </c>
      <c r="B15010" s="24">
        <f>IF('Calc1'!B5755=0,0,(1-'Calc2'!B234/'Calc1'!B5755)*('Calc2'!B3264+IF('935'!P229=0,0,('Calc2'!B838*'935'!P229*('11'!D$17-'935'!X229)/('11'!B$17-'935'!W229)))))</f>
        <v>0</v>
      </c>
      <c r="C15010" s="10"/>
    </row>
    <row r="15011" spans="1:3">
      <c r="A15011" s="21">
        <v>224</v>
      </c>
      <c r="B15011" s="24">
        <f>IF('Calc1'!B5756=0,0,(1-'Calc2'!B235/'Calc1'!B5756)*('Calc2'!B3265+IF('935'!P230=0,0,('Calc2'!B839*'935'!P230*('11'!D$17-'935'!X230)/('11'!B$17-'935'!W230)))))</f>
        <v>0</v>
      </c>
      <c r="C15011" s="10"/>
    </row>
    <row r="15012" spans="1:3">
      <c r="A15012" s="21">
        <v>225</v>
      </c>
      <c r="B15012" s="24">
        <f>IF('Calc1'!B5757=0,0,(1-'Calc2'!B236/'Calc1'!B5757)*('Calc2'!B3266+IF('935'!P231=0,0,('Calc2'!B840*'935'!P231*('11'!D$17-'935'!X231)/('11'!B$17-'935'!W231)))))</f>
        <v>0</v>
      </c>
      <c r="C15012" s="10"/>
    </row>
    <row r="15013" spans="1:3">
      <c r="A15013" s="21">
        <v>226</v>
      </c>
      <c r="B15013" s="24">
        <f>IF('Calc1'!B5758=0,0,(1-'Calc2'!B237/'Calc1'!B5758)*('Calc2'!B3267+IF('935'!P232=0,0,('Calc2'!B841*'935'!P232*('11'!D$17-'935'!X232)/('11'!B$17-'935'!W232)))))</f>
        <v>0</v>
      </c>
      <c r="C15013" s="10"/>
    </row>
    <row r="15014" spans="1:3">
      <c r="A15014" s="21">
        <v>227</v>
      </c>
      <c r="B15014" s="24">
        <f>IF('Calc1'!B5759=0,0,(1-'Calc2'!B238/'Calc1'!B5759)*('Calc2'!B3268+IF('935'!P233=0,0,('Calc2'!B842*'935'!P233*('11'!D$17-'935'!X233)/('11'!B$17-'935'!W233)))))</f>
        <v>0</v>
      </c>
      <c r="C15014" s="10"/>
    </row>
    <row r="15015" spans="1:3">
      <c r="A15015" s="21">
        <v>228</v>
      </c>
      <c r="B15015" s="24">
        <f>IF('Calc1'!B5760=0,0,(1-'Calc2'!B239/'Calc1'!B5760)*('Calc2'!B3269+IF('935'!P234=0,0,('Calc2'!B843*'935'!P234*('11'!D$17-'935'!X234)/('11'!B$17-'935'!W234)))))</f>
        <v>0</v>
      </c>
      <c r="C15015" s="10"/>
    </row>
    <row r="15016" spans="1:3">
      <c r="A15016" s="21">
        <v>229</v>
      </c>
      <c r="B15016" s="24">
        <f>IF('Calc1'!B5761=0,0,(1-'Calc2'!B240/'Calc1'!B5761)*('Calc2'!B3270+IF('935'!P235=0,0,('Calc2'!B844*'935'!P235*('11'!D$17-'935'!X235)/('11'!B$17-'935'!W235)))))</f>
        <v>0</v>
      </c>
      <c r="C15016" s="10"/>
    </row>
    <row r="15017" spans="1:3">
      <c r="A15017" s="21">
        <v>230</v>
      </c>
      <c r="B15017" s="24">
        <f>IF('Calc1'!B5762=0,0,(1-'Calc2'!B241/'Calc1'!B5762)*('Calc2'!B3271+IF('935'!P236=0,0,('Calc2'!B845*'935'!P236*('11'!D$17-'935'!X236)/('11'!B$17-'935'!W236)))))</f>
        <v>0</v>
      </c>
      <c r="C15017" s="10"/>
    </row>
    <row r="15018" spans="1:3">
      <c r="A15018" s="21">
        <v>231</v>
      </c>
      <c r="B15018" s="24">
        <f>IF('Calc1'!B5763=0,0,(1-'Calc2'!B242/'Calc1'!B5763)*('Calc2'!B3272+IF('935'!P237=0,0,('Calc2'!B846*'935'!P237*('11'!D$17-'935'!X237)/('11'!B$17-'935'!W237)))))</f>
        <v>0</v>
      </c>
      <c r="C15018" s="10"/>
    </row>
    <row r="15019" spans="1:3">
      <c r="A15019" s="21">
        <v>232</v>
      </c>
      <c r="B15019" s="24">
        <f>IF('Calc1'!B5764=0,0,(1-'Calc2'!B243/'Calc1'!B5764)*('Calc2'!B3273+IF('935'!P238=0,0,('Calc2'!B847*'935'!P238*('11'!D$17-'935'!X238)/('11'!B$17-'935'!W238)))))</f>
        <v>0</v>
      </c>
      <c r="C15019" s="10"/>
    </row>
    <row r="15020" spans="1:3">
      <c r="A15020" s="21">
        <v>233</v>
      </c>
      <c r="B15020" s="24">
        <f>IF('Calc1'!B5765=0,0,(1-'Calc2'!B244/'Calc1'!B5765)*('Calc2'!B3274+IF('935'!P239=0,0,('Calc2'!B848*'935'!P239*('11'!D$17-'935'!X239)/('11'!B$17-'935'!W239)))))</f>
        <v>0</v>
      </c>
      <c r="C15020" s="10"/>
    </row>
    <row r="15021" spans="1:3">
      <c r="A15021" s="21">
        <v>234</v>
      </c>
      <c r="B15021" s="24">
        <f>IF('Calc1'!B5766=0,0,(1-'Calc2'!B245/'Calc1'!B5766)*('Calc2'!B3275+IF('935'!P240=0,0,('Calc2'!B849*'935'!P240*('11'!D$17-'935'!X240)/('11'!B$17-'935'!W240)))))</f>
        <v>0</v>
      </c>
      <c r="C15021" s="10"/>
    </row>
    <row r="15022" spans="1:3">
      <c r="A15022" s="21">
        <v>235</v>
      </c>
      <c r="B15022" s="24">
        <f>IF('Calc1'!B5767=0,0,(1-'Calc2'!B246/'Calc1'!B5767)*('Calc2'!B3276+IF('935'!P241=0,0,('Calc2'!B850*'935'!P241*('11'!D$17-'935'!X241)/('11'!B$17-'935'!W241)))))</f>
        <v>0</v>
      </c>
      <c r="C15022" s="10"/>
    </row>
    <row r="15023" spans="1:3">
      <c r="A15023" s="21">
        <v>236</v>
      </c>
      <c r="B15023" s="24">
        <f>IF('Calc1'!B5768=0,0,(1-'Calc2'!B247/'Calc1'!B5768)*('Calc2'!B3277+IF('935'!P242=0,0,('Calc2'!B851*'935'!P242*('11'!D$17-'935'!X242)/('11'!B$17-'935'!W242)))))</f>
        <v>0</v>
      </c>
      <c r="C15023" s="10"/>
    </row>
    <row r="15024" spans="1:3">
      <c r="A15024" s="21">
        <v>237</v>
      </c>
      <c r="B15024" s="24">
        <f>IF('Calc1'!B5769=0,0,(1-'Calc2'!B248/'Calc1'!B5769)*('Calc2'!B3278+IF('935'!P243=0,0,('Calc2'!B852*'935'!P243*('11'!D$17-'935'!X243)/('11'!B$17-'935'!W243)))))</f>
        <v>0</v>
      </c>
      <c r="C15024" s="10"/>
    </row>
    <row r="15025" spans="1:3">
      <c r="A15025" s="21">
        <v>238</v>
      </c>
      <c r="B15025" s="24">
        <f>IF('Calc1'!B5770=0,0,(1-'Calc2'!B249/'Calc1'!B5770)*('Calc2'!B3279+IF('935'!P244=0,0,('Calc2'!B853*'935'!P244*('11'!D$17-'935'!X244)/('11'!B$17-'935'!W244)))))</f>
        <v>0</v>
      </c>
      <c r="C15025" s="10"/>
    </row>
    <row r="15026" spans="1:3">
      <c r="A15026" s="21">
        <v>239</v>
      </c>
      <c r="B15026" s="24">
        <f>IF('Calc1'!B5771=0,0,(1-'Calc2'!B250/'Calc1'!B5771)*('Calc2'!B3280+IF('935'!P245=0,0,('Calc2'!B854*'935'!P245*('11'!D$17-'935'!X245)/('11'!B$17-'935'!W245)))))</f>
        <v>0</v>
      </c>
      <c r="C15026" s="10"/>
    </row>
    <row r="15027" spans="1:3">
      <c r="A15027" s="21">
        <v>240</v>
      </c>
      <c r="B15027" s="24">
        <f>IF('Calc1'!B5772=0,0,(1-'Calc2'!B251/'Calc1'!B5772)*('Calc2'!B3281+IF('935'!P246=0,0,('Calc2'!B855*'935'!P246*('11'!D$17-'935'!X246)/('11'!B$17-'935'!W246)))))</f>
        <v>0</v>
      </c>
      <c r="C15027" s="10"/>
    </row>
    <row r="15028" spans="1:3">
      <c r="A15028" s="21">
        <v>241</v>
      </c>
      <c r="B15028" s="24">
        <f>IF('Calc1'!B5773=0,0,(1-'Calc2'!B252/'Calc1'!B5773)*('Calc2'!B3282+IF('935'!P247=0,0,('Calc2'!B856*'935'!P247*('11'!D$17-'935'!X247)/('11'!B$17-'935'!W247)))))</f>
        <v>0</v>
      </c>
      <c r="C15028" s="10"/>
    </row>
    <row r="15029" spans="1:3">
      <c r="A15029" s="21">
        <v>242</v>
      </c>
      <c r="B15029" s="24">
        <f>IF('Calc1'!B5774=0,0,(1-'Calc2'!B253/'Calc1'!B5774)*('Calc2'!B3283+IF('935'!P248=0,0,('Calc2'!B857*'935'!P248*('11'!D$17-'935'!X248)/('11'!B$17-'935'!W248)))))</f>
        <v>0</v>
      </c>
      <c r="C15029" s="10"/>
    </row>
    <row r="15030" spans="1:3">
      <c r="A15030" s="21">
        <v>243</v>
      </c>
      <c r="B15030" s="24">
        <f>IF('Calc1'!B5775=0,0,(1-'Calc2'!B254/'Calc1'!B5775)*('Calc2'!B3284+IF('935'!P249=0,0,('Calc2'!B858*'935'!P249*('11'!D$17-'935'!X249)/('11'!B$17-'935'!W249)))))</f>
        <v>0</v>
      </c>
      <c r="C15030" s="10"/>
    </row>
    <row r="15031" spans="1:3">
      <c r="A15031" s="21">
        <v>244</v>
      </c>
      <c r="B15031" s="24">
        <f>IF('Calc1'!B5776=0,0,(1-'Calc2'!B255/'Calc1'!B5776)*('Calc2'!B3285+IF('935'!P250=0,0,('Calc2'!B859*'935'!P250*('11'!D$17-'935'!X250)/('11'!B$17-'935'!W250)))))</f>
        <v>0</v>
      </c>
      <c r="C15031" s="10"/>
    </row>
    <row r="15032" spans="1:3">
      <c r="A15032" s="21">
        <v>245</v>
      </c>
      <c r="B15032" s="24">
        <f>IF('Calc1'!B5777=0,0,(1-'Calc2'!B256/'Calc1'!B5777)*('Calc2'!B3286+IF('935'!P251=0,0,('Calc2'!B860*'935'!P251*('11'!D$17-'935'!X251)/('11'!B$17-'935'!W251)))))</f>
        <v>0</v>
      </c>
      <c r="C15032" s="10"/>
    </row>
    <row r="15033" spans="1:3">
      <c r="A15033" s="21">
        <v>246</v>
      </c>
      <c r="B15033" s="24">
        <f>IF('Calc1'!B5778=0,0,(1-'Calc2'!B257/'Calc1'!B5778)*('Calc2'!B3287+IF('935'!P252=0,0,('Calc2'!B861*'935'!P252*('11'!D$17-'935'!X252)/('11'!B$17-'935'!W252)))))</f>
        <v>0</v>
      </c>
      <c r="C15033" s="10"/>
    </row>
    <row r="15034" spans="1:3">
      <c r="A15034" s="21">
        <v>247</v>
      </c>
      <c r="B15034" s="24">
        <f>IF('Calc1'!B5779=0,0,(1-'Calc2'!B258/'Calc1'!B5779)*('Calc2'!B3288+IF('935'!P253=0,0,('Calc2'!B862*'935'!P253*('11'!D$17-'935'!X253)/('11'!B$17-'935'!W253)))))</f>
        <v>0</v>
      </c>
      <c r="C15034" s="10"/>
    </row>
    <row r="15035" spans="1:3">
      <c r="A15035" s="21">
        <v>248</v>
      </c>
      <c r="B15035" s="24">
        <f>IF('Calc1'!B5780=0,0,(1-'Calc2'!B259/'Calc1'!B5780)*('Calc2'!B3289+IF('935'!P254=0,0,('Calc2'!B863*'935'!P254*('11'!D$17-'935'!X254)/('11'!B$17-'935'!W254)))))</f>
        <v>0</v>
      </c>
      <c r="C15035" s="10"/>
    </row>
    <row r="15036" spans="1:3">
      <c r="A15036" s="21">
        <v>249</v>
      </c>
      <c r="B15036" s="24">
        <f>IF('Calc1'!B5781=0,0,(1-'Calc2'!B260/'Calc1'!B5781)*('Calc2'!B3290+IF('935'!P255=0,0,('Calc2'!B864*'935'!P255*('11'!D$17-'935'!X255)/('11'!B$17-'935'!W255)))))</f>
        <v>0</v>
      </c>
      <c r="C15036" s="10"/>
    </row>
    <row r="15037" spans="1:3">
      <c r="A15037" s="21">
        <v>250</v>
      </c>
      <c r="B15037" s="24">
        <f>IF('Calc1'!B5782=0,0,(1-'Calc2'!B261/'Calc1'!B5782)*('Calc2'!B3291+IF('935'!P256=0,0,('Calc2'!B865*'935'!P256*('11'!D$17-'935'!X256)/('11'!B$17-'935'!W256)))))</f>
        <v>0</v>
      </c>
      <c r="C15037" s="10"/>
    </row>
    <row r="15038" spans="1:3">
      <c r="A15038" s="21">
        <v>251</v>
      </c>
      <c r="B15038" s="24">
        <f>IF('Calc1'!B5783=0,0,(1-'Calc2'!B262/'Calc1'!B5783)*('Calc2'!B3292+IF('935'!P257=0,0,('Calc2'!B866*'935'!P257*('11'!D$17-'935'!X257)/('11'!B$17-'935'!W257)))))</f>
        <v>0</v>
      </c>
      <c r="C15038" s="10"/>
    </row>
    <row r="15039" spans="1:3">
      <c r="A15039" s="21">
        <v>252</v>
      </c>
      <c r="B15039" s="24">
        <f>IF('Calc1'!B5784=0,0,(1-'Calc2'!B263/'Calc1'!B5784)*('Calc2'!B3293+IF('935'!P258=0,0,('Calc2'!B867*'935'!P258*('11'!D$17-'935'!X258)/('11'!B$17-'935'!W258)))))</f>
        <v>0</v>
      </c>
      <c r="C15039" s="10"/>
    </row>
    <row r="15040" spans="1:3">
      <c r="A15040" s="21">
        <v>253</v>
      </c>
      <c r="B15040" s="24">
        <f>IF('Calc1'!B5785=0,0,(1-'Calc2'!B264/'Calc1'!B5785)*('Calc2'!B3294+IF('935'!P259=0,0,('Calc2'!B868*'935'!P259*('11'!D$17-'935'!X259)/('11'!B$17-'935'!W259)))))</f>
        <v>0</v>
      </c>
      <c r="C15040" s="10"/>
    </row>
    <row r="15041" spans="1:3">
      <c r="A15041" s="21">
        <v>254</v>
      </c>
      <c r="B15041" s="24">
        <f>IF('Calc1'!B5786=0,0,(1-'Calc2'!B265/'Calc1'!B5786)*('Calc2'!B3295+IF('935'!P260=0,0,('Calc2'!B869*'935'!P260*('11'!D$17-'935'!X260)/('11'!B$17-'935'!W260)))))</f>
        <v>0</v>
      </c>
      <c r="C15041" s="10"/>
    </row>
    <row r="15042" spans="1:3">
      <c r="A15042" s="21">
        <v>255</v>
      </c>
      <c r="B15042" s="24">
        <f>IF('Calc1'!B5787=0,0,(1-'Calc2'!B266/'Calc1'!B5787)*('Calc2'!B3296+IF('935'!P261=0,0,('Calc2'!B870*'935'!P261*('11'!D$17-'935'!X261)/('11'!B$17-'935'!W261)))))</f>
        <v>0</v>
      </c>
      <c r="C15042" s="10"/>
    </row>
    <row r="15043" spans="1:3">
      <c r="A15043" s="21">
        <v>256</v>
      </c>
      <c r="B15043" s="24">
        <f>IF('Calc1'!B5788=0,0,(1-'Calc2'!B267/'Calc1'!B5788)*('Calc2'!B3297+IF('935'!P262=0,0,('Calc2'!B871*'935'!P262*('11'!D$17-'935'!X262)/('11'!B$17-'935'!W262)))))</f>
        <v>0</v>
      </c>
      <c r="C15043" s="10"/>
    </row>
    <row r="15044" spans="1:3">
      <c r="A15044" s="21">
        <v>257</v>
      </c>
      <c r="B15044" s="24">
        <f>IF('Calc1'!B5789=0,0,(1-'Calc2'!B268/'Calc1'!B5789)*('Calc2'!B3298+IF('935'!P263=0,0,('Calc2'!B872*'935'!P263*('11'!D$17-'935'!X263)/('11'!B$17-'935'!W263)))))</f>
        <v>0</v>
      </c>
      <c r="C15044" s="10"/>
    </row>
    <row r="15045" spans="1:3">
      <c r="A15045" s="21">
        <v>258</v>
      </c>
      <c r="B15045" s="24">
        <f>IF('Calc1'!B5790=0,0,(1-'Calc2'!B269/'Calc1'!B5790)*('Calc2'!B3299+IF('935'!P264=0,0,('Calc2'!B873*'935'!P264*('11'!D$17-'935'!X264)/('11'!B$17-'935'!W264)))))</f>
        <v>0</v>
      </c>
      <c r="C15045" s="10"/>
    </row>
    <row r="15046" spans="1:3">
      <c r="A15046" s="21">
        <v>259</v>
      </c>
      <c r="B15046" s="24">
        <f>IF('Calc1'!B5791=0,0,(1-'Calc2'!B270/'Calc1'!B5791)*('Calc2'!B3300+IF('935'!P265=0,0,('Calc2'!B874*'935'!P265*('11'!D$17-'935'!X265)/('11'!B$17-'935'!W265)))))</f>
        <v>0</v>
      </c>
      <c r="C15046" s="10"/>
    </row>
    <row r="15047" spans="1:3">
      <c r="A15047" s="21">
        <v>260</v>
      </c>
      <c r="B15047" s="24">
        <f>IF('Calc1'!B5792=0,0,(1-'Calc2'!B271/'Calc1'!B5792)*('Calc2'!B3301+IF('935'!P266=0,0,('Calc2'!B875*'935'!P266*('11'!D$17-'935'!X266)/('11'!B$17-'935'!W266)))))</f>
        <v>0</v>
      </c>
      <c r="C15047" s="10"/>
    </row>
    <row r="15048" spans="1:3">
      <c r="A15048" s="21">
        <v>261</v>
      </c>
      <c r="B15048" s="24">
        <f>IF('Calc1'!B5793=0,0,(1-'Calc2'!B272/'Calc1'!B5793)*('Calc2'!B3302+IF('935'!P267=0,0,('Calc2'!B876*'935'!P267*('11'!D$17-'935'!X267)/('11'!B$17-'935'!W267)))))</f>
        <v>0</v>
      </c>
      <c r="C15048" s="10"/>
    </row>
    <row r="15049" spans="1:3">
      <c r="A15049" s="21">
        <v>262</v>
      </c>
      <c r="B15049" s="24">
        <f>IF('Calc1'!B5794=0,0,(1-'Calc2'!B273/'Calc1'!B5794)*('Calc2'!B3303+IF('935'!P268=0,0,('Calc2'!B877*'935'!P268*('11'!D$17-'935'!X268)/('11'!B$17-'935'!W268)))))</f>
        <v>0</v>
      </c>
      <c r="C15049" s="10"/>
    </row>
    <row r="15050" spans="1:3">
      <c r="A15050" s="21">
        <v>263</v>
      </c>
      <c r="B15050" s="24">
        <f>IF('Calc1'!B5795=0,0,(1-'Calc2'!B274/'Calc1'!B5795)*('Calc2'!B3304+IF('935'!P269=0,0,('Calc2'!B878*'935'!P269*('11'!D$17-'935'!X269)/('11'!B$17-'935'!W269)))))</f>
        <v>0</v>
      </c>
      <c r="C15050" s="10"/>
    </row>
    <row r="15051" spans="1:3">
      <c r="A15051" s="21">
        <v>264</v>
      </c>
      <c r="B15051" s="24">
        <f>IF('Calc1'!B5796=0,0,(1-'Calc2'!B275/'Calc1'!B5796)*('Calc2'!B3305+IF('935'!P270=0,0,('Calc2'!B879*'935'!P270*('11'!D$17-'935'!X270)/('11'!B$17-'935'!W270)))))</f>
        <v>0</v>
      </c>
      <c r="C15051" s="10"/>
    </row>
    <row r="15052" spans="1:3">
      <c r="A15052" s="21">
        <v>265</v>
      </c>
      <c r="B15052" s="24">
        <f>IF('Calc1'!B5797=0,0,(1-'Calc2'!B276/'Calc1'!B5797)*('Calc2'!B3306+IF('935'!P271=0,0,('Calc2'!B880*'935'!P271*('11'!D$17-'935'!X271)/('11'!B$17-'935'!W271)))))</f>
        <v>0</v>
      </c>
      <c r="C15052" s="10"/>
    </row>
    <row r="15053" spans="1:3">
      <c r="A15053" s="21">
        <v>266</v>
      </c>
      <c r="B15053" s="24">
        <f>IF('Calc1'!B5798=0,0,(1-'Calc2'!B277/'Calc1'!B5798)*('Calc2'!B3307+IF('935'!P272=0,0,('Calc2'!B881*'935'!P272*('11'!D$17-'935'!X272)/('11'!B$17-'935'!W272)))))</f>
        <v>0</v>
      </c>
      <c r="C15053" s="10"/>
    </row>
    <row r="15054" spans="1:3">
      <c r="A15054" s="21">
        <v>267</v>
      </c>
      <c r="B15054" s="24">
        <f>IF('Calc1'!B5799=0,0,(1-'Calc2'!B278/'Calc1'!B5799)*('Calc2'!B3308+IF('935'!P273=0,0,('Calc2'!B882*'935'!P273*('11'!D$17-'935'!X273)/('11'!B$17-'935'!W273)))))</f>
        <v>0</v>
      </c>
      <c r="C15054" s="10"/>
    </row>
    <row r="15055" spans="1:3">
      <c r="A15055" s="21">
        <v>268</v>
      </c>
      <c r="B15055" s="24">
        <f>IF('Calc1'!B5800=0,0,(1-'Calc2'!B279/'Calc1'!B5800)*('Calc2'!B3309+IF('935'!P274=0,0,('Calc2'!B883*'935'!P274*('11'!D$17-'935'!X274)/('11'!B$17-'935'!W274)))))</f>
        <v>0</v>
      </c>
      <c r="C15055" s="10"/>
    </row>
    <row r="15056" spans="1:3">
      <c r="A15056" s="21">
        <v>269</v>
      </c>
      <c r="B15056" s="24">
        <f>IF('Calc1'!B5801=0,0,(1-'Calc2'!B280/'Calc1'!B5801)*('Calc2'!B3310+IF('935'!P275=0,0,('Calc2'!B884*'935'!P275*('11'!D$17-'935'!X275)/('11'!B$17-'935'!W275)))))</f>
        <v>0</v>
      </c>
      <c r="C15056" s="10"/>
    </row>
    <row r="15057" spans="1:3">
      <c r="A15057" s="21">
        <v>270</v>
      </c>
      <c r="B15057" s="24">
        <f>IF('Calc1'!B5802=0,0,(1-'Calc2'!B281/'Calc1'!B5802)*('Calc2'!B3311+IF('935'!P276=0,0,('Calc2'!B885*'935'!P276*('11'!D$17-'935'!X276)/('11'!B$17-'935'!W276)))))</f>
        <v>0</v>
      </c>
      <c r="C15057" s="10"/>
    </row>
    <row r="15058" spans="1:3">
      <c r="A15058" s="21">
        <v>271</v>
      </c>
      <c r="B15058" s="24">
        <f>IF('Calc1'!B5803=0,0,(1-'Calc2'!B282/'Calc1'!B5803)*('Calc2'!B3312+IF('935'!P277=0,0,('Calc2'!B886*'935'!P277*('11'!D$17-'935'!X277)/('11'!B$17-'935'!W277)))))</f>
        <v>0</v>
      </c>
      <c r="C15058" s="10"/>
    </row>
    <row r="15059" spans="1:3">
      <c r="A15059" s="21">
        <v>272</v>
      </c>
      <c r="B15059" s="24">
        <f>IF('Calc1'!B5804=0,0,(1-'Calc2'!B283/'Calc1'!B5804)*('Calc2'!B3313+IF('935'!P278=0,0,('Calc2'!B887*'935'!P278*('11'!D$17-'935'!X278)/('11'!B$17-'935'!W278)))))</f>
        <v>0</v>
      </c>
      <c r="C15059" s="10"/>
    </row>
    <row r="15060" spans="1:3">
      <c r="A15060" s="21">
        <v>273</v>
      </c>
      <c r="B15060" s="24">
        <f>IF('Calc1'!B5805=0,0,(1-'Calc2'!B284/'Calc1'!B5805)*('Calc2'!B3314+IF('935'!P279=0,0,('Calc2'!B888*'935'!P279*('11'!D$17-'935'!X279)/('11'!B$17-'935'!W279)))))</f>
        <v>0</v>
      </c>
      <c r="C15060" s="10"/>
    </row>
    <row r="15061" spans="1:3">
      <c r="A15061" s="21">
        <v>274</v>
      </c>
      <c r="B15061" s="24">
        <f>IF('Calc1'!B5806=0,0,(1-'Calc2'!B285/'Calc1'!B5806)*('Calc2'!B3315+IF('935'!P280=0,0,('Calc2'!B889*'935'!P280*('11'!D$17-'935'!X280)/('11'!B$17-'935'!W280)))))</f>
        <v>0</v>
      </c>
      <c r="C15061" s="10"/>
    </row>
    <row r="15062" spans="1:3">
      <c r="A15062" s="21">
        <v>275</v>
      </c>
      <c r="B15062" s="24">
        <f>IF('Calc1'!B5807=0,0,(1-'Calc2'!B286/'Calc1'!B5807)*('Calc2'!B3316+IF('935'!P281=0,0,('Calc2'!B890*'935'!P281*('11'!D$17-'935'!X281)/('11'!B$17-'935'!W281)))))</f>
        <v>0</v>
      </c>
      <c r="C15062" s="10"/>
    </row>
    <row r="15063" spans="1:3">
      <c r="A15063" s="21">
        <v>276</v>
      </c>
      <c r="B15063" s="24">
        <f>IF('Calc1'!B5808=0,0,(1-'Calc2'!B287/'Calc1'!B5808)*('Calc2'!B3317+IF('935'!P282=0,0,('Calc2'!B891*'935'!P282*('11'!D$17-'935'!X282)/('11'!B$17-'935'!W282)))))</f>
        <v>0</v>
      </c>
      <c r="C15063" s="10"/>
    </row>
    <row r="15064" spans="1:3">
      <c r="A15064" s="21">
        <v>277</v>
      </c>
      <c r="B15064" s="24">
        <f>IF('Calc1'!B5809=0,0,(1-'Calc2'!B288/'Calc1'!B5809)*('Calc2'!B3318+IF('935'!P283=0,0,('Calc2'!B892*'935'!P283*('11'!D$17-'935'!X283)/('11'!B$17-'935'!W283)))))</f>
        <v>0</v>
      </c>
      <c r="C15064" s="10"/>
    </row>
    <row r="15065" spans="1:3">
      <c r="A15065" s="21">
        <v>278</v>
      </c>
      <c r="B15065" s="24">
        <f>IF('Calc1'!B5810=0,0,(1-'Calc2'!B289/'Calc1'!B5810)*('Calc2'!B3319+IF('935'!P284=0,0,('Calc2'!B893*'935'!P284*('11'!D$17-'935'!X284)/('11'!B$17-'935'!W284)))))</f>
        <v>0</v>
      </c>
      <c r="C15065" s="10"/>
    </row>
    <row r="15066" spans="1:3">
      <c r="A15066" s="21">
        <v>279</v>
      </c>
      <c r="B15066" s="24">
        <f>IF('Calc1'!B5811=0,0,(1-'Calc2'!B290/'Calc1'!B5811)*('Calc2'!B3320+IF('935'!P285=0,0,('Calc2'!B894*'935'!P285*('11'!D$17-'935'!X285)/('11'!B$17-'935'!W285)))))</f>
        <v>0</v>
      </c>
      <c r="C15066" s="10"/>
    </row>
    <row r="15067" spans="1:3">
      <c r="A15067" s="21">
        <v>280</v>
      </c>
      <c r="B15067" s="24">
        <f>IF('Calc1'!B5812=0,0,(1-'Calc2'!B291/'Calc1'!B5812)*('Calc2'!B3321+IF('935'!P286=0,0,('Calc2'!B895*'935'!P286*('11'!D$17-'935'!X286)/('11'!B$17-'935'!W286)))))</f>
        <v>0</v>
      </c>
      <c r="C15067" s="10"/>
    </row>
    <row r="15068" spans="1:3">
      <c r="A15068" s="21">
        <v>281</v>
      </c>
      <c r="B15068" s="24">
        <f>IF('Calc1'!B5813=0,0,(1-'Calc2'!B292/'Calc1'!B5813)*('Calc2'!B3322+IF('935'!P287=0,0,('Calc2'!B896*'935'!P287*('11'!D$17-'935'!X287)/('11'!B$17-'935'!W287)))))</f>
        <v>0</v>
      </c>
      <c r="C15068" s="10"/>
    </row>
    <row r="15069" spans="1:3">
      <c r="A15069" s="21">
        <v>282</v>
      </c>
      <c r="B15069" s="24">
        <f>IF('Calc1'!B5814=0,0,(1-'Calc2'!B293/'Calc1'!B5814)*('Calc2'!B3323+IF('935'!P288=0,0,('Calc2'!B897*'935'!P288*('11'!D$17-'935'!X288)/('11'!B$17-'935'!W288)))))</f>
        <v>0</v>
      </c>
      <c r="C15069" s="10"/>
    </row>
    <row r="15070" spans="1:3">
      <c r="A15070" s="21">
        <v>283</v>
      </c>
      <c r="B15070" s="24">
        <f>IF('Calc1'!B5815=0,0,(1-'Calc2'!B294/'Calc1'!B5815)*('Calc2'!B3324+IF('935'!P289=0,0,('Calc2'!B898*'935'!P289*('11'!D$17-'935'!X289)/('11'!B$17-'935'!W289)))))</f>
        <v>0</v>
      </c>
      <c r="C15070" s="10"/>
    </row>
    <row r="15071" spans="1:3">
      <c r="A15071" s="21">
        <v>284</v>
      </c>
      <c r="B15071" s="24">
        <f>IF('Calc1'!B5816=0,0,(1-'Calc2'!B295/'Calc1'!B5816)*('Calc2'!B3325+IF('935'!P290=0,0,('Calc2'!B899*'935'!P290*('11'!D$17-'935'!X290)/('11'!B$17-'935'!W290)))))</f>
        <v>0</v>
      </c>
      <c r="C15071" s="10"/>
    </row>
    <row r="15072" spans="1:3">
      <c r="A15072" s="21">
        <v>285</v>
      </c>
      <c r="B15072" s="24">
        <f>IF('Calc1'!B5817=0,0,(1-'Calc2'!B296/'Calc1'!B5817)*('Calc2'!B3326+IF('935'!P291=0,0,('Calc2'!B900*'935'!P291*('11'!D$17-'935'!X291)/('11'!B$17-'935'!W291)))))</f>
        <v>0</v>
      </c>
      <c r="C15072" s="10"/>
    </row>
    <row r="15073" spans="1:3">
      <c r="A15073" s="21">
        <v>286</v>
      </c>
      <c r="B15073" s="24">
        <f>IF('Calc1'!B5818=0,0,(1-'Calc2'!B297/'Calc1'!B5818)*('Calc2'!B3327+IF('935'!P292=0,0,('Calc2'!B901*'935'!P292*('11'!D$17-'935'!X292)/('11'!B$17-'935'!W292)))))</f>
        <v>0</v>
      </c>
      <c r="C15073" s="10"/>
    </row>
    <row r="15074" spans="1:3">
      <c r="A15074" s="21">
        <v>287</v>
      </c>
      <c r="B15074" s="24">
        <f>IF('Calc1'!B5819=0,0,(1-'Calc2'!B298/'Calc1'!B5819)*('Calc2'!B3328+IF('935'!P293=0,0,('Calc2'!B902*'935'!P293*('11'!D$17-'935'!X293)/('11'!B$17-'935'!W293)))))</f>
        <v>0</v>
      </c>
      <c r="C15074" s="10"/>
    </row>
    <row r="15075" spans="1:3">
      <c r="A15075" s="21">
        <v>288</v>
      </c>
      <c r="B15075" s="24">
        <f>IF('Calc1'!B5820=0,0,(1-'Calc2'!B299/'Calc1'!B5820)*('Calc2'!B3329+IF('935'!P294=0,0,('Calc2'!B903*'935'!P294*('11'!D$17-'935'!X294)/('11'!B$17-'935'!W294)))))</f>
        <v>0</v>
      </c>
      <c r="C15075" s="10"/>
    </row>
    <row r="15076" spans="1:3">
      <c r="A15076" s="21">
        <v>289</v>
      </c>
      <c r="B15076" s="24">
        <f>IF('Calc1'!B5821=0,0,(1-'Calc2'!B300/'Calc1'!B5821)*('Calc2'!B3330+IF('935'!P295=0,0,('Calc2'!B904*'935'!P295*('11'!D$17-'935'!X295)/('11'!B$17-'935'!W295)))))</f>
        <v>0</v>
      </c>
      <c r="C15076" s="10"/>
    </row>
    <row r="15077" spans="1:3">
      <c r="A15077" s="21">
        <v>290</v>
      </c>
      <c r="B15077" s="24">
        <f>IF('Calc1'!B5822=0,0,(1-'Calc2'!B301/'Calc1'!B5822)*('Calc2'!B3331+IF('935'!P296=0,0,('Calc2'!B905*'935'!P296*('11'!D$17-'935'!X296)/('11'!B$17-'935'!W296)))))</f>
        <v>0</v>
      </c>
      <c r="C15077" s="10"/>
    </row>
    <row r="15078" spans="1:3">
      <c r="A15078" s="21">
        <v>291</v>
      </c>
      <c r="B15078" s="24">
        <f>IF('Calc1'!B5823=0,0,(1-'Calc2'!B302/'Calc1'!B5823)*('Calc2'!B3332+IF('935'!P297=0,0,('Calc2'!B906*'935'!P297*('11'!D$17-'935'!X297)/('11'!B$17-'935'!W297)))))</f>
        <v>0</v>
      </c>
      <c r="C15078" s="10"/>
    </row>
    <row r="15079" spans="1:3">
      <c r="A15079" s="21">
        <v>292</v>
      </c>
      <c r="B15079" s="24">
        <f>IF('Calc1'!B5824=0,0,(1-'Calc2'!B303/'Calc1'!B5824)*('Calc2'!B3333+IF('935'!P298=0,0,('Calc2'!B907*'935'!P298*('11'!D$17-'935'!X298)/('11'!B$17-'935'!W298)))))</f>
        <v>0</v>
      </c>
      <c r="C15079" s="10"/>
    </row>
    <row r="15080" spans="1:3">
      <c r="A15080" s="21">
        <v>293</v>
      </c>
      <c r="B15080" s="24">
        <f>IF('Calc1'!B5825=0,0,(1-'Calc2'!B304/'Calc1'!B5825)*('Calc2'!B3334+IF('935'!P299=0,0,('Calc2'!B908*'935'!P299*('11'!D$17-'935'!X299)/('11'!B$17-'935'!W299)))))</f>
        <v>0</v>
      </c>
      <c r="C15080" s="10"/>
    </row>
    <row r="15081" spans="1:3">
      <c r="A15081" s="21">
        <v>294</v>
      </c>
      <c r="B15081" s="24">
        <f>IF('Calc1'!B5826=0,0,(1-'Calc2'!B305/'Calc1'!B5826)*('Calc2'!B3335+IF('935'!P300=0,0,('Calc2'!B909*'935'!P300*('11'!D$17-'935'!X300)/('11'!B$17-'935'!W300)))))</f>
        <v>0</v>
      </c>
      <c r="C15081" s="10"/>
    </row>
    <row r="15082" spans="1:3">
      <c r="A15082" s="21">
        <v>295</v>
      </c>
      <c r="B15082" s="24">
        <f>IF('Calc1'!B5827=0,0,(1-'Calc2'!B306/'Calc1'!B5827)*('Calc2'!B3336+IF('935'!P301=0,0,('Calc2'!B910*'935'!P301*('11'!D$17-'935'!X301)/('11'!B$17-'935'!W301)))))</f>
        <v>0</v>
      </c>
      <c r="C15082" s="10"/>
    </row>
    <row r="15083" spans="1:3">
      <c r="A15083" s="21">
        <v>296</v>
      </c>
      <c r="B15083" s="24">
        <f>IF('Calc1'!B5828=0,0,(1-'Calc2'!B307/'Calc1'!B5828)*('Calc2'!B3337+IF('935'!P302=0,0,('Calc2'!B911*'935'!P302*('11'!D$17-'935'!X302)/('11'!B$17-'935'!W302)))))</f>
        <v>0</v>
      </c>
      <c r="C15083" s="10"/>
    </row>
    <row r="15084" spans="1:3">
      <c r="A15084" s="21">
        <v>297</v>
      </c>
      <c r="B15084" s="24">
        <f>IF('Calc1'!B5829=0,0,(1-'Calc2'!B308/'Calc1'!B5829)*('Calc2'!B3338+IF('935'!P303=0,0,('Calc2'!B912*'935'!P303*('11'!D$17-'935'!X303)/('11'!B$17-'935'!W303)))))</f>
        <v>0</v>
      </c>
      <c r="C15084" s="10"/>
    </row>
    <row r="15085" spans="1:3">
      <c r="A15085" s="21">
        <v>298</v>
      </c>
      <c r="B15085" s="24">
        <f>IF('Calc1'!B5830=0,0,(1-'Calc2'!B309/'Calc1'!B5830)*('Calc2'!B3339+IF('935'!P304=0,0,('Calc2'!B913*'935'!P304*('11'!D$17-'935'!X304)/('11'!B$17-'935'!W304)))))</f>
        <v>0</v>
      </c>
      <c r="C15085" s="10"/>
    </row>
    <row r="15086" spans="1:3">
      <c r="A15086" s="21">
        <v>299</v>
      </c>
      <c r="B15086" s="24">
        <f>IF('Calc1'!B5831=0,0,(1-'Calc2'!B310/'Calc1'!B5831)*('Calc2'!B3340+IF('935'!P305=0,0,('Calc2'!B914*'935'!P305*('11'!D$17-'935'!X305)/('11'!B$17-'935'!W305)))))</f>
        <v>0</v>
      </c>
      <c r="C15086" s="10"/>
    </row>
    <row r="15087" spans="1:3">
      <c r="A15087" s="21">
        <v>300</v>
      </c>
      <c r="B15087" s="24">
        <f>IF('Calc1'!B5832=0,0,(1-'Calc2'!B311/'Calc1'!B5832)*('Calc2'!B3341+IF('935'!P306=0,0,('Calc2'!B915*'935'!P306*('11'!D$17-'935'!X306)/('11'!B$17-'935'!W306)))))</f>
        <v>0</v>
      </c>
      <c r="C15087" s="10"/>
    </row>
    <row r="15088" spans="1:3">
      <c r="A15088" s="21">
        <v>301</v>
      </c>
      <c r="B15088" s="24">
        <f>IF('Calc1'!B5833=0,0,(1-'Calc2'!B312/'Calc1'!B5833)*('Calc2'!B3342+IF('935'!P307=0,0,('Calc2'!B916*'935'!P307*('11'!D$17-'935'!X307)/('11'!B$17-'935'!W307)))))</f>
        <v>0</v>
      </c>
      <c r="C15088" s="10"/>
    </row>
    <row r="15089" spans="1:3">
      <c r="A15089" s="21">
        <v>302</v>
      </c>
      <c r="B15089" s="24">
        <f>IF('Calc1'!B5834=0,0,(1-'Calc2'!B313/'Calc1'!B5834)*('Calc2'!B3343+IF('935'!P308=0,0,('Calc2'!B917*'935'!P308*('11'!D$17-'935'!X308)/('11'!B$17-'935'!W308)))))</f>
        <v>0</v>
      </c>
      <c r="C15089" s="10"/>
    </row>
    <row r="15090" spans="1:3">
      <c r="A15090" s="21">
        <v>303</v>
      </c>
      <c r="B15090" s="24">
        <f>IF('Calc1'!B5835=0,0,(1-'Calc2'!B314/'Calc1'!B5835)*('Calc2'!B3344+IF('935'!P309=0,0,('Calc2'!B918*'935'!P309*('11'!D$17-'935'!X309)/('11'!B$17-'935'!W309)))))</f>
        <v>0</v>
      </c>
      <c r="C15090" s="10"/>
    </row>
    <row r="15091" spans="1:3">
      <c r="A15091" s="21">
        <v>304</v>
      </c>
      <c r="B15091" s="24">
        <f>IF('Calc1'!B5836=0,0,(1-'Calc2'!B315/'Calc1'!B5836)*('Calc2'!B3345+IF('935'!P310=0,0,('Calc2'!B919*'935'!P310*('11'!D$17-'935'!X310)/('11'!B$17-'935'!W310)))))</f>
        <v>0</v>
      </c>
      <c r="C15091" s="10"/>
    </row>
    <row r="15092" spans="1:3">
      <c r="A15092" s="21">
        <v>305</v>
      </c>
      <c r="B15092" s="24">
        <f>IF('Calc1'!B5837=0,0,(1-'Calc2'!B316/'Calc1'!B5837)*('Calc2'!B3346+IF('935'!P311=0,0,('Calc2'!B920*'935'!P311*('11'!D$17-'935'!X311)/('11'!B$17-'935'!W311)))))</f>
        <v>0</v>
      </c>
      <c r="C15092" s="10"/>
    </row>
    <row r="15093" spans="1:3">
      <c r="A15093" s="21">
        <v>306</v>
      </c>
      <c r="B15093" s="24">
        <f>IF('Calc1'!B5838=0,0,(1-'Calc2'!B317/'Calc1'!B5838)*('Calc2'!B3347+IF('935'!P312=0,0,('Calc2'!B921*'935'!P312*('11'!D$17-'935'!X312)/('11'!B$17-'935'!W312)))))</f>
        <v>0</v>
      </c>
      <c r="C15093" s="10"/>
    </row>
    <row r="15094" spans="1:3">
      <c r="A15094" s="21">
        <v>307</v>
      </c>
      <c r="B15094" s="24">
        <f>IF('Calc1'!B5839=0,0,(1-'Calc2'!B318/'Calc1'!B5839)*('Calc2'!B3348+IF('935'!P313=0,0,('Calc2'!B922*'935'!P313*('11'!D$17-'935'!X313)/('11'!B$17-'935'!W313)))))</f>
        <v>0</v>
      </c>
      <c r="C15094" s="10"/>
    </row>
    <row r="15095" spans="1:3">
      <c r="A15095" s="21">
        <v>308</v>
      </c>
      <c r="B15095" s="24">
        <f>IF('Calc1'!B5840=0,0,(1-'Calc2'!B319/'Calc1'!B5840)*('Calc2'!B3349+IF('935'!P314=0,0,('Calc2'!B923*'935'!P314*('11'!D$17-'935'!X314)/('11'!B$17-'935'!W314)))))</f>
        <v>0</v>
      </c>
      <c r="C15095" s="10"/>
    </row>
    <row r="15096" spans="1:3">
      <c r="A15096" s="21">
        <v>309</v>
      </c>
      <c r="B15096" s="24">
        <f>IF('Calc1'!B5841=0,0,(1-'Calc2'!B320/'Calc1'!B5841)*('Calc2'!B3350+IF('935'!P315=0,0,('Calc2'!B924*'935'!P315*('11'!D$17-'935'!X315)/('11'!B$17-'935'!W315)))))</f>
        <v>0</v>
      </c>
      <c r="C15096" s="10"/>
    </row>
    <row r="15097" spans="1:3">
      <c r="A15097" s="21">
        <v>310</v>
      </c>
      <c r="B15097" s="24">
        <f>IF('Calc1'!B5842=0,0,(1-'Calc2'!B321/'Calc1'!B5842)*('Calc2'!B3351+IF('935'!P316=0,0,('Calc2'!B925*'935'!P316*('11'!D$17-'935'!X316)/('11'!B$17-'935'!W316)))))</f>
        <v>0</v>
      </c>
      <c r="C15097" s="10"/>
    </row>
    <row r="15098" spans="1:3">
      <c r="A15098" s="21">
        <v>311</v>
      </c>
      <c r="B15098" s="24">
        <f>IF('Calc1'!B5843=0,0,(1-'Calc2'!B322/'Calc1'!B5843)*('Calc2'!B3352+IF('935'!P317=0,0,('Calc2'!B926*'935'!P317*('11'!D$17-'935'!X317)/('11'!B$17-'935'!W317)))))</f>
        <v>0</v>
      </c>
      <c r="C15098" s="10"/>
    </row>
    <row r="15099" spans="1:3">
      <c r="A15099" s="21">
        <v>312</v>
      </c>
      <c r="B15099" s="24">
        <f>IF('Calc1'!B5844=0,0,(1-'Calc2'!B323/'Calc1'!B5844)*('Calc2'!B3353+IF('935'!P318=0,0,('Calc2'!B927*'935'!P318*('11'!D$17-'935'!X318)/('11'!B$17-'935'!W318)))))</f>
        <v>0</v>
      </c>
      <c r="C15099" s="10"/>
    </row>
    <row r="15100" spans="1:3">
      <c r="A15100" s="21">
        <v>313</v>
      </c>
      <c r="B15100" s="24">
        <f>IF('Calc1'!B5845=0,0,(1-'Calc2'!B324/'Calc1'!B5845)*('Calc2'!B3354+IF('935'!P319=0,0,('Calc2'!B928*'935'!P319*('11'!D$17-'935'!X319)/('11'!B$17-'935'!W319)))))</f>
        <v>0</v>
      </c>
      <c r="C15100" s="10"/>
    </row>
    <row r="15101" spans="1:3">
      <c r="A15101" s="21">
        <v>314</v>
      </c>
      <c r="B15101" s="24">
        <f>IF('Calc1'!B5846=0,0,(1-'Calc2'!B325/'Calc1'!B5846)*('Calc2'!B3355+IF('935'!P320=0,0,('Calc2'!B929*'935'!P320*('11'!D$17-'935'!X320)/('11'!B$17-'935'!W320)))))</f>
        <v>0</v>
      </c>
      <c r="C15101" s="10"/>
    </row>
    <row r="15102" spans="1:3">
      <c r="A15102" s="21">
        <v>315</v>
      </c>
      <c r="B15102" s="24">
        <f>IF('Calc1'!B5847=0,0,(1-'Calc2'!B326/'Calc1'!B5847)*('Calc2'!B3356+IF('935'!P321=0,0,('Calc2'!B930*'935'!P321*('11'!D$17-'935'!X321)/('11'!B$17-'935'!W321)))))</f>
        <v>0</v>
      </c>
      <c r="C15102" s="10"/>
    </row>
    <row r="15103" spans="1:3">
      <c r="A15103" s="21">
        <v>316</v>
      </c>
      <c r="B15103" s="24">
        <f>IF('Calc1'!B5848=0,0,(1-'Calc2'!B327/'Calc1'!B5848)*('Calc2'!B3357+IF('935'!P322=0,0,('Calc2'!B931*'935'!P322*('11'!D$17-'935'!X322)/('11'!B$17-'935'!W322)))))</f>
        <v>0</v>
      </c>
      <c r="C15103" s="10"/>
    </row>
    <row r="15104" spans="1:3">
      <c r="A15104" s="21">
        <v>317</v>
      </c>
      <c r="B15104" s="24">
        <f>IF('Calc1'!B5849=0,0,(1-'Calc2'!B328/'Calc1'!B5849)*('Calc2'!B3358+IF('935'!P323=0,0,('Calc2'!B932*'935'!P323*('11'!D$17-'935'!X323)/('11'!B$17-'935'!W323)))))</f>
        <v>0</v>
      </c>
      <c r="C15104" s="10"/>
    </row>
    <row r="15105" spans="1:3">
      <c r="A15105" s="21">
        <v>318</v>
      </c>
      <c r="B15105" s="24">
        <f>IF('Calc1'!B5850=0,0,(1-'Calc2'!B329/'Calc1'!B5850)*('Calc2'!B3359+IF('935'!P324=0,0,('Calc2'!B933*'935'!P324*('11'!D$17-'935'!X324)/('11'!B$17-'935'!W324)))))</f>
        <v>0</v>
      </c>
      <c r="C15105" s="10"/>
    </row>
    <row r="15106" spans="1:3">
      <c r="A15106" s="21">
        <v>319</v>
      </c>
      <c r="B15106" s="24">
        <f>IF('Calc1'!B5851=0,0,(1-'Calc2'!B330/'Calc1'!B5851)*('Calc2'!B3360+IF('935'!P325=0,0,('Calc2'!B934*'935'!P325*('11'!D$17-'935'!X325)/('11'!B$17-'935'!W325)))))</f>
        <v>0</v>
      </c>
      <c r="C15106" s="10"/>
    </row>
    <row r="15107" spans="1:3">
      <c r="A15107" s="21">
        <v>320</v>
      </c>
      <c r="B15107" s="24">
        <f>IF('Calc1'!B5852=0,0,(1-'Calc2'!B331/'Calc1'!B5852)*('Calc2'!B3361+IF('935'!P326=0,0,('Calc2'!B935*'935'!P326*('11'!D$17-'935'!X326)/('11'!B$17-'935'!W326)))))</f>
        <v>0</v>
      </c>
      <c r="C15107" s="10"/>
    </row>
    <row r="15108" spans="1:3">
      <c r="A15108" s="21">
        <v>321</v>
      </c>
      <c r="B15108" s="24">
        <f>IF('Calc1'!B5853=0,0,(1-'Calc2'!B332/'Calc1'!B5853)*('Calc2'!B3362+IF('935'!P327=0,0,('Calc2'!B936*'935'!P327*('11'!D$17-'935'!X327)/('11'!B$17-'935'!W327)))))</f>
        <v>0</v>
      </c>
      <c r="C15108" s="10"/>
    </row>
    <row r="15109" spans="1:3">
      <c r="A15109" s="21">
        <v>322</v>
      </c>
      <c r="B15109" s="24">
        <f>IF('Calc1'!B5854=0,0,(1-'Calc2'!B333/'Calc1'!B5854)*('Calc2'!B3363+IF('935'!P328=0,0,('Calc2'!B937*'935'!P328*('11'!D$17-'935'!X328)/('11'!B$17-'935'!W328)))))</f>
        <v>0</v>
      </c>
      <c r="C15109" s="10"/>
    </row>
    <row r="15110" spans="1:3">
      <c r="A15110" s="21">
        <v>323</v>
      </c>
      <c r="B15110" s="24">
        <f>IF('Calc1'!B5855=0,0,(1-'Calc2'!B334/'Calc1'!B5855)*('Calc2'!B3364+IF('935'!P329=0,0,('Calc2'!B938*'935'!P329*('11'!D$17-'935'!X329)/('11'!B$17-'935'!W329)))))</f>
        <v>0</v>
      </c>
      <c r="C15110" s="10"/>
    </row>
    <row r="15111" spans="1:3">
      <c r="A15111" s="21">
        <v>324</v>
      </c>
      <c r="B15111" s="24">
        <f>IF('Calc1'!B5856=0,0,(1-'Calc2'!B335/'Calc1'!B5856)*('Calc2'!B3365+IF('935'!P330=0,0,('Calc2'!B939*'935'!P330*('11'!D$17-'935'!X330)/('11'!B$17-'935'!W330)))))</f>
        <v>0</v>
      </c>
      <c r="C15111" s="10"/>
    </row>
    <row r="15112" spans="1:3">
      <c r="A15112" s="21">
        <v>325</v>
      </c>
      <c r="B15112" s="24">
        <f>IF('Calc1'!B5857=0,0,(1-'Calc2'!B336/'Calc1'!B5857)*('Calc2'!B3366+IF('935'!P331=0,0,('Calc2'!B940*'935'!P331*('11'!D$17-'935'!X331)/('11'!B$17-'935'!W331)))))</f>
        <v>0</v>
      </c>
      <c r="C15112" s="10"/>
    </row>
    <row r="15113" spans="1:3">
      <c r="A15113" s="21">
        <v>326</v>
      </c>
      <c r="B15113" s="24">
        <f>IF('Calc1'!B5858=0,0,(1-'Calc2'!B337/'Calc1'!B5858)*('Calc2'!B3367+IF('935'!P332=0,0,('Calc2'!B941*'935'!P332*('11'!D$17-'935'!X332)/('11'!B$17-'935'!W332)))))</f>
        <v>0</v>
      </c>
      <c r="C15113" s="10"/>
    </row>
    <row r="15114" spans="1:3">
      <c r="A15114" s="21">
        <v>327</v>
      </c>
      <c r="B15114" s="24">
        <f>IF('Calc1'!B5859=0,0,(1-'Calc2'!B338/'Calc1'!B5859)*('Calc2'!B3368+IF('935'!P333=0,0,('Calc2'!B942*'935'!P333*('11'!D$17-'935'!X333)/('11'!B$17-'935'!W333)))))</f>
        <v>0</v>
      </c>
      <c r="C15114" s="10"/>
    </row>
    <row r="15115" spans="1:3">
      <c r="A15115" s="21">
        <v>328</v>
      </c>
      <c r="B15115" s="24">
        <f>IF('Calc1'!B5860=0,0,(1-'Calc2'!B339/'Calc1'!B5860)*('Calc2'!B3369+IF('935'!P334=0,0,('Calc2'!B943*'935'!P334*('11'!D$17-'935'!X334)/('11'!B$17-'935'!W334)))))</f>
        <v>0</v>
      </c>
      <c r="C15115" s="10"/>
    </row>
    <row r="15116" spans="1:3">
      <c r="A15116" s="21">
        <v>329</v>
      </c>
      <c r="B15116" s="24">
        <f>IF('Calc1'!B5861=0,0,(1-'Calc2'!B340/'Calc1'!B5861)*('Calc2'!B3370+IF('935'!P335=0,0,('Calc2'!B944*'935'!P335*('11'!D$17-'935'!X335)/('11'!B$17-'935'!W335)))))</f>
        <v>0</v>
      </c>
      <c r="C15116" s="10"/>
    </row>
    <row r="15117" spans="1:3">
      <c r="A15117" s="21">
        <v>330</v>
      </c>
      <c r="B15117" s="24">
        <f>IF('Calc1'!B5862=0,0,(1-'Calc2'!B341/'Calc1'!B5862)*('Calc2'!B3371+IF('935'!P336=0,0,('Calc2'!B945*'935'!P336*('11'!D$17-'935'!X336)/('11'!B$17-'935'!W336)))))</f>
        <v>0</v>
      </c>
      <c r="C15117" s="10"/>
    </row>
    <row r="15118" spans="1:3">
      <c r="A15118" s="21">
        <v>331</v>
      </c>
      <c r="B15118" s="24">
        <f>IF('Calc1'!B5863=0,0,(1-'Calc2'!B342/'Calc1'!B5863)*('Calc2'!B3372+IF('935'!P337=0,0,('Calc2'!B946*'935'!P337*('11'!D$17-'935'!X337)/('11'!B$17-'935'!W337)))))</f>
        <v>0</v>
      </c>
      <c r="C15118" s="10"/>
    </row>
    <row r="15119" spans="1:3">
      <c r="A15119" s="21">
        <v>332</v>
      </c>
      <c r="B15119" s="24">
        <f>IF('Calc1'!B5864=0,0,(1-'Calc2'!B343/'Calc1'!B5864)*('Calc2'!B3373+IF('935'!P338=0,0,('Calc2'!B947*'935'!P338*('11'!D$17-'935'!X338)/('11'!B$17-'935'!W338)))))</f>
        <v>0</v>
      </c>
      <c r="C15119" s="10"/>
    </row>
    <row r="15120" spans="1:3">
      <c r="A15120" s="21">
        <v>333</v>
      </c>
      <c r="B15120" s="24">
        <f>IF('Calc1'!B5865=0,0,(1-'Calc2'!B344/'Calc1'!B5865)*('Calc2'!B3374+IF('935'!P339=0,0,('Calc2'!B948*'935'!P339*('11'!D$17-'935'!X339)/('11'!B$17-'935'!W339)))))</f>
        <v>0</v>
      </c>
      <c r="C15120" s="10"/>
    </row>
    <row r="15121" spans="1:3">
      <c r="A15121" s="21">
        <v>334</v>
      </c>
      <c r="B15121" s="24">
        <f>IF('Calc1'!B5866=0,0,(1-'Calc2'!B345/'Calc1'!B5866)*('Calc2'!B3375+IF('935'!P340=0,0,('Calc2'!B949*'935'!P340*('11'!D$17-'935'!X340)/('11'!B$17-'935'!W340)))))</f>
        <v>0</v>
      </c>
      <c r="C15121" s="10"/>
    </row>
    <row r="15122" spans="1:3">
      <c r="A15122" s="21">
        <v>335</v>
      </c>
      <c r="B15122" s="24">
        <f>IF('Calc1'!B5867=0,0,(1-'Calc2'!B346/'Calc1'!B5867)*('Calc2'!B3376+IF('935'!P341=0,0,('Calc2'!B950*'935'!P341*('11'!D$17-'935'!X341)/('11'!B$17-'935'!W341)))))</f>
        <v>0</v>
      </c>
      <c r="C15122" s="10"/>
    </row>
    <row r="15123" spans="1:3">
      <c r="A15123" s="21">
        <v>336</v>
      </c>
      <c r="B15123" s="24">
        <f>IF('Calc1'!B5868=0,0,(1-'Calc2'!B347/'Calc1'!B5868)*('Calc2'!B3377+IF('935'!P342=0,0,('Calc2'!B951*'935'!P342*('11'!D$17-'935'!X342)/('11'!B$17-'935'!W342)))))</f>
        <v>0</v>
      </c>
      <c r="C15123" s="10"/>
    </row>
    <row r="15124" spans="1:3">
      <c r="A15124" s="21">
        <v>337</v>
      </c>
      <c r="B15124" s="24">
        <f>IF('Calc1'!B5869=0,0,(1-'Calc2'!B348/'Calc1'!B5869)*('Calc2'!B3378+IF('935'!P343=0,0,('Calc2'!B952*'935'!P343*('11'!D$17-'935'!X343)/('11'!B$17-'935'!W343)))))</f>
        <v>0</v>
      </c>
      <c r="C15124" s="10"/>
    </row>
    <row r="15125" spans="1:3">
      <c r="A15125" s="21">
        <v>338</v>
      </c>
      <c r="B15125" s="24">
        <f>IF('Calc1'!B5870=0,0,(1-'Calc2'!B349/'Calc1'!B5870)*('Calc2'!B3379+IF('935'!P344=0,0,('Calc2'!B953*'935'!P344*('11'!D$17-'935'!X344)/('11'!B$17-'935'!W344)))))</f>
        <v>0</v>
      </c>
      <c r="C15125" s="10"/>
    </row>
    <row r="15126" spans="1:3">
      <c r="A15126" s="21">
        <v>339</v>
      </c>
      <c r="B15126" s="24">
        <f>IF('Calc1'!B5871=0,0,(1-'Calc2'!B350/'Calc1'!B5871)*('Calc2'!B3380+IF('935'!P345=0,0,('Calc2'!B954*'935'!P345*('11'!D$17-'935'!X345)/('11'!B$17-'935'!W345)))))</f>
        <v>0</v>
      </c>
      <c r="C15126" s="10"/>
    </row>
    <row r="15127" spans="1:3">
      <c r="A15127" s="21">
        <v>340</v>
      </c>
      <c r="B15127" s="24">
        <f>IF('Calc1'!B5872=0,0,(1-'Calc2'!B351/'Calc1'!B5872)*('Calc2'!B3381+IF('935'!P346=0,0,('Calc2'!B955*'935'!P346*('11'!D$17-'935'!X346)/('11'!B$17-'935'!W346)))))</f>
        <v>0</v>
      </c>
      <c r="C15127" s="10"/>
    </row>
    <row r="15128" spans="1:3">
      <c r="A15128" s="21">
        <v>341</v>
      </c>
      <c r="B15128" s="24">
        <f>IF('Calc1'!B5873=0,0,(1-'Calc2'!B352/'Calc1'!B5873)*('Calc2'!B3382+IF('935'!P347=0,0,('Calc2'!B956*'935'!P347*('11'!D$17-'935'!X347)/('11'!B$17-'935'!W347)))))</f>
        <v>0</v>
      </c>
      <c r="C15128" s="10"/>
    </row>
    <row r="15129" spans="1:3">
      <c r="A15129" s="21">
        <v>342</v>
      </c>
      <c r="B15129" s="24">
        <f>IF('Calc1'!B5874=0,0,(1-'Calc2'!B353/'Calc1'!B5874)*('Calc2'!B3383+IF('935'!P348=0,0,('Calc2'!B957*'935'!P348*('11'!D$17-'935'!X348)/('11'!B$17-'935'!W348)))))</f>
        <v>0</v>
      </c>
      <c r="C15129" s="10"/>
    </row>
    <row r="15130" spans="1:3">
      <c r="A15130" s="21">
        <v>343</v>
      </c>
      <c r="B15130" s="24">
        <f>IF('Calc1'!B5875=0,0,(1-'Calc2'!B354/'Calc1'!B5875)*('Calc2'!B3384+IF('935'!P349=0,0,('Calc2'!B958*'935'!P349*('11'!D$17-'935'!X349)/('11'!B$17-'935'!W349)))))</f>
        <v>0</v>
      </c>
      <c r="C15130" s="10"/>
    </row>
    <row r="15131" spans="1:3">
      <c r="A15131" s="21">
        <v>344</v>
      </c>
      <c r="B15131" s="24">
        <f>IF('Calc1'!B5876=0,0,(1-'Calc2'!B355/'Calc1'!B5876)*('Calc2'!B3385+IF('935'!P350=0,0,('Calc2'!B959*'935'!P350*('11'!D$17-'935'!X350)/('11'!B$17-'935'!W350)))))</f>
        <v>0</v>
      </c>
      <c r="C15131" s="10"/>
    </row>
    <row r="15132" spans="1:3">
      <c r="A15132" s="21">
        <v>345</v>
      </c>
      <c r="B15132" s="24">
        <f>IF('Calc1'!B5877=0,0,(1-'Calc2'!B356/'Calc1'!B5877)*('Calc2'!B3386+IF('935'!P351=0,0,('Calc2'!B960*'935'!P351*('11'!D$17-'935'!X351)/('11'!B$17-'935'!W351)))))</f>
        <v>0</v>
      </c>
      <c r="C15132" s="10"/>
    </row>
    <row r="15133" spans="1:3">
      <c r="A15133" s="21">
        <v>346</v>
      </c>
      <c r="B15133" s="24">
        <f>IF('Calc1'!B5878=0,0,(1-'Calc2'!B357/'Calc1'!B5878)*('Calc2'!B3387+IF('935'!P352=0,0,('Calc2'!B961*'935'!P352*('11'!D$17-'935'!X352)/('11'!B$17-'935'!W352)))))</f>
        <v>0</v>
      </c>
      <c r="C15133" s="10"/>
    </row>
    <row r="15134" spans="1:3">
      <c r="A15134" s="21">
        <v>347</v>
      </c>
      <c r="B15134" s="24">
        <f>IF('Calc1'!B5879=0,0,(1-'Calc2'!B358/'Calc1'!B5879)*('Calc2'!B3388+IF('935'!P353=0,0,('Calc2'!B962*'935'!P353*('11'!D$17-'935'!X353)/('11'!B$17-'935'!W353)))))</f>
        <v>0</v>
      </c>
      <c r="C15134" s="10"/>
    </row>
    <row r="15135" spans="1:3">
      <c r="A15135" s="21">
        <v>348</v>
      </c>
      <c r="B15135" s="24">
        <f>IF('Calc1'!B5880=0,0,(1-'Calc2'!B359/'Calc1'!B5880)*('Calc2'!B3389+IF('935'!P354=0,0,('Calc2'!B963*'935'!P354*('11'!D$17-'935'!X354)/('11'!B$17-'935'!W354)))))</f>
        <v>0</v>
      </c>
      <c r="C15135" s="10"/>
    </row>
    <row r="15136" spans="1:3">
      <c r="A15136" s="21">
        <v>349</v>
      </c>
      <c r="B15136" s="24">
        <f>IF('Calc1'!B5881=0,0,(1-'Calc2'!B360/'Calc1'!B5881)*('Calc2'!B3390+IF('935'!P355=0,0,('Calc2'!B964*'935'!P355*('11'!D$17-'935'!X355)/('11'!B$17-'935'!W355)))))</f>
        <v>0</v>
      </c>
      <c r="C15136" s="10"/>
    </row>
    <row r="15137" spans="1:3">
      <c r="A15137" s="21">
        <v>350</v>
      </c>
      <c r="B15137" s="24">
        <f>IF('Calc1'!B5882=0,0,(1-'Calc2'!B361/'Calc1'!B5882)*('Calc2'!B3391+IF('935'!P356=0,0,('Calc2'!B965*'935'!P356*('11'!D$17-'935'!X356)/('11'!B$17-'935'!W356)))))</f>
        <v>0</v>
      </c>
      <c r="C15137" s="10"/>
    </row>
    <row r="15138" spans="1:3">
      <c r="A15138" s="21">
        <v>351</v>
      </c>
      <c r="B15138" s="24">
        <f>IF('Calc1'!B5883=0,0,(1-'Calc2'!B362/'Calc1'!B5883)*('Calc2'!B3392+IF('935'!P357=0,0,('Calc2'!B966*'935'!P357*('11'!D$17-'935'!X357)/('11'!B$17-'935'!W357)))))</f>
        <v>0</v>
      </c>
      <c r="C15138" s="10"/>
    </row>
    <row r="15139" spans="1:3">
      <c r="A15139" s="21">
        <v>352</v>
      </c>
      <c r="B15139" s="24">
        <f>IF('Calc1'!B5884=0,0,(1-'Calc2'!B363/'Calc1'!B5884)*('Calc2'!B3393+IF('935'!P358=0,0,('Calc2'!B967*'935'!P358*('11'!D$17-'935'!X358)/('11'!B$17-'935'!W358)))))</f>
        <v>0</v>
      </c>
      <c r="C15139" s="10"/>
    </row>
    <row r="15140" spans="1:3">
      <c r="A15140" s="21">
        <v>353</v>
      </c>
      <c r="B15140" s="24">
        <f>IF('Calc1'!B5885=0,0,(1-'Calc2'!B364/'Calc1'!B5885)*('Calc2'!B3394+IF('935'!P359=0,0,('Calc2'!B968*'935'!P359*('11'!D$17-'935'!X359)/('11'!B$17-'935'!W359)))))</f>
        <v>0</v>
      </c>
      <c r="C15140" s="10"/>
    </row>
    <row r="15141" spans="1:3">
      <c r="A15141" s="21">
        <v>354</v>
      </c>
      <c r="B15141" s="24">
        <f>IF('Calc1'!B5886=0,0,(1-'Calc2'!B365/'Calc1'!B5886)*('Calc2'!B3395+IF('935'!P360=0,0,('Calc2'!B969*'935'!P360*('11'!D$17-'935'!X360)/('11'!B$17-'935'!W360)))))</f>
        <v>0</v>
      </c>
      <c r="C15141" s="10"/>
    </row>
    <row r="15142" spans="1:3">
      <c r="A15142" s="21">
        <v>355</v>
      </c>
      <c r="B15142" s="24">
        <f>IF('Calc1'!B5887=0,0,(1-'Calc2'!B366/'Calc1'!B5887)*('Calc2'!B3396+IF('935'!P361=0,0,('Calc2'!B970*'935'!P361*('11'!D$17-'935'!X361)/('11'!B$17-'935'!W361)))))</f>
        <v>0</v>
      </c>
      <c r="C15142" s="10"/>
    </row>
    <row r="15143" spans="1:3">
      <c r="A15143" s="21">
        <v>356</v>
      </c>
      <c r="B15143" s="24">
        <f>IF('Calc1'!B5888=0,0,(1-'Calc2'!B367/'Calc1'!B5888)*('Calc2'!B3397+IF('935'!P362=0,0,('Calc2'!B971*'935'!P362*('11'!D$17-'935'!X362)/('11'!B$17-'935'!W362)))))</f>
        <v>0</v>
      </c>
      <c r="C15143" s="10"/>
    </row>
    <row r="15144" spans="1:3">
      <c r="A15144" s="21">
        <v>357</v>
      </c>
      <c r="B15144" s="24">
        <f>IF('Calc1'!B5889=0,0,(1-'Calc2'!B368/'Calc1'!B5889)*('Calc2'!B3398+IF('935'!P363=0,0,('Calc2'!B972*'935'!P363*('11'!D$17-'935'!X363)/('11'!B$17-'935'!W363)))))</f>
        <v>0</v>
      </c>
      <c r="C15144" s="10"/>
    </row>
    <row r="15145" spans="1:3">
      <c r="A15145" s="21">
        <v>358</v>
      </c>
      <c r="B15145" s="24">
        <f>IF('Calc1'!B5890=0,0,(1-'Calc2'!B369/'Calc1'!B5890)*('Calc2'!B3399+IF('935'!P364=0,0,('Calc2'!B973*'935'!P364*('11'!D$17-'935'!X364)/('11'!B$17-'935'!W364)))))</f>
        <v>0</v>
      </c>
      <c r="C15145" s="10"/>
    </row>
    <row r="15146" spans="1:3">
      <c r="A15146" s="21">
        <v>359</v>
      </c>
      <c r="B15146" s="24">
        <f>IF('Calc1'!B5891=0,0,(1-'Calc2'!B370/'Calc1'!B5891)*('Calc2'!B3400+IF('935'!P365=0,0,('Calc2'!B974*'935'!P365*('11'!D$17-'935'!X365)/('11'!B$17-'935'!W365)))))</f>
        <v>0</v>
      </c>
      <c r="C15146" s="10"/>
    </row>
    <row r="15147" spans="1:3">
      <c r="A15147" s="21">
        <v>360</v>
      </c>
      <c r="B15147" s="24">
        <f>IF('Calc1'!B5892=0,0,(1-'Calc2'!B371/'Calc1'!B5892)*('Calc2'!B3401+IF('935'!P366=0,0,('Calc2'!B975*'935'!P366*('11'!D$17-'935'!X366)/('11'!B$17-'935'!W366)))))</f>
        <v>0</v>
      </c>
      <c r="C15147" s="10"/>
    </row>
    <row r="15148" spans="1:3">
      <c r="A15148" s="21">
        <v>361</v>
      </c>
      <c r="B15148" s="24">
        <f>IF('Calc1'!B5893=0,0,(1-'Calc2'!B372/'Calc1'!B5893)*('Calc2'!B3402+IF('935'!P367=0,0,('Calc2'!B976*'935'!P367*('11'!D$17-'935'!X367)/('11'!B$17-'935'!W367)))))</f>
        <v>0</v>
      </c>
      <c r="C15148" s="10"/>
    </row>
    <row r="15149" spans="1:3">
      <c r="A15149" s="21">
        <v>362</v>
      </c>
      <c r="B15149" s="24">
        <f>IF('Calc1'!B5894=0,0,(1-'Calc2'!B373/'Calc1'!B5894)*('Calc2'!B3403+IF('935'!P368=0,0,('Calc2'!B977*'935'!P368*('11'!D$17-'935'!X368)/('11'!B$17-'935'!W368)))))</f>
        <v>0</v>
      </c>
      <c r="C15149" s="10"/>
    </row>
    <row r="15150" spans="1:3">
      <c r="A15150" s="21">
        <v>363</v>
      </c>
      <c r="B15150" s="24">
        <f>IF('Calc1'!B5895=0,0,(1-'Calc2'!B374/'Calc1'!B5895)*('Calc2'!B3404+IF('935'!P369=0,0,('Calc2'!B978*'935'!P369*('11'!D$17-'935'!X369)/('11'!B$17-'935'!W369)))))</f>
        <v>0</v>
      </c>
      <c r="C15150" s="10"/>
    </row>
    <row r="15151" spans="1:3">
      <c r="A15151" s="21">
        <v>364</v>
      </c>
      <c r="B15151" s="24">
        <f>IF('Calc1'!B5896=0,0,(1-'Calc2'!B375/'Calc1'!B5896)*('Calc2'!B3405+IF('935'!P370=0,0,('Calc2'!B979*'935'!P370*('11'!D$17-'935'!X370)/('11'!B$17-'935'!W370)))))</f>
        <v>0</v>
      </c>
      <c r="C15151" s="10"/>
    </row>
    <row r="15152" spans="1:3">
      <c r="A15152" s="21">
        <v>365</v>
      </c>
      <c r="B15152" s="24">
        <f>IF('Calc1'!B5897=0,0,(1-'Calc2'!B376/'Calc1'!B5897)*('Calc2'!B3406+IF('935'!P371=0,0,('Calc2'!B980*'935'!P371*('11'!D$17-'935'!X371)/('11'!B$17-'935'!W371)))))</f>
        <v>0</v>
      </c>
      <c r="C15152" s="10"/>
    </row>
    <row r="15153" spans="1:3">
      <c r="A15153" s="21">
        <v>366</v>
      </c>
      <c r="B15153" s="24">
        <f>IF('Calc1'!B5898=0,0,(1-'Calc2'!B377/'Calc1'!B5898)*('Calc2'!B3407+IF('935'!P372=0,0,('Calc2'!B981*'935'!P372*('11'!D$17-'935'!X372)/('11'!B$17-'935'!W372)))))</f>
        <v>0</v>
      </c>
      <c r="C15153" s="10"/>
    </row>
    <row r="15154" spans="1:3">
      <c r="A15154" s="21">
        <v>367</v>
      </c>
      <c r="B15154" s="24">
        <f>IF('Calc1'!B5899=0,0,(1-'Calc2'!B378/'Calc1'!B5899)*('Calc2'!B3408+IF('935'!P373=0,0,('Calc2'!B982*'935'!P373*('11'!D$17-'935'!X373)/('11'!B$17-'935'!W373)))))</f>
        <v>0</v>
      </c>
      <c r="C15154" s="10"/>
    </row>
    <row r="15155" spans="1:3">
      <c r="A15155" s="21">
        <v>368</v>
      </c>
      <c r="B15155" s="24">
        <f>IF('Calc1'!B5900=0,0,(1-'Calc2'!B379/'Calc1'!B5900)*('Calc2'!B3409+IF('935'!P374=0,0,('Calc2'!B983*'935'!P374*('11'!D$17-'935'!X374)/('11'!B$17-'935'!W374)))))</f>
        <v>0</v>
      </c>
      <c r="C15155" s="10"/>
    </row>
    <row r="15156" spans="1:3">
      <c r="A15156" s="21">
        <v>369</v>
      </c>
      <c r="B15156" s="24">
        <f>IF('Calc1'!B5901=0,0,(1-'Calc2'!B380/'Calc1'!B5901)*('Calc2'!B3410+IF('935'!P375=0,0,('Calc2'!B984*'935'!P375*('11'!D$17-'935'!X375)/('11'!B$17-'935'!W375)))))</f>
        <v>0</v>
      </c>
      <c r="C15156" s="10"/>
    </row>
    <row r="15157" spans="1:3">
      <c r="A15157" s="21">
        <v>370</v>
      </c>
      <c r="B15157" s="24">
        <f>IF('Calc1'!B5902=0,0,(1-'Calc2'!B381/'Calc1'!B5902)*('Calc2'!B3411+IF('935'!P376=0,0,('Calc2'!B985*'935'!P376*('11'!D$17-'935'!X376)/('11'!B$17-'935'!W376)))))</f>
        <v>0</v>
      </c>
      <c r="C15157" s="10"/>
    </row>
    <row r="15158" spans="1:3">
      <c r="A15158" s="21">
        <v>371</v>
      </c>
      <c r="B15158" s="24">
        <f>IF('Calc1'!B5903=0,0,(1-'Calc2'!B382/'Calc1'!B5903)*('Calc2'!B3412+IF('935'!P377=0,0,('Calc2'!B986*'935'!P377*('11'!D$17-'935'!X377)/('11'!B$17-'935'!W377)))))</f>
        <v>0</v>
      </c>
      <c r="C15158" s="10"/>
    </row>
    <row r="15159" spans="1:3">
      <c r="A15159" s="21">
        <v>372</v>
      </c>
      <c r="B15159" s="24">
        <f>IF('Calc1'!B5904=0,0,(1-'Calc2'!B383/'Calc1'!B5904)*('Calc2'!B3413+IF('935'!P378=0,0,('Calc2'!B987*'935'!P378*('11'!D$17-'935'!X378)/('11'!B$17-'935'!W378)))))</f>
        <v>0</v>
      </c>
      <c r="C15159" s="10"/>
    </row>
    <row r="15160" spans="1:3">
      <c r="A15160" s="21">
        <v>373</v>
      </c>
      <c r="B15160" s="24">
        <f>IF('Calc1'!B5905=0,0,(1-'Calc2'!B384/'Calc1'!B5905)*('Calc2'!B3414+IF('935'!P379=0,0,('Calc2'!B988*'935'!P379*('11'!D$17-'935'!X379)/('11'!B$17-'935'!W379)))))</f>
        <v>0</v>
      </c>
      <c r="C15160" s="10"/>
    </row>
    <row r="15161" spans="1:3">
      <c r="A15161" s="21">
        <v>374</v>
      </c>
      <c r="B15161" s="24">
        <f>IF('Calc1'!B5906=0,0,(1-'Calc2'!B385/'Calc1'!B5906)*('Calc2'!B3415+IF('935'!P380=0,0,('Calc2'!B989*'935'!P380*('11'!D$17-'935'!X380)/('11'!B$17-'935'!W380)))))</f>
        <v>0</v>
      </c>
      <c r="C15161" s="10"/>
    </row>
    <row r="15162" spans="1:3">
      <c r="A15162" s="21">
        <v>375</v>
      </c>
      <c r="B15162" s="24">
        <f>IF('Calc1'!B5907=0,0,(1-'Calc2'!B386/'Calc1'!B5907)*('Calc2'!B3416+IF('935'!P381=0,0,('Calc2'!B990*'935'!P381*('11'!D$17-'935'!X381)/('11'!B$17-'935'!W381)))))</f>
        <v>0</v>
      </c>
      <c r="C15162" s="10"/>
    </row>
    <row r="15163" spans="1:3">
      <c r="A15163" s="21">
        <v>376</v>
      </c>
      <c r="B15163" s="24">
        <f>IF('Calc1'!B5908=0,0,(1-'Calc2'!B387/'Calc1'!B5908)*('Calc2'!B3417+IF('935'!P382=0,0,('Calc2'!B991*'935'!P382*('11'!D$17-'935'!X382)/('11'!B$17-'935'!W382)))))</f>
        <v>0</v>
      </c>
      <c r="C15163" s="10"/>
    </row>
    <row r="15164" spans="1:3">
      <c r="A15164" s="21">
        <v>377</v>
      </c>
      <c r="B15164" s="24">
        <f>IF('Calc1'!B5909=0,0,(1-'Calc2'!B388/'Calc1'!B5909)*('Calc2'!B3418+IF('935'!P383=0,0,('Calc2'!B992*'935'!P383*('11'!D$17-'935'!X383)/('11'!B$17-'935'!W383)))))</f>
        <v>0</v>
      </c>
      <c r="C15164" s="10"/>
    </row>
    <row r="15165" spans="1:3">
      <c r="A15165" s="21">
        <v>378</v>
      </c>
      <c r="B15165" s="24">
        <f>IF('Calc1'!B5910=0,0,(1-'Calc2'!B389/'Calc1'!B5910)*('Calc2'!B3419+IF('935'!P384=0,0,('Calc2'!B993*'935'!P384*('11'!D$17-'935'!X384)/('11'!B$17-'935'!W384)))))</f>
        <v>0</v>
      </c>
      <c r="C15165" s="10"/>
    </row>
    <row r="15166" spans="1:3">
      <c r="A15166" s="21">
        <v>379</v>
      </c>
      <c r="B15166" s="24">
        <f>IF('Calc1'!B5911=0,0,(1-'Calc2'!B390/'Calc1'!B5911)*('Calc2'!B3420+IF('935'!P385=0,0,('Calc2'!B994*'935'!P385*('11'!D$17-'935'!X385)/('11'!B$17-'935'!W385)))))</f>
        <v>0</v>
      </c>
      <c r="C15166" s="10"/>
    </row>
    <row r="15167" spans="1:3">
      <c r="A15167" s="21">
        <v>380</v>
      </c>
      <c r="B15167" s="24">
        <f>IF('Calc1'!B5912=0,0,(1-'Calc2'!B391/'Calc1'!B5912)*('Calc2'!B3421+IF('935'!P386=0,0,('Calc2'!B995*'935'!P386*('11'!D$17-'935'!X386)/('11'!B$17-'935'!W386)))))</f>
        <v>0</v>
      </c>
      <c r="C15167" s="10"/>
    </row>
    <row r="15168" spans="1:3">
      <c r="A15168" s="21">
        <v>381</v>
      </c>
      <c r="B15168" s="24">
        <f>IF('Calc1'!B5913=0,0,(1-'Calc2'!B392/'Calc1'!B5913)*('Calc2'!B3422+IF('935'!P387=0,0,('Calc2'!B996*'935'!P387*('11'!D$17-'935'!X387)/('11'!B$17-'935'!W387)))))</f>
        <v>0</v>
      </c>
      <c r="C15168" s="10"/>
    </row>
    <row r="15169" spans="1:3">
      <c r="A15169" s="21">
        <v>382</v>
      </c>
      <c r="B15169" s="24">
        <f>IF('Calc1'!B5914=0,0,(1-'Calc2'!B393/'Calc1'!B5914)*('Calc2'!B3423+IF('935'!P388=0,0,('Calc2'!B997*'935'!P388*('11'!D$17-'935'!X388)/('11'!B$17-'935'!W388)))))</f>
        <v>0</v>
      </c>
      <c r="C15169" s="10"/>
    </row>
    <row r="15170" spans="1:3">
      <c r="A15170" s="21">
        <v>383</v>
      </c>
      <c r="B15170" s="24">
        <f>IF('Calc1'!B5915=0,0,(1-'Calc2'!B394/'Calc1'!B5915)*('Calc2'!B3424+IF('935'!P389=0,0,('Calc2'!B998*'935'!P389*('11'!D$17-'935'!X389)/('11'!B$17-'935'!W389)))))</f>
        <v>0</v>
      </c>
      <c r="C15170" s="10"/>
    </row>
    <row r="15171" spans="1:3">
      <c r="A15171" s="21">
        <v>384</v>
      </c>
      <c r="B15171" s="24">
        <f>IF('Calc1'!B5916=0,0,(1-'Calc2'!B395/'Calc1'!B5916)*('Calc2'!B3425+IF('935'!P390=0,0,('Calc2'!B999*'935'!P390*('11'!D$17-'935'!X390)/('11'!B$17-'935'!W390)))))</f>
        <v>0</v>
      </c>
      <c r="C15171" s="10"/>
    </row>
    <row r="15172" spans="1:3">
      <c r="A15172" s="21">
        <v>385</v>
      </c>
      <c r="B15172" s="24">
        <f>IF('Calc1'!B5917=0,0,(1-'Calc2'!B396/'Calc1'!B5917)*('Calc2'!B3426+IF('935'!P391=0,0,('Calc2'!B1000*'935'!P391*('11'!D$17-'935'!X391)/('11'!B$17-'935'!W391)))))</f>
        <v>0</v>
      </c>
      <c r="C15172" s="10"/>
    </row>
    <row r="15173" spans="1:3">
      <c r="A15173" s="21">
        <v>386</v>
      </c>
      <c r="B15173" s="24">
        <f>IF('Calc1'!B5918=0,0,(1-'Calc2'!B397/'Calc1'!B5918)*('Calc2'!B3427+IF('935'!P392=0,0,('Calc2'!B1001*'935'!P392*('11'!D$17-'935'!X392)/('11'!B$17-'935'!W392)))))</f>
        <v>0</v>
      </c>
      <c r="C15173" s="10"/>
    </row>
    <row r="15174" spans="1:3">
      <c r="A15174" s="21">
        <v>387</v>
      </c>
      <c r="B15174" s="24">
        <f>IF('Calc1'!B5919=0,0,(1-'Calc2'!B398/'Calc1'!B5919)*('Calc2'!B3428+IF('935'!P393=0,0,('Calc2'!B1002*'935'!P393*('11'!D$17-'935'!X393)/('11'!B$17-'935'!W393)))))</f>
        <v>0</v>
      </c>
      <c r="C15174" s="10"/>
    </row>
    <row r="15175" spans="1:3">
      <c r="A15175" s="21">
        <v>388</v>
      </c>
      <c r="B15175" s="24">
        <f>IF('Calc1'!B5920=0,0,(1-'Calc2'!B399/'Calc1'!B5920)*('Calc2'!B3429+IF('935'!P394=0,0,('Calc2'!B1003*'935'!P394*('11'!D$17-'935'!X394)/('11'!B$17-'935'!W394)))))</f>
        <v>0</v>
      </c>
      <c r="C15175" s="10"/>
    </row>
    <row r="15176" spans="1:3">
      <c r="A15176" s="21">
        <v>389</v>
      </c>
      <c r="B15176" s="24">
        <f>IF('Calc1'!B5921=0,0,(1-'Calc2'!B400/'Calc1'!B5921)*('Calc2'!B3430+IF('935'!P395=0,0,('Calc2'!B1004*'935'!P395*('11'!D$17-'935'!X395)/('11'!B$17-'935'!W395)))))</f>
        <v>0</v>
      </c>
      <c r="C15176" s="10"/>
    </row>
    <row r="15177" spans="1:3">
      <c r="A15177" s="21">
        <v>390</v>
      </c>
      <c r="B15177" s="24">
        <f>IF('Calc1'!B5922=0,0,(1-'Calc2'!B401/'Calc1'!B5922)*('Calc2'!B3431+IF('935'!P396=0,0,('Calc2'!B1005*'935'!P396*('11'!D$17-'935'!X396)/('11'!B$17-'935'!W396)))))</f>
        <v>0</v>
      </c>
      <c r="C15177" s="10"/>
    </row>
    <row r="15178" spans="1:3">
      <c r="A15178" s="21">
        <v>391</v>
      </c>
      <c r="B15178" s="24">
        <f>IF('Calc1'!B5923=0,0,(1-'Calc2'!B402/'Calc1'!B5923)*('Calc2'!B3432+IF('935'!P397=0,0,('Calc2'!B1006*'935'!P397*('11'!D$17-'935'!X397)/('11'!B$17-'935'!W397)))))</f>
        <v>0</v>
      </c>
      <c r="C15178" s="10"/>
    </row>
    <row r="15179" spans="1:3">
      <c r="A15179" s="21">
        <v>392</v>
      </c>
      <c r="B15179" s="24">
        <f>IF('Calc1'!B5924=0,0,(1-'Calc2'!B403/'Calc1'!B5924)*('Calc2'!B3433+IF('935'!P398=0,0,('Calc2'!B1007*'935'!P398*('11'!D$17-'935'!X398)/('11'!B$17-'935'!W398)))))</f>
        <v>0</v>
      </c>
      <c r="C15179" s="10"/>
    </row>
    <row r="15180" spans="1:3">
      <c r="A15180" s="21">
        <v>393</v>
      </c>
      <c r="B15180" s="24">
        <f>IF('Calc1'!B5925=0,0,(1-'Calc2'!B404/'Calc1'!B5925)*('Calc2'!B3434+IF('935'!P399=0,0,('Calc2'!B1008*'935'!P399*('11'!D$17-'935'!X399)/('11'!B$17-'935'!W399)))))</f>
        <v>0</v>
      </c>
      <c r="C15180" s="10"/>
    </row>
    <row r="15181" spans="1:3">
      <c r="A15181" s="21">
        <v>394</v>
      </c>
      <c r="B15181" s="24">
        <f>IF('Calc1'!B5926=0,0,(1-'Calc2'!B405/'Calc1'!B5926)*('Calc2'!B3435+IF('935'!P400=0,0,('Calc2'!B1009*'935'!P400*('11'!D$17-'935'!X400)/('11'!B$17-'935'!W400)))))</f>
        <v>0</v>
      </c>
      <c r="C15181" s="10"/>
    </row>
    <row r="15182" spans="1:3">
      <c r="A15182" s="21">
        <v>395</v>
      </c>
      <c r="B15182" s="24">
        <f>IF('Calc1'!B5927=0,0,(1-'Calc2'!B406/'Calc1'!B5927)*('Calc2'!B3436+IF('935'!P401=0,0,('Calc2'!B1010*'935'!P401*('11'!D$17-'935'!X401)/('11'!B$17-'935'!W401)))))</f>
        <v>0</v>
      </c>
      <c r="C15182" s="10"/>
    </row>
    <row r="15183" spans="1:3">
      <c r="A15183" s="21">
        <v>396</v>
      </c>
      <c r="B15183" s="24">
        <f>IF('Calc1'!B5928=0,0,(1-'Calc2'!B407/'Calc1'!B5928)*('Calc2'!B3437+IF('935'!P402=0,0,('Calc2'!B1011*'935'!P402*('11'!D$17-'935'!X402)/('11'!B$17-'935'!W402)))))</f>
        <v>0</v>
      </c>
      <c r="C15183" s="10"/>
    </row>
    <row r="15184" spans="1:3">
      <c r="A15184" s="21">
        <v>397</v>
      </c>
      <c r="B15184" s="24">
        <f>IF('Calc1'!B5929=0,0,(1-'Calc2'!B408/'Calc1'!B5929)*('Calc2'!B3438+IF('935'!P403=0,0,('Calc2'!B1012*'935'!P403*('11'!D$17-'935'!X403)/('11'!B$17-'935'!W403)))))</f>
        <v>0</v>
      </c>
      <c r="C15184" s="10"/>
    </row>
    <row r="15185" spans="1:3">
      <c r="A15185" s="21">
        <v>398</v>
      </c>
      <c r="B15185" s="24">
        <f>IF('Calc1'!B5930=0,0,(1-'Calc2'!B409/'Calc1'!B5930)*('Calc2'!B3439+IF('935'!P404=0,0,('Calc2'!B1013*'935'!P404*('11'!D$17-'935'!X404)/('11'!B$17-'935'!W404)))))</f>
        <v>0</v>
      </c>
      <c r="C15185" s="10"/>
    </row>
    <row r="15186" spans="1:3">
      <c r="A15186" s="21">
        <v>399</v>
      </c>
      <c r="B15186" s="24">
        <f>IF('Calc1'!B5931=0,0,(1-'Calc2'!B410/'Calc1'!B5931)*('Calc2'!B3440+IF('935'!P405=0,0,('Calc2'!B1014*'935'!P405*('11'!D$17-'935'!X405)/('11'!B$17-'935'!W405)))))</f>
        <v>0</v>
      </c>
      <c r="C15186" s="10"/>
    </row>
    <row r="15187" spans="1:3">
      <c r="A15187" s="21">
        <v>400</v>
      </c>
      <c r="B15187" s="24">
        <f>IF('Calc1'!B5932=0,0,(1-'Calc2'!B411/'Calc1'!B5932)*('Calc2'!B3441+IF('935'!P406=0,0,('Calc2'!B1015*'935'!P406*('11'!D$17-'935'!X406)/('11'!B$17-'935'!W406)))))</f>
        <v>0</v>
      </c>
      <c r="C15187" s="10"/>
    </row>
    <row r="15188" spans="1:3">
      <c r="A15188" s="21">
        <v>401</v>
      </c>
      <c r="B15188" s="24">
        <f>IF('Calc1'!B5933=0,0,(1-'Calc2'!B412/'Calc1'!B5933)*('Calc2'!B3442+IF('935'!P407=0,0,('Calc2'!B1016*'935'!P407*('11'!D$17-'935'!X407)/('11'!B$17-'935'!W407)))))</f>
        <v>0</v>
      </c>
      <c r="C15188" s="10"/>
    </row>
    <row r="15189" spans="1:3">
      <c r="A15189" s="21">
        <v>402</v>
      </c>
      <c r="B15189" s="24">
        <f>IF('Calc1'!B5934=0,0,(1-'Calc2'!B413/'Calc1'!B5934)*('Calc2'!B3443+IF('935'!P408=0,0,('Calc2'!B1017*'935'!P408*('11'!D$17-'935'!X408)/('11'!B$17-'935'!W408)))))</f>
        <v>0</v>
      </c>
      <c r="C15189" s="10"/>
    </row>
    <row r="15190" spans="1:3">
      <c r="A15190" s="21">
        <v>403</v>
      </c>
      <c r="B15190" s="24">
        <f>IF('Calc1'!B5935=0,0,(1-'Calc2'!B414/'Calc1'!B5935)*('Calc2'!B3444+IF('935'!P409=0,0,('Calc2'!B1018*'935'!P409*('11'!D$17-'935'!X409)/('11'!B$17-'935'!W409)))))</f>
        <v>0</v>
      </c>
      <c r="C15190" s="10"/>
    </row>
    <row r="15191" spans="1:3">
      <c r="A15191" s="21">
        <v>404</v>
      </c>
      <c r="B15191" s="24">
        <f>IF('Calc1'!B5936=0,0,(1-'Calc2'!B415/'Calc1'!B5936)*('Calc2'!B3445+IF('935'!P410=0,0,('Calc2'!B1019*'935'!P410*('11'!D$17-'935'!X410)/('11'!B$17-'935'!W410)))))</f>
        <v>0</v>
      </c>
      <c r="C15191" s="10"/>
    </row>
    <row r="15192" spans="1:3">
      <c r="A15192" s="21">
        <v>405</v>
      </c>
      <c r="B15192" s="24">
        <f>IF('Calc1'!B5937=0,0,(1-'Calc2'!B416/'Calc1'!B5937)*('Calc2'!B3446+IF('935'!P411=0,0,('Calc2'!B1020*'935'!P411*('11'!D$17-'935'!X411)/('11'!B$17-'935'!W411)))))</f>
        <v>0</v>
      </c>
      <c r="C15192" s="10"/>
    </row>
    <row r="15193" spans="1:3">
      <c r="A15193" s="21">
        <v>406</v>
      </c>
      <c r="B15193" s="24">
        <f>IF('Calc1'!B5938=0,0,(1-'Calc2'!B417/'Calc1'!B5938)*('Calc2'!B3447+IF('935'!P412=0,0,('Calc2'!B1021*'935'!P412*('11'!D$17-'935'!X412)/('11'!B$17-'935'!W412)))))</f>
        <v>0</v>
      </c>
      <c r="C15193" s="10"/>
    </row>
    <row r="15194" spans="1:3">
      <c r="A15194" s="21">
        <v>407</v>
      </c>
      <c r="B15194" s="24">
        <f>IF('Calc1'!B5939=0,0,(1-'Calc2'!B418/'Calc1'!B5939)*('Calc2'!B3448+IF('935'!P413=0,0,('Calc2'!B1022*'935'!P413*('11'!D$17-'935'!X413)/('11'!B$17-'935'!W413)))))</f>
        <v>0</v>
      </c>
      <c r="C15194" s="10"/>
    </row>
    <row r="15195" spans="1:3">
      <c r="A15195" s="21">
        <v>408</v>
      </c>
      <c r="B15195" s="24">
        <f>IF('Calc1'!B5940=0,0,(1-'Calc2'!B419/'Calc1'!B5940)*('Calc2'!B3449+IF('935'!P414=0,0,('Calc2'!B1023*'935'!P414*('11'!D$17-'935'!X414)/('11'!B$17-'935'!W414)))))</f>
        <v>0</v>
      </c>
      <c r="C15195" s="10"/>
    </row>
    <row r="15196" spans="1:3">
      <c r="A15196" s="21">
        <v>409</v>
      </c>
      <c r="B15196" s="24">
        <f>IF('Calc1'!B5941=0,0,(1-'Calc2'!B420/'Calc1'!B5941)*('Calc2'!B3450+IF('935'!P415=0,0,('Calc2'!B1024*'935'!P415*('11'!D$17-'935'!X415)/('11'!B$17-'935'!W415)))))</f>
        <v>0</v>
      </c>
      <c r="C15196" s="10"/>
    </row>
    <row r="15197" spans="1:3">
      <c r="A15197" s="21">
        <v>410</v>
      </c>
      <c r="B15197" s="24">
        <f>IF('Calc1'!B5942=0,0,(1-'Calc2'!B421/'Calc1'!B5942)*('Calc2'!B3451+IF('935'!P416=0,0,('Calc2'!B1025*'935'!P416*('11'!D$17-'935'!X416)/('11'!B$17-'935'!W416)))))</f>
        <v>0</v>
      </c>
      <c r="C15197" s="10"/>
    </row>
    <row r="15198" spans="1:3">
      <c r="A15198" s="21">
        <v>411</v>
      </c>
      <c r="B15198" s="24">
        <f>IF('Calc1'!B5943=0,0,(1-'Calc2'!B422/'Calc1'!B5943)*('Calc2'!B3452+IF('935'!P417=0,0,('Calc2'!B1026*'935'!P417*('11'!D$17-'935'!X417)/('11'!B$17-'935'!W417)))))</f>
        <v>0</v>
      </c>
      <c r="C15198" s="10"/>
    </row>
    <row r="15199" spans="1:3">
      <c r="A15199" s="21">
        <v>412</v>
      </c>
      <c r="B15199" s="24">
        <f>IF('Calc1'!B5944=0,0,(1-'Calc2'!B423/'Calc1'!B5944)*('Calc2'!B3453+IF('935'!P418=0,0,('Calc2'!B1027*'935'!P418*('11'!D$17-'935'!X418)/('11'!B$17-'935'!W418)))))</f>
        <v>0</v>
      </c>
      <c r="C15199" s="10"/>
    </row>
    <row r="15200" spans="1:3">
      <c r="A15200" s="21">
        <v>413</v>
      </c>
      <c r="B15200" s="24">
        <f>IF('Calc1'!B5945=0,0,(1-'Calc2'!B424/'Calc1'!B5945)*('Calc2'!B3454+IF('935'!P419=0,0,('Calc2'!B1028*'935'!P419*('11'!D$17-'935'!X419)/('11'!B$17-'935'!W419)))))</f>
        <v>0</v>
      </c>
      <c r="C15200" s="10"/>
    </row>
    <row r="15201" spans="1:3">
      <c r="A15201" s="21">
        <v>414</v>
      </c>
      <c r="B15201" s="24">
        <f>IF('Calc1'!B5946=0,0,(1-'Calc2'!B425/'Calc1'!B5946)*('Calc2'!B3455+IF('935'!P420=0,0,('Calc2'!B1029*'935'!P420*('11'!D$17-'935'!X420)/('11'!B$17-'935'!W420)))))</f>
        <v>0</v>
      </c>
      <c r="C15201" s="10"/>
    </row>
    <row r="15202" spans="1:3">
      <c r="A15202" s="21">
        <v>415</v>
      </c>
      <c r="B15202" s="24">
        <f>IF('Calc1'!B5947=0,0,(1-'Calc2'!B426/'Calc1'!B5947)*('Calc2'!B3456+IF('935'!P421=0,0,('Calc2'!B1030*'935'!P421*('11'!D$17-'935'!X421)/('11'!B$17-'935'!W421)))))</f>
        <v>0</v>
      </c>
      <c r="C15202" s="10"/>
    </row>
    <row r="15203" spans="1:3">
      <c r="A15203" s="21">
        <v>416</v>
      </c>
      <c r="B15203" s="24">
        <f>IF('Calc1'!B5948=0,0,(1-'Calc2'!B427/'Calc1'!B5948)*('Calc2'!B3457+IF('935'!P422=0,0,('Calc2'!B1031*'935'!P422*('11'!D$17-'935'!X422)/('11'!B$17-'935'!W422)))))</f>
        <v>0</v>
      </c>
      <c r="C15203" s="10"/>
    </row>
    <row r="15204" spans="1:3">
      <c r="A15204" s="21">
        <v>417</v>
      </c>
      <c r="B15204" s="24">
        <f>IF('Calc1'!B5949=0,0,(1-'Calc2'!B428/'Calc1'!B5949)*('Calc2'!B3458+IF('935'!P423=0,0,('Calc2'!B1032*'935'!P423*('11'!D$17-'935'!X423)/('11'!B$17-'935'!W423)))))</f>
        <v>0</v>
      </c>
      <c r="C15204" s="10"/>
    </row>
    <row r="15205" spans="1:3">
      <c r="A15205" s="21">
        <v>418</v>
      </c>
      <c r="B15205" s="24">
        <f>IF('Calc1'!B5950=0,0,(1-'Calc2'!B429/'Calc1'!B5950)*('Calc2'!B3459+IF('935'!P424=0,0,('Calc2'!B1033*'935'!P424*('11'!D$17-'935'!X424)/('11'!B$17-'935'!W424)))))</f>
        <v>0</v>
      </c>
      <c r="C15205" s="10"/>
    </row>
    <row r="15206" spans="1:3">
      <c r="A15206" s="21">
        <v>419</v>
      </c>
      <c r="B15206" s="24">
        <f>IF('Calc1'!B5951=0,0,(1-'Calc2'!B430/'Calc1'!B5951)*('Calc2'!B3460+IF('935'!P425=0,0,('Calc2'!B1034*'935'!P425*('11'!D$17-'935'!X425)/('11'!B$17-'935'!W425)))))</f>
        <v>0</v>
      </c>
      <c r="C15206" s="10"/>
    </row>
    <row r="15207" spans="1:3">
      <c r="A15207" s="21">
        <v>420</v>
      </c>
      <c r="B15207" s="24">
        <f>IF('Calc1'!B5952=0,0,(1-'Calc2'!B431/'Calc1'!B5952)*('Calc2'!B3461+IF('935'!P426=0,0,('Calc2'!B1035*'935'!P426*('11'!D$17-'935'!X426)/('11'!B$17-'935'!W426)))))</f>
        <v>0</v>
      </c>
      <c r="C15207" s="10"/>
    </row>
    <row r="15208" spans="1:3">
      <c r="A15208" s="21">
        <v>421</v>
      </c>
      <c r="B15208" s="24">
        <f>IF('Calc1'!B5953=0,0,(1-'Calc2'!B432/'Calc1'!B5953)*('Calc2'!B3462+IF('935'!P427=0,0,('Calc2'!B1036*'935'!P427*('11'!D$17-'935'!X427)/('11'!B$17-'935'!W427)))))</f>
        <v>0</v>
      </c>
      <c r="C15208" s="10"/>
    </row>
    <row r="15209" spans="1:3">
      <c r="A15209" s="21">
        <v>422</v>
      </c>
      <c r="B15209" s="24">
        <f>IF('Calc1'!B5954=0,0,(1-'Calc2'!B433/'Calc1'!B5954)*('Calc2'!B3463+IF('935'!P428=0,0,('Calc2'!B1037*'935'!P428*('11'!D$17-'935'!X428)/('11'!B$17-'935'!W428)))))</f>
        <v>0</v>
      </c>
      <c r="C15209" s="10"/>
    </row>
    <row r="15210" spans="1:3">
      <c r="A15210" s="21">
        <v>423</v>
      </c>
      <c r="B15210" s="24">
        <f>IF('Calc1'!B5955=0,0,(1-'Calc2'!B434/'Calc1'!B5955)*('Calc2'!B3464+IF('935'!P429=0,0,('Calc2'!B1038*'935'!P429*('11'!D$17-'935'!X429)/('11'!B$17-'935'!W429)))))</f>
        <v>0</v>
      </c>
      <c r="C15210" s="10"/>
    </row>
    <row r="15211" spans="1:3">
      <c r="A15211" s="21">
        <v>424</v>
      </c>
      <c r="B15211" s="24">
        <f>IF('Calc1'!B5956=0,0,(1-'Calc2'!B435/'Calc1'!B5956)*('Calc2'!B3465+IF('935'!P430=0,0,('Calc2'!B1039*'935'!P430*('11'!D$17-'935'!X430)/('11'!B$17-'935'!W430)))))</f>
        <v>0</v>
      </c>
      <c r="C15211" s="10"/>
    </row>
    <row r="15212" spans="1:3">
      <c r="A15212" s="21">
        <v>425</v>
      </c>
      <c r="B15212" s="24">
        <f>IF('Calc1'!B5957=0,0,(1-'Calc2'!B436/'Calc1'!B5957)*('Calc2'!B3466+IF('935'!P431=0,0,('Calc2'!B1040*'935'!P431*('11'!D$17-'935'!X431)/('11'!B$17-'935'!W431)))))</f>
        <v>0</v>
      </c>
      <c r="C15212" s="10"/>
    </row>
    <row r="15213" spans="1:3">
      <c r="A15213" s="21">
        <v>426</v>
      </c>
      <c r="B15213" s="24">
        <f>IF('Calc1'!B5958=0,0,(1-'Calc2'!B437/'Calc1'!B5958)*('Calc2'!B3467+IF('935'!P432=0,0,('Calc2'!B1041*'935'!P432*('11'!D$17-'935'!X432)/('11'!B$17-'935'!W432)))))</f>
        <v>0</v>
      </c>
      <c r="C15213" s="10"/>
    </row>
    <row r="15214" spans="1:3">
      <c r="A15214" s="21">
        <v>427</v>
      </c>
      <c r="B15214" s="24">
        <f>IF('Calc1'!B5959=0,0,(1-'Calc2'!B438/'Calc1'!B5959)*('Calc2'!B3468+IF('935'!P433=0,0,('Calc2'!B1042*'935'!P433*('11'!D$17-'935'!X433)/('11'!B$17-'935'!W433)))))</f>
        <v>0</v>
      </c>
      <c r="C15214" s="10"/>
    </row>
    <row r="15215" spans="1:3">
      <c r="A15215" s="21">
        <v>428</v>
      </c>
      <c r="B15215" s="24">
        <f>IF('Calc1'!B5960=0,0,(1-'Calc2'!B439/'Calc1'!B5960)*('Calc2'!B3469+IF('935'!P434=0,0,('Calc2'!B1043*'935'!P434*('11'!D$17-'935'!X434)/('11'!B$17-'935'!W434)))))</f>
        <v>0</v>
      </c>
      <c r="C15215" s="10"/>
    </row>
    <row r="15216" spans="1:3">
      <c r="A15216" s="21">
        <v>429</v>
      </c>
      <c r="B15216" s="24">
        <f>IF('Calc1'!B5961=0,0,(1-'Calc2'!B440/'Calc1'!B5961)*('Calc2'!B3470+IF('935'!P435=0,0,('Calc2'!B1044*'935'!P435*('11'!D$17-'935'!X435)/('11'!B$17-'935'!W435)))))</f>
        <v>0</v>
      </c>
      <c r="C15216" s="10"/>
    </row>
    <row r="15217" spans="1:3">
      <c r="A15217" s="21">
        <v>430</v>
      </c>
      <c r="B15217" s="24">
        <f>IF('Calc1'!B5962=0,0,(1-'Calc2'!B441/'Calc1'!B5962)*('Calc2'!B3471+IF('935'!P436=0,0,('Calc2'!B1045*'935'!P436*('11'!D$17-'935'!X436)/('11'!B$17-'935'!W436)))))</f>
        <v>0</v>
      </c>
      <c r="C15217" s="10"/>
    </row>
    <row r="15218" spans="1:3">
      <c r="A15218" s="21">
        <v>431</v>
      </c>
      <c r="B15218" s="24">
        <f>IF('Calc1'!B5963=0,0,(1-'Calc2'!B442/'Calc1'!B5963)*('Calc2'!B3472+IF('935'!P437=0,0,('Calc2'!B1046*'935'!P437*('11'!D$17-'935'!X437)/('11'!B$17-'935'!W437)))))</f>
        <v>0</v>
      </c>
      <c r="C15218" s="10"/>
    </row>
    <row r="15219" spans="1:3">
      <c r="A15219" s="21">
        <v>432</v>
      </c>
      <c r="B15219" s="24">
        <f>IF('Calc1'!B5964=0,0,(1-'Calc2'!B443/'Calc1'!B5964)*('Calc2'!B3473+IF('935'!P438=0,0,('Calc2'!B1047*'935'!P438*('11'!D$17-'935'!X438)/('11'!B$17-'935'!W438)))))</f>
        <v>0</v>
      </c>
      <c r="C15219" s="10"/>
    </row>
    <row r="15220" spans="1:3">
      <c r="A15220" s="21">
        <v>433</v>
      </c>
      <c r="B15220" s="24">
        <f>IF('Calc1'!B5965=0,0,(1-'Calc2'!B444/'Calc1'!B5965)*('Calc2'!B3474+IF('935'!P439=0,0,('Calc2'!B1048*'935'!P439*('11'!D$17-'935'!X439)/('11'!B$17-'935'!W439)))))</f>
        <v>0</v>
      </c>
      <c r="C15220" s="10"/>
    </row>
    <row r="15221" spans="1:3">
      <c r="A15221" s="21">
        <v>434</v>
      </c>
      <c r="B15221" s="24">
        <f>IF('Calc1'!B5966=0,0,(1-'Calc2'!B445/'Calc1'!B5966)*('Calc2'!B3475+IF('935'!P440=0,0,('Calc2'!B1049*'935'!P440*('11'!D$17-'935'!X440)/('11'!B$17-'935'!W440)))))</f>
        <v>0</v>
      </c>
      <c r="C15221" s="10"/>
    </row>
    <row r="15222" spans="1:3">
      <c r="A15222" s="21">
        <v>435</v>
      </c>
      <c r="B15222" s="24">
        <f>IF('Calc1'!B5967=0,0,(1-'Calc2'!B446/'Calc1'!B5967)*('Calc2'!B3476+IF('935'!P441=0,0,('Calc2'!B1050*'935'!P441*('11'!D$17-'935'!X441)/('11'!B$17-'935'!W441)))))</f>
        <v>0</v>
      </c>
      <c r="C15222" s="10"/>
    </row>
    <row r="15223" spans="1:3">
      <c r="A15223" s="21">
        <v>436</v>
      </c>
      <c r="B15223" s="24">
        <f>IF('Calc1'!B5968=0,0,(1-'Calc2'!B447/'Calc1'!B5968)*('Calc2'!B3477+IF('935'!P442=0,0,('Calc2'!B1051*'935'!P442*('11'!D$17-'935'!X442)/('11'!B$17-'935'!W442)))))</f>
        <v>0</v>
      </c>
      <c r="C15223" s="10"/>
    </row>
    <row r="15224" spans="1:3">
      <c r="A15224" s="21">
        <v>437</v>
      </c>
      <c r="B15224" s="24">
        <f>IF('Calc1'!B5969=0,0,(1-'Calc2'!B448/'Calc1'!B5969)*('Calc2'!B3478+IF('935'!P443=0,0,('Calc2'!B1052*'935'!P443*('11'!D$17-'935'!X443)/('11'!B$17-'935'!W443)))))</f>
        <v>0</v>
      </c>
      <c r="C15224" s="10"/>
    </row>
    <row r="15225" spans="1:3">
      <c r="A15225" s="21">
        <v>438</v>
      </c>
      <c r="B15225" s="24">
        <f>IF('Calc1'!B5970=0,0,(1-'Calc2'!B449/'Calc1'!B5970)*('Calc2'!B3479+IF('935'!P444=0,0,('Calc2'!B1053*'935'!P444*('11'!D$17-'935'!X444)/('11'!B$17-'935'!W444)))))</f>
        <v>0</v>
      </c>
      <c r="C15225" s="10"/>
    </row>
    <row r="15226" spans="1:3">
      <c r="A15226" s="21">
        <v>439</v>
      </c>
      <c r="B15226" s="24">
        <f>IF('Calc1'!B5971=0,0,(1-'Calc2'!B450/'Calc1'!B5971)*('Calc2'!B3480+IF('935'!P445=0,0,('Calc2'!B1054*'935'!P445*('11'!D$17-'935'!X445)/('11'!B$17-'935'!W445)))))</f>
        <v>0</v>
      </c>
      <c r="C15226" s="10"/>
    </row>
    <row r="15227" spans="1:3">
      <c r="A15227" s="21">
        <v>440</v>
      </c>
      <c r="B15227" s="24">
        <f>IF('Calc1'!B5972=0,0,(1-'Calc2'!B451/'Calc1'!B5972)*('Calc2'!B3481+IF('935'!P446=0,0,('Calc2'!B1055*'935'!P446*('11'!D$17-'935'!X446)/('11'!B$17-'935'!W446)))))</f>
        <v>0</v>
      </c>
      <c r="C15227" s="10"/>
    </row>
    <row r="15228" spans="1:3">
      <c r="A15228" s="21">
        <v>441</v>
      </c>
      <c r="B15228" s="24">
        <f>IF('Calc1'!B5973=0,0,(1-'Calc2'!B452/'Calc1'!B5973)*('Calc2'!B3482+IF('935'!P447=0,0,('Calc2'!B1056*'935'!P447*('11'!D$17-'935'!X447)/('11'!B$17-'935'!W447)))))</f>
        <v>0</v>
      </c>
      <c r="C15228" s="10"/>
    </row>
    <row r="15229" spans="1:3">
      <c r="A15229" s="21">
        <v>442</v>
      </c>
      <c r="B15229" s="24">
        <f>IF('Calc1'!B5974=0,0,(1-'Calc2'!B453/'Calc1'!B5974)*('Calc2'!B3483+IF('935'!P448=0,0,('Calc2'!B1057*'935'!P448*('11'!D$17-'935'!X448)/('11'!B$17-'935'!W448)))))</f>
        <v>0</v>
      </c>
      <c r="C15229" s="10"/>
    </row>
    <row r="15230" spans="1:3">
      <c r="A15230" s="21">
        <v>443</v>
      </c>
      <c r="B15230" s="24">
        <f>IF('Calc1'!B5975=0,0,(1-'Calc2'!B454/'Calc1'!B5975)*('Calc2'!B3484+IF('935'!P449=0,0,('Calc2'!B1058*'935'!P449*('11'!D$17-'935'!X449)/('11'!B$17-'935'!W449)))))</f>
        <v>0</v>
      </c>
      <c r="C15230" s="10"/>
    </row>
    <row r="15231" spans="1:3">
      <c r="A15231" s="21">
        <v>444</v>
      </c>
      <c r="B15231" s="24">
        <f>IF('Calc1'!B5976=0,0,(1-'Calc2'!B455/'Calc1'!B5976)*('Calc2'!B3485+IF('935'!P450=0,0,('Calc2'!B1059*'935'!P450*('11'!D$17-'935'!X450)/('11'!B$17-'935'!W450)))))</f>
        <v>0</v>
      </c>
      <c r="C15231" s="10"/>
    </row>
    <row r="15232" spans="1:3">
      <c r="A15232" s="21">
        <v>445</v>
      </c>
      <c r="B15232" s="24">
        <f>IF('Calc1'!B5977=0,0,(1-'Calc2'!B456/'Calc1'!B5977)*('Calc2'!B3486+IF('935'!P451=0,0,('Calc2'!B1060*'935'!P451*('11'!D$17-'935'!X451)/('11'!B$17-'935'!W451)))))</f>
        <v>0</v>
      </c>
      <c r="C15232" s="10"/>
    </row>
    <row r="15233" spans="1:3">
      <c r="A15233" s="21">
        <v>446</v>
      </c>
      <c r="B15233" s="24">
        <f>IF('Calc1'!B5978=0,0,(1-'Calc2'!B457/'Calc1'!B5978)*('Calc2'!B3487+IF('935'!P452=0,0,('Calc2'!B1061*'935'!P452*('11'!D$17-'935'!X452)/('11'!B$17-'935'!W452)))))</f>
        <v>0</v>
      </c>
      <c r="C15233" s="10"/>
    </row>
    <row r="15234" spans="1:3">
      <c r="A15234" s="21">
        <v>447</v>
      </c>
      <c r="B15234" s="24">
        <f>IF('Calc1'!B5979=0,0,(1-'Calc2'!B458/'Calc1'!B5979)*('Calc2'!B3488+IF('935'!P453=0,0,('Calc2'!B1062*'935'!P453*('11'!D$17-'935'!X453)/('11'!B$17-'935'!W453)))))</f>
        <v>0</v>
      </c>
      <c r="C15234" s="10"/>
    </row>
    <row r="15235" spans="1:3">
      <c r="A15235" s="21">
        <v>448</v>
      </c>
      <c r="B15235" s="24">
        <f>IF('Calc1'!B5980=0,0,(1-'Calc2'!B459/'Calc1'!B5980)*('Calc2'!B3489+IF('935'!P454=0,0,('Calc2'!B1063*'935'!P454*('11'!D$17-'935'!X454)/('11'!B$17-'935'!W454)))))</f>
        <v>0</v>
      </c>
      <c r="C15235" s="10"/>
    </row>
    <row r="15236" spans="1:3">
      <c r="A15236" s="21">
        <v>449</v>
      </c>
      <c r="B15236" s="24">
        <f>IF('Calc1'!B5981=0,0,(1-'Calc2'!B460/'Calc1'!B5981)*('Calc2'!B3490+IF('935'!P455=0,0,('Calc2'!B1064*'935'!P455*('11'!D$17-'935'!X455)/('11'!B$17-'935'!W455)))))</f>
        <v>0</v>
      </c>
      <c r="C15236" s="10"/>
    </row>
    <row r="15237" spans="1:3">
      <c r="A15237" s="21">
        <v>450</v>
      </c>
      <c r="B15237" s="24">
        <f>IF('Calc1'!B5982=0,0,(1-'Calc2'!B461/'Calc1'!B5982)*('Calc2'!B3491+IF('935'!P456=0,0,('Calc2'!B1065*'935'!P456*('11'!D$17-'935'!X456)/('11'!B$17-'935'!W456)))))</f>
        <v>0</v>
      </c>
      <c r="C15237" s="10"/>
    </row>
    <row r="15238" spans="1:3">
      <c r="A15238" s="21">
        <v>451</v>
      </c>
      <c r="B15238" s="24">
        <f>IF('Calc1'!B5983=0,0,(1-'Calc2'!B462/'Calc1'!B5983)*('Calc2'!B3492+IF('935'!P457=0,0,('Calc2'!B1066*'935'!P457*('11'!D$17-'935'!X457)/('11'!B$17-'935'!W457)))))</f>
        <v>0</v>
      </c>
      <c r="C15238" s="10"/>
    </row>
    <row r="15239" spans="1:3">
      <c r="A15239" s="21">
        <v>452</v>
      </c>
      <c r="B15239" s="24">
        <f>IF('Calc1'!B5984=0,0,(1-'Calc2'!B463/'Calc1'!B5984)*('Calc2'!B3493+IF('935'!P458=0,0,('Calc2'!B1067*'935'!P458*('11'!D$17-'935'!X458)/('11'!B$17-'935'!W458)))))</f>
        <v>0</v>
      </c>
      <c r="C15239" s="10"/>
    </row>
    <row r="15240" spans="1:3">
      <c r="A15240" s="21">
        <v>453</v>
      </c>
      <c r="B15240" s="24">
        <f>IF('Calc1'!B5985=0,0,(1-'Calc2'!B464/'Calc1'!B5985)*('Calc2'!B3494+IF('935'!P459=0,0,('Calc2'!B1068*'935'!P459*('11'!D$17-'935'!X459)/('11'!B$17-'935'!W459)))))</f>
        <v>0</v>
      </c>
      <c r="C15240" s="10"/>
    </row>
    <row r="15241" spans="1:3">
      <c r="A15241" s="21">
        <v>454</v>
      </c>
      <c r="B15241" s="24">
        <f>IF('Calc1'!B5986=0,0,(1-'Calc2'!B465/'Calc1'!B5986)*('Calc2'!B3495+IF('935'!P460=0,0,('Calc2'!B1069*'935'!P460*('11'!D$17-'935'!X460)/('11'!B$17-'935'!W460)))))</f>
        <v>0</v>
      </c>
      <c r="C15241" s="10"/>
    </row>
    <row r="15242" spans="1:3">
      <c r="A15242" s="21">
        <v>455</v>
      </c>
      <c r="B15242" s="24">
        <f>IF('Calc1'!B5987=0,0,(1-'Calc2'!B466/'Calc1'!B5987)*('Calc2'!B3496+IF('935'!P461=0,0,('Calc2'!B1070*'935'!P461*('11'!D$17-'935'!X461)/('11'!B$17-'935'!W461)))))</f>
        <v>0</v>
      </c>
      <c r="C15242" s="10"/>
    </row>
    <row r="15243" spans="1:3">
      <c r="A15243" s="21">
        <v>456</v>
      </c>
      <c r="B15243" s="24">
        <f>IF('Calc1'!B5988=0,0,(1-'Calc2'!B467/'Calc1'!B5988)*('Calc2'!B3497+IF('935'!P462=0,0,('Calc2'!B1071*'935'!P462*('11'!D$17-'935'!X462)/('11'!B$17-'935'!W462)))))</f>
        <v>0</v>
      </c>
      <c r="C15243" s="10"/>
    </row>
    <row r="15244" spans="1:3">
      <c r="A15244" s="21">
        <v>457</v>
      </c>
      <c r="B15244" s="24">
        <f>IF('Calc1'!B5989=0,0,(1-'Calc2'!B468/'Calc1'!B5989)*('Calc2'!B3498+IF('935'!P463=0,0,('Calc2'!B1072*'935'!P463*('11'!D$17-'935'!X463)/('11'!B$17-'935'!W463)))))</f>
        <v>0</v>
      </c>
      <c r="C15244" s="10"/>
    </row>
    <row r="15245" spans="1:3">
      <c r="A15245" s="21">
        <v>458</v>
      </c>
      <c r="B15245" s="24">
        <f>IF('Calc1'!B5990=0,0,(1-'Calc2'!B469/'Calc1'!B5990)*('Calc2'!B3499+IF('935'!P464=0,0,('Calc2'!B1073*'935'!P464*('11'!D$17-'935'!X464)/('11'!B$17-'935'!W464)))))</f>
        <v>0</v>
      </c>
      <c r="C15245" s="10"/>
    </row>
    <row r="15246" spans="1:3">
      <c r="A15246" s="21">
        <v>459</v>
      </c>
      <c r="B15246" s="24">
        <f>IF('Calc1'!B5991=0,0,(1-'Calc2'!B470/'Calc1'!B5991)*('Calc2'!B3500+IF('935'!P465=0,0,('Calc2'!B1074*'935'!P465*('11'!D$17-'935'!X465)/('11'!B$17-'935'!W465)))))</f>
        <v>0</v>
      </c>
      <c r="C15246" s="10"/>
    </row>
    <row r="15247" spans="1:3">
      <c r="A15247" s="21">
        <v>460</v>
      </c>
      <c r="B15247" s="24">
        <f>IF('Calc1'!B5992=0,0,(1-'Calc2'!B471/'Calc1'!B5992)*('Calc2'!B3501+IF('935'!P466=0,0,('Calc2'!B1075*'935'!P466*('11'!D$17-'935'!X466)/('11'!B$17-'935'!W466)))))</f>
        <v>0</v>
      </c>
      <c r="C15247" s="10"/>
    </row>
    <row r="15248" spans="1:3">
      <c r="A15248" s="21">
        <v>461</v>
      </c>
      <c r="B15248" s="24">
        <f>IF('Calc1'!B5993=0,0,(1-'Calc2'!B472/'Calc1'!B5993)*('Calc2'!B3502+IF('935'!P467=0,0,('Calc2'!B1076*'935'!P467*('11'!D$17-'935'!X467)/('11'!B$17-'935'!W467)))))</f>
        <v>0</v>
      </c>
      <c r="C15248" s="10"/>
    </row>
    <row r="15249" spans="1:3">
      <c r="A15249" s="21">
        <v>462</v>
      </c>
      <c r="B15249" s="24">
        <f>IF('Calc1'!B5994=0,0,(1-'Calc2'!B473/'Calc1'!B5994)*('Calc2'!B3503+IF('935'!P468=0,0,('Calc2'!B1077*'935'!P468*('11'!D$17-'935'!X468)/('11'!B$17-'935'!W468)))))</f>
        <v>0</v>
      </c>
      <c r="C15249" s="10"/>
    </row>
    <row r="15250" spans="1:3">
      <c r="A15250" s="21">
        <v>463</v>
      </c>
      <c r="B15250" s="24">
        <f>IF('Calc1'!B5995=0,0,(1-'Calc2'!B474/'Calc1'!B5995)*('Calc2'!B3504+IF('935'!P469=0,0,('Calc2'!B1078*'935'!P469*('11'!D$17-'935'!X469)/('11'!B$17-'935'!W469)))))</f>
        <v>0</v>
      </c>
      <c r="C15250" s="10"/>
    </row>
    <row r="15251" spans="1:3">
      <c r="A15251" s="21">
        <v>464</v>
      </c>
      <c r="B15251" s="24">
        <f>IF('Calc1'!B5996=0,0,(1-'Calc2'!B475/'Calc1'!B5996)*('Calc2'!B3505+IF('935'!P470=0,0,('Calc2'!B1079*'935'!P470*('11'!D$17-'935'!X470)/('11'!B$17-'935'!W470)))))</f>
        <v>0</v>
      </c>
      <c r="C15251" s="10"/>
    </row>
    <row r="15252" spans="1:3">
      <c r="A15252" s="21">
        <v>465</v>
      </c>
      <c r="B15252" s="24">
        <f>IF('Calc1'!B5997=0,0,(1-'Calc2'!B476/'Calc1'!B5997)*('Calc2'!B3506+IF('935'!P471=0,0,('Calc2'!B1080*'935'!P471*('11'!D$17-'935'!X471)/('11'!B$17-'935'!W471)))))</f>
        <v>0</v>
      </c>
      <c r="C15252" s="10"/>
    </row>
    <row r="15253" spans="1:3">
      <c r="A15253" s="21">
        <v>466</v>
      </c>
      <c r="B15253" s="24">
        <f>IF('Calc1'!B5998=0,0,(1-'Calc2'!B477/'Calc1'!B5998)*('Calc2'!B3507+IF('935'!P472=0,0,('Calc2'!B1081*'935'!P472*('11'!D$17-'935'!X472)/('11'!B$17-'935'!W472)))))</f>
        <v>0</v>
      </c>
      <c r="C15253" s="10"/>
    </row>
    <row r="15254" spans="1:3">
      <c r="A15254" s="21">
        <v>467</v>
      </c>
      <c r="B15254" s="24">
        <f>IF('Calc1'!B5999=0,0,(1-'Calc2'!B478/'Calc1'!B5999)*('Calc2'!B3508+IF('935'!P473=0,0,('Calc2'!B1082*'935'!P473*('11'!D$17-'935'!X473)/('11'!B$17-'935'!W473)))))</f>
        <v>0</v>
      </c>
      <c r="C15254" s="10"/>
    </row>
    <row r="15255" spans="1:3">
      <c r="A15255" s="21">
        <v>468</v>
      </c>
      <c r="B15255" s="24">
        <f>IF('Calc1'!B6000=0,0,(1-'Calc2'!B479/'Calc1'!B6000)*('Calc2'!B3509+IF('935'!P474=0,0,('Calc2'!B1083*'935'!P474*('11'!D$17-'935'!X474)/('11'!B$17-'935'!W474)))))</f>
        <v>0</v>
      </c>
      <c r="C15255" s="10"/>
    </row>
    <row r="15256" spans="1:3">
      <c r="A15256" s="21">
        <v>469</v>
      </c>
      <c r="B15256" s="24">
        <f>IF('Calc1'!B6001=0,0,(1-'Calc2'!B480/'Calc1'!B6001)*('Calc2'!B3510+IF('935'!P475=0,0,('Calc2'!B1084*'935'!P475*('11'!D$17-'935'!X475)/('11'!B$17-'935'!W475)))))</f>
        <v>0</v>
      </c>
      <c r="C15256" s="10"/>
    </row>
    <row r="15257" spans="1:3">
      <c r="A15257" s="21">
        <v>470</v>
      </c>
      <c r="B15257" s="24">
        <f>IF('Calc1'!B6002=0,0,(1-'Calc2'!B481/'Calc1'!B6002)*('Calc2'!B3511+IF('935'!P476=0,0,('Calc2'!B1085*'935'!P476*('11'!D$17-'935'!X476)/('11'!B$17-'935'!W476)))))</f>
        <v>0</v>
      </c>
      <c r="C15257" s="10"/>
    </row>
    <row r="15258" spans="1:3">
      <c r="A15258" s="21">
        <v>471</v>
      </c>
      <c r="B15258" s="24">
        <f>IF('Calc1'!B6003=0,0,(1-'Calc2'!B482/'Calc1'!B6003)*('Calc2'!B3512+IF('935'!P477=0,0,('Calc2'!B1086*'935'!P477*('11'!D$17-'935'!X477)/('11'!B$17-'935'!W477)))))</f>
        <v>0</v>
      </c>
      <c r="C15258" s="10"/>
    </row>
    <row r="15259" spans="1:3">
      <c r="A15259" s="21">
        <v>472</v>
      </c>
      <c r="B15259" s="24">
        <f>IF('Calc1'!B6004=0,0,(1-'Calc2'!B483/'Calc1'!B6004)*('Calc2'!B3513+IF('935'!P478=0,0,('Calc2'!B1087*'935'!P478*('11'!D$17-'935'!X478)/('11'!B$17-'935'!W478)))))</f>
        <v>0</v>
      </c>
      <c r="C15259" s="10"/>
    </row>
    <row r="15260" spans="1:3">
      <c r="A15260" s="21">
        <v>473</v>
      </c>
      <c r="B15260" s="24">
        <f>IF('Calc1'!B6005=0,0,(1-'Calc2'!B484/'Calc1'!B6005)*('Calc2'!B3514+IF('935'!P479=0,0,('Calc2'!B1088*'935'!P479*('11'!D$17-'935'!X479)/('11'!B$17-'935'!W479)))))</f>
        <v>0</v>
      </c>
      <c r="C15260" s="10"/>
    </row>
    <row r="15261" spans="1:3">
      <c r="A15261" s="21">
        <v>474</v>
      </c>
      <c r="B15261" s="24">
        <f>IF('Calc1'!B6006=0,0,(1-'Calc2'!B485/'Calc1'!B6006)*('Calc2'!B3515+IF('935'!P480=0,0,('Calc2'!B1089*'935'!P480*('11'!D$17-'935'!X480)/('11'!B$17-'935'!W480)))))</f>
        <v>0</v>
      </c>
      <c r="C15261" s="10"/>
    </row>
    <row r="15262" spans="1:3">
      <c r="A15262" s="21">
        <v>475</v>
      </c>
      <c r="B15262" s="24">
        <f>IF('Calc1'!B6007=0,0,(1-'Calc2'!B486/'Calc1'!B6007)*('Calc2'!B3516+IF('935'!P481=0,0,('Calc2'!B1090*'935'!P481*('11'!D$17-'935'!X481)/('11'!B$17-'935'!W481)))))</f>
        <v>0</v>
      </c>
      <c r="C15262" s="10"/>
    </row>
    <row r="15263" spans="1:3">
      <c r="A15263" s="21">
        <v>476</v>
      </c>
      <c r="B15263" s="24">
        <f>IF('Calc1'!B6008=0,0,(1-'Calc2'!B487/'Calc1'!B6008)*('Calc2'!B3517+IF('935'!P482=0,0,('Calc2'!B1091*'935'!P482*('11'!D$17-'935'!X482)/('11'!B$17-'935'!W482)))))</f>
        <v>0</v>
      </c>
      <c r="C15263" s="10"/>
    </row>
    <row r="15264" spans="1:3">
      <c r="A15264" s="21">
        <v>477</v>
      </c>
      <c r="B15264" s="24">
        <f>IF('Calc1'!B6009=0,0,(1-'Calc2'!B488/'Calc1'!B6009)*('Calc2'!B3518+IF('935'!P483=0,0,('Calc2'!B1092*'935'!P483*('11'!D$17-'935'!X483)/('11'!B$17-'935'!W483)))))</f>
        <v>0</v>
      </c>
      <c r="C15264" s="10"/>
    </row>
    <row r="15265" spans="1:3">
      <c r="A15265" s="21">
        <v>478</v>
      </c>
      <c r="B15265" s="24">
        <f>IF('Calc1'!B6010=0,0,(1-'Calc2'!B489/'Calc1'!B6010)*('Calc2'!B3519+IF('935'!P484=0,0,('Calc2'!B1093*'935'!P484*('11'!D$17-'935'!X484)/('11'!B$17-'935'!W484)))))</f>
        <v>0</v>
      </c>
      <c r="C15265" s="10"/>
    </row>
    <row r="15266" spans="1:3">
      <c r="A15266" s="21">
        <v>479</v>
      </c>
      <c r="B15266" s="24">
        <f>IF('Calc1'!B6011=0,0,(1-'Calc2'!B490/'Calc1'!B6011)*('Calc2'!B3520+IF('935'!P485=0,0,('Calc2'!B1094*'935'!P485*('11'!D$17-'935'!X485)/('11'!B$17-'935'!W485)))))</f>
        <v>0</v>
      </c>
      <c r="C15266" s="10"/>
    </row>
    <row r="15267" spans="1:3">
      <c r="A15267" s="21">
        <v>480</v>
      </c>
      <c r="B15267" s="24">
        <f>IF('Calc1'!B6012=0,0,(1-'Calc2'!B491/'Calc1'!B6012)*('Calc2'!B3521+IF('935'!P486=0,0,('Calc2'!B1095*'935'!P486*('11'!D$17-'935'!X486)/('11'!B$17-'935'!W486)))))</f>
        <v>0</v>
      </c>
      <c r="C15267" s="10"/>
    </row>
    <row r="15268" spans="1:3">
      <c r="A15268" s="21">
        <v>481</v>
      </c>
      <c r="B15268" s="24">
        <f>IF('Calc1'!B6013=0,0,(1-'Calc2'!B492/'Calc1'!B6013)*('Calc2'!B3522+IF('935'!P487=0,0,('Calc2'!B1096*'935'!P487*('11'!D$17-'935'!X487)/('11'!B$17-'935'!W487)))))</f>
        <v>0</v>
      </c>
      <c r="C15268" s="10"/>
    </row>
    <row r="15269" spans="1:3">
      <c r="A15269" s="21">
        <v>482</v>
      </c>
      <c r="B15269" s="24">
        <f>IF('Calc1'!B6014=0,0,(1-'Calc2'!B493/'Calc1'!B6014)*('Calc2'!B3523+IF('935'!P488=0,0,('Calc2'!B1097*'935'!P488*('11'!D$17-'935'!X488)/('11'!B$17-'935'!W488)))))</f>
        <v>0</v>
      </c>
      <c r="C15269" s="10"/>
    </row>
    <row r="15270" spans="1:3">
      <c r="A15270" s="21">
        <v>483</v>
      </c>
      <c r="B15270" s="24">
        <f>IF('Calc1'!B6015=0,0,(1-'Calc2'!B494/'Calc1'!B6015)*('Calc2'!B3524+IF('935'!P489=0,0,('Calc2'!B1098*'935'!P489*('11'!D$17-'935'!X489)/('11'!B$17-'935'!W489)))))</f>
        <v>0</v>
      </c>
      <c r="C15270" s="10"/>
    </row>
    <row r="15271" spans="1:3">
      <c r="A15271" s="21">
        <v>484</v>
      </c>
      <c r="B15271" s="24">
        <f>IF('Calc1'!B6016=0,0,(1-'Calc2'!B495/'Calc1'!B6016)*('Calc2'!B3525+IF('935'!P490=0,0,('Calc2'!B1099*'935'!P490*('11'!D$17-'935'!X490)/('11'!B$17-'935'!W490)))))</f>
        <v>0</v>
      </c>
      <c r="C15271" s="10"/>
    </row>
    <row r="15272" spans="1:3">
      <c r="A15272" s="21">
        <v>485</v>
      </c>
      <c r="B15272" s="24">
        <f>IF('Calc1'!B6017=0,0,(1-'Calc2'!B496/'Calc1'!B6017)*('Calc2'!B3526+IF('935'!P491=0,0,('Calc2'!B1100*'935'!P491*('11'!D$17-'935'!X491)/('11'!B$17-'935'!W491)))))</f>
        <v>0</v>
      </c>
      <c r="C15272" s="10"/>
    </row>
    <row r="15273" spans="1:3">
      <c r="A15273" s="21">
        <v>486</v>
      </c>
      <c r="B15273" s="24">
        <f>IF('Calc1'!B6018=0,0,(1-'Calc2'!B497/'Calc1'!B6018)*('Calc2'!B3527+IF('935'!P492=0,0,('Calc2'!B1101*'935'!P492*('11'!D$17-'935'!X492)/('11'!B$17-'935'!W492)))))</f>
        <v>0</v>
      </c>
      <c r="C15273" s="10"/>
    </row>
    <row r="15274" spans="1:3">
      <c r="A15274" s="21">
        <v>487</v>
      </c>
      <c r="B15274" s="24">
        <f>IF('Calc1'!B6019=0,0,(1-'Calc2'!B498/'Calc1'!B6019)*('Calc2'!B3528+IF('935'!P493=0,0,('Calc2'!B1102*'935'!P493*('11'!D$17-'935'!X493)/('11'!B$17-'935'!W493)))))</f>
        <v>0</v>
      </c>
      <c r="C15274" s="10"/>
    </row>
    <row r="15275" spans="1:3">
      <c r="A15275" s="21">
        <v>488</v>
      </c>
      <c r="B15275" s="24">
        <f>IF('Calc1'!B6020=0,0,(1-'Calc2'!B499/'Calc1'!B6020)*('Calc2'!B3529+IF('935'!P494=0,0,('Calc2'!B1103*'935'!P494*('11'!D$17-'935'!X494)/('11'!B$17-'935'!W494)))))</f>
        <v>0</v>
      </c>
      <c r="C15275" s="10"/>
    </row>
    <row r="15276" spans="1:3">
      <c r="A15276" s="21">
        <v>489</v>
      </c>
      <c r="B15276" s="24">
        <f>IF('Calc1'!B6021=0,0,(1-'Calc2'!B500/'Calc1'!B6021)*('Calc2'!B3530+IF('935'!P495=0,0,('Calc2'!B1104*'935'!P495*('11'!D$17-'935'!X495)/('11'!B$17-'935'!W495)))))</f>
        <v>0</v>
      </c>
      <c r="C15276" s="10"/>
    </row>
    <row r="15277" spans="1:3">
      <c r="A15277" s="21">
        <v>490</v>
      </c>
      <c r="B15277" s="24">
        <f>IF('Calc1'!B6022=0,0,(1-'Calc2'!B501/'Calc1'!B6022)*('Calc2'!B3531+IF('935'!P496=0,0,('Calc2'!B1105*'935'!P496*('11'!D$17-'935'!X496)/('11'!B$17-'935'!W496)))))</f>
        <v>0</v>
      </c>
      <c r="C15277" s="10"/>
    </row>
    <row r="15278" spans="1:3">
      <c r="A15278" s="21">
        <v>491</v>
      </c>
      <c r="B15278" s="24">
        <f>IF('Calc1'!B6023=0,0,(1-'Calc2'!B502/'Calc1'!B6023)*('Calc2'!B3532+IF('935'!P497=0,0,('Calc2'!B1106*'935'!P497*('11'!D$17-'935'!X497)/('11'!B$17-'935'!W497)))))</f>
        <v>0</v>
      </c>
      <c r="C15278" s="10"/>
    </row>
    <row r="15279" spans="1:3">
      <c r="A15279" s="21">
        <v>492</v>
      </c>
      <c r="B15279" s="24">
        <f>IF('Calc1'!B6024=0,0,(1-'Calc2'!B503/'Calc1'!B6024)*('Calc2'!B3533+IF('935'!P498=0,0,('Calc2'!B1107*'935'!P498*('11'!D$17-'935'!X498)/('11'!B$17-'935'!W498)))))</f>
        <v>0</v>
      </c>
      <c r="C15279" s="10"/>
    </row>
    <row r="15280" spans="1:3">
      <c r="A15280" s="21">
        <v>493</v>
      </c>
      <c r="B15280" s="24">
        <f>IF('Calc1'!B6025=0,0,(1-'Calc2'!B504/'Calc1'!B6025)*('Calc2'!B3534+IF('935'!P499=0,0,('Calc2'!B1108*'935'!P499*('11'!D$17-'935'!X499)/('11'!B$17-'935'!W499)))))</f>
        <v>0</v>
      </c>
      <c r="C15280" s="10"/>
    </row>
    <row r="15281" spans="1:3">
      <c r="A15281" s="21">
        <v>494</v>
      </c>
      <c r="B15281" s="24">
        <f>IF('Calc1'!B6026=0,0,(1-'Calc2'!B505/'Calc1'!B6026)*('Calc2'!B3535+IF('935'!P500=0,0,('Calc2'!B1109*'935'!P500*('11'!D$17-'935'!X500)/('11'!B$17-'935'!W500)))))</f>
        <v>0</v>
      </c>
      <c r="C15281" s="10"/>
    </row>
    <row r="15282" spans="1:3">
      <c r="A15282" s="21">
        <v>495</v>
      </c>
      <c r="B15282" s="24">
        <f>IF('Calc1'!B6027=0,0,(1-'Calc2'!B506/'Calc1'!B6027)*('Calc2'!B3536+IF('935'!P501=0,0,('Calc2'!B1110*'935'!P501*('11'!D$17-'935'!X501)/('11'!B$17-'935'!W501)))))</f>
        <v>0</v>
      </c>
      <c r="C15282" s="10"/>
    </row>
    <row r="15283" spans="1:3">
      <c r="A15283" s="21">
        <v>496</v>
      </c>
      <c r="B15283" s="24">
        <f>IF('Calc1'!B6028=0,0,(1-'Calc2'!B507/'Calc1'!B6028)*('Calc2'!B3537+IF('935'!P502=0,0,('Calc2'!B1111*'935'!P502*('11'!D$17-'935'!X502)/('11'!B$17-'935'!W502)))))</f>
        <v>0</v>
      </c>
      <c r="C15283" s="10"/>
    </row>
    <row r="15284" spans="1:3">
      <c r="A15284" s="21">
        <v>497</v>
      </c>
      <c r="B15284" s="24">
        <f>IF('Calc1'!B6029=0,0,(1-'Calc2'!B508/'Calc1'!B6029)*('Calc2'!B3538+IF('935'!P503=0,0,('Calc2'!B1112*'935'!P503*('11'!D$17-'935'!X503)/('11'!B$17-'935'!W503)))))</f>
        <v>0</v>
      </c>
      <c r="C15284" s="10"/>
    </row>
    <row r="15285" spans="1:3">
      <c r="A15285" s="21">
        <v>498</v>
      </c>
      <c r="B15285" s="24">
        <f>IF('Calc1'!B6030=0,0,(1-'Calc2'!B509/'Calc1'!B6030)*('Calc2'!B3539+IF('935'!P504=0,0,('Calc2'!B1113*'935'!P504*('11'!D$17-'935'!X504)/('11'!B$17-'935'!W504)))))</f>
        <v>0</v>
      </c>
      <c r="C15285" s="10"/>
    </row>
    <row r="15286" spans="1:3">
      <c r="A15286" s="21">
        <v>499</v>
      </c>
      <c r="B15286" s="24">
        <f>IF('Calc1'!B6031=0,0,(1-'Calc2'!B510/'Calc1'!B6031)*('Calc2'!B3540+IF('935'!P505=0,0,('Calc2'!B1114*'935'!P505*('11'!D$17-'935'!X505)/('11'!B$17-'935'!W505)))))</f>
        <v>0</v>
      </c>
      <c r="C15286" s="10"/>
    </row>
    <row r="15287" spans="1:3">
      <c r="A15287" s="21">
        <v>500</v>
      </c>
      <c r="B15287" s="24">
        <f>IF('Calc1'!B6032=0,0,(1-'Calc2'!B511/'Calc1'!B6032)*('Calc2'!B3541+IF('935'!P506=0,0,('Calc2'!B1115*'935'!P506*('11'!D$17-'935'!X506)/('11'!B$17-'935'!W506)))))</f>
        <v>0</v>
      </c>
      <c r="C15287" s="10"/>
    </row>
    <row r="15288" spans="1:3">
      <c r="A15288" s="21">
        <v>501</v>
      </c>
      <c r="B15288" s="24">
        <f>IF('Calc1'!B6033=0,0,(1-'Calc2'!B512/'Calc1'!B6033)*('Calc2'!B3542+IF('935'!P507=0,0,('Calc2'!B1116*'935'!P507*('11'!D$17-'935'!X507)/('11'!B$17-'935'!W507)))))</f>
        <v>0</v>
      </c>
      <c r="C15288" s="10"/>
    </row>
    <row r="15289" spans="1:3">
      <c r="A15289" s="21">
        <v>502</v>
      </c>
      <c r="B15289" s="24">
        <f>IF('Calc1'!B6034=0,0,(1-'Calc2'!B513/'Calc1'!B6034)*('Calc2'!B3543+IF('935'!P508=0,0,('Calc2'!B1117*'935'!P508*('11'!D$17-'935'!X508)/('11'!B$17-'935'!W508)))))</f>
        <v>0</v>
      </c>
      <c r="C15289" s="10"/>
    </row>
    <row r="15290" spans="1:3">
      <c r="A15290" s="21">
        <v>503</v>
      </c>
      <c r="B15290" s="24">
        <f>IF('Calc1'!B6035=0,0,(1-'Calc2'!B514/'Calc1'!B6035)*('Calc2'!B3544+IF('935'!P509=0,0,('Calc2'!B1118*'935'!P509*('11'!D$17-'935'!X509)/('11'!B$17-'935'!W509)))))</f>
        <v>0</v>
      </c>
      <c r="C15290" s="10"/>
    </row>
    <row r="15291" spans="1:3">
      <c r="A15291" s="21">
        <v>504</v>
      </c>
      <c r="B15291" s="24">
        <f>IF('Calc1'!B6036=0,0,(1-'Calc2'!B515/'Calc1'!B6036)*('Calc2'!B3545+IF('935'!P510=0,0,('Calc2'!B1119*'935'!P510*('11'!D$17-'935'!X510)/('11'!B$17-'935'!W510)))))</f>
        <v>0</v>
      </c>
      <c r="C15291" s="10"/>
    </row>
    <row r="15292" spans="1:3">
      <c r="A15292" s="21">
        <v>505</v>
      </c>
      <c r="B15292" s="24">
        <f>IF('Calc1'!B6037=0,0,(1-'Calc2'!B516/'Calc1'!B6037)*('Calc2'!B3546+IF('935'!P511=0,0,('Calc2'!B1120*'935'!P511*('11'!D$17-'935'!X511)/('11'!B$17-'935'!W511)))))</f>
        <v>0</v>
      </c>
      <c r="C15292" s="10"/>
    </row>
    <row r="15293" spans="1:3">
      <c r="A15293" s="21">
        <v>506</v>
      </c>
      <c r="B15293" s="24">
        <f>IF('Calc1'!B6038=0,0,(1-'Calc2'!B517/'Calc1'!B6038)*('Calc2'!B3547+IF('935'!P512=0,0,('Calc2'!B1121*'935'!P512*('11'!D$17-'935'!X512)/('11'!B$17-'935'!W512)))))</f>
        <v>0</v>
      </c>
      <c r="C15293" s="10"/>
    </row>
    <row r="15294" spans="1:3">
      <c r="A15294" s="21">
        <v>507</v>
      </c>
      <c r="B15294" s="24">
        <f>IF('Calc1'!B6039=0,0,(1-'Calc2'!B518/'Calc1'!B6039)*('Calc2'!B3548+IF('935'!P513=0,0,('Calc2'!B1122*'935'!P513*('11'!D$17-'935'!X513)/('11'!B$17-'935'!W513)))))</f>
        <v>0</v>
      </c>
      <c r="C15294" s="10"/>
    </row>
    <row r="15295" spans="1:3">
      <c r="A15295" s="21">
        <v>508</v>
      </c>
      <c r="B15295" s="24">
        <f>IF('Calc1'!B6040=0,0,(1-'Calc2'!B519/'Calc1'!B6040)*('Calc2'!B3549+IF('935'!P514=0,0,('Calc2'!B1123*'935'!P514*('11'!D$17-'935'!X514)/('11'!B$17-'935'!W514)))))</f>
        <v>0</v>
      </c>
      <c r="C15295" s="10"/>
    </row>
    <row r="15296" spans="1:3">
      <c r="A15296" s="21">
        <v>509</v>
      </c>
      <c r="B15296" s="24">
        <f>IF('Calc1'!B6041=0,0,(1-'Calc2'!B520/'Calc1'!B6041)*('Calc2'!B3550+IF('935'!P515=0,0,('Calc2'!B1124*'935'!P515*('11'!D$17-'935'!X515)/('11'!B$17-'935'!W515)))))</f>
        <v>0</v>
      </c>
      <c r="C15296" s="10"/>
    </row>
    <row r="15297" spans="1:3">
      <c r="A15297" s="21">
        <v>510</v>
      </c>
      <c r="B15297" s="24">
        <f>IF('Calc1'!B6042=0,0,(1-'Calc2'!B521/'Calc1'!B6042)*('Calc2'!B3551+IF('935'!P516=0,0,('Calc2'!B1125*'935'!P516*('11'!D$17-'935'!X516)/('11'!B$17-'935'!W516)))))</f>
        <v>0</v>
      </c>
      <c r="C15297" s="10"/>
    </row>
    <row r="15298" spans="1:3">
      <c r="A15298" s="21">
        <v>511</v>
      </c>
      <c r="B15298" s="24">
        <f>IF('Calc1'!B6043=0,0,(1-'Calc2'!B522/'Calc1'!B6043)*('Calc2'!B3552+IF('935'!P517=0,0,('Calc2'!B1126*'935'!P517*('11'!D$17-'935'!X517)/('11'!B$17-'935'!W517)))))</f>
        <v>0</v>
      </c>
      <c r="C15298" s="10"/>
    </row>
    <row r="15299" spans="1:3">
      <c r="A15299" s="21">
        <v>512</v>
      </c>
      <c r="B15299" s="24">
        <f>IF('Calc1'!B6044=0,0,(1-'Calc2'!B523/'Calc1'!B6044)*('Calc2'!B3553+IF('935'!P518=0,0,('Calc2'!B1127*'935'!P518*('11'!D$17-'935'!X518)/('11'!B$17-'935'!W518)))))</f>
        <v>0</v>
      </c>
      <c r="C15299" s="10"/>
    </row>
    <row r="15300" spans="1:3">
      <c r="A15300" s="21">
        <v>513</v>
      </c>
      <c r="B15300" s="24">
        <f>IF('Calc1'!B6045=0,0,(1-'Calc2'!B524/'Calc1'!B6045)*('Calc2'!B3554+IF('935'!P519=0,0,('Calc2'!B1128*'935'!P519*('11'!D$17-'935'!X519)/('11'!B$17-'935'!W519)))))</f>
        <v>0</v>
      </c>
      <c r="C15300" s="10"/>
    </row>
    <row r="15301" spans="1:3">
      <c r="A15301" s="21">
        <v>514</v>
      </c>
      <c r="B15301" s="24">
        <f>IF('Calc1'!B6046=0,0,(1-'Calc2'!B525/'Calc1'!B6046)*('Calc2'!B3555+IF('935'!P520=0,0,('Calc2'!B1129*'935'!P520*('11'!D$17-'935'!X520)/('11'!B$17-'935'!W520)))))</f>
        <v>0</v>
      </c>
      <c r="C15301" s="10"/>
    </row>
    <row r="15302" spans="1:3">
      <c r="A15302" s="21">
        <v>515</v>
      </c>
      <c r="B15302" s="24">
        <f>IF('Calc1'!B6047=0,0,(1-'Calc2'!B526/'Calc1'!B6047)*('Calc2'!B3556+IF('935'!P521=0,0,('Calc2'!B1130*'935'!P521*('11'!D$17-'935'!X521)/('11'!B$17-'935'!W521)))))</f>
        <v>0</v>
      </c>
      <c r="C15302" s="10"/>
    </row>
    <row r="15303" spans="1:3">
      <c r="A15303" s="21">
        <v>516</v>
      </c>
      <c r="B15303" s="24">
        <f>IF('Calc1'!B6048=0,0,(1-'Calc2'!B527/'Calc1'!B6048)*('Calc2'!B3557+IF('935'!P522=0,0,('Calc2'!B1131*'935'!P522*('11'!D$17-'935'!X522)/('11'!B$17-'935'!W522)))))</f>
        <v>0</v>
      </c>
      <c r="C15303" s="10"/>
    </row>
    <row r="15304" spans="1:3">
      <c r="A15304" s="21">
        <v>517</v>
      </c>
      <c r="B15304" s="24">
        <f>IF('Calc1'!B6049=0,0,(1-'Calc2'!B528/'Calc1'!B6049)*('Calc2'!B3558+IF('935'!P523=0,0,('Calc2'!B1132*'935'!P523*('11'!D$17-'935'!X523)/('11'!B$17-'935'!W523)))))</f>
        <v>0</v>
      </c>
      <c r="C15304" s="10"/>
    </row>
    <row r="15305" spans="1:3">
      <c r="A15305" s="21">
        <v>518</v>
      </c>
      <c r="B15305" s="24">
        <f>IF('Calc1'!B6050=0,0,(1-'Calc2'!B529/'Calc1'!B6050)*('Calc2'!B3559+IF('935'!P524=0,0,('Calc2'!B1133*'935'!P524*('11'!D$17-'935'!X524)/('11'!B$17-'935'!W524)))))</f>
        <v>0</v>
      </c>
      <c r="C15305" s="10"/>
    </row>
    <row r="15306" spans="1:3">
      <c r="A15306" s="21">
        <v>519</v>
      </c>
      <c r="B15306" s="24">
        <f>IF('Calc1'!B6051=0,0,(1-'Calc2'!B530/'Calc1'!B6051)*('Calc2'!B3560+IF('935'!P525=0,0,('Calc2'!B1134*'935'!P525*('11'!D$17-'935'!X525)/('11'!B$17-'935'!W525)))))</f>
        <v>0</v>
      </c>
      <c r="C15306" s="10"/>
    </row>
    <row r="15307" spans="1:3">
      <c r="A15307" s="21">
        <v>520</v>
      </c>
      <c r="B15307" s="24">
        <f>IF('Calc1'!B6052=0,0,(1-'Calc2'!B531/'Calc1'!B6052)*('Calc2'!B3561+IF('935'!P526=0,0,('Calc2'!B1135*'935'!P526*('11'!D$17-'935'!X526)/('11'!B$17-'935'!W526)))))</f>
        <v>0</v>
      </c>
      <c r="C15307" s="10"/>
    </row>
    <row r="15308" spans="1:3">
      <c r="A15308" s="21">
        <v>521</v>
      </c>
      <c r="B15308" s="24">
        <f>IF('Calc1'!B6053=0,0,(1-'Calc2'!B532/'Calc1'!B6053)*('Calc2'!B3562+IF('935'!P527=0,0,('Calc2'!B1136*'935'!P527*('11'!D$17-'935'!X527)/('11'!B$17-'935'!W527)))))</f>
        <v>0</v>
      </c>
      <c r="C15308" s="10"/>
    </row>
    <row r="15309" spans="1:3">
      <c r="A15309" s="21">
        <v>522</v>
      </c>
      <c r="B15309" s="24">
        <f>IF('Calc1'!B6054=0,0,(1-'Calc2'!B533/'Calc1'!B6054)*('Calc2'!B3563+IF('935'!P528=0,0,('Calc2'!B1137*'935'!P528*('11'!D$17-'935'!X528)/('11'!B$17-'935'!W528)))))</f>
        <v>0</v>
      </c>
      <c r="C15309" s="10"/>
    </row>
    <row r="15310" spans="1:3">
      <c r="A15310" s="21">
        <v>523</v>
      </c>
      <c r="B15310" s="24">
        <f>IF('Calc1'!B6055=0,0,(1-'Calc2'!B534/'Calc1'!B6055)*('Calc2'!B3564+IF('935'!P529=0,0,('Calc2'!B1138*'935'!P529*('11'!D$17-'935'!X529)/('11'!B$17-'935'!W529)))))</f>
        <v>0</v>
      </c>
      <c r="C15310" s="10"/>
    </row>
    <row r="15311" spans="1:3">
      <c r="A15311" s="21">
        <v>524</v>
      </c>
      <c r="B15311" s="24">
        <f>IF('Calc1'!B6056=0,0,(1-'Calc2'!B535/'Calc1'!B6056)*('Calc2'!B3565+IF('935'!P530=0,0,('Calc2'!B1139*'935'!P530*('11'!D$17-'935'!X530)/('11'!B$17-'935'!W530)))))</f>
        <v>0</v>
      </c>
      <c r="C15311" s="10"/>
    </row>
    <row r="15312" spans="1:3">
      <c r="A15312" s="21">
        <v>525</v>
      </c>
      <c r="B15312" s="24">
        <f>IF('Calc1'!B6057=0,0,(1-'Calc2'!B536/'Calc1'!B6057)*('Calc2'!B3566+IF('935'!P531=0,0,('Calc2'!B1140*'935'!P531*('11'!D$17-'935'!X531)/('11'!B$17-'935'!W531)))))</f>
        <v>0</v>
      </c>
      <c r="C15312" s="10"/>
    </row>
    <row r="15313" spans="1:3">
      <c r="A15313" s="21">
        <v>526</v>
      </c>
      <c r="B15313" s="24">
        <f>IF('Calc1'!B6058=0,0,(1-'Calc2'!B537/'Calc1'!B6058)*('Calc2'!B3567+IF('935'!P532=0,0,('Calc2'!B1141*'935'!P532*('11'!D$17-'935'!X532)/('11'!B$17-'935'!W532)))))</f>
        <v>0</v>
      </c>
      <c r="C15313" s="10"/>
    </row>
    <row r="15314" spans="1:3">
      <c r="A15314" s="21">
        <v>527</v>
      </c>
      <c r="B15314" s="24">
        <f>IF('Calc1'!B6059=0,0,(1-'Calc2'!B538/'Calc1'!B6059)*('Calc2'!B3568+IF('935'!P533=0,0,('Calc2'!B1142*'935'!P533*('11'!D$17-'935'!X533)/('11'!B$17-'935'!W533)))))</f>
        <v>0</v>
      </c>
      <c r="C15314" s="10"/>
    </row>
    <row r="15315" spans="1:3">
      <c r="A15315" s="21">
        <v>528</v>
      </c>
      <c r="B15315" s="24">
        <f>IF('Calc1'!B6060=0,0,(1-'Calc2'!B539/'Calc1'!B6060)*('Calc2'!B3569+IF('935'!P534=0,0,('Calc2'!B1143*'935'!P534*('11'!D$17-'935'!X534)/('11'!B$17-'935'!W534)))))</f>
        <v>0</v>
      </c>
      <c r="C15315" s="10"/>
    </row>
    <row r="15316" spans="1:3">
      <c r="A15316" s="21">
        <v>529</v>
      </c>
      <c r="B15316" s="24">
        <f>IF('Calc1'!B6061=0,0,(1-'Calc2'!B540/'Calc1'!B6061)*('Calc2'!B3570+IF('935'!P535=0,0,('Calc2'!B1144*'935'!P535*('11'!D$17-'935'!X535)/('11'!B$17-'935'!W535)))))</f>
        <v>0</v>
      </c>
      <c r="C15316" s="10"/>
    </row>
    <row r="15317" spans="1:3">
      <c r="A15317" s="21">
        <v>530</v>
      </c>
      <c r="B15317" s="24">
        <f>IF('Calc1'!B6062=0,0,(1-'Calc2'!B541/'Calc1'!B6062)*('Calc2'!B3571+IF('935'!P536=0,0,('Calc2'!B1145*'935'!P536*('11'!D$17-'935'!X536)/('11'!B$17-'935'!W536)))))</f>
        <v>0</v>
      </c>
      <c r="C15317" s="10"/>
    </row>
    <row r="15318" spans="1:3">
      <c r="A15318" s="21">
        <v>531</v>
      </c>
      <c r="B15318" s="24">
        <f>IF('Calc1'!B6063=0,0,(1-'Calc2'!B542/'Calc1'!B6063)*('Calc2'!B3572+IF('935'!P537=0,0,('Calc2'!B1146*'935'!P537*('11'!D$17-'935'!X537)/('11'!B$17-'935'!W537)))))</f>
        <v>0</v>
      </c>
      <c r="C15318" s="10"/>
    </row>
    <row r="15319" spans="1:3">
      <c r="A15319" s="21">
        <v>532</v>
      </c>
      <c r="B15319" s="24">
        <f>IF('Calc1'!B6064=0,0,(1-'Calc2'!B543/'Calc1'!B6064)*('Calc2'!B3573+IF('935'!P538=0,0,('Calc2'!B1147*'935'!P538*('11'!D$17-'935'!X538)/('11'!B$17-'935'!W538)))))</f>
        <v>0</v>
      </c>
      <c r="C15319" s="10"/>
    </row>
    <row r="15320" spans="1:3">
      <c r="A15320" s="21">
        <v>533</v>
      </c>
      <c r="B15320" s="24">
        <f>IF('Calc1'!B6065=0,0,(1-'Calc2'!B544/'Calc1'!B6065)*('Calc2'!B3574+IF('935'!P539=0,0,('Calc2'!B1148*'935'!P539*('11'!D$17-'935'!X539)/('11'!B$17-'935'!W539)))))</f>
        <v>0</v>
      </c>
      <c r="C15320" s="10"/>
    </row>
    <row r="15321" spans="1:3">
      <c r="A15321" s="21">
        <v>534</v>
      </c>
      <c r="B15321" s="24">
        <f>IF('Calc1'!B6066=0,0,(1-'Calc2'!B545/'Calc1'!B6066)*('Calc2'!B3575+IF('935'!P540=0,0,('Calc2'!B1149*'935'!P540*('11'!D$17-'935'!X540)/('11'!B$17-'935'!W540)))))</f>
        <v>0</v>
      </c>
      <c r="C15321" s="10"/>
    </row>
    <row r="15322" spans="1:3">
      <c r="A15322" s="21">
        <v>535</v>
      </c>
      <c r="B15322" s="24">
        <f>IF('Calc1'!B6067=0,0,(1-'Calc2'!B546/'Calc1'!B6067)*('Calc2'!B3576+IF('935'!P541=0,0,('Calc2'!B1150*'935'!P541*('11'!D$17-'935'!X541)/('11'!B$17-'935'!W541)))))</f>
        <v>0</v>
      </c>
      <c r="C15322" s="10"/>
    </row>
    <row r="15323" spans="1:3">
      <c r="A15323" s="21">
        <v>536</v>
      </c>
      <c r="B15323" s="24">
        <f>IF('Calc1'!B6068=0,0,(1-'Calc2'!B547/'Calc1'!B6068)*('Calc2'!B3577+IF('935'!P542=0,0,('Calc2'!B1151*'935'!P542*('11'!D$17-'935'!X542)/('11'!B$17-'935'!W542)))))</f>
        <v>0</v>
      </c>
      <c r="C15323" s="10"/>
    </row>
    <row r="15324" spans="1:3">
      <c r="A15324" s="21">
        <v>537</v>
      </c>
      <c r="B15324" s="24">
        <f>IF('Calc1'!B6069=0,0,(1-'Calc2'!B548/'Calc1'!B6069)*('Calc2'!B3578+IF('935'!P543=0,0,('Calc2'!B1152*'935'!P543*('11'!D$17-'935'!X543)/('11'!B$17-'935'!W543)))))</f>
        <v>0</v>
      </c>
      <c r="C15324" s="10"/>
    </row>
    <row r="15325" spans="1:3">
      <c r="A15325" s="21">
        <v>538</v>
      </c>
      <c r="B15325" s="24">
        <f>IF('Calc1'!B6070=0,0,(1-'Calc2'!B549/'Calc1'!B6070)*('Calc2'!B3579+IF('935'!P544=0,0,('Calc2'!B1153*'935'!P544*('11'!D$17-'935'!X544)/('11'!B$17-'935'!W544)))))</f>
        <v>0</v>
      </c>
      <c r="C15325" s="10"/>
    </row>
    <row r="15326" spans="1:3">
      <c r="A15326" s="21">
        <v>539</v>
      </c>
      <c r="B15326" s="24">
        <f>IF('Calc1'!B6071=0,0,(1-'Calc2'!B550/'Calc1'!B6071)*('Calc2'!B3580+IF('935'!P545=0,0,('Calc2'!B1154*'935'!P545*('11'!D$17-'935'!X545)/('11'!B$17-'935'!W545)))))</f>
        <v>0</v>
      </c>
      <c r="C15326" s="10"/>
    </row>
    <row r="15327" spans="1:3">
      <c r="A15327" s="21">
        <v>540</v>
      </c>
      <c r="B15327" s="24">
        <f>IF('Calc1'!B6072=0,0,(1-'Calc2'!B551/'Calc1'!B6072)*('Calc2'!B3581+IF('935'!P546=0,0,('Calc2'!B1155*'935'!P546*('11'!D$17-'935'!X546)/('11'!B$17-'935'!W546)))))</f>
        <v>0</v>
      </c>
      <c r="C15327" s="10"/>
    </row>
    <row r="15328" spans="1:3">
      <c r="A15328" s="21">
        <v>541</v>
      </c>
      <c r="B15328" s="24">
        <f>IF('Calc1'!B6073=0,0,(1-'Calc2'!B552/'Calc1'!B6073)*('Calc2'!B3582+IF('935'!P547=0,0,('Calc2'!B1156*'935'!P547*('11'!D$17-'935'!X547)/('11'!B$17-'935'!W547)))))</f>
        <v>0</v>
      </c>
      <c r="C15328" s="10"/>
    </row>
    <row r="15329" spans="1:3">
      <c r="A15329" s="21">
        <v>542</v>
      </c>
      <c r="B15329" s="24">
        <f>IF('Calc1'!B6074=0,0,(1-'Calc2'!B553/'Calc1'!B6074)*('Calc2'!B3583+IF('935'!P548=0,0,('Calc2'!B1157*'935'!P548*('11'!D$17-'935'!X548)/('11'!B$17-'935'!W548)))))</f>
        <v>0</v>
      </c>
      <c r="C15329" s="10"/>
    </row>
    <row r="15330" spans="1:3">
      <c r="A15330" s="21">
        <v>543</v>
      </c>
      <c r="B15330" s="24">
        <f>IF('Calc1'!B6075=0,0,(1-'Calc2'!B554/'Calc1'!B6075)*('Calc2'!B3584+IF('935'!P549=0,0,('Calc2'!B1158*'935'!P549*('11'!D$17-'935'!X549)/('11'!B$17-'935'!W549)))))</f>
        <v>0</v>
      </c>
      <c r="C15330" s="10"/>
    </row>
    <row r="15331" spans="1:3">
      <c r="A15331" s="21">
        <v>544</v>
      </c>
      <c r="B15331" s="24">
        <f>IF('Calc1'!B6076=0,0,(1-'Calc2'!B555/'Calc1'!B6076)*('Calc2'!B3585+IF('935'!P550=0,0,('Calc2'!B1159*'935'!P550*('11'!D$17-'935'!X550)/('11'!B$17-'935'!W550)))))</f>
        <v>0</v>
      </c>
      <c r="C15331" s="10"/>
    </row>
    <row r="15332" spans="1:3">
      <c r="A15332" s="21">
        <v>545</v>
      </c>
      <c r="B15332" s="24">
        <f>IF('Calc1'!B6077=0,0,(1-'Calc2'!B556/'Calc1'!B6077)*('Calc2'!B3586+IF('935'!P551=0,0,('Calc2'!B1160*'935'!P551*('11'!D$17-'935'!X551)/('11'!B$17-'935'!W551)))))</f>
        <v>0</v>
      </c>
      <c r="C15332" s="10"/>
    </row>
    <row r="15333" spans="1:3">
      <c r="A15333" s="21">
        <v>546</v>
      </c>
      <c r="B15333" s="24">
        <f>IF('Calc1'!B6078=0,0,(1-'Calc2'!B557/'Calc1'!B6078)*('Calc2'!B3587+IF('935'!P552=0,0,('Calc2'!B1161*'935'!P552*('11'!D$17-'935'!X552)/('11'!B$17-'935'!W552)))))</f>
        <v>0</v>
      </c>
      <c r="C15333" s="10"/>
    </row>
    <row r="15334" spans="1:3">
      <c r="A15334" s="21">
        <v>547</v>
      </c>
      <c r="B15334" s="24">
        <f>IF('Calc1'!B6079=0,0,(1-'Calc2'!B558/'Calc1'!B6079)*('Calc2'!B3588+IF('935'!P553=0,0,('Calc2'!B1162*'935'!P553*('11'!D$17-'935'!X553)/('11'!B$17-'935'!W553)))))</f>
        <v>0</v>
      </c>
      <c r="C15334" s="10"/>
    </row>
    <row r="15335" spans="1:3">
      <c r="A15335" s="21">
        <v>548</v>
      </c>
      <c r="B15335" s="24">
        <f>IF('Calc1'!B6080=0,0,(1-'Calc2'!B559/'Calc1'!B6080)*('Calc2'!B3589+IF('935'!P554=0,0,('Calc2'!B1163*'935'!P554*('11'!D$17-'935'!X554)/('11'!B$17-'935'!W554)))))</f>
        <v>0</v>
      </c>
      <c r="C15335" s="10"/>
    </row>
    <row r="15336" spans="1:3">
      <c r="A15336" s="21">
        <v>549</v>
      </c>
      <c r="B15336" s="24">
        <f>IF('Calc1'!B6081=0,0,(1-'Calc2'!B560/'Calc1'!B6081)*('Calc2'!B3590+IF('935'!P555=0,0,('Calc2'!B1164*'935'!P555*('11'!D$17-'935'!X555)/('11'!B$17-'935'!W555)))))</f>
        <v>0</v>
      </c>
      <c r="C15336" s="10"/>
    </row>
    <row r="15337" spans="1:3">
      <c r="A15337" s="21">
        <v>550</v>
      </c>
      <c r="B15337" s="24">
        <f>IF('Calc1'!B6082=0,0,(1-'Calc2'!B561/'Calc1'!B6082)*('Calc2'!B3591+IF('935'!P556=0,0,('Calc2'!B1165*'935'!P556*('11'!D$17-'935'!X556)/('11'!B$17-'935'!W556)))))</f>
        <v>0</v>
      </c>
      <c r="C15337" s="10"/>
    </row>
    <row r="15338" spans="1:3">
      <c r="A15338" s="21">
        <v>551</v>
      </c>
      <c r="B15338" s="24">
        <f>IF('Calc1'!B6083=0,0,(1-'Calc2'!B562/'Calc1'!B6083)*('Calc2'!B3592+IF('935'!P557=0,0,('Calc2'!B1166*'935'!P557*('11'!D$17-'935'!X557)/('11'!B$17-'935'!W557)))))</f>
        <v>0</v>
      </c>
      <c r="C15338" s="10"/>
    </row>
    <row r="15339" spans="1:3">
      <c r="A15339" s="21">
        <v>552</v>
      </c>
      <c r="B15339" s="24">
        <f>IF('Calc1'!B6084=0,0,(1-'Calc2'!B563/'Calc1'!B6084)*('Calc2'!B3593+IF('935'!P558=0,0,('Calc2'!B1167*'935'!P558*('11'!D$17-'935'!X558)/('11'!B$17-'935'!W558)))))</f>
        <v>0</v>
      </c>
      <c r="C15339" s="10"/>
    </row>
    <row r="15340" spans="1:3">
      <c r="A15340" s="21">
        <v>553</v>
      </c>
      <c r="B15340" s="24">
        <f>IF('Calc1'!B6085=0,0,(1-'Calc2'!B564/'Calc1'!B6085)*('Calc2'!B3594+IF('935'!P559=0,0,('Calc2'!B1168*'935'!P559*('11'!D$17-'935'!X559)/('11'!B$17-'935'!W559)))))</f>
        <v>0</v>
      </c>
      <c r="C15340" s="10"/>
    </row>
    <row r="15341" spans="1:3">
      <c r="A15341" s="21">
        <v>554</v>
      </c>
      <c r="B15341" s="24">
        <f>IF('Calc1'!B6086=0,0,(1-'Calc2'!B565/'Calc1'!B6086)*('Calc2'!B3595+IF('935'!P560=0,0,('Calc2'!B1169*'935'!P560*('11'!D$17-'935'!X560)/('11'!B$17-'935'!W560)))))</f>
        <v>0</v>
      </c>
      <c r="C15341" s="10"/>
    </row>
    <row r="15342" spans="1:3">
      <c r="A15342" s="21">
        <v>555</v>
      </c>
      <c r="B15342" s="24">
        <f>IF('Calc1'!B6087=0,0,(1-'Calc2'!B566/'Calc1'!B6087)*('Calc2'!B3596+IF('935'!P561=0,0,('Calc2'!B1170*'935'!P561*('11'!D$17-'935'!X561)/('11'!B$17-'935'!W561)))))</f>
        <v>0</v>
      </c>
      <c r="C15342" s="10"/>
    </row>
    <row r="15343" spans="1:3">
      <c r="A15343" s="21">
        <v>556</v>
      </c>
      <c r="B15343" s="24">
        <f>IF('Calc1'!B6088=0,0,(1-'Calc2'!B567/'Calc1'!B6088)*('Calc2'!B3597+IF('935'!P562=0,0,('Calc2'!B1171*'935'!P562*('11'!D$17-'935'!X562)/('11'!B$17-'935'!W562)))))</f>
        <v>0</v>
      </c>
      <c r="C15343" s="10"/>
    </row>
    <row r="15344" spans="1:3">
      <c r="A15344" s="21">
        <v>557</v>
      </c>
      <c r="B15344" s="24">
        <f>IF('Calc1'!B6089=0,0,(1-'Calc2'!B568/'Calc1'!B6089)*('Calc2'!B3598+IF('935'!P563=0,0,('Calc2'!B1172*'935'!P563*('11'!D$17-'935'!X563)/('11'!B$17-'935'!W563)))))</f>
        <v>0</v>
      </c>
      <c r="C15344" s="10"/>
    </row>
    <row r="15345" spans="1:3">
      <c r="A15345" s="21">
        <v>558</v>
      </c>
      <c r="B15345" s="24">
        <f>IF('Calc1'!B6090=0,0,(1-'Calc2'!B569/'Calc1'!B6090)*('Calc2'!B3599+IF('935'!P564=0,0,('Calc2'!B1173*'935'!P564*('11'!D$17-'935'!X564)/('11'!B$17-'935'!W564)))))</f>
        <v>0</v>
      </c>
      <c r="C15345" s="10"/>
    </row>
    <row r="15346" spans="1:3">
      <c r="A15346" s="21">
        <v>559</v>
      </c>
      <c r="B15346" s="24">
        <f>IF('Calc1'!B6091=0,0,(1-'Calc2'!B570/'Calc1'!B6091)*('Calc2'!B3600+IF('935'!P565=0,0,('Calc2'!B1174*'935'!P565*('11'!D$17-'935'!X565)/('11'!B$17-'935'!W565)))))</f>
        <v>0</v>
      </c>
      <c r="C15346" s="10"/>
    </row>
    <row r="15347" spans="1:3">
      <c r="A15347" s="21">
        <v>560</v>
      </c>
      <c r="B15347" s="24">
        <f>IF('Calc1'!B6092=0,0,(1-'Calc2'!B571/'Calc1'!B6092)*('Calc2'!B3601+IF('935'!P566=0,0,('Calc2'!B1175*'935'!P566*('11'!D$17-'935'!X566)/('11'!B$17-'935'!W566)))))</f>
        <v>0</v>
      </c>
      <c r="C15347" s="10"/>
    </row>
    <row r="15348" spans="1:3">
      <c r="A15348" s="21">
        <v>561</v>
      </c>
      <c r="B15348" s="24">
        <f>IF('Calc1'!B6093=0,0,(1-'Calc2'!B572/'Calc1'!B6093)*('Calc2'!B3602+IF('935'!P567=0,0,('Calc2'!B1176*'935'!P567*('11'!D$17-'935'!X567)/('11'!B$17-'935'!W567)))))</f>
        <v>0</v>
      </c>
      <c r="C15348" s="10"/>
    </row>
    <row r="15349" spans="1:3">
      <c r="A15349" s="21">
        <v>562</v>
      </c>
      <c r="B15349" s="24">
        <f>IF('Calc1'!B6094=0,0,(1-'Calc2'!B573/'Calc1'!B6094)*('Calc2'!B3603+IF('935'!P568=0,0,('Calc2'!B1177*'935'!P568*('11'!D$17-'935'!X568)/('11'!B$17-'935'!W568)))))</f>
        <v>0</v>
      </c>
      <c r="C15349" s="10"/>
    </row>
    <row r="15350" spans="1:3">
      <c r="A15350" s="21">
        <v>563</v>
      </c>
      <c r="B15350" s="24">
        <f>IF('Calc1'!B6095=0,0,(1-'Calc2'!B574/'Calc1'!B6095)*('Calc2'!B3604+IF('935'!P569=0,0,('Calc2'!B1178*'935'!P569*('11'!D$17-'935'!X569)/('11'!B$17-'935'!W569)))))</f>
        <v>0</v>
      </c>
      <c r="C15350" s="10"/>
    </row>
    <row r="15351" spans="1:3">
      <c r="A15351" s="21">
        <v>564</v>
      </c>
      <c r="B15351" s="24">
        <f>IF('Calc1'!B6096=0,0,(1-'Calc2'!B575/'Calc1'!B6096)*('Calc2'!B3605+IF('935'!P570=0,0,('Calc2'!B1179*'935'!P570*('11'!D$17-'935'!X570)/('11'!B$17-'935'!W570)))))</f>
        <v>0</v>
      </c>
      <c r="C15351" s="10"/>
    </row>
    <row r="15352" spans="1:3">
      <c r="A15352" s="21">
        <v>565</v>
      </c>
      <c r="B15352" s="24">
        <f>IF('Calc1'!B6097=0,0,(1-'Calc2'!B576/'Calc1'!B6097)*('Calc2'!B3606+IF('935'!P571=0,0,('Calc2'!B1180*'935'!P571*('11'!D$17-'935'!X571)/('11'!B$17-'935'!W571)))))</f>
        <v>0</v>
      </c>
      <c r="C15352" s="10"/>
    </row>
    <row r="15353" spans="1:3">
      <c r="A15353" s="21">
        <v>566</v>
      </c>
      <c r="B15353" s="24">
        <f>IF('Calc1'!B6098=0,0,(1-'Calc2'!B577/'Calc1'!B6098)*('Calc2'!B3607+IF('935'!P572=0,0,('Calc2'!B1181*'935'!P572*('11'!D$17-'935'!X572)/('11'!B$17-'935'!W572)))))</f>
        <v>0</v>
      </c>
      <c r="C15353" s="10"/>
    </row>
    <row r="15354" spans="1:3">
      <c r="A15354" s="21">
        <v>567</v>
      </c>
      <c r="B15354" s="24">
        <f>IF('Calc1'!B6099=0,0,(1-'Calc2'!B578/'Calc1'!B6099)*('Calc2'!B3608+IF('935'!P573=0,0,('Calc2'!B1182*'935'!P573*('11'!D$17-'935'!X573)/('11'!B$17-'935'!W573)))))</f>
        <v>0</v>
      </c>
      <c r="C15354" s="10"/>
    </row>
    <row r="15355" spans="1:3">
      <c r="A15355" s="21">
        <v>568</v>
      </c>
      <c r="B15355" s="24">
        <f>IF('Calc1'!B6100=0,0,(1-'Calc2'!B579/'Calc1'!B6100)*('Calc2'!B3609+IF('935'!P574=0,0,('Calc2'!B1183*'935'!P574*('11'!D$17-'935'!X574)/('11'!B$17-'935'!W574)))))</f>
        <v>0</v>
      </c>
      <c r="C15355" s="10"/>
    </row>
    <row r="15356" spans="1:3">
      <c r="A15356" s="21">
        <v>569</v>
      </c>
      <c r="B15356" s="24">
        <f>IF('Calc1'!B6101=0,0,(1-'Calc2'!B580/'Calc1'!B6101)*('Calc2'!B3610+IF('935'!P575=0,0,('Calc2'!B1184*'935'!P575*('11'!D$17-'935'!X575)/('11'!B$17-'935'!W575)))))</f>
        <v>0</v>
      </c>
      <c r="C15356" s="10"/>
    </row>
    <row r="15357" spans="1:3">
      <c r="A15357" s="21">
        <v>570</v>
      </c>
      <c r="B15357" s="24">
        <f>IF('Calc1'!B6102=0,0,(1-'Calc2'!B581/'Calc1'!B6102)*('Calc2'!B3611+IF('935'!P576=0,0,('Calc2'!B1185*'935'!P576*('11'!D$17-'935'!X576)/('11'!B$17-'935'!W576)))))</f>
        <v>0</v>
      </c>
      <c r="C15357" s="10"/>
    </row>
    <row r="15358" spans="1:3">
      <c r="A15358" s="21">
        <v>571</v>
      </c>
      <c r="B15358" s="24">
        <f>IF('Calc1'!B6103=0,0,(1-'Calc2'!B582/'Calc1'!B6103)*('Calc2'!B3612+IF('935'!P577=0,0,('Calc2'!B1186*'935'!P577*('11'!D$17-'935'!X577)/('11'!B$17-'935'!W577)))))</f>
        <v>0</v>
      </c>
      <c r="C15358" s="10"/>
    </row>
    <row r="15359" spans="1:3">
      <c r="A15359" s="21">
        <v>572</v>
      </c>
      <c r="B15359" s="24">
        <f>IF('Calc1'!B6104=0,0,(1-'Calc2'!B583/'Calc1'!B6104)*('Calc2'!B3613+IF('935'!P578=0,0,('Calc2'!B1187*'935'!P578*('11'!D$17-'935'!X578)/('11'!B$17-'935'!W578)))))</f>
        <v>0</v>
      </c>
      <c r="C15359" s="10"/>
    </row>
    <row r="15360" spans="1:3">
      <c r="A15360" s="21">
        <v>573</v>
      </c>
      <c r="B15360" s="24">
        <f>IF('Calc1'!B6105=0,0,(1-'Calc2'!B584/'Calc1'!B6105)*('Calc2'!B3614+IF('935'!P579=0,0,('Calc2'!B1188*'935'!P579*('11'!D$17-'935'!X579)/('11'!B$17-'935'!W579)))))</f>
        <v>0</v>
      </c>
      <c r="C15360" s="10"/>
    </row>
    <row r="15361" spans="1:3">
      <c r="A15361" s="21">
        <v>574</v>
      </c>
      <c r="B15361" s="24">
        <f>IF('Calc1'!B6106=0,0,(1-'Calc2'!B585/'Calc1'!B6106)*('Calc2'!B3615+IF('935'!P580=0,0,('Calc2'!B1189*'935'!P580*('11'!D$17-'935'!X580)/('11'!B$17-'935'!W580)))))</f>
        <v>0</v>
      </c>
      <c r="C15361" s="10"/>
    </row>
    <row r="15362" spans="1:3">
      <c r="A15362" s="21">
        <v>575</v>
      </c>
      <c r="B15362" s="24">
        <f>IF('Calc1'!B6107=0,0,(1-'Calc2'!B586/'Calc1'!B6107)*('Calc2'!B3616+IF('935'!P581=0,0,('Calc2'!B1190*'935'!P581*('11'!D$17-'935'!X581)/('11'!B$17-'935'!W581)))))</f>
        <v>0</v>
      </c>
      <c r="C15362" s="10"/>
    </row>
    <row r="15363" spans="1:3">
      <c r="A15363" s="21">
        <v>576</v>
      </c>
      <c r="B15363" s="24">
        <f>IF('Calc1'!B6108=0,0,(1-'Calc2'!B587/'Calc1'!B6108)*('Calc2'!B3617+IF('935'!P582=0,0,('Calc2'!B1191*'935'!P582*('11'!D$17-'935'!X582)/('11'!B$17-'935'!W582)))))</f>
        <v>0</v>
      </c>
      <c r="C15363" s="10"/>
    </row>
    <row r="15364" spans="1:3">
      <c r="A15364" s="21">
        <v>577</v>
      </c>
      <c r="B15364" s="24">
        <f>IF('Calc1'!B6109=0,0,(1-'Calc2'!B588/'Calc1'!B6109)*('Calc2'!B3618+IF('935'!P583=0,0,('Calc2'!B1192*'935'!P583*('11'!D$17-'935'!X583)/('11'!B$17-'935'!W583)))))</f>
        <v>0</v>
      </c>
      <c r="C15364" s="10"/>
    </row>
    <row r="15365" spans="1:3">
      <c r="A15365" s="21">
        <v>578</v>
      </c>
      <c r="B15365" s="24">
        <f>IF('Calc1'!B6110=0,0,(1-'Calc2'!B589/'Calc1'!B6110)*('Calc2'!B3619+IF('935'!P584=0,0,('Calc2'!B1193*'935'!P584*('11'!D$17-'935'!X584)/('11'!B$17-'935'!W584)))))</f>
        <v>0</v>
      </c>
      <c r="C15365" s="10"/>
    </row>
    <row r="15366" spans="1:3">
      <c r="A15366" s="21">
        <v>579</v>
      </c>
      <c r="B15366" s="24">
        <f>IF('Calc1'!B6111=0,0,(1-'Calc2'!B590/'Calc1'!B6111)*('Calc2'!B3620+IF('935'!P585=0,0,('Calc2'!B1194*'935'!P585*('11'!D$17-'935'!X585)/('11'!B$17-'935'!W585)))))</f>
        <v>0</v>
      </c>
      <c r="C15366" s="10"/>
    </row>
    <row r="15367" spans="1:3">
      <c r="A15367" s="21">
        <v>580</v>
      </c>
      <c r="B15367" s="24">
        <f>IF('Calc1'!B6112=0,0,(1-'Calc2'!B591/'Calc1'!B6112)*('Calc2'!B3621+IF('935'!P586=0,0,('Calc2'!B1195*'935'!P586*('11'!D$17-'935'!X586)/('11'!B$17-'935'!W586)))))</f>
        <v>0</v>
      </c>
      <c r="C15367" s="10"/>
    </row>
    <row r="15368" spans="1:3">
      <c r="A15368" s="21">
        <v>581</v>
      </c>
      <c r="B15368" s="24">
        <f>IF('Calc1'!B6113=0,0,(1-'Calc2'!B592/'Calc1'!B6113)*('Calc2'!B3622+IF('935'!P587=0,0,('Calc2'!B1196*'935'!P587*('11'!D$17-'935'!X587)/('11'!B$17-'935'!W587)))))</f>
        <v>0</v>
      </c>
      <c r="C15368" s="10"/>
    </row>
    <row r="15369" spans="1:3">
      <c r="A15369" s="21">
        <v>582</v>
      </c>
      <c r="B15369" s="24">
        <f>IF('Calc1'!B6114=0,0,(1-'Calc2'!B593/'Calc1'!B6114)*('Calc2'!B3623+IF('935'!P588=0,0,('Calc2'!B1197*'935'!P588*('11'!D$17-'935'!X588)/('11'!B$17-'935'!W588)))))</f>
        <v>0</v>
      </c>
      <c r="C15369" s="10"/>
    </row>
    <row r="15370" spans="1:3">
      <c r="A15370" s="21">
        <v>583</v>
      </c>
      <c r="B15370" s="24">
        <f>IF('Calc1'!B6115=0,0,(1-'Calc2'!B594/'Calc1'!B6115)*('Calc2'!B3624+IF('935'!P589=0,0,('Calc2'!B1198*'935'!P589*('11'!D$17-'935'!X589)/('11'!B$17-'935'!W589)))))</f>
        <v>0</v>
      </c>
      <c r="C15370" s="10"/>
    </row>
    <row r="15371" spans="1:3">
      <c r="A15371" s="21">
        <v>584</v>
      </c>
      <c r="B15371" s="24">
        <f>IF('Calc1'!B6116=0,0,(1-'Calc2'!B595/'Calc1'!B6116)*('Calc2'!B3625+IF('935'!P590=0,0,('Calc2'!B1199*'935'!P590*('11'!D$17-'935'!X590)/('11'!B$17-'935'!W590)))))</f>
        <v>0</v>
      </c>
      <c r="C15371" s="10"/>
    </row>
    <row r="15372" spans="1:3">
      <c r="A15372" s="21">
        <v>585</v>
      </c>
      <c r="B15372" s="24">
        <f>IF('Calc1'!B6117=0,0,(1-'Calc2'!B596/'Calc1'!B6117)*('Calc2'!B3626+IF('935'!P591=0,0,('Calc2'!B1200*'935'!P591*('11'!D$17-'935'!X591)/('11'!B$17-'935'!W591)))))</f>
        <v>0</v>
      </c>
      <c r="C15372" s="10"/>
    </row>
    <row r="15373" spans="1:3">
      <c r="A15373" s="21">
        <v>586</v>
      </c>
      <c r="B15373" s="24">
        <f>IF('Calc1'!B6118=0,0,(1-'Calc2'!B597/'Calc1'!B6118)*('Calc2'!B3627+IF('935'!P592=0,0,('Calc2'!B1201*'935'!P592*('11'!D$17-'935'!X592)/('11'!B$17-'935'!W592)))))</f>
        <v>0</v>
      </c>
      <c r="C15373" s="10"/>
    </row>
    <row r="15374" spans="1:3">
      <c r="A15374" s="21">
        <v>587</v>
      </c>
      <c r="B15374" s="24">
        <f>IF('Calc1'!B6119=0,0,(1-'Calc2'!B598/'Calc1'!B6119)*('Calc2'!B3628+IF('935'!P593=0,0,('Calc2'!B1202*'935'!P593*('11'!D$17-'935'!X593)/('11'!B$17-'935'!W593)))))</f>
        <v>0</v>
      </c>
      <c r="C15374" s="10"/>
    </row>
    <row r="15375" spans="1:3">
      <c r="A15375" s="21">
        <v>588</v>
      </c>
      <c r="B15375" s="24">
        <f>IF('Calc1'!B6120=0,0,(1-'Calc2'!B599/'Calc1'!B6120)*('Calc2'!B3629+IF('935'!P594=0,0,('Calc2'!B1203*'935'!P594*('11'!D$17-'935'!X594)/('11'!B$17-'935'!W594)))))</f>
        <v>0</v>
      </c>
      <c r="C15375" s="10"/>
    </row>
    <row r="15376" spans="1:3">
      <c r="A15376" s="21">
        <v>589</v>
      </c>
      <c r="B15376" s="24">
        <f>IF('Calc1'!B6121=0,0,(1-'Calc2'!B600/'Calc1'!B6121)*('Calc2'!B3630+IF('935'!P595=0,0,('Calc2'!B1204*'935'!P595*('11'!D$17-'935'!X595)/('11'!B$17-'935'!W595)))))</f>
        <v>0</v>
      </c>
      <c r="C15376" s="10"/>
    </row>
    <row r="15377" spans="1:3">
      <c r="A15377" s="21">
        <v>590</v>
      </c>
      <c r="B15377" s="24">
        <f>IF('Calc1'!B6122=0,0,(1-'Calc2'!B601/'Calc1'!B6122)*('Calc2'!B3631+IF('935'!P596=0,0,('Calc2'!B1205*'935'!P596*('11'!D$17-'935'!X596)/('11'!B$17-'935'!W596)))))</f>
        <v>0</v>
      </c>
      <c r="C15377" s="10"/>
    </row>
    <row r="15378" spans="1:3">
      <c r="A15378" s="21">
        <v>591</v>
      </c>
      <c r="B15378" s="24">
        <f>IF('Calc1'!B6123=0,0,(1-'Calc2'!B602/'Calc1'!B6123)*('Calc2'!B3632+IF('935'!P597=0,0,('Calc2'!B1206*'935'!P597*('11'!D$17-'935'!X597)/('11'!B$17-'935'!W597)))))</f>
        <v>0</v>
      </c>
      <c r="C15378" s="10"/>
    </row>
    <row r="15379" spans="1:3">
      <c r="A15379" s="21">
        <v>592</v>
      </c>
      <c r="B15379" s="24">
        <f>IF('Calc1'!B6124=0,0,(1-'Calc2'!B603/'Calc1'!B6124)*('Calc2'!B3633+IF('935'!P598=0,0,('Calc2'!B1207*'935'!P598*('11'!D$17-'935'!X598)/('11'!B$17-'935'!W598)))))</f>
        <v>0</v>
      </c>
      <c r="C15379" s="10"/>
    </row>
    <row r="15380" spans="1:3">
      <c r="A15380" s="21">
        <v>593</v>
      </c>
      <c r="B15380" s="24">
        <f>IF('Calc1'!B6125=0,0,(1-'Calc2'!B604/'Calc1'!B6125)*('Calc2'!B3634+IF('935'!P599=0,0,('Calc2'!B1208*'935'!P599*('11'!D$17-'935'!X599)/('11'!B$17-'935'!W599)))))</f>
        <v>0</v>
      </c>
      <c r="C15380" s="10"/>
    </row>
    <row r="15381" spans="1:3">
      <c r="A15381" s="21">
        <v>594</v>
      </c>
      <c r="B15381" s="24">
        <f>IF('Calc1'!B6126=0,0,(1-'Calc2'!B605/'Calc1'!B6126)*('Calc2'!B3635+IF('935'!P600=0,0,('Calc2'!B1209*'935'!P600*('11'!D$17-'935'!X600)/('11'!B$17-'935'!W600)))))</f>
        <v>0</v>
      </c>
      <c r="C15381" s="10"/>
    </row>
    <row r="15382" spans="1:3">
      <c r="A15382" s="21">
        <v>595</v>
      </c>
      <c r="B15382" s="24">
        <f>IF('Calc1'!B6127=0,0,(1-'Calc2'!B606/'Calc1'!B6127)*('Calc2'!B3636+IF('935'!P601=0,0,('Calc2'!B1210*'935'!P601*('11'!D$17-'935'!X601)/('11'!B$17-'935'!W601)))))</f>
        <v>0</v>
      </c>
      <c r="C15382" s="10"/>
    </row>
    <row r="15383" spans="1:3">
      <c r="A15383" s="21">
        <v>596</v>
      </c>
      <c r="B15383" s="24">
        <f>IF('Calc1'!B6128=0,0,(1-'Calc2'!B607/'Calc1'!B6128)*('Calc2'!B3637+IF('935'!P602=0,0,('Calc2'!B1211*'935'!P602*('11'!D$17-'935'!X602)/('11'!B$17-'935'!W602)))))</f>
        <v>0</v>
      </c>
      <c r="C15383" s="10"/>
    </row>
    <row r="15384" spans="1:3">
      <c r="A15384" s="21">
        <v>597</v>
      </c>
      <c r="B15384" s="24">
        <f>IF('Calc1'!B6129=0,0,(1-'Calc2'!B608/'Calc1'!B6129)*('Calc2'!B3638+IF('935'!P603=0,0,('Calc2'!B1212*'935'!P603*('11'!D$17-'935'!X603)/('11'!B$17-'935'!W603)))))</f>
        <v>0</v>
      </c>
      <c r="C15384" s="10"/>
    </row>
    <row r="15385" spans="1:3">
      <c r="A15385" s="21">
        <v>598</v>
      </c>
      <c r="B15385" s="24">
        <f>IF('Calc1'!B6130=0,0,(1-'Calc2'!B609/'Calc1'!B6130)*('Calc2'!B3639+IF('935'!P604=0,0,('Calc2'!B1213*'935'!P604*('11'!D$17-'935'!X604)/('11'!B$17-'935'!W604)))))</f>
        <v>0</v>
      </c>
      <c r="C15385" s="10"/>
    </row>
    <row r="15386" spans="1:3">
      <c r="A15386" s="21">
        <v>599</v>
      </c>
      <c r="B15386" s="24">
        <f>IF('Calc1'!B6131=0,0,(1-'Calc2'!B610/'Calc1'!B6131)*('Calc2'!B3640+IF('935'!P605=0,0,('Calc2'!B1214*'935'!P605*('11'!D$17-'935'!X605)/('11'!B$17-'935'!W605)))))</f>
        <v>0</v>
      </c>
      <c r="C15386" s="10"/>
    </row>
    <row r="15387" spans="1:3">
      <c r="A15387" s="21">
        <v>600</v>
      </c>
      <c r="B15387" s="24">
        <f>IF('Calc1'!B6132=0,0,(1-'Calc2'!B611/'Calc1'!B6132)*('Calc2'!B3641+IF('935'!P606=0,0,('Calc2'!B1215*'935'!P606*('11'!D$17-'935'!X606)/('11'!B$17-'935'!W606)))))</f>
        <v>0</v>
      </c>
      <c r="C15387" s="10"/>
    </row>
    <row r="15389" spans="1:3" ht="21" customHeight="1">
      <c r="A15389" s="1" t="s">
        <v>759</v>
      </c>
    </row>
    <row r="15390" spans="1:3">
      <c r="A15390" s="2" t="s">
        <v>254</v>
      </c>
    </row>
    <row r="15391" spans="1:3">
      <c r="A15391" s="12" t="s">
        <v>760</v>
      </c>
    </row>
    <row r="15392" spans="1:3">
      <c r="A15392" s="12" t="s">
        <v>761</v>
      </c>
    </row>
    <row r="15393" spans="1:3">
      <c r="A15393" s="2" t="s">
        <v>467</v>
      </c>
    </row>
    <row r="15395" spans="1:3">
      <c r="B15395" s="3" t="s">
        <v>762</v>
      </c>
    </row>
    <row r="15396" spans="1:3">
      <c r="A15396" s="21">
        <v>1</v>
      </c>
      <c r="B15396" s="24">
        <f>B13562+B14788</f>
        <v>0</v>
      </c>
      <c r="C15396" s="10"/>
    </row>
    <row r="15397" spans="1:3">
      <c r="A15397" s="21">
        <v>2</v>
      </c>
      <c r="B15397" s="24">
        <f>B13563+B14789</f>
        <v>0</v>
      </c>
      <c r="C15397" s="10"/>
    </row>
    <row r="15398" spans="1:3">
      <c r="A15398" s="21">
        <v>3</v>
      </c>
      <c r="B15398" s="24">
        <f>B13564+B14790</f>
        <v>0</v>
      </c>
      <c r="C15398" s="10"/>
    </row>
    <row r="15399" spans="1:3">
      <c r="A15399" s="21">
        <v>4</v>
      </c>
      <c r="B15399" s="24">
        <f>B13565+B14791</f>
        <v>0</v>
      </c>
      <c r="C15399" s="10"/>
    </row>
    <row r="15400" spans="1:3">
      <c r="A15400" s="21">
        <v>5</v>
      </c>
      <c r="B15400" s="24">
        <f>B13566+B14792</f>
        <v>0</v>
      </c>
      <c r="C15400" s="10"/>
    </row>
    <row r="15401" spans="1:3">
      <c r="A15401" s="21">
        <v>6</v>
      </c>
      <c r="B15401" s="24">
        <f>B13567+B14793</f>
        <v>0</v>
      </c>
      <c r="C15401" s="10"/>
    </row>
    <row r="15402" spans="1:3">
      <c r="A15402" s="21">
        <v>7</v>
      </c>
      <c r="B15402" s="24">
        <f>B13568+B14794</f>
        <v>0</v>
      </c>
      <c r="C15402" s="10"/>
    </row>
    <row r="15403" spans="1:3">
      <c r="A15403" s="21">
        <v>8</v>
      </c>
      <c r="B15403" s="24">
        <f>B13569+B14795</f>
        <v>0</v>
      </c>
      <c r="C15403" s="10"/>
    </row>
    <row r="15404" spans="1:3">
      <c r="A15404" s="21">
        <v>9</v>
      </c>
      <c r="B15404" s="24">
        <f>B13570+B14796</f>
        <v>0</v>
      </c>
      <c r="C15404" s="10"/>
    </row>
    <row r="15405" spans="1:3">
      <c r="A15405" s="21">
        <v>10</v>
      </c>
      <c r="B15405" s="24">
        <f>B13571+B14797</f>
        <v>0</v>
      </c>
      <c r="C15405" s="10"/>
    </row>
    <row r="15406" spans="1:3">
      <c r="A15406" s="21">
        <v>11</v>
      </c>
      <c r="B15406" s="24">
        <f>B13572+B14798</f>
        <v>0</v>
      </c>
      <c r="C15406" s="10"/>
    </row>
    <row r="15407" spans="1:3">
      <c r="A15407" s="21">
        <v>12</v>
      </c>
      <c r="B15407" s="24">
        <f>B13573+B14799</f>
        <v>0</v>
      </c>
      <c r="C15407" s="10"/>
    </row>
    <row r="15408" spans="1:3">
      <c r="A15408" s="21">
        <v>13</v>
      </c>
      <c r="B15408" s="24">
        <f>B13574+B14800</f>
        <v>0</v>
      </c>
      <c r="C15408" s="10"/>
    </row>
    <row r="15409" spans="1:3">
      <c r="A15409" s="21">
        <v>14</v>
      </c>
      <c r="B15409" s="24">
        <f>B13575+B14801</f>
        <v>0</v>
      </c>
      <c r="C15409" s="10"/>
    </row>
    <row r="15410" spans="1:3">
      <c r="A15410" s="21">
        <v>15</v>
      </c>
      <c r="B15410" s="24">
        <f>B13576+B14802</f>
        <v>0</v>
      </c>
      <c r="C15410" s="10"/>
    </row>
    <row r="15411" spans="1:3">
      <c r="A15411" s="21">
        <v>16</v>
      </c>
      <c r="B15411" s="24">
        <f>B13577+B14803</f>
        <v>0</v>
      </c>
      <c r="C15411" s="10"/>
    </row>
    <row r="15412" spans="1:3">
      <c r="A15412" s="21">
        <v>17</v>
      </c>
      <c r="B15412" s="24">
        <f>B13578+B14804</f>
        <v>0</v>
      </c>
      <c r="C15412" s="10"/>
    </row>
    <row r="15413" spans="1:3">
      <c r="A15413" s="21">
        <v>18</v>
      </c>
      <c r="B15413" s="24">
        <f>B13579+B14805</f>
        <v>0</v>
      </c>
      <c r="C15413" s="10"/>
    </row>
    <row r="15414" spans="1:3">
      <c r="A15414" s="21">
        <v>19</v>
      </c>
      <c r="B15414" s="24">
        <f>B13580+B14806</f>
        <v>0</v>
      </c>
      <c r="C15414" s="10"/>
    </row>
    <row r="15415" spans="1:3">
      <c r="A15415" s="21">
        <v>20</v>
      </c>
      <c r="B15415" s="24">
        <f>B13581+B14807</f>
        <v>0</v>
      </c>
      <c r="C15415" s="10"/>
    </row>
    <row r="15416" spans="1:3">
      <c r="A15416" s="21">
        <v>21</v>
      </c>
      <c r="B15416" s="24">
        <f>B13582+B14808</f>
        <v>0</v>
      </c>
      <c r="C15416" s="10"/>
    </row>
    <row r="15417" spans="1:3">
      <c r="A15417" s="21">
        <v>22</v>
      </c>
      <c r="B15417" s="24">
        <f>B13583+B14809</f>
        <v>0</v>
      </c>
      <c r="C15417" s="10"/>
    </row>
    <row r="15418" spans="1:3">
      <c r="A15418" s="21">
        <v>23</v>
      </c>
      <c r="B15418" s="24">
        <f>B13584+B14810</f>
        <v>0</v>
      </c>
      <c r="C15418" s="10"/>
    </row>
    <row r="15419" spans="1:3">
      <c r="A15419" s="21">
        <v>24</v>
      </c>
      <c r="B15419" s="24">
        <f>B13585+B14811</f>
        <v>0</v>
      </c>
      <c r="C15419" s="10"/>
    </row>
    <row r="15420" spans="1:3">
      <c r="A15420" s="21">
        <v>25</v>
      </c>
      <c r="B15420" s="24">
        <f>B13586+B14812</f>
        <v>0</v>
      </c>
      <c r="C15420" s="10"/>
    </row>
    <row r="15421" spans="1:3">
      <c r="A15421" s="21">
        <v>26</v>
      </c>
      <c r="B15421" s="24">
        <f>B13587+B14813</f>
        <v>0</v>
      </c>
      <c r="C15421" s="10"/>
    </row>
    <row r="15422" spans="1:3">
      <c r="A15422" s="21">
        <v>27</v>
      </c>
      <c r="B15422" s="24">
        <f>B13588+B14814</f>
        <v>0</v>
      </c>
      <c r="C15422" s="10"/>
    </row>
    <row r="15423" spans="1:3">
      <c r="A15423" s="21">
        <v>28</v>
      </c>
      <c r="B15423" s="24">
        <f>B13589+B14815</f>
        <v>0</v>
      </c>
      <c r="C15423" s="10"/>
    </row>
    <row r="15424" spans="1:3">
      <c r="A15424" s="21">
        <v>29</v>
      </c>
      <c r="B15424" s="24">
        <f>B13590+B14816</f>
        <v>0</v>
      </c>
      <c r="C15424" s="10"/>
    </row>
    <row r="15425" spans="1:3">
      <c r="A15425" s="21">
        <v>30</v>
      </c>
      <c r="B15425" s="24">
        <f>B13591+B14817</f>
        <v>0</v>
      </c>
      <c r="C15425" s="10"/>
    </row>
    <row r="15426" spans="1:3">
      <c r="A15426" s="21">
        <v>31</v>
      </c>
      <c r="B15426" s="24">
        <f>B13592+B14818</f>
        <v>0</v>
      </c>
      <c r="C15426" s="10"/>
    </row>
    <row r="15427" spans="1:3">
      <c r="A15427" s="21">
        <v>32</v>
      </c>
      <c r="B15427" s="24">
        <f>B13593+B14819</f>
        <v>0</v>
      </c>
      <c r="C15427" s="10"/>
    </row>
    <row r="15428" spans="1:3">
      <c r="A15428" s="21">
        <v>33</v>
      </c>
      <c r="B15428" s="24">
        <f>B13594+B14820</f>
        <v>0</v>
      </c>
      <c r="C15428" s="10"/>
    </row>
    <row r="15429" spans="1:3">
      <c r="A15429" s="21">
        <v>34</v>
      </c>
      <c r="B15429" s="24">
        <f>B13595+B14821</f>
        <v>0</v>
      </c>
      <c r="C15429" s="10"/>
    </row>
    <row r="15430" spans="1:3">
      <c r="A15430" s="21">
        <v>35</v>
      </c>
      <c r="B15430" s="24">
        <f>B13596+B14822</f>
        <v>0</v>
      </c>
      <c r="C15430" s="10"/>
    </row>
    <row r="15431" spans="1:3">
      <c r="A15431" s="21">
        <v>36</v>
      </c>
      <c r="B15431" s="24">
        <f>B13597+B14823</f>
        <v>0</v>
      </c>
      <c r="C15431" s="10"/>
    </row>
    <row r="15432" spans="1:3">
      <c r="A15432" s="21">
        <v>37</v>
      </c>
      <c r="B15432" s="24">
        <f>B13598+B14824</f>
        <v>0</v>
      </c>
      <c r="C15432" s="10"/>
    </row>
    <row r="15433" spans="1:3">
      <c r="A15433" s="21">
        <v>38</v>
      </c>
      <c r="B15433" s="24">
        <f>B13599+B14825</f>
        <v>0</v>
      </c>
      <c r="C15433" s="10"/>
    </row>
    <row r="15434" spans="1:3">
      <c r="A15434" s="21">
        <v>39</v>
      </c>
      <c r="B15434" s="24">
        <f>B13600+B14826</f>
        <v>0</v>
      </c>
      <c r="C15434" s="10"/>
    </row>
    <row r="15435" spans="1:3">
      <c r="A15435" s="21">
        <v>40</v>
      </c>
      <c r="B15435" s="24">
        <f>B13601+B14827</f>
        <v>0</v>
      </c>
      <c r="C15435" s="10"/>
    </row>
    <row r="15436" spans="1:3">
      <c r="A15436" s="21">
        <v>41</v>
      </c>
      <c r="B15436" s="24">
        <f>B13602+B14828</f>
        <v>0</v>
      </c>
      <c r="C15436" s="10"/>
    </row>
    <row r="15437" spans="1:3">
      <c r="A15437" s="21">
        <v>42</v>
      </c>
      <c r="B15437" s="24">
        <f>B13603+B14829</f>
        <v>0</v>
      </c>
      <c r="C15437" s="10"/>
    </row>
    <row r="15438" spans="1:3">
      <c r="A15438" s="21">
        <v>43</v>
      </c>
      <c r="B15438" s="24">
        <f>B13604+B14830</f>
        <v>0</v>
      </c>
      <c r="C15438" s="10"/>
    </row>
    <row r="15439" spans="1:3">
      <c r="A15439" s="21">
        <v>44</v>
      </c>
      <c r="B15439" s="24">
        <f>B13605+B14831</f>
        <v>0</v>
      </c>
      <c r="C15439" s="10"/>
    </row>
    <row r="15440" spans="1:3">
      <c r="A15440" s="21">
        <v>45</v>
      </c>
      <c r="B15440" s="24">
        <f>B13606+B14832</f>
        <v>0</v>
      </c>
      <c r="C15440" s="10"/>
    </row>
    <row r="15441" spans="1:3">
      <c r="A15441" s="21">
        <v>46</v>
      </c>
      <c r="B15441" s="24">
        <f>B13607+B14833</f>
        <v>0</v>
      </c>
      <c r="C15441" s="10"/>
    </row>
    <row r="15442" spans="1:3">
      <c r="A15442" s="21">
        <v>47</v>
      </c>
      <c r="B15442" s="24">
        <f>B13608+B14834</f>
        <v>0</v>
      </c>
      <c r="C15442" s="10"/>
    </row>
    <row r="15443" spans="1:3">
      <c r="A15443" s="21">
        <v>48</v>
      </c>
      <c r="B15443" s="24">
        <f>B13609+B14835</f>
        <v>0</v>
      </c>
      <c r="C15443" s="10"/>
    </row>
    <row r="15444" spans="1:3">
      <c r="A15444" s="21">
        <v>49</v>
      </c>
      <c r="B15444" s="24">
        <f>B13610+B14836</f>
        <v>0</v>
      </c>
      <c r="C15444" s="10"/>
    </row>
    <row r="15445" spans="1:3">
      <c r="A15445" s="21">
        <v>50</v>
      </c>
      <c r="B15445" s="24">
        <f>B13611+B14837</f>
        <v>0</v>
      </c>
      <c r="C15445" s="10"/>
    </row>
    <row r="15446" spans="1:3">
      <c r="A15446" s="21">
        <v>51</v>
      </c>
      <c r="B15446" s="24">
        <f>B13612+B14838</f>
        <v>0</v>
      </c>
      <c r="C15446" s="10"/>
    </row>
    <row r="15447" spans="1:3">
      <c r="A15447" s="21">
        <v>52</v>
      </c>
      <c r="B15447" s="24">
        <f>B13613+B14839</f>
        <v>0</v>
      </c>
      <c r="C15447" s="10"/>
    </row>
    <row r="15448" spans="1:3">
      <c r="A15448" s="21">
        <v>53</v>
      </c>
      <c r="B15448" s="24">
        <f>B13614+B14840</f>
        <v>0</v>
      </c>
      <c r="C15448" s="10"/>
    </row>
    <row r="15449" spans="1:3">
      <c r="A15449" s="21">
        <v>54</v>
      </c>
      <c r="B15449" s="24">
        <f>B13615+B14841</f>
        <v>0</v>
      </c>
      <c r="C15449" s="10"/>
    </row>
    <row r="15450" spans="1:3">
      <c r="A15450" s="21">
        <v>55</v>
      </c>
      <c r="B15450" s="24">
        <f>B13616+B14842</f>
        <v>0</v>
      </c>
      <c r="C15450" s="10"/>
    </row>
    <row r="15451" spans="1:3">
      <c r="A15451" s="21">
        <v>56</v>
      </c>
      <c r="B15451" s="24">
        <f>B13617+B14843</f>
        <v>0</v>
      </c>
      <c r="C15451" s="10"/>
    </row>
    <row r="15452" spans="1:3">
      <c r="A15452" s="21">
        <v>57</v>
      </c>
      <c r="B15452" s="24">
        <f>B13618+B14844</f>
        <v>0</v>
      </c>
      <c r="C15452" s="10"/>
    </row>
    <row r="15453" spans="1:3">
      <c r="A15453" s="21">
        <v>58</v>
      </c>
      <c r="B15453" s="24">
        <f>B13619+B14845</f>
        <v>0</v>
      </c>
      <c r="C15453" s="10"/>
    </row>
    <row r="15454" spans="1:3">
      <c r="A15454" s="21">
        <v>59</v>
      </c>
      <c r="B15454" s="24">
        <f>B13620+B14846</f>
        <v>0</v>
      </c>
      <c r="C15454" s="10"/>
    </row>
    <row r="15455" spans="1:3">
      <c r="A15455" s="21">
        <v>60</v>
      </c>
      <c r="B15455" s="24">
        <f>B13621+B14847</f>
        <v>0</v>
      </c>
      <c r="C15455" s="10"/>
    </row>
    <row r="15456" spans="1:3">
      <c r="A15456" s="21">
        <v>61</v>
      </c>
      <c r="B15456" s="24">
        <f>B13622+B14848</f>
        <v>0</v>
      </c>
      <c r="C15456" s="10"/>
    </row>
    <row r="15457" spans="1:3">
      <c r="A15457" s="21">
        <v>62</v>
      </c>
      <c r="B15457" s="24">
        <f>B13623+B14849</f>
        <v>0</v>
      </c>
      <c r="C15457" s="10"/>
    </row>
    <row r="15458" spans="1:3">
      <c r="A15458" s="21">
        <v>63</v>
      </c>
      <c r="B15458" s="24">
        <f>B13624+B14850</f>
        <v>0</v>
      </c>
      <c r="C15458" s="10"/>
    </row>
    <row r="15459" spans="1:3">
      <c r="A15459" s="21">
        <v>64</v>
      </c>
      <c r="B15459" s="24">
        <f>B13625+B14851</f>
        <v>0</v>
      </c>
      <c r="C15459" s="10"/>
    </row>
    <row r="15460" spans="1:3">
      <c r="A15460" s="21">
        <v>65</v>
      </c>
      <c r="B15460" s="24">
        <f>B13626+B14852</f>
        <v>0</v>
      </c>
      <c r="C15460" s="10"/>
    </row>
    <row r="15461" spans="1:3">
      <c r="A15461" s="21">
        <v>66</v>
      </c>
      <c r="B15461" s="24">
        <f>B13627+B14853</f>
        <v>0</v>
      </c>
      <c r="C15461" s="10"/>
    </row>
    <row r="15462" spans="1:3">
      <c r="A15462" s="21">
        <v>67</v>
      </c>
      <c r="B15462" s="24">
        <f>B13628+B14854</f>
        <v>0</v>
      </c>
      <c r="C15462" s="10"/>
    </row>
    <row r="15463" spans="1:3">
      <c r="A15463" s="21">
        <v>68</v>
      </c>
      <c r="B15463" s="24">
        <f>B13629+B14855</f>
        <v>0</v>
      </c>
      <c r="C15463" s="10"/>
    </row>
    <row r="15464" spans="1:3">
      <c r="A15464" s="21">
        <v>69</v>
      </c>
      <c r="B15464" s="24">
        <f>B13630+B14856</f>
        <v>0</v>
      </c>
      <c r="C15464" s="10"/>
    </row>
    <row r="15465" spans="1:3">
      <c r="A15465" s="21">
        <v>70</v>
      </c>
      <c r="B15465" s="24">
        <f>B13631+B14857</f>
        <v>0</v>
      </c>
      <c r="C15465" s="10"/>
    </row>
    <row r="15466" spans="1:3">
      <c r="A15466" s="21">
        <v>71</v>
      </c>
      <c r="B15466" s="24">
        <f>B13632+B14858</f>
        <v>0</v>
      </c>
      <c r="C15466" s="10"/>
    </row>
    <row r="15467" spans="1:3">
      <c r="A15467" s="21">
        <v>72</v>
      </c>
      <c r="B15467" s="24">
        <f>B13633+B14859</f>
        <v>0</v>
      </c>
      <c r="C15467" s="10"/>
    </row>
    <row r="15468" spans="1:3">
      <c r="A15468" s="21">
        <v>73</v>
      </c>
      <c r="B15468" s="24">
        <f>B13634+B14860</f>
        <v>0</v>
      </c>
      <c r="C15468" s="10"/>
    </row>
    <row r="15469" spans="1:3">
      <c r="A15469" s="21">
        <v>74</v>
      </c>
      <c r="B15469" s="24">
        <f>B13635+B14861</f>
        <v>0</v>
      </c>
      <c r="C15469" s="10"/>
    </row>
    <row r="15470" spans="1:3">
      <c r="A15470" s="21">
        <v>75</v>
      </c>
      <c r="B15470" s="24">
        <f>B13636+B14862</f>
        <v>0</v>
      </c>
      <c r="C15470" s="10"/>
    </row>
    <row r="15471" spans="1:3">
      <c r="A15471" s="21">
        <v>76</v>
      </c>
      <c r="B15471" s="24">
        <f>B13637+B14863</f>
        <v>0</v>
      </c>
      <c r="C15471" s="10"/>
    </row>
    <row r="15472" spans="1:3">
      <c r="A15472" s="21">
        <v>77</v>
      </c>
      <c r="B15472" s="24">
        <f>B13638+B14864</f>
        <v>0</v>
      </c>
      <c r="C15472" s="10"/>
    </row>
    <row r="15473" spans="1:3">
      <c r="A15473" s="21">
        <v>78</v>
      </c>
      <c r="B15473" s="24">
        <f>B13639+B14865</f>
        <v>0</v>
      </c>
      <c r="C15473" s="10"/>
    </row>
    <row r="15474" spans="1:3">
      <c r="A15474" s="21">
        <v>79</v>
      </c>
      <c r="B15474" s="24">
        <f>B13640+B14866</f>
        <v>0</v>
      </c>
      <c r="C15474" s="10"/>
    </row>
    <row r="15475" spans="1:3">
      <c r="A15475" s="21">
        <v>80</v>
      </c>
      <c r="B15475" s="24">
        <f>B13641+B14867</f>
        <v>0</v>
      </c>
      <c r="C15475" s="10"/>
    </row>
    <row r="15476" spans="1:3">
      <c r="A15476" s="21">
        <v>81</v>
      </c>
      <c r="B15476" s="24">
        <f>B13642+B14868</f>
        <v>0</v>
      </c>
      <c r="C15476" s="10"/>
    </row>
    <row r="15477" spans="1:3">
      <c r="A15477" s="21">
        <v>82</v>
      </c>
      <c r="B15477" s="24">
        <f>B13643+B14869</f>
        <v>0</v>
      </c>
      <c r="C15477" s="10"/>
    </row>
    <row r="15478" spans="1:3">
      <c r="A15478" s="21">
        <v>83</v>
      </c>
      <c r="B15478" s="24">
        <f>B13644+B14870</f>
        <v>0</v>
      </c>
      <c r="C15478" s="10"/>
    </row>
    <row r="15479" spans="1:3">
      <c r="A15479" s="21">
        <v>84</v>
      </c>
      <c r="B15479" s="24">
        <f>B13645+B14871</f>
        <v>0</v>
      </c>
      <c r="C15479" s="10"/>
    </row>
    <row r="15480" spans="1:3">
      <c r="A15480" s="21">
        <v>85</v>
      </c>
      <c r="B15480" s="24">
        <f>B13646+B14872</f>
        <v>0</v>
      </c>
      <c r="C15480" s="10"/>
    </row>
    <row r="15481" spans="1:3">
      <c r="A15481" s="21">
        <v>86</v>
      </c>
      <c r="B15481" s="24">
        <f>B13647+B14873</f>
        <v>0</v>
      </c>
      <c r="C15481" s="10"/>
    </row>
    <row r="15482" spans="1:3">
      <c r="A15482" s="21">
        <v>87</v>
      </c>
      <c r="B15482" s="24">
        <f>B13648+B14874</f>
        <v>0</v>
      </c>
      <c r="C15482" s="10"/>
    </row>
    <row r="15483" spans="1:3">
      <c r="A15483" s="21">
        <v>88</v>
      </c>
      <c r="B15483" s="24">
        <f>B13649+B14875</f>
        <v>0</v>
      </c>
      <c r="C15483" s="10"/>
    </row>
    <row r="15484" spans="1:3">
      <c r="A15484" s="21">
        <v>89</v>
      </c>
      <c r="B15484" s="24">
        <f>B13650+B14876</f>
        <v>0</v>
      </c>
      <c r="C15484" s="10"/>
    </row>
    <row r="15485" spans="1:3">
      <c r="A15485" s="21">
        <v>90</v>
      </c>
      <c r="B15485" s="24">
        <f>B13651+B14877</f>
        <v>0</v>
      </c>
      <c r="C15485" s="10"/>
    </row>
    <row r="15486" spans="1:3">
      <c r="A15486" s="21">
        <v>91</v>
      </c>
      <c r="B15486" s="24">
        <f>B13652+B14878</f>
        <v>0</v>
      </c>
      <c r="C15486" s="10"/>
    </row>
    <row r="15487" spans="1:3">
      <c r="A15487" s="21">
        <v>92</v>
      </c>
      <c r="B15487" s="24">
        <f>B13653+B14879</f>
        <v>0</v>
      </c>
      <c r="C15487" s="10"/>
    </row>
    <row r="15488" spans="1:3">
      <c r="A15488" s="21">
        <v>93</v>
      </c>
      <c r="B15488" s="24">
        <f>B13654+B14880</f>
        <v>0</v>
      </c>
      <c r="C15488" s="10"/>
    </row>
    <row r="15489" spans="1:3">
      <c r="A15489" s="21">
        <v>94</v>
      </c>
      <c r="B15489" s="24">
        <f>B13655+B14881</f>
        <v>0</v>
      </c>
      <c r="C15489" s="10"/>
    </row>
    <row r="15490" spans="1:3">
      <c r="A15490" s="21">
        <v>95</v>
      </c>
      <c r="B15490" s="24">
        <f>B13656+B14882</f>
        <v>0</v>
      </c>
      <c r="C15490" s="10"/>
    </row>
    <row r="15491" spans="1:3">
      <c r="A15491" s="21">
        <v>96</v>
      </c>
      <c r="B15491" s="24">
        <f>B13657+B14883</f>
        <v>0</v>
      </c>
      <c r="C15491" s="10"/>
    </row>
    <row r="15492" spans="1:3">
      <c r="A15492" s="21">
        <v>97</v>
      </c>
      <c r="B15492" s="24">
        <f>B13658+B14884</f>
        <v>0</v>
      </c>
      <c r="C15492" s="10"/>
    </row>
    <row r="15493" spans="1:3">
      <c r="A15493" s="21">
        <v>98</v>
      </c>
      <c r="B15493" s="24">
        <f>B13659+B14885</f>
        <v>0</v>
      </c>
      <c r="C15493" s="10"/>
    </row>
    <row r="15494" spans="1:3">
      <c r="A15494" s="21">
        <v>99</v>
      </c>
      <c r="B15494" s="24">
        <f>B13660+B14886</f>
        <v>0</v>
      </c>
      <c r="C15494" s="10"/>
    </row>
    <row r="15495" spans="1:3">
      <c r="A15495" s="21">
        <v>100</v>
      </c>
      <c r="B15495" s="24">
        <f>B13661+B14887</f>
        <v>0</v>
      </c>
      <c r="C15495" s="10"/>
    </row>
    <row r="15496" spans="1:3">
      <c r="A15496" s="21">
        <v>101</v>
      </c>
      <c r="B15496" s="24">
        <f>B13662+B14888</f>
        <v>0</v>
      </c>
      <c r="C15496" s="10"/>
    </row>
    <row r="15497" spans="1:3">
      <c r="A15497" s="21">
        <v>102</v>
      </c>
      <c r="B15497" s="24">
        <f>B13663+B14889</f>
        <v>0</v>
      </c>
      <c r="C15497" s="10"/>
    </row>
    <row r="15498" spans="1:3">
      <c r="A15498" s="21">
        <v>103</v>
      </c>
      <c r="B15498" s="24">
        <f>B13664+B14890</f>
        <v>0</v>
      </c>
      <c r="C15498" s="10"/>
    </row>
    <row r="15499" spans="1:3">
      <c r="A15499" s="21">
        <v>104</v>
      </c>
      <c r="B15499" s="24">
        <f>B13665+B14891</f>
        <v>0</v>
      </c>
      <c r="C15499" s="10"/>
    </row>
    <row r="15500" spans="1:3">
      <c r="A15500" s="21">
        <v>105</v>
      </c>
      <c r="B15500" s="24">
        <f>B13666+B14892</f>
        <v>0</v>
      </c>
      <c r="C15500" s="10"/>
    </row>
    <row r="15501" spans="1:3">
      <c r="A15501" s="21">
        <v>106</v>
      </c>
      <c r="B15501" s="24">
        <f>B13667+B14893</f>
        <v>0</v>
      </c>
      <c r="C15501" s="10"/>
    </row>
    <row r="15502" spans="1:3">
      <c r="A15502" s="21">
        <v>107</v>
      </c>
      <c r="B15502" s="24">
        <f>B13668+B14894</f>
        <v>0</v>
      </c>
      <c r="C15502" s="10"/>
    </row>
    <row r="15503" spans="1:3">
      <c r="A15503" s="21">
        <v>108</v>
      </c>
      <c r="B15503" s="24">
        <f>B13669+B14895</f>
        <v>0</v>
      </c>
      <c r="C15503" s="10"/>
    </row>
    <row r="15504" spans="1:3">
      <c r="A15504" s="21">
        <v>109</v>
      </c>
      <c r="B15504" s="24">
        <f>B13670+B14896</f>
        <v>0</v>
      </c>
      <c r="C15504" s="10"/>
    </row>
    <row r="15505" spans="1:3">
      <c r="A15505" s="21">
        <v>110</v>
      </c>
      <c r="B15505" s="24">
        <f>B13671+B14897</f>
        <v>0</v>
      </c>
      <c r="C15505" s="10"/>
    </row>
    <row r="15506" spans="1:3">
      <c r="A15506" s="21">
        <v>111</v>
      </c>
      <c r="B15506" s="24">
        <f>B13672+B14898</f>
        <v>0</v>
      </c>
      <c r="C15506" s="10"/>
    </row>
    <row r="15507" spans="1:3">
      <c r="A15507" s="21">
        <v>112</v>
      </c>
      <c r="B15507" s="24">
        <f>B13673+B14899</f>
        <v>0</v>
      </c>
      <c r="C15507" s="10"/>
    </row>
    <row r="15508" spans="1:3">
      <c r="A15508" s="21">
        <v>113</v>
      </c>
      <c r="B15508" s="24">
        <f>B13674+B14900</f>
        <v>0</v>
      </c>
      <c r="C15508" s="10"/>
    </row>
    <row r="15509" spans="1:3">
      <c r="A15509" s="21">
        <v>114</v>
      </c>
      <c r="B15509" s="24">
        <f>B13675+B14901</f>
        <v>0</v>
      </c>
      <c r="C15509" s="10"/>
    </row>
    <row r="15510" spans="1:3">
      <c r="A15510" s="21">
        <v>115</v>
      </c>
      <c r="B15510" s="24">
        <f>B13676+B14902</f>
        <v>0</v>
      </c>
      <c r="C15510" s="10"/>
    </row>
    <row r="15511" spans="1:3">
      <c r="A15511" s="21">
        <v>116</v>
      </c>
      <c r="B15511" s="24">
        <f>B13677+B14903</f>
        <v>0</v>
      </c>
      <c r="C15511" s="10"/>
    </row>
    <row r="15512" spans="1:3">
      <c r="A15512" s="21">
        <v>117</v>
      </c>
      <c r="B15512" s="24">
        <f>B13678+B14904</f>
        <v>0</v>
      </c>
      <c r="C15512" s="10"/>
    </row>
    <row r="15513" spans="1:3">
      <c r="A15513" s="21">
        <v>118</v>
      </c>
      <c r="B15513" s="24">
        <f>B13679+B14905</f>
        <v>0</v>
      </c>
      <c r="C15513" s="10"/>
    </row>
    <row r="15514" spans="1:3">
      <c r="A15514" s="21">
        <v>119</v>
      </c>
      <c r="B15514" s="24">
        <f>B13680+B14906</f>
        <v>0</v>
      </c>
      <c r="C15514" s="10"/>
    </row>
    <row r="15515" spans="1:3">
      <c r="A15515" s="21">
        <v>120</v>
      </c>
      <c r="B15515" s="24">
        <f>B13681+B14907</f>
        <v>0</v>
      </c>
      <c r="C15515" s="10"/>
    </row>
    <row r="15516" spans="1:3">
      <c r="A15516" s="21">
        <v>121</v>
      </c>
      <c r="B15516" s="24">
        <f>B13682+B14908</f>
        <v>0</v>
      </c>
      <c r="C15516" s="10"/>
    </row>
    <row r="15517" spans="1:3">
      <c r="A15517" s="21">
        <v>122</v>
      </c>
      <c r="B15517" s="24">
        <f>B13683+B14909</f>
        <v>0</v>
      </c>
      <c r="C15517" s="10"/>
    </row>
    <row r="15518" spans="1:3">
      <c r="A15518" s="21">
        <v>123</v>
      </c>
      <c r="B15518" s="24">
        <f>B13684+B14910</f>
        <v>0</v>
      </c>
      <c r="C15518" s="10"/>
    </row>
    <row r="15519" spans="1:3">
      <c r="A15519" s="21">
        <v>124</v>
      </c>
      <c r="B15519" s="24">
        <f>B13685+B14911</f>
        <v>0</v>
      </c>
      <c r="C15519" s="10"/>
    </row>
    <row r="15520" spans="1:3">
      <c r="A15520" s="21">
        <v>125</v>
      </c>
      <c r="B15520" s="24">
        <f>B13686+B14912</f>
        <v>0</v>
      </c>
      <c r="C15520" s="10"/>
    </row>
    <row r="15521" spans="1:3">
      <c r="A15521" s="21">
        <v>126</v>
      </c>
      <c r="B15521" s="24">
        <f>B13687+B14913</f>
        <v>0</v>
      </c>
      <c r="C15521" s="10"/>
    </row>
    <row r="15522" spans="1:3">
      <c r="A15522" s="21">
        <v>127</v>
      </c>
      <c r="B15522" s="24">
        <f>B13688+B14914</f>
        <v>0</v>
      </c>
      <c r="C15522" s="10"/>
    </row>
    <row r="15523" spans="1:3">
      <c r="A15523" s="21">
        <v>128</v>
      </c>
      <c r="B15523" s="24">
        <f>B13689+B14915</f>
        <v>0</v>
      </c>
      <c r="C15523" s="10"/>
    </row>
    <row r="15524" spans="1:3">
      <c r="A15524" s="21">
        <v>129</v>
      </c>
      <c r="B15524" s="24">
        <f>B13690+B14916</f>
        <v>0</v>
      </c>
      <c r="C15524" s="10"/>
    </row>
    <row r="15525" spans="1:3">
      <c r="A15525" s="21">
        <v>130</v>
      </c>
      <c r="B15525" s="24">
        <f>B13691+B14917</f>
        <v>0</v>
      </c>
      <c r="C15525" s="10"/>
    </row>
    <row r="15526" spans="1:3">
      <c r="A15526" s="21">
        <v>131</v>
      </c>
      <c r="B15526" s="24">
        <f>B13692+B14918</f>
        <v>0</v>
      </c>
      <c r="C15526" s="10"/>
    </row>
    <row r="15527" spans="1:3">
      <c r="A15527" s="21">
        <v>132</v>
      </c>
      <c r="B15527" s="24">
        <f>B13693+B14919</f>
        <v>0</v>
      </c>
      <c r="C15527" s="10"/>
    </row>
    <row r="15528" spans="1:3">
      <c r="A15528" s="21">
        <v>133</v>
      </c>
      <c r="B15528" s="24">
        <f>B13694+B14920</f>
        <v>0</v>
      </c>
      <c r="C15528" s="10"/>
    </row>
    <row r="15529" spans="1:3">
      <c r="A15529" s="21">
        <v>134</v>
      </c>
      <c r="B15529" s="24">
        <f>B13695+B14921</f>
        <v>0</v>
      </c>
      <c r="C15529" s="10"/>
    </row>
    <row r="15530" spans="1:3">
      <c r="A15530" s="21">
        <v>135</v>
      </c>
      <c r="B15530" s="24">
        <f>B13696+B14922</f>
        <v>0</v>
      </c>
      <c r="C15530" s="10"/>
    </row>
    <row r="15531" spans="1:3">
      <c r="A15531" s="21">
        <v>136</v>
      </c>
      <c r="B15531" s="24">
        <f>B13697+B14923</f>
        <v>0</v>
      </c>
      <c r="C15531" s="10"/>
    </row>
    <row r="15532" spans="1:3">
      <c r="A15532" s="21">
        <v>137</v>
      </c>
      <c r="B15532" s="24">
        <f>B13698+B14924</f>
        <v>0</v>
      </c>
      <c r="C15532" s="10"/>
    </row>
    <row r="15533" spans="1:3">
      <c r="A15533" s="21">
        <v>138</v>
      </c>
      <c r="B15533" s="24">
        <f>B13699+B14925</f>
        <v>0</v>
      </c>
      <c r="C15533" s="10"/>
    </row>
    <row r="15534" spans="1:3">
      <c r="A15534" s="21">
        <v>139</v>
      </c>
      <c r="B15534" s="24">
        <f>B13700+B14926</f>
        <v>0</v>
      </c>
      <c r="C15534" s="10"/>
    </row>
    <row r="15535" spans="1:3">
      <c r="A15535" s="21">
        <v>140</v>
      </c>
      <c r="B15535" s="24">
        <f>B13701+B14927</f>
        <v>0</v>
      </c>
      <c r="C15535" s="10"/>
    </row>
    <row r="15536" spans="1:3">
      <c r="A15536" s="21">
        <v>141</v>
      </c>
      <c r="B15536" s="24">
        <f>B13702+B14928</f>
        <v>0</v>
      </c>
      <c r="C15536" s="10"/>
    </row>
    <row r="15537" spans="1:3">
      <c r="A15537" s="21">
        <v>142</v>
      </c>
      <c r="B15537" s="24">
        <f>B13703+B14929</f>
        <v>0</v>
      </c>
      <c r="C15537" s="10"/>
    </row>
    <row r="15538" spans="1:3">
      <c r="A15538" s="21">
        <v>143</v>
      </c>
      <c r="B15538" s="24">
        <f>B13704+B14930</f>
        <v>0</v>
      </c>
      <c r="C15538" s="10"/>
    </row>
    <row r="15539" spans="1:3">
      <c r="A15539" s="21">
        <v>144</v>
      </c>
      <c r="B15539" s="24">
        <f>B13705+B14931</f>
        <v>0</v>
      </c>
      <c r="C15539" s="10"/>
    </row>
    <row r="15540" spans="1:3">
      <c r="A15540" s="21">
        <v>145</v>
      </c>
      <c r="B15540" s="24">
        <f>B13706+B14932</f>
        <v>0</v>
      </c>
      <c r="C15540" s="10"/>
    </row>
    <row r="15541" spans="1:3">
      <c r="A15541" s="21">
        <v>146</v>
      </c>
      <c r="B15541" s="24">
        <f>B13707+B14933</f>
        <v>0</v>
      </c>
      <c r="C15541" s="10"/>
    </row>
    <row r="15542" spans="1:3">
      <c r="A15542" s="21">
        <v>147</v>
      </c>
      <c r="B15542" s="24">
        <f>B13708+B14934</f>
        <v>0</v>
      </c>
      <c r="C15542" s="10"/>
    </row>
    <row r="15543" spans="1:3">
      <c r="A15543" s="21">
        <v>148</v>
      </c>
      <c r="B15543" s="24">
        <f>B13709+B14935</f>
        <v>0</v>
      </c>
      <c r="C15543" s="10"/>
    </row>
    <row r="15544" spans="1:3">
      <c r="A15544" s="21">
        <v>149</v>
      </c>
      <c r="B15544" s="24">
        <f>B13710+B14936</f>
        <v>0</v>
      </c>
      <c r="C15544" s="10"/>
    </row>
    <row r="15545" spans="1:3">
      <c r="A15545" s="21">
        <v>150</v>
      </c>
      <c r="B15545" s="24">
        <f>B13711+B14937</f>
        <v>0</v>
      </c>
      <c r="C15545" s="10"/>
    </row>
    <row r="15546" spans="1:3">
      <c r="A15546" s="21">
        <v>151</v>
      </c>
      <c r="B15546" s="24">
        <f>B13712+B14938</f>
        <v>0</v>
      </c>
      <c r="C15546" s="10"/>
    </row>
    <row r="15547" spans="1:3">
      <c r="A15547" s="21">
        <v>152</v>
      </c>
      <c r="B15547" s="24">
        <f>B13713+B14939</f>
        <v>0</v>
      </c>
      <c r="C15547" s="10"/>
    </row>
    <row r="15548" spans="1:3">
      <c r="A15548" s="21">
        <v>153</v>
      </c>
      <c r="B15548" s="24">
        <f>B13714+B14940</f>
        <v>0</v>
      </c>
      <c r="C15548" s="10"/>
    </row>
    <row r="15549" spans="1:3">
      <c r="A15549" s="21">
        <v>154</v>
      </c>
      <c r="B15549" s="24">
        <f>B13715+B14941</f>
        <v>0</v>
      </c>
      <c r="C15549" s="10"/>
    </row>
    <row r="15550" spans="1:3">
      <c r="A15550" s="21">
        <v>155</v>
      </c>
      <c r="B15550" s="24">
        <f>B13716+B14942</f>
        <v>0</v>
      </c>
      <c r="C15550" s="10"/>
    </row>
    <row r="15551" spans="1:3">
      <c r="A15551" s="21">
        <v>156</v>
      </c>
      <c r="B15551" s="24">
        <f>B13717+B14943</f>
        <v>0</v>
      </c>
      <c r="C15551" s="10"/>
    </row>
    <row r="15552" spans="1:3">
      <c r="A15552" s="21">
        <v>157</v>
      </c>
      <c r="B15552" s="24">
        <f>B13718+B14944</f>
        <v>0</v>
      </c>
      <c r="C15552" s="10"/>
    </row>
    <row r="15553" spans="1:3">
      <c r="A15553" s="21">
        <v>158</v>
      </c>
      <c r="B15553" s="24">
        <f>B13719+B14945</f>
        <v>0</v>
      </c>
      <c r="C15553" s="10"/>
    </row>
    <row r="15554" spans="1:3">
      <c r="A15554" s="21">
        <v>159</v>
      </c>
      <c r="B15554" s="24">
        <f>B13720+B14946</f>
        <v>0</v>
      </c>
      <c r="C15554" s="10"/>
    </row>
    <row r="15555" spans="1:3">
      <c r="A15555" s="21">
        <v>160</v>
      </c>
      <c r="B15555" s="24">
        <f>B13721+B14947</f>
        <v>0</v>
      </c>
      <c r="C15555" s="10"/>
    </row>
    <row r="15556" spans="1:3">
      <c r="A15556" s="21">
        <v>161</v>
      </c>
      <c r="B15556" s="24">
        <f>B13722+B14948</f>
        <v>0</v>
      </c>
      <c r="C15556" s="10"/>
    </row>
    <row r="15557" spans="1:3">
      <c r="A15557" s="21">
        <v>162</v>
      </c>
      <c r="B15557" s="24">
        <f>B13723+B14949</f>
        <v>0</v>
      </c>
      <c r="C15557" s="10"/>
    </row>
    <row r="15558" spans="1:3">
      <c r="A15558" s="21">
        <v>163</v>
      </c>
      <c r="B15558" s="24">
        <f>B13724+B14950</f>
        <v>0</v>
      </c>
      <c r="C15558" s="10"/>
    </row>
    <row r="15559" spans="1:3">
      <c r="A15559" s="21">
        <v>164</v>
      </c>
      <c r="B15559" s="24">
        <f>B13725+B14951</f>
        <v>0</v>
      </c>
      <c r="C15559" s="10"/>
    </row>
    <row r="15560" spans="1:3">
      <c r="A15560" s="21">
        <v>165</v>
      </c>
      <c r="B15560" s="24">
        <f>B13726+B14952</f>
        <v>0</v>
      </c>
      <c r="C15560" s="10"/>
    </row>
    <row r="15561" spans="1:3">
      <c r="A15561" s="21">
        <v>166</v>
      </c>
      <c r="B15561" s="24">
        <f>B13727+B14953</f>
        <v>0</v>
      </c>
      <c r="C15561" s="10"/>
    </row>
    <row r="15562" spans="1:3">
      <c r="A15562" s="21">
        <v>167</v>
      </c>
      <c r="B15562" s="24">
        <f>B13728+B14954</f>
        <v>0</v>
      </c>
      <c r="C15562" s="10"/>
    </row>
    <row r="15563" spans="1:3">
      <c r="A15563" s="21">
        <v>168</v>
      </c>
      <c r="B15563" s="24">
        <f>B13729+B14955</f>
        <v>0</v>
      </c>
      <c r="C15563" s="10"/>
    </row>
    <row r="15564" spans="1:3">
      <c r="A15564" s="21">
        <v>169</v>
      </c>
      <c r="B15564" s="24">
        <f>B13730+B14956</f>
        <v>0</v>
      </c>
      <c r="C15564" s="10"/>
    </row>
    <row r="15565" spans="1:3">
      <c r="A15565" s="21">
        <v>170</v>
      </c>
      <c r="B15565" s="24">
        <f>B13731+B14957</f>
        <v>0</v>
      </c>
      <c r="C15565" s="10"/>
    </row>
    <row r="15566" spans="1:3">
      <c r="A15566" s="21">
        <v>171</v>
      </c>
      <c r="B15566" s="24">
        <f>B13732+B14958</f>
        <v>0</v>
      </c>
      <c r="C15566" s="10"/>
    </row>
    <row r="15567" spans="1:3">
      <c r="A15567" s="21">
        <v>172</v>
      </c>
      <c r="B15567" s="24">
        <f>B13733+B14959</f>
        <v>0</v>
      </c>
      <c r="C15567" s="10"/>
    </row>
    <row r="15568" spans="1:3">
      <c r="A15568" s="21">
        <v>173</v>
      </c>
      <c r="B15568" s="24">
        <f>B13734+B14960</f>
        <v>0</v>
      </c>
      <c r="C15568" s="10"/>
    </row>
    <row r="15569" spans="1:3">
      <c r="A15569" s="21">
        <v>174</v>
      </c>
      <c r="B15569" s="24">
        <f>B13735+B14961</f>
        <v>0</v>
      </c>
      <c r="C15569" s="10"/>
    </row>
    <row r="15570" spans="1:3">
      <c r="A15570" s="21">
        <v>175</v>
      </c>
      <c r="B15570" s="24">
        <f>B13736+B14962</f>
        <v>0</v>
      </c>
      <c r="C15570" s="10"/>
    </row>
    <row r="15571" spans="1:3">
      <c r="A15571" s="21">
        <v>176</v>
      </c>
      <c r="B15571" s="24">
        <f>B13737+B14963</f>
        <v>0</v>
      </c>
      <c r="C15571" s="10"/>
    </row>
    <row r="15572" spans="1:3">
      <c r="A15572" s="21">
        <v>177</v>
      </c>
      <c r="B15572" s="24">
        <f>B13738+B14964</f>
        <v>0</v>
      </c>
      <c r="C15572" s="10"/>
    </row>
    <row r="15573" spans="1:3">
      <c r="A15573" s="21">
        <v>178</v>
      </c>
      <c r="B15573" s="24">
        <f>B13739+B14965</f>
        <v>0</v>
      </c>
      <c r="C15573" s="10"/>
    </row>
    <row r="15574" spans="1:3">
      <c r="A15574" s="21">
        <v>179</v>
      </c>
      <c r="B15574" s="24">
        <f>B13740+B14966</f>
        <v>0</v>
      </c>
      <c r="C15574" s="10"/>
    </row>
    <row r="15575" spans="1:3">
      <c r="A15575" s="21">
        <v>180</v>
      </c>
      <c r="B15575" s="24">
        <f>B13741+B14967</f>
        <v>0</v>
      </c>
      <c r="C15575" s="10"/>
    </row>
    <row r="15576" spans="1:3">
      <c r="A15576" s="21">
        <v>181</v>
      </c>
      <c r="B15576" s="24">
        <f>B13742+B14968</f>
        <v>0</v>
      </c>
      <c r="C15576" s="10"/>
    </row>
    <row r="15577" spans="1:3">
      <c r="A15577" s="21">
        <v>182</v>
      </c>
      <c r="B15577" s="24">
        <f>B13743+B14969</f>
        <v>0</v>
      </c>
      <c r="C15577" s="10"/>
    </row>
    <row r="15578" spans="1:3">
      <c r="A15578" s="21">
        <v>183</v>
      </c>
      <c r="B15578" s="24">
        <f>B13744+B14970</f>
        <v>0</v>
      </c>
      <c r="C15578" s="10"/>
    </row>
    <row r="15579" spans="1:3">
      <c r="A15579" s="21">
        <v>184</v>
      </c>
      <c r="B15579" s="24">
        <f>B13745+B14971</f>
        <v>0</v>
      </c>
      <c r="C15579" s="10"/>
    </row>
    <row r="15580" spans="1:3">
      <c r="A15580" s="21">
        <v>185</v>
      </c>
      <c r="B15580" s="24">
        <f>B13746+B14972</f>
        <v>0</v>
      </c>
      <c r="C15580" s="10"/>
    </row>
    <row r="15581" spans="1:3">
      <c r="A15581" s="21">
        <v>186</v>
      </c>
      <c r="B15581" s="24">
        <f>B13747+B14973</f>
        <v>0</v>
      </c>
      <c r="C15581" s="10"/>
    </row>
    <row r="15582" spans="1:3">
      <c r="A15582" s="21">
        <v>187</v>
      </c>
      <c r="B15582" s="24">
        <f>B13748+B14974</f>
        <v>0</v>
      </c>
      <c r="C15582" s="10"/>
    </row>
    <row r="15583" spans="1:3">
      <c r="A15583" s="21">
        <v>188</v>
      </c>
      <c r="B15583" s="24">
        <f>B13749+B14975</f>
        <v>0</v>
      </c>
      <c r="C15583" s="10"/>
    </row>
    <row r="15584" spans="1:3">
      <c r="A15584" s="21">
        <v>189</v>
      </c>
      <c r="B15584" s="24">
        <f>B13750+B14976</f>
        <v>0</v>
      </c>
      <c r="C15584" s="10"/>
    </row>
    <row r="15585" spans="1:3">
      <c r="A15585" s="21">
        <v>190</v>
      </c>
      <c r="B15585" s="24">
        <f>B13751+B14977</f>
        <v>0</v>
      </c>
      <c r="C15585" s="10"/>
    </row>
    <row r="15586" spans="1:3">
      <c r="A15586" s="21">
        <v>191</v>
      </c>
      <c r="B15586" s="24">
        <f>B13752+B14978</f>
        <v>0</v>
      </c>
      <c r="C15586" s="10"/>
    </row>
    <row r="15587" spans="1:3">
      <c r="A15587" s="21">
        <v>192</v>
      </c>
      <c r="B15587" s="24">
        <f>B13753+B14979</f>
        <v>0</v>
      </c>
      <c r="C15587" s="10"/>
    </row>
    <row r="15588" spans="1:3">
      <c r="A15588" s="21">
        <v>193</v>
      </c>
      <c r="B15588" s="24">
        <f>B13754+B14980</f>
        <v>0</v>
      </c>
      <c r="C15588" s="10"/>
    </row>
    <row r="15589" spans="1:3">
      <c r="A15589" s="21">
        <v>194</v>
      </c>
      <c r="B15589" s="24">
        <f>B13755+B14981</f>
        <v>0</v>
      </c>
      <c r="C15589" s="10"/>
    </row>
    <row r="15590" spans="1:3">
      <c r="A15590" s="21">
        <v>195</v>
      </c>
      <c r="B15590" s="24">
        <f>B13756+B14982</f>
        <v>0</v>
      </c>
      <c r="C15590" s="10"/>
    </row>
    <row r="15591" spans="1:3">
      <c r="A15591" s="21">
        <v>196</v>
      </c>
      <c r="B15591" s="24">
        <f>B13757+B14983</f>
        <v>0</v>
      </c>
      <c r="C15591" s="10"/>
    </row>
    <row r="15592" spans="1:3">
      <c r="A15592" s="21">
        <v>197</v>
      </c>
      <c r="B15592" s="24">
        <f>B13758+B14984</f>
        <v>0</v>
      </c>
      <c r="C15592" s="10"/>
    </row>
    <row r="15593" spans="1:3">
      <c r="A15593" s="21">
        <v>198</v>
      </c>
      <c r="B15593" s="24">
        <f>B13759+B14985</f>
        <v>0</v>
      </c>
      <c r="C15593" s="10"/>
    </row>
    <row r="15594" spans="1:3">
      <c r="A15594" s="21">
        <v>199</v>
      </c>
      <c r="B15594" s="24">
        <f>B13760+B14986</f>
        <v>0</v>
      </c>
      <c r="C15594" s="10"/>
    </row>
    <row r="15595" spans="1:3">
      <c r="A15595" s="21">
        <v>200</v>
      </c>
      <c r="B15595" s="24">
        <f>B13761+B14987</f>
        <v>0</v>
      </c>
      <c r="C15595" s="10"/>
    </row>
    <row r="15596" spans="1:3">
      <c r="A15596" s="21">
        <v>201</v>
      </c>
      <c r="B15596" s="24">
        <f>B13762+B14988</f>
        <v>0</v>
      </c>
      <c r="C15596" s="10"/>
    </row>
    <row r="15597" spans="1:3">
      <c r="A15597" s="21">
        <v>202</v>
      </c>
      <c r="B15597" s="24">
        <f>B13763+B14989</f>
        <v>0</v>
      </c>
      <c r="C15597" s="10"/>
    </row>
    <row r="15598" spans="1:3">
      <c r="A15598" s="21">
        <v>203</v>
      </c>
      <c r="B15598" s="24">
        <f>B13764+B14990</f>
        <v>0</v>
      </c>
      <c r="C15598" s="10"/>
    </row>
    <row r="15599" spans="1:3">
      <c r="A15599" s="21">
        <v>204</v>
      </c>
      <c r="B15599" s="24">
        <f>B13765+B14991</f>
        <v>0</v>
      </c>
      <c r="C15599" s="10"/>
    </row>
    <row r="15600" spans="1:3">
      <c r="A15600" s="21">
        <v>205</v>
      </c>
      <c r="B15600" s="24">
        <f>B13766+B14992</f>
        <v>0</v>
      </c>
      <c r="C15600" s="10"/>
    </row>
    <row r="15601" spans="1:3">
      <c r="A15601" s="21">
        <v>206</v>
      </c>
      <c r="B15601" s="24">
        <f>B13767+B14993</f>
        <v>0</v>
      </c>
      <c r="C15601" s="10"/>
    </row>
    <row r="15602" spans="1:3">
      <c r="A15602" s="21">
        <v>207</v>
      </c>
      <c r="B15602" s="24">
        <f>B13768+B14994</f>
        <v>0</v>
      </c>
      <c r="C15602" s="10"/>
    </row>
    <row r="15603" spans="1:3">
      <c r="A15603" s="21">
        <v>208</v>
      </c>
      <c r="B15603" s="24">
        <f>B13769+B14995</f>
        <v>0</v>
      </c>
      <c r="C15603" s="10"/>
    </row>
    <row r="15604" spans="1:3">
      <c r="A15604" s="21">
        <v>209</v>
      </c>
      <c r="B15604" s="24">
        <f>B13770+B14996</f>
        <v>0</v>
      </c>
      <c r="C15604" s="10"/>
    </row>
    <row r="15605" spans="1:3">
      <c r="A15605" s="21">
        <v>210</v>
      </c>
      <c r="B15605" s="24">
        <f>B13771+B14997</f>
        <v>0</v>
      </c>
      <c r="C15605" s="10"/>
    </row>
    <row r="15606" spans="1:3">
      <c r="A15606" s="21">
        <v>211</v>
      </c>
      <c r="B15606" s="24">
        <f>B13772+B14998</f>
        <v>0</v>
      </c>
      <c r="C15606" s="10"/>
    </row>
    <row r="15607" spans="1:3">
      <c r="A15607" s="21">
        <v>212</v>
      </c>
      <c r="B15607" s="24">
        <f>B13773+B14999</f>
        <v>0</v>
      </c>
      <c r="C15607" s="10"/>
    </row>
    <row r="15608" spans="1:3">
      <c r="A15608" s="21">
        <v>213</v>
      </c>
      <c r="B15608" s="24">
        <f>B13774+B15000</f>
        <v>0</v>
      </c>
      <c r="C15608" s="10"/>
    </row>
    <row r="15609" spans="1:3">
      <c r="A15609" s="21">
        <v>214</v>
      </c>
      <c r="B15609" s="24">
        <f>B13775+B15001</f>
        <v>0</v>
      </c>
      <c r="C15609" s="10"/>
    </row>
    <row r="15610" spans="1:3">
      <c r="A15610" s="21">
        <v>215</v>
      </c>
      <c r="B15610" s="24">
        <f>B13776+B15002</f>
        <v>0</v>
      </c>
      <c r="C15610" s="10"/>
    </row>
    <row r="15611" spans="1:3">
      <c r="A15611" s="21">
        <v>216</v>
      </c>
      <c r="B15611" s="24">
        <f>B13777+B15003</f>
        <v>0</v>
      </c>
      <c r="C15611" s="10"/>
    </row>
    <row r="15612" spans="1:3">
      <c r="A15612" s="21">
        <v>217</v>
      </c>
      <c r="B15612" s="24">
        <f>B13778+B15004</f>
        <v>0</v>
      </c>
      <c r="C15612" s="10"/>
    </row>
    <row r="15613" spans="1:3">
      <c r="A15613" s="21">
        <v>218</v>
      </c>
      <c r="B15613" s="24">
        <f>B13779+B15005</f>
        <v>0</v>
      </c>
      <c r="C15613" s="10"/>
    </row>
    <row r="15614" spans="1:3">
      <c r="A15614" s="21">
        <v>219</v>
      </c>
      <c r="B15614" s="24">
        <f>B13780+B15006</f>
        <v>0</v>
      </c>
      <c r="C15614" s="10"/>
    </row>
    <row r="15615" spans="1:3">
      <c r="A15615" s="21">
        <v>220</v>
      </c>
      <c r="B15615" s="24">
        <f>B13781+B15007</f>
        <v>0</v>
      </c>
      <c r="C15615" s="10"/>
    </row>
    <row r="15616" spans="1:3">
      <c r="A15616" s="21">
        <v>221</v>
      </c>
      <c r="B15616" s="24">
        <f>B13782+B15008</f>
        <v>0</v>
      </c>
      <c r="C15616" s="10"/>
    </row>
    <row r="15617" spans="1:3">
      <c r="A15617" s="21">
        <v>222</v>
      </c>
      <c r="B15617" s="24">
        <f>B13783+B15009</f>
        <v>0</v>
      </c>
      <c r="C15617" s="10"/>
    </row>
    <row r="15618" spans="1:3">
      <c r="A15618" s="21">
        <v>223</v>
      </c>
      <c r="B15618" s="24">
        <f>B13784+B15010</f>
        <v>0</v>
      </c>
      <c r="C15618" s="10"/>
    </row>
    <row r="15619" spans="1:3">
      <c r="A15619" s="21">
        <v>224</v>
      </c>
      <c r="B15619" s="24">
        <f>B13785+B15011</f>
        <v>0</v>
      </c>
      <c r="C15619" s="10"/>
    </row>
    <row r="15620" spans="1:3">
      <c r="A15620" s="21">
        <v>225</v>
      </c>
      <c r="B15620" s="24">
        <f>B13786+B15012</f>
        <v>0</v>
      </c>
      <c r="C15620" s="10"/>
    </row>
    <row r="15621" spans="1:3">
      <c r="A15621" s="21">
        <v>226</v>
      </c>
      <c r="B15621" s="24">
        <f>B13787+B15013</f>
        <v>0</v>
      </c>
      <c r="C15621" s="10"/>
    </row>
    <row r="15622" spans="1:3">
      <c r="A15622" s="21">
        <v>227</v>
      </c>
      <c r="B15622" s="24">
        <f>B13788+B15014</f>
        <v>0</v>
      </c>
      <c r="C15622" s="10"/>
    </row>
    <row r="15623" spans="1:3">
      <c r="A15623" s="21">
        <v>228</v>
      </c>
      <c r="B15623" s="24">
        <f>B13789+B15015</f>
        <v>0</v>
      </c>
      <c r="C15623" s="10"/>
    </row>
    <row r="15624" spans="1:3">
      <c r="A15624" s="21">
        <v>229</v>
      </c>
      <c r="B15624" s="24">
        <f>B13790+B15016</f>
        <v>0</v>
      </c>
      <c r="C15624" s="10"/>
    </row>
    <row r="15625" spans="1:3">
      <c r="A15625" s="21">
        <v>230</v>
      </c>
      <c r="B15625" s="24">
        <f>B13791+B15017</f>
        <v>0</v>
      </c>
      <c r="C15625" s="10"/>
    </row>
    <row r="15626" spans="1:3">
      <c r="A15626" s="21">
        <v>231</v>
      </c>
      <c r="B15626" s="24">
        <f>B13792+B15018</f>
        <v>0</v>
      </c>
      <c r="C15626" s="10"/>
    </row>
    <row r="15627" spans="1:3">
      <c r="A15627" s="21">
        <v>232</v>
      </c>
      <c r="B15627" s="24">
        <f>B13793+B15019</f>
        <v>0</v>
      </c>
      <c r="C15627" s="10"/>
    </row>
    <row r="15628" spans="1:3">
      <c r="A15628" s="21">
        <v>233</v>
      </c>
      <c r="B15628" s="24">
        <f>B13794+B15020</f>
        <v>0</v>
      </c>
      <c r="C15628" s="10"/>
    </row>
    <row r="15629" spans="1:3">
      <c r="A15629" s="21">
        <v>234</v>
      </c>
      <c r="B15629" s="24">
        <f>B13795+B15021</f>
        <v>0</v>
      </c>
      <c r="C15629" s="10"/>
    </row>
    <row r="15630" spans="1:3">
      <c r="A15630" s="21">
        <v>235</v>
      </c>
      <c r="B15630" s="24">
        <f>B13796+B15022</f>
        <v>0</v>
      </c>
      <c r="C15630" s="10"/>
    </row>
    <row r="15631" spans="1:3">
      <c r="A15631" s="21">
        <v>236</v>
      </c>
      <c r="B15631" s="24">
        <f>B13797+B15023</f>
        <v>0</v>
      </c>
      <c r="C15631" s="10"/>
    </row>
    <row r="15632" spans="1:3">
      <c r="A15632" s="21">
        <v>237</v>
      </c>
      <c r="B15632" s="24">
        <f>B13798+B15024</f>
        <v>0</v>
      </c>
      <c r="C15632" s="10"/>
    </row>
    <row r="15633" spans="1:3">
      <c r="A15633" s="21">
        <v>238</v>
      </c>
      <c r="B15633" s="24">
        <f>B13799+B15025</f>
        <v>0</v>
      </c>
      <c r="C15633" s="10"/>
    </row>
    <row r="15634" spans="1:3">
      <c r="A15634" s="21">
        <v>239</v>
      </c>
      <c r="B15634" s="24">
        <f>B13800+B15026</f>
        <v>0</v>
      </c>
      <c r="C15634" s="10"/>
    </row>
    <row r="15635" spans="1:3">
      <c r="A15635" s="21">
        <v>240</v>
      </c>
      <c r="B15635" s="24">
        <f>B13801+B15027</f>
        <v>0</v>
      </c>
      <c r="C15635" s="10"/>
    </row>
    <row r="15636" spans="1:3">
      <c r="A15636" s="21">
        <v>241</v>
      </c>
      <c r="B15636" s="24">
        <f>B13802+B15028</f>
        <v>0</v>
      </c>
      <c r="C15636" s="10"/>
    </row>
    <row r="15637" spans="1:3">
      <c r="A15637" s="21">
        <v>242</v>
      </c>
      <c r="B15637" s="24">
        <f>B13803+B15029</f>
        <v>0</v>
      </c>
      <c r="C15637" s="10"/>
    </row>
    <row r="15638" spans="1:3">
      <c r="A15638" s="21">
        <v>243</v>
      </c>
      <c r="B15638" s="24">
        <f>B13804+B15030</f>
        <v>0</v>
      </c>
      <c r="C15638" s="10"/>
    </row>
    <row r="15639" spans="1:3">
      <c r="A15639" s="21">
        <v>244</v>
      </c>
      <c r="B15639" s="24">
        <f>B13805+B15031</f>
        <v>0</v>
      </c>
      <c r="C15639" s="10"/>
    </row>
    <row r="15640" spans="1:3">
      <c r="A15640" s="21">
        <v>245</v>
      </c>
      <c r="B15640" s="24">
        <f>B13806+B15032</f>
        <v>0</v>
      </c>
      <c r="C15640" s="10"/>
    </row>
    <row r="15641" spans="1:3">
      <c r="A15641" s="21">
        <v>246</v>
      </c>
      <c r="B15641" s="24">
        <f>B13807+B15033</f>
        <v>0</v>
      </c>
      <c r="C15641" s="10"/>
    </row>
    <row r="15642" spans="1:3">
      <c r="A15642" s="21">
        <v>247</v>
      </c>
      <c r="B15642" s="24">
        <f>B13808+B15034</f>
        <v>0</v>
      </c>
      <c r="C15642" s="10"/>
    </row>
    <row r="15643" spans="1:3">
      <c r="A15643" s="21">
        <v>248</v>
      </c>
      <c r="B15643" s="24">
        <f>B13809+B15035</f>
        <v>0</v>
      </c>
      <c r="C15643" s="10"/>
    </row>
    <row r="15644" spans="1:3">
      <c r="A15644" s="21">
        <v>249</v>
      </c>
      <c r="B15644" s="24">
        <f>B13810+B15036</f>
        <v>0</v>
      </c>
      <c r="C15644" s="10"/>
    </row>
    <row r="15645" spans="1:3">
      <c r="A15645" s="21">
        <v>250</v>
      </c>
      <c r="B15645" s="24">
        <f>B13811+B15037</f>
        <v>0</v>
      </c>
      <c r="C15645" s="10"/>
    </row>
    <row r="15646" spans="1:3">
      <c r="A15646" s="21">
        <v>251</v>
      </c>
      <c r="B15646" s="24">
        <f>B13812+B15038</f>
        <v>0</v>
      </c>
      <c r="C15646" s="10"/>
    </row>
    <row r="15647" spans="1:3">
      <c r="A15647" s="21">
        <v>252</v>
      </c>
      <c r="B15647" s="24">
        <f>B13813+B15039</f>
        <v>0</v>
      </c>
      <c r="C15647" s="10"/>
    </row>
    <row r="15648" spans="1:3">
      <c r="A15648" s="21">
        <v>253</v>
      </c>
      <c r="B15648" s="24">
        <f>B13814+B15040</f>
        <v>0</v>
      </c>
      <c r="C15648" s="10"/>
    </row>
    <row r="15649" spans="1:3">
      <c r="A15649" s="21">
        <v>254</v>
      </c>
      <c r="B15649" s="24">
        <f>B13815+B15041</f>
        <v>0</v>
      </c>
      <c r="C15649" s="10"/>
    </row>
    <row r="15650" spans="1:3">
      <c r="A15650" s="21">
        <v>255</v>
      </c>
      <c r="B15650" s="24">
        <f>B13816+B15042</f>
        <v>0</v>
      </c>
      <c r="C15650" s="10"/>
    </row>
    <row r="15651" spans="1:3">
      <c r="A15651" s="21">
        <v>256</v>
      </c>
      <c r="B15651" s="24">
        <f>B13817+B15043</f>
        <v>0</v>
      </c>
      <c r="C15651" s="10"/>
    </row>
    <row r="15652" spans="1:3">
      <c r="A15652" s="21">
        <v>257</v>
      </c>
      <c r="B15652" s="24">
        <f>B13818+B15044</f>
        <v>0</v>
      </c>
      <c r="C15652" s="10"/>
    </row>
    <row r="15653" spans="1:3">
      <c r="A15653" s="21">
        <v>258</v>
      </c>
      <c r="B15653" s="24">
        <f>B13819+B15045</f>
        <v>0</v>
      </c>
      <c r="C15653" s="10"/>
    </row>
    <row r="15654" spans="1:3">
      <c r="A15654" s="21">
        <v>259</v>
      </c>
      <c r="B15654" s="24">
        <f>B13820+B15046</f>
        <v>0</v>
      </c>
      <c r="C15654" s="10"/>
    </row>
    <row r="15655" spans="1:3">
      <c r="A15655" s="21">
        <v>260</v>
      </c>
      <c r="B15655" s="24">
        <f>B13821+B15047</f>
        <v>0</v>
      </c>
      <c r="C15655" s="10"/>
    </row>
    <row r="15656" spans="1:3">
      <c r="A15656" s="21">
        <v>261</v>
      </c>
      <c r="B15656" s="24">
        <f>B13822+B15048</f>
        <v>0</v>
      </c>
      <c r="C15656" s="10"/>
    </row>
    <row r="15657" spans="1:3">
      <c r="A15657" s="21">
        <v>262</v>
      </c>
      <c r="B15657" s="24">
        <f>B13823+B15049</f>
        <v>0</v>
      </c>
      <c r="C15657" s="10"/>
    </row>
    <row r="15658" spans="1:3">
      <c r="A15658" s="21">
        <v>263</v>
      </c>
      <c r="B15658" s="24">
        <f>B13824+B15050</f>
        <v>0</v>
      </c>
      <c r="C15658" s="10"/>
    </row>
    <row r="15659" spans="1:3">
      <c r="A15659" s="21">
        <v>264</v>
      </c>
      <c r="B15659" s="24">
        <f>B13825+B15051</f>
        <v>0</v>
      </c>
      <c r="C15659" s="10"/>
    </row>
    <row r="15660" spans="1:3">
      <c r="A15660" s="21">
        <v>265</v>
      </c>
      <c r="B15660" s="24">
        <f>B13826+B15052</f>
        <v>0</v>
      </c>
      <c r="C15660" s="10"/>
    </row>
    <row r="15661" spans="1:3">
      <c r="A15661" s="21">
        <v>266</v>
      </c>
      <c r="B15661" s="24">
        <f>B13827+B15053</f>
        <v>0</v>
      </c>
      <c r="C15661" s="10"/>
    </row>
    <row r="15662" spans="1:3">
      <c r="A15662" s="21">
        <v>267</v>
      </c>
      <c r="B15662" s="24">
        <f>B13828+B15054</f>
        <v>0</v>
      </c>
      <c r="C15662" s="10"/>
    </row>
    <row r="15663" spans="1:3">
      <c r="A15663" s="21">
        <v>268</v>
      </c>
      <c r="B15663" s="24">
        <f>B13829+B15055</f>
        <v>0</v>
      </c>
      <c r="C15663" s="10"/>
    </row>
    <row r="15664" spans="1:3">
      <c r="A15664" s="21">
        <v>269</v>
      </c>
      <c r="B15664" s="24">
        <f>B13830+B15056</f>
        <v>0</v>
      </c>
      <c r="C15664" s="10"/>
    </row>
    <row r="15665" spans="1:3">
      <c r="A15665" s="21">
        <v>270</v>
      </c>
      <c r="B15665" s="24">
        <f>B13831+B15057</f>
        <v>0</v>
      </c>
      <c r="C15665" s="10"/>
    </row>
    <row r="15666" spans="1:3">
      <c r="A15666" s="21">
        <v>271</v>
      </c>
      <c r="B15666" s="24">
        <f>B13832+B15058</f>
        <v>0</v>
      </c>
      <c r="C15666" s="10"/>
    </row>
    <row r="15667" spans="1:3">
      <c r="A15667" s="21">
        <v>272</v>
      </c>
      <c r="B15667" s="24">
        <f>B13833+B15059</f>
        <v>0</v>
      </c>
      <c r="C15667" s="10"/>
    </row>
    <row r="15668" spans="1:3">
      <c r="A15668" s="21">
        <v>273</v>
      </c>
      <c r="B15668" s="24">
        <f>B13834+B15060</f>
        <v>0</v>
      </c>
      <c r="C15668" s="10"/>
    </row>
    <row r="15669" spans="1:3">
      <c r="A15669" s="21">
        <v>274</v>
      </c>
      <c r="B15669" s="24">
        <f>B13835+B15061</f>
        <v>0</v>
      </c>
      <c r="C15669" s="10"/>
    </row>
    <row r="15670" spans="1:3">
      <c r="A15670" s="21">
        <v>275</v>
      </c>
      <c r="B15670" s="24">
        <f>B13836+B15062</f>
        <v>0</v>
      </c>
      <c r="C15670" s="10"/>
    </row>
    <row r="15671" spans="1:3">
      <c r="A15671" s="21">
        <v>276</v>
      </c>
      <c r="B15671" s="24">
        <f>B13837+B15063</f>
        <v>0</v>
      </c>
      <c r="C15671" s="10"/>
    </row>
    <row r="15672" spans="1:3">
      <c r="A15672" s="21">
        <v>277</v>
      </c>
      <c r="B15672" s="24">
        <f>B13838+B15064</f>
        <v>0</v>
      </c>
      <c r="C15672" s="10"/>
    </row>
    <row r="15673" spans="1:3">
      <c r="A15673" s="21">
        <v>278</v>
      </c>
      <c r="B15673" s="24">
        <f>B13839+B15065</f>
        <v>0</v>
      </c>
      <c r="C15673" s="10"/>
    </row>
    <row r="15674" spans="1:3">
      <c r="A15674" s="21">
        <v>279</v>
      </c>
      <c r="B15674" s="24">
        <f>B13840+B15066</f>
        <v>0</v>
      </c>
      <c r="C15674" s="10"/>
    </row>
    <row r="15675" spans="1:3">
      <c r="A15675" s="21">
        <v>280</v>
      </c>
      <c r="B15675" s="24">
        <f>B13841+B15067</f>
        <v>0</v>
      </c>
      <c r="C15675" s="10"/>
    </row>
    <row r="15676" spans="1:3">
      <c r="A15676" s="21">
        <v>281</v>
      </c>
      <c r="B15676" s="24">
        <f>B13842+B15068</f>
        <v>0</v>
      </c>
      <c r="C15676" s="10"/>
    </row>
    <row r="15677" spans="1:3">
      <c r="A15677" s="21">
        <v>282</v>
      </c>
      <c r="B15677" s="24">
        <f>B13843+B15069</f>
        <v>0</v>
      </c>
      <c r="C15677" s="10"/>
    </row>
    <row r="15678" spans="1:3">
      <c r="A15678" s="21">
        <v>283</v>
      </c>
      <c r="B15678" s="24">
        <f>B13844+B15070</f>
        <v>0</v>
      </c>
      <c r="C15678" s="10"/>
    </row>
    <row r="15679" spans="1:3">
      <c r="A15679" s="21">
        <v>284</v>
      </c>
      <c r="B15679" s="24">
        <f>B13845+B15071</f>
        <v>0</v>
      </c>
      <c r="C15679" s="10"/>
    </row>
    <row r="15680" spans="1:3">
      <c r="A15680" s="21">
        <v>285</v>
      </c>
      <c r="B15680" s="24">
        <f>B13846+B15072</f>
        <v>0</v>
      </c>
      <c r="C15680" s="10"/>
    </row>
    <row r="15681" spans="1:3">
      <c r="A15681" s="21">
        <v>286</v>
      </c>
      <c r="B15681" s="24">
        <f>B13847+B15073</f>
        <v>0</v>
      </c>
      <c r="C15681" s="10"/>
    </row>
    <row r="15682" spans="1:3">
      <c r="A15682" s="21">
        <v>287</v>
      </c>
      <c r="B15682" s="24">
        <f>B13848+B15074</f>
        <v>0</v>
      </c>
      <c r="C15682" s="10"/>
    </row>
    <row r="15683" spans="1:3">
      <c r="A15683" s="21">
        <v>288</v>
      </c>
      <c r="B15683" s="24">
        <f>B13849+B15075</f>
        <v>0</v>
      </c>
      <c r="C15683" s="10"/>
    </row>
    <row r="15684" spans="1:3">
      <c r="A15684" s="21">
        <v>289</v>
      </c>
      <c r="B15684" s="24">
        <f>B13850+B15076</f>
        <v>0</v>
      </c>
      <c r="C15684" s="10"/>
    </row>
    <row r="15685" spans="1:3">
      <c r="A15685" s="21">
        <v>290</v>
      </c>
      <c r="B15685" s="24">
        <f>B13851+B15077</f>
        <v>0</v>
      </c>
      <c r="C15685" s="10"/>
    </row>
    <row r="15686" spans="1:3">
      <c r="A15686" s="21">
        <v>291</v>
      </c>
      <c r="B15686" s="24">
        <f>B13852+B15078</f>
        <v>0</v>
      </c>
      <c r="C15686" s="10"/>
    </row>
    <row r="15687" spans="1:3">
      <c r="A15687" s="21">
        <v>292</v>
      </c>
      <c r="B15687" s="24">
        <f>B13853+B15079</f>
        <v>0</v>
      </c>
      <c r="C15687" s="10"/>
    </row>
    <row r="15688" spans="1:3">
      <c r="A15688" s="21">
        <v>293</v>
      </c>
      <c r="B15688" s="24">
        <f>B13854+B15080</f>
        <v>0</v>
      </c>
      <c r="C15688" s="10"/>
    </row>
    <row r="15689" spans="1:3">
      <c r="A15689" s="21">
        <v>294</v>
      </c>
      <c r="B15689" s="24">
        <f>B13855+B15081</f>
        <v>0</v>
      </c>
      <c r="C15689" s="10"/>
    </row>
    <row r="15690" spans="1:3">
      <c r="A15690" s="21">
        <v>295</v>
      </c>
      <c r="B15690" s="24">
        <f>B13856+B15082</f>
        <v>0</v>
      </c>
      <c r="C15690" s="10"/>
    </row>
    <row r="15691" spans="1:3">
      <c r="A15691" s="21">
        <v>296</v>
      </c>
      <c r="B15691" s="24">
        <f>B13857+B15083</f>
        <v>0</v>
      </c>
      <c r="C15691" s="10"/>
    </row>
    <row r="15692" spans="1:3">
      <c r="A15692" s="21">
        <v>297</v>
      </c>
      <c r="B15692" s="24">
        <f>B13858+B15084</f>
        <v>0</v>
      </c>
      <c r="C15692" s="10"/>
    </row>
    <row r="15693" spans="1:3">
      <c r="A15693" s="21">
        <v>298</v>
      </c>
      <c r="B15693" s="24">
        <f>B13859+B15085</f>
        <v>0</v>
      </c>
      <c r="C15693" s="10"/>
    </row>
    <row r="15694" spans="1:3">
      <c r="A15694" s="21">
        <v>299</v>
      </c>
      <c r="B15694" s="24">
        <f>B13860+B15086</f>
        <v>0</v>
      </c>
      <c r="C15694" s="10"/>
    </row>
    <row r="15695" spans="1:3">
      <c r="A15695" s="21">
        <v>300</v>
      </c>
      <c r="B15695" s="24">
        <f>B13861+B15087</f>
        <v>0</v>
      </c>
      <c r="C15695" s="10"/>
    </row>
    <row r="15696" spans="1:3">
      <c r="A15696" s="21">
        <v>301</v>
      </c>
      <c r="B15696" s="24">
        <f>B13862+B15088</f>
        <v>0</v>
      </c>
      <c r="C15696" s="10"/>
    </row>
    <row r="15697" spans="1:3">
      <c r="A15697" s="21">
        <v>302</v>
      </c>
      <c r="B15697" s="24">
        <f>B13863+B15089</f>
        <v>0</v>
      </c>
      <c r="C15697" s="10"/>
    </row>
    <row r="15698" spans="1:3">
      <c r="A15698" s="21">
        <v>303</v>
      </c>
      <c r="B15698" s="24">
        <f>B13864+B15090</f>
        <v>0</v>
      </c>
      <c r="C15698" s="10"/>
    </row>
    <row r="15699" spans="1:3">
      <c r="A15699" s="21">
        <v>304</v>
      </c>
      <c r="B15699" s="24">
        <f>B13865+B15091</f>
        <v>0</v>
      </c>
      <c r="C15699" s="10"/>
    </row>
    <row r="15700" spans="1:3">
      <c r="A15700" s="21">
        <v>305</v>
      </c>
      <c r="B15700" s="24">
        <f>B13866+B15092</f>
        <v>0</v>
      </c>
      <c r="C15700" s="10"/>
    </row>
    <row r="15701" spans="1:3">
      <c r="A15701" s="21">
        <v>306</v>
      </c>
      <c r="B15701" s="24">
        <f>B13867+B15093</f>
        <v>0</v>
      </c>
      <c r="C15701" s="10"/>
    </row>
    <row r="15702" spans="1:3">
      <c r="A15702" s="21">
        <v>307</v>
      </c>
      <c r="B15702" s="24">
        <f>B13868+B15094</f>
        <v>0</v>
      </c>
      <c r="C15702" s="10"/>
    </row>
    <row r="15703" spans="1:3">
      <c r="A15703" s="21">
        <v>308</v>
      </c>
      <c r="B15703" s="24">
        <f>B13869+B15095</f>
        <v>0</v>
      </c>
      <c r="C15703" s="10"/>
    </row>
    <row r="15704" spans="1:3">
      <c r="A15704" s="21">
        <v>309</v>
      </c>
      <c r="B15704" s="24">
        <f>B13870+B15096</f>
        <v>0</v>
      </c>
      <c r="C15704" s="10"/>
    </row>
    <row r="15705" spans="1:3">
      <c r="A15705" s="21">
        <v>310</v>
      </c>
      <c r="B15705" s="24">
        <f>B13871+B15097</f>
        <v>0</v>
      </c>
      <c r="C15705" s="10"/>
    </row>
    <row r="15706" spans="1:3">
      <c r="A15706" s="21">
        <v>311</v>
      </c>
      <c r="B15706" s="24">
        <f>B13872+B15098</f>
        <v>0</v>
      </c>
      <c r="C15706" s="10"/>
    </row>
    <row r="15707" spans="1:3">
      <c r="A15707" s="21">
        <v>312</v>
      </c>
      <c r="B15707" s="24">
        <f>B13873+B15099</f>
        <v>0</v>
      </c>
      <c r="C15707" s="10"/>
    </row>
    <row r="15708" spans="1:3">
      <c r="A15708" s="21">
        <v>313</v>
      </c>
      <c r="B15708" s="24">
        <f>B13874+B15100</f>
        <v>0</v>
      </c>
      <c r="C15708" s="10"/>
    </row>
    <row r="15709" spans="1:3">
      <c r="A15709" s="21">
        <v>314</v>
      </c>
      <c r="B15709" s="24">
        <f>B13875+B15101</f>
        <v>0</v>
      </c>
      <c r="C15709" s="10"/>
    </row>
    <row r="15710" spans="1:3">
      <c r="A15710" s="21">
        <v>315</v>
      </c>
      <c r="B15710" s="24">
        <f>B13876+B15102</f>
        <v>0</v>
      </c>
      <c r="C15710" s="10"/>
    </row>
    <row r="15711" spans="1:3">
      <c r="A15711" s="21">
        <v>316</v>
      </c>
      <c r="B15711" s="24">
        <f>B13877+B15103</f>
        <v>0</v>
      </c>
      <c r="C15711" s="10"/>
    </row>
    <row r="15712" spans="1:3">
      <c r="A15712" s="21">
        <v>317</v>
      </c>
      <c r="B15712" s="24">
        <f>B13878+B15104</f>
        <v>0</v>
      </c>
      <c r="C15712" s="10"/>
    </row>
    <row r="15713" spans="1:3">
      <c r="A15713" s="21">
        <v>318</v>
      </c>
      <c r="B15713" s="24">
        <f>B13879+B15105</f>
        <v>0</v>
      </c>
      <c r="C15713" s="10"/>
    </row>
    <row r="15714" spans="1:3">
      <c r="A15714" s="21">
        <v>319</v>
      </c>
      <c r="B15714" s="24">
        <f>B13880+B15106</f>
        <v>0</v>
      </c>
      <c r="C15714" s="10"/>
    </row>
    <row r="15715" spans="1:3">
      <c r="A15715" s="21">
        <v>320</v>
      </c>
      <c r="B15715" s="24">
        <f>B13881+B15107</f>
        <v>0</v>
      </c>
      <c r="C15715" s="10"/>
    </row>
    <row r="15716" spans="1:3">
      <c r="A15716" s="21">
        <v>321</v>
      </c>
      <c r="B15716" s="24">
        <f>B13882+B15108</f>
        <v>0</v>
      </c>
      <c r="C15716" s="10"/>
    </row>
    <row r="15717" spans="1:3">
      <c r="A15717" s="21">
        <v>322</v>
      </c>
      <c r="B15717" s="24">
        <f>B13883+B15109</f>
        <v>0</v>
      </c>
      <c r="C15717" s="10"/>
    </row>
    <row r="15718" spans="1:3">
      <c r="A15718" s="21">
        <v>323</v>
      </c>
      <c r="B15718" s="24">
        <f>B13884+B15110</f>
        <v>0</v>
      </c>
      <c r="C15718" s="10"/>
    </row>
    <row r="15719" spans="1:3">
      <c r="A15719" s="21">
        <v>324</v>
      </c>
      <c r="B15719" s="24">
        <f>B13885+B15111</f>
        <v>0</v>
      </c>
      <c r="C15719" s="10"/>
    </row>
    <row r="15720" spans="1:3">
      <c r="A15720" s="21">
        <v>325</v>
      </c>
      <c r="B15720" s="24">
        <f>B13886+B15112</f>
        <v>0</v>
      </c>
      <c r="C15720" s="10"/>
    </row>
    <row r="15721" spans="1:3">
      <c r="A15721" s="21">
        <v>326</v>
      </c>
      <c r="B15721" s="24">
        <f>B13887+B15113</f>
        <v>0</v>
      </c>
      <c r="C15721" s="10"/>
    </row>
    <row r="15722" spans="1:3">
      <c r="A15722" s="21">
        <v>327</v>
      </c>
      <c r="B15722" s="24">
        <f>B13888+B15114</f>
        <v>0</v>
      </c>
      <c r="C15722" s="10"/>
    </row>
    <row r="15723" spans="1:3">
      <c r="A15723" s="21">
        <v>328</v>
      </c>
      <c r="B15723" s="24">
        <f>B13889+B15115</f>
        <v>0</v>
      </c>
      <c r="C15723" s="10"/>
    </row>
    <row r="15724" spans="1:3">
      <c r="A15724" s="21">
        <v>329</v>
      </c>
      <c r="B15724" s="24">
        <f>B13890+B15116</f>
        <v>0</v>
      </c>
      <c r="C15724" s="10"/>
    </row>
    <row r="15725" spans="1:3">
      <c r="A15725" s="21">
        <v>330</v>
      </c>
      <c r="B15725" s="24">
        <f>B13891+B15117</f>
        <v>0</v>
      </c>
      <c r="C15725" s="10"/>
    </row>
    <row r="15726" spans="1:3">
      <c r="A15726" s="21">
        <v>331</v>
      </c>
      <c r="B15726" s="24">
        <f>B13892+B15118</f>
        <v>0</v>
      </c>
      <c r="C15726" s="10"/>
    </row>
    <row r="15727" spans="1:3">
      <c r="A15727" s="21">
        <v>332</v>
      </c>
      <c r="B15727" s="24">
        <f>B13893+B15119</f>
        <v>0</v>
      </c>
      <c r="C15727" s="10"/>
    </row>
    <row r="15728" spans="1:3">
      <c r="A15728" s="21">
        <v>333</v>
      </c>
      <c r="B15728" s="24">
        <f>B13894+B15120</f>
        <v>0</v>
      </c>
      <c r="C15728" s="10"/>
    </row>
    <row r="15729" spans="1:3">
      <c r="A15729" s="21">
        <v>334</v>
      </c>
      <c r="B15729" s="24">
        <f>B13895+B15121</f>
        <v>0</v>
      </c>
      <c r="C15729" s="10"/>
    </row>
    <row r="15730" spans="1:3">
      <c r="A15730" s="21">
        <v>335</v>
      </c>
      <c r="B15730" s="24">
        <f>B13896+B15122</f>
        <v>0</v>
      </c>
      <c r="C15730" s="10"/>
    </row>
    <row r="15731" spans="1:3">
      <c r="A15731" s="21">
        <v>336</v>
      </c>
      <c r="B15731" s="24">
        <f>B13897+B15123</f>
        <v>0</v>
      </c>
      <c r="C15731" s="10"/>
    </row>
    <row r="15732" spans="1:3">
      <c r="A15732" s="21">
        <v>337</v>
      </c>
      <c r="B15732" s="24">
        <f>B13898+B15124</f>
        <v>0</v>
      </c>
      <c r="C15732" s="10"/>
    </row>
    <row r="15733" spans="1:3">
      <c r="A15733" s="21">
        <v>338</v>
      </c>
      <c r="B15733" s="24">
        <f>B13899+B15125</f>
        <v>0</v>
      </c>
      <c r="C15733" s="10"/>
    </row>
    <row r="15734" spans="1:3">
      <c r="A15734" s="21">
        <v>339</v>
      </c>
      <c r="B15734" s="24">
        <f>B13900+B15126</f>
        <v>0</v>
      </c>
      <c r="C15734" s="10"/>
    </row>
    <row r="15735" spans="1:3">
      <c r="A15735" s="21">
        <v>340</v>
      </c>
      <c r="B15735" s="24">
        <f>B13901+B15127</f>
        <v>0</v>
      </c>
      <c r="C15735" s="10"/>
    </row>
    <row r="15736" spans="1:3">
      <c r="A15736" s="21">
        <v>341</v>
      </c>
      <c r="B15736" s="24">
        <f>B13902+B15128</f>
        <v>0</v>
      </c>
      <c r="C15736" s="10"/>
    </row>
    <row r="15737" spans="1:3">
      <c r="A15737" s="21">
        <v>342</v>
      </c>
      <c r="B15737" s="24">
        <f>B13903+B15129</f>
        <v>0</v>
      </c>
      <c r="C15737" s="10"/>
    </row>
    <row r="15738" spans="1:3">
      <c r="A15738" s="21">
        <v>343</v>
      </c>
      <c r="B15738" s="24">
        <f>B13904+B15130</f>
        <v>0</v>
      </c>
      <c r="C15738" s="10"/>
    </row>
    <row r="15739" spans="1:3">
      <c r="A15739" s="21">
        <v>344</v>
      </c>
      <c r="B15739" s="24">
        <f>B13905+B15131</f>
        <v>0</v>
      </c>
      <c r="C15739" s="10"/>
    </row>
    <row r="15740" spans="1:3">
      <c r="A15740" s="21">
        <v>345</v>
      </c>
      <c r="B15740" s="24">
        <f>B13906+B15132</f>
        <v>0</v>
      </c>
      <c r="C15740" s="10"/>
    </row>
    <row r="15741" spans="1:3">
      <c r="A15741" s="21">
        <v>346</v>
      </c>
      <c r="B15741" s="24">
        <f>B13907+B15133</f>
        <v>0</v>
      </c>
      <c r="C15741" s="10"/>
    </row>
    <row r="15742" spans="1:3">
      <c r="A15742" s="21">
        <v>347</v>
      </c>
      <c r="B15742" s="24">
        <f>B13908+B15134</f>
        <v>0</v>
      </c>
      <c r="C15742" s="10"/>
    </row>
    <row r="15743" spans="1:3">
      <c r="A15743" s="21">
        <v>348</v>
      </c>
      <c r="B15743" s="24">
        <f>B13909+B15135</f>
        <v>0</v>
      </c>
      <c r="C15743" s="10"/>
    </row>
    <row r="15744" spans="1:3">
      <c r="A15744" s="21">
        <v>349</v>
      </c>
      <c r="B15744" s="24">
        <f>B13910+B15136</f>
        <v>0</v>
      </c>
      <c r="C15744" s="10"/>
    </row>
    <row r="15745" spans="1:3">
      <c r="A15745" s="21">
        <v>350</v>
      </c>
      <c r="B15745" s="24">
        <f>B13911+B15137</f>
        <v>0</v>
      </c>
      <c r="C15745" s="10"/>
    </row>
    <row r="15746" spans="1:3">
      <c r="A15746" s="21">
        <v>351</v>
      </c>
      <c r="B15746" s="24">
        <f>B13912+B15138</f>
        <v>0</v>
      </c>
      <c r="C15746" s="10"/>
    </row>
    <row r="15747" spans="1:3">
      <c r="A15747" s="21">
        <v>352</v>
      </c>
      <c r="B15747" s="24">
        <f>B13913+B15139</f>
        <v>0</v>
      </c>
      <c r="C15747" s="10"/>
    </row>
    <row r="15748" spans="1:3">
      <c r="A15748" s="21">
        <v>353</v>
      </c>
      <c r="B15748" s="24">
        <f>B13914+B15140</f>
        <v>0</v>
      </c>
      <c r="C15748" s="10"/>
    </row>
    <row r="15749" spans="1:3">
      <c r="A15749" s="21">
        <v>354</v>
      </c>
      <c r="B15749" s="24">
        <f>B13915+B15141</f>
        <v>0</v>
      </c>
      <c r="C15749" s="10"/>
    </row>
    <row r="15750" spans="1:3">
      <c r="A15750" s="21">
        <v>355</v>
      </c>
      <c r="B15750" s="24">
        <f>B13916+B15142</f>
        <v>0</v>
      </c>
      <c r="C15750" s="10"/>
    </row>
    <row r="15751" spans="1:3">
      <c r="A15751" s="21">
        <v>356</v>
      </c>
      <c r="B15751" s="24">
        <f>B13917+B15143</f>
        <v>0</v>
      </c>
      <c r="C15751" s="10"/>
    </row>
    <row r="15752" spans="1:3">
      <c r="A15752" s="21">
        <v>357</v>
      </c>
      <c r="B15752" s="24">
        <f>B13918+B15144</f>
        <v>0</v>
      </c>
      <c r="C15752" s="10"/>
    </row>
    <row r="15753" spans="1:3">
      <c r="A15753" s="21">
        <v>358</v>
      </c>
      <c r="B15753" s="24">
        <f>B13919+B15145</f>
        <v>0</v>
      </c>
      <c r="C15753" s="10"/>
    </row>
    <row r="15754" spans="1:3">
      <c r="A15754" s="21">
        <v>359</v>
      </c>
      <c r="B15754" s="24">
        <f>B13920+B15146</f>
        <v>0</v>
      </c>
      <c r="C15754" s="10"/>
    </row>
    <row r="15755" spans="1:3">
      <c r="A15755" s="21">
        <v>360</v>
      </c>
      <c r="B15755" s="24">
        <f>B13921+B15147</f>
        <v>0</v>
      </c>
      <c r="C15755" s="10"/>
    </row>
    <row r="15756" spans="1:3">
      <c r="A15756" s="21">
        <v>361</v>
      </c>
      <c r="B15756" s="24">
        <f>B13922+B15148</f>
        <v>0</v>
      </c>
      <c r="C15756" s="10"/>
    </row>
    <row r="15757" spans="1:3">
      <c r="A15757" s="21">
        <v>362</v>
      </c>
      <c r="B15757" s="24">
        <f>B13923+B15149</f>
        <v>0</v>
      </c>
      <c r="C15757" s="10"/>
    </row>
    <row r="15758" spans="1:3">
      <c r="A15758" s="21">
        <v>363</v>
      </c>
      <c r="B15758" s="24">
        <f>B13924+B15150</f>
        <v>0</v>
      </c>
      <c r="C15758" s="10"/>
    </row>
    <row r="15759" spans="1:3">
      <c r="A15759" s="21">
        <v>364</v>
      </c>
      <c r="B15759" s="24">
        <f>B13925+B15151</f>
        <v>0</v>
      </c>
      <c r="C15759" s="10"/>
    </row>
    <row r="15760" spans="1:3">
      <c r="A15760" s="21">
        <v>365</v>
      </c>
      <c r="B15760" s="24">
        <f>B13926+B15152</f>
        <v>0</v>
      </c>
      <c r="C15760" s="10"/>
    </row>
    <row r="15761" spans="1:3">
      <c r="A15761" s="21">
        <v>366</v>
      </c>
      <c r="B15761" s="24">
        <f>B13927+B15153</f>
        <v>0</v>
      </c>
      <c r="C15761" s="10"/>
    </row>
    <row r="15762" spans="1:3">
      <c r="A15762" s="21">
        <v>367</v>
      </c>
      <c r="B15762" s="24">
        <f>B13928+B15154</f>
        <v>0</v>
      </c>
      <c r="C15762" s="10"/>
    </row>
    <row r="15763" spans="1:3">
      <c r="A15763" s="21">
        <v>368</v>
      </c>
      <c r="B15763" s="24">
        <f>B13929+B15155</f>
        <v>0</v>
      </c>
      <c r="C15763" s="10"/>
    </row>
    <row r="15764" spans="1:3">
      <c r="A15764" s="21">
        <v>369</v>
      </c>
      <c r="B15764" s="24">
        <f>B13930+B15156</f>
        <v>0</v>
      </c>
      <c r="C15764" s="10"/>
    </row>
    <row r="15765" spans="1:3">
      <c r="A15765" s="21">
        <v>370</v>
      </c>
      <c r="B15765" s="24">
        <f>B13931+B15157</f>
        <v>0</v>
      </c>
      <c r="C15765" s="10"/>
    </row>
    <row r="15766" spans="1:3">
      <c r="A15766" s="21">
        <v>371</v>
      </c>
      <c r="B15766" s="24">
        <f>B13932+B15158</f>
        <v>0</v>
      </c>
      <c r="C15766" s="10"/>
    </row>
    <row r="15767" spans="1:3">
      <c r="A15767" s="21">
        <v>372</v>
      </c>
      <c r="B15767" s="24">
        <f>B13933+B15159</f>
        <v>0</v>
      </c>
      <c r="C15767" s="10"/>
    </row>
    <row r="15768" spans="1:3">
      <c r="A15768" s="21">
        <v>373</v>
      </c>
      <c r="B15768" s="24">
        <f>B13934+B15160</f>
        <v>0</v>
      </c>
      <c r="C15768" s="10"/>
    </row>
    <row r="15769" spans="1:3">
      <c r="A15769" s="21">
        <v>374</v>
      </c>
      <c r="B15769" s="24">
        <f>B13935+B15161</f>
        <v>0</v>
      </c>
      <c r="C15769" s="10"/>
    </row>
    <row r="15770" spans="1:3">
      <c r="A15770" s="21">
        <v>375</v>
      </c>
      <c r="B15770" s="24">
        <f>B13936+B15162</f>
        <v>0</v>
      </c>
      <c r="C15770" s="10"/>
    </row>
    <row r="15771" spans="1:3">
      <c r="A15771" s="21">
        <v>376</v>
      </c>
      <c r="B15771" s="24">
        <f>B13937+B15163</f>
        <v>0</v>
      </c>
      <c r="C15771" s="10"/>
    </row>
    <row r="15772" spans="1:3">
      <c r="A15772" s="21">
        <v>377</v>
      </c>
      <c r="B15772" s="24">
        <f>B13938+B15164</f>
        <v>0</v>
      </c>
      <c r="C15772" s="10"/>
    </row>
    <row r="15773" spans="1:3">
      <c r="A15773" s="21">
        <v>378</v>
      </c>
      <c r="B15773" s="24">
        <f>B13939+B15165</f>
        <v>0</v>
      </c>
      <c r="C15773" s="10"/>
    </row>
    <row r="15774" spans="1:3">
      <c r="A15774" s="21">
        <v>379</v>
      </c>
      <c r="B15774" s="24">
        <f>B13940+B15166</f>
        <v>0</v>
      </c>
      <c r="C15774" s="10"/>
    </row>
    <row r="15775" spans="1:3">
      <c r="A15775" s="21">
        <v>380</v>
      </c>
      <c r="B15775" s="24">
        <f>B13941+B15167</f>
        <v>0</v>
      </c>
      <c r="C15775" s="10"/>
    </row>
    <row r="15776" spans="1:3">
      <c r="A15776" s="21">
        <v>381</v>
      </c>
      <c r="B15776" s="24">
        <f>B13942+B15168</f>
        <v>0</v>
      </c>
      <c r="C15776" s="10"/>
    </row>
    <row r="15777" spans="1:3">
      <c r="A15777" s="21">
        <v>382</v>
      </c>
      <c r="B15777" s="24">
        <f>B13943+B15169</f>
        <v>0</v>
      </c>
      <c r="C15777" s="10"/>
    </row>
    <row r="15778" spans="1:3">
      <c r="A15778" s="21">
        <v>383</v>
      </c>
      <c r="B15778" s="24">
        <f>B13944+B15170</f>
        <v>0</v>
      </c>
      <c r="C15778" s="10"/>
    </row>
    <row r="15779" spans="1:3">
      <c r="A15779" s="21">
        <v>384</v>
      </c>
      <c r="B15779" s="24">
        <f>B13945+B15171</f>
        <v>0</v>
      </c>
      <c r="C15779" s="10"/>
    </row>
    <row r="15780" spans="1:3">
      <c r="A15780" s="21">
        <v>385</v>
      </c>
      <c r="B15780" s="24">
        <f>B13946+B15172</f>
        <v>0</v>
      </c>
      <c r="C15780" s="10"/>
    </row>
    <row r="15781" spans="1:3">
      <c r="A15781" s="21">
        <v>386</v>
      </c>
      <c r="B15781" s="24">
        <f>B13947+B15173</f>
        <v>0</v>
      </c>
      <c r="C15781" s="10"/>
    </row>
    <row r="15782" spans="1:3">
      <c r="A15782" s="21">
        <v>387</v>
      </c>
      <c r="B15782" s="24">
        <f>B13948+B15174</f>
        <v>0</v>
      </c>
      <c r="C15782" s="10"/>
    </row>
    <row r="15783" spans="1:3">
      <c r="A15783" s="21">
        <v>388</v>
      </c>
      <c r="B15783" s="24">
        <f>B13949+B15175</f>
        <v>0</v>
      </c>
      <c r="C15783" s="10"/>
    </row>
    <row r="15784" spans="1:3">
      <c r="A15784" s="21">
        <v>389</v>
      </c>
      <c r="B15784" s="24">
        <f>B13950+B15176</f>
        <v>0</v>
      </c>
      <c r="C15784" s="10"/>
    </row>
    <row r="15785" spans="1:3">
      <c r="A15785" s="21">
        <v>390</v>
      </c>
      <c r="B15785" s="24">
        <f>B13951+B15177</f>
        <v>0</v>
      </c>
      <c r="C15785" s="10"/>
    </row>
    <row r="15786" spans="1:3">
      <c r="A15786" s="21">
        <v>391</v>
      </c>
      <c r="B15786" s="24">
        <f>B13952+B15178</f>
        <v>0</v>
      </c>
      <c r="C15786" s="10"/>
    </row>
    <row r="15787" spans="1:3">
      <c r="A15787" s="21">
        <v>392</v>
      </c>
      <c r="B15787" s="24">
        <f>B13953+B15179</f>
        <v>0</v>
      </c>
      <c r="C15787" s="10"/>
    </row>
    <row r="15788" spans="1:3">
      <c r="A15788" s="21">
        <v>393</v>
      </c>
      <c r="B15788" s="24">
        <f>B13954+B15180</f>
        <v>0</v>
      </c>
      <c r="C15788" s="10"/>
    </row>
    <row r="15789" spans="1:3">
      <c r="A15789" s="21">
        <v>394</v>
      </c>
      <c r="B15789" s="24">
        <f>B13955+B15181</f>
        <v>0</v>
      </c>
      <c r="C15789" s="10"/>
    </row>
    <row r="15790" spans="1:3">
      <c r="A15790" s="21">
        <v>395</v>
      </c>
      <c r="B15790" s="24">
        <f>B13956+B15182</f>
        <v>0</v>
      </c>
      <c r="C15790" s="10"/>
    </row>
    <row r="15791" spans="1:3">
      <c r="A15791" s="21">
        <v>396</v>
      </c>
      <c r="B15791" s="24">
        <f>B13957+B15183</f>
        <v>0</v>
      </c>
      <c r="C15791" s="10"/>
    </row>
    <row r="15792" spans="1:3">
      <c r="A15792" s="21">
        <v>397</v>
      </c>
      <c r="B15792" s="24">
        <f>B13958+B15184</f>
        <v>0</v>
      </c>
      <c r="C15792" s="10"/>
    </row>
    <row r="15793" spans="1:3">
      <c r="A15793" s="21">
        <v>398</v>
      </c>
      <c r="B15793" s="24">
        <f>B13959+B15185</f>
        <v>0</v>
      </c>
      <c r="C15793" s="10"/>
    </row>
    <row r="15794" spans="1:3">
      <c r="A15794" s="21">
        <v>399</v>
      </c>
      <c r="B15794" s="24">
        <f>B13960+B15186</f>
        <v>0</v>
      </c>
      <c r="C15794" s="10"/>
    </row>
    <row r="15795" spans="1:3">
      <c r="A15795" s="21">
        <v>400</v>
      </c>
      <c r="B15795" s="24">
        <f>B13961+B15187</f>
        <v>0</v>
      </c>
      <c r="C15795" s="10"/>
    </row>
    <row r="15796" spans="1:3">
      <c r="A15796" s="21">
        <v>401</v>
      </c>
      <c r="B15796" s="24">
        <f>B13962+B15188</f>
        <v>0</v>
      </c>
      <c r="C15796" s="10"/>
    </row>
    <row r="15797" spans="1:3">
      <c r="A15797" s="21">
        <v>402</v>
      </c>
      <c r="B15797" s="24">
        <f>B13963+B15189</f>
        <v>0</v>
      </c>
      <c r="C15797" s="10"/>
    </row>
    <row r="15798" spans="1:3">
      <c r="A15798" s="21">
        <v>403</v>
      </c>
      <c r="B15798" s="24">
        <f>B13964+B15190</f>
        <v>0</v>
      </c>
      <c r="C15798" s="10"/>
    </row>
    <row r="15799" spans="1:3">
      <c r="A15799" s="21">
        <v>404</v>
      </c>
      <c r="B15799" s="24">
        <f>B13965+B15191</f>
        <v>0</v>
      </c>
      <c r="C15799" s="10"/>
    </row>
    <row r="15800" spans="1:3">
      <c r="A15800" s="21">
        <v>405</v>
      </c>
      <c r="B15800" s="24">
        <f>B13966+B15192</f>
        <v>0</v>
      </c>
      <c r="C15800" s="10"/>
    </row>
    <row r="15801" spans="1:3">
      <c r="A15801" s="21">
        <v>406</v>
      </c>
      <c r="B15801" s="24">
        <f>B13967+B15193</f>
        <v>0</v>
      </c>
      <c r="C15801" s="10"/>
    </row>
    <row r="15802" spans="1:3">
      <c r="A15802" s="21">
        <v>407</v>
      </c>
      <c r="B15802" s="24">
        <f>B13968+B15194</f>
        <v>0</v>
      </c>
      <c r="C15802" s="10"/>
    </row>
    <row r="15803" spans="1:3">
      <c r="A15803" s="21">
        <v>408</v>
      </c>
      <c r="B15803" s="24">
        <f>B13969+B15195</f>
        <v>0</v>
      </c>
      <c r="C15803" s="10"/>
    </row>
    <row r="15804" spans="1:3">
      <c r="A15804" s="21">
        <v>409</v>
      </c>
      <c r="B15804" s="24">
        <f>B13970+B15196</f>
        <v>0</v>
      </c>
      <c r="C15804" s="10"/>
    </row>
    <row r="15805" spans="1:3">
      <c r="A15805" s="21">
        <v>410</v>
      </c>
      <c r="B15805" s="24">
        <f>B13971+B15197</f>
        <v>0</v>
      </c>
      <c r="C15805" s="10"/>
    </row>
    <row r="15806" spans="1:3">
      <c r="A15806" s="21">
        <v>411</v>
      </c>
      <c r="B15806" s="24">
        <f>B13972+B15198</f>
        <v>0</v>
      </c>
      <c r="C15806" s="10"/>
    </row>
    <row r="15807" spans="1:3">
      <c r="A15807" s="21">
        <v>412</v>
      </c>
      <c r="B15807" s="24">
        <f>B13973+B15199</f>
        <v>0</v>
      </c>
      <c r="C15807" s="10"/>
    </row>
    <row r="15808" spans="1:3">
      <c r="A15808" s="21">
        <v>413</v>
      </c>
      <c r="B15808" s="24">
        <f>B13974+B15200</f>
        <v>0</v>
      </c>
      <c r="C15808" s="10"/>
    </row>
    <row r="15809" spans="1:3">
      <c r="A15809" s="21">
        <v>414</v>
      </c>
      <c r="B15809" s="24">
        <f>B13975+B15201</f>
        <v>0</v>
      </c>
      <c r="C15809" s="10"/>
    </row>
    <row r="15810" spans="1:3">
      <c r="A15810" s="21">
        <v>415</v>
      </c>
      <c r="B15810" s="24">
        <f>B13976+B15202</f>
        <v>0</v>
      </c>
      <c r="C15810" s="10"/>
    </row>
    <row r="15811" spans="1:3">
      <c r="A15811" s="21">
        <v>416</v>
      </c>
      <c r="B15811" s="24">
        <f>B13977+B15203</f>
        <v>0</v>
      </c>
      <c r="C15811" s="10"/>
    </row>
    <row r="15812" spans="1:3">
      <c r="A15812" s="21">
        <v>417</v>
      </c>
      <c r="B15812" s="24">
        <f>B13978+B15204</f>
        <v>0</v>
      </c>
      <c r="C15812" s="10"/>
    </row>
    <row r="15813" spans="1:3">
      <c r="A15813" s="21">
        <v>418</v>
      </c>
      <c r="B15813" s="24">
        <f>B13979+B15205</f>
        <v>0</v>
      </c>
      <c r="C15813" s="10"/>
    </row>
    <row r="15814" spans="1:3">
      <c r="A15814" s="21">
        <v>419</v>
      </c>
      <c r="B15814" s="24">
        <f>B13980+B15206</f>
        <v>0</v>
      </c>
      <c r="C15814" s="10"/>
    </row>
    <row r="15815" spans="1:3">
      <c r="A15815" s="21">
        <v>420</v>
      </c>
      <c r="B15815" s="24">
        <f>B13981+B15207</f>
        <v>0</v>
      </c>
      <c r="C15815" s="10"/>
    </row>
    <row r="15816" spans="1:3">
      <c r="A15816" s="21">
        <v>421</v>
      </c>
      <c r="B15816" s="24">
        <f>B13982+B15208</f>
        <v>0</v>
      </c>
      <c r="C15816" s="10"/>
    </row>
    <row r="15817" spans="1:3">
      <c r="A15817" s="21">
        <v>422</v>
      </c>
      <c r="B15817" s="24">
        <f>B13983+B15209</f>
        <v>0</v>
      </c>
      <c r="C15817" s="10"/>
    </row>
    <row r="15818" spans="1:3">
      <c r="A15818" s="21">
        <v>423</v>
      </c>
      <c r="B15818" s="24">
        <f>B13984+B15210</f>
        <v>0</v>
      </c>
      <c r="C15818" s="10"/>
    </row>
    <row r="15819" spans="1:3">
      <c r="A15819" s="21">
        <v>424</v>
      </c>
      <c r="B15819" s="24">
        <f>B13985+B15211</f>
        <v>0</v>
      </c>
      <c r="C15819" s="10"/>
    </row>
    <row r="15820" spans="1:3">
      <c r="A15820" s="21">
        <v>425</v>
      </c>
      <c r="B15820" s="24">
        <f>B13986+B15212</f>
        <v>0</v>
      </c>
      <c r="C15820" s="10"/>
    </row>
    <row r="15821" spans="1:3">
      <c r="A15821" s="21">
        <v>426</v>
      </c>
      <c r="B15821" s="24">
        <f>B13987+B15213</f>
        <v>0</v>
      </c>
      <c r="C15821" s="10"/>
    </row>
    <row r="15822" spans="1:3">
      <c r="A15822" s="21">
        <v>427</v>
      </c>
      <c r="B15822" s="24">
        <f>B13988+B15214</f>
        <v>0</v>
      </c>
      <c r="C15822" s="10"/>
    </row>
    <row r="15823" spans="1:3">
      <c r="A15823" s="21">
        <v>428</v>
      </c>
      <c r="B15823" s="24">
        <f>B13989+B15215</f>
        <v>0</v>
      </c>
      <c r="C15823" s="10"/>
    </row>
    <row r="15824" spans="1:3">
      <c r="A15824" s="21">
        <v>429</v>
      </c>
      <c r="B15824" s="24">
        <f>B13990+B15216</f>
        <v>0</v>
      </c>
      <c r="C15824" s="10"/>
    </row>
    <row r="15825" spans="1:3">
      <c r="A15825" s="21">
        <v>430</v>
      </c>
      <c r="B15825" s="24">
        <f>B13991+B15217</f>
        <v>0</v>
      </c>
      <c r="C15825" s="10"/>
    </row>
    <row r="15826" spans="1:3">
      <c r="A15826" s="21">
        <v>431</v>
      </c>
      <c r="B15826" s="24">
        <f>B13992+B15218</f>
        <v>0</v>
      </c>
      <c r="C15826" s="10"/>
    </row>
    <row r="15827" spans="1:3">
      <c r="A15827" s="21">
        <v>432</v>
      </c>
      <c r="B15827" s="24">
        <f>B13993+B15219</f>
        <v>0</v>
      </c>
      <c r="C15827" s="10"/>
    </row>
    <row r="15828" spans="1:3">
      <c r="A15828" s="21">
        <v>433</v>
      </c>
      <c r="B15828" s="24">
        <f>B13994+B15220</f>
        <v>0</v>
      </c>
      <c r="C15828" s="10"/>
    </row>
    <row r="15829" spans="1:3">
      <c r="A15829" s="21">
        <v>434</v>
      </c>
      <c r="B15829" s="24">
        <f>B13995+B15221</f>
        <v>0</v>
      </c>
      <c r="C15829" s="10"/>
    </row>
    <row r="15830" spans="1:3">
      <c r="A15830" s="21">
        <v>435</v>
      </c>
      <c r="B15830" s="24">
        <f>B13996+B15222</f>
        <v>0</v>
      </c>
      <c r="C15830" s="10"/>
    </row>
    <row r="15831" spans="1:3">
      <c r="A15831" s="21">
        <v>436</v>
      </c>
      <c r="B15831" s="24">
        <f>B13997+B15223</f>
        <v>0</v>
      </c>
      <c r="C15831" s="10"/>
    </row>
    <row r="15832" spans="1:3">
      <c r="A15832" s="21">
        <v>437</v>
      </c>
      <c r="B15832" s="24">
        <f>B13998+B15224</f>
        <v>0</v>
      </c>
      <c r="C15832" s="10"/>
    </row>
    <row r="15833" spans="1:3">
      <c r="A15833" s="21">
        <v>438</v>
      </c>
      <c r="B15833" s="24">
        <f>B13999+B15225</f>
        <v>0</v>
      </c>
      <c r="C15833" s="10"/>
    </row>
    <row r="15834" spans="1:3">
      <c r="A15834" s="21">
        <v>439</v>
      </c>
      <c r="B15834" s="24">
        <f>B14000+B15226</f>
        <v>0</v>
      </c>
      <c r="C15834" s="10"/>
    </row>
    <row r="15835" spans="1:3">
      <c r="A15835" s="21">
        <v>440</v>
      </c>
      <c r="B15835" s="24">
        <f>B14001+B15227</f>
        <v>0</v>
      </c>
      <c r="C15835" s="10"/>
    </row>
    <row r="15836" spans="1:3">
      <c r="A15836" s="21">
        <v>441</v>
      </c>
      <c r="B15836" s="24">
        <f>B14002+B15228</f>
        <v>0</v>
      </c>
      <c r="C15836" s="10"/>
    </row>
    <row r="15837" spans="1:3">
      <c r="A15837" s="21">
        <v>442</v>
      </c>
      <c r="B15837" s="24">
        <f>B14003+B15229</f>
        <v>0</v>
      </c>
      <c r="C15837" s="10"/>
    </row>
    <row r="15838" spans="1:3">
      <c r="A15838" s="21">
        <v>443</v>
      </c>
      <c r="B15838" s="24">
        <f>B14004+B15230</f>
        <v>0</v>
      </c>
      <c r="C15838" s="10"/>
    </row>
    <row r="15839" spans="1:3">
      <c r="A15839" s="21">
        <v>444</v>
      </c>
      <c r="B15839" s="24">
        <f>B14005+B15231</f>
        <v>0</v>
      </c>
      <c r="C15839" s="10"/>
    </row>
    <row r="15840" spans="1:3">
      <c r="A15840" s="21">
        <v>445</v>
      </c>
      <c r="B15840" s="24">
        <f>B14006+B15232</f>
        <v>0</v>
      </c>
      <c r="C15840" s="10"/>
    </row>
    <row r="15841" spans="1:3">
      <c r="A15841" s="21">
        <v>446</v>
      </c>
      <c r="B15841" s="24">
        <f>B14007+B15233</f>
        <v>0</v>
      </c>
      <c r="C15841" s="10"/>
    </row>
    <row r="15842" spans="1:3">
      <c r="A15842" s="21">
        <v>447</v>
      </c>
      <c r="B15842" s="24">
        <f>B14008+B15234</f>
        <v>0</v>
      </c>
      <c r="C15842" s="10"/>
    </row>
    <row r="15843" spans="1:3">
      <c r="A15843" s="21">
        <v>448</v>
      </c>
      <c r="B15843" s="24">
        <f>B14009+B15235</f>
        <v>0</v>
      </c>
      <c r="C15843" s="10"/>
    </row>
    <row r="15844" spans="1:3">
      <c r="A15844" s="21">
        <v>449</v>
      </c>
      <c r="B15844" s="24">
        <f>B14010+B15236</f>
        <v>0</v>
      </c>
      <c r="C15844" s="10"/>
    </row>
    <row r="15845" spans="1:3">
      <c r="A15845" s="21">
        <v>450</v>
      </c>
      <c r="B15845" s="24">
        <f>B14011+B15237</f>
        <v>0</v>
      </c>
      <c r="C15845" s="10"/>
    </row>
    <row r="15846" spans="1:3">
      <c r="A15846" s="21">
        <v>451</v>
      </c>
      <c r="B15846" s="24">
        <f>B14012+B15238</f>
        <v>0</v>
      </c>
      <c r="C15846" s="10"/>
    </row>
    <row r="15847" spans="1:3">
      <c r="A15847" s="21">
        <v>452</v>
      </c>
      <c r="B15847" s="24">
        <f>B14013+B15239</f>
        <v>0</v>
      </c>
      <c r="C15847" s="10"/>
    </row>
    <row r="15848" spans="1:3">
      <c r="A15848" s="21">
        <v>453</v>
      </c>
      <c r="B15848" s="24">
        <f>B14014+B15240</f>
        <v>0</v>
      </c>
      <c r="C15848" s="10"/>
    </row>
    <row r="15849" spans="1:3">
      <c r="A15849" s="21">
        <v>454</v>
      </c>
      <c r="B15849" s="24">
        <f>B14015+B15241</f>
        <v>0</v>
      </c>
      <c r="C15849" s="10"/>
    </row>
    <row r="15850" spans="1:3">
      <c r="A15850" s="21">
        <v>455</v>
      </c>
      <c r="B15850" s="24">
        <f>B14016+B15242</f>
        <v>0</v>
      </c>
      <c r="C15850" s="10"/>
    </row>
    <row r="15851" spans="1:3">
      <c r="A15851" s="21">
        <v>456</v>
      </c>
      <c r="B15851" s="24">
        <f>B14017+B15243</f>
        <v>0</v>
      </c>
      <c r="C15851" s="10"/>
    </row>
    <row r="15852" spans="1:3">
      <c r="A15852" s="21">
        <v>457</v>
      </c>
      <c r="B15852" s="24">
        <f>B14018+B15244</f>
        <v>0</v>
      </c>
      <c r="C15852" s="10"/>
    </row>
    <row r="15853" spans="1:3">
      <c r="A15853" s="21">
        <v>458</v>
      </c>
      <c r="B15853" s="24">
        <f>B14019+B15245</f>
        <v>0</v>
      </c>
      <c r="C15853" s="10"/>
    </row>
    <row r="15854" spans="1:3">
      <c r="A15854" s="21">
        <v>459</v>
      </c>
      <c r="B15854" s="24">
        <f>B14020+B15246</f>
        <v>0</v>
      </c>
      <c r="C15854" s="10"/>
    </row>
    <row r="15855" spans="1:3">
      <c r="A15855" s="21">
        <v>460</v>
      </c>
      <c r="B15855" s="24">
        <f>B14021+B15247</f>
        <v>0</v>
      </c>
      <c r="C15855" s="10"/>
    </row>
    <row r="15856" spans="1:3">
      <c r="A15856" s="21">
        <v>461</v>
      </c>
      <c r="B15856" s="24">
        <f>B14022+B15248</f>
        <v>0</v>
      </c>
      <c r="C15856" s="10"/>
    </row>
    <row r="15857" spans="1:3">
      <c r="A15857" s="21">
        <v>462</v>
      </c>
      <c r="B15857" s="24">
        <f>B14023+B15249</f>
        <v>0</v>
      </c>
      <c r="C15857" s="10"/>
    </row>
    <row r="15858" spans="1:3">
      <c r="A15858" s="21">
        <v>463</v>
      </c>
      <c r="B15858" s="24">
        <f>B14024+B15250</f>
        <v>0</v>
      </c>
      <c r="C15858" s="10"/>
    </row>
    <row r="15859" spans="1:3">
      <c r="A15859" s="21">
        <v>464</v>
      </c>
      <c r="B15859" s="24">
        <f>B14025+B15251</f>
        <v>0</v>
      </c>
      <c r="C15859" s="10"/>
    </row>
    <row r="15860" spans="1:3">
      <c r="A15860" s="21">
        <v>465</v>
      </c>
      <c r="B15860" s="24">
        <f>B14026+B15252</f>
        <v>0</v>
      </c>
      <c r="C15860" s="10"/>
    </row>
    <row r="15861" spans="1:3">
      <c r="A15861" s="21">
        <v>466</v>
      </c>
      <c r="B15861" s="24">
        <f>B14027+B15253</f>
        <v>0</v>
      </c>
      <c r="C15861" s="10"/>
    </row>
    <row r="15862" spans="1:3">
      <c r="A15862" s="21">
        <v>467</v>
      </c>
      <c r="B15862" s="24">
        <f>B14028+B15254</f>
        <v>0</v>
      </c>
      <c r="C15862" s="10"/>
    </row>
    <row r="15863" spans="1:3">
      <c r="A15863" s="21">
        <v>468</v>
      </c>
      <c r="B15863" s="24">
        <f>B14029+B15255</f>
        <v>0</v>
      </c>
      <c r="C15863" s="10"/>
    </row>
    <row r="15864" spans="1:3">
      <c r="A15864" s="21">
        <v>469</v>
      </c>
      <c r="B15864" s="24">
        <f>B14030+B15256</f>
        <v>0</v>
      </c>
      <c r="C15864" s="10"/>
    </row>
    <row r="15865" spans="1:3">
      <c r="A15865" s="21">
        <v>470</v>
      </c>
      <c r="B15865" s="24">
        <f>B14031+B15257</f>
        <v>0</v>
      </c>
      <c r="C15865" s="10"/>
    </row>
    <row r="15866" spans="1:3">
      <c r="A15866" s="21">
        <v>471</v>
      </c>
      <c r="B15866" s="24">
        <f>B14032+B15258</f>
        <v>0</v>
      </c>
      <c r="C15866" s="10"/>
    </row>
    <row r="15867" spans="1:3">
      <c r="A15867" s="21">
        <v>472</v>
      </c>
      <c r="B15867" s="24">
        <f>B14033+B15259</f>
        <v>0</v>
      </c>
      <c r="C15867" s="10"/>
    </row>
    <row r="15868" spans="1:3">
      <c r="A15868" s="21">
        <v>473</v>
      </c>
      <c r="B15868" s="24">
        <f>B14034+B15260</f>
        <v>0</v>
      </c>
      <c r="C15868" s="10"/>
    </row>
    <row r="15869" spans="1:3">
      <c r="A15869" s="21">
        <v>474</v>
      </c>
      <c r="B15869" s="24">
        <f>B14035+B15261</f>
        <v>0</v>
      </c>
      <c r="C15869" s="10"/>
    </row>
    <row r="15870" spans="1:3">
      <c r="A15870" s="21">
        <v>475</v>
      </c>
      <c r="B15870" s="24">
        <f>B14036+B15262</f>
        <v>0</v>
      </c>
      <c r="C15870" s="10"/>
    </row>
    <row r="15871" spans="1:3">
      <c r="A15871" s="21">
        <v>476</v>
      </c>
      <c r="B15871" s="24">
        <f>B14037+B15263</f>
        <v>0</v>
      </c>
      <c r="C15871" s="10"/>
    </row>
    <row r="15872" spans="1:3">
      <c r="A15872" s="21">
        <v>477</v>
      </c>
      <c r="B15872" s="24">
        <f>B14038+B15264</f>
        <v>0</v>
      </c>
      <c r="C15872" s="10"/>
    </row>
    <row r="15873" spans="1:3">
      <c r="A15873" s="21">
        <v>478</v>
      </c>
      <c r="B15873" s="24">
        <f>B14039+B15265</f>
        <v>0</v>
      </c>
      <c r="C15873" s="10"/>
    </row>
    <row r="15874" spans="1:3">
      <c r="A15874" s="21">
        <v>479</v>
      </c>
      <c r="B15874" s="24">
        <f>B14040+B15266</f>
        <v>0</v>
      </c>
      <c r="C15874" s="10"/>
    </row>
    <row r="15875" spans="1:3">
      <c r="A15875" s="21">
        <v>480</v>
      </c>
      <c r="B15875" s="24">
        <f>B14041+B15267</f>
        <v>0</v>
      </c>
      <c r="C15875" s="10"/>
    </row>
    <row r="15876" spans="1:3">
      <c r="A15876" s="21">
        <v>481</v>
      </c>
      <c r="B15876" s="24">
        <f>B14042+B15268</f>
        <v>0</v>
      </c>
      <c r="C15876" s="10"/>
    </row>
    <row r="15877" spans="1:3">
      <c r="A15877" s="21">
        <v>482</v>
      </c>
      <c r="B15877" s="24">
        <f>B14043+B15269</f>
        <v>0</v>
      </c>
      <c r="C15877" s="10"/>
    </row>
    <row r="15878" spans="1:3">
      <c r="A15878" s="21">
        <v>483</v>
      </c>
      <c r="B15878" s="24">
        <f>B14044+B15270</f>
        <v>0</v>
      </c>
      <c r="C15878" s="10"/>
    </row>
    <row r="15879" spans="1:3">
      <c r="A15879" s="21">
        <v>484</v>
      </c>
      <c r="B15879" s="24">
        <f>B14045+B15271</f>
        <v>0</v>
      </c>
      <c r="C15879" s="10"/>
    </row>
    <row r="15880" spans="1:3">
      <c r="A15880" s="21">
        <v>485</v>
      </c>
      <c r="B15880" s="24">
        <f>B14046+B15272</f>
        <v>0</v>
      </c>
      <c r="C15880" s="10"/>
    </row>
    <row r="15881" spans="1:3">
      <c r="A15881" s="21">
        <v>486</v>
      </c>
      <c r="B15881" s="24">
        <f>B14047+B15273</f>
        <v>0</v>
      </c>
      <c r="C15881" s="10"/>
    </row>
    <row r="15882" spans="1:3">
      <c r="A15882" s="21">
        <v>487</v>
      </c>
      <c r="B15882" s="24">
        <f>B14048+B15274</f>
        <v>0</v>
      </c>
      <c r="C15882" s="10"/>
    </row>
    <row r="15883" spans="1:3">
      <c r="A15883" s="21">
        <v>488</v>
      </c>
      <c r="B15883" s="24">
        <f>B14049+B15275</f>
        <v>0</v>
      </c>
      <c r="C15883" s="10"/>
    </row>
    <row r="15884" spans="1:3">
      <c r="A15884" s="21">
        <v>489</v>
      </c>
      <c r="B15884" s="24">
        <f>B14050+B15276</f>
        <v>0</v>
      </c>
      <c r="C15884" s="10"/>
    </row>
    <row r="15885" spans="1:3">
      <c r="A15885" s="21">
        <v>490</v>
      </c>
      <c r="B15885" s="24">
        <f>B14051+B15277</f>
        <v>0</v>
      </c>
      <c r="C15885" s="10"/>
    </row>
    <row r="15886" spans="1:3">
      <c r="A15886" s="21">
        <v>491</v>
      </c>
      <c r="B15886" s="24">
        <f>B14052+B15278</f>
        <v>0</v>
      </c>
      <c r="C15886" s="10"/>
    </row>
    <row r="15887" spans="1:3">
      <c r="A15887" s="21">
        <v>492</v>
      </c>
      <c r="B15887" s="24">
        <f>B14053+B15279</f>
        <v>0</v>
      </c>
      <c r="C15887" s="10"/>
    </row>
    <row r="15888" spans="1:3">
      <c r="A15888" s="21">
        <v>493</v>
      </c>
      <c r="B15888" s="24">
        <f>B14054+B15280</f>
        <v>0</v>
      </c>
      <c r="C15888" s="10"/>
    </row>
    <row r="15889" spans="1:3">
      <c r="A15889" s="21">
        <v>494</v>
      </c>
      <c r="B15889" s="24">
        <f>B14055+B15281</f>
        <v>0</v>
      </c>
      <c r="C15889" s="10"/>
    </row>
    <row r="15890" spans="1:3">
      <c r="A15890" s="21">
        <v>495</v>
      </c>
      <c r="B15890" s="24">
        <f>B14056+B15282</f>
        <v>0</v>
      </c>
      <c r="C15890" s="10"/>
    </row>
    <row r="15891" spans="1:3">
      <c r="A15891" s="21">
        <v>496</v>
      </c>
      <c r="B15891" s="24">
        <f>B14057+B15283</f>
        <v>0</v>
      </c>
      <c r="C15891" s="10"/>
    </row>
    <row r="15892" spans="1:3">
      <c r="A15892" s="21">
        <v>497</v>
      </c>
      <c r="B15892" s="24">
        <f>B14058+B15284</f>
        <v>0</v>
      </c>
      <c r="C15892" s="10"/>
    </row>
    <row r="15893" spans="1:3">
      <c r="A15893" s="21">
        <v>498</v>
      </c>
      <c r="B15893" s="24">
        <f>B14059+B15285</f>
        <v>0</v>
      </c>
      <c r="C15893" s="10"/>
    </row>
    <row r="15894" spans="1:3">
      <c r="A15894" s="21">
        <v>499</v>
      </c>
      <c r="B15894" s="24">
        <f>B14060+B15286</f>
        <v>0</v>
      </c>
      <c r="C15894" s="10"/>
    </row>
    <row r="15895" spans="1:3">
      <c r="A15895" s="21">
        <v>500</v>
      </c>
      <c r="B15895" s="24">
        <f>B14061+B15287</f>
        <v>0</v>
      </c>
      <c r="C15895" s="10"/>
    </row>
    <row r="15896" spans="1:3">
      <c r="A15896" s="21">
        <v>501</v>
      </c>
      <c r="B15896" s="24">
        <f>B14062+B15288</f>
        <v>0</v>
      </c>
      <c r="C15896" s="10"/>
    </row>
    <row r="15897" spans="1:3">
      <c r="A15897" s="21">
        <v>502</v>
      </c>
      <c r="B15897" s="24">
        <f>B14063+B15289</f>
        <v>0</v>
      </c>
      <c r="C15897" s="10"/>
    </row>
    <row r="15898" spans="1:3">
      <c r="A15898" s="21">
        <v>503</v>
      </c>
      <c r="B15898" s="24">
        <f>B14064+B15290</f>
        <v>0</v>
      </c>
      <c r="C15898" s="10"/>
    </row>
    <row r="15899" spans="1:3">
      <c r="A15899" s="21">
        <v>504</v>
      </c>
      <c r="B15899" s="24">
        <f>B14065+B15291</f>
        <v>0</v>
      </c>
      <c r="C15899" s="10"/>
    </row>
    <row r="15900" spans="1:3">
      <c r="A15900" s="21">
        <v>505</v>
      </c>
      <c r="B15900" s="24">
        <f>B14066+B15292</f>
        <v>0</v>
      </c>
      <c r="C15900" s="10"/>
    </row>
    <row r="15901" spans="1:3">
      <c r="A15901" s="21">
        <v>506</v>
      </c>
      <c r="B15901" s="24">
        <f>B14067+B15293</f>
        <v>0</v>
      </c>
      <c r="C15901" s="10"/>
    </row>
    <row r="15902" spans="1:3">
      <c r="A15902" s="21">
        <v>507</v>
      </c>
      <c r="B15902" s="24">
        <f>B14068+B15294</f>
        <v>0</v>
      </c>
      <c r="C15902" s="10"/>
    </row>
    <row r="15903" spans="1:3">
      <c r="A15903" s="21">
        <v>508</v>
      </c>
      <c r="B15903" s="24">
        <f>B14069+B15295</f>
        <v>0</v>
      </c>
      <c r="C15903" s="10"/>
    </row>
    <row r="15904" spans="1:3">
      <c r="A15904" s="21">
        <v>509</v>
      </c>
      <c r="B15904" s="24">
        <f>B14070+B15296</f>
        <v>0</v>
      </c>
      <c r="C15904" s="10"/>
    </row>
    <row r="15905" spans="1:3">
      <c r="A15905" s="21">
        <v>510</v>
      </c>
      <c r="B15905" s="24">
        <f>B14071+B15297</f>
        <v>0</v>
      </c>
      <c r="C15905" s="10"/>
    </row>
    <row r="15906" spans="1:3">
      <c r="A15906" s="21">
        <v>511</v>
      </c>
      <c r="B15906" s="24">
        <f>B14072+B15298</f>
        <v>0</v>
      </c>
      <c r="C15906" s="10"/>
    </row>
    <row r="15907" spans="1:3">
      <c r="A15907" s="21">
        <v>512</v>
      </c>
      <c r="B15907" s="24">
        <f>B14073+B15299</f>
        <v>0</v>
      </c>
      <c r="C15907" s="10"/>
    </row>
    <row r="15908" spans="1:3">
      <c r="A15908" s="21">
        <v>513</v>
      </c>
      <c r="B15908" s="24">
        <f>B14074+B15300</f>
        <v>0</v>
      </c>
      <c r="C15908" s="10"/>
    </row>
    <row r="15909" spans="1:3">
      <c r="A15909" s="21">
        <v>514</v>
      </c>
      <c r="B15909" s="24">
        <f>B14075+B15301</f>
        <v>0</v>
      </c>
      <c r="C15909" s="10"/>
    </row>
    <row r="15910" spans="1:3">
      <c r="A15910" s="21">
        <v>515</v>
      </c>
      <c r="B15910" s="24">
        <f>B14076+B15302</f>
        <v>0</v>
      </c>
      <c r="C15910" s="10"/>
    </row>
    <row r="15911" spans="1:3">
      <c r="A15911" s="21">
        <v>516</v>
      </c>
      <c r="B15911" s="24">
        <f>B14077+B15303</f>
        <v>0</v>
      </c>
      <c r="C15911" s="10"/>
    </row>
    <row r="15912" spans="1:3">
      <c r="A15912" s="21">
        <v>517</v>
      </c>
      <c r="B15912" s="24">
        <f>B14078+B15304</f>
        <v>0</v>
      </c>
      <c r="C15912" s="10"/>
    </row>
    <row r="15913" spans="1:3">
      <c r="A15913" s="21">
        <v>518</v>
      </c>
      <c r="B15913" s="24">
        <f>B14079+B15305</f>
        <v>0</v>
      </c>
      <c r="C15913" s="10"/>
    </row>
    <row r="15914" spans="1:3">
      <c r="A15914" s="21">
        <v>519</v>
      </c>
      <c r="B15914" s="24">
        <f>B14080+B15306</f>
        <v>0</v>
      </c>
      <c r="C15914" s="10"/>
    </row>
    <row r="15915" spans="1:3">
      <c r="A15915" s="21">
        <v>520</v>
      </c>
      <c r="B15915" s="24">
        <f>B14081+B15307</f>
        <v>0</v>
      </c>
      <c r="C15915" s="10"/>
    </row>
    <row r="15916" spans="1:3">
      <c r="A15916" s="21">
        <v>521</v>
      </c>
      <c r="B15916" s="24">
        <f>B14082+B15308</f>
        <v>0</v>
      </c>
      <c r="C15916" s="10"/>
    </row>
    <row r="15917" spans="1:3">
      <c r="A15917" s="21">
        <v>522</v>
      </c>
      <c r="B15917" s="24">
        <f>B14083+B15309</f>
        <v>0</v>
      </c>
      <c r="C15917" s="10"/>
    </row>
    <row r="15918" spans="1:3">
      <c r="A15918" s="21">
        <v>523</v>
      </c>
      <c r="B15918" s="24">
        <f>B14084+B15310</f>
        <v>0</v>
      </c>
      <c r="C15918" s="10"/>
    </row>
    <row r="15919" spans="1:3">
      <c r="A15919" s="21">
        <v>524</v>
      </c>
      <c r="B15919" s="24">
        <f>B14085+B15311</f>
        <v>0</v>
      </c>
      <c r="C15919" s="10"/>
    </row>
    <row r="15920" spans="1:3">
      <c r="A15920" s="21">
        <v>525</v>
      </c>
      <c r="B15920" s="24">
        <f>B14086+B15312</f>
        <v>0</v>
      </c>
      <c r="C15920" s="10"/>
    </row>
    <row r="15921" spans="1:3">
      <c r="A15921" s="21">
        <v>526</v>
      </c>
      <c r="B15921" s="24">
        <f>B14087+B15313</f>
        <v>0</v>
      </c>
      <c r="C15921" s="10"/>
    </row>
    <row r="15922" spans="1:3">
      <c r="A15922" s="21">
        <v>527</v>
      </c>
      <c r="B15922" s="24">
        <f>B14088+B15314</f>
        <v>0</v>
      </c>
      <c r="C15922" s="10"/>
    </row>
    <row r="15923" spans="1:3">
      <c r="A15923" s="21">
        <v>528</v>
      </c>
      <c r="B15923" s="24">
        <f>B14089+B15315</f>
        <v>0</v>
      </c>
      <c r="C15923" s="10"/>
    </row>
    <row r="15924" spans="1:3">
      <c r="A15924" s="21">
        <v>529</v>
      </c>
      <c r="B15924" s="24">
        <f>B14090+B15316</f>
        <v>0</v>
      </c>
      <c r="C15924" s="10"/>
    </row>
    <row r="15925" spans="1:3">
      <c r="A15925" s="21">
        <v>530</v>
      </c>
      <c r="B15925" s="24">
        <f>B14091+B15317</f>
        <v>0</v>
      </c>
      <c r="C15925" s="10"/>
    </row>
    <row r="15926" spans="1:3">
      <c r="A15926" s="21">
        <v>531</v>
      </c>
      <c r="B15926" s="24">
        <f>B14092+B15318</f>
        <v>0</v>
      </c>
      <c r="C15926" s="10"/>
    </row>
    <row r="15927" spans="1:3">
      <c r="A15927" s="21">
        <v>532</v>
      </c>
      <c r="B15927" s="24">
        <f>B14093+B15319</f>
        <v>0</v>
      </c>
      <c r="C15927" s="10"/>
    </row>
    <row r="15928" spans="1:3">
      <c r="A15928" s="21">
        <v>533</v>
      </c>
      <c r="B15928" s="24">
        <f>B14094+B15320</f>
        <v>0</v>
      </c>
      <c r="C15928" s="10"/>
    </row>
    <row r="15929" spans="1:3">
      <c r="A15929" s="21">
        <v>534</v>
      </c>
      <c r="B15929" s="24">
        <f>B14095+B15321</f>
        <v>0</v>
      </c>
      <c r="C15929" s="10"/>
    </row>
    <row r="15930" spans="1:3">
      <c r="A15930" s="21">
        <v>535</v>
      </c>
      <c r="B15930" s="24">
        <f>B14096+B15322</f>
        <v>0</v>
      </c>
      <c r="C15930" s="10"/>
    </row>
    <row r="15931" spans="1:3">
      <c r="A15931" s="21">
        <v>536</v>
      </c>
      <c r="B15931" s="24">
        <f>B14097+B15323</f>
        <v>0</v>
      </c>
      <c r="C15931" s="10"/>
    </row>
    <row r="15932" spans="1:3">
      <c r="A15932" s="21">
        <v>537</v>
      </c>
      <c r="B15932" s="24">
        <f>B14098+B15324</f>
        <v>0</v>
      </c>
      <c r="C15932" s="10"/>
    </row>
    <row r="15933" spans="1:3">
      <c r="A15933" s="21">
        <v>538</v>
      </c>
      <c r="B15933" s="24">
        <f>B14099+B15325</f>
        <v>0</v>
      </c>
      <c r="C15933" s="10"/>
    </row>
    <row r="15934" spans="1:3">
      <c r="A15934" s="21">
        <v>539</v>
      </c>
      <c r="B15934" s="24">
        <f>B14100+B15326</f>
        <v>0</v>
      </c>
      <c r="C15934" s="10"/>
    </row>
    <row r="15935" spans="1:3">
      <c r="A15935" s="21">
        <v>540</v>
      </c>
      <c r="B15935" s="24">
        <f>B14101+B15327</f>
        <v>0</v>
      </c>
      <c r="C15935" s="10"/>
    </row>
    <row r="15936" spans="1:3">
      <c r="A15936" s="21">
        <v>541</v>
      </c>
      <c r="B15936" s="24">
        <f>B14102+B15328</f>
        <v>0</v>
      </c>
      <c r="C15936" s="10"/>
    </row>
    <row r="15937" spans="1:3">
      <c r="A15937" s="21">
        <v>542</v>
      </c>
      <c r="B15937" s="24">
        <f>B14103+B15329</f>
        <v>0</v>
      </c>
      <c r="C15937" s="10"/>
    </row>
    <row r="15938" spans="1:3">
      <c r="A15938" s="21">
        <v>543</v>
      </c>
      <c r="B15938" s="24">
        <f>B14104+B15330</f>
        <v>0</v>
      </c>
      <c r="C15938" s="10"/>
    </row>
    <row r="15939" spans="1:3">
      <c r="A15939" s="21">
        <v>544</v>
      </c>
      <c r="B15939" s="24">
        <f>B14105+B15331</f>
        <v>0</v>
      </c>
      <c r="C15939" s="10"/>
    </row>
    <row r="15940" spans="1:3">
      <c r="A15940" s="21">
        <v>545</v>
      </c>
      <c r="B15940" s="24">
        <f>B14106+B15332</f>
        <v>0</v>
      </c>
      <c r="C15940" s="10"/>
    </row>
    <row r="15941" spans="1:3">
      <c r="A15941" s="21">
        <v>546</v>
      </c>
      <c r="B15941" s="24">
        <f>B14107+B15333</f>
        <v>0</v>
      </c>
      <c r="C15941" s="10"/>
    </row>
    <row r="15942" spans="1:3">
      <c r="A15942" s="21">
        <v>547</v>
      </c>
      <c r="B15942" s="24">
        <f>B14108+B15334</f>
        <v>0</v>
      </c>
      <c r="C15942" s="10"/>
    </row>
    <row r="15943" spans="1:3">
      <c r="A15943" s="21">
        <v>548</v>
      </c>
      <c r="B15943" s="24">
        <f>B14109+B15335</f>
        <v>0</v>
      </c>
      <c r="C15943" s="10"/>
    </row>
    <row r="15944" spans="1:3">
      <c r="A15944" s="21">
        <v>549</v>
      </c>
      <c r="B15944" s="24">
        <f>B14110+B15336</f>
        <v>0</v>
      </c>
      <c r="C15944" s="10"/>
    </row>
    <row r="15945" spans="1:3">
      <c r="A15945" s="21">
        <v>550</v>
      </c>
      <c r="B15945" s="24">
        <f>B14111+B15337</f>
        <v>0</v>
      </c>
      <c r="C15945" s="10"/>
    </row>
    <row r="15946" spans="1:3">
      <c r="A15946" s="21">
        <v>551</v>
      </c>
      <c r="B15946" s="24">
        <f>B14112+B15338</f>
        <v>0</v>
      </c>
      <c r="C15946" s="10"/>
    </row>
    <row r="15947" spans="1:3">
      <c r="A15947" s="21">
        <v>552</v>
      </c>
      <c r="B15947" s="24">
        <f>B14113+B15339</f>
        <v>0</v>
      </c>
      <c r="C15947" s="10"/>
    </row>
    <row r="15948" spans="1:3">
      <c r="A15948" s="21">
        <v>553</v>
      </c>
      <c r="B15948" s="24">
        <f>B14114+B15340</f>
        <v>0</v>
      </c>
      <c r="C15948" s="10"/>
    </row>
    <row r="15949" spans="1:3">
      <c r="A15949" s="21">
        <v>554</v>
      </c>
      <c r="B15949" s="24">
        <f>B14115+B15341</f>
        <v>0</v>
      </c>
      <c r="C15949" s="10"/>
    </row>
    <row r="15950" spans="1:3">
      <c r="A15950" s="21">
        <v>555</v>
      </c>
      <c r="B15950" s="24">
        <f>B14116+B15342</f>
        <v>0</v>
      </c>
      <c r="C15950" s="10"/>
    </row>
    <row r="15951" spans="1:3">
      <c r="A15951" s="21">
        <v>556</v>
      </c>
      <c r="B15951" s="24">
        <f>B14117+B15343</f>
        <v>0</v>
      </c>
      <c r="C15951" s="10"/>
    </row>
    <row r="15952" spans="1:3">
      <c r="A15952" s="21">
        <v>557</v>
      </c>
      <c r="B15952" s="24">
        <f>B14118+B15344</f>
        <v>0</v>
      </c>
      <c r="C15952" s="10"/>
    </row>
    <row r="15953" spans="1:3">
      <c r="A15953" s="21">
        <v>558</v>
      </c>
      <c r="B15953" s="24">
        <f>B14119+B15345</f>
        <v>0</v>
      </c>
      <c r="C15953" s="10"/>
    </row>
    <row r="15954" spans="1:3">
      <c r="A15954" s="21">
        <v>559</v>
      </c>
      <c r="B15954" s="24">
        <f>B14120+B15346</f>
        <v>0</v>
      </c>
      <c r="C15954" s="10"/>
    </row>
    <row r="15955" spans="1:3">
      <c r="A15955" s="21">
        <v>560</v>
      </c>
      <c r="B15955" s="24">
        <f>B14121+B15347</f>
        <v>0</v>
      </c>
      <c r="C15955" s="10"/>
    </row>
    <row r="15956" spans="1:3">
      <c r="A15956" s="21">
        <v>561</v>
      </c>
      <c r="B15956" s="24">
        <f>B14122+B15348</f>
        <v>0</v>
      </c>
      <c r="C15956" s="10"/>
    </row>
    <row r="15957" spans="1:3">
      <c r="A15957" s="21">
        <v>562</v>
      </c>
      <c r="B15957" s="24">
        <f>B14123+B15349</f>
        <v>0</v>
      </c>
      <c r="C15957" s="10"/>
    </row>
    <row r="15958" spans="1:3">
      <c r="A15958" s="21">
        <v>563</v>
      </c>
      <c r="B15958" s="24">
        <f>B14124+B15350</f>
        <v>0</v>
      </c>
      <c r="C15958" s="10"/>
    </row>
    <row r="15959" spans="1:3">
      <c r="A15959" s="21">
        <v>564</v>
      </c>
      <c r="B15959" s="24">
        <f>B14125+B15351</f>
        <v>0</v>
      </c>
      <c r="C15959" s="10"/>
    </row>
    <row r="15960" spans="1:3">
      <c r="A15960" s="21">
        <v>565</v>
      </c>
      <c r="B15960" s="24">
        <f>B14126+B15352</f>
        <v>0</v>
      </c>
      <c r="C15960" s="10"/>
    </row>
    <row r="15961" spans="1:3">
      <c r="A15961" s="21">
        <v>566</v>
      </c>
      <c r="B15961" s="24">
        <f>B14127+B15353</f>
        <v>0</v>
      </c>
      <c r="C15961" s="10"/>
    </row>
    <row r="15962" spans="1:3">
      <c r="A15962" s="21">
        <v>567</v>
      </c>
      <c r="B15962" s="24">
        <f>B14128+B15354</f>
        <v>0</v>
      </c>
      <c r="C15962" s="10"/>
    </row>
    <row r="15963" spans="1:3">
      <c r="A15963" s="21">
        <v>568</v>
      </c>
      <c r="B15963" s="24">
        <f>B14129+B15355</f>
        <v>0</v>
      </c>
      <c r="C15963" s="10"/>
    </row>
    <row r="15964" spans="1:3">
      <c r="A15964" s="21">
        <v>569</v>
      </c>
      <c r="B15964" s="24">
        <f>B14130+B15356</f>
        <v>0</v>
      </c>
      <c r="C15964" s="10"/>
    </row>
    <row r="15965" spans="1:3">
      <c r="A15965" s="21">
        <v>570</v>
      </c>
      <c r="B15965" s="24">
        <f>B14131+B15357</f>
        <v>0</v>
      </c>
      <c r="C15965" s="10"/>
    </row>
    <row r="15966" spans="1:3">
      <c r="A15966" s="21">
        <v>571</v>
      </c>
      <c r="B15966" s="24">
        <f>B14132+B15358</f>
        <v>0</v>
      </c>
      <c r="C15966" s="10"/>
    </row>
    <row r="15967" spans="1:3">
      <c r="A15967" s="21">
        <v>572</v>
      </c>
      <c r="B15967" s="24">
        <f>B14133+B15359</f>
        <v>0</v>
      </c>
      <c r="C15967" s="10"/>
    </row>
    <row r="15968" spans="1:3">
      <c r="A15968" s="21">
        <v>573</v>
      </c>
      <c r="B15968" s="24">
        <f>B14134+B15360</f>
        <v>0</v>
      </c>
      <c r="C15968" s="10"/>
    </row>
    <row r="15969" spans="1:3">
      <c r="A15969" s="21">
        <v>574</v>
      </c>
      <c r="B15969" s="24">
        <f>B14135+B15361</f>
        <v>0</v>
      </c>
      <c r="C15969" s="10"/>
    </row>
    <row r="15970" spans="1:3">
      <c r="A15970" s="21">
        <v>575</v>
      </c>
      <c r="B15970" s="24">
        <f>B14136+B15362</f>
        <v>0</v>
      </c>
      <c r="C15970" s="10"/>
    </row>
    <row r="15971" spans="1:3">
      <c r="A15971" s="21">
        <v>576</v>
      </c>
      <c r="B15971" s="24">
        <f>B14137+B15363</f>
        <v>0</v>
      </c>
      <c r="C15971" s="10"/>
    </row>
    <row r="15972" spans="1:3">
      <c r="A15972" s="21">
        <v>577</v>
      </c>
      <c r="B15972" s="24">
        <f>B14138+B15364</f>
        <v>0</v>
      </c>
      <c r="C15972" s="10"/>
    </row>
    <row r="15973" spans="1:3">
      <c r="A15973" s="21">
        <v>578</v>
      </c>
      <c r="B15973" s="24">
        <f>B14139+B15365</f>
        <v>0</v>
      </c>
      <c r="C15973" s="10"/>
    </row>
    <row r="15974" spans="1:3">
      <c r="A15974" s="21">
        <v>579</v>
      </c>
      <c r="B15974" s="24">
        <f>B14140+B15366</f>
        <v>0</v>
      </c>
      <c r="C15974" s="10"/>
    </row>
    <row r="15975" spans="1:3">
      <c r="A15975" s="21">
        <v>580</v>
      </c>
      <c r="B15975" s="24">
        <f>B14141+B15367</f>
        <v>0</v>
      </c>
      <c r="C15975" s="10"/>
    </row>
    <row r="15976" spans="1:3">
      <c r="A15976" s="21">
        <v>581</v>
      </c>
      <c r="B15976" s="24">
        <f>B14142+B15368</f>
        <v>0</v>
      </c>
      <c r="C15976" s="10"/>
    </row>
    <row r="15977" spans="1:3">
      <c r="A15977" s="21">
        <v>582</v>
      </c>
      <c r="B15977" s="24">
        <f>B14143+B15369</f>
        <v>0</v>
      </c>
      <c r="C15977" s="10"/>
    </row>
    <row r="15978" spans="1:3">
      <c r="A15978" s="21">
        <v>583</v>
      </c>
      <c r="B15978" s="24">
        <f>B14144+B15370</f>
        <v>0</v>
      </c>
      <c r="C15978" s="10"/>
    </row>
    <row r="15979" spans="1:3">
      <c r="A15979" s="21">
        <v>584</v>
      </c>
      <c r="B15979" s="24">
        <f>B14145+B15371</f>
        <v>0</v>
      </c>
      <c r="C15979" s="10"/>
    </row>
    <row r="15980" spans="1:3">
      <c r="A15980" s="21">
        <v>585</v>
      </c>
      <c r="B15980" s="24">
        <f>B14146+B15372</f>
        <v>0</v>
      </c>
      <c r="C15980" s="10"/>
    </row>
    <row r="15981" spans="1:3">
      <c r="A15981" s="21">
        <v>586</v>
      </c>
      <c r="B15981" s="24">
        <f>B14147+B15373</f>
        <v>0</v>
      </c>
      <c r="C15981" s="10"/>
    </row>
    <row r="15982" spans="1:3">
      <c r="A15982" s="21">
        <v>587</v>
      </c>
      <c r="B15982" s="24">
        <f>B14148+B15374</f>
        <v>0</v>
      </c>
      <c r="C15982" s="10"/>
    </row>
    <row r="15983" spans="1:3">
      <c r="A15983" s="21">
        <v>588</v>
      </c>
      <c r="B15983" s="24">
        <f>B14149+B15375</f>
        <v>0</v>
      </c>
      <c r="C15983" s="10"/>
    </row>
    <row r="15984" spans="1:3">
      <c r="A15984" s="21">
        <v>589</v>
      </c>
      <c r="B15984" s="24">
        <f>B14150+B15376</f>
        <v>0</v>
      </c>
      <c r="C15984" s="10"/>
    </row>
    <row r="15985" spans="1:3">
      <c r="A15985" s="21">
        <v>590</v>
      </c>
      <c r="B15985" s="24">
        <f>B14151+B15377</f>
        <v>0</v>
      </c>
      <c r="C15985" s="10"/>
    </row>
    <row r="15986" spans="1:3">
      <c r="A15986" s="21">
        <v>591</v>
      </c>
      <c r="B15986" s="24">
        <f>B14152+B15378</f>
        <v>0</v>
      </c>
      <c r="C15986" s="10"/>
    </row>
    <row r="15987" spans="1:3">
      <c r="A15987" s="21">
        <v>592</v>
      </c>
      <c r="B15987" s="24">
        <f>B14153+B15379</f>
        <v>0</v>
      </c>
      <c r="C15987" s="10"/>
    </row>
    <row r="15988" spans="1:3">
      <c r="A15988" s="21">
        <v>593</v>
      </c>
      <c r="B15988" s="24">
        <f>B14154+B15380</f>
        <v>0</v>
      </c>
      <c r="C15988" s="10"/>
    </row>
    <row r="15989" spans="1:3">
      <c r="A15989" s="21">
        <v>594</v>
      </c>
      <c r="B15989" s="24">
        <f>B14155+B15381</f>
        <v>0</v>
      </c>
      <c r="C15989" s="10"/>
    </row>
    <row r="15990" spans="1:3">
      <c r="A15990" s="21">
        <v>595</v>
      </c>
      <c r="B15990" s="24">
        <f>B14156+B15382</f>
        <v>0</v>
      </c>
      <c r="C15990" s="10"/>
    </row>
    <row r="15991" spans="1:3">
      <c r="A15991" s="21">
        <v>596</v>
      </c>
      <c r="B15991" s="24">
        <f>B14157+B15383</f>
        <v>0</v>
      </c>
      <c r="C15991" s="10"/>
    </row>
    <row r="15992" spans="1:3">
      <c r="A15992" s="21">
        <v>597</v>
      </c>
      <c r="B15992" s="24">
        <f>B14158+B15384</f>
        <v>0</v>
      </c>
      <c r="C15992" s="10"/>
    </row>
    <row r="15993" spans="1:3">
      <c r="A15993" s="21">
        <v>598</v>
      </c>
      <c r="B15993" s="24">
        <f>B14159+B15385</f>
        <v>0</v>
      </c>
      <c r="C15993" s="10"/>
    </row>
    <row r="15994" spans="1:3">
      <c r="A15994" s="21">
        <v>599</v>
      </c>
      <c r="B15994" s="24">
        <f>B14160+B15386</f>
        <v>0</v>
      </c>
      <c r="C15994" s="10"/>
    </row>
    <row r="15995" spans="1:3">
      <c r="A15995" s="21">
        <v>600</v>
      </c>
      <c r="B15995" s="24">
        <f>B14161+B15387</f>
        <v>0</v>
      </c>
      <c r="C15995" s="10"/>
    </row>
    <row r="15997" spans="1:3" ht="21" customHeight="1">
      <c r="A15997" s="1" t="s">
        <v>763</v>
      </c>
    </row>
    <row r="15998" spans="1:3">
      <c r="A15998" s="2" t="s">
        <v>254</v>
      </c>
    </row>
    <row r="15999" spans="1:3">
      <c r="A15999" s="12" t="s">
        <v>764</v>
      </c>
    </row>
    <row r="16000" spans="1:3">
      <c r="A16000" s="2" t="s">
        <v>520</v>
      </c>
    </row>
    <row r="16002" spans="1:3">
      <c r="B16002" s="3" t="s">
        <v>765</v>
      </c>
    </row>
    <row r="16003" spans="1:3">
      <c r="A16003" s="21">
        <v>1</v>
      </c>
      <c r="B16003" s="24">
        <f>ROUND('Calc3'!B1998,2)</f>
        <v>0</v>
      </c>
      <c r="C16003" s="10"/>
    </row>
    <row r="16004" spans="1:3">
      <c r="A16004" s="21">
        <v>2</v>
      </c>
      <c r="B16004" s="24">
        <f>ROUND('Calc3'!B1999,2)</f>
        <v>0</v>
      </c>
      <c r="C16004" s="10"/>
    </row>
    <row r="16005" spans="1:3">
      <c r="A16005" s="21">
        <v>3</v>
      </c>
      <c r="B16005" s="24">
        <f>ROUND('Calc3'!B2000,2)</f>
        <v>0</v>
      </c>
      <c r="C16005" s="10"/>
    </row>
    <row r="16006" spans="1:3">
      <c r="A16006" s="21">
        <v>4</v>
      </c>
      <c r="B16006" s="24">
        <f>ROUND('Calc3'!B2001,2)</f>
        <v>0</v>
      </c>
      <c r="C16006" s="10"/>
    </row>
    <row r="16007" spans="1:3">
      <c r="A16007" s="21">
        <v>5</v>
      </c>
      <c r="B16007" s="24">
        <f>ROUND('Calc3'!B2002,2)</f>
        <v>0</v>
      </c>
      <c r="C16007" s="10"/>
    </row>
    <row r="16008" spans="1:3">
      <c r="A16008" s="21">
        <v>6</v>
      </c>
      <c r="B16008" s="24">
        <f>ROUND('Calc3'!B2003,2)</f>
        <v>0</v>
      </c>
      <c r="C16008" s="10"/>
    </row>
    <row r="16009" spans="1:3">
      <c r="A16009" s="21">
        <v>7</v>
      </c>
      <c r="B16009" s="24">
        <f>ROUND('Calc3'!B2004,2)</f>
        <v>0</v>
      </c>
      <c r="C16009" s="10"/>
    </row>
    <row r="16010" spans="1:3">
      <c r="A16010" s="21">
        <v>8</v>
      </c>
      <c r="B16010" s="24">
        <f>ROUND('Calc3'!B2005,2)</f>
        <v>0</v>
      </c>
      <c r="C16010" s="10"/>
    </row>
    <row r="16011" spans="1:3">
      <c r="A16011" s="21">
        <v>9</v>
      </c>
      <c r="B16011" s="24">
        <f>ROUND('Calc3'!B2006,2)</f>
        <v>0</v>
      </c>
      <c r="C16011" s="10"/>
    </row>
    <row r="16012" spans="1:3">
      <c r="A16012" s="21">
        <v>10</v>
      </c>
      <c r="B16012" s="24">
        <f>ROUND('Calc3'!B2007,2)</f>
        <v>0</v>
      </c>
      <c r="C16012" s="10"/>
    </row>
    <row r="16013" spans="1:3">
      <c r="A16013" s="21">
        <v>11</v>
      </c>
      <c r="B16013" s="24">
        <f>ROUND('Calc3'!B2008,2)</f>
        <v>0</v>
      </c>
      <c r="C16013" s="10"/>
    </row>
    <row r="16014" spans="1:3">
      <c r="A16014" s="21">
        <v>12</v>
      </c>
      <c r="B16014" s="24">
        <f>ROUND('Calc3'!B2009,2)</f>
        <v>0</v>
      </c>
      <c r="C16014" s="10"/>
    </row>
    <row r="16015" spans="1:3">
      <c r="A16015" s="21">
        <v>13</v>
      </c>
      <c r="B16015" s="24">
        <f>ROUND('Calc3'!B2010,2)</f>
        <v>0</v>
      </c>
      <c r="C16015" s="10"/>
    </row>
    <row r="16016" spans="1:3">
      <c r="A16016" s="21">
        <v>14</v>
      </c>
      <c r="B16016" s="24">
        <f>ROUND('Calc3'!B2011,2)</f>
        <v>0</v>
      </c>
      <c r="C16016" s="10"/>
    </row>
    <row r="16017" spans="1:3">
      <c r="A16017" s="21">
        <v>15</v>
      </c>
      <c r="B16017" s="24">
        <f>ROUND('Calc3'!B2012,2)</f>
        <v>0</v>
      </c>
      <c r="C16017" s="10"/>
    </row>
    <row r="16018" spans="1:3">
      <c r="A16018" s="21">
        <v>16</v>
      </c>
      <c r="B16018" s="24">
        <f>ROUND('Calc3'!B2013,2)</f>
        <v>0</v>
      </c>
      <c r="C16018" s="10"/>
    </row>
    <row r="16019" spans="1:3">
      <c r="A16019" s="21">
        <v>17</v>
      </c>
      <c r="B16019" s="24">
        <f>ROUND('Calc3'!B2014,2)</f>
        <v>0</v>
      </c>
      <c r="C16019" s="10"/>
    </row>
    <row r="16020" spans="1:3">
      <c r="A16020" s="21">
        <v>18</v>
      </c>
      <c r="B16020" s="24">
        <f>ROUND('Calc3'!B2015,2)</f>
        <v>0</v>
      </c>
      <c r="C16020" s="10"/>
    </row>
    <row r="16021" spans="1:3">
      <c r="A16021" s="21">
        <v>19</v>
      </c>
      <c r="B16021" s="24">
        <f>ROUND('Calc3'!B2016,2)</f>
        <v>0</v>
      </c>
      <c r="C16021" s="10"/>
    </row>
    <row r="16022" spans="1:3">
      <c r="A16022" s="21">
        <v>20</v>
      </c>
      <c r="B16022" s="24">
        <f>ROUND('Calc3'!B2017,2)</f>
        <v>0</v>
      </c>
      <c r="C16022" s="10"/>
    </row>
    <row r="16023" spans="1:3">
      <c r="A16023" s="21">
        <v>21</v>
      </c>
      <c r="B16023" s="24">
        <f>ROUND('Calc3'!B2018,2)</f>
        <v>0</v>
      </c>
      <c r="C16023" s="10"/>
    </row>
    <row r="16024" spans="1:3">
      <c r="A16024" s="21">
        <v>22</v>
      </c>
      <c r="B16024" s="24">
        <f>ROUND('Calc3'!B2019,2)</f>
        <v>0</v>
      </c>
      <c r="C16024" s="10"/>
    </row>
    <row r="16025" spans="1:3">
      <c r="A16025" s="21">
        <v>23</v>
      </c>
      <c r="B16025" s="24">
        <f>ROUND('Calc3'!B2020,2)</f>
        <v>0</v>
      </c>
      <c r="C16025" s="10"/>
    </row>
    <row r="16026" spans="1:3">
      <c r="A16026" s="21">
        <v>24</v>
      </c>
      <c r="B16026" s="24">
        <f>ROUND('Calc3'!B2021,2)</f>
        <v>0</v>
      </c>
      <c r="C16026" s="10"/>
    </row>
    <row r="16027" spans="1:3">
      <c r="A16027" s="21">
        <v>25</v>
      </c>
      <c r="B16027" s="24">
        <f>ROUND('Calc3'!B2022,2)</f>
        <v>0</v>
      </c>
      <c r="C16027" s="10"/>
    </row>
    <row r="16028" spans="1:3">
      <c r="A16028" s="21">
        <v>26</v>
      </c>
      <c r="B16028" s="24">
        <f>ROUND('Calc3'!B2023,2)</f>
        <v>0</v>
      </c>
      <c r="C16028" s="10"/>
    </row>
    <row r="16029" spans="1:3">
      <c r="A16029" s="21">
        <v>27</v>
      </c>
      <c r="B16029" s="24">
        <f>ROUND('Calc3'!B2024,2)</f>
        <v>0</v>
      </c>
      <c r="C16029" s="10"/>
    </row>
    <row r="16030" spans="1:3">
      <c r="A16030" s="21">
        <v>28</v>
      </c>
      <c r="B16030" s="24">
        <f>ROUND('Calc3'!B2025,2)</f>
        <v>0</v>
      </c>
      <c r="C16030" s="10"/>
    </row>
    <row r="16031" spans="1:3">
      <c r="A16031" s="21">
        <v>29</v>
      </c>
      <c r="B16031" s="24">
        <f>ROUND('Calc3'!B2026,2)</f>
        <v>0</v>
      </c>
      <c r="C16031" s="10"/>
    </row>
    <row r="16032" spans="1:3">
      <c r="A16032" s="21">
        <v>30</v>
      </c>
      <c r="B16032" s="24">
        <f>ROUND('Calc3'!B2027,2)</f>
        <v>0</v>
      </c>
      <c r="C16032" s="10"/>
    </row>
    <row r="16033" spans="1:3">
      <c r="A16033" s="21">
        <v>31</v>
      </c>
      <c r="B16033" s="24">
        <f>ROUND('Calc3'!B2028,2)</f>
        <v>0</v>
      </c>
      <c r="C16033" s="10"/>
    </row>
    <row r="16034" spans="1:3">
      <c r="A16034" s="21">
        <v>32</v>
      </c>
      <c r="B16034" s="24">
        <f>ROUND('Calc3'!B2029,2)</f>
        <v>0</v>
      </c>
      <c r="C16034" s="10"/>
    </row>
    <row r="16035" spans="1:3">
      <c r="A16035" s="21">
        <v>33</v>
      </c>
      <c r="B16035" s="24">
        <f>ROUND('Calc3'!B2030,2)</f>
        <v>0</v>
      </c>
      <c r="C16035" s="10"/>
    </row>
    <row r="16036" spans="1:3">
      <c r="A16036" s="21">
        <v>34</v>
      </c>
      <c r="B16036" s="24">
        <f>ROUND('Calc3'!B2031,2)</f>
        <v>0</v>
      </c>
      <c r="C16036" s="10"/>
    </row>
    <row r="16037" spans="1:3">
      <c r="A16037" s="21">
        <v>35</v>
      </c>
      <c r="B16037" s="24">
        <f>ROUND('Calc3'!B2032,2)</f>
        <v>0</v>
      </c>
      <c r="C16037" s="10"/>
    </row>
    <row r="16038" spans="1:3">
      <c r="A16038" s="21">
        <v>36</v>
      </c>
      <c r="B16038" s="24">
        <f>ROUND('Calc3'!B2033,2)</f>
        <v>0</v>
      </c>
      <c r="C16038" s="10"/>
    </row>
    <row r="16039" spans="1:3">
      <c r="A16039" s="21">
        <v>37</v>
      </c>
      <c r="B16039" s="24">
        <f>ROUND('Calc3'!B2034,2)</f>
        <v>0</v>
      </c>
      <c r="C16039" s="10"/>
    </row>
    <row r="16040" spans="1:3">
      <c r="A16040" s="21">
        <v>38</v>
      </c>
      <c r="B16040" s="24">
        <f>ROUND('Calc3'!B2035,2)</f>
        <v>0</v>
      </c>
      <c r="C16040" s="10"/>
    </row>
    <row r="16041" spans="1:3">
      <c r="A16041" s="21">
        <v>39</v>
      </c>
      <c r="B16041" s="24">
        <f>ROUND('Calc3'!B2036,2)</f>
        <v>0</v>
      </c>
      <c r="C16041" s="10"/>
    </row>
    <row r="16042" spans="1:3">
      <c r="A16042" s="21">
        <v>40</v>
      </c>
      <c r="B16042" s="24">
        <f>ROUND('Calc3'!B2037,2)</f>
        <v>0</v>
      </c>
      <c r="C16042" s="10"/>
    </row>
    <row r="16043" spans="1:3">
      <c r="A16043" s="21">
        <v>41</v>
      </c>
      <c r="B16043" s="24">
        <f>ROUND('Calc3'!B2038,2)</f>
        <v>0</v>
      </c>
      <c r="C16043" s="10"/>
    </row>
    <row r="16044" spans="1:3">
      <c r="A16044" s="21">
        <v>42</v>
      </c>
      <c r="B16044" s="24">
        <f>ROUND('Calc3'!B2039,2)</f>
        <v>0</v>
      </c>
      <c r="C16044" s="10"/>
    </row>
    <row r="16045" spans="1:3">
      <c r="A16045" s="21">
        <v>43</v>
      </c>
      <c r="B16045" s="24">
        <f>ROUND('Calc3'!B2040,2)</f>
        <v>0</v>
      </c>
      <c r="C16045" s="10"/>
    </row>
    <row r="16046" spans="1:3">
      <c r="A16046" s="21">
        <v>44</v>
      </c>
      <c r="B16046" s="24">
        <f>ROUND('Calc3'!B2041,2)</f>
        <v>0</v>
      </c>
      <c r="C16046" s="10"/>
    </row>
    <row r="16047" spans="1:3">
      <c r="A16047" s="21">
        <v>45</v>
      </c>
      <c r="B16047" s="24">
        <f>ROUND('Calc3'!B2042,2)</f>
        <v>0</v>
      </c>
      <c r="C16047" s="10"/>
    </row>
    <row r="16048" spans="1:3">
      <c r="A16048" s="21">
        <v>46</v>
      </c>
      <c r="B16048" s="24">
        <f>ROUND('Calc3'!B2043,2)</f>
        <v>0</v>
      </c>
      <c r="C16048" s="10"/>
    </row>
    <row r="16049" spans="1:3">
      <c r="A16049" s="21">
        <v>47</v>
      </c>
      <c r="B16049" s="24">
        <f>ROUND('Calc3'!B2044,2)</f>
        <v>0</v>
      </c>
      <c r="C16049" s="10"/>
    </row>
    <row r="16050" spans="1:3">
      <c r="A16050" s="21">
        <v>48</v>
      </c>
      <c r="B16050" s="24">
        <f>ROUND('Calc3'!B2045,2)</f>
        <v>0</v>
      </c>
      <c r="C16050" s="10"/>
    </row>
    <row r="16051" spans="1:3">
      <c r="A16051" s="21">
        <v>49</v>
      </c>
      <c r="B16051" s="24">
        <f>ROUND('Calc3'!B2046,2)</f>
        <v>0</v>
      </c>
      <c r="C16051" s="10"/>
    </row>
    <row r="16052" spans="1:3">
      <c r="A16052" s="21">
        <v>50</v>
      </c>
      <c r="B16052" s="24">
        <f>ROUND('Calc3'!B2047,2)</f>
        <v>0</v>
      </c>
      <c r="C16052" s="10"/>
    </row>
    <row r="16053" spans="1:3">
      <c r="A16053" s="21">
        <v>51</v>
      </c>
      <c r="B16053" s="24">
        <f>ROUND('Calc3'!B2048,2)</f>
        <v>0</v>
      </c>
      <c r="C16053" s="10"/>
    </row>
    <row r="16054" spans="1:3">
      <c r="A16054" s="21">
        <v>52</v>
      </c>
      <c r="B16054" s="24">
        <f>ROUND('Calc3'!B2049,2)</f>
        <v>0</v>
      </c>
      <c r="C16054" s="10"/>
    </row>
    <row r="16055" spans="1:3">
      <c r="A16055" s="21">
        <v>53</v>
      </c>
      <c r="B16055" s="24">
        <f>ROUND('Calc3'!B2050,2)</f>
        <v>0</v>
      </c>
      <c r="C16055" s="10"/>
    </row>
    <row r="16056" spans="1:3">
      <c r="A16056" s="21">
        <v>54</v>
      </c>
      <c r="B16056" s="24">
        <f>ROUND('Calc3'!B2051,2)</f>
        <v>0</v>
      </c>
      <c r="C16056" s="10"/>
    </row>
    <row r="16057" spans="1:3">
      <c r="A16057" s="21">
        <v>55</v>
      </c>
      <c r="B16057" s="24">
        <f>ROUND('Calc3'!B2052,2)</f>
        <v>0</v>
      </c>
      <c r="C16057" s="10"/>
    </row>
    <row r="16058" spans="1:3">
      <c r="A16058" s="21">
        <v>56</v>
      </c>
      <c r="B16058" s="24">
        <f>ROUND('Calc3'!B2053,2)</f>
        <v>0</v>
      </c>
      <c r="C16058" s="10"/>
    </row>
    <row r="16059" spans="1:3">
      <c r="A16059" s="21">
        <v>57</v>
      </c>
      <c r="B16059" s="24">
        <f>ROUND('Calc3'!B2054,2)</f>
        <v>0</v>
      </c>
      <c r="C16059" s="10"/>
    </row>
    <row r="16060" spans="1:3">
      <c r="A16060" s="21">
        <v>58</v>
      </c>
      <c r="B16060" s="24">
        <f>ROUND('Calc3'!B2055,2)</f>
        <v>0</v>
      </c>
      <c r="C16060" s="10"/>
    </row>
    <row r="16061" spans="1:3">
      <c r="A16061" s="21">
        <v>59</v>
      </c>
      <c r="B16061" s="24">
        <f>ROUND('Calc3'!B2056,2)</f>
        <v>0</v>
      </c>
      <c r="C16061" s="10"/>
    </row>
    <row r="16062" spans="1:3">
      <c r="A16062" s="21">
        <v>60</v>
      </c>
      <c r="B16062" s="24">
        <f>ROUND('Calc3'!B2057,2)</f>
        <v>0</v>
      </c>
      <c r="C16062" s="10"/>
    </row>
    <row r="16063" spans="1:3">
      <c r="A16063" s="21">
        <v>61</v>
      </c>
      <c r="B16063" s="24">
        <f>ROUND('Calc3'!B2058,2)</f>
        <v>0</v>
      </c>
      <c r="C16063" s="10"/>
    </row>
    <row r="16064" spans="1:3">
      <c r="A16064" s="21">
        <v>62</v>
      </c>
      <c r="B16064" s="24">
        <f>ROUND('Calc3'!B2059,2)</f>
        <v>0</v>
      </c>
      <c r="C16064" s="10"/>
    </row>
    <row r="16065" spans="1:3">
      <c r="A16065" s="21">
        <v>63</v>
      </c>
      <c r="B16065" s="24">
        <f>ROUND('Calc3'!B2060,2)</f>
        <v>0</v>
      </c>
      <c r="C16065" s="10"/>
    </row>
    <row r="16066" spans="1:3">
      <c r="A16066" s="21">
        <v>64</v>
      </c>
      <c r="B16066" s="24">
        <f>ROUND('Calc3'!B2061,2)</f>
        <v>0</v>
      </c>
      <c r="C16066" s="10"/>
    </row>
    <row r="16067" spans="1:3">
      <c r="A16067" s="21">
        <v>65</v>
      </c>
      <c r="B16067" s="24">
        <f>ROUND('Calc3'!B2062,2)</f>
        <v>0</v>
      </c>
      <c r="C16067" s="10"/>
    </row>
    <row r="16068" spans="1:3">
      <c r="A16068" s="21">
        <v>66</v>
      </c>
      <c r="B16068" s="24">
        <f>ROUND('Calc3'!B2063,2)</f>
        <v>0</v>
      </c>
      <c r="C16068" s="10"/>
    </row>
    <row r="16069" spans="1:3">
      <c r="A16069" s="21">
        <v>67</v>
      </c>
      <c r="B16069" s="24">
        <f>ROUND('Calc3'!B2064,2)</f>
        <v>0</v>
      </c>
      <c r="C16069" s="10"/>
    </row>
    <row r="16070" spans="1:3">
      <c r="A16070" s="21">
        <v>68</v>
      </c>
      <c r="B16070" s="24">
        <f>ROUND('Calc3'!B2065,2)</f>
        <v>0</v>
      </c>
      <c r="C16070" s="10"/>
    </row>
    <row r="16071" spans="1:3">
      <c r="A16071" s="21">
        <v>69</v>
      </c>
      <c r="B16071" s="24">
        <f>ROUND('Calc3'!B2066,2)</f>
        <v>0</v>
      </c>
      <c r="C16071" s="10"/>
    </row>
    <row r="16072" spans="1:3">
      <c r="A16072" s="21">
        <v>70</v>
      </c>
      <c r="B16072" s="24">
        <f>ROUND('Calc3'!B2067,2)</f>
        <v>0</v>
      </c>
      <c r="C16072" s="10"/>
    </row>
    <row r="16073" spans="1:3">
      <c r="A16073" s="21">
        <v>71</v>
      </c>
      <c r="B16073" s="24">
        <f>ROUND('Calc3'!B2068,2)</f>
        <v>0</v>
      </c>
      <c r="C16073" s="10"/>
    </row>
    <row r="16074" spans="1:3">
      <c r="A16074" s="21">
        <v>72</v>
      </c>
      <c r="B16074" s="24">
        <f>ROUND('Calc3'!B2069,2)</f>
        <v>0</v>
      </c>
      <c r="C16074" s="10"/>
    </row>
    <row r="16075" spans="1:3">
      <c r="A16075" s="21">
        <v>73</v>
      </c>
      <c r="B16075" s="24">
        <f>ROUND('Calc3'!B2070,2)</f>
        <v>0</v>
      </c>
      <c r="C16075" s="10"/>
    </row>
    <row r="16076" spans="1:3">
      <c r="A16076" s="21">
        <v>74</v>
      </c>
      <c r="B16076" s="24">
        <f>ROUND('Calc3'!B2071,2)</f>
        <v>0</v>
      </c>
      <c r="C16076" s="10"/>
    </row>
    <row r="16077" spans="1:3">
      <c r="A16077" s="21">
        <v>75</v>
      </c>
      <c r="B16077" s="24">
        <f>ROUND('Calc3'!B2072,2)</f>
        <v>0</v>
      </c>
      <c r="C16077" s="10"/>
    </row>
    <row r="16078" spans="1:3">
      <c r="A16078" s="21">
        <v>76</v>
      </c>
      <c r="B16078" s="24">
        <f>ROUND('Calc3'!B2073,2)</f>
        <v>0</v>
      </c>
      <c r="C16078" s="10"/>
    </row>
    <row r="16079" spans="1:3">
      <c r="A16079" s="21">
        <v>77</v>
      </c>
      <c r="B16079" s="24">
        <f>ROUND('Calc3'!B2074,2)</f>
        <v>0</v>
      </c>
      <c r="C16079" s="10"/>
    </row>
    <row r="16080" spans="1:3">
      <c r="A16080" s="21">
        <v>78</v>
      </c>
      <c r="B16080" s="24">
        <f>ROUND('Calc3'!B2075,2)</f>
        <v>0</v>
      </c>
      <c r="C16080" s="10"/>
    </row>
    <row r="16081" spans="1:3">
      <c r="A16081" s="21">
        <v>79</v>
      </c>
      <c r="B16081" s="24">
        <f>ROUND('Calc3'!B2076,2)</f>
        <v>0</v>
      </c>
      <c r="C16081" s="10"/>
    </row>
    <row r="16082" spans="1:3">
      <c r="A16082" s="21">
        <v>80</v>
      </c>
      <c r="B16082" s="24">
        <f>ROUND('Calc3'!B2077,2)</f>
        <v>0</v>
      </c>
      <c r="C16082" s="10"/>
    </row>
    <row r="16083" spans="1:3">
      <c r="A16083" s="21">
        <v>81</v>
      </c>
      <c r="B16083" s="24">
        <f>ROUND('Calc3'!B2078,2)</f>
        <v>0</v>
      </c>
      <c r="C16083" s="10"/>
    </row>
    <row r="16084" spans="1:3">
      <c r="A16084" s="21">
        <v>82</v>
      </c>
      <c r="B16084" s="24">
        <f>ROUND('Calc3'!B2079,2)</f>
        <v>0</v>
      </c>
      <c r="C16084" s="10"/>
    </row>
    <row r="16085" spans="1:3">
      <c r="A16085" s="21">
        <v>83</v>
      </c>
      <c r="B16085" s="24">
        <f>ROUND('Calc3'!B2080,2)</f>
        <v>0</v>
      </c>
      <c r="C16085" s="10"/>
    </row>
    <row r="16086" spans="1:3">
      <c r="A16086" s="21">
        <v>84</v>
      </c>
      <c r="B16086" s="24">
        <f>ROUND('Calc3'!B2081,2)</f>
        <v>0</v>
      </c>
      <c r="C16086" s="10"/>
    </row>
    <row r="16087" spans="1:3">
      <c r="A16087" s="21">
        <v>85</v>
      </c>
      <c r="B16087" s="24">
        <f>ROUND('Calc3'!B2082,2)</f>
        <v>0</v>
      </c>
      <c r="C16087" s="10"/>
    </row>
    <row r="16088" spans="1:3">
      <c r="A16088" s="21">
        <v>86</v>
      </c>
      <c r="B16088" s="24">
        <f>ROUND('Calc3'!B2083,2)</f>
        <v>0</v>
      </c>
      <c r="C16088" s="10"/>
    </row>
    <row r="16089" spans="1:3">
      <c r="A16089" s="21">
        <v>87</v>
      </c>
      <c r="B16089" s="24">
        <f>ROUND('Calc3'!B2084,2)</f>
        <v>0</v>
      </c>
      <c r="C16089" s="10"/>
    </row>
    <row r="16090" spans="1:3">
      <c r="A16090" s="21">
        <v>88</v>
      </c>
      <c r="B16090" s="24">
        <f>ROUND('Calc3'!B2085,2)</f>
        <v>0</v>
      </c>
      <c r="C16090" s="10"/>
    </row>
    <row r="16091" spans="1:3">
      <c r="A16091" s="21">
        <v>89</v>
      </c>
      <c r="B16091" s="24">
        <f>ROUND('Calc3'!B2086,2)</f>
        <v>0</v>
      </c>
      <c r="C16091" s="10"/>
    </row>
    <row r="16092" spans="1:3">
      <c r="A16092" s="21">
        <v>90</v>
      </c>
      <c r="B16092" s="24">
        <f>ROUND('Calc3'!B2087,2)</f>
        <v>0</v>
      </c>
      <c r="C16092" s="10"/>
    </row>
    <row r="16093" spans="1:3">
      <c r="A16093" s="21">
        <v>91</v>
      </c>
      <c r="B16093" s="24">
        <f>ROUND('Calc3'!B2088,2)</f>
        <v>0</v>
      </c>
      <c r="C16093" s="10"/>
    </row>
    <row r="16094" spans="1:3">
      <c r="A16094" s="21">
        <v>92</v>
      </c>
      <c r="B16094" s="24">
        <f>ROUND('Calc3'!B2089,2)</f>
        <v>0</v>
      </c>
      <c r="C16094" s="10"/>
    </row>
    <row r="16095" spans="1:3">
      <c r="A16095" s="21">
        <v>93</v>
      </c>
      <c r="B16095" s="24">
        <f>ROUND('Calc3'!B2090,2)</f>
        <v>0</v>
      </c>
      <c r="C16095" s="10"/>
    </row>
    <row r="16096" spans="1:3">
      <c r="A16096" s="21">
        <v>94</v>
      </c>
      <c r="B16096" s="24">
        <f>ROUND('Calc3'!B2091,2)</f>
        <v>0</v>
      </c>
      <c r="C16096" s="10"/>
    </row>
    <row r="16097" spans="1:3">
      <c r="A16097" s="21">
        <v>95</v>
      </c>
      <c r="B16097" s="24">
        <f>ROUND('Calc3'!B2092,2)</f>
        <v>0</v>
      </c>
      <c r="C16097" s="10"/>
    </row>
    <row r="16098" spans="1:3">
      <c r="A16098" s="21">
        <v>96</v>
      </c>
      <c r="B16098" s="24">
        <f>ROUND('Calc3'!B2093,2)</f>
        <v>0</v>
      </c>
      <c r="C16098" s="10"/>
    </row>
    <row r="16099" spans="1:3">
      <c r="A16099" s="21">
        <v>97</v>
      </c>
      <c r="B16099" s="24">
        <f>ROUND('Calc3'!B2094,2)</f>
        <v>0</v>
      </c>
      <c r="C16099" s="10"/>
    </row>
    <row r="16100" spans="1:3">
      <c r="A16100" s="21">
        <v>98</v>
      </c>
      <c r="B16100" s="24">
        <f>ROUND('Calc3'!B2095,2)</f>
        <v>0</v>
      </c>
      <c r="C16100" s="10"/>
    </row>
    <row r="16101" spans="1:3">
      <c r="A16101" s="21">
        <v>99</v>
      </c>
      <c r="B16101" s="24">
        <f>ROUND('Calc3'!B2096,2)</f>
        <v>0</v>
      </c>
      <c r="C16101" s="10"/>
    </row>
    <row r="16102" spans="1:3">
      <c r="A16102" s="21">
        <v>100</v>
      </c>
      <c r="B16102" s="24">
        <f>ROUND('Calc3'!B2097,2)</f>
        <v>0</v>
      </c>
      <c r="C16102" s="10"/>
    </row>
    <row r="16103" spans="1:3">
      <c r="A16103" s="21">
        <v>101</v>
      </c>
      <c r="B16103" s="24">
        <f>ROUND('Calc3'!B2098,2)</f>
        <v>0</v>
      </c>
      <c r="C16103" s="10"/>
    </row>
    <row r="16104" spans="1:3">
      <c r="A16104" s="21">
        <v>102</v>
      </c>
      <c r="B16104" s="24">
        <f>ROUND('Calc3'!B2099,2)</f>
        <v>0</v>
      </c>
      <c r="C16104" s="10"/>
    </row>
    <row r="16105" spans="1:3">
      <c r="A16105" s="21">
        <v>103</v>
      </c>
      <c r="B16105" s="24">
        <f>ROUND('Calc3'!B2100,2)</f>
        <v>0</v>
      </c>
      <c r="C16105" s="10"/>
    </row>
    <row r="16106" spans="1:3">
      <c r="A16106" s="21">
        <v>104</v>
      </c>
      <c r="B16106" s="24">
        <f>ROUND('Calc3'!B2101,2)</f>
        <v>0</v>
      </c>
      <c r="C16106" s="10"/>
    </row>
    <row r="16107" spans="1:3">
      <c r="A16107" s="21">
        <v>105</v>
      </c>
      <c r="B16107" s="24">
        <f>ROUND('Calc3'!B2102,2)</f>
        <v>0</v>
      </c>
      <c r="C16107" s="10"/>
    </row>
    <row r="16108" spans="1:3">
      <c r="A16108" s="21">
        <v>106</v>
      </c>
      <c r="B16108" s="24">
        <f>ROUND('Calc3'!B2103,2)</f>
        <v>0</v>
      </c>
      <c r="C16108" s="10"/>
    </row>
    <row r="16109" spans="1:3">
      <c r="A16109" s="21">
        <v>107</v>
      </c>
      <c r="B16109" s="24">
        <f>ROUND('Calc3'!B2104,2)</f>
        <v>0</v>
      </c>
      <c r="C16109" s="10"/>
    </row>
    <row r="16110" spans="1:3">
      <c r="A16110" s="21">
        <v>108</v>
      </c>
      <c r="B16110" s="24">
        <f>ROUND('Calc3'!B2105,2)</f>
        <v>0</v>
      </c>
      <c r="C16110" s="10"/>
    </row>
    <row r="16111" spans="1:3">
      <c r="A16111" s="21">
        <v>109</v>
      </c>
      <c r="B16111" s="24">
        <f>ROUND('Calc3'!B2106,2)</f>
        <v>0</v>
      </c>
      <c r="C16111" s="10"/>
    </row>
    <row r="16112" spans="1:3">
      <c r="A16112" s="21">
        <v>110</v>
      </c>
      <c r="B16112" s="24">
        <f>ROUND('Calc3'!B2107,2)</f>
        <v>0</v>
      </c>
      <c r="C16112" s="10"/>
    </row>
    <row r="16113" spans="1:3">
      <c r="A16113" s="21">
        <v>111</v>
      </c>
      <c r="B16113" s="24">
        <f>ROUND('Calc3'!B2108,2)</f>
        <v>0</v>
      </c>
      <c r="C16113" s="10"/>
    </row>
    <row r="16114" spans="1:3">
      <c r="A16114" s="21">
        <v>112</v>
      </c>
      <c r="B16114" s="24">
        <f>ROUND('Calc3'!B2109,2)</f>
        <v>0</v>
      </c>
      <c r="C16114" s="10"/>
    </row>
    <row r="16115" spans="1:3">
      <c r="A16115" s="21">
        <v>113</v>
      </c>
      <c r="B16115" s="24">
        <f>ROUND('Calc3'!B2110,2)</f>
        <v>0</v>
      </c>
      <c r="C16115" s="10"/>
    </row>
    <row r="16116" spans="1:3">
      <c r="A16116" s="21">
        <v>114</v>
      </c>
      <c r="B16116" s="24">
        <f>ROUND('Calc3'!B2111,2)</f>
        <v>0</v>
      </c>
      <c r="C16116" s="10"/>
    </row>
    <row r="16117" spans="1:3">
      <c r="A16117" s="21">
        <v>115</v>
      </c>
      <c r="B16117" s="24">
        <f>ROUND('Calc3'!B2112,2)</f>
        <v>0</v>
      </c>
      <c r="C16117" s="10"/>
    </row>
    <row r="16118" spans="1:3">
      <c r="A16118" s="21">
        <v>116</v>
      </c>
      <c r="B16118" s="24">
        <f>ROUND('Calc3'!B2113,2)</f>
        <v>0</v>
      </c>
      <c r="C16118" s="10"/>
    </row>
    <row r="16119" spans="1:3">
      <c r="A16119" s="21">
        <v>117</v>
      </c>
      <c r="B16119" s="24">
        <f>ROUND('Calc3'!B2114,2)</f>
        <v>0</v>
      </c>
      <c r="C16119" s="10"/>
    </row>
    <row r="16120" spans="1:3">
      <c r="A16120" s="21">
        <v>118</v>
      </c>
      <c r="B16120" s="24">
        <f>ROUND('Calc3'!B2115,2)</f>
        <v>0</v>
      </c>
      <c r="C16120" s="10"/>
    </row>
    <row r="16121" spans="1:3">
      <c r="A16121" s="21">
        <v>119</v>
      </c>
      <c r="B16121" s="24">
        <f>ROUND('Calc3'!B2116,2)</f>
        <v>0</v>
      </c>
      <c r="C16121" s="10"/>
    </row>
    <row r="16122" spans="1:3">
      <c r="A16122" s="21">
        <v>120</v>
      </c>
      <c r="B16122" s="24">
        <f>ROUND('Calc3'!B2117,2)</f>
        <v>0</v>
      </c>
      <c r="C16122" s="10"/>
    </row>
    <row r="16123" spans="1:3">
      <c r="A16123" s="21">
        <v>121</v>
      </c>
      <c r="B16123" s="24">
        <f>ROUND('Calc3'!B2118,2)</f>
        <v>0</v>
      </c>
      <c r="C16123" s="10"/>
    </row>
    <row r="16124" spans="1:3">
      <c r="A16124" s="21">
        <v>122</v>
      </c>
      <c r="B16124" s="24">
        <f>ROUND('Calc3'!B2119,2)</f>
        <v>0</v>
      </c>
      <c r="C16124" s="10"/>
    </row>
    <row r="16125" spans="1:3">
      <c r="A16125" s="21">
        <v>123</v>
      </c>
      <c r="B16125" s="24">
        <f>ROUND('Calc3'!B2120,2)</f>
        <v>0</v>
      </c>
      <c r="C16125" s="10"/>
    </row>
    <row r="16126" spans="1:3">
      <c r="A16126" s="21">
        <v>124</v>
      </c>
      <c r="B16126" s="24">
        <f>ROUND('Calc3'!B2121,2)</f>
        <v>0</v>
      </c>
      <c r="C16126" s="10"/>
    </row>
    <row r="16127" spans="1:3">
      <c r="A16127" s="21">
        <v>125</v>
      </c>
      <c r="B16127" s="24">
        <f>ROUND('Calc3'!B2122,2)</f>
        <v>0</v>
      </c>
      <c r="C16127" s="10"/>
    </row>
    <row r="16128" spans="1:3">
      <c r="A16128" s="21">
        <v>126</v>
      </c>
      <c r="B16128" s="24">
        <f>ROUND('Calc3'!B2123,2)</f>
        <v>0</v>
      </c>
      <c r="C16128" s="10"/>
    </row>
    <row r="16129" spans="1:3">
      <c r="A16129" s="21">
        <v>127</v>
      </c>
      <c r="B16129" s="24">
        <f>ROUND('Calc3'!B2124,2)</f>
        <v>0</v>
      </c>
      <c r="C16129" s="10"/>
    </row>
    <row r="16130" spans="1:3">
      <c r="A16130" s="21">
        <v>128</v>
      </c>
      <c r="B16130" s="24">
        <f>ROUND('Calc3'!B2125,2)</f>
        <v>0</v>
      </c>
      <c r="C16130" s="10"/>
    </row>
    <row r="16131" spans="1:3">
      <c r="A16131" s="21">
        <v>129</v>
      </c>
      <c r="B16131" s="24">
        <f>ROUND('Calc3'!B2126,2)</f>
        <v>0</v>
      </c>
      <c r="C16131" s="10"/>
    </row>
    <row r="16132" spans="1:3">
      <c r="A16132" s="21">
        <v>130</v>
      </c>
      <c r="B16132" s="24">
        <f>ROUND('Calc3'!B2127,2)</f>
        <v>0</v>
      </c>
      <c r="C16132" s="10"/>
    </row>
    <row r="16133" spans="1:3">
      <c r="A16133" s="21">
        <v>131</v>
      </c>
      <c r="B16133" s="24">
        <f>ROUND('Calc3'!B2128,2)</f>
        <v>0</v>
      </c>
      <c r="C16133" s="10"/>
    </row>
    <row r="16134" spans="1:3">
      <c r="A16134" s="21">
        <v>132</v>
      </c>
      <c r="B16134" s="24">
        <f>ROUND('Calc3'!B2129,2)</f>
        <v>0</v>
      </c>
      <c r="C16134" s="10"/>
    </row>
    <row r="16135" spans="1:3">
      <c r="A16135" s="21">
        <v>133</v>
      </c>
      <c r="B16135" s="24">
        <f>ROUND('Calc3'!B2130,2)</f>
        <v>0</v>
      </c>
      <c r="C16135" s="10"/>
    </row>
    <row r="16136" spans="1:3">
      <c r="A16136" s="21">
        <v>134</v>
      </c>
      <c r="B16136" s="24">
        <f>ROUND('Calc3'!B2131,2)</f>
        <v>0</v>
      </c>
      <c r="C16136" s="10"/>
    </row>
    <row r="16137" spans="1:3">
      <c r="A16137" s="21">
        <v>135</v>
      </c>
      <c r="B16137" s="24">
        <f>ROUND('Calc3'!B2132,2)</f>
        <v>0</v>
      </c>
      <c r="C16137" s="10"/>
    </row>
    <row r="16138" spans="1:3">
      <c r="A16138" s="21">
        <v>136</v>
      </c>
      <c r="B16138" s="24">
        <f>ROUND('Calc3'!B2133,2)</f>
        <v>0</v>
      </c>
      <c r="C16138" s="10"/>
    </row>
    <row r="16139" spans="1:3">
      <c r="A16139" s="21">
        <v>137</v>
      </c>
      <c r="B16139" s="24">
        <f>ROUND('Calc3'!B2134,2)</f>
        <v>0</v>
      </c>
      <c r="C16139" s="10"/>
    </row>
    <row r="16140" spans="1:3">
      <c r="A16140" s="21">
        <v>138</v>
      </c>
      <c r="B16140" s="24">
        <f>ROUND('Calc3'!B2135,2)</f>
        <v>0</v>
      </c>
      <c r="C16140" s="10"/>
    </row>
    <row r="16141" spans="1:3">
      <c r="A16141" s="21">
        <v>139</v>
      </c>
      <c r="B16141" s="24">
        <f>ROUND('Calc3'!B2136,2)</f>
        <v>0</v>
      </c>
      <c r="C16141" s="10"/>
    </row>
    <row r="16142" spans="1:3">
      <c r="A16142" s="21">
        <v>140</v>
      </c>
      <c r="B16142" s="24">
        <f>ROUND('Calc3'!B2137,2)</f>
        <v>0</v>
      </c>
      <c r="C16142" s="10"/>
    </row>
    <row r="16143" spans="1:3">
      <c r="A16143" s="21">
        <v>141</v>
      </c>
      <c r="B16143" s="24">
        <f>ROUND('Calc3'!B2138,2)</f>
        <v>0</v>
      </c>
      <c r="C16143" s="10"/>
    </row>
    <row r="16144" spans="1:3">
      <c r="A16144" s="21">
        <v>142</v>
      </c>
      <c r="B16144" s="24">
        <f>ROUND('Calc3'!B2139,2)</f>
        <v>0</v>
      </c>
      <c r="C16144" s="10"/>
    </row>
    <row r="16145" spans="1:3">
      <c r="A16145" s="21">
        <v>143</v>
      </c>
      <c r="B16145" s="24">
        <f>ROUND('Calc3'!B2140,2)</f>
        <v>0</v>
      </c>
      <c r="C16145" s="10"/>
    </row>
    <row r="16146" spans="1:3">
      <c r="A16146" s="21">
        <v>144</v>
      </c>
      <c r="B16146" s="24">
        <f>ROUND('Calc3'!B2141,2)</f>
        <v>0</v>
      </c>
      <c r="C16146" s="10"/>
    </row>
    <row r="16147" spans="1:3">
      <c r="A16147" s="21">
        <v>145</v>
      </c>
      <c r="B16147" s="24">
        <f>ROUND('Calc3'!B2142,2)</f>
        <v>0</v>
      </c>
      <c r="C16147" s="10"/>
    </row>
    <row r="16148" spans="1:3">
      <c r="A16148" s="21">
        <v>146</v>
      </c>
      <c r="B16148" s="24">
        <f>ROUND('Calc3'!B2143,2)</f>
        <v>0</v>
      </c>
      <c r="C16148" s="10"/>
    </row>
    <row r="16149" spans="1:3">
      <c r="A16149" s="21">
        <v>147</v>
      </c>
      <c r="B16149" s="24">
        <f>ROUND('Calc3'!B2144,2)</f>
        <v>0</v>
      </c>
      <c r="C16149" s="10"/>
    </row>
    <row r="16150" spans="1:3">
      <c r="A16150" s="21">
        <v>148</v>
      </c>
      <c r="B16150" s="24">
        <f>ROUND('Calc3'!B2145,2)</f>
        <v>0</v>
      </c>
      <c r="C16150" s="10"/>
    </row>
    <row r="16151" spans="1:3">
      <c r="A16151" s="21">
        <v>149</v>
      </c>
      <c r="B16151" s="24">
        <f>ROUND('Calc3'!B2146,2)</f>
        <v>0</v>
      </c>
      <c r="C16151" s="10"/>
    </row>
    <row r="16152" spans="1:3">
      <c r="A16152" s="21">
        <v>150</v>
      </c>
      <c r="B16152" s="24">
        <f>ROUND('Calc3'!B2147,2)</f>
        <v>0</v>
      </c>
      <c r="C16152" s="10"/>
    </row>
    <row r="16153" spans="1:3">
      <c r="A16153" s="21">
        <v>151</v>
      </c>
      <c r="B16153" s="24">
        <f>ROUND('Calc3'!B2148,2)</f>
        <v>0</v>
      </c>
      <c r="C16153" s="10"/>
    </row>
    <row r="16154" spans="1:3">
      <c r="A16154" s="21">
        <v>152</v>
      </c>
      <c r="B16154" s="24">
        <f>ROUND('Calc3'!B2149,2)</f>
        <v>0</v>
      </c>
      <c r="C16154" s="10"/>
    </row>
    <row r="16155" spans="1:3">
      <c r="A16155" s="21">
        <v>153</v>
      </c>
      <c r="B16155" s="24">
        <f>ROUND('Calc3'!B2150,2)</f>
        <v>0</v>
      </c>
      <c r="C16155" s="10"/>
    </row>
    <row r="16156" spans="1:3">
      <c r="A16156" s="21">
        <v>154</v>
      </c>
      <c r="B16156" s="24">
        <f>ROUND('Calc3'!B2151,2)</f>
        <v>0</v>
      </c>
      <c r="C16156" s="10"/>
    </row>
    <row r="16157" spans="1:3">
      <c r="A16157" s="21">
        <v>155</v>
      </c>
      <c r="B16157" s="24">
        <f>ROUND('Calc3'!B2152,2)</f>
        <v>0</v>
      </c>
      <c r="C16157" s="10"/>
    </row>
    <row r="16158" spans="1:3">
      <c r="A16158" s="21">
        <v>156</v>
      </c>
      <c r="B16158" s="24">
        <f>ROUND('Calc3'!B2153,2)</f>
        <v>0</v>
      </c>
      <c r="C16158" s="10"/>
    </row>
    <row r="16159" spans="1:3">
      <c r="A16159" s="21">
        <v>157</v>
      </c>
      <c r="B16159" s="24">
        <f>ROUND('Calc3'!B2154,2)</f>
        <v>0</v>
      </c>
      <c r="C16159" s="10"/>
    </row>
    <row r="16160" spans="1:3">
      <c r="A16160" s="21">
        <v>158</v>
      </c>
      <c r="B16160" s="24">
        <f>ROUND('Calc3'!B2155,2)</f>
        <v>0</v>
      </c>
      <c r="C16160" s="10"/>
    </row>
    <row r="16161" spans="1:3">
      <c r="A16161" s="21">
        <v>159</v>
      </c>
      <c r="B16161" s="24">
        <f>ROUND('Calc3'!B2156,2)</f>
        <v>0</v>
      </c>
      <c r="C16161" s="10"/>
    </row>
    <row r="16162" spans="1:3">
      <c r="A16162" s="21">
        <v>160</v>
      </c>
      <c r="B16162" s="24">
        <f>ROUND('Calc3'!B2157,2)</f>
        <v>0</v>
      </c>
      <c r="C16162" s="10"/>
    </row>
    <row r="16163" spans="1:3">
      <c r="A16163" s="21">
        <v>161</v>
      </c>
      <c r="B16163" s="24">
        <f>ROUND('Calc3'!B2158,2)</f>
        <v>0</v>
      </c>
      <c r="C16163" s="10"/>
    </row>
    <row r="16164" spans="1:3">
      <c r="A16164" s="21">
        <v>162</v>
      </c>
      <c r="B16164" s="24">
        <f>ROUND('Calc3'!B2159,2)</f>
        <v>0</v>
      </c>
      <c r="C16164" s="10"/>
    </row>
    <row r="16165" spans="1:3">
      <c r="A16165" s="21">
        <v>163</v>
      </c>
      <c r="B16165" s="24">
        <f>ROUND('Calc3'!B2160,2)</f>
        <v>0</v>
      </c>
      <c r="C16165" s="10"/>
    </row>
    <row r="16166" spans="1:3">
      <c r="A16166" s="21">
        <v>164</v>
      </c>
      <c r="B16166" s="24">
        <f>ROUND('Calc3'!B2161,2)</f>
        <v>0</v>
      </c>
      <c r="C16166" s="10"/>
    </row>
    <row r="16167" spans="1:3">
      <c r="A16167" s="21">
        <v>165</v>
      </c>
      <c r="B16167" s="24">
        <f>ROUND('Calc3'!B2162,2)</f>
        <v>0</v>
      </c>
      <c r="C16167" s="10"/>
    </row>
    <row r="16168" spans="1:3">
      <c r="A16168" s="21">
        <v>166</v>
      </c>
      <c r="B16168" s="24">
        <f>ROUND('Calc3'!B2163,2)</f>
        <v>0</v>
      </c>
      <c r="C16168" s="10"/>
    </row>
    <row r="16169" spans="1:3">
      <c r="A16169" s="21">
        <v>167</v>
      </c>
      <c r="B16169" s="24">
        <f>ROUND('Calc3'!B2164,2)</f>
        <v>0</v>
      </c>
      <c r="C16169" s="10"/>
    </row>
    <row r="16170" spans="1:3">
      <c r="A16170" s="21">
        <v>168</v>
      </c>
      <c r="B16170" s="24">
        <f>ROUND('Calc3'!B2165,2)</f>
        <v>0</v>
      </c>
      <c r="C16170" s="10"/>
    </row>
    <row r="16171" spans="1:3">
      <c r="A16171" s="21">
        <v>169</v>
      </c>
      <c r="B16171" s="24">
        <f>ROUND('Calc3'!B2166,2)</f>
        <v>0</v>
      </c>
      <c r="C16171" s="10"/>
    </row>
    <row r="16172" spans="1:3">
      <c r="A16172" s="21">
        <v>170</v>
      </c>
      <c r="B16172" s="24">
        <f>ROUND('Calc3'!B2167,2)</f>
        <v>0</v>
      </c>
      <c r="C16172" s="10"/>
    </row>
    <row r="16173" spans="1:3">
      <c r="A16173" s="21">
        <v>171</v>
      </c>
      <c r="B16173" s="24">
        <f>ROUND('Calc3'!B2168,2)</f>
        <v>0</v>
      </c>
      <c r="C16173" s="10"/>
    </row>
    <row r="16174" spans="1:3">
      <c r="A16174" s="21">
        <v>172</v>
      </c>
      <c r="B16174" s="24">
        <f>ROUND('Calc3'!B2169,2)</f>
        <v>0</v>
      </c>
      <c r="C16174" s="10"/>
    </row>
    <row r="16175" spans="1:3">
      <c r="A16175" s="21">
        <v>173</v>
      </c>
      <c r="B16175" s="24">
        <f>ROUND('Calc3'!B2170,2)</f>
        <v>0</v>
      </c>
      <c r="C16175" s="10"/>
    </row>
    <row r="16176" spans="1:3">
      <c r="A16176" s="21">
        <v>174</v>
      </c>
      <c r="B16176" s="24">
        <f>ROUND('Calc3'!B2171,2)</f>
        <v>0</v>
      </c>
      <c r="C16176" s="10"/>
    </row>
    <row r="16177" spans="1:3">
      <c r="A16177" s="21">
        <v>175</v>
      </c>
      <c r="B16177" s="24">
        <f>ROUND('Calc3'!B2172,2)</f>
        <v>0</v>
      </c>
      <c r="C16177" s="10"/>
    </row>
    <row r="16178" spans="1:3">
      <c r="A16178" s="21">
        <v>176</v>
      </c>
      <c r="B16178" s="24">
        <f>ROUND('Calc3'!B2173,2)</f>
        <v>0</v>
      </c>
      <c r="C16178" s="10"/>
    </row>
    <row r="16179" spans="1:3">
      <c r="A16179" s="21">
        <v>177</v>
      </c>
      <c r="B16179" s="24">
        <f>ROUND('Calc3'!B2174,2)</f>
        <v>0</v>
      </c>
      <c r="C16179" s="10"/>
    </row>
    <row r="16180" spans="1:3">
      <c r="A16180" s="21">
        <v>178</v>
      </c>
      <c r="B16180" s="24">
        <f>ROUND('Calc3'!B2175,2)</f>
        <v>0</v>
      </c>
      <c r="C16180" s="10"/>
    </row>
    <row r="16181" spans="1:3">
      <c r="A16181" s="21">
        <v>179</v>
      </c>
      <c r="B16181" s="24">
        <f>ROUND('Calc3'!B2176,2)</f>
        <v>0</v>
      </c>
      <c r="C16181" s="10"/>
    </row>
    <row r="16182" spans="1:3">
      <c r="A16182" s="21">
        <v>180</v>
      </c>
      <c r="B16182" s="24">
        <f>ROUND('Calc3'!B2177,2)</f>
        <v>0</v>
      </c>
      <c r="C16182" s="10"/>
    </row>
    <row r="16183" spans="1:3">
      <c r="A16183" s="21">
        <v>181</v>
      </c>
      <c r="B16183" s="24">
        <f>ROUND('Calc3'!B2178,2)</f>
        <v>0</v>
      </c>
      <c r="C16183" s="10"/>
    </row>
    <row r="16184" spans="1:3">
      <c r="A16184" s="21">
        <v>182</v>
      </c>
      <c r="B16184" s="24">
        <f>ROUND('Calc3'!B2179,2)</f>
        <v>0</v>
      </c>
      <c r="C16184" s="10"/>
    </row>
    <row r="16185" spans="1:3">
      <c r="A16185" s="21">
        <v>183</v>
      </c>
      <c r="B16185" s="24">
        <f>ROUND('Calc3'!B2180,2)</f>
        <v>0</v>
      </c>
      <c r="C16185" s="10"/>
    </row>
    <row r="16186" spans="1:3">
      <c r="A16186" s="21">
        <v>184</v>
      </c>
      <c r="B16186" s="24">
        <f>ROUND('Calc3'!B2181,2)</f>
        <v>0</v>
      </c>
      <c r="C16186" s="10"/>
    </row>
    <row r="16187" spans="1:3">
      <c r="A16187" s="21">
        <v>185</v>
      </c>
      <c r="B16187" s="24">
        <f>ROUND('Calc3'!B2182,2)</f>
        <v>0</v>
      </c>
      <c r="C16187" s="10"/>
    </row>
    <row r="16188" spans="1:3">
      <c r="A16188" s="21">
        <v>186</v>
      </c>
      <c r="B16188" s="24">
        <f>ROUND('Calc3'!B2183,2)</f>
        <v>0</v>
      </c>
      <c r="C16188" s="10"/>
    </row>
    <row r="16189" spans="1:3">
      <c r="A16189" s="21">
        <v>187</v>
      </c>
      <c r="B16189" s="24">
        <f>ROUND('Calc3'!B2184,2)</f>
        <v>0</v>
      </c>
      <c r="C16189" s="10"/>
    </row>
    <row r="16190" spans="1:3">
      <c r="A16190" s="21">
        <v>188</v>
      </c>
      <c r="B16190" s="24">
        <f>ROUND('Calc3'!B2185,2)</f>
        <v>0</v>
      </c>
      <c r="C16190" s="10"/>
    </row>
    <row r="16191" spans="1:3">
      <c r="A16191" s="21">
        <v>189</v>
      </c>
      <c r="B16191" s="24">
        <f>ROUND('Calc3'!B2186,2)</f>
        <v>0</v>
      </c>
      <c r="C16191" s="10"/>
    </row>
    <row r="16192" spans="1:3">
      <c r="A16192" s="21">
        <v>190</v>
      </c>
      <c r="B16192" s="24">
        <f>ROUND('Calc3'!B2187,2)</f>
        <v>0</v>
      </c>
      <c r="C16192" s="10"/>
    </row>
    <row r="16193" spans="1:3">
      <c r="A16193" s="21">
        <v>191</v>
      </c>
      <c r="B16193" s="24">
        <f>ROUND('Calc3'!B2188,2)</f>
        <v>0</v>
      </c>
      <c r="C16193" s="10"/>
    </row>
    <row r="16194" spans="1:3">
      <c r="A16194" s="21">
        <v>192</v>
      </c>
      <c r="B16194" s="24">
        <f>ROUND('Calc3'!B2189,2)</f>
        <v>0</v>
      </c>
      <c r="C16194" s="10"/>
    </row>
    <row r="16195" spans="1:3">
      <c r="A16195" s="21">
        <v>193</v>
      </c>
      <c r="B16195" s="24">
        <f>ROUND('Calc3'!B2190,2)</f>
        <v>0</v>
      </c>
      <c r="C16195" s="10"/>
    </row>
    <row r="16196" spans="1:3">
      <c r="A16196" s="21">
        <v>194</v>
      </c>
      <c r="B16196" s="24">
        <f>ROUND('Calc3'!B2191,2)</f>
        <v>0</v>
      </c>
      <c r="C16196" s="10"/>
    </row>
    <row r="16197" spans="1:3">
      <c r="A16197" s="21">
        <v>195</v>
      </c>
      <c r="B16197" s="24">
        <f>ROUND('Calc3'!B2192,2)</f>
        <v>0</v>
      </c>
      <c r="C16197" s="10"/>
    </row>
    <row r="16198" spans="1:3">
      <c r="A16198" s="21">
        <v>196</v>
      </c>
      <c r="B16198" s="24">
        <f>ROUND('Calc3'!B2193,2)</f>
        <v>0</v>
      </c>
      <c r="C16198" s="10"/>
    </row>
    <row r="16199" spans="1:3">
      <c r="A16199" s="21">
        <v>197</v>
      </c>
      <c r="B16199" s="24">
        <f>ROUND('Calc3'!B2194,2)</f>
        <v>0</v>
      </c>
      <c r="C16199" s="10"/>
    </row>
    <row r="16200" spans="1:3">
      <c r="A16200" s="21">
        <v>198</v>
      </c>
      <c r="B16200" s="24">
        <f>ROUND('Calc3'!B2195,2)</f>
        <v>0</v>
      </c>
      <c r="C16200" s="10"/>
    </row>
    <row r="16201" spans="1:3">
      <c r="A16201" s="21">
        <v>199</v>
      </c>
      <c r="B16201" s="24">
        <f>ROUND('Calc3'!B2196,2)</f>
        <v>0</v>
      </c>
      <c r="C16201" s="10"/>
    </row>
    <row r="16202" spans="1:3">
      <c r="A16202" s="21">
        <v>200</v>
      </c>
      <c r="B16202" s="24">
        <f>ROUND('Calc3'!B2197,2)</f>
        <v>0</v>
      </c>
      <c r="C16202" s="10"/>
    </row>
    <row r="16203" spans="1:3">
      <c r="A16203" s="21">
        <v>201</v>
      </c>
      <c r="B16203" s="24">
        <f>ROUND('Calc3'!B2198,2)</f>
        <v>0</v>
      </c>
      <c r="C16203" s="10"/>
    </row>
    <row r="16204" spans="1:3">
      <c r="A16204" s="21">
        <v>202</v>
      </c>
      <c r="B16204" s="24">
        <f>ROUND('Calc3'!B2199,2)</f>
        <v>0</v>
      </c>
      <c r="C16204" s="10"/>
    </row>
    <row r="16205" spans="1:3">
      <c r="A16205" s="21">
        <v>203</v>
      </c>
      <c r="B16205" s="24">
        <f>ROUND('Calc3'!B2200,2)</f>
        <v>0</v>
      </c>
      <c r="C16205" s="10"/>
    </row>
    <row r="16206" spans="1:3">
      <c r="A16206" s="21">
        <v>204</v>
      </c>
      <c r="B16206" s="24">
        <f>ROUND('Calc3'!B2201,2)</f>
        <v>0</v>
      </c>
      <c r="C16206" s="10"/>
    </row>
    <row r="16207" spans="1:3">
      <c r="A16207" s="21">
        <v>205</v>
      </c>
      <c r="B16207" s="24">
        <f>ROUND('Calc3'!B2202,2)</f>
        <v>0</v>
      </c>
      <c r="C16207" s="10"/>
    </row>
    <row r="16208" spans="1:3">
      <c r="A16208" s="21">
        <v>206</v>
      </c>
      <c r="B16208" s="24">
        <f>ROUND('Calc3'!B2203,2)</f>
        <v>0</v>
      </c>
      <c r="C16208" s="10"/>
    </row>
    <row r="16209" spans="1:3">
      <c r="A16209" s="21">
        <v>207</v>
      </c>
      <c r="B16209" s="24">
        <f>ROUND('Calc3'!B2204,2)</f>
        <v>0</v>
      </c>
      <c r="C16209" s="10"/>
    </row>
    <row r="16210" spans="1:3">
      <c r="A16210" s="21">
        <v>208</v>
      </c>
      <c r="B16210" s="24">
        <f>ROUND('Calc3'!B2205,2)</f>
        <v>0</v>
      </c>
      <c r="C16210" s="10"/>
    </row>
    <row r="16211" spans="1:3">
      <c r="A16211" s="21">
        <v>209</v>
      </c>
      <c r="B16211" s="24">
        <f>ROUND('Calc3'!B2206,2)</f>
        <v>0</v>
      </c>
      <c r="C16211" s="10"/>
    </row>
    <row r="16212" spans="1:3">
      <c r="A16212" s="21">
        <v>210</v>
      </c>
      <c r="B16212" s="24">
        <f>ROUND('Calc3'!B2207,2)</f>
        <v>0</v>
      </c>
      <c r="C16212" s="10"/>
    </row>
    <row r="16213" spans="1:3">
      <c r="A16213" s="21">
        <v>211</v>
      </c>
      <c r="B16213" s="24">
        <f>ROUND('Calc3'!B2208,2)</f>
        <v>0</v>
      </c>
      <c r="C16213" s="10"/>
    </row>
    <row r="16214" spans="1:3">
      <c r="A16214" s="21">
        <v>212</v>
      </c>
      <c r="B16214" s="24">
        <f>ROUND('Calc3'!B2209,2)</f>
        <v>0</v>
      </c>
      <c r="C16214" s="10"/>
    </row>
    <row r="16215" spans="1:3">
      <c r="A16215" s="21">
        <v>213</v>
      </c>
      <c r="B16215" s="24">
        <f>ROUND('Calc3'!B2210,2)</f>
        <v>0</v>
      </c>
      <c r="C16215" s="10"/>
    </row>
    <row r="16216" spans="1:3">
      <c r="A16216" s="21">
        <v>214</v>
      </c>
      <c r="B16216" s="24">
        <f>ROUND('Calc3'!B2211,2)</f>
        <v>0</v>
      </c>
      <c r="C16216" s="10"/>
    </row>
    <row r="16217" spans="1:3">
      <c r="A16217" s="21">
        <v>215</v>
      </c>
      <c r="B16217" s="24">
        <f>ROUND('Calc3'!B2212,2)</f>
        <v>0</v>
      </c>
      <c r="C16217" s="10"/>
    </row>
    <row r="16218" spans="1:3">
      <c r="A16218" s="21">
        <v>216</v>
      </c>
      <c r="B16218" s="24">
        <f>ROUND('Calc3'!B2213,2)</f>
        <v>0</v>
      </c>
      <c r="C16218" s="10"/>
    </row>
    <row r="16219" spans="1:3">
      <c r="A16219" s="21">
        <v>217</v>
      </c>
      <c r="B16219" s="24">
        <f>ROUND('Calc3'!B2214,2)</f>
        <v>0</v>
      </c>
      <c r="C16219" s="10"/>
    </row>
    <row r="16220" spans="1:3">
      <c r="A16220" s="21">
        <v>218</v>
      </c>
      <c r="B16220" s="24">
        <f>ROUND('Calc3'!B2215,2)</f>
        <v>0</v>
      </c>
      <c r="C16220" s="10"/>
    </row>
    <row r="16221" spans="1:3">
      <c r="A16221" s="21">
        <v>219</v>
      </c>
      <c r="B16221" s="24">
        <f>ROUND('Calc3'!B2216,2)</f>
        <v>0</v>
      </c>
      <c r="C16221" s="10"/>
    </row>
    <row r="16222" spans="1:3">
      <c r="A16222" s="21">
        <v>220</v>
      </c>
      <c r="B16222" s="24">
        <f>ROUND('Calc3'!B2217,2)</f>
        <v>0</v>
      </c>
      <c r="C16222" s="10"/>
    </row>
    <row r="16223" spans="1:3">
      <c r="A16223" s="21">
        <v>221</v>
      </c>
      <c r="B16223" s="24">
        <f>ROUND('Calc3'!B2218,2)</f>
        <v>0</v>
      </c>
      <c r="C16223" s="10"/>
    </row>
    <row r="16224" spans="1:3">
      <c r="A16224" s="21">
        <v>222</v>
      </c>
      <c r="B16224" s="24">
        <f>ROUND('Calc3'!B2219,2)</f>
        <v>0</v>
      </c>
      <c r="C16224" s="10"/>
    </row>
    <row r="16225" spans="1:3">
      <c r="A16225" s="21">
        <v>223</v>
      </c>
      <c r="B16225" s="24">
        <f>ROUND('Calc3'!B2220,2)</f>
        <v>0</v>
      </c>
      <c r="C16225" s="10"/>
    </row>
    <row r="16226" spans="1:3">
      <c r="A16226" s="21">
        <v>224</v>
      </c>
      <c r="B16226" s="24">
        <f>ROUND('Calc3'!B2221,2)</f>
        <v>0</v>
      </c>
      <c r="C16226" s="10"/>
    </row>
    <row r="16227" spans="1:3">
      <c r="A16227" s="21">
        <v>225</v>
      </c>
      <c r="B16227" s="24">
        <f>ROUND('Calc3'!B2222,2)</f>
        <v>0</v>
      </c>
      <c r="C16227" s="10"/>
    </row>
    <row r="16228" spans="1:3">
      <c r="A16228" s="21">
        <v>226</v>
      </c>
      <c r="B16228" s="24">
        <f>ROUND('Calc3'!B2223,2)</f>
        <v>0</v>
      </c>
      <c r="C16228" s="10"/>
    </row>
    <row r="16229" spans="1:3">
      <c r="A16229" s="21">
        <v>227</v>
      </c>
      <c r="B16229" s="24">
        <f>ROUND('Calc3'!B2224,2)</f>
        <v>0</v>
      </c>
      <c r="C16229" s="10"/>
    </row>
    <row r="16230" spans="1:3">
      <c r="A16230" s="21">
        <v>228</v>
      </c>
      <c r="B16230" s="24">
        <f>ROUND('Calc3'!B2225,2)</f>
        <v>0</v>
      </c>
      <c r="C16230" s="10"/>
    </row>
    <row r="16231" spans="1:3">
      <c r="A16231" s="21">
        <v>229</v>
      </c>
      <c r="B16231" s="24">
        <f>ROUND('Calc3'!B2226,2)</f>
        <v>0</v>
      </c>
      <c r="C16231" s="10"/>
    </row>
    <row r="16232" spans="1:3">
      <c r="A16232" s="21">
        <v>230</v>
      </c>
      <c r="B16232" s="24">
        <f>ROUND('Calc3'!B2227,2)</f>
        <v>0</v>
      </c>
      <c r="C16232" s="10"/>
    </row>
    <row r="16233" spans="1:3">
      <c r="A16233" s="21">
        <v>231</v>
      </c>
      <c r="B16233" s="24">
        <f>ROUND('Calc3'!B2228,2)</f>
        <v>0</v>
      </c>
      <c r="C16233" s="10"/>
    </row>
    <row r="16234" spans="1:3">
      <c r="A16234" s="21">
        <v>232</v>
      </c>
      <c r="B16234" s="24">
        <f>ROUND('Calc3'!B2229,2)</f>
        <v>0</v>
      </c>
      <c r="C16234" s="10"/>
    </row>
    <row r="16235" spans="1:3">
      <c r="A16235" s="21">
        <v>233</v>
      </c>
      <c r="B16235" s="24">
        <f>ROUND('Calc3'!B2230,2)</f>
        <v>0</v>
      </c>
      <c r="C16235" s="10"/>
    </row>
    <row r="16236" spans="1:3">
      <c r="A16236" s="21">
        <v>234</v>
      </c>
      <c r="B16236" s="24">
        <f>ROUND('Calc3'!B2231,2)</f>
        <v>0</v>
      </c>
      <c r="C16236" s="10"/>
    </row>
    <row r="16237" spans="1:3">
      <c r="A16237" s="21">
        <v>235</v>
      </c>
      <c r="B16237" s="24">
        <f>ROUND('Calc3'!B2232,2)</f>
        <v>0</v>
      </c>
      <c r="C16237" s="10"/>
    </row>
    <row r="16238" spans="1:3">
      <c r="A16238" s="21">
        <v>236</v>
      </c>
      <c r="B16238" s="24">
        <f>ROUND('Calc3'!B2233,2)</f>
        <v>0</v>
      </c>
      <c r="C16238" s="10"/>
    </row>
    <row r="16239" spans="1:3">
      <c r="A16239" s="21">
        <v>237</v>
      </c>
      <c r="B16239" s="24">
        <f>ROUND('Calc3'!B2234,2)</f>
        <v>0</v>
      </c>
      <c r="C16239" s="10"/>
    </row>
    <row r="16240" spans="1:3">
      <c r="A16240" s="21">
        <v>238</v>
      </c>
      <c r="B16240" s="24">
        <f>ROUND('Calc3'!B2235,2)</f>
        <v>0</v>
      </c>
      <c r="C16240" s="10"/>
    </row>
    <row r="16241" spans="1:3">
      <c r="A16241" s="21">
        <v>239</v>
      </c>
      <c r="B16241" s="24">
        <f>ROUND('Calc3'!B2236,2)</f>
        <v>0</v>
      </c>
      <c r="C16241" s="10"/>
    </row>
    <row r="16242" spans="1:3">
      <c r="A16242" s="21">
        <v>240</v>
      </c>
      <c r="B16242" s="24">
        <f>ROUND('Calc3'!B2237,2)</f>
        <v>0</v>
      </c>
      <c r="C16242" s="10"/>
    </row>
    <row r="16243" spans="1:3">
      <c r="A16243" s="21">
        <v>241</v>
      </c>
      <c r="B16243" s="24">
        <f>ROUND('Calc3'!B2238,2)</f>
        <v>0</v>
      </c>
      <c r="C16243" s="10"/>
    </row>
    <row r="16244" spans="1:3">
      <c r="A16244" s="21">
        <v>242</v>
      </c>
      <c r="B16244" s="24">
        <f>ROUND('Calc3'!B2239,2)</f>
        <v>0</v>
      </c>
      <c r="C16244" s="10"/>
    </row>
    <row r="16245" spans="1:3">
      <c r="A16245" s="21">
        <v>243</v>
      </c>
      <c r="B16245" s="24">
        <f>ROUND('Calc3'!B2240,2)</f>
        <v>0</v>
      </c>
      <c r="C16245" s="10"/>
    </row>
    <row r="16246" spans="1:3">
      <c r="A16246" s="21">
        <v>244</v>
      </c>
      <c r="B16246" s="24">
        <f>ROUND('Calc3'!B2241,2)</f>
        <v>0</v>
      </c>
      <c r="C16246" s="10"/>
    </row>
    <row r="16247" spans="1:3">
      <c r="A16247" s="21">
        <v>245</v>
      </c>
      <c r="B16247" s="24">
        <f>ROUND('Calc3'!B2242,2)</f>
        <v>0</v>
      </c>
      <c r="C16247" s="10"/>
    </row>
    <row r="16248" spans="1:3">
      <c r="A16248" s="21">
        <v>246</v>
      </c>
      <c r="B16248" s="24">
        <f>ROUND('Calc3'!B2243,2)</f>
        <v>0</v>
      </c>
      <c r="C16248" s="10"/>
    </row>
    <row r="16249" spans="1:3">
      <c r="A16249" s="21">
        <v>247</v>
      </c>
      <c r="B16249" s="24">
        <f>ROUND('Calc3'!B2244,2)</f>
        <v>0</v>
      </c>
      <c r="C16249" s="10"/>
    </row>
    <row r="16250" spans="1:3">
      <c r="A16250" s="21">
        <v>248</v>
      </c>
      <c r="B16250" s="24">
        <f>ROUND('Calc3'!B2245,2)</f>
        <v>0</v>
      </c>
      <c r="C16250" s="10"/>
    </row>
    <row r="16251" spans="1:3">
      <c r="A16251" s="21">
        <v>249</v>
      </c>
      <c r="B16251" s="24">
        <f>ROUND('Calc3'!B2246,2)</f>
        <v>0</v>
      </c>
      <c r="C16251" s="10"/>
    </row>
    <row r="16252" spans="1:3">
      <c r="A16252" s="21">
        <v>250</v>
      </c>
      <c r="B16252" s="24">
        <f>ROUND('Calc3'!B2247,2)</f>
        <v>0</v>
      </c>
      <c r="C16252" s="10"/>
    </row>
    <row r="16253" spans="1:3">
      <c r="A16253" s="21">
        <v>251</v>
      </c>
      <c r="B16253" s="24">
        <f>ROUND('Calc3'!B2248,2)</f>
        <v>0</v>
      </c>
      <c r="C16253" s="10"/>
    </row>
    <row r="16254" spans="1:3">
      <c r="A16254" s="21">
        <v>252</v>
      </c>
      <c r="B16254" s="24">
        <f>ROUND('Calc3'!B2249,2)</f>
        <v>0</v>
      </c>
      <c r="C16254" s="10"/>
    </row>
    <row r="16255" spans="1:3">
      <c r="A16255" s="21">
        <v>253</v>
      </c>
      <c r="B16255" s="24">
        <f>ROUND('Calc3'!B2250,2)</f>
        <v>0</v>
      </c>
      <c r="C16255" s="10"/>
    </row>
    <row r="16256" spans="1:3">
      <c r="A16256" s="21">
        <v>254</v>
      </c>
      <c r="B16256" s="24">
        <f>ROUND('Calc3'!B2251,2)</f>
        <v>0</v>
      </c>
      <c r="C16256" s="10"/>
    </row>
    <row r="16257" spans="1:3">
      <c r="A16257" s="21">
        <v>255</v>
      </c>
      <c r="B16257" s="24">
        <f>ROUND('Calc3'!B2252,2)</f>
        <v>0</v>
      </c>
      <c r="C16257" s="10"/>
    </row>
    <row r="16258" spans="1:3">
      <c r="A16258" s="21">
        <v>256</v>
      </c>
      <c r="B16258" s="24">
        <f>ROUND('Calc3'!B2253,2)</f>
        <v>0</v>
      </c>
      <c r="C16258" s="10"/>
    </row>
    <row r="16259" spans="1:3">
      <c r="A16259" s="21">
        <v>257</v>
      </c>
      <c r="B16259" s="24">
        <f>ROUND('Calc3'!B2254,2)</f>
        <v>0</v>
      </c>
      <c r="C16259" s="10"/>
    </row>
    <row r="16260" spans="1:3">
      <c r="A16260" s="21">
        <v>258</v>
      </c>
      <c r="B16260" s="24">
        <f>ROUND('Calc3'!B2255,2)</f>
        <v>0</v>
      </c>
      <c r="C16260" s="10"/>
    </row>
    <row r="16261" spans="1:3">
      <c r="A16261" s="21">
        <v>259</v>
      </c>
      <c r="B16261" s="24">
        <f>ROUND('Calc3'!B2256,2)</f>
        <v>0</v>
      </c>
      <c r="C16261" s="10"/>
    </row>
    <row r="16262" spans="1:3">
      <c r="A16262" s="21">
        <v>260</v>
      </c>
      <c r="B16262" s="24">
        <f>ROUND('Calc3'!B2257,2)</f>
        <v>0</v>
      </c>
      <c r="C16262" s="10"/>
    </row>
    <row r="16263" spans="1:3">
      <c r="A16263" s="21">
        <v>261</v>
      </c>
      <c r="B16263" s="24">
        <f>ROUND('Calc3'!B2258,2)</f>
        <v>0</v>
      </c>
      <c r="C16263" s="10"/>
    </row>
    <row r="16264" spans="1:3">
      <c r="A16264" s="21">
        <v>262</v>
      </c>
      <c r="B16264" s="24">
        <f>ROUND('Calc3'!B2259,2)</f>
        <v>0</v>
      </c>
      <c r="C16264" s="10"/>
    </row>
    <row r="16265" spans="1:3">
      <c r="A16265" s="21">
        <v>263</v>
      </c>
      <c r="B16265" s="24">
        <f>ROUND('Calc3'!B2260,2)</f>
        <v>0</v>
      </c>
      <c r="C16265" s="10"/>
    </row>
    <row r="16266" spans="1:3">
      <c r="A16266" s="21">
        <v>264</v>
      </c>
      <c r="B16266" s="24">
        <f>ROUND('Calc3'!B2261,2)</f>
        <v>0</v>
      </c>
      <c r="C16266" s="10"/>
    </row>
    <row r="16267" spans="1:3">
      <c r="A16267" s="21">
        <v>265</v>
      </c>
      <c r="B16267" s="24">
        <f>ROUND('Calc3'!B2262,2)</f>
        <v>0</v>
      </c>
      <c r="C16267" s="10"/>
    </row>
    <row r="16268" spans="1:3">
      <c r="A16268" s="21">
        <v>266</v>
      </c>
      <c r="B16268" s="24">
        <f>ROUND('Calc3'!B2263,2)</f>
        <v>0</v>
      </c>
      <c r="C16268" s="10"/>
    </row>
    <row r="16269" spans="1:3">
      <c r="A16269" s="21">
        <v>267</v>
      </c>
      <c r="B16269" s="24">
        <f>ROUND('Calc3'!B2264,2)</f>
        <v>0</v>
      </c>
      <c r="C16269" s="10"/>
    </row>
    <row r="16270" spans="1:3">
      <c r="A16270" s="21">
        <v>268</v>
      </c>
      <c r="B16270" s="24">
        <f>ROUND('Calc3'!B2265,2)</f>
        <v>0</v>
      </c>
      <c r="C16270" s="10"/>
    </row>
    <row r="16271" spans="1:3">
      <c r="A16271" s="21">
        <v>269</v>
      </c>
      <c r="B16271" s="24">
        <f>ROUND('Calc3'!B2266,2)</f>
        <v>0</v>
      </c>
      <c r="C16271" s="10"/>
    </row>
    <row r="16272" spans="1:3">
      <c r="A16272" s="21">
        <v>270</v>
      </c>
      <c r="B16272" s="24">
        <f>ROUND('Calc3'!B2267,2)</f>
        <v>0</v>
      </c>
      <c r="C16272" s="10"/>
    </row>
    <row r="16273" spans="1:3">
      <c r="A16273" s="21">
        <v>271</v>
      </c>
      <c r="B16273" s="24">
        <f>ROUND('Calc3'!B2268,2)</f>
        <v>0</v>
      </c>
      <c r="C16273" s="10"/>
    </row>
    <row r="16274" spans="1:3">
      <c r="A16274" s="21">
        <v>272</v>
      </c>
      <c r="B16274" s="24">
        <f>ROUND('Calc3'!B2269,2)</f>
        <v>0</v>
      </c>
      <c r="C16274" s="10"/>
    </row>
    <row r="16275" spans="1:3">
      <c r="A16275" s="21">
        <v>273</v>
      </c>
      <c r="B16275" s="24">
        <f>ROUND('Calc3'!B2270,2)</f>
        <v>0</v>
      </c>
      <c r="C16275" s="10"/>
    </row>
    <row r="16276" spans="1:3">
      <c r="A16276" s="21">
        <v>274</v>
      </c>
      <c r="B16276" s="24">
        <f>ROUND('Calc3'!B2271,2)</f>
        <v>0</v>
      </c>
      <c r="C16276" s="10"/>
    </row>
    <row r="16277" spans="1:3">
      <c r="A16277" s="21">
        <v>275</v>
      </c>
      <c r="B16277" s="24">
        <f>ROUND('Calc3'!B2272,2)</f>
        <v>0</v>
      </c>
      <c r="C16277" s="10"/>
    </row>
    <row r="16278" spans="1:3">
      <c r="A16278" s="21">
        <v>276</v>
      </c>
      <c r="B16278" s="24">
        <f>ROUND('Calc3'!B2273,2)</f>
        <v>0</v>
      </c>
      <c r="C16278" s="10"/>
    </row>
    <row r="16279" spans="1:3">
      <c r="A16279" s="21">
        <v>277</v>
      </c>
      <c r="B16279" s="24">
        <f>ROUND('Calc3'!B2274,2)</f>
        <v>0</v>
      </c>
      <c r="C16279" s="10"/>
    </row>
    <row r="16280" spans="1:3">
      <c r="A16280" s="21">
        <v>278</v>
      </c>
      <c r="B16280" s="24">
        <f>ROUND('Calc3'!B2275,2)</f>
        <v>0</v>
      </c>
      <c r="C16280" s="10"/>
    </row>
    <row r="16281" spans="1:3">
      <c r="A16281" s="21">
        <v>279</v>
      </c>
      <c r="B16281" s="24">
        <f>ROUND('Calc3'!B2276,2)</f>
        <v>0</v>
      </c>
      <c r="C16281" s="10"/>
    </row>
    <row r="16282" spans="1:3">
      <c r="A16282" s="21">
        <v>280</v>
      </c>
      <c r="B16282" s="24">
        <f>ROUND('Calc3'!B2277,2)</f>
        <v>0</v>
      </c>
      <c r="C16282" s="10"/>
    </row>
    <row r="16283" spans="1:3">
      <c r="A16283" s="21">
        <v>281</v>
      </c>
      <c r="B16283" s="24">
        <f>ROUND('Calc3'!B2278,2)</f>
        <v>0</v>
      </c>
      <c r="C16283" s="10"/>
    </row>
    <row r="16284" spans="1:3">
      <c r="A16284" s="21">
        <v>282</v>
      </c>
      <c r="B16284" s="24">
        <f>ROUND('Calc3'!B2279,2)</f>
        <v>0</v>
      </c>
      <c r="C16284" s="10"/>
    </row>
    <row r="16285" spans="1:3">
      <c r="A16285" s="21">
        <v>283</v>
      </c>
      <c r="B16285" s="24">
        <f>ROUND('Calc3'!B2280,2)</f>
        <v>0</v>
      </c>
      <c r="C16285" s="10"/>
    </row>
    <row r="16286" spans="1:3">
      <c r="A16286" s="21">
        <v>284</v>
      </c>
      <c r="B16286" s="24">
        <f>ROUND('Calc3'!B2281,2)</f>
        <v>0</v>
      </c>
      <c r="C16286" s="10"/>
    </row>
    <row r="16287" spans="1:3">
      <c r="A16287" s="21">
        <v>285</v>
      </c>
      <c r="B16287" s="24">
        <f>ROUND('Calc3'!B2282,2)</f>
        <v>0</v>
      </c>
      <c r="C16287" s="10"/>
    </row>
    <row r="16288" spans="1:3">
      <c r="A16288" s="21">
        <v>286</v>
      </c>
      <c r="B16288" s="24">
        <f>ROUND('Calc3'!B2283,2)</f>
        <v>0</v>
      </c>
      <c r="C16288" s="10"/>
    </row>
    <row r="16289" spans="1:3">
      <c r="A16289" s="21">
        <v>287</v>
      </c>
      <c r="B16289" s="24">
        <f>ROUND('Calc3'!B2284,2)</f>
        <v>0</v>
      </c>
      <c r="C16289" s="10"/>
    </row>
    <row r="16290" spans="1:3">
      <c r="A16290" s="21">
        <v>288</v>
      </c>
      <c r="B16290" s="24">
        <f>ROUND('Calc3'!B2285,2)</f>
        <v>0</v>
      </c>
      <c r="C16290" s="10"/>
    </row>
    <row r="16291" spans="1:3">
      <c r="A16291" s="21">
        <v>289</v>
      </c>
      <c r="B16291" s="24">
        <f>ROUND('Calc3'!B2286,2)</f>
        <v>0</v>
      </c>
      <c r="C16291" s="10"/>
    </row>
    <row r="16292" spans="1:3">
      <c r="A16292" s="21">
        <v>290</v>
      </c>
      <c r="B16292" s="24">
        <f>ROUND('Calc3'!B2287,2)</f>
        <v>0</v>
      </c>
      <c r="C16292" s="10"/>
    </row>
    <row r="16293" spans="1:3">
      <c r="A16293" s="21">
        <v>291</v>
      </c>
      <c r="B16293" s="24">
        <f>ROUND('Calc3'!B2288,2)</f>
        <v>0</v>
      </c>
      <c r="C16293" s="10"/>
    </row>
    <row r="16294" spans="1:3">
      <c r="A16294" s="21">
        <v>292</v>
      </c>
      <c r="B16294" s="24">
        <f>ROUND('Calc3'!B2289,2)</f>
        <v>0</v>
      </c>
      <c r="C16294" s="10"/>
    </row>
    <row r="16295" spans="1:3">
      <c r="A16295" s="21">
        <v>293</v>
      </c>
      <c r="B16295" s="24">
        <f>ROUND('Calc3'!B2290,2)</f>
        <v>0</v>
      </c>
      <c r="C16295" s="10"/>
    </row>
    <row r="16296" spans="1:3">
      <c r="A16296" s="21">
        <v>294</v>
      </c>
      <c r="B16296" s="24">
        <f>ROUND('Calc3'!B2291,2)</f>
        <v>0</v>
      </c>
      <c r="C16296" s="10"/>
    </row>
    <row r="16297" spans="1:3">
      <c r="A16297" s="21">
        <v>295</v>
      </c>
      <c r="B16297" s="24">
        <f>ROUND('Calc3'!B2292,2)</f>
        <v>0</v>
      </c>
      <c r="C16297" s="10"/>
    </row>
    <row r="16298" spans="1:3">
      <c r="A16298" s="21">
        <v>296</v>
      </c>
      <c r="B16298" s="24">
        <f>ROUND('Calc3'!B2293,2)</f>
        <v>0</v>
      </c>
      <c r="C16298" s="10"/>
    </row>
    <row r="16299" spans="1:3">
      <c r="A16299" s="21">
        <v>297</v>
      </c>
      <c r="B16299" s="24">
        <f>ROUND('Calc3'!B2294,2)</f>
        <v>0</v>
      </c>
      <c r="C16299" s="10"/>
    </row>
    <row r="16300" spans="1:3">
      <c r="A16300" s="21">
        <v>298</v>
      </c>
      <c r="B16300" s="24">
        <f>ROUND('Calc3'!B2295,2)</f>
        <v>0</v>
      </c>
      <c r="C16300" s="10"/>
    </row>
    <row r="16301" spans="1:3">
      <c r="A16301" s="21">
        <v>299</v>
      </c>
      <c r="B16301" s="24">
        <f>ROUND('Calc3'!B2296,2)</f>
        <v>0</v>
      </c>
      <c r="C16301" s="10"/>
    </row>
    <row r="16302" spans="1:3">
      <c r="A16302" s="21">
        <v>300</v>
      </c>
      <c r="B16302" s="24">
        <f>ROUND('Calc3'!B2297,2)</f>
        <v>0</v>
      </c>
      <c r="C16302" s="10"/>
    </row>
    <row r="16303" spans="1:3">
      <c r="A16303" s="21">
        <v>301</v>
      </c>
      <c r="B16303" s="24">
        <f>ROUND('Calc3'!B2298,2)</f>
        <v>0</v>
      </c>
      <c r="C16303" s="10"/>
    </row>
    <row r="16304" spans="1:3">
      <c r="A16304" s="21">
        <v>302</v>
      </c>
      <c r="B16304" s="24">
        <f>ROUND('Calc3'!B2299,2)</f>
        <v>0</v>
      </c>
      <c r="C16304" s="10"/>
    </row>
    <row r="16305" spans="1:3">
      <c r="A16305" s="21">
        <v>303</v>
      </c>
      <c r="B16305" s="24">
        <f>ROUND('Calc3'!B2300,2)</f>
        <v>0</v>
      </c>
      <c r="C16305" s="10"/>
    </row>
    <row r="16306" spans="1:3">
      <c r="A16306" s="21">
        <v>304</v>
      </c>
      <c r="B16306" s="24">
        <f>ROUND('Calc3'!B2301,2)</f>
        <v>0</v>
      </c>
      <c r="C16306" s="10"/>
    </row>
    <row r="16307" spans="1:3">
      <c r="A16307" s="21">
        <v>305</v>
      </c>
      <c r="B16307" s="24">
        <f>ROUND('Calc3'!B2302,2)</f>
        <v>0</v>
      </c>
      <c r="C16307" s="10"/>
    </row>
    <row r="16308" spans="1:3">
      <c r="A16308" s="21">
        <v>306</v>
      </c>
      <c r="B16308" s="24">
        <f>ROUND('Calc3'!B2303,2)</f>
        <v>0</v>
      </c>
      <c r="C16308" s="10"/>
    </row>
    <row r="16309" spans="1:3">
      <c r="A16309" s="21">
        <v>307</v>
      </c>
      <c r="B16309" s="24">
        <f>ROUND('Calc3'!B2304,2)</f>
        <v>0</v>
      </c>
      <c r="C16309" s="10"/>
    </row>
    <row r="16310" spans="1:3">
      <c r="A16310" s="21">
        <v>308</v>
      </c>
      <c r="B16310" s="24">
        <f>ROUND('Calc3'!B2305,2)</f>
        <v>0</v>
      </c>
      <c r="C16310" s="10"/>
    </row>
    <row r="16311" spans="1:3">
      <c r="A16311" s="21">
        <v>309</v>
      </c>
      <c r="B16311" s="24">
        <f>ROUND('Calc3'!B2306,2)</f>
        <v>0</v>
      </c>
      <c r="C16311" s="10"/>
    </row>
    <row r="16312" spans="1:3">
      <c r="A16312" s="21">
        <v>310</v>
      </c>
      <c r="B16312" s="24">
        <f>ROUND('Calc3'!B2307,2)</f>
        <v>0</v>
      </c>
      <c r="C16312" s="10"/>
    </row>
    <row r="16313" spans="1:3">
      <c r="A16313" s="21">
        <v>311</v>
      </c>
      <c r="B16313" s="24">
        <f>ROUND('Calc3'!B2308,2)</f>
        <v>0</v>
      </c>
      <c r="C16313" s="10"/>
    </row>
    <row r="16314" spans="1:3">
      <c r="A16314" s="21">
        <v>312</v>
      </c>
      <c r="B16314" s="24">
        <f>ROUND('Calc3'!B2309,2)</f>
        <v>0</v>
      </c>
      <c r="C16314" s="10"/>
    </row>
    <row r="16315" spans="1:3">
      <c r="A16315" s="21">
        <v>313</v>
      </c>
      <c r="B16315" s="24">
        <f>ROUND('Calc3'!B2310,2)</f>
        <v>0</v>
      </c>
      <c r="C16315" s="10"/>
    </row>
    <row r="16316" spans="1:3">
      <c r="A16316" s="21">
        <v>314</v>
      </c>
      <c r="B16316" s="24">
        <f>ROUND('Calc3'!B2311,2)</f>
        <v>0</v>
      </c>
      <c r="C16316" s="10"/>
    </row>
    <row r="16317" spans="1:3">
      <c r="A16317" s="21">
        <v>315</v>
      </c>
      <c r="B16317" s="24">
        <f>ROUND('Calc3'!B2312,2)</f>
        <v>0</v>
      </c>
      <c r="C16317" s="10"/>
    </row>
    <row r="16318" spans="1:3">
      <c r="A16318" s="21">
        <v>316</v>
      </c>
      <c r="B16318" s="24">
        <f>ROUND('Calc3'!B2313,2)</f>
        <v>0</v>
      </c>
      <c r="C16318" s="10"/>
    </row>
    <row r="16319" spans="1:3">
      <c r="A16319" s="21">
        <v>317</v>
      </c>
      <c r="B16319" s="24">
        <f>ROUND('Calc3'!B2314,2)</f>
        <v>0</v>
      </c>
      <c r="C16319" s="10"/>
    </row>
    <row r="16320" spans="1:3">
      <c r="A16320" s="21">
        <v>318</v>
      </c>
      <c r="B16320" s="24">
        <f>ROUND('Calc3'!B2315,2)</f>
        <v>0</v>
      </c>
      <c r="C16320" s="10"/>
    </row>
    <row r="16321" spans="1:3">
      <c r="A16321" s="21">
        <v>319</v>
      </c>
      <c r="B16321" s="24">
        <f>ROUND('Calc3'!B2316,2)</f>
        <v>0</v>
      </c>
      <c r="C16321" s="10"/>
    </row>
    <row r="16322" spans="1:3">
      <c r="A16322" s="21">
        <v>320</v>
      </c>
      <c r="B16322" s="24">
        <f>ROUND('Calc3'!B2317,2)</f>
        <v>0</v>
      </c>
      <c r="C16322" s="10"/>
    </row>
    <row r="16323" spans="1:3">
      <c r="A16323" s="21">
        <v>321</v>
      </c>
      <c r="B16323" s="24">
        <f>ROUND('Calc3'!B2318,2)</f>
        <v>0</v>
      </c>
      <c r="C16323" s="10"/>
    </row>
    <row r="16324" spans="1:3">
      <c r="A16324" s="21">
        <v>322</v>
      </c>
      <c r="B16324" s="24">
        <f>ROUND('Calc3'!B2319,2)</f>
        <v>0</v>
      </c>
      <c r="C16324" s="10"/>
    </row>
    <row r="16325" spans="1:3">
      <c r="A16325" s="21">
        <v>323</v>
      </c>
      <c r="B16325" s="24">
        <f>ROUND('Calc3'!B2320,2)</f>
        <v>0</v>
      </c>
      <c r="C16325" s="10"/>
    </row>
    <row r="16326" spans="1:3">
      <c r="A16326" s="21">
        <v>324</v>
      </c>
      <c r="B16326" s="24">
        <f>ROUND('Calc3'!B2321,2)</f>
        <v>0</v>
      </c>
      <c r="C16326" s="10"/>
    </row>
    <row r="16327" spans="1:3">
      <c r="A16327" s="21">
        <v>325</v>
      </c>
      <c r="B16327" s="24">
        <f>ROUND('Calc3'!B2322,2)</f>
        <v>0</v>
      </c>
      <c r="C16327" s="10"/>
    </row>
    <row r="16328" spans="1:3">
      <c r="A16328" s="21">
        <v>326</v>
      </c>
      <c r="B16328" s="24">
        <f>ROUND('Calc3'!B2323,2)</f>
        <v>0</v>
      </c>
      <c r="C16328" s="10"/>
    </row>
    <row r="16329" spans="1:3">
      <c r="A16329" s="21">
        <v>327</v>
      </c>
      <c r="B16329" s="24">
        <f>ROUND('Calc3'!B2324,2)</f>
        <v>0</v>
      </c>
      <c r="C16329" s="10"/>
    </row>
    <row r="16330" spans="1:3">
      <c r="A16330" s="21">
        <v>328</v>
      </c>
      <c r="B16330" s="24">
        <f>ROUND('Calc3'!B2325,2)</f>
        <v>0</v>
      </c>
      <c r="C16330" s="10"/>
    </row>
    <row r="16331" spans="1:3">
      <c r="A16331" s="21">
        <v>329</v>
      </c>
      <c r="B16331" s="24">
        <f>ROUND('Calc3'!B2326,2)</f>
        <v>0</v>
      </c>
      <c r="C16331" s="10"/>
    </row>
    <row r="16332" spans="1:3">
      <c r="A16332" s="21">
        <v>330</v>
      </c>
      <c r="B16332" s="24">
        <f>ROUND('Calc3'!B2327,2)</f>
        <v>0</v>
      </c>
      <c r="C16332" s="10"/>
    </row>
    <row r="16333" spans="1:3">
      <c r="A16333" s="21">
        <v>331</v>
      </c>
      <c r="B16333" s="24">
        <f>ROUND('Calc3'!B2328,2)</f>
        <v>0</v>
      </c>
      <c r="C16333" s="10"/>
    </row>
    <row r="16334" spans="1:3">
      <c r="A16334" s="21">
        <v>332</v>
      </c>
      <c r="B16334" s="24">
        <f>ROUND('Calc3'!B2329,2)</f>
        <v>0</v>
      </c>
      <c r="C16334" s="10"/>
    </row>
    <row r="16335" spans="1:3">
      <c r="A16335" s="21">
        <v>333</v>
      </c>
      <c r="B16335" s="24">
        <f>ROUND('Calc3'!B2330,2)</f>
        <v>0</v>
      </c>
      <c r="C16335" s="10"/>
    </row>
    <row r="16336" spans="1:3">
      <c r="A16336" s="21">
        <v>334</v>
      </c>
      <c r="B16336" s="24">
        <f>ROUND('Calc3'!B2331,2)</f>
        <v>0</v>
      </c>
      <c r="C16336" s="10"/>
    </row>
    <row r="16337" spans="1:3">
      <c r="A16337" s="21">
        <v>335</v>
      </c>
      <c r="B16337" s="24">
        <f>ROUND('Calc3'!B2332,2)</f>
        <v>0</v>
      </c>
      <c r="C16337" s="10"/>
    </row>
    <row r="16338" spans="1:3">
      <c r="A16338" s="21">
        <v>336</v>
      </c>
      <c r="B16338" s="24">
        <f>ROUND('Calc3'!B2333,2)</f>
        <v>0</v>
      </c>
      <c r="C16338" s="10"/>
    </row>
    <row r="16339" spans="1:3">
      <c r="A16339" s="21">
        <v>337</v>
      </c>
      <c r="B16339" s="24">
        <f>ROUND('Calc3'!B2334,2)</f>
        <v>0</v>
      </c>
      <c r="C16339" s="10"/>
    </row>
    <row r="16340" spans="1:3">
      <c r="A16340" s="21">
        <v>338</v>
      </c>
      <c r="B16340" s="24">
        <f>ROUND('Calc3'!B2335,2)</f>
        <v>0</v>
      </c>
      <c r="C16340" s="10"/>
    </row>
    <row r="16341" spans="1:3">
      <c r="A16341" s="21">
        <v>339</v>
      </c>
      <c r="B16341" s="24">
        <f>ROUND('Calc3'!B2336,2)</f>
        <v>0</v>
      </c>
      <c r="C16341" s="10"/>
    </row>
    <row r="16342" spans="1:3">
      <c r="A16342" s="21">
        <v>340</v>
      </c>
      <c r="B16342" s="24">
        <f>ROUND('Calc3'!B2337,2)</f>
        <v>0</v>
      </c>
      <c r="C16342" s="10"/>
    </row>
    <row r="16343" spans="1:3">
      <c r="A16343" s="21">
        <v>341</v>
      </c>
      <c r="B16343" s="24">
        <f>ROUND('Calc3'!B2338,2)</f>
        <v>0</v>
      </c>
      <c r="C16343" s="10"/>
    </row>
    <row r="16344" spans="1:3">
      <c r="A16344" s="21">
        <v>342</v>
      </c>
      <c r="B16344" s="24">
        <f>ROUND('Calc3'!B2339,2)</f>
        <v>0</v>
      </c>
      <c r="C16344" s="10"/>
    </row>
    <row r="16345" spans="1:3">
      <c r="A16345" s="21">
        <v>343</v>
      </c>
      <c r="B16345" s="24">
        <f>ROUND('Calc3'!B2340,2)</f>
        <v>0</v>
      </c>
      <c r="C16345" s="10"/>
    </row>
    <row r="16346" spans="1:3">
      <c r="A16346" s="21">
        <v>344</v>
      </c>
      <c r="B16346" s="24">
        <f>ROUND('Calc3'!B2341,2)</f>
        <v>0</v>
      </c>
      <c r="C16346" s="10"/>
    </row>
    <row r="16347" spans="1:3">
      <c r="A16347" s="21">
        <v>345</v>
      </c>
      <c r="B16347" s="24">
        <f>ROUND('Calc3'!B2342,2)</f>
        <v>0</v>
      </c>
      <c r="C16347" s="10"/>
    </row>
    <row r="16348" spans="1:3">
      <c r="A16348" s="21">
        <v>346</v>
      </c>
      <c r="B16348" s="24">
        <f>ROUND('Calc3'!B2343,2)</f>
        <v>0</v>
      </c>
      <c r="C16348" s="10"/>
    </row>
    <row r="16349" spans="1:3">
      <c r="A16349" s="21">
        <v>347</v>
      </c>
      <c r="B16349" s="24">
        <f>ROUND('Calc3'!B2344,2)</f>
        <v>0</v>
      </c>
      <c r="C16349" s="10"/>
    </row>
    <row r="16350" spans="1:3">
      <c r="A16350" s="21">
        <v>348</v>
      </c>
      <c r="B16350" s="24">
        <f>ROUND('Calc3'!B2345,2)</f>
        <v>0</v>
      </c>
      <c r="C16350" s="10"/>
    </row>
    <row r="16351" spans="1:3">
      <c r="A16351" s="21">
        <v>349</v>
      </c>
      <c r="B16351" s="24">
        <f>ROUND('Calc3'!B2346,2)</f>
        <v>0</v>
      </c>
      <c r="C16351" s="10"/>
    </row>
    <row r="16352" spans="1:3">
      <c r="A16352" s="21">
        <v>350</v>
      </c>
      <c r="B16352" s="24">
        <f>ROUND('Calc3'!B2347,2)</f>
        <v>0</v>
      </c>
      <c r="C16352" s="10"/>
    </row>
    <row r="16353" spans="1:3">
      <c r="A16353" s="21">
        <v>351</v>
      </c>
      <c r="B16353" s="24">
        <f>ROUND('Calc3'!B2348,2)</f>
        <v>0</v>
      </c>
      <c r="C16353" s="10"/>
    </row>
    <row r="16354" spans="1:3">
      <c r="A16354" s="21">
        <v>352</v>
      </c>
      <c r="B16354" s="24">
        <f>ROUND('Calc3'!B2349,2)</f>
        <v>0</v>
      </c>
      <c r="C16354" s="10"/>
    </row>
    <row r="16355" spans="1:3">
      <c r="A16355" s="21">
        <v>353</v>
      </c>
      <c r="B16355" s="24">
        <f>ROUND('Calc3'!B2350,2)</f>
        <v>0</v>
      </c>
      <c r="C16355" s="10"/>
    </row>
    <row r="16356" spans="1:3">
      <c r="A16356" s="21">
        <v>354</v>
      </c>
      <c r="B16356" s="24">
        <f>ROUND('Calc3'!B2351,2)</f>
        <v>0</v>
      </c>
      <c r="C16356" s="10"/>
    </row>
    <row r="16357" spans="1:3">
      <c r="A16357" s="21">
        <v>355</v>
      </c>
      <c r="B16357" s="24">
        <f>ROUND('Calc3'!B2352,2)</f>
        <v>0</v>
      </c>
      <c r="C16357" s="10"/>
    </row>
    <row r="16358" spans="1:3">
      <c r="A16358" s="21">
        <v>356</v>
      </c>
      <c r="B16358" s="24">
        <f>ROUND('Calc3'!B2353,2)</f>
        <v>0</v>
      </c>
      <c r="C16358" s="10"/>
    </row>
    <row r="16359" spans="1:3">
      <c r="A16359" s="21">
        <v>357</v>
      </c>
      <c r="B16359" s="24">
        <f>ROUND('Calc3'!B2354,2)</f>
        <v>0</v>
      </c>
      <c r="C16359" s="10"/>
    </row>
    <row r="16360" spans="1:3">
      <c r="A16360" s="21">
        <v>358</v>
      </c>
      <c r="B16360" s="24">
        <f>ROUND('Calc3'!B2355,2)</f>
        <v>0</v>
      </c>
      <c r="C16360" s="10"/>
    </row>
    <row r="16361" spans="1:3">
      <c r="A16361" s="21">
        <v>359</v>
      </c>
      <c r="B16361" s="24">
        <f>ROUND('Calc3'!B2356,2)</f>
        <v>0</v>
      </c>
      <c r="C16361" s="10"/>
    </row>
    <row r="16362" spans="1:3">
      <c r="A16362" s="21">
        <v>360</v>
      </c>
      <c r="B16362" s="24">
        <f>ROUND('Calc3'!B2357,2)</f>
        <v>0</v>
      </c>
      <c r="C16362" s="10"/>
    </row>
    <row r="16363" spans="1:3">
      <c r="A16363" s="21">
        <v>361</v>
      </c>
      <c r="B16363" s="24">
        <f>ROUND('Calc3'!B2358,2)</f>
        <v>0</v>
      </c>
      <c r="C16363" s="10"/>
    </row>
    <row r="16364" spans="1:3">
      <c r="A16364" s="21">
        <v>362</v>
      </c>
      <c r="B16364" s="24">
        <f>ROUND('Calc3'!B2359,2)</f>
        <v>0</v>
      </c>
      <c r="C16364" s="10"/>
    </row>
    <row r="16365" spans="1:3">
      <c r="A16365" s="21">
        <v>363</v>
      </c>
      <c r="B16365" s="24">
        <f>ROUND('Calc3'!B2360,2)</f>
        <v>0</v>
      </c>
      <c r="C16365" s="10"/>
    </row>
    <row r="16366" spans="1:3">
      <c r="A16366" s="21">
        <v>364</v>
      </c>
      <c r="B16366" s="24">
        <f>ROUND('Calc3'!B2361,2)</f>
        <v>0</v>
      </c>
      <c r="C16366" s="10"/>
    </row>
    <row r="16367" spans="1:3">
      <c r="A16367" s="21">
        <v>365</v>
      </c>
      <c r="B16367" s="24">
        <f>ROUND('Calc3'!B2362,2)</f>
        <v>0</v>
      </c>
      <c r="C16367" s="10"/>
    </row>
    <row r="16368" spans="1:3">
      <c r="A16368" s="21">
        <v>366</v>
      </c>
      <c r="B16368" s="24">
        <f>ROUND('Calc3'!B2363,2)</f>
        <v>0</v>
      </c>
      <c r="C16368" s="10"/>
    </row>
    <row r="16369" spans="1:3">
      <c r="A16369" s="21">
        <v>367</v>
      </c>
      <c r="B16369" s="24">
        <f>ROUND('Calc3'!B2364,2)</f>
        <v>0</v>
      </c>
      <c r="C16369" s="10"/>
    </row>
    <row r="16370" spans="1:3">
      <c r="A16370" s="21">
        <v>368</v>
      </c>
      <c r="B16370" s="24">
        <f>ROUND('Calc3'!B2365,2)</f>
        <v>0</v>
      </c>
      <c r="C16370" s="10"/>
    </row>
    <row r="16371" spans="1:3">
      <c r="A16371" s="21">
        <v>369</v>
      </c>
      <c r="B16371" s="24">
        <f>ROUND('Calc3'!B2366,2)</f>
        <v>0</v>
      </c>
      <c r="C16371" s="10"/>
    </row>
    <row r="16372" spans="1:3">
      <c r="A16372" s="21">
        <v>370</v>
      </c>
      <c r="B16372" s="24">
        <f>ROUND('Calc3'!B2367,2)</f>
        <v>0</v>
      </c>
      <c r="C16372" s="10"/>
    </row>
    <row r="16373" spans="1:3">
      <c r="A16373" s="21">
        <v>371</v>
      </c>
      <c r="B16373" s="24">
        <f>ROUND('Calc3'!B2368,2)</f>
        <v>0</v>
      </c>
      <c r="C16373" s="10"/>
    </row>
    <row r="16374" spans="1:3">
      <c r="A16374" s="21">
        <v>372</v>
      </c>
      <c r="B16374" s="24">
        <f>ROUND('Calc3'!B2369,2)</f>
        <v>0</v>
      </c>
      <c r="C16374" s="10"/>
    </row>
    <row r="16375" spans="1:3">
      <c r="A16375" s="21">
        <v>373</v>
      </c>
      <c r="B16375" s="24">
        <f>ROUND('Calc3'!B2370,2)</f>
        <v>0</v>
      </c>
      <c r="C16375" s="10"/>
    </row>
    <row r="16376" spans="1:3">
      <c r="A16376" s="21">
        <v>374</v>
      </c>
      <c r="B16376" s="24">
        <f>ROUND('Calc3'!B2371,2)</f>
        <v>0</v>
      </c>
      <c r="C16376" s="10"/>
    </row>
    <row r="16377" spans="1:3">
      <c r="A16377" s="21">
        <v>375</v>
      </c>
      <c r="B16377" s="24">
        <f>ROUND('Calc3'!B2372,2)</f>
        <v>0</v>
      </c>
      <c r="C16377" s="10"/>
    </row>
    <row r="16378" spans="1:3">
      <c r="A16378" s="21">
        <v>376</v>
      </c>
      <c r="B16378" s="24">
        <f>ROUND('Calc3'!B2373,2)</f>
        <v>0</v>
      </c>
      <c r="C16378" s="10"/>
    </row>
    <row r="16379" spans="1:3">
      <c r="A16379" s="21">
        <v>377</v>
      </c>
      <c r="B16379" s="24">
        <f>ROUND('Calc3'!B2374,2)</f>
        <v>0</v>
      </c>
      <c r="C16379" s="10"/>
    </row>
    <row r="16380" spans="1:3">
      <c r="A16380" s="21">
        <v>378</v>
      </c>
      <c r="B16380" s="24">
        <f>ROUND('Calc3'!B2375,2)</f>
        <v>0</v>
      </c>
      <c r="C16380" s="10"/>
    </row>
    <row r="16381" spans="1:3">
      <c r="A16381" s="21">
        <v>379</v>
      </c>
      <c r="B16381" s="24">
        <f>ROUND('Calc3'!B2376,2)</f>
        <v>0</v>
      </c>
      <c r="C16381" s="10"/>
    </row>
    <row r="16382" spans="1:3">
      <c r="A16382" s="21">
        <v>380</v>
      </c>
      <c r="B16382" s="24">
        <f>ROUND('Calc3'!B2377,2)</f>
        <v>0</v>
      </c>
      <c r="C16382" s="10"/>
    </row>
    <row r="16383" spans="1:3">
      <c r="A16383" s="21">
        <v>381</v>
      </c>
      <c r="B16383" s="24">
        <f>ROUND('Calc3'!B2378,2)</f>
        <v>0</v>
      </c>
      <c r="C16383" s="10"/>
    </row>
    <row r="16384" spans="1:3">
      <c r="A16384" s="21">
        <v>382</v>
      </c>
      <c r="B16384" s="24">
        <f>ROUND('Calc3'!B2379,2)</f>
        <v>0</v>
      </c>
      <c r="C16384" s="10"/>
    </row>
    <row r="16385" spans="1:3">
      <c r="A16385" s="21">
        <v>383</v>
      </c>
      <c r="B16385" s="24">
        <f>ROUND('Calc3'!B2380,2)</f>
        <v>0</v>
      </c>
      <c r="C16385" s="10"/>
    </row>
    <row r="16386" spans="1:3">
      <c r="A16386" s="21">
        <v>384</v>
      </c>
      <c r="B16386" s="24">
        <f>ROUND('Calc3'!B2381,2)</f>
        <v>0</v>
      </c>
      <c r="C16386" s="10"/>
    </row>
    <row r="16387" spans="1:3">
      <c r="A16387" s="21">
        <v>385</v>
      </c>
      <c r="B16387" s="24">
        <f>ROUND('Calc3'!B2382,2)</f>
        <v>0</v>
      </c>
      <c r="C16387" s="10"/>
    </row>
    <row r="16388" spans="1:3">
      <c r="A16388" s="21">
        <v>386</v>
      </c>
      <c r="B16388" s="24">
        <f>ROUND('Calc3'!B2383,2)</f>
        <v>0</v>
      </c>
      <c r="C16388" s="10"/>
    </row>
    <row r="16389" spans="1:3">
      <c r="A16389" s="21">
        <v>387</v>
      </c>
      <c r="B16389" s="24">
        <f>ROUND('Calc3'!B2384,2)</f>
        <v>0</v>
      </c>
      <c r="C16389" s="10"/>
    </row>
    <row r="16390" spans="1:3">
      <c r="A16390" s="21">
        <v>388</v>
      </c>
      <c r="B16390" s="24">
        <f>ROUND('Calc3'!B2385,2)</f>
        <v>0</v>
      </c>
      <c r="C16390" s="10"/>
    </row>
    <row r="16391" spans="1:3">
      <c r="A16391" s="21">
        <v>389</v>
      </c>
      <c r="B16391" s="24">
        <f>ROUND('Calc3'!B2386,2)</f>
        <v>0</v>
      </c>
      <c r="C16391" s="10"/>
    </row>
    <row r="16392" spans="1:3">
      <c r="A16392" s="21">
        <v>390</v>
      </c>
      <c r="B16392" s="24">
        <f>ROUND('Calc3'!B2387,2)</f>
        <v>0</v>
      </c>
      <c r="C16392" s="10"/>
    </row>
    <row r="16393" spans="1:3">
      <c r="A16393" s="21">
        <v>391</v>
      </c>
      <c r="B16393" s="24">
        <f>ROUND('Calc3'!B2388,2)</f>
        <v>0</v>
      </c>
      <c r="C16393" s="10"/>
    </row>
    <row r="16394" spans="1:3">
      <c r="A16394" s="21">
        <v>392</v>
      </c>
      <c r="B16394" s="24">
        <f>ROUND('Calc3'!B2389,2)</f>
        <v>0</v>
      </c>
      <c r="C16394" s="10"/>
    </row>
    <row r="16395" spans="1:3">
      <c r="A16395" s="21">
        <v>393</v>
      </c>
      <c r="B16395" s="24">
        <f>ROUND('Calc3'!B2390,2)</f>
        <v>0</v>
      </c>
      <c r="C16395" s="10"/>
    </row>
    <row r="16396" spans="1:3">
      <c r="A16396" s="21">
        <v>394</v>
      </c>
      <c r="B16396" s="24">
        <f>ROUND('Calc3'!B2391,2)</f>
        <v>0</v>
      </c>
      <c r="C16396" s="10"/>
    </row>
    <row r="16397" spans="1:3">
      <c r="A16397" s="21">
        <v>395</v>
      </c>
      <c r="B16397" s="24">
        <f>ROUND('Calc3'!B2392,2)</f>
        <v>0</v>
      </c>
      <c r="C16397" s="10"/>
    </row>
    <row r="16398" spans="1:3">
      <c r="A16398" s="21">
        <v>396</v>
      </c>
      <c r="B16398" s="24">
        <f>ROUND('Calc3'!B2393,2)</f>
        <v>0</v>
      </c>
      <c r="C16398" s="10"/>
    </row>
    <row r="16399" spans="1:3">
      <c r="A16399" s="21">
        <v>397</v>
      </c>
      <c r="B16399" s="24">
        <f>ROUND('Calc3'!B2394,2)</f>
        <v>0</v>
      </c>
      <c r="C16399" s="10"/>
    </row>
    <row r="16400" spans="1:3">
      <c r="A16400" s="21">
        <v>398</v>
      </c>
      <c r="B16400" s="24">
        <f>ROUND('Calc3'!B2395,2)</f>
        <v>0</v>
      </c>
      <c r="C16400" s="10"/>
    </row>
    <row r="16401" spans="1:3">
      <c r="A16401" s="21">
        <v>399</v>
      </c>
      <c r="B16401" s="24">
        <f>ROUND('Calc3'!B2396,2)</f>
        <v>0</v>
      </c>
      <c r="C16401" s="10"/>
    </row>
    <row r="16402" spans="1:3">
      <c r="A16402" s="21">
        <v>400</v>
      </c>
      <c r="B16402" s="24">
        <f>ROUND('Calc3'!B2397,2)</f>
        <v>0</v>
      </c>
      <c r="C16402" s="10"/>
    </row>
    <row r="16403" spans="1:3">
      <c r="A16403" s="21">
        <v>401</v>
      </c>
      <c r="B16403" s="24">
        <f>ROUND('Calc3'!B2398,2)</f>
        <v>0</v>
      </c>
      <c r="C16403" s="10"/>
    </row>
    <row r="16404" spans="1:3">
      <c r="A16404" s="21">
        <v>402</v>
      </c>
      <c r="B16404" s="24">
        <f>ROUND('Calc3'!B2399,2)</f>
        <v>0</v>
      </c>
      <c r="C16404" s="10"/>
    </row>
    <row r="16405" spans="1:3">
      <c r="A16405" s="21">
        <v>403</v>
      </c>
      <c r="B16405" s="24">
        <f>ROUND('Calc3'!B2400,2)</f>
        <v>0</v>
      </c>
      <c r="C16405" s="10"/>
    </row>
    <row r="16406" spans="1:3">
      <c r="A16406" s="21">
        <v>404</v>
      </c>
      <c r="B16406" s="24">
        <f>ROUND('Calc3'!B2401,2)</f>
        <v>0</v>
      </c>
      <c r="C16406" s="10"/>
    </row>
    <row r="16407" spans="1:3">
      <c r="A16407" s="21">
        <v>405</v>
      </c>
      <c r="B16407" s="24">
        <f>ROUND('Calc3'!B2402,2)</f>
        <v>0</v>
      </c>
      <c r="C16407" s="10"/>
    </row>
    <row r="16408" spans="1:3">
      <c r="A16408" s="21">
        <v>406</v>
      </c>
      <c r="B16408" s="24">
        <f>ROUND('Calc3'!B2403,2)</f>
        <v>0</v>
      </c>
      <c r="C16408" s="10"/>
    </row>
    <row r="16409" spans="1:3">
      <c r="A16409" s="21">
        <v>407</v>
      </c>
      <c r="B16409" s="24">
        <f>ROUND('Calc3'!B2404,2)</f>
        <v>0</v>
      </c>
      <c r="C16409" s="10"/>
    </row>
    <row r="16410" spans="1:3">
      <c r="A16410" s="21">
        <v>408</v>
      </c>
      <c r="B16410" s="24">
        <f>ROUND('Calc3'!B2405,2)</f>
        <v>0</v>
      </c>
      <c r="C16410" s="10"/>
    </row>
    <row r="16411" spans="1:3">
      <c r="A16411" s="21">
        <v>409</v>
      </c>
      <c r="B16411" s="24">
        <f>ROUND('Calc3'!B2406,2)</f>
        <v>0</v>
      </c>
      <c r="C16411" s="10"/>
    </row>
    <row r="16412" spans="1:3">
      <c r="A16412" s="21">
        <v>410</v>
      </c>
      <c r="B16412" s="24">
        <f>ROUND('Calc3'!B2407,2)</f>
        <v>0</v>
      </c>
      <c r="C16412" s="10"/>
    </row>
    <row r="16413" spans="1:3">
      <c r="A16413" s="21">
        <v>411</v>
      </c>
      <c r="B16413" s="24">
        <f>ROUND('Calc3'!B2408,2)</f>
        <v>0</v>
      </c>
      <c r="C16413" s="10"/>
    </row>
    <row r="16414" spans="1:3">
      <c r="A16414" s="21">
        <v>412</v>
      </c>
      <c r="B16414" s="24">
        <f>ROUND('Calc3'!B2409,2)</f>
        <v>0</v>
      </c>
      <c r="C16414" s="10"/>
    </row>
    <row r="16415" spans="1:3">
      <c r="A16415" s="21">
        <v>413</v>
      </c>
      <c r="B16415" s="24">
        <f>ROUND('Calc3'!B2410,2)</f>
        <v>0</v>
      </c>
      <c r="C16415" s="10"/>
    </row>
    <row r="16416" spans="1:3">
      <c r="A16416" s="21">
        <v>414</v>
      </c>
      <c r="B16416" s="24">
        <f>ROUND('Calc3'!B2411,2)</f>
        <v>0</v>
      </c>
      <c r="C16416" s="10"/>
    </row>
    <row r="16417" spans="1:3">
      <c r="A16417" s="21">
        <v>415</v>
      </c>
      <c r="B16417" s="24">
        <f>ROUND('Calc3'!B2412,2)</f>
        <v>0</v>
      </c>
      <c r="C16417" s="10"/>
    </row>
    <row r="16418" spans="1:3">
      <c r="A16418" s="21">
        <v>416</v>
      </c>
      <c r="B16418" s="24">
        <f>ROUND('Calc3'!B2413,2)</f>
        <v>0</v>
      </c>
      <c r="C16418" s="10"/>
    </row>
    <row r="16419" spans="1:3">
      <c r="A16419" s="21">
        <v>417</v>
      </c>
      <c r="B16419" s="24">
        <f>ROUND('Calc3'!B2414,2)</f>
        <v>0</v>
      </c>
      <c r="C16419" s="10"/>
    </row>
    <row r="16420" spans="1:3">
      <c r="A16420" s="21">
        <v>418</v>
      </c>
      <c r="B16420" s="24">
        <f>ROUND('Calc3'!B2415,2)</f>
        <v>0</v>
      </c>
      <c r="C16420" s="10"/>
    </row>
    <row r="16421" spans="1:3">
      <c r="A16421" s="21">
        <v>419</v>
      </c>
      <c r="B16421" s="24">
        <f>ROUND('Calc3'!B2416,2)</f>
        <v>0</v>
      </c>
      <c r="C16421" s="10"/>
    </row>
    <row r="16422" spans="1:3">
      <c r="A16422" s="21">
        <v>420</v>
      </c>
      <c r="B16422" s="24">
        <f>ROUND('Calc3'!B2417,2)</f>
        <v>0</v>
      </c>
      <c r="C16422" s="10"/>
    </row>
    <row r="16423" spans="1:3">
      <c r="A16423" s="21">
        <v>421</v>
      </c>
      <c r="B16423" s="24">
        <f>ROUND('Calc3'!B2418,2)</f>
        <v>0</v>
      </c>
      <c r="C16423" s="10"/>
    </row>
    <row r="16424" spans="1:3">
      <c r="A16424" s="21">
        <v>422</v>
      </c>
      <c r="B16424" s="24">
        <f>ROUND('Calc3'!B2419,2)</f>
        <v>0</v>
      </c>
      <c r="C16424" s="10"/>
    </row>
    <row r="16425" spans="1:3">
      <c r="A16425" s="21">
        <v>423</v>
      </c>
      <c r="B16425" s="24">
        <f>ROUND('Calc3'!B2420,2)</f>
        <v>0</v>
      </c>
      <c r="C16425" s="10"/>
    </row>
    <row r="16426" spans="1:3">
      <c r="A16426" s="21">
        <v>424</v>
      </c>
      <c r="B16426" s="24">
        <f>ROUND('Calc3'!B2421,2)</f>
        <v>0</v>
      </c>
      <c r="C16426" s="10"/>
    </row>
    <row r="16427" spans="1:3">
      <c r="A16427" s="21">
        <v>425</v>
      </c>
      <c r="B16427" s="24">
        <f>ROUND('Calc3'!B2422,2)</f>
        <v>0</v>
      </c>
      <c r="C16427" s="10"/>
    </row>
    <row r="16428" spans="1:3">
      <c r="A16428" s="21">
        <v>426</v>
      </c>
      <c r="B16428" s="24">
        <f>ROUND('Calc3'!B2423,2)</f>
        <v>0</v>
      </c>
      <c r="C16428" s="10"/>
    </row>
    <row r="16429" spans="1:3">
      <c r="A16429" s="21">
        <v>427</v>
      </c>
      <c r="B16429" s="24">
        <f>ROUND('Calc3'!B2424,2)</f>
        <v>0</v>
      </c>
      <c r="C16429" s="10"/>
    </row>
    <row r="16430" spans="1:3">
      <c r="A16430" s="21">
        <v>428</v>
      </c>
      <c r="B16430" s="24">
        <f>ROUND('Calc3'!B2425,2)</f>
        <v>0</v>
      </c>
      <c r="C16430" s="10"/>
    </row>
    <row r="16431" spans="1:3">
      <c r="A16431" s="21">
        <v>429</v>
      </c>
      <c r="B16431" s="24">
        <f>ROUND('Calc3'!B2426,2)</f>
        <v>0</v>
      </c>
      <c r="C16431" s="10"/>
    </row>
    <row r="16432" spans="1:3">
      <c r="A16432" s="21">
        <v>430</v>
      </c>
      <c r="B16432" s="24">
        <f>ROUND('Calc3'!B2427,2)</f>
        <v>0</v>
      </c>
      <c r="C16432" s="10"/>
    </row>
    <row r="16433" spans="1:3">
      <c r="A16433" s="21">
        <v>431</v>
      </c>
      <c r="B16433" s="24">
        <f>ROUND('Calc3'!B2428,2)</f>
        <v>0</v>
      </c>
      <c r="C16433" s="10"/>
    </row>
    <row r="16434" spans="1:3">
      <c r="A16434" s="21">
        <v>432</v>
      </c>
      <c r="B16434" s="24">
        <f>ROUND('Calc3'!B2429,2)</f>
        <v>0</v>
      </c>
      <c r="C16434" s="10"/>
    </row>
    <row r="16435" spans="1:3">
      <c r="A16435" s="21">
        <v>433</v>
      </c>
      <c r="B16435" s="24">
        <f>ROUND('Calc3'!B2430,2)</f>
        <v>0</v>
      </c>
      <c r="C16435" s="10"/>
    </row>
    <row r="16436" spans="1:3">
      <c r="A16436" s="21">
        <v>434</v>
      </c>
      <c r="B16436" s="24">
        <f>ROUND('Calc3'!B2431,2)</f>
        <v>0</v>
      </c>
      <c r="C16436" s="10"/>
    </row>
    <row r="16437" spans="1:3">
      <c r="A16437" s="21">
        <v>435</v>
      </c>
      <c r="B16437" s="24">
        <f>ROUND('Calc3'!B2432,2)</f>
        <v>0</v>
      </c>
      <c r="C16437" s="10"/>
    </row>
    <row r="16438" spans="1:3">
      <c r="A16438" s="21">
        <v>436</v>
      </c>
      <c r="B16438" s="24">
        <f>ROUND('Calc3'!B2433,2)</f>
        <v>0</v>
      </c>
      <c r="C16438" s="10"/>
    </row>
    <row r="16439" spans="1:3">
      <c r="A16439" s="21">
        <v>437</v>
      </c>
      <c r="B16439" s="24">
        <f>ROUND('Calc3'!B2434,2)</f>
        <v>0</v>
      </c>
      <c r="C16439" s="10"/>
    </row>
    <row r="16440" spans="1:3">
      <c r="A16440" s="21">
        <v>438</v>
      </c>
      <c r="B16440" s="24">
        <f>ROUND('Calc3'!B2435,2)</f>
        <v>0</v>
      </c>
      <c r="C16440" s="10"/>
    </row>
    <row r="16441" spans="1:3">
      <c r="A16441" s="21">
        <v>439</v>
      </c>
      <c r="B16441" s="24">
        <f>ROUND('Calc3'!B2436,2)</f>
        <v>0</v>
      </c>
      <c r="C16441" s="10"/>
    </row>
    <row r="16442" spans="1:3">
      <c r="A16442" s="21">
        <v>440</v>
      </c>
      <c r="B16442" s="24">
        <f>ROUND('Calc3'!B2437,2)</f>
        <v>0</v>
      </c>
      <c r="C16442" s="10"/>
    </row>
    <row r="16443" spans="1:3">
      <c r="A16443" s="21">
        <v>441</v>
      </c>
      <c r="B16443" s="24">
        <f>ROUND('Calc3'!B2438,2)</f>
        <v>0</v>
      </c>
      <c r="C16443" s="10"/>
    </row>
    <row r="16444" spans="1:3">
      <c r="A16444" s="21">
        <v>442</v>
      </c>
      <c r="B16444" s="24">
        <f>ROUND('Calc3'!B2439,2)</f>
        <v>0</v>
      </c>
      <c r="C16444" s="10"/>
    </row>
    <row r="16445" spans="1:3">
      <c r="A16445" s="21">
        <v>443</v>
      </c>
      <c r="B16445" s="24">
        <f>ROUND('Calc3'!B2440,2)</f>
        <v>0</v>
      </c>
      <c r="C16445" s="10"/>
    </row>
    <row r="16446" spans="1:3">
      <c r="A16446" s="21">
        <v>444</v>
      </c>
      <c r="B16446" s="24">
        <f>ROUND('Calc3'!B2441,2)</f>
        <v>0</v>
      </c>
      <c r="C16446" s="10"/>
    </row>
    <row r="16447" spans="1:3">
      <c r="A16447" s="21">
        <v>445</v>
      </c>
      <c r="B16447" s="24">
        <f>ROUND('Calc3'!B2442,2)</f>
        <v>0</v>
      </c>
      <c r="C16447" s="10"/>
    </row>
    <row r="16448" spans="1:3">
      <c r="A16448" s="21">
        <v>446</v>
      </c>
      <c r="B16448" s="24">
        <f>ROUND('Calc3'!B2443,2)</f>
        <v>0</v>
      </c>
      <c r="C16448" s="10"/>
    </row>
    <row r="16449" spans="1:3">
      <c r="A16449" s="21">
        <v>447</v>
      </c>
      <c r="B16449" s="24">
        <f>ROUND('Calc3'!B2444,2)</f>
        <v>0</v>
      </c>
      <c r="C16449" s="10"/>
    </row>
    <row r="16450" spans="1:3">
      <c r="A16450" s="21">
        <v>448</v>
      </c>
      <c r="B16450" s="24">
        <f>ROUND('Calc3'!B2445,2)</f>
        <v>0</v>
      </c>
      <c r="C16450" s="10"/>
    </row>
    <row r="16451" spans="1:3">
      <c r="A16451" s="21">
        <v>449</v>
      </c>
      <c r="B16451" s="24">
        <f>ROUND('Calc3'!B2446,2)</f>
        <v>0</v>
      </c>
      <c r="C16451" s="10"/>
    </row>
    <row r="16452" spans="1:3">
      <c r="A16452" s="21">
        <v>450</v>
      </c>
      <c r="B16452" s="24">
        <f>ROUND('Calc3'!B2447,2)</f>
        <v>0</v>
      </c>
      <c r="C16452" s="10"/>
    </row>
    <row r="16453" spans="1:3">
      <c r="A16453" s="21">
        <v>451</v>
      </c>
      <c r="B16453" s="24">
        <f>ROUND('Calc3'!B2448,2)</f>
        <v>0</v>
      </c>
      <c r="C16453" s="10"/>
    </row>
    <row r="16454" spans="1:3">
      <c r="A16454" s="21">
        <v>452</v>
      </c>
      <c r="B16454" s="24">
        <f>ROUND('Calc3'!B2449,2)</f>
        <v>0</v>
      </c>
      <c r="C16454" s="10"/>
    </row>
    <row r="16455" spans="1:3">
      <c r="A16455" s="21">
        <v>453</v>
      </c>
      <c r="B16455" s="24">
        <f>ROUND('Calc3'!B2450,2)</f>
        <v>0</v>
      </c>
      <c r="C16455" s="10"/>
    </row>
    <row r="16456" spans="1:3">
      <c r="A16456" s="21">
        <v>454</v>
      </c>
      <c r="B16456" s="24">
        <f>ROUND('Calc3'!B2451,2)</f>
        <v>0</v>
      </c>
      <c r="C16456" s="10"/>
    </row>
    <row r="16457" spans="1:3">
      <c r="A16457" s="21">
        <v>455</v>
      </c>
      <c r="B16457" s="24">
        <f>ROUND('Calc3'!B2452,2)</f>
        <v>0</v>
      </c>
      <c r="C16457" s="10"/>
    </row>
    <row r="16458" spans="1:3">
      <c r="A16458" s="21">
        <v>456</v>
      </c>
      <c r="B16458" s="24">
        <f>ROUND('Calc3'!B2453,2)</f>
        <v>0</v>
      </c>
      <c r="C16458" s="10"/>
    </row>
    <row r="16459" spans="1:3">
      <c r="A16459" s="21">
        <v>457</v>
      </c>
      <c r="B16459" s="24">
        <f>ROUND('Calc3'!B2454,2)</f>
        <v>0</v>
      </c>
      <c r="C16459" s="10"/>
    </row>
    <row r="16460" spans="1:3">
      <c r="A16460" s="21">
        <v>458</v>
      </c>
      <c r="B16460" s="24">
        <f>ROUND('Calc3'!B2455,2)</f>
        <v>0</v>
      </c>
      <c r="C16460" s="10"/>
    </row>
    <row r="16461" spans="1:3">
      <c r="A16461" s="21">
        <v>459</v>
      </c>
      <c r="B16461" s="24">
        <f>ROUND('Calc3'!B2456,2)</f>
        <v>0</v>
      </c>
      <c r="C16461" s="10"/>
    </row>
    <row r="16462" spans="1:3">
      <c r="A16462" s="21">
        <v>460</v>
      </c>
      <c r="B16462" s="24">
        <f>ROUND('Calc3'!B2457,2)</f>
        <v>0</v>
      </c>
      <c r="C16462" s="10"/>
    </row>
    <row r="16463" spans="1:3">
      <c r="A16463" s="21">
        <v>461</v>
      </c>
      <c r="B16463" s="24">
        <f>ROUND('Calc3'!B2458,2)</f>
        <v>0</v>
      </c>
      <c r="C16463" s="10"/>
    </row>
    <row r="16464" spans="1:3">
      <c r="A16464" s="21">
        <v>462</v>
      </c>
      <c r="B16464" s="24">
        <f>ROUND('Calc3'!B2459,2)</f>
        <v>0</v>
      </c>
      <c r="C16464" s="10"/>
    </row>
    <row r="16465" spans="1:3">
      <c r="A16465" s="21">
        <v>463</v>
      </c>
      <c r="B16465" s="24">
        <f>ROUND('Calc3'!B2460,2)</f>
        <v>0</v>
      </c>
      <c r="C16465" s="10"/>
    </row>
    <row r="16466" spans="1:3">
      <c r="A16466" s="21">
        <v>464</v>
      </c>
      <c r="B16466" s="24">
        <f>ROUND('Calc3'!B2461,2)</f>
        <v>0</v>
      </c>
      <c r="C16466" s="10"/>
    </row>
    <row r="16467" spans="1:3">
      <c r="A16467" s="21">
        <v>465</v>
      </c>
      <c r="B16467" s="24">
        <f>ROUND('Calc3'!B2462,2)</f>
        <v>0</v>
      </c>
      <c r="C16467" s="10"/>
    </row>
    <row r="16468" spans="1:3">
      <c r="A16468" s="21">
        <v>466</v>
      </c>
      <c r="B16468" s="24">
        <f>ROUND('Calc3'!B2463,2)</f>
        <v>0</v>
      </c>
      <c r="C16468" s="10"/>
    </row>
    <row r="16469" spans="1:3">
      <c r="A16469" s="21">
        <v>467</v>
      </c>
      <c r="B16469" s="24">
        <f>ROUND('Calc3'!B2464,2)</f>
        <v>0</v>
      </c>
      <c r="C16469" s="10"/>
    </row>
    <row r="16470" spans="1:3">
      <c r="A16470" s="21">
        <v>468</v>
      </c>
      <c r="B16470" s="24">
        <f>ROUND('Calc3'!B2465,2)</f>
        <v>0</v>
      </c>
      <c r="C16470" s="10"/>
    </row>
    <row r="16471" spans="1:3">
      <c r="A16471" s="21">
        <v>469</v>
      </c>
      <c r="B16471" s="24">
        <f>ROUND('Calc3'!B2466,2)</f>
        <v>0</v>
      </c>
      <c r="C16471" s="10"/>
    </row>
    <row r="16472" spans="1:3">
      <c r="A16472" s="21">
        <v>470</v>
      </c>
      <c r="B16472" s="24">
        <f>ROUND('Calc3'!B2467,2)</f>
        <v>0</v>
      </c>
      <c r="C16472" s="10"/>
    </row>
    <row r="16473" spans="1:3">
      <c r="A16473" s="21">
        <v>471</v>
      </c>
      <c r="B16473" s="24">
        <f>ROUND('Calc3'!B2468,2)</f>
        <v>0</v>
      </c>
      <c r="C16473" s="10"/>
    </row>
    <row r="16474" spans="1:3">
      <c r="A16474" s="21">
        <v>472</v>
      </c>
      <c r="B16474" s="24">
        <f>ROUND('Calc3'!B2469,2)</f>
        <v>0</v>
      </c>
      <c r="C16474" s="10"/>
    </row>
    <row r="16475" spans="1:3">
      <c r="A16475" s="21">
        <v>473</v>
      </c>
      <c r="B16475" s="24">
        <f>ROUND('Calc3'!B2470,2)</f>
        <v>0</v>
      </c>
      <c r="C16475" s="10"/>
    </row>
    <row r="16476" spans="1:3">
      <c r="A16476" s="21">
        <v>474</v>
      </c>
      <c r="B16476" s="24">
        <f>ROUND('Calc3'!B2471,2)</f>
        <v>0</v>
      </c>
      <c r="C16476" s="10"/>
    </row>
    <row r="16477" spans="1:3">
      <c r="A16477" s="21">
        <v>475</v>
      </c>
      <c r="B16477" s="24">
        <f>ROUND('Calc3'!B2472,2)</f>
        <v>0</v>
      </c>
      <c r="C16477" s="10"/>
    </row>
    <row r="16478" spans="1:3">
      <c r="A16478" s="21">
        <v>476</v>
      </c>
      <c r="B16478" s="24">
        <f>ROUND('Calc3'!B2473,2)</f>
        <v>0</v>
      </c>
      <c r="C16478" s="10"/>
    </row>
    <row r="16479" spans="1:3">
      <c r="A16479" s="21">
        <v>477</v>
      </c>
      <c r="B16479" s="24">
        <f>ROUND('Calc3'!B2474,2)</f>
        <v>0</v>
      </c>
      <c r="C16479" s="10"/>
    </row>
    <row r="16480" spans="1:3">
      <c r="A16480" s="21">
        <v>478</v>
      </c>
      <c r="B16480" s="24">
        <f>ROUND('Calc3'!B2475,2)</f>
        <v>0</v>
      </c>
      <c r="C16480" s="10"/>
    </row>
    <row r="16481" spans="1:3">
      <c r="A16481" s="21">
        <v>479</v>
      </c>
      <c r="B16481" s="24">
        <f>ROUND('Calc3'!B2476,2)</f>
        <v>0</v>
      </c>
      <c r="C16481" s="10"/>
    </row>
    <row r="16482" spans="1:3">
      <c r="A16482" s="21">
        <v>480</v>
      </c>
      <c r="B16482" s="24">
        <f>ROUND('Calc3'!B2477,2)</f>
        <v>0</v>
      </c>
      <c r="C16482" s="10"/>
    </row>
    <row r="16483" spans="1:3">
      <c r="A16483" s="21">
        <v>481</v>
      </c>
      <c r="B16483" s="24">
        <f>ROUND('Calc3'!B2478,2)</f>
        <v>0</v>
      </c>
      <c r="C16483" s="10"/>
    </row>
    <row r="16484" spans="1:3">
      <c r="A16484" s="21">
        <v>482</v>
      </c>
      <c r="B16484" s="24">
        <f>ROUND('Calc3'!B2479,2)</f>
        <v>0</v>
      </c>
      <c r="C16484" s="10"/>
    </row>
    <row r="16485" spans="1:3">
      <c r="A16485" s="21">
        <v>483</v>
      </c>
      <c r="B16485" s="24">
        <f>ROUND('Calc3'!B2480,2)</f>
        <v>0</v>
      </c>
      <c r="C16485" s="10"/>
    </row>
    <row r="16486" spans="1:3">
      <c r="A16486" s="21">
        <v>484</v>
      </c>
      <c r="B16486" s="24">
        <f>ROUND('Calc3'!B2481,2)</f>
        <v>0</v>
      </c>
      <c r="C16486" s="10"/>
    </row>
    <row r="16487" spans="1:3">
      <c r="A16487" s="21">
        <v>485</v>
      </c>
      <c r="B16487" s="24">
        <f>ROUND('Calc3'!B2482,2)</f>
        <v>0</v>
      </c>
      <c r="C16487" s="10"/>
    </row>
    <row r="16488" spans="1:3">
      <c r="A16488" s="21">
        <v>486</v>
      </c>
      <c r="B16488" s="24">
        <f>ROUND('Calc3'!B2483,2)</f>
        <v>0</v>
      </c>
      <c r="C16488" s="10"/>
    </row>
    <row r="16489" spans="1:3">
      <c r="A16489" s="21">
        <v>487</v>
      </c>
      <c r="B16489" s="24">
        <f>ROUND('Calc3'!B2484,2)</f>
        <v>0</v>
      </c>
      <c r="C16489" s="10"/>
    </row>
    <row r="16490" spans="1:3">
      <c r="A16490" s="21">
        <v>488</v>
      </c>
      <c r="B16490" s="24">
        <f>ROUND('Calc3'!B2485,2)</f>
        <v>0</v>
      </c>
      <c r="C16490" s="10"/>
    </row>
    <row r="16491" spans="1:3">
      <c r="A16491" s="21">
        <v>489</v>
      </c>
      <c r="B16491" s="24">
        <f>ROUND('Calc3'!B2486,2)</f>
        <v>0</v>
      </c>
      <c r="C16491" s="10"/>
    </row>
    <row r="16492" spans="1:3">
      <c r="A16492" s="21">
        <v>490</v>
      </c>
      <c r="B16492" s="24">
        <f>ROUND('Calc3'!B2487,2)</f>
        <v>0</v>
      </c>
      <c r="C16492" s="10"/>
    </row>
    <row r="16493" spans="1:3">
      <c r="A16493" s="21">
        <v>491</v>
      </c>
      <c r="B16493" s="24">
        <f>ROUND('Calc3'!B2488,2)</f>
        <v>0</v>
      </c>
      <c r="C16493" s="10"/>
    </row>
    <row r="16494" spans="1:3">
      <c r="A16494" s="21">
        <v>492</v>
      </c>
      <c r="B16494" s="24">
        <f>ROUND('Calc3'!B2489,2)</f>
        <v>0</v>
      </c>
      <c r="C16494" s="10"/>
    </row>
    <row r="16495" spans="1:3">
      <c r="A16495" s="21">
        <v>493</v>
      </c>
      <c r="B16495" s="24">
        <f>ROUND('Calc3'!B2490,2)</f>
        <v>0</v>
      </c>
      <c r="C16495" s="10"/>
    </row>
    <row r="16496" spans="1:3">
      <c r="A16496" s="21">
        <v>494</v>
      </c>
      <c r="B16496" s="24">
        <f>ROUND('Calc3'!B2491,2)</f>
        <v>0</v>
      </c>
      <c r="C16496" s="10"/>
    </row>
    <row r="16497" spans="1:3">
      <c r="A16497" s="21">
        <v>495</v>
      </c>
      <c r="B16497" s="24">
        <f>ROUND('Calc3'!B2492,2)</f>
        <v>0</v>
      </c>
      <c r="C16497" s="10"/>
    </row>
    <row r="16498" spans="1:3">
      <c r="A16498" s="21">
        <v>496</v>
      </c>
      <c r="B16498" s="24">
        <f>ROUND('Calc3'!B2493,2)</f>
        <v>0</v>
      </c>
      <c r="C16498" s="10"/>
    </row>
    <row r="16499" spans="1:3">
      <c r="A16499" s="21">
        <v>497</v>
      </c>
      <c r="B16499" s="24">
        <f>ROUND('Calc3'!B2494,2)</f>
        <v>0</v>
      </c>
      <c r="C16499" s="10"/>
    </row>
    <row r="16500" spans="1:3">
      <c r="A16500" s="21">
        <v>498</v>
      </c>
      <c r="B16500" s="24">
        <f>ROUND('Calc3'!B2495,2)</f>
        <v>0</v>
      </c>
      <c r="C16500" s="10"/>
    </row>
    <row r="16501" spans="1:3">
      <c r="A16501" s="21">
        <v>499</v>
      </c>
      <c r="B16501" s="24">
        <f>ROUND('Calc3'!B2496,2)</f>
        <v>0</v>
      </c>
      <c r="C16501" s="10"/>
    </row>
    <row r="16502" spans="1:3">
      <c r="A16502" s="21">
        <v>500</v>
      </c>
      <c r="B16502" s="24">
        <f>ROUND('Calc3'!B2497,2)</f>
        <v>0</v>
      </c>
      <c r="C16502" s="10"/>
    </row>
    <row r="16503" spans="1:3">
      <c r="A16503" s="21">
        <v>501</v>
      </c>
      <c r="B16503" s="24">
        <f>ROUND('Calc3'!B2498,2)</f>
        <v>0</v>
      </c>
      <c r="C16503" s="10"/>
    </row>
    <row r="16504" spans="1:3">
      <c r="A16504" s="21">
        <v>502</v>
      </c>
      <c r="B16504" s="24">
        <f>ROUND('Calc3'!B2499,2)</f>
        <v>0</v>
      </c>
      <c r="C16504" s="10"/>
    </row>
    <row r="16505" spans="1:3">
      <c r="A16505" s="21">
        <v>503</v>
      </c>
      <c r="B16505" s="24">
        <f>ROUND('Calc3'!B2500,2)</f>
        <v>0</v>
      </c>
      <c r="C16505" s="10"/>
    </row>
    <row r="16506" spans="1:3">
      <c r="A16506" s="21">
        <v>504</v>
      </c>
      <c r="B16506" s="24">
        <f>ROUND('Calc3'!B2501,2)</f>
        <v>0</v>
      </c>
      <c r="C16506" s="10"/>
    </row>
    <row r="16507" spans="1:3">
      <c r="A16507" s="21">
        <v>505</v>
      </c>
      <c r="B16507" s="24">
        <f>ROUND('Calc3'!B2502,2)</f>
        <v>0</v>
      </c>
      <c r="C16507" s="10"/>
    </row>
    <row r="16508" spans="1:3">
      <c r="A16508" s="21">
        <v>506</v>
      </c>
      <c r="B16508" s="24">
        <f>ROUND('Calc3'!B2503,2)</f>
        <v>0</v>
      </c>
      <c r="C16508" s="10"/>
    </row>
    <row r="16509" spans="1:3">
      <c r="A16509" s="21">
        <v>507</v>
      </c>
      <c r="B16509" s="24">
        <f>ROUND('Calc3'!B2504,2)</f>
        <v>0</v>
      </c>
      <c r="C16509" s="10"/>
    </row>
    <row r="16510" spans="1:3">
      <c r="A16510" s="21">
        <v>508</v>
      </c>
      <c r="B16510" s="24">
        <f>ROUND('Calc3'!B2505,2)</f>
        <v>0</v>
      </c>
      <c r="C16510" s="10"/>
    </row>
    <row r="16511" spans="1:3">
      <c r="A16511" s="21">
        <v>509</v>
      </c>
      <c r="B16511" s="24">
        <f>ROUND('Calc3'!B2506,2)</f>
        <v>0</v>
      </c>
      <c r="C16511" s="10"/>
    </row>
    <row r="16512" spans="1:3">
      <c r="A16512" s="21">
        <v>510</v>
      </c>
      <c r="B16512" s="24">
        <f>ROUND('Calc3'!B2507,2)</f>
        <v>0</v>
      </c>
      <c r="C16512" s="10"/>
    </row>
    <row r="16513" spans="1:3">
      <c r="A16513" s="21">
        <v>511</v>
      </c>
      <c r="B16513" s="24">
        <f>ROUND('Calc3'!B2508,2)</f>
        <v>0</v>
      </c>
      <c r="C16513" s="10"/>
    </row>
    <row r="16514" spans="1:3">
      <c r="A16514" s="21">
        <v>512</v>
      </c>
      <c r="B16514" s="24">
        <f>ROUND('Calc3'!B2509,2)</f>
        <v>0</v>
      </c>
      <c r="C16514" s="10"/>
    </row>
    <row r="16515" spans="1:3">
      <c r="A16515" s="21">
        <v>513</v>
      </c>
      <c r="B16515" s="24">
        <f>ROUND('Calc3'!B2510,2)</f>
        <v>0</v>
      </c>
      <c r="C16515" s="10"/>
    </row>
    <row r="16516" spans="1:3">
      <c r="A16516" s="21">
        <v>514</v>
      </c>
      <c r="B16516" s="24">
        <f>ROUND('Calc3'!B2511,2)</f>
        <v>0</v>
      </c>
      <c r="C16516" s="10"/>
    </row>
    <row r="16517" spans="1:3">
      <c r="A16517" s="21">
        <v>515</v>
      </c>
      <c r="B16517" s="24">
        <f>ROUND('Calc3'!B2512,2)</f>
        <v>0</v>
      </c>
      <c r="C16517" s="10"/>
    </row>
    <row r="16518" spans="1:3">
      <c r="A16518" s="21">
        <v>516</v>
      </c>
      <c r="B16518" s="24">
        <f>ROUND('Calc3'!B2513,2)</f>
        <v>0</v>
      </c>
      <c r="C16518" s="10"/>
    </row>
    <row r="16519" spans="1:3">
      <c r="A16519" s="21">
        <v>517</v>
      </c>
      <c r="B16519" s="24">
        <f>ROUND('Calc3'!B2514,2)</f>
        <v>0</v>
      </c>
      <c r="C16519" s="10"/>
    </row>
    <row r="16520" spans="1:3">
      <c r="A16520" s="21">
        <v>518</v>
      </c>
      <c r="B16520" s="24">
        <f>ROUND('Calc3'!B2515,2)</f>
        <v>0</v>
      </c>
      <c r="C16520" s="10"/>
    </row>
    <row r="16521" spans="1:3">
      <c r="A16521" s="21">
        <v>519</v>
      </c>
      <c r="B16521" s="24">
        <f>ROUND('Calc3'!B2516,2)</f>
        <v>0</v>
      </c>
      <c r="C16521" s="10"/>
    </row>
    <row r="16522" spans="1:3">
      <c r="A16522" s="21">
        <v>520</v>
      </c>
      <c r="B16522" s="24">
        <f>ROUND('Calc3'!B2517,2)</f>
        <v>0</v>
      </c>
      <c r="C16522" s="10"/>
    </row>
    <row r="16523" spans="1:3">
      <c r="A16523" s="21">
        <v>521</v>
      </c>
      <c r="B16523" s="24">
        <f>ROUND('Calc3'!B2518,2)</f>
        <v>0</v>
      </c>
      <c r="C16523" s="10"/>
    </row>
    <row r="16524" spans="1:3">
      <c r="A16524" s="21">
        <v>522</v>
      </c>
      <c r="B16524" s="24">
        <f>ROUND('Calc3'!B2519,2)</f>
        <v>0</v>
      </c>
      <c r="C16524" s="10"/>
    </row>
    <row r="16525" spans="1:3">
      <c r="A16525" s="21">
        <v>523</v>
      </c>
      <c r="B16525" s="24">
        <f>ROUND('Calc3'!B2520,2)</f>
        <v>0</v>
      </c>
      <c r="C16525" s="10"/>
    </row>
    <row r="16526" spans="1:3">
      <c r="A16526" s="21">
        <v>524</v>
      </c>
      <c r="B16526" s="24">
        <f>ROUND('Calc3'!B2521,2)</f>
        <v>0</v>
      </c>
      <c r="C16526" s="10"/>
    </row>
    <row r="16527" spans="1:3">
      <c r="A16527" s="21">
        <v>525</v>
      </c>
      <c r="B16527" s="24">
        <f>ROUND('Calc3'!B2522,2)</f>
        <v>0</v>
      </c>
      <c r="C16527" s="10"/>
    </row>
    <row r="16528" spans="1:3">
      <c r="A16528" s="21">
        <v>526</v>
      </c>
      <c r="B16528" s="24">
        <f>ROUND('Calc3'!B2523,2)</f>
        <v>0</v>
      </c>
      <c r="C16528" s="10"/>
    </row>
    <row r="16529" spans="1:3">
      <c r="A16529" s="21">
        <v>527</v>
      </c>
      <c r="B16529" s="24">
        <f>ROUND('Calc3'!B2524,2)</f>
        <v>0</v>
      </c>
      <c r="C16529" s="10"/>
    </row>
    <row r="16530" spans="1:3">
      <c r="A16530" s="21">
        <v>528</v>
      </c>
      <c r="B16530" s="24">
        <f>ROUND('Calc3'!B2525,2)</f>
        <v>0</v>
      </c>
      <c r="C16530" s="10"/>
    </row>
    <row r="16531" spans="1:3">
      <c r="A16531" s="21">
        <v>529</v>
      </c>
      <c r="B16531" s="24">
        <f>ROUND('Calc3'!B2526,2)</f>
        <v>0</v>
      </c>
      <c r="C16531" s="10"/>
    </row>
    <row r="16532" spans="1:3">
      <c r="A16532" s="21">
        <v>530</v>
      </c>
      <c r="B16532" s="24">
        <f>ROUND('Calc3'!B2527,2)</f>
        <v>0</v>
      </c>
      <c r="C16532" s="10"/>
    </row>
    <row r="16533" spans="1:3">
      <c r="A16533" s="21">
        <v>531</v>
      </c>
      <c r="B16533" s="24">
        <f>ROUND('Calc3'!B2528,2)</f>
        <v>0</v>
      </c>
      <c r="C16533" s="10"/>
    </row>
    <row r="16534" spans="1:3">
      <c r="A16534" s="21">
        <v>532</v>
      </c>
      <c r="B16534" s="24">
        <f>ROUND('Calc3'!B2529,2)</f>
        <v>0</v>
      </c>
      <c r="C16534" s="10"/>
    </row>
    <row r="16535" spans="1:3">
      <c r="A16535" s="21">
        <v>533</v>
      </c>
      <c r="B16535" s="24">
        <f>ROUND('Calc3'!B2530,2)</f>
        <v>0</v>
      </c>
      <c r="C16535" s="10"/>
    </row>
    <row r="16536" spans="1:3">
      <c r="A16536" s="21">
        <v>534</v>
      </c>
      <c r="B16536" s="24">
        <f>ROUND('Calc3'!B2531,2)</f>
        <v>0</v>
      </c>
      <c r="C16536" s="10"/>
    </row>
    <row r="16537" spans="1:3">
      <c r="A16537" s="21">
        <v>535</v>
      </c>
      <c r="B16537" s="24">
        <f>ROUND('Calc3'!B2532,2)</f>
        <v>0</v>
      </c>
      <c r="C16537" s="10"/>
    </row>
    <row r="16538" spans="1:3">
      <c r="A16538" s="21">
        <v>536</v>
      </c>
      <c r="B16538" s="24">
        <f>ROUND('Calc3'!B2533,2)</f>
        <v>0</v>
      </c>
      <c r="C16538" s="10"/>
    </row>
    <row r="16539" spans="1:3">
      <c r="A16539" s="21">
        <v>537</v>
      </c>
      <c r="B16539" s="24">
        <f>ROUND('Calc3'!B2534,2)</f>
        <v>0</v>
      </c>
      <c r="C16539" s="10"/>
    </row>
    <row r="16540" spans="1:3">
      <c r="A16540" s="21">
        <v>538</v>
      </c>
      <c r="B16540" s="24">
        <f>ROUND('Calc3'!B2535,2)</f>
        <v>0</v>
      </c>
      <c r="C16540" s="10"/>
    </row>
    <row r="16541" spans="1:3">
      <c r="A16541" s="21">
        <v>539</v>
      </c>
      <c r="B16541" s="24">
        <f>ROUND('Calc3'!B2536,2)</f>
        <v>0</v>
      </c>
      <c r="C16541" s="10"/>
    </row>
    <row r="16542" spans="1:3">
      <c r="A16542" s="21">
        <v>540</v>
      </c>
      <c r="B16542" s="24">
        <f>ROUND('Calc3'!B2537,2)</f>
        <v>0</v>
      </c>
      <c r="C16542" s="10"/>
    </row>
    <row r="16543" spans="1:3">
      <c r="A16543" s="21">
        <v>541</v>
      </c>
      <c r="B16543" s="24">
        <f>ROUND('Calc3'!B2538,2)</f>
        <v>0</v>
      </c>
      <c r="C16543" s="10"/>
    </row>
    <row r="16544" spans="1:3">
      <c r="A16544" s="21">
        <v>542</v>
      </c>
      <c r="B16544" s="24">
        <f>ROUND('Calc3'!B2539,2)</f>
        <v>0</v>
      </c>
      <c r="C16544" s="10"/>
    </row>
    <row r="16545" spans="1:3">
      <c r="A16545" s="21">
        <v>543</v>
      </c>
      <c r="B16545" s="24">
        <f>ROUND('Calc3'!B2540,2)</f>
        <v>0</v>
      </c>
      <c r="C16545" s="10"/>
    </row>
    <row r="16546" spans="1:3">
      <c r="A16546" s="21">
        <v>544</v>
      </c>
      <c r="B16546" s="24">
        <f>ROUND('Calc3'!B2541,2)</f>
        <v>0</v>
      </c>
      <c r="C16546" s="10"/>
    </row>
    <row r="16547" spans="1:3">
      <c r="A16547" s="21">
        <v>545</v>
      </c>
      <c r="B16547" s="24">
        <f>ROUND('Calc3'!B2542,2)</f>
        <v>0</v>
      </c>
      <c r="C16547" s="10"/>
    </row>
    <row r="16548" spans="1:3">
      <c r="A16548" s="21">
        <v>546</v>
      </c>
      <c r="B16548" s="24">
        <f>ROUND('Calc3'!B2543,2)</f>
        <v>0</v>
      </c>
      <c r="C16548" s="10"/>
    </row>
    <row r="16549" spans="1:3">
      <c r="A16549" s="21">
        <v>547</v>
      </c>
      <c r="B16549" s="24">
        <f>ROUND('Calc3'!B2544,2)</f>
        <v>0</v>
      </c>
      <c r="C16549" s="10"/>
    </row>
    <row r="16550" spans="1:3">
      <c r="A16550" s="21">
        <v>548</v>
      </c>
      <c r="B16550" s="24">
        <f>ROUND('Calc3'!B2545,2)</f>
        <v>0</v>
      </c>
      <c r="C16550" s="10"/>
    </row>
    <row r="16551" spans="1:3">
      <c r="A16551" s="21">
        <v>549</v>
      </c>
      <c r="B16551" s="24">
        <f>ROUND('Calc3'!B2546,2)</f>
        <v>0</v>
      </c>
      <c r="C16551" s="10"/>
    </row>
    <row r="16552" spans="1:3">
      <c r="A16552" s="21">
        <v>550</v>
      </c>
      <c r="B16552" s="24">
        <f>ROUND('Calc3'!B2547,2)</f>
        <v>0</v>
      </c>
      <c r="C16552" s="10"/>
    </row>
    <row r="16553" spans="1:3">
      <c r="A16553" s="21">
        <v>551</v>
      </c>
      <c r="B16553" s="24">
        <f>ROUND('Calc3'!B2548,2)</f>
        <v>0</v>
      </c>
      <c r="C16553" s="10"/>
    </row>
    <row r="16554" spans="1:3">
      <c r="A16554" s="21">
        <v>552</v>
      </c>
      <c r="B16554" s="24">
        <f>ROUND('Calc3'!B2549,2)</f>
        <v>0</v>
      </c>
      <c r="C16554" s="10"/>
    </row>
    <row r="16555" spans="1:3">
      <c r="A16555" s="21">
        <v>553</v>
      </c>
      <c r="B16555" s="24">
        <f>ROUND('Calc3'!B2550,2)</f>
        <v>0</v>
      </c>
      <c r="C16555" s="10"/>
    </row>
    <row r="16556" spans="1:3">
      <c r="A16556" s="21">
        <v>554</v>
      </c>
      <c r="B16556" s="24">
        <f>ROUND('Calc3'!B2551,2)</f>
        <v>0</v>
      </c>
      <c r="C16556" s="10"/>
    </row>
    <row r="16557" spans="1:3">
      <c r="A16557" s="21">
        <v>555</v>
      </c>
      <c r="B16557" s="24">
        <f>ROUND('Calc3'!B2552,2)</f>
        <v>0</v>
      </c>
      <c r="C16557" s="10"/>
    </row>
    <row r="16558" spans="1:3">
      <c r="A16558" s="21">
        <v>556</v>
      </c>
      <c r="B16558" s="24">
        <f>ROUND('Calc3'!B2553,2)</f>
        <v>0</v>
      </c>
      <c r="C16558" s="10"/>
    </row>
    <row r="16559" spans="1:3">
      <c r="A16559" s="21">
        <v>557</v>
      </c>
      <c r="B16559" s="24">
        <f>ROUND('Calc3'!B2554,2)</f>
        <v>0</v>
      </c>
      <c r="C16559" s="10"/>
    </row>
    <row r="16560" spans="1:3">
      <c r="A16560" s="21">
        <v>558</v>
      </c>
      <c r="B16560" s="24">
        <f>ROUND('Calc3'!B2555,2)</f>
        <v>0</v>
      </c>
      <c r="C16560" s="10"/>
    </row>
    <row r="16561" spans="1:3">
      <c r="A16561" s="21">
        <v>559</v>
      </c>
      <c r="B16561" s="24">
        <f>ROUND('Calc3'!B2556,2)</f>
        <v>0</v>
      </c>
      <c r="C16561" s="10"/>
    </row>
    <row r="16562" spans="1:3">
      <c r="A16562" s="21">
        <v>560</v>
      </c>
      <c r="B16562" s="24">
        <f>ROUND('Calc3'!B2557,2)</f>
        <v>0</v>
      </c>
      <c r="C16562" s="10"/>
    </row>
    <row r="16563" spans="1:3">
      <c r="A16563" s="21">
        <v>561</v>
      </c>
      <c r="B16563" s="24">
        <f>ROUND('Calc3'!B2558,2)</f>
        <v>0</v>
      </c>
      <c r="C16563" s="10"/>
    </row>
    <row r="16564" spans="1:3">
      <c r="A16564" s="21">
        <v>562</v>
      </c>
      <c r="B16564" s="24">
        <f>ROUND('Calc3'!B2559,2)</f>
        <v>0</v>
      </c>
      <c r="C16564" s="10"/>
    </row>
    <row r="16565" spans="1:3">
      <c r="A16565" s="21">
        <v>563</v>
      </c>
      <c r="B16565" s="24">
        <f>ROUND('Calc3'!B2560,2)</f>
        <v>0</v>
      </c>
      <c r="C16565" s="10"/>
    </row>
    <row r="16566" spans="1:3">
      <c r="A16566" s="21">
        <v>564</v>
      </c>
      <c r="B16566" s="24">
        <f>ROUND('Calc3'!B2561,2)</f>
        <v>0</v>
      </c>
      <c r="C16566" s="10"/>
    </row>
    <row r="16567" spans="1:3">
      <c r="A16567" s="21">
        <v>565</v>
      </c>
      <c r="B16567" s="24">
        <f>ROUND('Calc3'!B2562,2)</f>
        <v>0</v>
      </c>
      <c r="C16567" s="10"/>
    </row>
    <row r="16568" spans="1:3">
      <c r="A16568" s="21">
        <v>566</v>
      </c>
      <c r="B16568" s="24">
        <f>ROUND('Calc3'!B2563,2)</f>
        <v>0</v>
      </c>
      <c r="C16568" s="10"/>
    </row>
    <row r="16569" spans="1:3">
      <c r="A16569" s="21">
        <v>567</v>
      </c>
      <c r="B16569" s="24">
        <f>ROUND('Calc3'!B2564,2)</f>
        <v>0</v>
      </c>
      <c r="C16569" s="10"/>
    </row>
    <row r="16570" spans="1:3">
      <c r="A16570" s="21">
        <v>568</v>
      </c>
      <c r="B16570" s="24">
        <f>ROUND('Calc3'!B2565,2)</f>
        <v>0</v>
      </c>
      <c r="C16570" s="10"/>
    </row>
    <row r="16571" spans="1:3">
      <c r="A16571" s="21">
        <v>569</v>
      </c>
      <c r="B16571" s="24">
        <f>ROUND('Calc3'!B2566,2)</f>
        <v>0</v>
      </c>
      <c r="C16571" s="10"/>
    </row>
    <row r="16572" spans="1:3">
      <c r="A16572" s="21">
        <v>570</v>
      </c>
      <c r="B16572" s="24">
        <f>ROUND('Calc3'!B2567,2)</f>
        <v>0</v>
      </c>
      <c r="C16572" s="10"/>
    </row>
    <row r="16573" spans="1:3">
      <c r="A16573" s="21">
        <v>571</v>
      </c>
      <c r="B16573" s="24">
        <f>ROUND('Calc3'!B2568,2)</f>
        <v>0</v>
      </c>
      <c r="C16573" s="10"/>
    </row>
    <row r="16574" spans="1:3">
      <c r="A16574" s="21">
        <v>572</v>
      </c>
      <c r="B16574" s="24">
        <f>ROUND('Calc3'!B2569,2)</f>
        <v>0</v>
      </c>
      <c r="C16574" s="10"/>
    </row>
    <row r="16575" spans="1:3">
      <c r="A16575" s="21">
        <v>573</v>
      </c>
      <c r="B16575" s="24">
        <f>ROUND('Calc3'!B2570,2)</f>
        <v>0</v>
      </c>
      <c r="C16575" s="10"/>
    </row>
    <row r="16576" spans="1:3">
      <c r="A16576" s="21">
        <v>574</v>
      </c>
      <c r="B16576" s="24">
        <f>ROUND('Calc3'!B2571,2)</f>
        <v>0</v>
      </c>
      <c r="C16576" s="10"/>
    </row>
    <row r="16577" spans="1:3">
      <c r="A16577" s="21">
        <v>575</v>
      </c>
      <c r="B16577" s="24">
        <f>ROUND('Calc3'!B2572,2)</f>
        <v>0</v>
      </c>
      <c r="C16577" s="10"/>
    </row>
    <row r="16578" spans="1:3">
      <c r="A16578" s="21">
        <v>576</v>
      </c>
      <c r="B16578" s="24">
        <f>ROUND('Calc3'!B2573,2)</f>
        <v>0</v>
      </c>
      <c r="C16578" s="10"/>
    </row>
    <row r="16579" spans="1:3">
      <c r="A16579" s="21">
        <v>577</v>
      </c>
      <c r="B16579" s="24">
        <f>ROUND('Calc3'!B2574,2)</f>
        <v>0</v>
      </c>
      <c r="C16579" s="10"/>
    </row>
    <row r="16580" spans="1:3">
      <c r="A16580" s="21">
        <v>578</v>
      </c>
      <c r="B16580" s="24">
        <f>ROUND('Calc3'!B2575,2)</f>
        <v>0</v>
      </c>
      <c r="C16580" s="10"/>
    </row>
    <row r="16581" spans="1:3">
      <c r="A16581" s="21">
        <v>579</v>
      </c>
      <c r="B16581" s="24">
        <f>ROUND('Calc3'!B2576,2)</f>
        <v>0</v>
      </c>
      <c r="C16581" s="10"/>
    </row>
    <row r="16582" spans="1:3">
      <c r="A16582" s="21">
        <v>580</v>
      </c>
      <c r="B16582" s="24">
        <f>ROUND('Calc3'!B2577,2)</f>
        <v>0</v>
      </c>
      <c r="C16582" s="10"/>
    </row>
    <row r="16583" spans="1:3">
      <c r="A16583" s="21">
        <v>581</v>
      </c>
      <c r="B16583" s="24">
        <f>ROUND('Calc3'!B2578,2)</f>
        <v>0</v>
      </c>
      <c r="C16583" s="10"/>
    </row>
    <row r="16584" spans="1:3">
      <c r="A16584" s="21">
        <v>582</v>
      </c>
      <c r="B16584" s="24">
        <f>ROUND('Calc3'!B2579,2)</f>
        <v>0</v>
      </c>
      <c r="C16584" s="10"/>
    </row>
    <row r="16585" spans="1:3">
      <c r="A16585" s="21">
        <v>583</v>
      </c>
      <c r="B16585" s="24">
        <f>ROUND('Calc3'!B2580,2)</f>
        <v>0</v>
      </c>
      <c r="C16585" s="10"/>
    </row>
    <row r="16586" spans="1:3">
      <c r="A16586" s="21">
        <v>584</v>
      </c>
      <c r="B16586" s="24">
        <f>ROUND('Calc3'!B2581,2)</f>
        <v>0</v>
      </c>
      <c r="C16586" s="10"/>
    </row>
    <row r="16587" spans="1:3">
      <c r="A16587" s="21">
        <v>585</v>
      </c>
      <c r="B16587" s="24">
        <f>ROUND('Calc3'!B2582,2)</f>
        <v>0</v>
      </c>
      <c r="C16587" s="10"/>
    </row>
    <row r="16588" spans="1:3">
      <c r="A16588" s="21">
        <v>586</v>
      </c>
      <c r="B16588" s="24">
        <f>ROUND('Calc3'!B2583,2)</f>
        <v>0</v>
      </c>
      <c r="C16588" s="10"/>
    </row>
    <row r="16589" spans="1:3">
      <c r="A16589" s="21">
        <v>587</v>
      </c>
      <c r="B16589" s="24">
        <f>ROUND('Calc3'!B2584,2)</f>
        <v>0</v>
      </c>
      <c r="C16589" s="10"/>
    </row>
    <row r="16590" spans="1:3">
      <c r="A16590" s="21">
        <v>588</v>
      </c>
      <c r="B16590" s="24">
        <f>ROUND('Calc3'!B2585,2)</f>
        <v>0</v>
      </c>
      <c r="C16590" s="10"/>
    </row>
    <row r="16591" spans="1:3">
      <c r="A16591" s="21">
        <v>589</v>
      </c>
      <c r="B16591" s="24">
        <f>ROUND('Calc3'!B2586,2)</f>
        <v>0</v>
      </c>
      <c r="C16591" s="10"/>
    </row>
    <row r="16592" spans="1:3">
      <c r="A16592" s="21">
        <v>590</v>
      </c>
      <c r="B16592" s="24">
        <f>ROUND('Calc3'!B2587,2)</f>
        <v>0</v>
      </c>
      <c r="C16592" s="10"/>
    </row>
    <row r="16593" spans="1:3">
      <c r="A16593" s="21">
        <v>591</v>
      </c>
      <c r="B16593" s="24">
        <f>ROUND('Calc3'!B2588,2)</f>
        <v>0</v>
      </c>
      <c r="C16593" s="10"/>
    </row>
    <row r="16594" spans="1:3">
      <c r="A16594" s="21">
        <v>592</v>
      </c>
      <c r="B16594" s="24">
        <f>ROUND('Calc3'!B2589,2)</f>
        <v>0</v>
      </c>
      <c r="C16594" s="10"/>
    </row>
    <row r="16595" spans="1:3">
      <c r="A16595" s="21">
        <v>593</v>
      </c>
      <c r="B16595" s="24">
        <f>ROUND('Calc3'!B2590,2)</f>
        <v>0</v>
      </c>
      <c r="C16595" s="10"/>
    </row>
    <row r="16596" spans="1:3">
      <c r="A16596" s="21">
        <v>594</v>
      </c>
      <c r="B16596" s="24">
        <f>ROUND('Calc3'!B2591,2)</f>
        <v>0</v>
      </c>
      <c r="C16596" s="10"/>
    </row>
    <row r="16597" spans="1:3">
      <c r="A16597" s="21">
        <v>595</v>
      </c>
      <c r="B16597" s="24">
        <f>ROUND('Calc3'!B2592,2)</f>
        <v>0</v>
      </c>
      <c r="C16597" s="10"/>
    </row>
    <row r="16598" spans="1:3">
      <c r="A16598" s="21">
        <v>596</v>
      </c>
      <c r="B16598" s="24">
        <f>ROUND('Calc3'!B2593,2)</f>
        <v>0</v>
      </c>
      <c r="C16598" s="10"/>
    </row>
    <row r="16599" spans="1:3">
      <c r="A16599" s="21">
        <v>597</v>
      </c>
      <c r="B16599" s="24">
        <f>ROUND('Calc3'!B2594,2)</f>
        <v>0</v>
      </c>
      <c r="C16599" s="10"/>
    </row>
    <row r="16600" spans="1:3">
      <c r="A16600" s="21">
        <v>598</v>
      </c>
      <c r="B16600" s="24">
        <f>ROUND('Calc3'!B2595,2)</f>
        <v>0</v>
      </c>
      <c r="C16600" s="10"/>
    </row>
    <row r="16601" spans="1:3">
      <c r="A16601" s="21">
        <v>599</v>
      </c>
      <c r="B16601" s="24">
        <f>ROUND('Calc3'!B2596,2)</f>
        <v>0</v>
      </c>
      <c r="C16601" s="10"/>
    </row>
    <row r="16602" spans="1:3">
      <c r="A16602" s="21">
        <v>600</v>
      </c>
      <c r="B16602" s="24">
        <f>ROUND('Calc3'!B2597,2)</f>
        <v>0</v>
      </c>
      <c r="C16602" s="10"/>
    </row>
    <row r="16604" spans="1:3" ht="21" customHeight="1">
      <c r="A16604" s="1" t="s">
        <v>766</v>
      </c>
    </row>
    <row r="16605" spans="1:3">
      <c r="A16605" s="2" t="s">
        <v>254</v>
      </c>
    </row>
    <row r="16606" spans="1:3">
      <c r="A16606" s="12" t="s">
        <v>523</v>
      </c>
    </row>
    <row r="16607" spans="1:3">
      <c r="A16607" s="12" t="s">
        <v>767</v>
      </c>
    </row>
    <row r="16608" spans="1:3">
      <c r="A16608" s="12" t="s">
        <v>525</v>
      </c>
    </row>
    <row r="16609" spans="1:3">
      <c r="A16609" s="12" t="s">
        <v>526</v>
      </c>
    </row>
    <row r="16610" spans="1:3">
      <c r="A16610" s="2" t="s">
        <v>527</v>
      </c>
    </row>
    <row r="16612" spans="1:3">
      <c r="B16612" s="3" t="s">
        <v>768</v>
      </c>
    </row>
    <row r="16613" spans="1:3">
      <c r="A16613" s="21">
        <v>1</v>
      </c>
      <c r="B16613" s="24">
        <f>100/'11'!B$17*'Calc1'!B14091*('Calc3'!B$73+'Calc3'!B$55)</f>
        <v>0</v>
      </c>
      <c r="C16613" s="10"/>
    </row>
    <row r="16614" spans="1:3">
      <c r="A16614" s="21">
        <v>2</v>
      </c>
      <c r="B16614" s="24">
        <f>100/'11'!B$17*'Calc1'!B14092*('Calc3'!B$73+'Calc3'!B$55)</f>
        <v>0</v>
      </c>
      <c r="C16614" s="10"/>
    </row>
    <row r="16615" spans="1:3">
      <c r="A16615" s="21">
        <v>3</v>
      </c>
      <c r="B16615" s="24">
        <f>100/'11'!B$17*'Calc1'!B14093*('Calc3'!B$73+'Calc3'!B$55)</f>
        <v>0</v>
      </c>
      <c r="C16615" s="10"/>
    </row>
    <row r="16616" spans="1:3">
      <c r="A16616" s="21">
        <v>4</v>
      </c>
      <c r="B16616" s="24">
        <f>100/'11'!B$17*'Calc1'!B14094*('Calc3'!B$73+'Calc3'!B$55)</f>
        <v>0</v>
      </c>
      <c r="C16616" s="10"/>
    </row>
    <row r="16617" spans="1:3">
      <c r="A16617" s="21">
        <v>5</v>
      </c>
      <c r="B16617" s="24">
        <f>100/'11'!B$17*'Calc1'!B14095*('Calc3'!B$73+'Calc3'!B$55)</f>
        <v>0</v>
      </c>
      <c r="C16617" s="10"/>
    </row>
    <row r="16618" spans="1:3">
      <c r="A16618" s="21">
        <v>6</v>
      </c>
      <c r="B16618" s="24">
        <f>100/'11'!B$17*'Calc1'!B14096*('Calc3'!B$73+'Calc3'!B$55)</f>
        <v>0</v>
      </c>
      <c r="C16618" s="10"/>
    </row>
    <row r="16619" spans="1:3">
      <c r="A16619" s="21">
        <v>7</v>
      </c>
      <c r="B16619" s="24">
        <f>100/'11'!B$17*'Calc1'!B14097*('Calc3'!B$73+'Calc3'!B$55)</f>
        <v>0</v>
      </c>
      <c r="C16619" s="10"/>
    </row>
    <row r="16620" spans="1:3">
      <c r="A16620" s="21">
        <v>8</v>
      </c>
      <c r="B16620" s="24">
        <f>100/'11'!B$17*'Calc1'!B14098*('Calc3'!B$73+'Calc3'!B$55)</f>
        <v>0</v>
      </c>
      <c r="C16620" s="10"/>
    </row>
    <row r="16621" spans="1:3">
      <c r="A16621" s="21">
        <v>9</v>
      </c>
      <c r="B16621" s="24">
        <f>100/'11'!B$17*'Calc1'!B14099*('Calc3'!B$73+'Calc3'!B$55)</f>
        <v>0</v>
      </c>
      <c r="C16621" s="10"/>
    </row>
    <row r="16622" spans="1:3">
      <c r="A16622" s="21">
        <v>10</v>
      </c>
      <c r="B16622" s="24">
        <f>100/'11'!B$17*'Calc1'!B14100*('Calc3'!B$73+'Calc3'!B$55)</f>
        <v>0</v>
      </c>
      <c r="C16622" s="10"/>
    </row>
    <row r="16623" spans="1:3">
      <c r="A16623" s="21">
        <v>11</v>
      </c>
      <c r="B16623" s="24">
        <f>100/'11'!B$17*'Calc1'!B14101*('Calc3'!B$73+'Calc3'!B$55)</f>
        <v>0</v>
      </c>
      <c r="C16623" s="10"/>
    </row>
    <row r="16624" spans="1:3">
      <c r="A16624" s="21">
        <v>12</v>
      </c>
      <c r="B16624" s="24">
        <f>100/'11'!B$17*'Calc1'!B14102*('Calc3'!B$73+'Calc3'!B$55)</f>
        <v>0</v>
      </c>
      <c r="C16624" s="10"/>
    </row>
    <row r="16625" spans="1:3">
      <c r="A16625" s="21">
        <v>13</v>
      </c>
      <c r="B16625" s="24">
        <f>100/'11'!B$17*'Calc1'!B14103*('Calc3'!B$73+'Calc3'!B$55)</f>
        <v>0</v>
      </c>
      <c r="C16625" s="10"/>
    </row>
    <row r="16626" spans="1:3">
      <c r="A16626" s="21">
        <v>14</v>
      </c>
      <c r="B16626" s="24">
        <f>100/'11'!B$17*'Calc1'!B14104*('Calc3'!B$73+'Calc3'!B$55)</f>
        <v>0</v>
      </c>
      <c r="C16626" s="10"/>
    </row>
    <row r="16627" spans="1:3">
      <c r="A16627" s="21">
        <v>15</v>
      </c>
      <c r="B16627" s="24">
        <f>100/'11'!B$17*'Calc1'!B14105*('Calc3'!B$73+'Calc3'!B$55)</f>
        <v>0</v>
      </c>
      <c r="C16627" s="10"/>
    </row>
    <row r="16628" spans="1:3">
      <c r="A16628" s="21">
        <v>16</v>
      </c>
      <c r="B16628" s="24">
        <f>100/'11'!B$17*'Calc1'!B14106*('Calc3'!B$73+'Calc3'!B$55)</f>
        <v>0</v>
      </c>
      <c r="C16628" s="10"/>
    </row>
    <row r="16629" spans="1:3">
      <c r="A16629" s="21">
        <v>17</v>
      </c>
      <c r="B16629" s="24">
        <f>100/'11'!B$17*'Calc1'!B14107*('Calc3'!B$73+'Calc3'!B$55)</f>
        <v>0</v>
      </c>
      <c r="C16629" s="10"/>
    </row>
    <row r="16630" spans="1:3">
      <c r="A16630" s="21">
        <v>18</v>
      </c>
      <c r="B16630" s="24">
        <f>100/'11'!B$17*'Calc1'!B14108*('Calc3'!B$73+'Calc3'!B$55)</f>
        <v>0</v>
      </c>
      <c r="C16630" s="10"/>
    </row>
    <row r="16631" spans="1:3">
      <c r="A16631" s="21">
        <v>19</v>
      </c>
      <c r="B16631" s="24">
        <f>100/'11'!B$17*'Calc1'!B14109*('Calc3'!B$73+'Calc3'!B$55)</f>
        <v>0</v>
      </c>
      <c r="C16631" s="10"/>
    </row>
    <row r="16632" spans="1:3">
      <c r="A16632" s="21">
        <v>20</v>
      </c>
      <c r="B16632" s="24">
        <f>100/'11'!B$17*'Calc1'!B14110*('Calc3'!B$73+'Calc3'!B$55)</f>
        <v>0</v>
      </c>
      <c r="C16632" s="10"/>
    </row>
    <row r="16633" spans="1:3">
      <c r="A16633" s="21">
        <v>21</v>
      </c>
      <c r="B16633" s="24">
        <f>100/'11'!B$17*'Calc1'!B14111*('Calc3'!B$73+'Calc3'!B$55)</f>
        <v>0</v>
      </c>
      <c r="C16633" s="10"/>
    </row>
    <row r="16634" spans="1:3">
      <c r="A16634" s="21">
        <v>22</v>
      </c>
      <c r="B16634" s="24">
        <f>100/'11'!B$17*'Calc1'!B14112*('Calc3'!B$73+'Calc3'!B$55)</f>
        <v>0</v>
      </c>
      <c r="C16634" s="10"/>
    </row>
    <row r="16635" spans="1:3">
      <c r="A16635" s="21">
        <v>23</v>
      </c>
      <c r="B16635" s="24">
        <f>100/'11'!B$17*'Calc1'!B14113*('Calc3'!B$73+'Calc3'!B$55)</f>
        <v>0</v>
      </c>
      <c r="C16635" s="10"/>
    </row>
    <row r="16636" spans="1:3">
      <c r="A16636" s="21">
        <v>24</v>
      </c>
      <c r="B16636" s="24">
        <f>100/'11'!B$17*'Calc1'!B14114*('Calc3'!B$73+'Calc3'!B$55)</f>
        <v>0</v>
      </c>
      <c r="C16636" s="10"/>
    </row>
    <row r="16637" spans="1:3">
      <c r="A16637" s="21">
        <v>25</v>
      </c>
      <c r="B16637" s="24">
        <f>100/'11'!B$17*'Calc1'!B14115*('Calc3'!B$73+'Calc3'!B$55)</f>
        <v>0</v>
      </c>
      <c r="C16637" s="10"/>
    </row>
    <row r="16638" spans="1:3">
      <c r="A16638" s="21">
        <v>26</v>
      </c>
      <c r="B16638" s="24">
        <f>100/'11'!B$17*'Calc1'!B14116*('Calc3'!B$73+'Calc3'!B$55)</f>
        <v>0</v>
      </c>
      <c r="C16638" s="10"/>
    </row>
    <row r="16639" spans="1:3">
      <c r="A16639" s="21">
        <v>27</v>
      </c>
      <c r="B16639" s="24">
        <f>100/'11'!B$17*'Calc1'!B14117*('Calc3'!B$73+'Calc3'!B$55)</f>
        <v>0</v>
      </c>
      <c r="C16639" s="10"/>
    </row>
    <row r="16640" spans="1:3">
      <c r="A16640" s="21">
        <v>28</v>
      </c>
      <c r="B16640" s="24">
        <f>100/'11'!B$17*'Calc1'!B14118*('Calc3'!B$73+'Calc3'!B$55)</f>
        <v>0</v>
      </c>
      <c r="C16640" s="10"/>
    </row>
    <row r="16641" spans="1:3">
      <c r="A16641" s="21">
        <v>29</v>
      </c>
      <c r="B16641" s="24">
        <f>100/'11'!B$17*'Calc1'!B14119*('Calc3'!B$73+'Calc3'!B$55)</f>
        <v>0</v>
      </c>
      <c r="C16641" s="10"/>
    </row>
    <row r="16642" spans="1:3">
      <c r="A16642" s="21">
        <v>30</v>
      </c>
      <c r="B16642" s="24">
        <f>100/'11'!B$17*'Calc1'!B14120*('Calc3'!B$73+'Calc3'!B$55)</f>
        <v>0</v>
      </c>
      <c r="C16642" s="10"/>
    </row>
    <row r="16643" spans="1:3">
      <c r="A16643" s="21">
        <v>31</v>
      </c>
      <c r="B16643" s="24">
        <f>100/'11'!B$17*'Calc1'!B14121*('Calc3'!B$73+'Calc3'!B$55)</f>
        <v>0</v>
      </c>
      <c r="C16643" s="10"/>
    </row>
    <row r="16644" spans="1:3">
      <c r="A16644" s="21">
        <v>32</v>
      </c>
      <c r="B16644" s="24">
        <f>100/'11'!B$17*'Calc1'!B14122*('Calc3'!B$73+'Calc3'!B$55)</f>
        <v>0</v>
      </c>
      <c r="C16644" s="10"/>
    </row>
    <row r="16645" spans="1:3">
      <c r="A16645" s="21">
        <v>33</v>
      </c>
      <c r="B16645" s="24">
        <f>100/'11'!B$17*'Calc1'!B14123*('Calc3'!B$73+'Calc3'!B$55)</f>
        <v>0</v>
      </c>
      <c r="C16645" s="10"/>
    </row>
    <row r="16646" spans="1:3">
      <c r="A16646" s="21">
        <v>34</v>
      </c>
      <c r="B16646" s="24">
        <f>100/'11'!B$17*'Calc1'!B14124*('Calc3'!B$73+'Calc3'!B$55)</f>
        <v>0</v>
      </c>
      <c r="C16646" s="10"/>
    </row>
    <row r="16647" spans="1:3">
      <c r="A16647" s="21">
        <v>35</v>
      </c>
      <c r="B16647" s="24">
        <f>100/'11'!B$17*'Calc1'!B14125*('Calc3'!B$73+'Calc3'!B$55)</f>
        <v>0</v>
      </c>
      <c r="C16647" s="10"/>
    </row>
    <row r="16648" spans="1:3">
      <c r="A16648" s="21">
        <v>36</v>
      </c>
      <c r="B16648" s="24">
        <f>100/'11'!B$17*'Calc1'!B14126*('Calc3'!B$73+'Calc3'!B$55)</f>
        <v>0</v>
      </c>
      <c r="C16648" s="10"/>
    </row>
    <row r="16649" spans="1:3">
      <c r="A16649" s="21">
        <v>37</v>
      </c>
      <c r="B16649" s="24">
        <f>100/'11'!B$17*'Calc1'!B14127*('Calc3'!B$73+'Calc3'!B$55)</f>
        <v>0</v>
      </c>
      <c r="C16649" s="10"/>
    </row>
    <row r="16650" spans="1:3">
      <c r="A16650" s="21">
        <v>38</v>
      </c>
      <c r="B16650" s="24">
        <f>100/'11'!B$17*'Calc1'!B14128*('Calc3'!B$73+'Calc3'!B$55)</f>
        <v>0</v>
      </c>
      <c r="C16650" s="10"/>
    </row>
    <row r="16651" spans="1:3">
      <c r="A16651" s="21">
        <v>39</v>
      </c>
      <c r="B16651" s="24">
        <f>100/'11'!B$17*'Calc1'!B14129*('Calc3'!B$73+'Calc3'!B$55)</f>
        <v>0</v>
      </c>
      <c r="C16651" s="10"/>
    </row>
    <row r="16652" spans="1:3">
      <c r="A16652" s="21">
        <v>40</v>
      </c>
      <c r="B16652" s="24">
        <f>100/'11'!B$17*'Calc1'!B14130*('Calc3'!B$73+'Calc3'!B$55)</f>
        <v>0</v>
      </c>
      <c r="C16652" s="10"/>
    </row>
    <row r="16653" spans="1:3">
      <c r="A16653" s="21">
        <v>41</v>
      </c>
      <c r="B16653" s="24">
        <f>100/'11'!B$17*'Calc1'!B14131*('Calc3'!B$73+'Calc3'!B$55)</f>
        <v>0</v>
      </c>
      <c r="C16653" s="10"/>
    </row>
    <row r="16654" spans="1:3">
      <c r="A16654" s="21">
        <v>42</v>
      </c>
      <c r="B16654" s="24">
        <f>100/'11'!B$17*'Calc1'!B14132*('Calc3'!B$73+'Calc3'!B$55)</f>
        <v>0</v>
      </c>
      <c r="C16654" s="10"/>
    </row>
    <row r="16655" spans="1:3">
      <c r="A16655" s="21">
        <v>43</v>
      </c>
      <c r="B16655" s="24">
        <f>100/'11'!B$17*'Calc1'!B14133*('Calc3'!B$73+'Calc3'!B$55)</f>
        <v>0</v>
      </c>
      <c r="C16655" s="10"/>
    </row>
    <row r="16656" spans="1:3">
      <c r="A16656" s="21">
        <v>44</v>
      </c>
      <c r="B16656" s="24">
        <f>100/'11'!B$17*'Calc1'!B14134*('Calc3'!B$73+'Calc3'!B$55)</f>
        <v>0</v>
      </c>
      <c r="C16656" s="10"/>
    </row>
    <row r="16657" spans="1:3">
      <c r="A16657" s="21">
        <v>45</v>
      </c>
      <c r="B16657" s="24">
        <f>100/'11'!B$17*'Calc1'!B14135*('Calc3'!B$73+'Calc3'!B$55)</f>
        <v>0</v>
      </c>
      <c r="C16657" s="10"/>
    </row>
    <row r="16658" spans="1:3">
      <c r="A16658" s="21">
        <v>46</v>
      </c>
      <c r="B16658" s="24">
        <f>100/'11'!B$17*'Calc1'!B14136*('Calc3'!B$73+'Calc3'!B$55)</f>
        <v>0</v>
      </c>
      <c r="C16658" s="10"/>
    </row>
    <row r="16659" spans="1:3">
      <c r="A16659" s="21">
        <v>47</v>
      </c>
      <c r="B16659" s="24">
        <f>100/'11'!B$17*'Calc1'!B14137*('Calc3'!B$73+'Calc3'!B$55)</f>
        <v>0</v>
      </c>
      <c r="C16659" s="10"/>
    </row>
    <row r="16660" spans="1:3">
      <c r="A16660" s="21">
        <v>48</v>
      </c>
      <c r="B16660" s="24">
        <f>100/'11'!B$17*'Calc1'!B14138*('Calc3'!B$73+'Calc3'!B$55)</f>
        <v>0</v>
      </c>
      <c r="C16660" s="10"/>
    </row>
    <row r="16661" spans="1:3">
      <c r="A16661" s="21">
        <v>49</v>
      </c>
      <c r="B16661" s="24">
        <f>100/'11'!B$17*'Calc1'!B14139*('Calc3'!B$73+'Calc3'!B$55)</f>
        <v>0</v>
      </c>
      <c r="C16661" s="10"/>
    </row>
    <row r="16662" spans="1:3">
      <c r="A16662" s="21">
        <v>50</v>
      </c>
      <c r="B16662" s="24">
        <f>100/'11'!B$17*'Calc1'!B14140*('Calc3'!B$73+'Calc3'!B$55)</f>
        <v>0</v>
      </c>
      <c r="C16662" s="10"/>
    </row>
    <row r="16663" spans="1:3">
      <c r="A16663" s="21">
        <v>51</v>
      </c>
      <c r="B16663" s="24">
        <f>100/'11'!B$17*'Calc1'!B14141*('Calc3'!B$73+'Calc3'!B$55)</f>
        <v>0</v>
      </c>
      <c r="C16663" s="10"/>
    </row>
    <row r="16664" spans="1:3">
      <c r="A16664" s="21">
        <v>52</v>
      </c>
      <c r="B16664" s="24">
        <f>100/'11'!B$17*'Calc1'!B14142*('Calc3'!B$73+'Calc3'!B$55)</f>
        <v>0</v>
      </c>
      <c r="C16664" s="10"/>
    </row>
    <row r="16665" spans="1:3">
      <c r="A16665" s="21">
        <v>53</v>
      </c>
      <c r="B16665" s="24">
        <f>100/'11'!B$17*'Calc1'!B14143*('Calc3'!B$73+'Calc3'!B$55)</f>
        <v>0</v>
      </c>
      <c r="C16665" s="10"/>
    </row>
    <row r="16666" spans="1:3">
      <c r="A16666" s="21">
        <v>54</v>
      </c>
      <c r="B16666" s="24">
        <f>100/'11'!B$17*'Calc1'!B14144*('Calc3'!B$73+'Calc3'!B$55)</f>
        <v>0</v>
      </c>
      <c r="C16666" s="10"/>
    </row>
    <row r="16667" spans="1:3">
      <c r="A16667" s="21">
        <v>55</v>
      </c>
      <c r="B16667" s="24">
        <f>100/'11'!B$17*'Calc1'!B14145*('Calc3'!B$73+'Calc3'!B$55)</f>
        <v>0</v>
      </c>
      <c r="C16667" s="10"/>
    </row>
    <row r="16668" spans="1:3">
      <c r="A16668" s="21">
        <v>56</v>
      </c>
      <c r="B16668" s="24">
        <f>100/'11'!B$17*'Calc1'!B14146*('Calc3'!B$73+'Calc3'!B$55)</f>
        <v>0</v>
      </c>
      <c r="C16668" s="10"/>
    </row>
    <row r="16669" spans="1:3">
      <c r="A16669" s="21">
        <v>57</v>
      </c>
      <c r="B16669" s="24">
        <f>100/'11'!B$17*'Calc1'!B14147*('Calc3'!B$73+'Calc3'!B$55)</f>
        <v>0</v>
      </c>
      <c r="C16669" s="10"/>
    </row>
    <row r="16670" spans="1:3">
      <c r="A16670" s="21">
        <v>58</v>
      </c>
      <c r="B16670" s="24">
        <f>100/'11'!B$17*'Calc1'!B14148*('Calc3'!B$73+'Calc3'!B$55)</f>
        <v>0</v>
      </c>
      <c r="C16670" s="10"/>
    </row>
    <row r="16671" spans="1:3">
      <c r="A16671" s="21">
        <v>59</v>
      </c>
      <c r="B16671" s="24">
        <f>100/'11'!B$17*'Calc1'!B14149*('Calc3'!B$73+'Calc3'!B$55)</f>
        <v>0</v>
      </c>
      <c r="C16671" s="10"/>
    </row>
    <row r="16672" spans="1:3">
      <c r="A16672" s="21">
        <v>60</v>
      </c>
      <c r="B16672" s="24">
        <f>100/'11'!B$17*'Calc1'!B14150*('Calc3'!B$73+'Calc3'!B$55)</f>
        <v>0</v>
      </c>
      <c r="C16672" s="10"/>
    </row>
    <row r="16673" spans="1:3">
      <c r="A16673" s="21">
        <v>61</v>
      </c>
      <c r="B16673" s="24">
        <f>100/'11'!B$17*'Calc1'!B14151*('Calc3'!B$73+'Calc3'!B$55)</f>
        <v>0</v>
      </c>
      <c r="C16673" s="10"/>
    </row>
    <row r="16674" spans="1:3">
      <c r="A16674" s="21">
        <v>62</v>
      </c>
      <c r="B16674" s="24">
        <f>100/'11'!B$17*'Calc1'!B14152*('Calc3'!B$73+'Calc3'!B$55)</f>
        <v>0</v>
      </c>
      <c r="C16674" s="10"/>
    </row>
    <row r="16675" spans="1:3">
      <c r="A16675" s="21">
        <v>63</v>
      </c>
      <c r="B16675" s="24">
        <f>100/'11'!B$17*'Calc1'!B14153*('Calc3'!B$73+'Calc3'!B$55)</f>
        <v>0</v>
      </c>
      <c r="C16675" s="10"/>
    </row>
    <row r="16676" spans="1:3">
      <c r="A16676" s="21">
        <v>64</v>
      </c>
      <c r="B16676" s="24">
        <f>100/'11'!B$17*'Calc1'!B14154*('Calc3'!B$73+'Calc3'!B$55)</f>
        <v>0</v>
      </c>
      <c r="C16676" s="10"/>
    </row>
    <row r="16677" spans="1:3">
      <c r="A16677" s="21">
        <v>65</v>
      </c>
      <c r="B16677" s="24">
        <f>100/'11'!B$17*'Calc1'!B14155*('Calc3'!B$73+'Calc3'!B$55)</f>
        <v>0</v>
      </c>
      <c r="C16677" s="10"/>
    </row>
    <row r="16678" spans="1:3">
      <c r="A16678" s="21">
        <v>66</v>
      </c>
      <c r="B16678" s="24">
        <f>100/'11'!B$17*'Calc1'!B14156*('Calc3'!B$73+'Calc3'!B$55)</f>
        <v>0</v>
      </c>
      <c r="C16678" s="10"/>
    </row>
    <row r="16679" spans="1:3">
      <c r="A16679" s="21">
        <v>67</v>
      </c>
      <c r="B16679" s="24">
        <f>100/'11'!B$17*'Calc1'!B14157*('Calc3'!B$73+'Calc3'!B$55)</f>
        <v>0</v>
      </c>
      <c r="C16679" s="10"/>
    </row>
    <row r="16680" spans="1:3">
      <c r="A16680" s="21">
        <v>68</v>
      </c>
      <c r="B16680" s="24">
        <f>100/'11'!B$17*'Calc1'!B14158*('Calc3'!B$73+'Calc3'!B$55)</f>
        <v>0</v>
      </c>
      <c r="C16680" s="10"/>
    </row>
    <row r="16681" spans="1:3">
      <c r="A16681" s="21">
        <v>69</v>
      </c>
      <c r="B16681" s="24">
        <f>100/'11'!B$17*'Calc1'!B14159*('Calc3'!B$73+'Calc3'!B$55)</f>
        <v>0</v>
      </c>
      <c r="C16681" s="10"/>
    </row>
    <row r="16682" spans="1:3">
      <c r="A16682" s="21">
        <v>70</v>
      </c>
      <c r="B16682" s="24">
        <f>100/'11'!B$17*'Calc1'!B14160*('Calc3'!B$73+'Calc3'!B$55)</f>
        <v>0</v>
      </c>
      <c r="C16682" s="10"/>
    </row>
    <row r="16683" spans="1:3">
      <c r="A16683" s="21">
        <v>71</v>
      </c>
      <c r="B16683" s="24">
        <f>100/'11'!B$17*'Calc1'!B14161*('Calc3'!B$73+'Calc3'!B$55)</f>
        <v>0</v>
      </c>
      <c r="C16683" s="10"/>
    </row>
    <row r="16684" spans="1:3">
      <c r="A16684" s="21">
        <v>72</v>
      </c>
      <c r="B16684" s="24">
        <f>100/'11'!B$17*'Calc1'!B14162*('Calc3'!B$73+'Calc3'!B$55)</f>
        <v>0</v>
      </c>
      <c r="C16684" s="10"/>
    </row>
    <row r="16685" spans="1:3">
      <c r="A16685" s="21">
        <v>73</v>
      </c>
      <c r="B16685" s="24">
        <f>100/'11'!B$17*'Calc1'!B14163*('Calc3'!B$73+'Calc3'!B$55)</f>
        <v>0</v>
      </c>
      <c r="C16685" s="10"/>
    </row>
    <row r="16686" spans="1:3">
      <c r="A16686" s="21">
        <v>74</v>
      </c>
      <c r="B16686" s="24">
        <f>100/'11'!B$17*'Calc1'!B14164*('Calc3'!B$73+'Calc3'!B$55)</f>
        <v>0</v>
      </c>
      <c r="C16686" s="10"/>
    </row>
    <row r="16687" spans="1:3">
      <c r="A16687" s="21">
        <v>75</v>
      </c>
      <c r="B16687" s="24">
        <f>100/'11'!B$17*'Calc1'!B14165*('Calc3'!B$73+'Calc3'!B$55)</f>
        <v>0</v>
      </c>
      <c r="C16687" s="10"/>
    </row>
    <row r="16688" spans="1:3">
      <c r="A16688" s="21">
        <v>76</v>
      </c>
      <c r="B16688" s="24">
        <f>100/'11'!B$17*'Calc1'!B14166*('Calc3'!B$73+'Calc3'!B$55)</f>
        <v>0</v>
      </c>
      <c r="C16688" s="10"/>
    </row>
    <row r="16689" spans="1:3">
      <c r="A16689" s="21">
        <v>77</v>
      </c>
      <c r="B16689" s="24">
        <f>100/'11'!B$17*'Calc1'!B14167*('Calc3'!B$73+'Calc3'!B$55)</f>
        <v>0</v>
      </c>
      <c r="C16689" s="10"/>
    </row>
    <row r="16690" spans="1:3">
      <c r="A16690" s="21">
        <v>78</v>
      </c>
      <c r="B16690" s="24">
        <f>100/'11'!B$17*'Calc1'!B14168*('Calc3'!B$73+'Calc3'!B$55)</f>
        <v>0</v>
      </c>
      <c r="C16690" s="10"/>
    </row>
    <row r="16691" spans="1:3">
      <c r="A16691" s="21">
        <v>79</v>
      </c>
      <c r="B16691" s="24">
        <f>100/'11'!B$17*'Calc1'!B14169*('Calc3'!B$73+'Calc3'!B$55)</f>
        <v>0</v>
      </c>
      <c r="C16691" s="10"/>
    </row>
    <row r="16692" spans="1:3">
      <c r="A16692" s="21">
        <v>80</v>
      </c>
      <c r="B16692" s="24">
        <f>100/'11'!B$17*'Calc1'!B14170*('Calc3'!B$73+'Calc3'!B$55)</f>
        <v>0</v>
      </c>
      <c r="C16692" s="10"/>
    </row>
    <row r="16693" spans="1:3">
      <c r="A16693" s="21">
        <v>81</v>
      </c>
      <c r="B16693" s="24">
        <f>100/'11'!B$17*'Calc1'!B14171*('Calc3'!B$73+'Calc3'!B$55)</f>
        <v>0</v>
      </c>
      <c r="C16693" s="10"/>
    </row>
    <row r="16694" spans="1:3">
      <c r="A16694" s="21">
        <v>82</v>
      </c>
      <c r="B16694" s="24">
        <f>100/'11'!B$17*'Calc1'!B14172*('Calc3'!B$73+'Calc3'!B$55)</f>
        <v>0</v>
      </c>
      <c r="C16694" s="10"/>
    </row>
    <row r="16695" spans="1:3">
      <c r="A16695" s="21">
        <v>83</v>
      </c>
      <c r="B16695" s="24">
        <f>100/'11'!B$17*'Calc1'!B14173*('Calc3'!B$73+'Calc3'!B$55)</f>
        <v>0</v>
      </c>
      <c r="C16695" s="10"/>
    </row>
    <row r="16696" spans="1:3">
      <c r="A16696" s="21">
        <v>84</v>
      </c>
      <c r="B16696" s="24">
        <f>100/'11'!B$17*'Calc1'!B14174*('Calc3'!B$73+'Calc3'!B$55)</f>
        <v>0</v>
      </c>
      <c r="C16696" s="10"/>
    </row>
    <row r="16697" spans="1:3">
      <c r="A16697" s="21">
        <v>85</v>
      </c>
      <c r="B16697" s="24">
        <f>100/'11'!B$17*'Calc1'!B14175*('Calc3'!B$73+'Calc3'!B$55)</f>
        <v>0</v>
      </c>
      <c r="C16697" s="10"/>
    </row>
    <row r="16698" spans="1:3">
      <c r="A16698" s="21">
        <v>86</v>
      </c>
      <c r="B16698" s="24">
        <f>100/'11'!B$17*'Calc1'!B14176*('Calc3'!B$73+'Calc3'!B$55)</f>
        <v>0</v>
      </c>
      <c r="C16698" s="10"/>
    </row>
    <row r="16699" spans="1:3">
      <c r="A16699" s="21">
        <v>87</v>
      </c>
      <c r="B16699" s="24">
        <f>100/'11'!B$17*'Calc1'!B14177*('Calc3'!B$73+'Calc3'!B$55)</f>
        <v>0</v>
      </c>
      <c r="C16699" s="10"/>
    </row>
    <row r="16700" spans="1:3">
      <c r="A16700" s="21">
        <v>88</v>
      </c>
      <c r="B16700" s="24">
        <f>100/'11'!B$17*'Calc1'!B14178*('Calc3'!B$73+'Calc3'!B$55)</f>
        <v>0</v>
      </c>
      <c r="C16700" s="10"/>
    </row>
    <row r="16701" spans="1:3">
      <c r="A16701" s="21">
        <v>89</v>
      </c>
      <c r="B16701" s="24">
        <f>100/'11'!B$17*'Calc1'!B14179*('Calc3'!B$73+'Calc3'!B$55)</f>
        <v>0</v>
      </c>
      <c r="C16701" s="10"/>
    </row>
    <row r="16702" spans="1:3">
      <c r="A16702" s="21">
        <v>90</v>
      </c>
      <c r="B16702" s="24">
        <f>100/'11'!B$17*'Calc1'!B14180*('Calc3'!B$73+'Calc3'!B$55)</f>
        <v>0</v>
      </c>
      <c r="C16702" s="10"/>
    </row>
    <row r="16703" spans="1:3">
      <c r="A16703" s="21">
        <v>91</v>
      </c>
      <c r="B16703" s="24">
        <f>100/'11'!B$17*'Calc1'!B14181*('Calc3'!B$73+'Calc3'!B$55)</f>
        <v>0</v>
      </c>
      <c r="C16703" s="10"/>
    </row>
    <row r="16704" spans="1:3">
      <c r="A16704" s="21">
        <v>92</v>
      </c>
      <c r="B16704" s="24">
        <f>100/'11'!B$17*'Calc1'!B14182*('Calc3'!B$73+'Calc3'!B$55)</f>
        <v>0</v>
      </c>
      <c r="C16704" s="10"/>
    </row>
    <row r="16705" spans="1:3">
      <c r="A16705" s="21">
        <v>93</v>
      </c>
      <c r="B16705" s="24">
        <f>100/'11'!B$17*'Calc1'!B14183*('Calc3'!B$73+'Calc3'!B$55)</f>
        <v>0</v>
      </c>
      <c r="C16705" s="10"/>
    </row>
    <row r="16706" spans="1:3">
      <c r="A16706" s="21">
        <v>94</v>
      </c>
      <c r="B16706" s="24">
        <f>100/'11'!B$17*'Calc1'!B14184*('Calc3'!B$73+'Calc3'!B$55)</f>
        <v>0</v>
      </c>
      <c r="C16706" s="10"/>
    </row>
    <row r="16707" spans="1:3">
      <c r="A16707" s="21">
        <v>95</v>
      </c>
      <c r="B16707" s="24">
        <f>100/'11'!B$17*'Calc1'!B14185*('Calc3'!B$73+'Calc3'!B$55)</f>
        <v>0</v>
      </c>
      <c r="C16707" s="10"/>
    </row>
    <row r="16708" spans="1:3">
      <c r="A16708" s="21">
        <v>96</v>
      </c>
      <c r="B16708" s="24">
        <f>100/'11'!B$17*'Calc1'!B14186*('Calc3'!B$73+'Calc3'!B$55)</f>
        <v>0</v>
      </c>
      <c r="C16708" s="10"/>
    </row>
    <row r="16709" spans="1:3">
      <c r="A16709" s="21">
        <v>97</v>
      </c>
      <c r="B16709" s="24">
        <f>100/'11'!B$17*'Calc1'!B14187*('Calc3'!B$73+'Calc3'!B$55)</f>
        <v>0</v>
      </c>
      <c r="C16709" s="10"/>
    </row>
    <row r="16710" spans="1:3">
      <c r="A16710" s="21">
        <v>98</v>
      </c>
      <c r="B16710" s="24">
        <f>100/'11'!B$17*'Calc1'!B14188*('Calc3'!B$73+'Calc3'!B$55)</f>
        <v>0</v>
      </c>
      <c r="C16710" s="10"/>
    </row>
    <row r="16711" spans="1:3">
      <c r="A16711" s="21">
        <v>99</v>
      </c>
      <c r="B16711" s="24">
        <f>100/'11'!B$17*'Calc1'!B14189*('Calc3'!B$73+'Calc3'!B$55)</f>
        <v>0</v>
      </c>
      <c r="C16711" s="10"/>
    </row>
    <row r="16712" spans="1:3">
      <c r="A16712" s="21">
        <v>100</v>
      </c>
      <c r="B16712" s="24">
        <f>100/'11'!B$17*'Calc1'!B14190*('Calc3'!B$73+'Calc3'!B$55)</f>
        <v>0</v>
      </c>
      <c r="C16712" s="10"/>
    </row>
    <row r="16713" spans="1:3">
      <c r="A16713" s="21">
        <v>101</v>
      </c>
      <c r="B16713" s="24">
        <f>100/'11'!B$17*'Calc1'!B14191*('Calc3'!B$73+'Calc3'!B$55)</f>
        <v>0</v>
      </c>
      <c r="C16713" s="10"/>
    </row>
    <row r="16714" spans="1:3">
      <c r="A16714" s="21">
        <v>102</v>
      </c>
      <c r="B16714" s="24">
        <f>100/'11'!B$17*'Calc1'!B14192*('Calc3'!B$73+'Calc3'!B$55)</f>
        <v>0</v>
      </c>
      <c r="C16714" s="10"/>
    </row>
    <row r="16715" spans="1:3">
      <c r="A16715" s="21">
        <v>103</v>
      </c>
      <c r="B16715" s="24">
        <f>100/'11'!B$17*'Calc1'!B14193*('Calc3'!B$73+'Calc3'!B$55)</f>
        <v>0</v>
      </c>
      <c r="C16715" s="10"/>
    </row>
    <row r="16716" spans="1:3">
      <c r="A16716" s="21">
        <v>104</v>
      </c>
      <c r="B16716" s="24">
        <f>100/'11'!B$17*'Calc1'!B14194*('Calc3'!B$73+'Calc3'!B$55)</f>
        <v>0</v>
      </c>
      <c r="C16716" s="10"/>
    </row>
    <row r="16717" spans="1:3">
      <c r="A16717" s="21">
        <v>105</v>
      </c>
      <c r="B16717" s="24">
        <f>100/'11'!B$17*'Calc1'!B14195*('Calc3'!B$73+'Calc3'!B$55)</f>
        <v>0</v>
      </c>
      <c r="C16717" s="10"/>
    </row>
    <row r="16718" spans="1:3">
      <c r="A16718" s="21">
        <v>106</v>
      </c>
      <c r="B16718" s="24">
        <f>100/'11'!B$17*'Calc1'!B14196*('Calc3'!B$73+'Calc3'!B$55)</f>
        <v>0</v>
      </c>
      <c r="C16718" s="10"/>
    </row>
    <row r="16719" spans="1:3">
      <c r="A16719" s="21">
        <v>107</v>
      </c>
      <c r="B16719" s="24">
        <f>100/'11'!B$17*'Calc1'!B14197*('Calc3'!B$73+'Calc3'!B$55)</f>
        <v>0</v>
      </c>
      <c r="C16719" s="10"/>
    </row>
    <row r="16720" spans="1:3">
      <c r="A16720" s="21">
        <v>108</v>
      </c>
      <c r="B16720" s="24">
        <f>100/'11'!B$17*'Calc1'!B14198*('Calc3'!B$73+'Calc3'!B$55)</f>
        <v>0</v>
      </c>
      <c r="C16720" s="10"/>
    </row>
    <row r="16721" spans="1:3">
      <c r="A16721" s="21">
        <v>109</v>
      </c>
      <c r="B16721" s="24">
        <f>100/'11'!B$17*'Calc1'!B14199*('Calc3'!B$73+'Calc3'!B$55)</f>
        <v>0</v>
      </c>
      <c r="C16721" s="10"/>
    </row>
    <row r="16722" spans="1:3">
      <c r="A16722" s="21">
        <v>110</v>
      </c>
      <c r="B16722" s="24">
        <f>100/'11'!B$17*'Calc1'!B14200*('Calc3'!B$73+'Calc3'!B$55)</f>
        <v>0</v>
      </c>
      <c r="C16722" s="10"/>
    </row>
    <row r="16723" spans="1:3">
      <c r="A16723" s="21">
        <v>111</v>
      </c>
      <c r="B16723" s="24">
        <f>100/'11'!B$17*'Calc1'!B14201*('Calc3'!B$73+'Calc3'!B$55)</f>
        <v>0</v>
      </c>
      <c r="C16723" s="10"/>
    </row>
    <row r="16724" spans="1:3">
      <c r="A16724" s="21">
        <v>112</v>
      </c>
      <c r="B16724" s="24">
        <f>100/'11'!B$17*'Calc1'!B14202*('Calc3'!B$73+'Calc3'!B$55)</f>
        <v>0</v>
      </c>
      <c r="C16724" s="10"/>
    </row>
    <row r="16725" spans="1:3">
      <c r="A16725" s="21">
        <v>113</v>
      </c>
      <c r="B16725" s="24">
        <f>100/'11'!B$17*'Calc1'!B14203*('Calc3'!B$73+'Calc3'!B$55)</f>
        <v>0</v>
      </c>
      <c r="C16725" s="10"/>
    </row>
    <row r="16726" spans="1:3">
      <c r="A16726" s="21">
        <v>114</v>
      </c>
      <c r="B16726" s="24">
        <f>100/'11'!B$17*'Calc1'!B14204*('Calc3'!B$73+'Calc3'!B$55)</f>
        <v>0</v>
      </c>
      <c r="C16726" s="10"/>
    </row>
    <row r="16727" spans="1:3">
      <c r="A16727" s="21">
        <v>115</v>
      </c>
      <c r="B16727" s="24">
        <f>100/'11'!B$17*'Calc1'!B14205*('Calc3'!B$73+'Calc3'!B$55)</f>
        <v>0</v>
      </c>
      <c r="C16727" s="10"/>
    </row>
    <row r="16728" spans="1:3">
      <c r="A16728" s="21">
        <v>116</v>
      </c>
      <c r="B16728" s="24">
        <f>100/'11'!B$17*'Calc1'!B14206*('Calc3'!B$73+'Calc3'!B$55)</f>
        <v>0</v>
      </c>
      <c r="C16728" s="10"/>
    </row>
    <row r="16729" spans="1:3">
      <c r="A16729" s="21">
        <v>117</v>
      </c>
      <c r="B16729" s="24">
        <f>100/'11'!B$17*'Calc1'!B14207*('Calc3'!B$73+'Calc3'!B$55)</f>
        <v>0</v>
      </c>
      <c r="C16729" s="10"/>
    </row>
    <row r="16730" spans="1:3">
      <c r="A16730" s="21">
        <v>118</v>
      </c>
      <c r="B16730" s="24">
        <f>100/'11'!B$17*'Calc1'!B14208*('Calc3'!B$73+'Calc3'!B$55)</f>
        <v>0</v>
      </c>
      <c r="C16730" s="10"/>
    </row>
    <row r="16731" spans="1:3">
      <c r="A16731" s="21">
        <v>119</v>
      </c>
      <c r="B16731" s="24">
        <f>100/'11'!B$17*'Calc1'!B14209*('Calc3'!B$73+'Calc3'!B$55)</f>
        <v>0</v>
      </c>
      <c r="C16731" s="10"/>
    </row>
    <row r="16732" spans="1:3">
      <c r="A16732" s="21">
        <v>120</v>
      </c>
      <c r="B16732" s="24">
        <f>100/'11'!B$17*'Calc1'!B14210*('Calc3'!B$73+'Calc3'!B$55)</f>
        <v>0</v>
      </c>
      <c r="C16732" s="10"/>
    </row>
    <row r="16733" spans="1:3">
      <c r="A16733" s="21">
        <v>121</v>
      </c>
      <c r="B16733" s="24">
        <f>100/'11'!B$17*'Calc1'!B14211*('Calc3'!B$73+'Calc3'!B$55)</f>
        <v>0</v>
      </c>
      <c r="C16733" s="10"/>
    </row>
    <row r="16734" spans="1:3">
      <c r="A16734" s="21">
        <v>122</v>
      </c>
      <c r="B16734" s="24">
        <f>100/'11'!B$17*'Calc1'!B14212*('Calc3'!B$73+'Calc3'!B$55)</f>
        <v>0</v>
      </c>
      <c r="C16734" s="10"/>
    </row>
    <row r="16735" spans="1:3">
      <c r="A16735" s="21">
        <v>123</v>
      </c>
      <c r="B16735" s="24">
        <f>100/'11'!B$17*'Calc1'!B14213*('Calc3'!B$73+'Calc3'!B$55)</f>
        <v>0</v>
      </c>
      <c r="C16735" s="10"/>
    </row>
    <row r="16736" spans="1:3">
      <c r="A16736" s="21">
        <v>124</v>
      </c>
      <c r="B16736" s="24">
        <f>100/'11'!B$17*'Calc1'!B14214*('Calc3'!B$73+'Calc3'!B$55)</f>
        <v>0</v>
      </c>
      <c r="C16736" s="10"/>
    </row>
    <row r="16737" spans="1:3">
      <c r="A16737" s="21">
        <v>125</v>
      </c>
      <c r="B16737" s="24">
        <f>100/'11'!B$17*'Calc1'!B14215*('Calc3'!B$73+'Calc3'!B$55)</f>
        <v>0</v>
      </c>
      <c r="C16737" s="10"/>
    </row>
    <row r="16738" spans="1:3">
      <c r="A16738" s="21">
        <v>126</v>
      </c>
      <c r="B16738" s="24">
        <f>100/'11'!B$17*'Calc1'!B14216*('Calc3'!B$73+'Calc3'!B$55)</f>
        <v>0</v>
      </c>
      <c r="C16738" s="10"/>
    </row>
    <row r="16739" spans="1:3">
      <c r="A16739" s="21">
        <v>127</v>
      </c>
      <c r="B16739" s="24">
        <f>100/'11'!B$17*'Calc1'!B14217*('Calc3'!B$73+'Calc3'!B$55)</f>
        <v>0</v>
      </c>
      <c r="C16739" s="10"/>
    </row>
    <row r="16740" spans="1:3">
      <c r="A16740" s="21">
        <v>128</v>
      </c>
      <c r="B16740" s="24">
        <f>100/'11'!B$17*'Calc1'!B14218*('Calc3'!B$73+'Calc3'!B$55)</f>
        <v>0</v>
      </c>
      <c r="C16740" s="10"/>
    </row>
    <row r="16741" spans="1:3">
      <c r="A16741" s="21">
        <v>129</v>
      </c>
      <c r="B16741" s="24">
        <f>100/'11'!B$17*'Calc1'!B14219*('Calc3'!B$73+'Calc3'!B$55)</f>
        <v>0</v>
      </c>
      <c r="C16741" s="10"/>
    </row>
    <row r="16742" spans="1:3">
      <c r="A16742" s="21">
        <v>130</v>
      </c>
      <c r="B16742" s="24">
        <f>100/'11'!B$17*'Calc1'!B14220*('Calc3'!B$73+'Calc3'!B$55)</f>
        <v>0</v>
      </c>
      <c r="C16742" s="10"/>
    </row>
    <row r="16743" spans="1:3">
      <c r="A16743" s="21">
        <v>131</v>
      </c>
      <c r="B16743" s="24">
        <f>100/'11'!B$17*'Calc1'!B14221*('Calc3'!B$73+'Calc3'!B$55)</f>
        <v>0</v>
      </c>
      <c r="C16743" s="10"/>
    </row>
    <row r="16744" spans="1:3">
      <c r="A16744" s="21">
        <v>132</v>
      </c>
      <c r="B16744" s="24">
        <f>100/'11'!B$17*'Calc1'!B14222*('Calc3'!B$73+'Calc3'!B$55)</f>
        <v>0</v>
      </c>
      <c r="C16744" s="10"/>
    </row>
    <row r="16745" spans="1:3">
      <c r="A16745" s="21">
        <v>133</v>
      </c>
      <c r="B16745" s="24">
        <f>100/'11'!B$17*'Calc1'!B14223*('Calc3'!B$73+'Calc3'!B$55)</f>
        <v>0</v>
      </c>
      <c r="C16745" s="10"/>
    </row>
    <row r="16746" spans="1:3">
      <c r="A16746" s="21">
        <v>134</v>
      </c>
      <c r="B16746" s="24">
        <f>100/'11'!B$17*'Calc1'!B14224*('Calc3'!B$73+'Calc3'!B$55)</f>
        <v>0</v>
      </c>
      <c r="C16746" s="10"/>
    </row>
    <row r="16747" spans="1:3">
      <c r="A16747" s="21">
        <v>135</v>
      </c>
      <c r="B16747" s="24">
        <f>100/'11'!B$17*'Calc1'!B14225*('Calc3'!B$73+'Calc3'!B$55)</f>
        <v>0</v>
      </c>
      <c r="C16747" s="10"/>
    </row>
    <row r="16748" spans="1:3">
      <c r="A16748" s="21">
        <v>136</v>
      </c>
      <c r="B16748" s="24">
        <f>100/'11'!B$17*'Calc1'!B14226*('Calc3'!B$73+'Calc3'!B$55)</f>
        <v>0</v>
      </c>
      <c r="C16748" s="10"/>
    </row>
    <row r="16749" spans="1:3">
      <c r="A16749" s="21">
        <v>137</v>
      </c>
      <c r="B16749" s="24">
        <f>100/'11'!B$17*'Calc1'!B14227*('Calc3'!B$73+'Calc3'!B$55)</f>
        <v>0</v>
      </c>
      <c r="C16749" s="10"/>
    </row>
    <row r="16750" spans="1:3">
      <c r="A16750" s="21">
        <v>138</v>
      </c>
      <c r="B16750" s="24">
        <f>100/'11'!B$17*'Calc1'!B14228*('Calc3'!B$73+'Calc3'!B$55)</f>
        <v>0</v>
      </c>
      <c r="C16750" s="10"/>
    </row>
    <row r="16751" spans="1:3">
      <c r="A16751" s="21">
        <v>139</v>
      </c>
      <c r="B16751" s="24">
        <f>100/'11'!B$17*'Calc1'!B14229*('Calc3'!B$73+'Calc3'!B$55)</f>
        <v>0</v>
      </c>
      <c r="C16751" s="10"/>
    </row>
    <row r="16752" spans="1:3">
      <c r="A16752" s="21">
        <v>140</v>
      </c>
      <c r="B16752" s="24">
        <f>100/'11'!B$17*'Calc1'!B14230*('Calc3'!B$73+'Calc3'!B$55)</f>
        <v>0</v>
      </c>
      <c r="C16752" s="10"/>
    </row>
    <row r="16753" spans="1:3">
      <c r="A16753" s="21">
        <v>141</v>
      </c>
      <c r="B16753" s="24">
        <f>100/'11'!B$17*'Calc1'!B14231*('Calc3'!B$73+'Calc3'!B$55)</f>
        <v>0</v>
      </c>
      <c r="C16753" s="10"/>
    </row>
    <row r="16754" spans="1:3">
      <c r="A16754" s="21">
        <v>142</v>
      </c>
      <c r="B16754" s="24">
        <f>100/'11'!B$17*'Calc1'!B14232*('Calc3'!B$73+'Calc3'!B$55)</f>
        <v>0</v>
      </c>
      <c r="C16754" s="10"/>
    </row>
    <row r="16755" spans="1:3">
      <c r="A16755" s="21">
        <v>143</v>
      </c>
      <c r="B16755" s="24">
        <f>100/'11'!B$17*'Calc1'!B14233*('Calc3'!B$73+'Calc3'!B$55)</f>
        <v>0</v>
      </c>
      <c r="C16755" s="10"/>
    </row>
    <row r="16756" spans="1:3">
      <c r="A16756" s="21">
        <v>144</v>
      </c>
      <c r="B16756" s="24">
        <f>100/'11'!B$17*'Calc1'!B14234*('Calc3'!B$73+'Calc3'!B$55)</f>
        <v>0</v>
      </c>
      <c r="C16756" s="10"/>
    </row>
    <row r="16757" spans="1:3">
      <c r="A16757" s="21">
        <v>145</v>
      </c>
      <c r="B16757" s="24">
        <f>100/'11'!B$17*'Calc1'!B14235*('Calc3'!B$73+'Calc3'!B$55)</f>
        <v>0</v>
      </c>
      <c r="C16757" s="10"/>
    </row>
    <row r="16758" spans="1:3">
      <c r="A16758" s="21">
        <v>146</v>
      </c>
      <c r="B16758" s="24">
        <f>100/'11'!B$17*'Calc1'!B14236*('Calc3'!B$73+'Calc3'!B$55)</f>
        <v>0</v>
      </c>
      <c r="C16758" s="10"/>
    </row>
    <row r="16759" spans="1:3">
      <c r="A16759" s="21">
        <v>147</v>
      </c>
      <c r="B16759" s="24">
        <f>100/'11'!B$17*'Calc1'!B14237*('Calc3'!B$73+'Calc3'!B$55)</f>
        <v>0</v>
      </c>
      <c r="C16759" s="10"/>
    </row>
    <row r="16760" spans="1:3">
      <c r="A16760" s="21">
        <v>148</v>
      </c>
      <c r="B16760" s="24">
        <f>100/'11'!B$17*'Calc1'!B14238*('Calc3'!B$73+'Calc3'!B$55)</f>
        <v>0</v>
      </c>
      <c r="C16760" s="10"/>
    </row>
    <row r="16761" spans="1:3">
      <c r="A16761" s="21">
        <v>149</v>
      </c>
      <c r="B16761" s="24">
        <f>100/'11'!B$17*'Calc1'!B14239*('Calc3'!B$73+'Calc3'!B$55)</f>
        <v>0</v>
      </c>
      <c r="C16761" s="10"/>
    </row>
    <row r="16762" spans="1:3">
      <c r="A16762" s="21">
        <v>150</v>
      </c>
      <c r="B16762" s="24">
        <f>100/'11'!B$17*'Calc1'!B14240*('Calc3'!B$73+'Calc3'!B$55)</f>
        <v>0</v>
      </c>
      <c r="C16762" s="10"/>
    </row>
    <row r="16763" spans="1:3">
      <c r="A16763" s="21">
        <v>151</v>
      </c>
      <c r="B16763" s="24">
        <f>100/'11'!B$17*'Calc1'!B14241*('Calc3'!B$73+'Calc3'!B$55)</f>
        <v>0</v>
      </c>
      <c r="C16763" s="10"/>
    </row>
    <row r="16764" spans="1:3">
      <c r="A16764" s="21">
        <v>152</v>
      </c>
      <c r="B16764" s="24">
        <f>100/'11'!B$17*'Calc1'!B14242*('Calc3'!B$73+'Calc3'!B$55)</f>
        <v>0</v>
      </c>
      <c r="C16764" s="10"/>
    </row>
    <row r="16765" spans="1:3">
      <c r="A16765" s="21">
        <v>153</v>
      </c>
      <c r="B16765" s="24">
        <f>100/'11'!B$17*'Calc1'!B14243*('Calc3'!B$73+'Calc3'!B$55)</f>
        <v>0</v>
      </c>
      <c r="C16765" s="10"/>
    </row>
    <row r="16766" spans="1:3">
      <c r="A16766" s="21">
        <v>154</v>
      </c>
      <c r="B16766" s="24">
        <f>100/'11'!B$17*'Calc1'!B14244*('Calc3'!B$73+'Calc3'!B$55)</f>
        <v>0</v>
      </c>
      <c r="C16766" s="10"/>
    </row>
    <row r="16767" spans="1:3">
      <c r="A16767" s="21">
        <v>155</v>
      </c>
      <c r="B16767" s="24">
        <f>100/'11'!B$17*'Calc1'!B14245*('Calc3'!B$73+'Calc3'!B$55)</f>
        <v>0</v>
      </c>
      <c r="C16767" s="10"/>
    </row>
    <row r="16768" spans="1:3">
      <c r="A16768" s="21">
        <v>156</v>
      </c>
      <c r="B16768" s="24">
        <f>100/'11'!B$17*'Calc1'!B14246*('Calc3'!B$73+'Calc3'!B$55)</f>
        <v>0</v>
      </c>
      <c r="C16768" s="10"/>
    </row>
    <row r="16769" spans="1:3">
      <c r="A16769" s="21">
        <v>157</v>
      </c>
      <c r="B16769" s="24">
        <f>100/'11'!B$17*'Calc1'!B14247*('Calc3'!B$73+'Calc3'!B$55)</f>
        <v>0</v>
      </c>
      <c r="C16769" s="10"/>
    </row>
    <row r="16770" spans="1:3">
      <c r="A16770" s="21">
        <v>158</v>
      </c>
      <c r="B16770" s="24">
        <f>100/'11'!B$17*'Calc1'!B14248*('Calc3'!B$73+'Calc3'!B$55)</f>
        <v>0</v>
      </c>
      <c r="C16770" s="10"/>
    </row>
    <row r="16771" spans="1:3">
      <c r="A16771" s="21">
        <v>159</v>
      </c>
      <c r="B16771" s="24">
        <f>100/'11'!B$17*'Calc1'!B14249*('Calc3'!B$73+'Calc3'!B$55)</f>
        <v>0</v>
      </c>
      <c r="C16771" s="10"/>
    </row>
    <row r="16772" spans="1:3">
      <c r="A16772" s="21">
        <v>160</v>
      </c>
      <c r="B16772" s="24">
        <f>100/'11'!B$17*'Calc1'!B14250*('Calc3'!B$73+'Calc3'!B$55)</f>
        <v>0</v>
      </c>
      <c r="C16772" s="10"/>
    </row>
    <row r="16773" spans="1:3">
      <c r="A16773" s="21">
        <v>161</v>
      </c>
      <c r="B16773" s="24">
        <f>100/'11'!B$17*'Calc1'!B14251*('Calc3'!B$73+'Calc3'!B$55)</f>
        <v>0</v>
      </c>
      <c r="C16773" s="10"/>
    </row>
    <row r="16774" spans="1:3">
      <c r="A16774" s="21">
        <v>162</v>
      </c>
      <c r="B16774" s="24">
        <f>100/'11'!B$17*'Calc1'!B14252*('Calc3'!B$73+'Calc3'!B$55)</f>
        <v>0</v>
      </c>
      <c r="C16774" s="10"/>
    </row>
    <row r="16775" spans="1:3">
      <c r="A16775" s="21">
        <v>163</v>
      </c>
      <c r="B16775" s="24">
        <f>100/'11'!B$17*'Calc1'!B14253*('Calc3'!B$73+'Calc3'!B$55)</f>
        <v>0</v>
      </c>
      <c r="C16775" s="10"/>
    </row>
    <row r="16776" spans="1:3">
      <c r="A16776" s="21">
        <v>164</v>
      </c>
      <c r="B16776" s="24">
        <f>100/'11'!B$17*'Calc1'!B14254*('Calc3'!B$73+'Calc3'!B$55)</f>
        <v>0</v>
      </c>
      <c r="C16776" s="10"/>
    </row>
    <row r="16777" spans="1:3">
      <c r="A16777" s="21">
        <v>165</v>
      </c>
      <c r="B16777" s="24">
        <f>100/'11'!B$17*'Calc1'!B14255*('Calc3'!B$73+'Calc3'!B$55)</f>
        <v>0</v>
      </c>
      <c r="C16777" s="10"/>
    </row>
    <row r="16778" spans="1:3">
      <c r="A16778" s="21">
        <v>166</v>
      </c>
      <c r="B16778" s="24">
        <f>100/'11'!B$17*'Calc1'!B14256*('Calc3'!B$73+'Calc3'!B$55)</f>
        <v>0</v>
      </c>
      <c r="C16778" s="10"/>
    </row>
    <row r="16779" spans="1:3">
      <c r="A16779" s="21">
        <v>167</v>
      </c>
      <c r="B16779" s="24">
        <f>100/'11'!B$17*'Calc1'!B14257*('Calc3'!B$73+'Calc3'!B$55)</f>
        <v>0</v>
      </c>
      <c r="C16779" s="10"/>
    </row>
    <row r="16780" spans="1:3">
      <c r="A16780" s="21">
        <v>168</v>
      </c>
      <c r="B16780" s="24">
        <f>100/'11'!B$17*'Calc1'!B14258*('Calc3'!B$73+'Calc3'!B$55)</f>
        <v>0</v>
      </c>
      <c r="C16780" s="10"/>
    </row>
    <row r="16781" spans="1:3">
      <c r="A16781" s="21">
        <v>169</v>
      </c>
      <c r="B16781" s="24">
        <f>100/'11'!B$17*'Calc1'!B14259*('Calc3'!B$73+'Calc3'!B$55)</f>
        <v>0</v>
      </c>
      <c r="C16781" s="10"/>
    </row>
    <row r="16782" spans="1:3">
      <c r="A16782" s="21">
        <v>170</v>
      </c>
      <c r="B16782" s="24">
        <f>100/'11'!B$17*'Calc1'!B14260*('Calc3'!B$73+'Calc3'!B$55)</f>
        <v>0</v>
      </c>
      <c r="C16782" s="10"/>
    </row>
    <row r="16783" spans="1:3">
      <c r="A16783" s="21">
        <v>171</v>
      </c>
      <c r="B16783" s="24">
        <f>100/'11'!B$17*'Calc1'!B14261*('Calc3'!B$73+'Calc3'!B$55)</f>
        <v>0</v>
      </c>
      <c r="C16783" s="10"/>
    </row>
    <row r="16784" spans="1:3">
      <c r="A16784" s="21">
        <v>172</v>
      </c>
      <c r="B16784" s="24">
        <f>100/'11'!B$17*'Calc1'!B14262*('Calc3'!B$73+'Calc3'!B$55)</f>
        <v>0</v>
      </c>
      <c r="C16784" s="10"/>
    </row>
    <row r="16785" spans="1:3">
      <c r="A16785" s="21">
        <v>173</v>
      </c>
      <c r="B16785" s="24">
        <f>100/'11'!B$17*'Calc1'!B14263*('Calc3'!B$73+'Calc3'!B$55)</f>
        <v>0</v>
      </c>
      <c r="C16785" s="10"/>
    </row>
    <row r="16786" spans="1:3">
      <c r="A16786" s="21">
        <v>174</v>
      </c>
      <c r="B16786" s="24">
        <f>100/'11'!B$17*'Calc1'!B14264*('Calc3'!B$73+'Calc3'!B$55)</f>
        <v>0</v>
      </c>
      <c r="C16786" s="10"/>
    </row>
    <row r="16787" spans="1:3">
      <c r="A16787" s="21">
        <v>175</v>
      </c>
      <c r="B16787" s="24">
        <f>100/'11'!B$17*'Calc1'!B14265*('Calc3'!B$73+'Calc3'!B$55)</f>
        <v>0</v>
      </c>
      <c r="C16787" s="10"/>
    </row>
    <row r="16788" spans="1:3">
      <c r="A16788" s="21">
        <v>176</v>
      </c>
      <c r="B16788" s="24">
        <f>100/'11'!B$17*'Calc1'!B14266*('Calc3'!B$73+'Calc3'!B$55)</f>
        <v>0</v>
      </c>
      <c r="C16788" s="10"/>
    </row>
    <row r="16789" spans="1:3">
      <c r="A16789" s="21">
        <v>177</v>
      </c>
      <c r="B16789" s="24">
        <f>100/'11'!B$17*'Calc1'!B14267*('Calc3'!B$73+'Calc3'!B$55)</f>
        <v>0</v>
      </c>
      <c r="C16789" s="10"/>
    </row>
    <row r="16790" spans="1:3">
      <c r="A16790" s="21">
        <v>178</v>
      </c>
      <c r="B16790" s="24">
        <f>100/'11'!B$17*'Calc1'!B14268*('Calc3'!B$73+'Calc3'!B$55)</f>
        <v>0</v>
      </c>
      <c r="C16790" s="10"/>
    </row>
    <row r="16791" spans="1:3">
      <c r="A16791" s="21">
        <v>179</v>
      </c>
      <c r="B16791" s="24">
        <f>100/'11'!B$17*'Calc1'!B14269*('Calc3'!B$73+'Calc3'!B$55)</f>
        <v>0</v>
      </c>
      <c r="C16791" s="10"/>
    </row>
    <row r="16792" spans="1:3">
      <c r="A16792" s="21">
        <v>180</v>
      </c>
      <c r="B16792" s="24">
        <f>100/'11'!B$17*'Calc1'!B14270*('Calc3'!B$73+'Calc3'!B$55)</f>
        <v>0</v>
      </c>
      <c r="C16792" s="10"/>
    </row>
    <row r="16793" spans="1:3">
      <c r="A16793" s="21">
        <v>181</v>
      </c>
      <c r="B16793" s="24">
        <f>100/'11'!B$17*'Calc1'!B14271*('Calc3'!B$73+'Calc3'!B$55)</f>
        <v>0</v>
      </c>
      <c r="C16793" s="10"/>
    </row>
    <row r="16794" spans="1:3">
      <c r="A16794" s="21">
        <v>182</v>
      </c>
      <c r="B16794" s="24">
        <f>100/'11'!B$17*'Calc1'!B14272*('Calc3'!B$73+'Calc3'!B$55)</f>
        <v>0</v>
      </c>
      <c r="C16794" s="10"/>
    </row>
    <row r="16795" spans="1:3">
      <c r="A16795" s="21">
        <v>183</v>
      </c>
      <c r="B16795" s="24">
        <f>100/'11'!B$17*'Calc1'!B14273*('Calc3'!B$73+'Calc3'!B$55)</f>
        <v>0</v>
      </c>
      <c r="C16795" s="10"/>
    </row>
    <row r="16796" spans="1:3">
      <c r="A16796" s="21">
        <v>184</v>
      </c>
      <c r="B16796" s="24">
        <f>100/'11'!B$17*'Calc1'!B14274*('Calc3'!B$73+'Calc3'!B$55)</f>
        <v>0</v>
      </c>
      <c r="C16796" s="10"/>
    </row>
    <row r="16797" spans="1:3">
      <c r="A16797" s="21">
        <v>185</v>
      </c>
      <c r="B16797" s="24">
        <f>100/'11'!B$17*'Calc1'!B14275*('Calc3'!B$73+'Calc3'!B$55)</f>
        <v>0</v>
      </c>
      <c r="C16797" s="10"/>
    </row>
    <row r="16798" spans="1:3">
      <c r="A16798" s="21">
        <v>186</v>
      </c>
      <c r="B16798" s="24">
        <f>100/'11'!B$17*'Calc1'!B14276*('Calc3'!B$73+'Calc3'!B$55)</f>
        <v>0</v>
      </c>
      <c r="C16798" s="10"/>
    </row>
    <row r="16799" spans="1:3">
      <c r="A16799" s="21">
        <v>187</v>
      </c>
      <c r="B16799" s="24">
        <f>100/'11'!B$17*'Calc1'!B14277*('Calc3'!B$73+'Calc3'!B$55)</f>
        <v>0</v>
      </c>
      <c r="C16799" s="10"/>
    </row>
    <row r="16800" spans="1:3">
      <c r="A16800" s="21">
        <v>188</v>
      </c>
      <c r="B16800" s="24">
        <f>100/'11'!B$17*'Calc1'!B14278*('Calc3'!B$73+'Calc3'!B$55)</f>
        <v>0</v>
      </c>
      <c r="C16800" s="10"/>
    </row>
    <row r="16801" spans="1:3">
      <c r="A16801" s="21">
        <v>189</v>
      </c>
      <c r="B16801" s="24">
        <f>100/'11'!B$17*'Calc1'!B14279*('Calc3'!B$73+'Calc3'!B$55)</f>
        <v>0</v>
      </c>
      <c r="C16801" s="10"/>
    </row>
    <row r="16802" spans="1:3">
      <c r="A16802" s="21">
        <v>190</v>
      </c>
      <c r="B16802" s="24">
        <f>100/'11'!B$17*'Calc1'!B14280*('Calc3'!B$73+'Calc3'!B$55)</f>
        <v>0</v>
      </c>
      <c r="C16802" s="10"/>
    </row>
    <row r="16803" spans="1:3">
      <c r="A16803" s="21">
        <v>191</v>
      </c>
      <c r="B16803" s="24">
        <f>100/'11'!B$17*'Calc1'!B14281*('Calc3'!B$73+'Calc3'!B$55)</f>
        <v>0</v>
      </c>
      <c r="C16803" s="10"/>
    </row>
    <row r="16804" spans="1:3">
      <c r="A16804" s="21">
        <v>192</v>
      </c>
      <c r="B16804" s="24">
        <f>100/'11'!B$17*'Calc1'!B14282*('Calc3'!B$73+'Calc3'!B$55)</f>
        <v>0</v>
      </c>
      <c r="C16804" s="10"/>
    </row>
    <row r="16805" spans="1:3">
      <c r="A16805" s="21">
        <v>193</v>
      </c>
      <c r="B16805" s="24">
        <f>100/'11'!B$17*'Calc1'!B14283*('Calc3'!B$73+'Calc3'!B$55)</f>
        <v>0</v>
      </c>
      <c r="C16805" s="10"/>
    </row>
    <row r="16806" spans="1:3">
      <c r="A16806" s="21">
        <v>194</v>
      </c>
      <c r="B16806" s="24">
        <f>100/'11'!B$17*'Calc1'!B14284*('Calc3'!B$73+'Calc3'!B$55)</f>
        <v>0</v>
      </c>
      <c r="C16806" s="10"/>
    </row>
    <row r="16807" spans="1:3">
      <c r="A16807" s="21">
        <v>195</v>
      </c>
      <c r="B16807" s="24">
        <f>100/'11'!B$17*'Calc1'!B14285*('Calc3'!B$73+'Calc3'!B$55)</f>
        <v>0</v>
      </c>
      <c r="C16807" s="10"/>
    </row>
    <row r="16808" spans="1:3">
      <c r="A16808" s="21">
        <v>196</v>
      </c>
      <c r="B16808" s="24">
        <f>100/'11'!B$17*'Calc1'!B14286*('Calc3'!B$73+'Calc3'!B$55)</f>
        <v>0</v>
      </c>
      <c r="C16808" s="10"/>
    </row>
    <row r="16809" spans="1:3">
      <c r="A16809" s="21">
        <v>197</v>
      </c>
      <c r="B16809" s="24">
        <f>100/'11'!B$17*'Calc1'!B14287*('Calc3'!B$73+'Calc3'!B$55)</f>
        <v>0</v>
      </c>
      <c r="C16809" s="10"/>
    </row>
    <row r="16810" spans="1:3">
      <c r="A16810" s="21">
        <v>198</v>
      </c>
      <c r="B16810" s="24">
        <f>100/'11'!B$17*'Calc1'!B14288*('Calc3'!B$73+'Calc3'!B$55)</f>
        <v>0</v>
      </c>
      <c r="C16810" s="10"/>
    </row>
    <row r="16811" spans="1:3">
      <c r="A16811" s="21">
        <v>199</v>
      </c>
      <c r="B16811" s="24">
        <f>100/'11'!B$17*'Calc1'!B14289*('Calc3'!B$73+'Calc3'!B$55)</f>
        <v>0</v>
      </c>
      <c r="C16811" s="10"/>
    </row>
    <row r="16812" spans="1:3">
      <c r="A16812" s="21">
        <v>200</v>
      </c>
      <c r="B16812" s="24">
        <f>100/'11'!B$17*'Calc1'!B14290*('Calc3'!B$73+'Calc3'!B$55)</f>
        <v>0</v>
      </c>
      <c r="C16812" s="10"/>
    </row>
    <row r="16813" spans="1:3">
      <c r="A16813" s="21">
        <v>201</v>
      </c>
      <c r="B16813" s="24">
        <f>100/'11'!B$17*'Calc1'!B14291*('Calc3'!B$73+'Calc3'!B$55)</f>
        <v>0</v>
      </c>
      <c r="C16813" s="10"/>
    </row>
    <row r="16814" spans="1:3">
      <c r="A16814" s="21">
        <v>202</v>
      </c>
      <c r="B16814" s="24">
        <f>100/'11'!B$17*'Calc1'!B14292*('Calc3'!B$73+'Calc3'!B$55)</f>
        <v>0</v>
      </c>
      <c r="C16814" s="10"/>
    </row>
    <row r="16815" spans="1:3">
      <c r="A16815" s="21">
        <v>203</v>
      </c>
      <c r="B16815" s="24">
        <f>100/'11'!B$17*'Calc1'!B14293*('Calc3'!B$73+'Calc3'!B$55)</f>
        <v>0</v>
      </c>
      <c r="C16815" s="10"/>
    </row>
    <row r="16816" spans="1:3">
      <c r="A16816" s="21">
        <v>204</v>
      </c>
      <c r="B16816" s="24">
        <f>100/'11'!B$17*'Calc1'!B14294*('Calc3'!B$73+'Calc3'!B$55)</f>
        <v>0</v>
      </c>
      <c r="C16816" s="10"/>
    </row>
    <row r="16817" spans="1:3">
      <c r="A16817" s="21">
        <v>205</v>
      </c>
      <c r="B16817" s="24">
        <f>100/'11'!B$17*'Calc1'!B14295*('Calc3'!B$73+'Calc3'!B$55)</f>
        <v>0</v>
      </c>
      <c r="C16817" s="10"/>
    </row>
    <row r="16818" spans="1:3">
      <c r="A16818" s="21">
        <v>206</v>
      </c>
      <c r="B16818" s="24">
        <f>100/'11'!B$17*'Calc1'!B14296*('Calc3'!B$73+'Calc3'!B$55)</f>
        <v>0</v>
      </c>
      <c r="C16818" s="10"/>
    </row>
    <row r="16819" spans="1:3">
      <c r="A16819" s="21">
        <v>207</v>
      </c>
      <c r="B16819" s="24">
        <f>100/'11'!B$17*'Calc1'!B14297*('Calc3'!B$73+'Calc3'!B$55)</f>
        <v>0</v>
      </c>
      <c r="C16819" s="10"/>
    </row>
    <row r="16820" spans="1:3">
      <c r="A16820" s="21">
        <v>208</v>
      </c>
      <c r="B16820" s="24">
        <f>100/'11'!B$17*'Calc1'!B14298*('Calc3'!B$73+'Calc3'!B$55)</f>
        <v>0</v>
      </c>
      <c r="C16820" s="10"/>
    </row>
    <row r="16821" spans="1:3">
      <c r="A16821" s="21">
        <v>209</v>
      </c>
      <c r="B16821" s="24">
        <f>100/'11'!B$17*'Calc1'!B14299*('Calc3'!B$73+'Calc3'!B$55)</f>
        <v>0</v>
      </c>
      <c r="C16821" s="10"/>
    </row>
    <row r="16822" spans="1:3">
      <c r="A16822" s="21">
        <v>210</v>
      </c>
      <c r="B16822" s="24">
        <f>100/'11'!B$17*'Calc1'!B14300*('Calc3'!B$73+'Calc3'!B$55)</f>
        <v>0</v>
      </c>
      <c r="C16822" s="10"/>
    </row>
    <row r="16823" spans="1:3">
      <c r="A16823" s="21">
        <v>211</v>
      </c>
      <c r="B16823" s="24">
        <f>100/'11'!B$17*'Calc1'!B14301*('Calc3'!B$73+'Calc3'!B$55)</f>
        <v>0</v>
      </c>
      <c r="C16823" s="10"/>
    </row>
    <row r="16824" spans="1:3">
      <c r="A16824" s="21">
        <v>212</v>
      </c>
      <c r="B16824" s="24">
        <f>100/'11'!B$17*'Calc1'!B14302*('Calc3'!B$73+'Calc3'!B$55)</f>
        <v>0</v>
      </c>
      <c r="C16824" s="10"/>
    </row>
    <row r="16825" spans="1:3">
      <c r="A16825" s="21">
        <v>213</v>
      </c>
      <c r="B16825" s="24">
        <f>100/'11'!B$17*'Calc1'!B14303*('Calc3'!B$73+'Calc3'!B$55)</f>
        <v>0</v>
      </c>
      <c r="C16825" s="10"/>
    </row>
    <row r="16826" spans="1:3">
      <c r="A16826" s="21">
        <v>214</v>
      </c>
      <c r="B16826" s="24">
        <f>100/'11'!B$17*'Calc1'!B14304*('Calc3'!B$73+'Calc3'!B$55)</f>
        <v>0</v>
      </c>
      <c r="C16826" s="10"/>
    </row>
    <row r="16827" spans="1:3">
      <c r="A16827" s="21">
        <v>215</v>
      </c>
      <c r="B16827" s="24">
        <f>100/'11'!B$17*'Calc1'!B14305*('Calc3'!B$73+'Calc3'!B$55)</f>
        <v>0</v>
      </c>
      <c r="C16827" s="10"/>
    </row>
    <row r="16828" spans="1:3">
      <c r="A16828" s="21">
        <v>216</v>
      </c>
      <c r="B16828" s="24">
        <f>100/'11'!B$17*'Calc1'!B14306*('Calc3'!B$73+'Calc3'!B$55)</f>
        <v>0</v>
      </c>
      <c r="C16828" s="10"/>
    </row>
    <row r="16829" spans="1:3">
      <c r="A16829" s="21">
        <v>217</v>
      </c>
      <c r="B16829" s="24">
        <f>100/'11'!B$17*'Calc1'!B14307*('Calc3'!B$73+'Calc3'!B$55)</f>
        <v>0</v>
      </c>
      <c r="C16829" s="10"/>
    </row>
    <row r="16830" spans="1:3">
      <c r="A16830" s="21">
        <v>218</v>
      </c>
      <c r="B16830" s="24">
        <f>100/'11'!B$17*'Calc1'!B14308*('Calc3'!B$73+'Calc3'!B$55)</f>
        <v>0</v>
      </c>
      <c r="C16830" s="10"/>
    </row>
    <row r="16831" spans="1:3">
      <c r="A16831" s="21">
        <v>219</v>
      </c>
      <c r="B16831" s="24">
        <f>100/'11'!B$17*'Calc1'!B14309*('Calc3'!B$73+'Calc3'!B$55)</f>
        <v>0</v>
      </c>
      <c r="C16831" s="10"/>
    </row>
    <row r="16832" spans="1:3">
      <c r="A16832" s="21">
        <v>220</v>
      </c>
      <c r="B16832" s="24">
        <f>100/'11'!B$17*'Calc1'!B14310*('Calc3'!B$73+'Calc3'!B$55)</f>
        <v>0</v>
      </c>
      <c r="C16832" s="10"/>
    </row>
    <row r="16833" spans="1:3">
      <c r="A16833" s="21">
        <v>221</v>
      </c>
      <c r="B16833" s="24">
        <f>100/'11'!B$17*'Calc1'!B14311*('Calc3'!B$73+'Calc3'!B$55)</f>
        <v>0</v>
      </c>
      <c r="C16833" s="10"/>
    </row>
    <row r="16834" spans="1:3">
      <c r="A16834" s="21">
        <v>222</v>
      </c>
      <c r="B16834" s="24">
        <f>100/'11'!B$17*'Calc1'!B14312*('Calc3'!B$73+'Calc3'!B$55)</f>
        <v>0</v>
      </c>
      <c r="C16834" s="10"/>
    </row>
    <row r="16835" spans="1:3">
      <c r="A16835" s="21">
        <v>223</v>
      </c>
      <c r="B16835" s="24">
        <f>100/'11'!B$17*'Calc1'!B14313*('Calc3'!B$73+'Calc3'!B$55)</f>
        <v>0</v>
      </c>
      <c r="C16835" s="10"/>
    </row>
    <row r="16836" spans="1:3">
      <c r="A16836" s="21">
        <v>224</v>
      </c>
      <c r="B16836" s="24">
        <f>100/'11'!B$17*'Calc1'!B14314*('Calc3'!B$73+'Calc3'!B$55)</f>
        <v>0</v>
      </c>
      <c r="C16836" s="10"/>
    </row>
    <row r="16837" spans="1:3">
      <c r="A16837" s="21">
        <v>225</v>
      </c>
      <c r="B16837" s="24">
        <f>100/'11'!B$17*'Calc1'!B14315*('Calc3'!B$73+'Calc3'!B$55)</f>
        <v>0</v>
      </c>
      <c r="C16837" s="10"/>
    </row>
    <row r="16838" spans="1:3">
      <c r="A16838" s="21">
        <v>226</v>
      </c>
      <c r="B16838" s="24">
        <f>100/'11'!B$17*'Calc1'!B14316*('Calc3'!B$73+'Calc3'!B$55)</f>
        <v>0</v>
      </c>
      <c r="C16838" s="10"/>
    </row>
    <row r="16839" spans="1:3">
      <c r="A16839" s="21">
        <v>227</v>
      </c>
      <c r="B16839" s="24">
        <f>100/'11'!B$17*'Calc1'!B14317*('Calc3'!B$73+'Calc3'!B$55)</f>
        <v>0</v>
      </c>
      <c r="C16839" s="10"/>
    </row>
    <row r="16840" spans="1:3">
      <c r="A16840" s="21">
        <v>228</v>
      </c>
      <c r="B16840" s="24">
        <f>100/'11'!B$17*'Calc1'!B14318*('Calc3'!B$73+'Calc3'!B$55)</f>
        <v>0</v>
      </c>
      <c r="C16840" s="10"/>
    </row>
    <row r="16841" spans="1:3">
      <c r="A16841" s="21">
        <v>229</v>
      </c>
      <c r="B16841" s="24">
        <f>100/'11'!B$17*'Calc1'!B14319*('Calc3'!B$73+'Calc3'!B$55)</f>
        <v>0</v>
      </c>
      <c r="C16841" s="10"/>
    </row>
    <row r="16842" spans="1:3">
      <c r="A16842" s="21">
        <v>230</v>
      </c>
      <c r="B16842" s="24">
        <f>100/'11'!B$17*'Calc1'!B14320*('Calc3'!B$73+'Calc3'!B$55)</f>
        <v>0</v>
      </c>
      <c r="C16842" s="10"/>
    </row>
    <row r="16843" spans="1:3">
      <c r="A16843" s="21">
        <v>231</v>
      </c>
      <c r="B16843" s="24">
        <f>100/'11'!B$17*'Calc1'!B14321*('Calc3'!B$73+'Calc3'!B$55)</f>
        <v>0</v>
      </c>
      <c r="C16843" s="10"/>
    </row>
    <row r="16844" spans="1:3">
      <c r="A16844" s="21">
        <v>232</v>
      </c>
      <c r="B16844" s="24">
        <f>100/'11'!B$17*'Calc1'!B14322*('Calc3'!B$73+'Calc3'!B$55)</f>
        <v>0</v>
      </c>
      <c r="C16844" s="10"/>
    </row>
    <row r="16845" spans="1:3">
      <c r="A16845" s="21">
        <v>233</v>
      </c>
      <c r="B16845" s="24">
        <f>100/'11'!B$17*'Calc1'!B14323*('Calc3'!B$73+'Calc3'!B$55)</f>
        <v>0</v>
      </c>
      <c r="C16845" s="10"/>
    </row>
    <row r="16846" spans="1:3">
      <c r="A16846" s="21">
        <v>234</v>
      </c>
      <c r="B16846" s="24">
        <f>100/'11'!B$17*'Calc1'!B14324*('Calc3'!B$73+'Calc3'!B$55)</f>
        <v>0</v>
      </c>
      <c r="C16846" s="10"/>
    </row>
    <row r="16847" spans="1:3">
      <c r="A16847" s="21">
        <v>235</v>
      </c>
      <c r="B16847" s="24">
        <f>100/'11'!B$17*'Calc1'!B14325*('Calc3'!B$73+'Calc3'!B$55)</f>
        <v>0</v>
      </c>
      <c r="C16847" s="10"/>
    </row>
    <row r="16848" spans="1:3">
      <c r="A16848" s="21">
        <v>236</v>
      </c>
      <c r="B16848" s="24">
        <f>100/'11'!B$17*'Calc1'!B14326*('Calc3'!B$73+'Calc3'!B$55)</f>
        <v>0</v>
      </c>
      <c r="C16848" s="10"/>
    </row>
    <row r="16849" spans="1:3">
      <c r="A16849" s="21">
        <v>237</v>
      </c>
      <c r="B16849" s="24">
        <f>100/'11'!B$17*'Calc1'!B14327*('Calc3'!B$73+'Calc3'!B$55)</f>
        <v>0</v>
      </c>
      <c r="C16849" s="10"/>
    </row>
    <row r="16850" spans="1:3">
      <c r="A16850" s="21">
        <v>238</v>
      </c>
      <c r="B16850" s="24">
        <f>100/'11'!B$17*'Calc1'!B14328*('Calc3'!B$73+'Calc3'!B$55)</f>
        <v>0</v>
      </c>
      <c r="C16850" s="10"/>
    </row>
    <row r="16851" spans="1:3">
      <c r="A16851" s="21">
        <v>239</v>
      </c>
      <c r="B16851" s="24">
        <f>100/'11'!B$17*'Calc1'!B14329*('Calc3'!B$73+'Calc3'!B$55)</f>
        <v>0</v>
      </c>
      <c r="C16851" s="10"/>
    </row>
    <row r="16852" spans="1:3">
      <c r="A16852" s="21">
        <v>240</v>
      </c>
      <c r="B16852" s="24">
        <f>100/'11'!B$17*'Calc1'!B14330*('Calc3'!B$73+'Calc3'!B$55)</f>
        <v>0</v>
      </c>
      <c r="C16852" s="10"/>
    </row>
    <row r="16853" spans="1:3">
      <c r="A16853" s="21">
        <v>241</v>
      </c>
      <c r="B16853" s="24">
        <f>100/'11'!B$17*'Calc1'!B14331*('Calc3'!B$73+'Calc3'!B$55)</f>
        <v>0</v>
      </c>
      <c r="C16853" s="10"/>
    </row>
    <row r="16854" spans="1:3">
      <c r="A16854" s="21">
        <v>242</v>
      </c>
      <c r="B16854" s="24">
        <f>100/'11'!B$17*'Calc1'!B14332*('Calc3'!B$73+'Calc3'!B$55)</f>
        <v>0</v>
      </c>
      <c r="C16854" s="10"/>
    </row>
    <row r="16855" spans="1:3">
      <c r="A16855" s="21">
        <v>243</v>
      </c>
      <c r="B16855" s="24">
        <f>100/'11'!B$17*'Calc1'!B14333*('Calc3'!B$73+'Calc3'!B$55)</f>
        <v>0</v>
      </c>
      <c r="C16855" s="10"/>
    </row>
    <row r="16856" spans="1:3">
      <c r="A16856" s="21">
        <v>244</v>
      </c>
      <c r="B16856" s="24">
        <f>100/'11'!B$17*'Calc1'!B14334*('Calc3'!B$73+'Calc3'!B$55)</f>
        <v>0</v>
      </c>
      <c r="C16856" s="10"/>
    </row>
    <row r="16857" spans="1:3">
      <c r="A16857" s="21">
        <v>245</v>
      </c>
      <c r="B16857" s="24">
        <f>100/'11'!B$17*'Calc1'!B14335*('Calc3'!B$73+'Calc3'!B$55)</f>
        <v>0</v>
      </c>
      <c r="C16857" s="10"/>
    </row>
    <row r="16858" spans="1:3">
      <c r="A16858" s="21">
        <v>246</v>
      </c>
      <c r="B16858" s="24">
        <f>100/'11'!B$17*'Calc1'!B14336*('Calc3'!B$73+'Calc3'!B$55)</f>
        <v>0</v>
      </c>
      <c r="C16858" s="10"/>
    </row>
    <row r="16859" spans="1:3">
      <c r="A16859" s="21">
        <v>247</v>
      </c>
      <c r="B16859" s="24">
        <f>100/'11'!B$17*'Calc1'!B14337*('Calc3'!B$73+'Calc3'!B$55)</f>
        <v>0</v>
      </c>
      <c r="C16859" s="10"/>
    </row>
    <row r="16860" spans="1:3">
      <c r="A16860" s="21">
        <v>248</v>
      </c>
      <c r="B16860" s="24">
        <f>100/'11'!B$17*'Calc1'!B14338*('Calc3'!B$73+'Calc3'!B$55)</f>
        <v>0</v>
      </c>
      <c r="C16860" s="10"/>
    </row>
    <row r="16861" spans="1:3">
      <c r="A16861" s="21">
        <v>249</v>
      </c>
      <c r="B16861" s="24">
        <f>100/'11'!B$17*'Calc1'!B14339*('Calc3'!B$73+'Calc3'!B$55)</f>
        <v>0</v>
      </c>
      <c r="C16861" s="10"/>
    </row>
    <row r="16862" spans="1:3">
      <c r="A16862" s="21">
        <v>250</v>
      </c>
      <c r="B16862" s="24">
        <f>100/'11'!B$17*'Calc1'!B14340*('Calc3'!B$73+'Calc3'!B$55)</f>
        <v>0</v>
      </c>
      <c r="C16862" s="10"/>
    </row>
    <row r="16863" spans="1:3">
      <c r="A16863" s="21">
        <v>251</v>
      </c>
      <c r="B16863" s="24">
        <f>100/'11'!B$17*'Calc1'!B14341*('Calc3'!B$73+'Calc3'!B$55)</f>
        <v>0</v>
      </c>
      <c r="C16863" s="10"/>
    </row>
    <row r="16864" spans="1:3">
      <c r="A16864" s="21">
        <v>252</v>
      </c>
      <c r="B16864" s="24">
        <f>100/'11'!B$17*'Calc1'!B14342*('Calc3'!B$73+'Calc3'!B$55)</f>
        <v>0</v>
      </c>
      <c r="C16864" s="10"/>
    </row>
    <row r="16865" spans="1:3">
      <c r="A16865" s="21">
        <v>253</v>
      </c>
      <c r="B16865" s="24">
        <f>100/'11'!B$17*'Calc1'!B14343*('Calc3'!B$73+'Calc3'!B$55)</f>
        <v>0</v>
      </c>
      <c r="C16865" s="10"/>
    </row>
    <row r="16866" spans="1:3">
      <c r="A16866" s="21">
        <v>254</v>
      </c>
      <c r="B16866" s="24">
        <f>100/'11'!B$17*'Calc1'!B14344*('Calc3'!B$73+'Calc3'!B$55)</f>
        <v>0</v>
      </c>
      <c r="C16866" s="10"/>
    </row>
    <row r="16867" spans="1:3">
      <c r="A16867" s="21">
        <v>255</v>
      </c>
      <c r="B16867" s="24">
        <f>100/'11'!B$17*'Calc1'!B14345*('Calc3'!B$73+'Calc3'!B$55)</f>
        <v>0</v>
      </c>
      <c r="C16867" s="10"/>
    </row>
    <row r="16868" spans="1:3">
      <c r="A16868" s="21">
        <v>256</v>
      </c>
      <c r="B16868" s="24">
        <f>100/'11'!B$17*'Calc1'!B14346*('Calc3'!B$73+'Calc3'!B$55)</f>
        <v>0</v>
      </c>
      <c r="C16868" s="10"/>
    </row>
    <row r="16869" spans="1:3">
      <c r="A16869" s="21">
        <v>257</v>
      </c>
      <c r="B16869" s="24">
        <f>100/'11'!B$17*'Calc1'!B14347*('Calc3'!B$73+'Calc3'!B$55)</f>
        <v>0</v>
      </c>
      <c r="C16869" s="10"/>
    </row>
    <row r="16870" spans="1:3">
      <c r="A16870" s="21">
        <v>258</v>
      </c>
      <c r="B16870" s="24">
        <f>100/'11'!B$17*'Calc1'!B14348*('Calc3'!B$73+'Calc3'!B$55)</f>
        <v>0</v>
      </c>
      <c r="C16870" s="10"/>
    </row>
    <row r="16871" spans="1:3">
      <c r="A16871" s="21">
        <v>259</v>
      </c>
      <c r="B16871" s="24">
        <f>100/'11'!B$17*'Calc1'!B14349*('Calc3'!B$73+'Calc3'!B$55)</f>
        <v>0</v>
      </c>
      <c r="C16871" s="10"/>
    </row>
    <row r="16872" spans="1:3">
      <c r="A16872" s="21">
        <v>260</v>
      </c>
      <c r="B16872" s="24">
        <f>100/'11'!B$17*'Calc1'!B14350*('Calc3'!B$73+'Calc3'!B$55)</f>
        <v>0</v>
      </c>
      <c r="C16872" s="10"/>
    </row>
    <row r="16873" spans="1:3">
      <c r="A16873" s="21">
        <v>261</v>
      </c>
      <c r="B16873" s="24">
        <f>100/'11'!B$17*'Calc1'!B14351*('Calc3'!B$73+'Calc3'!B$55)</f>
        <v>0</v>
      </c>
      <c r="C16873" s="10"/>
    </row>
    <row r="16874" spans="1:3">
      <c r="A16874" s="21">
        <v>262</v>
      </c>
      <c r="B16874" s="24">
        <f>100/'11'!B$17*'Calc1'!B14352*('Calc3'!B$73+'Calc3'!B$55)</f>
        <v>0</v>
      </c>
      <c r="C16874" s="10"/>
    </row>
    <row r="16875" spans="1:3">
      <c r="A16875" s="21">
        <v>263</v>
      </c>
      <c r="B16875" s="24">
        <f>100/'11'!B$17*'Calc1'!B14353*('Calc3'!B$73+'Calc3'!B$55)</f>
        <v>0</v>
      </c>
      <c r="C16875" s="10"/>
    </row>
    <row r="16876" spans="1:3">
      <c r="A16876" s="21">
        <v>264</v>
      </c>
      <c r="B16876" s="24">
        <f>100/'11'!B$17*'Calc1'!B14354*('Calc3'!B$73+'Calc3'!B$55)</f>
        <v>0</v>
      </c>
      <c r="C16876" s="10"/>
    </row>
    <row r="16877" spans="1:3">
      <c r="A16877" s="21">
        <v>265</v>
      </c>
      <c r="B16877" s="24">
        <f>100/'11'!B$17*'Calc1'!B14355*('Calc3'!B$73+'Calc3'!B$55)</f>
        <v>0</v>
      </c>
      <c r="C16877" s="10"/>
    </row>
    <row r="16878" spans="1:3">
      <c r="A16878" s="21">
        <v>266</v>
      </c>
      <c r="B16878" s="24">
        <f>100/'11'!B$17*'Calc1'!B14356*('Calc3'!B$73+'Calc3'!B$55)</f>
        <v>0</v>
      </c>
      <c r="C16878" s="10"/>
    </row>
    <row r="16879" spans="1:3">
      <c r="A16879" s="21">
        <v>267</v>
      </c>
      <c r="B16879" s="24">
        <f>100/'11'!B$17*'Calc1'!B14357*('Calc3'!B$73+'Calc3'!B$55)</f>
        <v>0</v>
      </c>
      <c r="C16879" s="10"/>
    </row>
    <row r="16880" spans="1:3">
      <c r="A16880" s="21">
        <v>268</v>
      </c>
      <c r="B16880" s="24">
        <f>100/'11'!B$17*'Calc1'!B14358*('Calc3'!B$73+'Calc3'!B$55)</f>
        <v>0</v>
      </c>
      <c r="C16880" s="10"/>
    </row>
    <row r="16881" spans="1:3">
      <c r="A16881" s="21">
        <v>269</v>
      </c>
      <c r="B16881" s="24">
        <f>100/'11'!B$17*'Calc1'!B14359*('Calc3'!B$73+'Calc3'!B$55)</f>
        <v>0</v>
      </c>
      <c r="C16881" s="10"/>
    </row>
    <row r="16882" spans="1:3">
      <c r="A16882" s="21">
        <v>270</v>
      </c>
      <c r="B16882" s="24">
        <f>100/'11'!B$17*'Calc1'!B14360*('Calc3'!B$73+'Calc3'!B$55)</f>
        <v>0</v>
      </c>
      <c r="C16882" s="10"/>
    </row>
    <row r="16883" spans="1:3">
      <c r="A16883" s="21">
        <v>271</v>
      </c>
      <c r="B16883" s="24">
        <f>100/'11'!B$17*'Calc1'!B14361*('Calc3'!B$73+'Calc3'!B$55)</f>
        <v>0</v>
      </c>
      <c r="C16883" s="10"/>
    </row>
    <row r="16884" spans="1:3">
      <c r="A16884" s="21">
        <v>272</v>
      </c>
      <c r="B16884" s="24">
        <f>100/'11'!B$17*'Calc1'!B14362*('Calc3'!B$73+'Calc3'!B$55)</f>
        <v>0</v>
      </c>
      <c r="C16884" s="10"/>
    </row>
    <row r="16885" spans="1:3">
      <c r="A16885" s="21">
        <v>273</v>
      </c>
      <c r="B16885" s="24">
        <f>100/'11'!B$17*'Calc1'!B14363*('Calc3'!B$73+'Calc3'!B$55)</f>
        <v>0</v>
      </c>
      <c r="C16885" s="10"/>
    </row>
    <row r="16886" spans="1:3">
      <c r="A16886" s="21">
        <v>274</v>
      </c>
      <c r="B16886" s="24">
        <f>100/'11'!B$17*'Calc1'!B14364*('Calc3'!B$73+'Calc3'!B$55)</f>
        <v>0</v>
      </c>
      <c r="C16886" s="10"/>
    </row>
    <row r="16887" spans="1:3">
      <c r="A16887" s="21">
        <v>275</v>
      </c>
      <c r="B16887" s="24">
        <f>100/'11'!B$17*'Calc1'!B14365*('Calc3'!B$73+'Calc3'!B$55)</f>
        <v>0</v>
      </c>
      <c r="C16887" s="10"/>
    </row>
    <row r="16888" spans="1:3">
      <c r="A16888" s="21">
        <v>276</v>
      </c>
      <c r="B16888" s="24">
        <f>100/'11'!B$17*'Calc1'!B14366*('Calc3'!B$73+'Calc3'!B$55)</f>
        <v>0</v>
      </c>
      <c r="C16888" s="10"/>
    </row>
    <row r="16889" spans="1:3">
      <c r="A16889" s="21">
        <v>277</v>
      </c>
      <c r="B16889" s="24">
        <f>100/'11'!B$17*'Calc1'!B14367*('Calc3'!B$73+'Calc3'!B$55)</f>
        <v>0</v>
      </c>
      <c r="C16889" s="10"/>
    </row>
    <row r="16890" spans="1:3">
      <c r="A16890" s="21">
        <v>278</v>
      </c>
      <c r="B16890" s="24">
        <f>100/'11'!B$17*'Calc1'!B14368*('Calc3'!B$73+'Calc3'!B$55)</f>
        <v>0</v>
      </c>
      <c r="C16890" s="10"/>
    </row>
    <row r="16891" spans="1:3">
      <c r="A16891" s="21">
        <v>279</v>
      </c>
      <c r="B16891" s="24">
        <f>100/'11'!B$17*'Calc1'!B14369*('Calc3'!B$73+'Calc3'!B$55)</f>
        <v>0</v>
      </c>
      <c r="C16891" s="10"/>
    </row>
    <row r="16892" spans="1:3">
      <c r="A16892" s="21">
        <v>280</v>
      </c>
      <c r="B16892" s="24">
        <f>100/'11'!B$17*'Calc1'!B14370*('Calc3'!B$73+'Calc3'!B$55)</f>
        <v>0</v>
      </c>
      <c r="C16892" s="10"/>
    </row>
    <row r="16893" spans="1:3">
      <c r="A16893" s="21">
        <v>281</v>
      </c>
      <c r="B16893" s="24">
        <f>100/'11'!B$17*'Calc1'!B14371*('Calc3'!B$73+'Calc3'!B$55)</f>
        <v>0</v>
      </c>
      <c r="C16893" s="10"/>
    </row>
    <row r="16894" spans="1:3">
      <c r="A16894" s="21">
        <v>282</v>
      </c>
      <c r="B16894" s="24">
        <f>100/'11'!B$17*'Calc1'!B14372*('Calc3'!B$73+'Calc3'!B$55)</f>
        <v>0</v>
      </c>
      <c r="C16894" s="10"/>
    </row>
    <row r="16895" spans="1:3">
      <c r="A16895" s="21">
        <v>283</v>
      </c>
      <c r="B16895" s="24">
        <f>100/'11'!B$17*'Calc1'!B14373*('Calc3'!B$73+'Calc3'!B$55)</f>
        <v>0</v>
      </c>
      <c r="C16895" s="10"/>
    </row>
    <row r="16896" spans="1:3">
      <c r="A16896" s="21">
        <v>284</v>
      </c>
      <c r="B16896" s="24">
        <f>100/'11'!B$17*'Calc1'!B14374*('Calc3'!B$73+'Calc3'!B$55)</f>
        <v>0</v>
      </c>
      <c r="C16896" s="10"/>
    </row>
    <row r="16897" spans="1:3">
      <c r="A16897" s="21">
        <v>285</v>
      </c>
      <c r="B16897" s="24">
        <f>100/'11'!B$17*'Calc1'!B14375*('Calc3'!B$73+'Calc3'!B$55)</f>
        <v>0</v>
      </c>
      <c r="C16897" s="10"/>
    </row>
    <row r="16898" spans="1:3">
      <c r="A16898" s="21">
        <v>286</v>
      </c>
      <c r="B16898" s="24">
        <f>100/'11'!B$17*'Calc1'!B14376*('Calc3'!B$73+'Calc3'!B$55)</f>
        <v>0</v>
      </c>
      <c r="C16898" s="10"/>
    </row>
    <row r="16899" spans="1:3">
      <c r="A16899" s="21">
        <v>287</v>
      </c>
      <c r="B16899" s="24">
        <f>100/'11'!B$17*'Calc1'!B14377*('Calc3'!B$73+'Calc3'!B$55)</f>
        <v>0</v>
      </c>
      <c r="C16899" s="10"/>
    </row>
    <row r="16900" spans="1:3">
      <c r="A16900" s="21">
        <v>288</v>
      </c>
      <c r="B16900" s="24">
        <f>100/'11'!B$17*'Calc1'!B14378*('Calc3'!B$73+'Calc3'!B$55)</f>
        <v>0</v>
      </c>
      <c r="C16900" s="10"/>
    </row>
    <row r="16901" spans="1:3">
      <c r="A16901" s="21">
        <v>289</v>
      </c>
      <c r="B16901" s="24">
        <f>100/'11'!B$17*'Calc1'!B14379*('Calc3'!B$73+'Calc3'!B$55)</f>
        <v>0</v>
      </c>
      <c r="C16901" s="10"/>
    </row>
    <row r="16902" spans="1:3">
      <c r="A16902" s="21">
        <v>290</v>
      </c>
      <c r="B16902" s="24">
        <f>100/'11'!B$17*'Calc1'!B14380*('Calc3'!B$73+'Calc3'!B$55)</f>
        <v>0</v>
      </c>
      <c r="C16902" s="10"/>
    </row>
    <row r="16903" spans="1:3">
      <c r="A16903" s="21">
        <v>291</v>
      </c>
      <c r="B16903" s="24">
        <f>100/'11'!B$17*'Calc1'!B14381*('Calc3'!B$73+'Calc3'!B$55)</f>
        <v>0</v>
      </c>
      <c r="C16903" s="10"/>
    </row>
    <row r="16904" spans="1:3">
      <c r="A16904" s="21">
        <v>292</v>
      </c>
      <c r="B16904" s="24">
        <f>100/'11'!B$17*'Calc1'!B14382*('Calc3'!B$73+'Calc3'!B$55)</f>
        <v>0</v>
      </c>
      <c r="C16904" s="10"/>
    </row>
    <row r="16905" spans="1:3">
      <c r="A16905" s="21">
        <v>293</v>
      </c>
      <c r="B16905" s="24">
        <f>100/'11'!B$17*'Calc1'!B14383*('Calc3'!B$73+'Calc3'!B$55)</f>
        <v>0</v>
      </c>
      <c r="C16905" s="10"/>
    </row>
    <row r="16906" spans="1:3">
      <c r="A16906" s="21">
        <v>294</v>
      </c>
      <c r="B16906" s="24">
        <f>100/'11'!B$17*'Calc1'!B14384*('Calc3'!B$73+'Calc3'!B$55)</f>
        <v>0</v>
      </c>
      <c r="C16906" s="10"/>
    </row>
    <row r="16907" spans="1:3">
      <c r="A16907" s="21">
        <v>295</v>
      </c>
      <c r="B16907" s="24">
        <f>100/'11'!B$17*'Calc1'!B14385*('Calc3'!B$73+'Calc3'!B$55)</f>
        <v>0</v>
      </c>
      <c r="C16907" s="10"/>
    </row>
    <row r="16908" spans="1:3">
      <c r="A16908" s="21">
        <v>296</v>
      </c>
      <c r="B16908" s="24">
        <f>100/'11'!B$17*'Calc1'!B14386*('Calc3'!B$73+'Calc3'!B$55)</f>
        <v>0</v>
      </c>
      <c r="C16908" s="10"/>
    </row>
    <row r="16909" spans="1:3">
      <c r="A16909" s="21">
        <v>297</v>
      </c>
      <c r="B16909" s="24">
        <f>100/'11'!B$17*'Calc1'!B14387*('Calc3'!B$73+'Calc3'!B$55)</f>
        <v>0</v>
      </c>
      <c r="C16909" s="10"/>
    </row>
    <row r="16910" spans="1:3">
      <c r="A16910" s="21">
        <v>298</v>
      </c>
      <c r="B16910" s="24">
        <f>100/'11'!B$17*'Calc1'!B14388*('Calc3'!B$73+'Calc3'!B$55)</f>
        <v>0</v>
      </c>
      <c r="C16910" s="10"/>
    </row>
    <row r="16911" spans="1:3">
      <c r="A16911" s="21">
        <v>299</v>
      </c>
      <c r="B16911" s="24">
        <f>100/'11'!B$17*'Calc1'!B14389*('Calc3'!B$73+'Calc3'!B$55)</f>
        <v>0</v>
      </c>
      <c r="C16911" s="10"/>
    </row>
    <row r="16912" spans="1:3">
      <c r="A16912" s="21">
        <v>300</v>
      </c>
      <c r="B16912" s="24">
        <f>100/'11'!B$17*'Calc1'!B14390*('Calc3'!B$73+'Calc3'!B$55)</f>
        <v>0</v>
      </c>
      <c r="C16912" s="10"/>
    </row>
    <row r="16913" spans="1:3">
      <c r="A16913" s="21">
        <v>301</v>
      </c>
      <c r="B16913" s="24">
        <f>100/'11'!B$17*'Calc1'!B14391*('Calc3'!B$73+'Calc3'!B$55)</f>
        <v>0</v>
      </c>
      <c r="C16913" s="10"/>
    </row>
    <row r="16914" spans="1:3">
      <c r="A16914" s="21">
        <v>302</v>
      </c>
      <c r="B16914" s="24">
        <f>100/'11'!B$17*'Calc1'!B14392*('Calc3'!B$73+'Calc3'!B$55)</f>
        <v>0</v>
      </c>
      <c r="C16914" s="10"/>
    </row>
    <row r="16915" spans="1:3">
      <c r="A16915" s="21">
        <v>303</v>
      </c>
      <c r="B16915" s="24">
        <f>100/'11'!B$17*'Calc1'!B14393*('Calc3'!B$73+'Calc3'!B$55)</f>
        <v>0</v>
      </c>
      <c r="C16915" s="10"/>
    </row>
    <row r="16916" spans="1:3">
      <c r="A16916" s="21">
        <v>304</v>
      </c>
      <c r="B16916" s="24">
        <f>100/'11'!B$17*'Calc1'!B14394*('Calc3'!B$73+'Calc3'!B$55)</f>
        <v>0</v>
      </c>
      <c r="C16916" s="10"/>
    </row>
    <row r="16917" spans="1:3">
      <c r="A16917" s="21">
        <v>305</v>
      </c>
      <c r="B16917" s="24">
        <f>100/'11'!B$17*'Calc1'!B14395*('Calc3'!B$73+'Calc3'!B$55)</f>
        <v>0</v>
      </c>
      <c r="C16917" s="10"/>
    </row>
    <row r="16918" spans="1:3">
      <c r="A16918" s="21">
        <v>306</v>
      </c>
      <c r="B16918" s="24">
        <f>100/'11'!B$17*'Calc1'!B14396*('Calc3'!B$73+'Calc3'!B$55)</f>
        <v>0</v>
      </c>
      <c r="C16918" s="10"/>
    </row>
    <row r="16919" spans="1:3">
      <c r="A16919" s="21">
        <v>307</v>
      </c>
      <c r="B16919" s="24">
        <f>100/'11'!B$17*'Calc1'!B14397*('Calc3'!B$73+'Calc3'!B$55)</f>
        <v>0</v>
      </c>
      <c r="C16919" s="10"/>
    </row>
    <row r="16920" spans="1:3">
      <c r="A16920" s="21">
        <v>308</v>
      </c>
      <c r="B16920" s="24">
        <f>100/'11'!B$17*'Calc1'!B14398*('Calc3'!B$73+'Calc3'!B$55)</f>
        <v>0</v>
      </c>
      <c r="C16920" s="10"/>
    </row>
    <row r="16921" spans="1:3">
      <c r="A16921" s="21">
        <v>309</v>
      </c>
      <c r="B16921" s="24">
        <f>100/'11'!B$17*'Calc1'!B14399*('Calc3'!B$73+'Calc3'!B$55)</f>
        <v>0</v>
      </c>
      <c r="C16921" s="10"/>
    </row>
    <row r="16922" spans="1:3">
      <c r="A16922" s="21">
        <v>310</v>
      </c>
      <c r="B16922" s="24">
        <f>100/'11'!B$17*'Calc1'!B14400*('Calc3'!B$73+'Calc3'!B$55)</f>
        <v>0</v>
      </c>
      <c r="C16922" s="10"/>
    </row>
    <row r="16923" spans="1:3">
      <c r="A16923" s="21">
        <v>311</v>
      </c>
      <c r="B16923" s="24">
        <f>100/'11'!B$17*'Calc1'!B14401*('Calc3'!B$73+'Calc3'!B$55)</f>
        <v>0</v>
      </c>
      <c r="C16923" s="10"/>
    </row>
    <row r="16924" spans="1:3">
      <c r="A16924" s="21">
        <v>312</v>
      </c>
      <c r="B16924" s="24">
        <f>100/'11'!B$17*'Calc1'!B14402*('Calc3'!B$73+'Calc3'!B$55)</f>
        <v>0</v>
      </c>
      <c r="C16924" s="10"/>
    </row>
    <row r="16925" spans="1:3">
      <c r="A16925" s="21">
        <v>313</v>
      </c>
      <c r="B16925" s="24">
        <f>100/'11'!B$17*'Calc1'!B14403*('Calc3'!B$73+'Calc3'!B$55)</f>
        <v>0</v>
      </c>
      <c r="C16925" s="10"/>
    </row>
    <row r="16926" spans="1:3">
      <c r="A16926" s="21">
        <v>314</v>
      </c>
      <c r="B16926" s="24">
        <f>100/'11'!B$17*'Calc1'!B14404*('Calc3'!B$73+'Calc3'!B$55)</f>
        <v>0</v>
      </c>
      <c r="C16926" s="10"/>
    </row>
    <row r="16927" spans="1:3">
      <c r="A16927" s="21">
        <v>315</v>
      </c>
      <c r="B16927" s="24">
        <f>100/'11'!B$17*'Calc1'!B14405*('Calc3'!B$73+'Calc3'!B$55)</f>
        <v>0</v>
      </c>
      <c r="C16927" s="10"/>
    </row>
    <row r="16928" spans="1:3">
      <c r="A16928" s="21">
        <v>316</v>
      </c>
      <c r="B16928" s="24">
        <f>100/'11'!B$17*'Calc1'!B14406*('Calc3'!B$73+'Calc3'!B$55)</f>
        <v>0</v>
      </c>
      <c r="C16928" s="10"/>
    </row>
    <row r="16929" spans="1:3">
      <c r="A16929" s="21">
        <v>317</v>
      </c>
      <c r="B16929" s="24">
        <f>100/'11'!B$17*'Calc1'!B14407*('Calc3'!B$73+'Calc3'!B$55)</f>
        <v>0</v>
      </c>
      <c r="C16929" s="10"/>
    </row>
    <row r="16930" spans="1:3">
      <c r="A16930" s="21">
        <v>318</v>
      </c>
      <c r="B16930" s="24">
        <f>100/'11'!B$17*'Calc1'!B14408*('Calc3'!B$73+'Calc3'!B$55)</f>
        <v>0</v>
      </c>
      <c r="C16930" s="10"/>
    </row>
    <row r="16931" spans="1:3">
      <c r="A16931" s="21">
        <v>319</v>
      </c>
      <c r="B16931" s="24">
        <f>100/'11'!B$17*'Calc1'!B14409*('Calc3'!B$73+'Calc3'!B$55)</f>
        <v>0</v>
      </c>
      <c r="C16931" s="10"/>
    </row>
    <row r="16932" spans="1:3">
      <c r="A16932" s="21">
        <v>320</v>
      </c>
      <c r="B16932" s="24">
        <f>100/'11'!B$17*'Calc1'!B14410*('Calc3'!B$73+'Calc3'!B$55)</f>
        <v>0</v>
      </c>
      <c r="C16932" s="10"/>
    </row>
    <row r="16933" spans="1:3">
      <c r="A16933" s="21">
        <v>321</v>
      </c>
      <c r="B16933" s="24">
        <f>100/'11'!B$17*'Calc1'!B14411*('Calc3'!B$73+'Calc3'!B$55)</f>
        <v>0</v>
      </c>
      <c r="C16933" s="10"/>
    </row>
    <row r="16934" spans="1:3">
      <c r="A16934" s="21">
        <v>322</v>
      </c>
      <c r="B16934" s="24">
        <f>100/'11'!B$17*'Calc1'!B14412*('Calc3'!B$73+'Calc3'!B$55)</f>
        <v>0</v>
      </c>
      <c r="C16934" s="10"/>
    </row>
    <row r="16935" spans="1:3">
      <c r="A16935" s="21">
        <v>323</v>
      </c>
      <c r="B16935" s="24">
        <f>100/'11'!B$17*'Calc1'!B14413*('Calc3'!B$73+'Calc3'!B$55)</f>
        <v>0</v>
      </c>
      <c r="C16935" s="10"/>
    </row>
    <row r="16936" spans="1:3">
      <c r="A16936" s="21">
        <v>324</v>
      </c>
      <c r="B16936" s="24">
        <f>100/'11'!B$17*'Calc1'!B14414*('Calc3'!B$73+'Calc3'!B$55)</f>
        <v>0</v>
      </c>
      <c r="C16936" s="10"/>
    </row>
    <row r="16937" spans="1:3">
      <c r="A16937" s="21">
        <v>325</v>
      </c>
      <c r="B16937" s="24">
        <f>100/'11'!B$17*'Calc1'!B14415*('Calc3'!B$73+'Calc3'!B$55)</f>
        <v>0</v>
      </c>
      <c r="C16937" s="10"/>
    </row>
    <row r="16938" spans="1:3">
      <c r="A16938" s="21">
        <v>326</v>
      </c>
      <c r="B16938" s="24">
        <f>100/'11'!B$17*'Calc1'!B14416*('Calc3'!B$73+'Calc3'!B$55)</f>
        <v>0</v>
      </c>
      <c r="C16938" s="10"/>
    </row>
    <row r="16939" spans="1:3">
      <c r="A16939" s="21">
        <v>327</v>
      </c>
      <c r="B16939" s="24">
        <f>100/'11'!B$17*'Calc1'!B14417*('Calc3'!B$73+'Calc3'!B$55)</f>
        <v>0</v>
      </c>
      <c r="C16939" s="10"/>
    </row>
    <row r="16940" spans="1:3">
      <c r="A16940" s="21">
        <v>328</v>
      </c>
      <c r="B16940" s="24">
        <f>100/'11'!B$17*'Calc1'!B14418*('Calc3'!B$73+'Calc3'!B$55)</f>
        <v>0</v>
      </c>
      <c r="C16940" s="10"/>
    </row>
    <row r="16941" spans="1:3">
      <c r="A16941" s="21">
        <v>329</v>
      </c>
      <c r="B16941" s="24">
        <f>100/'11'!B$17*'Calc1'!B14419*('Calc3'!B$73+'Calc3'!B$55)</f>
        <v>0</v>
      </c>
      <c r="C16941" s="10"/>
    </row>
    <row r="16942" spans="1:3">
      <c r="A16942" s="21">
        <v>330</v>
      </c>
      <c r="B16942" s="24">
        <f>100/'11'!B$17*'Calc1'!B14420*('Calc3'!B$73+'Calc3'!B$55)</f>
        <v>0</v>
      </c>
      <c r="C16942" s="10"/>
    </row>
    <row r="16943" spans="1:3">
      <c r="A16943" s="21">
        <v>331</v>
      </c>
      <c r="B16943" s="24">
        <f>100/'11'!B$17*'Calc1'!B14421*('Calc3'!B$73+'Calc3'!B$55)</f>
        <v>0</v>
      </c>
      <c r="C16943" s="10"/>
    </row>
    <row r="16944" spans="1:3">
      <c r="A16944" s="21">
        <v>332</v>
      </c>
      <c r="B16944" s="24">
        <f>100/'11'!B$17*'Calc1'!B14422*('Calc3'!B$73+'Calc3'!B$55)</f>
        <v>0</v>
      </c>
      <c r="C16944" s="10"/>
    </row>
    <row r="16945" spans="1:3">
      <c r="A16945" s="21">
        <v>333</v>
      </c>
      <c r="B16945" s="24">
        <f>100/'11'!B$17*'Calc1'!B14423*('Calc3'!B$73+'Calc3'!B$55)</f>
        <v>0</v>
      </c>
      <c r="C16945" s="10"/>
    </row>
    <row r="16946" spans="1:3">
      <c r="A16946" s="21">
        <v>334</v>
      </c>
      <c r="B16946" s="24">
        <f>100/'11'!B$17*'Calc1'!B14424*('Calc3'!B$73+'Calc3'!B$55)</f>
        <v>0</v>
      </c>
      <c r="C16946" s="10"/>
    </row>
    <row r="16947" spans="1:3">
      <c r="A16947" s="21">
        <v>335</v>
      </c>
      <c r="B16947" s="24">
        <f>100/'11'!B$17*'Calc1'!B14425*('Calc3'!B$73+'Calc3'!B$55)</f>
        <v>0</v>
      </c>
      <c r="C16947" s="10"/>
    </row>
    <row r="16948" spans="1:3">
      <c r="A16948" s="21">
        <v>336</v>
      </c>
      <c r="B16948" s="24">
        <f>100/'11'!B$17*'Calc1'!B14426*('Calc3'!B$73+'Calc3'!B$55)</f>
        <v>0</v>
      </c>
      <c r="C16948" s="10"/>
    </row>
    <row r="16949" spans="1:3">
      <c r="A16949" s="21">
        <v>337</v>
      </c>
      <c r="B16949" s="24">
        <f>100/'11'!B$17*'Calc1'!B14427*('Calc3'!B$73+'Calc3'!B$55)</f>
        <v>0</v>
      </c>
      <c r="C16949" s="10"/>
    </row>
    <row r="16950" spans="1:3">
      <c r="A16950" s="21">
        <v>338</v>
      </c>
      <c r="B16950" s="24">
        <f>100/'11'!B$17*'Calc1'!B14428*('Calc3'!B$73+'Calc3'!B$55)</f>
        <v>0</v>
      </c>
      <c r="C16950" s="10"/>
    </row>
    <row r="16951" spans="1:3">
      <c r="A16951" s="21">
        <v>339</v>
      </c>
      <c r="B16951" s="24">
        <f>100/'11'!B$17*'Calc1'!B14429*('Calc3'!B$73+'Calc3'!B$55)</f>
        <v>0</v>
      </c>
      <c r="C16951" s="10"/>
    </row>
    <row r="16952" spans="1:3">
      <c r="A16952" s="21">
        <v>340</v>
      </c>
      <c r="B16952" s="24">
        <f>100/'11'!B$17*'Calc1'!B14430*('Calc3'!B$73+'Calc3'!B$55)</f>
        <v>0</v>
      </c>
      <c r="C16952" s="10"/>
    </row>
    <row r="16953" spans="1:3">
      <c r="A16953" s="21">
        <v>341</v>
      </c>
      <c r="B16953" s="24">
        <f>100/'11'!B$17*'Calc1'!B14431*('Calc3'!B$73+'Calc3'!B$55)</f>
        <v>0</v>
      </c>
      <c r="C16953" s="10"/>
    </row>
    <row r="16954" spans="1:3">
      <c r="A16954" s="21">
        <v>342</v>
      </c>
      <c r="B16954" s="24">
        <f>100/'11'!B$17*'Calc1'!B14432*('Calc3'!B$73+'Calc3'!B$55)</f>
        <v>0</v>
      </c>
      <c r="C16954" s="10"/>
    </row>
    <row r="16955" spans="1:3">
      <c r="A16955" s="21">
        <v>343</v>
      </c>
      <c r="B16955" s="24">
        <f>100/'11'!B$17*'Calc1'!B14433*('Calc3'!B$73+'Calc3'!B$55)</f>
        <v>0</v>
      </c>
      <c r="C16955" s="10"/>
    </row>
    <row r="16956" spans="1:3">
      <c r="A16956" s="21">
        <v>344</v>
      </c>
      <c r="B16956" s="24">
        <f>100/'11'!B$17*'Calc1'!B14434*('Calc3'!B$73+'Calc3'!B$55)</f>
        <v>0</v>
      </c>
      <c r="C16956" s="10"/>
    </row>
    <row r="16957" spans="1:3">
      <c r="A16957" s="21">
        <v>345</v>
      </c>
      <c r="B16957" s="24">
        <f>100/'11'!B$17*'Calc1'!B14435*('Calc3'!B$73+'Calc3'!B$55)</f>
        <v>0</v>
      </c>
      <c r="C16957" s="10"/>
    </row>
    <row r="16958" spans="1:3">
      <c r="A16958" s="21">
        <v>346</v>
      </c>
      <c r="B16958" s="24">
        <f>100/'11'!B$17*'Calc1'!B14436*('Calc3'!B$73+'Calc3'!B$55)</f>
        <v>0</v>
      </c>
      <c r="C16958" s="10"/>
    </row>
    <row r="16959" spans="1:3">
      <c r="A16959" s="21">
        <v>347</v>
      </c>
      <c r="B16959" s="24">
        <f>100/'11'!B$17*'Calc1'!B14437*('Calc3'!B$73+'Calc3'!B$55)</f>
        <v>0</v>
      </c>
      <c r="C16959" s="10"/>
    </row>
    <row r="16960" spans="1:3">
      <c r="A16960" s="21">
        <v>348</v>
      </c>
      <c r="B16960" s="24">
        <f>100/'11'!B$17*'Calc1'!B14438*('Calc3'!B$73+'Calc3'!B$55)</f>
        <v>0</v>
      </c>
      <c r="C16960" s="10"/>
    </row>
    <row r="16961" spans="1:3">
      <c r="A16961" s="21">
        <v>349</v>
      </c>
      <c r="B16961" s="24">
        <f>100/'11'!B$17*'Calc1'!B14439*('Calc3'!B$73+'Calc3'!B$55)</f>
        <v>0</v>
      </c>
      <c r="C16961" s="10"/>
    </row>
    <row r="16962" spans="1:3">
      <c r="A16962" s="21">
        <v>350</v>
      </c>
      <c r="B16962" s="24">
        <f>100/'11'!B$17*'Calc1'!B14440*('Calc3'!B$73+'Calc3'!B$55)</f>
        <v>0</v>
      </c>
      <c r="C16962" s="10"/>
    </row>
    <row r="16963" spans="1:3">
      <c r="A16963" s="21">
        <v>351</v>
      </c>
      <c r="B16963" s="24">
        <f>100/'11'!B$17*'Calc1'!B14441*('Calc3'!B$73+'Calc3'!B$55)</f>
        <v>0</v>
      </c>
      <c r="C16963" s="10"/>
    </row>
    <row r="16964" spans="1:3">
      <c r="A16964" s="21">
        <v>352</v>
      </c>
      <c r="B16964" s="24">
        <f>100/'11'!B$17*'Calc1'!B14442*('Calc3'!B$73+'Calc3'!B$55)</f>
        <v>0</v>
      </c>
      <c r="C16964" s="10"/>
    </row>
    <row r="16965" spans="1:3">
      <c r="A16965" s="21">
        <v>353</v>
      </c>
      <c r="B16965" s="24">
        <f>100/'11'!B$17*'Calc1'!B14443*('Calc3'!B$73+'Calc3'!B$55)</f>
        <v>0</v>
      </c>
      <c r="C16965" s="10"/>
    </row>
    <row r="16966" spans="1:3">
      <c r="A16966" s="21">
        <v>354</v>
      </c>
      <c r="B16966" s="24">
        <f>100/'11'!B$17*'Calc1'!B14444*('Calc3'!B$73+'Calc3'!B$55)</f>
        <v>0</v>
      </c>
      <c r="C16966" s="10"/>
    </row>
    <row r="16967" spans="1:3">
      <c r="A16967" s="21">
        <v>355</v>
      </c>
      <c r="B16967" s="24">
        <f>100/'11'!B$17*'Calc1'!B14445*('Calc3'!B$73+'Calc3'!B$55)</f>
        <v>0</v>
      </c>
      <c r="C16967" s="10"/>
    </row>
    <row r="16968" spans="1:3">
      <c r="A16968" s="21">
        <v>356</v>
      </c>
      <c r="B16968" s="24">
        <f>100/'11'!B$17*'Calc1'!B14446*('Calc3'!B$73+'Calc3'!B$55)</f>
        <v>0</v>
      </c>
      <c r="C16968" s="10"/>
    </row>
    <row r="16969" spans="1:3">
      <c r="A16969" s="21">
        <v>357</v>
      </c>
      <c r="B16969" s="24">
        <f>100/'11'!B$17*'Calc1'!B14447*('Calc3'!B$73+'Calc3'!B$55)</f>
        <v>0</v>
      </c>
      <c r="C16969" s="10"/>
    </row>
    <row r="16970" spans="1:3">
      <c r="A16970" s="21">
        <v>358</v>
      </c>
      <c r="B16970" s="24">
        <f>100/'11'!B$17*'Calc1'!B14448*('Calc3'!B$73+'Calc3'!B$55)</f>
        <v>0</v>
      </c>
      <c r="C16970" s="10"/>
    </row>
    <row r="16971" spans="1:3">
      <c r="A16971" s="21">
        <v>359</v>
      </c>
      <c r="B16971" s="24">
        <f>100/'11'!B$17*'Calc1'!B14449*('Calc3'!B$73+'Calc3'!B$55)</f>
        <v>0</v>
      </c>
      <c r="C16971" s="10"/>
    </row>
    <row r="16972" spans="1:3">
      <c r="A16972" s="21">
        <v>360</v>
      </c>
      <c r="B16972" s="24">
        <f>100/'11'!B$17*'Calc1'!B14450*('Calc3'!B$73+'Calc3'!B$55)</f>
        <v>0</v>
      </c>
      <c r="C16972" s="10"/>
    </row>
    <row r="16973" spans="1:3">
      <c r="A16973" s="21">
        <v>361</v>
      </c>
      <c r="B16973" s="24">
        <f>100/'11'!B$17*'Calc1'!B14451*('Calc3'!B$73+'Calc3'!B$55)</f>
        <v>0</v>
      </c>
      <c r="C16973" s="10"/>
    </row>
    <row r="16974" spans="1:3">
      <c r="A16974" s="21">
        <v>362</v>
      </c>
      <c r="B16974" s="24">
        <f>100/'11'!B$17*'Calc1'!B14452*('Calc3'!B$73+'Calc3'!B$55)</f>
        <v>0</v>
      </c>
      <c r="C16974" s="10"/>
    </row>
    <row r="16975" spans="1:3">
      <c r="A16975" s="21">
        <v>363</v>
      </c>
      <c r="B16975" s="24">
        <f>100/'11'!B$17*'Calc1'!B14453*('Calc3'!B$73+'Calc3'!B$55)</f>
        <v>0</v>
      </c>
      <c r="C16975" s="10"/>
    </row>
    <row r="16976" spans="1:3">
      <c r="A16976" s="21">
        <v>364</v>
      </c>
      <c r="B16976" s="24">
        <f>100/'11'!B$17*'Calc1'!B14454*('Calc3'!B$73+'Calc3'!B$55)</f>
        <v>0</v>
      </c>
      <c r="C16976" s="10"/>
    </row>
    <row r="16977" spans="1:3">
      <c r="A16977" s="21">
        <v>365</v>
      </c>
      <c r="B16977" s="24">
        <f>100/'11'!B$17*'Calc1'!B14455*('Calc3'!B$73+'Calc3'!B$55)</f>
        <v>0</v>
      </c>
      <c r="C16977" s="10"/>
    </row>
    <row r="16978" spans="1:3">
      <c r="A16978" s="21">
        <v>366</v>
      </c>
      <c r="B16978" s="24">
        <f>100/'11'!B$17*'Calc1'!B14456*('Calc3'!B$73+'Calc3'!B$55)</f>
        <v>0</v>
      </c>
      <c r="C16978" s="10"/>
    </row>
    <row r="16979" spans="1:3">
      <c r="A16979" s="21">
        <v>367</v>
      </c>
      <c r="B16979" s="24">
        <f>100/'11'!B$17*'Calc1'!B14457*('Calc3'!B$73+'Calc3'!B$55)</f>
        <v>0</v>
      </c>
      <c r="C16979" s="10"/>
    </row>
    <row r="16980" spans="1:3">
      <c r="A16980" s="21">
        <v>368</v>
      </c>
      <c r="B16980" s="24">
        <f>100/'11'!B$17*'Calc1'!B14458*('Calc3'!B$73+'Calc3'!B$55)</f>
        <v>0</v>
      </c>
      <c r="C16980" s="10"/>
    </row>
    <row r="16981" spans="1:3">
      <c r="A16981" s="21">
        <v>369</v>
      </c>
      <c r="B16981" s="24">
        <f>100/'11'!B$17*'Calc1'!B14459*('Calc3'!B$73+'Calc3'!B$55)</f>
        <v>0</v>
      </c>
      <c r="C16981" s="10"/>
    </row>
    <row r="16982" spans="1:3">
      <c r="A16982" s="21">
        <v>370</v>
      </c>
      <c r="B16982" s="24">
        <f>100/'11'!B$17*'Calc1'!B14460*('Calc3'!B$73+'Calc3'!B$55)</f>
        <v>0</v>
      </c>
      <c r="C16982" s="10"/>
    </row>
    <row r="16983" spans="1:3">
      <c r="A16983" s="21">
        <v>371</v>
      </c>
      <c r="B16983" s="24">
        <f>100/'11'!B$17*'Calc1'!B14461*('Calc3'!B$73+'Calc3'!B$55)</f>
        <v>0</v>
      </c>
      <c r="C16983" s="10"/>
    </row>
    <row r="16984" spans="1:3">
      <c r="A16984" s="21">
        <v>372</v>
      </c>
      <c r="B16984" s="24">
        <f>100/'11'!B$17*'Calc1'!B14462*('Calc3'!B$73+'Calc3'!B$55)</f>
        <v>0</v>
      </c>
      <c r="C16984" s="10"/>
    </row>
    <row r="16985" spans="1:3">
      <c r="A16985" s="21">
        <v>373</v>
      </c>
      <c r="B16985" s="24">
        <f>100/'11'!B$17*'Calc1'!B14463*('Calc3'!B$73+'Calc3'!B$55)</f>
        <v>0</v>
      </c>
      <c r="C16985" s="10"/>
    </row>
    <row r="16986" spans="1:3">
      <c r="A16986" s="21">
        <v>374</v>
      </c>
      <c r="B16986" s="24">
        <f>100/'11'!B$17*'Calc1'!B14464*('Calc3'!B$73+'Calc3'!B$55)</f>
        <v>0</v>
      </c>
      <c r="C16986" s="10"/>
    </row>
    <row r="16987" spans="1:3">
      <c r="A16987" s="21">
        <v>375</v>
      </c>
      <c r="B16987" s="24">
        <f>100/'11'!B$17*'Calc1'!B14465*('Calc3'!B$73+'Calc3'!B$55)</f>
        <v>0</v>
      </c>
      <c r="C16987" s="10"/>
    </row>
    <row r="16988" spans="1:3">
      <c r="A16988" s="21">
        <v>376</v>
      </c>
      <c r="B16988" s="24">
        <f>100/'11'!B$17*'Calc1'!B14466*('Calc3'!B$73+'Calc3'!B$55)</f>
        <v>0</v>
      </c>
      <c r="C16988" s="10"/>
    </row>
    <row r="16989" spans="1:3">
      <c r="A16989" s="21">
        <v>377</v>
      </c>
      <c r="B16989" s="24">
        <f>100/'11'!B$17*'Calc1'!B14467*('Calc3'!B$73+'Calc3'!B$55)</f>
        <v>0</v>
      </c>
      <c r="C16989" s="10"/>
    </row>
    <row r="16990" spans="1:3">
      <c r="A16990" s="21">
        <v>378</v>
      </c>
      <c r="B16990" s="24">
        <f>100/'11'!B$17*'Calc1'!B14468*('Calc3'!B$73+'Calc3'!B$55)</f>
        <v>0</v>
      </c>
      <c r="C16990" s="10"/>
    </row>
    <row r="16991" spans="1:3">
      <c r="A16991" s="21">
        <v>379</v>
      </c>
      <c r="B16991" s="24">
        <f>100/'11'!B$17*'Calc1'!B14469*('Calc3'!B$73+'Calc3'!B$55)</f>
        <v>0</v>
      </c>
      <c r="C16991" s="10"/>
    </row>
    <row r="16992" spans="1:3">
      <c r="A16992" s="21">
        <v>380</v>
      </c>
      <c r="B16992" s="24">
        <f>100/'11'!B$17*'Calc1'!B14470*('Calc3'!B$73+'Calc3'!B$55)</f>
        <v>0</v>
      </c>
      <c r="C16992" s="10"/>
    </row>
    <row r="16993" spans="1:3">
      <c r="A16993" s="21">
        <v>381</v>
      </c>
      <c r="B16993" s="24">
        <f>100/'11'!B$17*'Calc1'!B14471*('Calc3'!B$73+'Calc3'!B$55)</f>
        <v>0</v>
      </c>
      <c r="C16993" s="10"/>
    </row>
    <row r="16994" spans="1:3">
      <c r="A16994" s="21">
        <v>382</v>
      </c>
      <c r="B16994" s="24">
        <f>100/'11'!B$17*'Calc1'!B14472*('Calc3'!B$73+'Calc3'!B$55)</f>
        <v>0</v>
      </c>
      <c r="C16994" s="10"/>
    </row>
    <row r="16995" spans="1:3">
      <c r="A16995" s="21">
        <v>383</v>
      </c>
      <c r="B16995" s="24">
        <f>100/'11'!B$17*'Calc1'!B14473*('Calc3'!B$73+'Calc3'!B$55)</f>
        <v>0</v>
      </c>
      <c r="C16995" s="10"/>
    </row>
    <row r="16996" spans="1:3">
      <c r="A16996" s="21">
        <v>384</v>
      </c>
      <c r="B16996" s="24">
        <f>100/'11'!B$17*'Calc1'!B14474*('Calc3'!B$73+'Calc3'!B$55)</f>
        <v>0</v>
      </c>
      <c r="C16996" s="10"/>
    </row>
    <row r="16997" spans="1:3">
      <c r="A16997" s="21">
        <v>385</v>
      </c>
      <c r="B16997" s="24">
        <f>100/'11'!B$17*'Calc1'!B14475*('Calc3'!B$73+'Calc3'!B$55)</f>
        <v>0</v>
      </c>
      <c r="C16997" s="10"/>
    </row>
    <row r="16998" spans="1:3">
      <c r="A16998" s="21">
        <v>386</v>
      </c>
      <c r="B16998" s="24">
        <f>100/'11'!B$17*'Calc1'!B14476*('Calc3'!B$73+'Calc3'!B$55)</f>
        <v>0</v>
      </c>
      <c r="C16998" s="10"/>
    </row>
    <row r="16999" spans="1:3">
      <c r="A16999" s="21">
        <v>387</v>
      </c>
      <c r="B16999" s="24">
        <f>100/'11'!B$17*'Calc1'!B14477*('Calc3'!B$73+'Calc3'!B$55)</f>
        <v>0</v>
      </c>
      <c r="C16999" s="10"/>
    </row>
    <row r="17000" spans="1:3">
      <c r="A17000" s="21">
        <v>388</v>
      </c>
      <c r="B17000" s="24">
        <f>100/'11'!B$17*'Calc1'!B14478*('Calc3'!B$73+'Calc3'!B$55)</f>
        <v>0</v>
      </c>
      <c r="C17000" s="10"/>
    </row>
    <row r="17001" spans="1:3">
      <c r="A17001" s="21">
        <v>389</v>
      </c>
      <c r="B17001" s="24">
        <f>100/'11'!B$17*'Calc1'!B14479*('Calc3'!B$73+'Calc3'!B$55)</f>
        <v>0</v>
      </c>
      <c r="C17001" s="10"/>
    </row>
    <row r="17002" spans="1:3">
      <c r="A17002" s="21">
        <v>390</v>
      </c>
      <c r="B17002" s="24">
        <f>100/'11'!B$17*'Calc1'!B14480*('Calc3'!B$73+'Calc3'!B$55)</f>
        <v>0</v>
      </c>
      <c r="C17002" s="10"/>
    </row>
    <row r="17003" spans="1:3">
      <c r="A17003" s="21">
        <v>391</v>
      </c>
      <c r="B17003" s="24">
        <f>100/'11'!B$17*'Calc1'!B14481*('Calc3'!B$73+'Calc3'!B$55)</f>
        <v>0</v>
      </c>
      <c r="C17003" s="10"/>
    </row>
    <row r="17004" spans="1:3">
      <c r="A17004" s="21">
        <v>392</v>
      </c>
      <c r="B17004" s="24">
        <f>100/'11'!B$17*'Calc1'!B14482*('Calc3'!B$73+'Calc3'!B$55)</f>
        <v>0</v>
      </c>
      <c r="C17004" s="10"/>
    </row>
    <row r="17005" spans="1:3">
      <c r="A17005" s="21">
        <v>393</v>
      </c>
      <c r="B17005" s="24">
        <f>100/'11'!B$17*'Calc1'!B14483*('Calc3'!B$73+'Calc3'!B$55)</f>
        <v>0</v>
      </c>
      <c r="C17005" s="10"/>
    </row>
    <row r="17006" spans="1:3">
      <c r="A17006" s="21">
        <v>394</v>
      </c>
      <c r="B17006" s="24">
        <f>100/'11'!B$17*'Calc1'!B14484*('Calc3'!B$73+'Calc3'!B$55)</f>
        <v>0</v>
      </c>
      <c r="C17006" s="10"/>
    </row>
    <row r="17007" spans="1:3">
      <c r="A17007" s="21">
        <v>395</v>
      </c>
      <c r="B17007" s="24">
        <f>100/'11'!B$17*'Calc1'!B14485*('Calc3'!B$73+'Calc3'!B$55)</f>
        <v>0</v>
      </c>
      <c r="C17007" s="10"/>
    </row>
    <row r="17008" spans="1:3">
      <c r="A17008" s="21">
        <v>396</v>
      </c>
      <c r="B17008" s="24">
        <f>100/'11'!B$17*'Calc1'!B14486*('Calc3'!B$73+'Calc3'!B$55)</f>
        <v>0</v>
      </c>
      <c r="C17008" s="10"/>
    </row>
    <row r="17009" spans="1:3">
      <c r="A17009" s="21">
        <v>397</v>
      </c>
      <c r="B17009" s="24">
        <f>100/'11'!B$17*'Calc1'!B14487*('Calc3'!B$73+'Calc3'!B$55)</f>
        <v>0</v>
      </c>
      <c r="C17009" s="10"/>
    </row>
    <row r="17010" spans="1:3">
      <c r="A17010" s="21">
        <v>398</v>
      </c>
      <c r="B17010" s="24">
        <f>100/'11'!B$17*'Calc1'!B14488*('Calc3'!B$73+'Calc3'!B$55)</f>
        <v>0</v>
      </c>
      <c r="C17010" s="10"/>
    </row>
    <row r="17011" spans="1:3">
      <c r="A17011" s="21">
        <v>399</v>
      </c>
      <c r="B17011" s="24">
        <f>100/'11'!B$17*'Calc1'!B14489*('Calc3'!B$73+'Calc3'!B$55)</f>
        <v>0</v>
      </c>
      <c r="C17011" s="10"/>
    </row>
    <row r="17012" spans="1:3">
      <c r="A17012" s="21">
        <v>400</v>
      </c>
      <c r="B17012" s="24">
        <f>100/'11'!B$17*'Calc1'!B14490*('Calc3'!B$73+'Calc3'!B$55)</f>
        <v>0</v>
      </c>
      <c r="C17012" s="10"/>
    </row>
    <row r="17013" spans="1:3">
      <c r="A17013" s="21">
        <v>401</v>
      </c>
      <c r="B17013" s="24">
        <f>100/'11'!B$17*'Calc1'!B14491*('Calc3'!B$73+'Calc3'!B$55)</f>
        <v>0</v>
      </c>
      <c r="C17013" s="10"/>
    </row>
    <row r="17014" spans="1:3">
      <c r="A17014" s="21">
        <v>402</v>
      </c>
      <c r="B17014" s="24">
        <f>100/'11'!B$17*'Calc1'!B14492*('Calc3'!B$73+'Calc3'!B$55)</f>
        <v>0</v>
      </c>
      <c r="C17014" s="10"/>
    </row>
    <row r="17015" spans="1:3">
      <c r="A17015" s="21">
        <v>403</v>
      </c>
      <c r="B17015" s="24">
        <f>100/'11'!B$17*'Calc1'!B14493*('Calc3'!B$73+'Calc3'!B$55)</f>
        <v>0</v>
      </c>
      <c r="C17015" s="10"/>
    </row>
    <row r="17016" spans="1:3">
      <c r="A17016" s="21">
        <v>404</v>
      </c>
      <c r="B17016" s="24">
        <f>100/'11'!B$17*'Calc1'!B14494*('Calc3'!B$73+'Calc3'!B$55)</f>
        <v>0</v>
      </c>
      <c r="C17016" s="10"/>
    </row>
    <row r="17017" spans="1:3">
      <c r="A17017" s="21">
        <v>405</v>
      </c>
      <c r="B17017" s="24">
        <f>100/'11'!B$17*'Calc1'!B14495*('Calc3'!B$73+'Calc3'!B$55)</f>
        <v>0</v>
      </c>
      <c r="C17017" s="10"/>
    </row>
    <row r="17018" spans="1:3">
      <c r="A17018" s="21">
        <v>406</v>
      </c>
      <c r="B17018" s="24">
        <f>100/'11'!B$17*'Calc1'!B14496*('Calc3'!B$73+'Calc3'!B$55)</f>
        <v>0</v>
      </c>
      <c r="C17018" s="10"/>
    </row>
    <row r="17019" spans="1:3">
      <c r="A17019" s="21">
        <v>407</v>
      </c>
      <c r="B17019" s="24">
        <f>100/'11'!B$17*'Calc1'!B14497*('Calc3'!B$73+'Calc3'!B$55)</f>
        <v>0</v>
      </c>
      <c r="C17019" s="10"/>
    </row>
    <row r="17020" spans="1:3">
      <c r="A17020" s="21">
        <v>408</v>
      </c>
      <c r="B17020" s="24">
        <f>100/'11'!B$17*'Calc1'!B14498*('Calc3'!B$73+'Calc3'!B$55)</f>
        <v>0</v>
      </c>
      <c r="C17020" s="10"/>
    </row>
    <row r="17021" spans="1:3">
      <c r="A17021" s="21">
        <v>409</v>
      </c>
      <c r="B17021" s="24">
        <f>100/'11'!B$17*'Calc1'!B14499*('Calc3'!B$73+'Calc3'!B$55)</f>
        <v>0</v>
      </c>
      <c r="C17021" s="10"/>
    </row>
    <row r="17022" spans="1:3">
      <c r="A17022" s="21">
        <v>410</v>
      </c>
      <c r="B17022" s="24">
        <f>100/'11'!B$17*'Calc1'!B14500*('Calc3'!B$73+'Calc3'!B$55)</f>
        <v>0</v>
      </c>
      <c r="C17022" s="10"/>
    </row>
    <row r="17023" spans="1:3">
      <c r="A17023" s="21">
        <v>411</v>
      </c>
      <c r="B17023" s="24">
        <f>100/'11'!B$17*'Calc1'!B14501*('Calc3'!B$73+'Calc3'!B$55)</f>
        <v>0</v>
      </c>
      <c r="C17023" s="10"/>
    </row>
    <row r="17024" spans="1:3">
      <c r="A17024" s="21">
        <v>412</v>
      </c>
      <c r="B17024" s="24">
        <f>100/'11'!B$17*'Calc1'!B14502*('Calc3'!B$73+'Calc3'!B$55)</f>
        <v>0</v>
      </c>
      <c r="C17024" s="10"/>
    </row>
    <row r="17025" spans="1:3">
      <c r="A17025" s="21">
        <v>413</v>
      </c>
      <c r="B17025" s="24">
        <f>100/'11'!B$17*'Calc1'!B14503*('Calc3'!B$73+'Calc3'!B$55)</f>
        <v>0</v>
      </c>
      <c r="C17025" s="10"/>
    </row>
    <row r="17026" spans="1:3">
      <c r="A17026" s="21">
        <v>414</v>
      </c>
      <c r="B17026" s="24">
        <f>100/'11'!B$17*'Calc1'!B14504*('Calc3'!B$73+'Calc3'!B$55)</f>
        <v>0</v>
      </c>
      <c r="C17026" s="10"/>
    </row>
    <row r="17027" spans="1:3">
      <c r="A17027" s="21">
        <v>415</v>
      </c>
      <c r="B17027" s="24">
        <f>100/'11'!B$17*'Calc1'!B14505*('Calc3'!B$73+'Calc3'!B$55)</f>
        <v>0</v>
      </c>
      <c r="C17027" s="10"/>
    </row>
    <row r="17028" spans="1:3">
      <c r="A17028" s="21">
        <v>416</v>
      </c>
      <c r="B17028" s="24">
        <f>100/'11'!B$17*'Calc1'!B14506*('Calc3'!B$73+'Calc3'!B$55)</f>
        <v>0</v>
      </c>
      <c r="C17028" s="10"/>
    </row>
    <row r="17029" spans="1:3">
      <c r="A17029" s="21">
        <v>417</v>
      </c>
      <c r="B17029" s="24">
        <f>100/'11'!B$17*'Calc1'!B14507*('Calc3'!B$73+'Calc3'!B$55)</f>
        <v>0</v>
      </c>
      <c r="C17029" s="10"/>
    </row>
    <row r="17030" spans="1:3">
      <c r="A17030" s="21">
        <v>418</v>
      </c>
      <c r="B17030" s="24">
        <f>100/'11'!B$17*'Calc1'!B14508*('Calc3'!B$73+'Calc3'!B$55)</f>
        <v>0</v>
      </c>
      <c r="C17030" s="10"/>
    </row>
    <row r="17031" spans="1:3">
      <c r="A17031" s="21">
        <v>419</v>
      </c>
      <c r="B17031" s="24">
        <f>100/'11'!B$17*'Calc1'!B14509*('Calc3'!B$73+'Calc3'!B$55)</f>
        <v>0</v>
      </c>
      <c r="C17031" s="10"/>
    </row>
    <row r="17032" spans="1:3">
      <c r="A17032" s="21">
        <v>420</v>
      </c>
      <c r="B17032" s="24">
        <f>100/'11'!B$17*'Calc1'!B14510*('Calc3'!B$73+'Calc3'!B$55)</f>
        <v>0</v>
      </c>
      <c r="C17032" s="10"/>
    </row>
    <row r="17033" spans="1:3">
      <c r="A17033" s="21">
        <v>421</v>
      </c>
      <c r="B17033" s="24">
        <f>100/'11'!B$17*'Calc1'!B14511*('Calc3'!B$73+'Calc3'!B$55)</f>
        <v>0</v>
      </c>
      <c r="C17033" s="10"/>
    </row>
    <row r="17034" spans="1:3">
      <c r="A17034" s="21">
        <v>422</v>
      </c>
      <c r="B17034" s="24">
        <f>100/'11'!B$17*'Calc1'!B14512*('Calc3'!B$73+'Calc3'!B$55)</f>
        <v>0</v>
      </c>
      <c r="C17034" s="10"/>
    </row>
    <row r="17035" spans="1:3">
      <c r="A17035" s="21">
        <v>423</v>
      </c>
      <c r="B17035" s="24">
        <f>100/'11'!B$17*'Calc1'!B14513*('Calc3'!B$73+'Calc3'!B$55)</f>
        <v>0</v>
      </c>
      <c r="C17035" s="10"/>
    </row>
    <row r="17036" spans="1:3">
      <c r="A17036" s="21">
        <v>424</v>
      </c>
      <c r="B17036" s="24">
        <f>100/'11'!B$17*'Calc1'!B14514*('Calc3'!B$73+'Calc3'!B$55)</f>
        <v>0</v>
      </c>
      <c r="C17036" s="10"/>
    </row>
    <row r="17037" spans="1:3">
      <c r="A17037" s="21">
        <v>425</v>
      </c>
      <c r="B17037" s="24">
        <f>100/'11'!B$17*'Calc1'!B14515*('Calc3'!B$73+'Calc3'!B$55)</f>
        <v>0</v>
      </c>
      <c r="C17037" s="10"/>
    </row>
    <row r="17038" spans="1:3">
      <c r="A17038" s="21">
        <v>426</v>
      </c>
      <c r="B17038" s="24">
        <f>100/'11'!B$17*'Calc1'!B14516*('Calc3'!B$73+'Calc3'!B$55)</f>
        <v>0</v>
      </c>
      <c r="C17038" s="10"/>
    </row>
    <row r="17039" spans="1:3">
      <c r="A17039" s="21">
        <v>427</v>
      </c>
      <c r="B17039" s="24">
        <f>100/'11'!B$17*'Calc1'!B14517*('Calc3'!B$73+'Calc3'!B$55)</f>
        <v>0</v>
      </c>
      <c r="C17039" s="10"/>
    </row>
    <row r="17040" spans="1:3">
      <c r="A17040" s="21">
        <v>428</v>
      </c>
      <c r="B17040" s="24">
        <f>100/'11'!B$17*'Calc1'!B14518*('Calc3'!B$73+'Calc3'!B$55)</f>
        <v>0</v>
      </c>
      <c r="C17040" s="10"/>
    </row>
    <row r="17041" spans="1:3">
      <c r="A17041" s="21">
        <v>429</v>
      </c>
      <c r="B17041" s="24">
        <f>100/'11'!B$17*'Calc1'!B14519*('Calc3'!B$73+'Calc3'!B$55)</f>
        <v>0</v>
      </c>
      <c r="C17041" s="10"/>
    </row>
    <row r="17042" spans="1:3">
      <c r="A17042" s="21">
        <v>430</v>
      </c>
      <c r="B17042" s="24">
        <f>100/'11'!B$17*'Calc1'!B14520*('Calc3'!B$73+'Calc3'!B$55)</f>
        <v>0</v>
      </c>
      <c r="C17042" s="10"/>
    </row>
    <row r="17043" spans="1:3">
      <c r="A17043" s="21">
        <v>431</v>
      </c>
      <c r="B17043" s="24">
        <f>100/'11'!B$17*'Calc1'!B14521*('Calc3'!B$73+'Calc3'!B$55)</f>
        <v>0</v>
      </c>
      <c r="C17043" s="10"/>
    </row>
    <row r="17044" spans="1:3">
      <c r="A17044" s="21">
        <v>432</v>
      </c>
      <c r="B17044" s="24">
        <f>100/'11'!B$17*'Calc1'!B14522*('Calc3'!B$73+'Calc3'!B$55)</f>
        <v>0</v>
      </c>
      <c r="C17044" s="10"/>
    </row>
    <row r="17045" spans="1:3">
      <c r="A17045" s="21">
        <v>433</v>
      </c>
      <c r="B17045" s="24">
        <f>100/'11'!B$17*'Calc1'!B14523*('Calc3'!B$73+'Calc3'!B$55)</f>
        <v>0</v>
      </c>
      <c r="C17045" s="10"/>
    </row>
    <row r="17046" spans="1:3">
      <c r="A17046" s="21">
        <v>434</v>
      </c>
      <c r="B17046" s="24">
        <f>100/'11'!B$17*'Calc1'!B14524*('Calc3'!B$73+'Calc3'!B$55)</f>
        <v>0</v>
      </c>
      <c r="C17046" s="10"/>
    </row>
    <row r="17047" spans="1:3">
      <c r="A17047" s="21">
        <v>435</v>
      </c>
      <c r="B17047" s="24">
        <f>100/'11'!B$17*'Calc1'!B14525*('Calc3'!B$73+'Calc3'!B$55)</f>
        <v>0</v>
      </c>
      <c r="C17047" s="10"/>
    </row>
    <row r="17048" spans="1:3">
      <c r="A17048" s="21">
        <v>436</v>
      </c>
      <c r="B17048" s="24">
        <f>100/'11'!B$17*'Calc1'!B14526*('Calc3'!B$73+'Calc3'!B$55)</f>
        <v>0</v>
      </c>
      <c r="C17048" s="10"/>
    </row>
    <row r="17049" spans="1:3">
      <c r="A17049" s="21">
        <v>437</v>
      </c>
      <c r="B17049" s="24">
        <f>100/'11'!B$17*'Calc1'!B14527*('Calc3'!B$73+'Calc3'!B$55)</f>
        <v>0</v>
      </c>
      <c r="C17049" s="10"/>
    </row>
    <row r="17050" spans="1:3">
      <c r="A17050" s="21">
        <v>438</v>
      </c>
      <c r="B17050" s="24">
        <f>100/'11'!B$17*'Calc1'!B14528*('Calc3'!B$73+'Calc3'!B$55)</f>
        <v>0</v>
      </c>
      <c r="C17050" s="10"/>
    </row>
    <row r="17051" spans="1:3">
      <c r="A17051" s="21">
        <v>439</v>
      </c>
      <c r="B17051" s="24">
        <f>100/'11'!B$17*'Calc1'!B14529*('Calc3'!B$73+'Calc3'!B$55)</f>
        <v>0</v>
      </c>
      <c r="C17051" s="10"/>
    </row>
    <row r="17052" spans="1:3">
      <c r="A17052" s="21">
        <v>440</v>
      </c>
      <c r="B17052" s="24">
        <f>100/'11'!B$17*'Calc1'!B14530*('Calc3'!B$73+'Calc3'!B$55)</f>
        <v>0</v>
      </c>
      <c r="C17052" s="10"/>
    </row>
    <row r="17053" spans="1:3">
      <c r="A17053" s="21">
        <v>441</v>
      </c>
      <c r="B17053" s="24">
        <f>100/'11'!B$17*'Calc1'!B14531*('Calc3'!B$73+'Calc3'!B$55)</f>
        <v>0</v>
      </c>
      <c r="C17053" s="10"/>
    </row>
    <row r="17054" spans="1:3">
      <c r="A17054" s="21">
        <v>442</v>
      </c>
      <c r="B17054" s="24">
        <f>100/'11'!B$17*'Calc1'!B14532*('Calc3'!B$73+'Calc3'!B$55)</f>
        <v>0</v>
      </c>
      <c r="C17054" s="10"/>
    </row>
    <row r="17055" spans="1:3">
      <c r="A17055" s="21">
        <v>443</v>
      </c>
      <c r="B17055" s="24">
        <f>100/'11'!B$17*'Calc1'!B14533*('Calc3'!B$73+'Calc3'!B$55)</f>
        <v>0</v>
      </c>
      <c r="C17055" s="10"/>
    </row>
    <row r="17056" spans="1:3">
      <c r="A17056" s="21">
        <v>444</v>
      </c>
      <c r="B17056" s="24">
        <f>100/'11'!B$17*'Calc1'!B14534*('Calc3'!B$73+'Calc3'!B$55)</f>
        <v>0</v>
      </c>
      <c r="C17056" s="10"/>
    </row>
    <row r="17057" spans="1:3">
      <c r="A17057" s="21">
        <v>445</v>
      </c>
      <c r="B17057" s="24">
        <f>100/'11'!B$17*'Calc1'!B14535*('Calc3'!B$73+'Calc3'!B$55)</f>
        <v>0</v>
      </c>
      <c r="C17057" s="10"/>
    </row>
    <row r="17058" spans="1:3">
      <c r="A17058" s="21">
        <v>446</v>
      </c>
      <c r="B17058" s="24">
        <f>100/'11'!B$17*'Calc1'!B14536*('Calc3'!B$73+'Calc3'!B$55)</f>
        <v>0</v>
      </c>
      <c r="C17058" s="10"/>
    </row>
    <row r="17059" spans="1:3">
      <c r="A17059" s="21">
        <v>447</v>
      </c>
      <c r="B17059" s="24">
        <f>100/'11'!B$17*'Calc1'!B14537*('Calc3'!B$73+'Calc3'!B$55)</f>
        <v>0</v>
      </c>
      <c r="C17059" s="10"/>
    </row>
    <row r="17060" spans="1:3">
      <c r="A17060" s="21">
        <v>448</v>
      </c>
      <c r="B17060" s="24">
        <f>100/'11'!B$17*'Calc1'!B14538*('Calc3'!B$73+'Calc3'!B$55)</f>
        <v>0</v>
      </c>
      <c r="C17060" s="10"/>
    </row>
    <row r="17061" spans="1:3">
      <c r="A17061" s="21">
        <v>449</v>
      </c>
      <c r="B17061" s="24">
        <f>100/'11'!B$17*'Calc1'!B14539*('Calc3'!B$73+'Calc3'!B$55)</f>
        <v>0</v>
      </c>
      <c r="C17061" s="10"/>
    </row>
    <row r="17062" spans="1:3">
      <c r="A17062" s="21">
        <v>450</v>
      </c>
      <c r="B17062" s="24">
        <f>100/'11'!B$17*'Calc1'!B14540*('Calc3'!B$73+'Calc3'!B$55)</f>
        <v>0</v>
      </c>
      <c r="C17062" s="10"/>
    </row>
    <row r="17063" spans="1:3">
      <c r="A17063" s="21">
        <v>451</v>
      </c>
      <c r="B17063" s="24">
        <f>100/'11'!B$17*'Calc1'!B14541*('Calc3'!B$73+'Calc3'!B$55)</f>
        <v>0</v>
      </c>
      <c r="C17063" s="10"/>
    </row>
    <row r="17064" spans="1:3">
      <c r="A17064" s="21">
        <v>452</v>
      </c>
      <c r="B17064" s="24">
        <f>100/'11'!B$17*'Calc1'!B14542*('Calc3'!B$73+'Calc3'!B$55)</f>
        <v>0</v>
      </c>
      <c r="C17064" s="10"/>
    </row>
    <row r="17065" spans="1:3">
      <c r="A17065" s="21">
        <v>453</v>
      </c>
      <c r="B17065" s="24">
        <f>100/'11'!B$17*'Calc1'!B14543*('Calc3'!B$73+'Calc3'!B$55)</f>
        <v>0</v>
      </c>
      <c r="C17065" s="10"/>
    </row>
    <row r="17066" spans="1:3">
      <c r="A17066" s="21">
        <v>454</v>
      </c>
      <c r="B17066" s="24">
        <f>100/'11'!B$17*'Calc1'!B14544*('Calc3'!B$73+'Calc3'!B$55)</f>
        <v>0</v>
      </c>
      <c r="C17066" s="10"/>
    </row>
    <row r="17067" spans="1:3">
      <c r="A17067" s="21">
        <v>455</v>
      </c>
      <c r="B17067" s="24">
        <f>100/'11'!B$17*'Calc1'!B14545*('Calc3'!B$73+'Calc3'!B$55)</f>
        <v>0</v>
      </c>
      <c r="C17067" s="10"/>
    </row>
    <row r="17068" spans="1:3">
      <c r="A17068" s="21">
        <v>456</v>
      </c>
      <c r="B17068" s="24">
        <f>100/'11'!B$17*'Calc1'!B14546*('Calc3'!B$73+'Calc3'!B$55)</f>
        <v>0</v>
      </c>
      <c r="C17068" s="10"/>
    </row>
    <row r="17069" spans="1:3">
      <c r="A17069" s="21">
        <v>457</v>
      </c>
      <c r="B17069" s="24">
        <f>100/'11'!B$17*'Calc1'!B14547*('Calc3'!B$73+'Calc3'!B$55)</f>
        <v>0</v>
      </c>
      <c r="C17069" s="10"/>
    </row>
    <row r="17070" spans="1:3">
      <c r="A17070" s="21">
        <v>458</v>
      </c>
      <c r="B17070" s="24">
        <f>100/'11'!B$17*'Calc1'!B14548*('Calc3'!B$73+'Calc3'!B$55)</f>
        <v>0</v>
      </c>
      <c r="C17070" s="10"/>
    </row>
    <row r="17071" spans="1:3">
      <c r="A17071" s="21">
        <v>459</v>
      </c>
      <c r="B17071" s="24">
        <f>100/'11'!B$17*'Calc1'!B14549*('Calc3'!B$73+'Calc3'!B$55)</f>
        <v>0</v>
      </c>
      <c r="C17071" s="10"/>
    </row>
    <row r="17072" spans="1:3">
      <c r="A17072" s="21">
        <v>460</v>
      </c>
      <c r="B17072" s="24">
        <f>100/'11'!B$17*'Calc1'!B14550*('Calc3'!B$73+'Calc3'!B$55)</f>
        <v>0</v>
      </c>
      <c r="C17072" s="10"/>
    </row>
    <row r="17073" spans="1:3">
      <c r="A17073" s="21">
        <v>461</v>
      </c>
      <c r="B17073" s="24">
        <f>100/'11'!B$17*'Calc1'!B14551*('Calc3'!B$73+'Calc3'!B$55)</f>
        <v>0</v>
      </c>
      <c r="C17073" s="10"/>
    </row>
    <row r="17074" spans="1:3">
      <c r="A17074" s="21">
        <v>462</v>
      </c>
      <c r="B17074" s="24">
        <f>100/'11'!B$17*'Calc1'!B14552*('Calc3'!B$73+'Calc3'!B$55)</f>
        <v>0</v>
      </c>
      <c r="C17074" s="10"/>
    </row>
    <row r="17075" spans="1:3">
      <c r="A17075" s="21">
        <v>463</v>
      </c>
      <c r="B17075" s="24">
        <f>100/'11'!B$17*'Calc1'!B14553*('Calc3'!B$73+'Calc3'!B$55)</f>
        <v>0</v>
      </c>
      <c r="C17075" s="10"/>
    </row>
    <row r="17076" spans="1:3">
      <c r="A17076" s="21">
        <v>464</v>
      </c>
      <c r="B17076" s="24">
        <f>100/'11'!B$17*'Calc1'!B14554*('Calc3'!B$73+'Calc3'!B$55)</f>
        <v>0</v>
      </c>
      <c r="C17076" s="10"/>
    </row>
    <row r="17077" spans="1:3">
      <c r="A17077" s="21">
        <v>465</v>
      </c>
      <c r="B17077" s="24">
        <f>100/'11'!B$17*'Calc1'!B14555*('Calc3'!B$73+'Calc3'!B$55)</f>
        <v>0</v>
      </c>
      <c r="C17077" s="10"/>
    </row>
    <row r="17078" spans="1:3">
      <c r="A17078" s="21">
        <v>466</v>
      </c>
      <c r="B17078" s="24">
        <f>100/'11'!B$17*'Calc1'!B14556*('Calc3'!B$73+'Calc3'!B$55)</f>
        <v>0</v>
      </c>
      <c r="C17078" s="10"/>
    </row>
    <row r="17079" spans="1:3">
      <c r="A17079" s="21">
        <v>467</v>
      </c>
      <c r="B17079" s="24">
        <f>100/'11'!B$17*'Calc1'!B14557*('Calc3'!B$73+'Calc3'!B$55)</f>
        <v>0</v>
      </c>
      <c r="C17079" s="10"/>
    </row>
    <row r="17080" spans="1:3">
      <c r="A17080" s="21">
        <v>468</v>
      </c>
      <c r="B17080" s="24">
        <f>100/'11'!B$17*'Calc1'!B14558*('Calc3'!B$73+'Calc3'!B$55)</f>
        <v>0</v>
      </c>
      <c r="C17080" s="10"/>
    </row>
    <row r="17081" spans="1:3">
      <c r="A17081" s="21">
        <v>469</v>
      </c>
      <c r="B17081" s="24">
        <f>100/'11'!B$17*'Calc1'!B14559*('Calc3'!B$73+'Calc3'!B$55)</f>
        <v>0</v>
      </c>
      <c r="C17081" s="10"/>
    </row>
    <row r="17082" spans="1:3">
      <c r="A17082" s="21">
        <v>470</v>
      </c>
      <c r="B17082" s="24">
        <f>100/'11'!B$17*'Calc1'!B14560*('Calc3'!B$73+'Calc3'!B$55)</f>
        <v>0</v>
      </c>
      <c r="C17082" s="10"/>
    </row>
    <row r="17083" spans="1:3">
      <c r="A17083" s="21">
        <v>471</v>
      </c>
      <c r="B17083" s="24">
        <f>100/'11'!B$17*'Calc1'!B14561*('Calc3'!B$73+'Calc3'!B$55)</f>
        <v>0</v>
      </c>
      <c r="C17083" s="10"/>
    </row>
    <row r="17084" spans="1:3">
      <c r="A17084" s="21">
        <v>472</v>
      </c>
      <c r="B17084" s="24">
        <f>100/'11'!B$17*'Calc1'!B14562*('Calc3'!B$73+'Calc3'!B$55)</f>
        <v>0</v>
      </c>
      <c r="C17084" s="10"/>
    </row>
    <row r="17085" spans="1:3">
      <c r="A17085" s="21">
        <v>473</v>
      </c>
      <c r="B17085" s="24">
        <f>100/'11'!B$17*'Calc1'!B14563*('Calc3'!B$73+'Calc3'!B$55)</f>
        <v>0</v>
      </c>
      <c r="C17085" s="10"/>
    </row>
    <row r="17086" spans="1:3">
      <c r="A17086" s="21">
        <v>474</v>
      </c>
      <c r="B17086" s="24">
        <f>100/'11'!B$17*'Calc1'!B14564*('Calc3'!B$73+'Calc3'!B$55)</f>
        <v>0</v>
      </c>
      <c r="C17086" s="10"/>
    </row>
    <row r="17087" spans="1:3">
      <c r="A17087" s="21">
        <v>475</v>
      </c>
      <c r="B17087" s="24">
        <f>100/'11'!B$17*'Calc1'!B14565*('Calc3'!B$73+'Calc3'!B$55)</f>
        <v>0</v>
      </c>
      <c r="C17087" s="10"/>
    </row>
    <row r="17088" spans="1:3">
      <c r="A17088" s="21">
        <v>476</v>
      </c>
      <c r="B17088" s="24">
        <f>100/'11'!B$17*'Calc1'!B14566*('Calc3'!B$73+'Calc3'!B$55)</f>
        <v>0</v>
      </c>
      <c r="C17088" s="10"/>
    </row>
    <row r="17089" spans="1:3">
      <c r="A17089" s="21">
        <v>477</v>
      </c>
      <c r="B17089" s="24">
        <f>100/'11'!B$17*'Calc1'!B14567*('Calc3'!B$73+'Calc3'!B$55)</f>
        <v>0</v>
      </c>
      <c r="C17089" s="10"/>
    </row>
    <row r="17090" spans="1:3">
      <c r="A17090" s="21">
        <v>478</v>
      </c>
      <c r="B17090" s="24">
        <f>100/'11'!B$17*'Calc1'!B14568*('Calc3'!B$73+'Calc3'!B$55)</f>
        <v>0</v>
      </c>
      <c r="C17090" s="10"/>
    </row>
    <row r="17091" spans="1:3">
      <c r="A17091" s="21">
        <v>479</v>
      </c>
      <c r="B17091" s="24">
        <f>100/'11'!B$17*'Calc1'!B14569*('Calc3'!B$73+'Calc3'!B$55)</f>
        <v>0</v>
      </c>
      <c r="C17091" s="10"/>
    </row>
    <row r="17092" spans="1:3">
      <c r="A17092" s="21">
        <v>480</v>
      </c>
      <c r="B17092" s="24">
        <f>100/'11'!B$17*'Calc1'!B14570*('Calc3'!B$73+'Calc3'!B$55)</f>
        <v>0</v>
      </c>
      <c r="C17092" s="10"/>
    </row>
    <row r="17093" spans="1:3">
      <c r="A17093" s="21">
        <v>481</v>
      </c>
      <c r="B17093" s="24">
        <f>100/'11'!B$17*'Calc1'!B14571*('Calc3'!B$73+'Calc3'!B$55)</f>
        <v>0</v>
      </c>
      <c r="C17093" s="10"/>
    </row>
    <row r="17094" spans="1:3">
      <c r="A17094" s="21">
        <v>482</v>
      </c>
      <c r="B17094" s="24">
        <f>100/'11'!B$17*'Calc1'!B14572*('Calc3'!B$73+'Calc3'!B$55)</f>
        <v>0</v>
      </c>
      <c r="C17094" s="10"/>
    </row>
    <row r="17095" spans="1:3">
      <c r="A17095" s="21">
        <v>483</v>
      </c>
      <c r="B17095" s="24">
        <f>100/'11'!B$17*'Calc1'!B14573*('Calc3'!B$73+'Calc3'!B$55)</f>
        <v>0</v>
      </c>
      <c r="C17095" s="10"/>
    </row>
    <row r="17096" spans="1:3">
      <c r="A17096" s="21">
        <v>484</v>
      </c>
      <c r="B17096" s="24">
        <f>100/'11'!B$17*'Calc1'!B14574*('Calc3'!B$73+'Calc3'!B$55)</f>
        <v>0</v>
      </c>
      <c r="C17096" s="10"/>
    </row>
    <row r="17097" spans="1:3">
      <c r="A17097" s="21">
        <v>485</v>
      </c>
      <c r="B17097" s="24">
        <f>100/'11'!B$17*'Calc1'!B14575*('Calc3'!B$73+'Calc3'!B$55)</f>
        <v>0</v>
      </c>
      <c r="C17097" s="10"/>
    </row>
    <row r="17098" spans="1:3">
      <c r="A17098" s="21">
        <v>486</v>
      </c>
      <c r="B17098" s="24">
        <f>100/'11'!B$17*'Calc1'!B14576*('Calc3'!B$73+'Calc3'!B$55)</f>
        <v>0</v>
      </c>
      <c r="C17098" s="10"/>
    </row>
    <row r="17099" spans="1:3">
      <c r="A17099" s="21">
        <v>487</v>
      </c>
      <c r="B17099" s="24">
        <f>100/'11'!B$17*'Calc1'!B14577*('Calc3'!B$73+'Calc3'!B$55)</f>
        <v>0</v>
      </c>
      <c r="C17099" s="10"/>
    </row>
    <row r="17100" spans="1:3">
      <c r="A17100" s="21">
        <v>488</v>
      </c>
      <c r="B17100" s="24">
        <f>100/'11'!B$17*'Calc1'!B14578*('Calc3'!B$73+'Calc3'!B$55)</f>
        <v>0</v>
      </c>
      <c r="C17100" s="10"/>
    </row>
    <row r="17101" spans="1:3">
      <c r="A17101" s="21">
        <v>489</v>
      </c>
      <c r="B17101" s="24">
        <f>100/'11'!B$17*'Calc1'!B14579*('Calc3'!B$73+'Calc3'!B$55)</f>
        <v>0</v>
      </c>
      <c r="C17101" s="10"/>
    </row>
    <row r="17102" spans="1:3">
      <c r="A17102" s="21">
        <v>490</v>
      </c>
      <c r="B17102" s="24">
        <f>100/'11'!B$17*'Calc1'!B14580*('Calc3'!B$73+'Calc3'!B$55)</f>
        <v>0</v>
      </c>
      <c r="C17102" s="10"/>
    </row>
    <row r="17103" spans="1:3">
      <c r="A17103" s="21">
        <v>491</v>
      </c>
      <c r="B17103" s="24">
        <f>100/'11'!B$17*'Calc1'!B14581*('Calc3'!B$73+'Calc3'!B$55)</f>
        <v>0</v>
      </c>
      <c r="C17103" s="10"/>
    </row>
    <row r="17104" spans="1:3">
      <c r="A17104" s="21">
        <v>492</v>
      </c>
      <c r="B17104" s="24">
        <f>100/'11'!B$17*'Calc1'!B14582*('Calc3'!B$73+'Calc3'!B$55)</f>
        <v>0</v>
      </c>
      <c r="C17104" s="10"/>
    </row>
    <row r="17105" spans="1:3">
      <c r="A17105" s="21">
        <v>493</v>
      </c>
      <c r="B17105" s="24">
        <f>100/'11'!B$17*'Calc1'!B14583*('Calc3'!B$73+'Calc3'!B$55)</f>
        <v>0</v>
      </c>
      <c r="C17105" s="10"/>
    </row>
    <row r="17106" spans="1:3">
      <c r="A17106" s="21">
        <v>494</v>
      </c>
      <c r="B17106" s="24">
        <f>100/'11'!B$17*'Calc1'!B14584*('Calc3'!B$73+'Calc3'!B$55)</f>
        <v>0</v>
      </c>
      <c r="C17106" s="10"/>
    </row>
    <row r="17107" spans="1:3">
      <c r="A17107" s="21">
        <v>495</v>
      </c>
      <c r="B17107" s="24">
        <f>100/'11'!B$17*'Calc1'!B14585*('Calc3'!B$73+'Calc3'!B$55)</f>
        <v>0</v>
      </c>
      <c r="C17107" s="10"/>
    </row>
    <row r="17108" spans="1:3">
      <c r="A17108" s="21">
        <v>496</v>
      </c>
      <c r="B17108" s="24">
        <f>100/'11'!B$17*'Calc1'!B14586*('Calc3'!B$73+'Calc3'!B$55)</f>
        <v>0</v>
      </c>
      <c r="C17108" s="10"/>
    </row>
    <row r="17109" spans="1:3">
      <c r="A17109" s="21">
        <v>497</v>
      </c>
      <c r="B17109" s="24">
        <f>100/'11'!B$17*'Calc1'!B14587*('Calc3'!B$73+'Calc3'!B$55)</f>
        <v>0</v>
      </c>
      <c r="C17109" s="10"/>
    </row>
    <row r="17110" spans="1:3">
      <c r="A17110" s="21">
        <v>498</v>
      </c>
      <c r="B17110" s="24">
        <f>100/'11'!B$17*'Calc1'!B14588*('Calc3'!B$73+'Calc3'!B$55)</f>
        <v>0</v>
      </c>
      <c r="C17110" s="10"/>
    </row>
    <row r="17111" spans="1:3">
      <c r="A17111" s="21">
        <v>499</v>
      </c>
      <c r="B17111" s="24">
        <f>100/'11'!B$17*'Calc1'!B14589*('Calc3'!B$73+'Calc3'!B$55)</f>
        <v>0</v>
      </c>
      <c r="C17111" s="10"/>
    </row>
    <row r="17112" spans="1:3">
      <c r="A17112" s="21">
        <v>500</v>
      </c>
      <c r="B17112" s="24">
        <f>100/'11'!B$17*'Calc1'!B14590*('Calc3'!B$73+'Calc3'!B$55)</f>
        <v>0</v>
      </c>
      <c r="C17112" s="10"/>
    </row>
    <row r="17113" spans="1:3">
      <c r="A17113" s="21">
        <v>501</v>
      </c>
      <c r="B17113" s="24">
        <f>100/'11'!B$17*'Calc1'!B14591*('Calc3'!B$73+'Calc3'!B$55)</f>
        <v>0</v>
      </c>
      <c r="C17113" s="10"/>
    </row>
    <row r="17114" spans="1:3">
      <c r="A17114" s="21">
        <v>502</v>
      </c>
      <c r="B17114" s="24">
        <f>100/'11'!B$17*'Calc1'!B14592*('Calc3'!B$73+'Calc3'!B$55)</f>
        <v>0</v>
      </c>
      <c r="C17114" s="10"/>
    </row>
    <row r="17115" spans="1:3">
      <c r="A17115" s="21">
        <v>503</v>
      </c>
      <c r="B17115" s="24">
        <f>100/'11'!B$17*'Calc1'!B14593*('Calc3'!B$73+'Calc3'!B$55)</f>
        <v>0</v>
      </c>
      <c r="C17115" s="10"/>
    </row>
    <row r="17116" spans="1:3">
      <c r="A17116" s="21">
        <v>504</v>
      </c>
      <c r="B17116" s="24">
        <f>100/'11'!B$17*'Calc1'!B14594*('Calc3'!B$73+'Calc3'!B$55)</f>
        <v>0</v>
      </c>
      <c r="C17116" s="10"/>
    </row>
    <row r="17117" spans="1:3">
      <c r="A17117" s="21">
        <v>505</v>
      </c>
      <c r="B17117" s="24">
        <f>100/'11'!B$17*'Calc1'!B14595*('Calc3'!B$73+'Calc3'!B$55)</f>
        <v>0</v>
      </c>
      <c r="C17117" s="10"/>
    </row>
    <row r="17118" spans="1:3">
      <c r="A17118" s="21">
        <v>506</v>
      </c>
      <c r="B17118" s="24">
        <f>100/'11'!B$17*'Calc1'!B14596*('Calc3'!B$73+'Calc3'!B$55)</f>
        <v>0</v>
      </c>
      <c r="C17118" s="10"/>
    </row>
    <row r="17119" spans="1:3">
      <c r="A17119" s="21">
        <v>507</v>
      </c>
      <c r="B17119" s="24">
        <f>100/'11'!B$17*'Calc1'!B14597*('Calc3'!B$73+'Calc3'!B$55)</f>
        <v>0</v>
      </c>
      <c r="C17119" s="10"/>
    </row>
    <row r="17120" spans="1:3">
      <c r="A17120" s="21">
        <v>508</v>
      </c>
      <c r="B17120" s="24">
        <f>100/'11'!B$17*'Calc1'!B14598*('Calc3'!B$73+'Calc3'!B$55)</f>
        <v>0</v>
      </c>
      <c r="C17120" s="10"/>
    </row>
    <row r="17121" spans="1:3">
      <c r="A17121" s="21">
        <v>509</v>
      </c>
      <c r="B17121" s="24">
        <f>100/'11'!B$17*'Calc1'!B14599*('Calc3'!B$73+'Calc3'!B$55)</f>
        <v>0</v>
      </c>
      <c r="C17121" s="10"/>
    </row>
    <row r="17122" spans="1:3">
      <c r="A17122" s="21">
        <v>510</v>
      </c>
      <c r="B17122" s="24">
        <f>100/'11'!B$17*'Calc1'!B14600*('Calc3'!B$73+'Calc3'!B$55)</f>
        <v>0</v>
      </c>
      <c r="C17122" s="10"/>
    </row>
    <row r="17123" spans="1:3">
      <c r="A17123" s="21">
        <v>511</v>
      </c>
      <c r="B17123" s="24">
        <f>100/'11'!B$17*'Calc1'!B14601*('Calc3'!B$73+'Calc3'!B$55)</f>
        <v>0</v>
      </c>
      <c r="C17123" s="10"/>
    </row>
    <row r="17124" spans="1:3">
      <c r="A17124" s="21">
        <v>512</v>
      </c>
      <c r="B17124" s="24">
        <f>100/'11'!B$17*'Calc1'!B14602*('Calc3'!B$73+'Calc3'!B$55)</f>
        <v>0</v>
      </c>
      <c r="C17124" s="10"/>
    </row>
    <row r="17125" spans="1:3">
      <c r="A17125" s="21">
        <v>513</v>
      </c>
      <c r="B17125" s="24">
        <f>100/'11'!B$17*'Calc1'!B14603*('Calc3'!B$73+'Calc3'!B$55)</f>
        <v>0</v>
      </c>
      <c r="C17125" s="10"/>
    </row>
    <row r="17126" spans="1:3">
      <c r="A17126" s="21">
        <v>514</v>
      </c>
      <c r="B17126" s="24">
        <f>100/'11'!B$17*'Calc1'!B14604*('Calc3'!B$73+'Calc3'!B$55)</f>
        <v>0</v>
      </c>
      <c r="C17126" s="10"/>
    </row>
    <row r="17127" spans="1:3">
      <c r="A17127" s="21">
        <v>515</v>
      </c>
      <c r="B17127" s="24">
        <f>100/'11'!B$17*'Calc1'!B14605*('Calc3'!B$73+'Calc3'!B$55)</f>
        <v>0</v>
      </c>
      <c r="C17127" s="10"/>
    </row>
    <row r="17128" spans="1:3">
      <c r="A17128" s="21">
        <v>516</v>
      </c>
      <c r="B17128" s="24">
        <f>100/'11'!B$17*'Calc1'!B14606*('Calc3'!B$73+'Calc3'!B$55)</f>
        <v>0</v>
      </c>
      <c r="C17128" s="10"/>
    </row>
    <row r="17129" spans="1:3">
      <c r="A17129" s="21">
        <v>517</v>
      </c>
      <c r="B17129" s="24">
        <f>100/'11'!B$17*'Calc1'!B14607*('Calc3'!B$73+'Calc3'!B$55)</f>
        <v>0</v>
      </c>
      <c r="C17129" s="10"/>
    </row>
    <row r="17130" spans="1:3">
      <c r="A17130" s="21">
        <v>518</v>
      </c>
      <c r="B17130" s="24">
        <f>100/'11'!B$17*'Calc1'!B14608*('Calc3'!B$73+'Calc3'!B$55)</f>
        <v>0</v>
      </c>
      <c r="C17130" s="10"/>
    </row>
    <row r="17131" spans="1:3">
      <c r="A17131" s="21">
        <v>519</v>
      </c>
      <c r="B17131" s="24">
        <f>100/'11'!B$17*'Calc1'!B14609*('Calc3'!B$73+'Calc3'!B$55)</f>
        <v>0</v>
      </c>
      <c r="C17131" s="10"/>
    </row>
    <row r="17132" spans="1:3">
      <c r="A17132" s="21">
        <v>520</v>
      </c>
      <c r="B17132" s="24">
        <f>100/'11'!B$17*'Calc1'!B14610*('Calc3'!B$73+'Calc3'!B$55)</f>
        <v>0</v>
      </c>
      <c r="C17132" s="10"/>
    </row>
    <row r="17133" spans="1:3">
      <c r="A17133" s="21">
        <v>521</v>
      </c>
      <c r="B17133" s="24">
        <f>100/'11'!B$17*'Calc1'!B14611*('Calc3'!B$73+'Calc3'!B$55)</f>
        <v>0</v>
      </c>
      <c r="C17133" s="10"/>
    </row>
    <row r="17134" spans="1:3">
      <c r="A17134" s="21">
        <v>522</v>
      </c>
      <c r="B17134" s="24">
        <f>100/'11'!B$17*'Calc1'!B14612*('Calc3'!B$73+'Calc3'!B$55)</f>
        <v>0</v>
      </c>
      <c r="C17134" s="10"/>
    </row>
    <row r="17135" spans="1:3">
      <c r="A17135" s="21">
        <v>523</v>
      </c>
      <c r="B17135" s="24">
        <f>100/'11'!B$17*'Calc1'!B14613*('Calc3'!B$73+'Calc3'!B$55)</f>
        <v>0</v>
      </c>
      <c r="C17135" s="10"/>
    </row>
    <row r="17136" spans="1:3">
      <c r="A17136" s="21">
        <v>524</v>
      </c>
      <c r="B17136" s="24">
        <f>100/'11'!B$17*'Calc1'!B14614*('Calc3'!B$73+'Calc3'!B$55)</f>
        <v>0</v>
      </c>
      <c r="C17136" s="10"/>
    </row>
    <row r="17137" spans="1:3">
      <c r="A17137" s="21">
        <v>525</v>
      </c>
      <c r="B17137" s="24">
        <f>100/'11'!B$17*'Calc1'!B14615*('Calc3'!B$73+'Calc3'!B$55)</f>
        <v>0</v>
      </c>
      <c r="C17137" s="10"/>
    </row>
    <row r="17138" spans="1:3">
      <c r="A17138" s="21">
        <v>526</v>
      </c>
      <c r="B17138" s="24">
        <f>100/'11'!B$17*'Calc1'!B14616*('Calc3'!B$73+'Calc3'!B$55)</f>
        <v>0</v>
      </c>
      <c r="C17138" s="10"/>
    </row>
    <row r="17139" spans="1:3">
      <c r="A17139" s="21">
        <v>527</v>
      </c>
      <c r="B17139" s="24">
        <f>100/'11'!B$17*'Calc1'!B14617*('Calc3'!B$73+'Calc3'!B$55)</f>
        <v>0</v>
      </c>
      <c r="C17139" s="10"/>
    </row>
    <row r="17140" spans="1:3">
      <c r="A17140" s="21">
        <v>528</v>
      </c>
      <c r="B17140" s="24">
        <f>100/'11'!B$17*'Calc1'!B14618*('Calc3'!B$73+'Calc3'!B$55)</f>
        <v>0</v>
      </c>
      <c r="C17140" s="10"/>
    </row>
    <row r="17141" spans="1:3">
      <c r="A17141" s="21">
        <v>529</v>
      </c>
      <c r="B17141" s="24">
        <f>100/'11'!B$17*'Calc1'!B14619*('Calc3'!B$73+'Calc3'!B$55)</f>
        <v>0</v>
      </c>
      <c r="C17141" s="10"/>
    </row>
    <row r="17142" spans="1:3">
      <c r="A17142" s="21">
        <v>530</v>
      </c>
      <c r="B17142" s="24">
        <f>100/'11'!B$17*'Calc1'!B14620*('Calc3'!B$73+'Calc3'!B$55)</f>
        <v>0</v>
      </c>
      <c r="C17142" s="10"/>
    </row>
    <row r="17143" spans="1:3">
      <c r="A17143" s="21">
        <v>531</v>
      </c>
      <c r="B17143" s="24">
        <f>100/'11'!B$17*'Calc1'!B14621*('Calc3'!B$73+'Calc3'!B$55)</f>
        <v>0</v>
      </c>
      <c r="C17143" s="10"/>
    </row>
    <row r="17144" spans="1:3">
      <c r="A17144" s="21">
        <v>532</v>
      </c>
      <c r="B17144" s="24">
        <f>100/'11'!B$17*'Calc1'!B14622*('Calc3'!B$73+'Calc3'!B$55)</f>
        <v>0</v>
      </c>
      <c r="C17144" s="10"/>
    </row>
    <row r="17145" spans="1:3">
      <c r="A17145" s="21">
        <v>533</v>
      </c>
      <c r="B17145" s="24">
        <f>100/'11'!B$17*'Calc1'!B14623*('Calc3'!B$73+'Calc3'!B$55)</f>
        <v>0</v>
      </c>
      <c r="C17145" s="10"/>
    </row>
    <row r="17146" spans="1:3">
      <c r="A17146" s="21">
        <v>534</v>
      </c>
      <c r="B17146" s="24">
        <f>100/'11'!B$17*'Calc1'!B14624*('Calc3'!B$73+'Calc3'!B$55)</f>
        <v>0</v>
      </c>
      <c r="C17146" s="10"/>
    </row>
    <row r="17147" spans="1:3">
      <c r="A17147" s="21">
        <v>535</v>
      </c>
      <c r="B17147" s="24">
        <f>100/'11'!B$17*'Calc1'!B14625*('Calc3'!B$73+'Calc3'!B$55)</f>
        <v>0</v>
      </c>
      <c r="C17147" s="10"/>
    </row>
    <row r="17148" spans="1:3">
      <c r="A17148" s="21">
        <v>536</v>
      </c>
      <c r="B17148" s="24">
        <f>100/'11'!B$17*'Calc1'!B14626*('Calc3'!B$73+'Calc3'!B$55)</f>
        <v>0</v>
      </c>
      <c r="C17148" s="10"/>
    </row>
    <row r="17149" spans="1:3">
      <c r="A17149" s="21">
        <v>537</v>
      </c>
      <c r="B17149" s="24">
        <f>100/'11'!B$17*'Calc1'!B14627*('Calc3'!B$73+'Calc3'!B$55)</f>
        <v>0</v>
      </c>
      <c r="C17149" s="10"/>
    </row>
    <row r="17150" spans="1:3">
      <c r="A17150" s="21">
        <v>538</v>
      </c>
      <c r="B17150" s="24">
        <f>100/'11'!B$17*'Calc1'!B14628*('Calc3'!B$73+'Calc3'!B$55)</f>
        <v>0</v>
      </c>
      <c r="C17150" s="10"/>
    </row>
    <row r="17151" spans="1:3">
      <c r="A17151" s="21">
        <v>539</v>
      </c>
      <c r="B17151" s="24">
        <f>100/'11'!B$17*'Calc1'!B14629*('Calc3'!B$73+'Calc3'!B$55)</f>
        <v>0</v>
      </c>
      <c r="C17151" s="10"/>
    </row>
    <row r="17152" spans="1:3">
      <c r="A17152" s="21">
        <v>540</v>
      </c>
      <c r="B17152" s="24">
        <f>100/'11'!B$17*'Calc1'!B14630*('Calc3'!B$73+'Calc3'!B$55)</f>
        <v>0</v>
      </c>
      <c r="C17152" s="10"/>
    </row>
    <row r="17153" spans="1:3">
      <c r="A17153" s="21">
        <v>541</v>
      </c>
      <c r="B17153" s="24">
        <f>100/'11'!B$17*'Calc1'!B14631*('Calc3'!B$73+'Calc3'!B$55)</f>
        <v>0</v>
      </c>
      <c r="C17153" s="10"/>
    </row>
    <row r="17154" spans="1:3">
      <c r="A17154" s="21">
        <v>542</v>
      </c>
      <c r="B17154" s="24">
        <f>100/'11'!B$17*'Calc1'!B14632*('Calc3'!B$73+'Calc3'!B$55)</f>
        <v>0</v>
      </c>
      <c r="C17154" s="10"/>
    </row>
    <row r="17155" spans="1:3">
      <c r="A17155" s="21">
        <v>543</v>
      </c>
      <c r="B17155" s="24">
        <f>100/'11'!B$17*'Calc1'!B14633*('Calc3'!B$73+'Calc3'!B$55)</f>
        <v>0</v>
      </c>
      <c r="C17155" s="10"/>
    </row>
    <row r="17156" spans="1:3">
      <c r="A17156" s="21">
        <v>544</v>
      </c>
      <c r="B17156" s="24">
        <f>100/'11'!B$17*'Calc1'!B14634*('Calc3'!B$73+'Calc3'!B$55)</f>
        <v>0</v>
      </c>
      <c r="C17156" s="10"/>
    </row>
    <row r="17157" spans="1:3">
      <c r="A17157" s="21">
        <v>545</v>
      </c>
      <c r="B17157" s="24">
        <f>100/'11'!B$17*'Calc1'!B14635*('Calc3'!B$73+'Calc3'!B$55)</f>
        <v>0</v>
      </c>
      <c r="C17157" s="10"/>
    </row>
    <row r="17158" spans="1:3">
      <c r="A17158" s="21">
        <v>546</v>
      </c>
      <c r="B17158" s="24">
        <f>100/'11'!B$17*'Calc1'!B14636*('Calc3'!B$73+'Calc3'!B$55)</f>
        <v>0</v>
      </c>
      <c r="C17158" s="10"/>
    </row>
    <row r="17159" spans="1:3">
      <c r="A17159" s="21">
        <v>547</v>
      </c>
      <c r="B17159" s="24">
        <f>100/'11'!B$17*'Calc1'!B14637*('Calc3'!B$73+'Calc3'!B$55)</f>
        <v>0</v>
      </c>
      <c r="C17159" s="10"/>
    </row>
    <row r="17160" spans="1:3">
      <c r="A17160" s="21">
        <v>548</v>
      </c>
      <c r="B17160" s="24">
        <f>100/'11'!B$17*'Calc1'!B14638*('Calc3'!B$73+'Calc3'!B$55)</f>
        <v>0</v>
      </c>
      <c r="C17160" s="10"/>
    </row>
    <row r="17161" spans="1:3">
      <c r="A17161" s="21">
        <v>549</v>
      </c>
      <c r="B17161" s="24">
        <f>100/'11'!B$17*'Calc1'!B14639*('Calc3'!B$73+'Calc3'!B$55)</f>
        <v>0</v>
      </c>
      <c r="C17161" s="10"/>
    </row>
    <row r="17162" spans="1:3">
      <c r="A17162" s="21">
        <v>550</v>
      </c>
      <c r="B17162" s="24">
        <f>100/'11'!B$17*'Calc1'!B14640*('Calc3'!B$73+'Calc3'!B$55)</f>
        <v>0</v>
      </c>
      <c r="C17162" s="10"/>
    </row>
    <row r="17163" spans="1:3">
      <c r="A17163" s="21">
        <v>551</v>
      </c>
      <c r="B17163" s="24">
        <f>100/'11'!B$17*'Calc1'!B14641*('Calc3'!B$73+'Calc3'!B$55)</f>
        <v>0</v>
      </c>
      <c r="C17163" s="10"/>
    </row>
    <row r="17164" spans="1:3">
      <c r="A17164" s="21">
        <v>552</v>
      </c>
      <c r="B17164" s="24">
        <f>100/'11'!B$17*'Calc1'!B14642*('Calc3'!B$73+'Calc3'!B$55)</f>
        <v>0</v>
      </c>
      <c r="C17164" s="10"/>
    </row>
    <row r="17165" spans="1:3">
      <c r="A17165" s="21">
        <v>553</v>
      </c>
      <c r="B17165" s="24">
        <f>100/'11'!B$17*'Calc1'!B14643*('Calc3'!B$73+'Calc3'!B$55)</f>
        <v>0</v>
      </c>
      <c r="C17165" s="10"/>
    </row>
    <row r="17166" spans="1:3">
      <c r="A17166" s="21">
        <v>554</v>
      </c>
      <c r="B17166" s="24">
        <f>100/'11'!B$17*'Calc1'!B14644*('Calc3'!B$73+'Calc3'!B$55)</f>
        <v>0</v>
      </c>
      <c r="C17166" s="10"/>
    </row>
    <row r="17167" spans="1:3">
      <c r="A17167" s="21">
        <v>555</v>
      </c>
      <c r="B17167" s="24">
        <f>100/'11'!B$17*'Calc1'!B14645*('Calc3'!B$73+'Calc3'!B$55)</f>
        <v>0</v>
      </c>
      <c r="C17167" s="10"/>
    </row>
    <row r="17168" spans="1:3">
      <c r="A17168" s="21">
        <v>556</v>
      </c>
      <c r="B17168" s="24">
        <f>100/'11'!B$17*'Calc1'!B14646*('Calc3'!B$73+'Calc3'!B$55)</f>
        <v>0</v>
      </c>
      <c r="C17168" s="10"/>
    </row>
    <row r="17169" spans="1:3">
      <c r="A17169" s="21">
        <v>557</v>
      </c>
      <c r="B17169" s="24">
        <f>100/'11'!B$17*'Calc1'!B14647*('Calc3'!B$73+'Calc3'!B$55)</f>
        <v>0</v>
      </c>
      <c r="C17169" s="10"/>
    </row>
    <row r="17170" spans="1:3">
      <c r="A17170" s="21">
        <v>558</v>
      </c>
      <c r="B17170" s="24">
        <f>100/'11'!B$17*'Calc1'!B14648*('Calc3'!B$73+'Calc3'!B$55)</f>
        <v>0</v>
      </c>
      <c r="C17170" s="10"/>
    </row>
    <row r="17171" spans="1:3">
      <c r="A17171" s="21">
        <v>559</v>
      </c>
      <c r="B17171" s="24">
        <f>100/'11'!B$17*'Calc1'!B14649*('Calc3'!B$73+'Calc3'!B$55)</f>
        <v>0</v>
      </c>
      <c r="C17171" s="10"/>
    </row>
    <row r="17172" spans="1:3">
      <c r="A17172" s="21">
        <v>560</v>
      </c>
      <c r="B17172" s="24">
        <f>100/'11'!B$17*'Calc1'!B14650*('Calc3'!B$73+'Calc3'!B$55)</f>
        <v>0</v>
      </c>
      <c r="C17172" s="10"/>
    </row>
    <row r="17173" spans="1:3">
      <c r="A17173" s="21">
        <v>561</v>
      </c>
      <c r="B17173" s="24">
        <f>100/'11'!B$17*'Calc1'!B14651*('Calc3'!B$73+'Calc3'!B$55)</f>
        <v>0</v>
      </c>
      <c r="C17173" s="10"/>
    </row>
    <row r="17174" spans="1:3">
      <c r="A17174" s="21">
        <v>562</v>
      </c>
      <c r="B17174" s="24">
        <f>100/'11'!B$17*'Calc1'!B14652*('Calc3'!B$73+'Calc3'!B$55)</f>
        <v>0</v>
      </c>
      <c r="C17174" s="10"/>
    </row>
    <row r="17175" spans="1:3">
      <c r="A17175" s="21">
        <v>563</v>
      </c>
      <c r="B17175" s="24">
        <f>100/'11'!B$17*'Calc1'!B14653*('Calc3'!B$73+'Calc3'!B$55)</f>
        <v>0</v>
      </c>
      <c r="C17175" s="10"/>
    </row>
    <row r="17176" spans="1:3">
      <c r="A17176" s="21">
        <v>564</v>
      </c>
      <c r="B17176" s="24">
        <f>100/'11'!B$17*'Calc1'!B14654*('Calc3'!B$73+'Calc3'!B$55)</f>
        <v>0</v>
      </c>
      <c r="C17176" s="10"/>
    </row>
    <row r="17177" spans="1:3">
      <c r="A17177" s="21">
        <v>565</v>
      </c>
      <c r="B17177" s="24">
        <f>100/'11'!B$17*'Calc1'!B14655*('Calc3'!B$73+'Calc3'!B$55)</f>
        <v>0</v>
      </c>
      <c r="C17177" s="10"/>
    </row>
    <row r="17178" spans="1:3">
      <c r="A17178" s="21">
        <v>566</v>
      </c>
      <c r="B17178" s="24">
        <f>100/'11'!B$17*'Calc1'!B14656*('Calc3'!B$73+'Calc3'!B$55)</f>
        <v>0</v>
      </c>
      <c r="C17178" s="10"/>
    </row>
    <row r="17179" spans="1:3">
      <c r="A17179" s="21">
        <v>567</v>
      </c>
      <c r="B17179" s="24">
        <f>100/'11'!B$17*'Calc1'!B14657*('Calc3'!B$73+'Calc3'!B$55)</f>
        <v>0</v>
      </c>
      <c r="C17179" s="10"/>
    </row>
    <row r="17180" spans="1:3">
      <c r="A17180" s="21">
        <v>568</v>
      </c>
      <c r="B17180" s="24">
        <f>100/'11'!B$17*'Calc1'!B14658*('Calc3'!B$73+'Calc3'!B$55)</f>
        <v>0</v>
      </c>
      <c r="C17180" s="10"/>
    </row>
    <row r="17181" spans="1:3">
      <c r="A17181" s="21">
        <v>569</v>
      </c>
      <c r="B17181" s="24">
        <f>100/'11'!B$17*'Calc1'!B14659*('Calc3'!B$73+'Calc3'!B$55)</f>
        <v>0</v>
      </c>
      <c r="C17181" s="10"/>
    </row>
    <row r="17182" spans="1:3">
      <c r="A17182" s="21">
        <v>570</v>
      </c>
      <c r="B17182" s="24">
        <f>100/'11'!B$17*'Calc1'!B14660*('Calc3'!B$73+'Calc3'!B$55)</f>
        <v>0</v>
      </c>
      <c r="C17182" s="10"/>
    </row>
    <row r="17183" spans="1:3">
      <c r="A17183" s="21">
        <v>571</v>
      </c>
      <c r="B17183" s="24">
        <f>100/'11'!B$17*'Calc1'!B14661*('Calc3'!B$73+'Calc3'!B$55)</f>
        <v>0</v>
      </c>
      <c r="C17183" s="10"/>
    </row>
    <row r="17184" spans="1:3">
      <c r="A17184" s="21">
        <v>572</v>
      </c>
      <c r="B17184" s="24">
        <f>100/'11'!B$17*'Calc1'!B14662*('Calc3'!B$73+'Calc3'!B$55)</f>
        <v>0</v>
      </c>
      <c r="C17184" s="10"/>
    </row>
    <row r="17185" spans="1:3">
      <c r="A17185" s="21">
        <v>573</v>
      </c>
      <c r="B17185" s="24">
        <f>100/'11'!B$17*'Calc1'!B14663*('Calc3'!B$73+'Calc3'!B$55)</f>
        <v>0</v>
      </c>
      <c r="C17185" s="10"/>
    </row>
    <row r="17186" spans="1:3">
      <c r="A17186" s="21">
        <v>574</v>
      </c>
      <c r="B17186" s="24">
        <f>100/'11'!B$17*'Calc1'!B14664*('Calc3'!B$73+'Calc3'!B$55)</f>
        <v>0</v>
      </c>
      <c r="C17186" s="10"/>
    </row>
    <row r="17187" spans="1:3">
      <c r="A17187" s="21">
        <v>575</v>
      </c>
      <c r="B17187" s="24">
        <f>100/'11'!B$17*'Calc1'!B14665*('Calc3'!B$73+'Calc3'!B$55)</f>
        <v>0</v>
      </c>
      <c r="C17187" s="10"/>
    </row>
    <row r="17188" spans="1:3">
      <c r="A17188" s="21">
        <v>576</v>
      </c>
      <c r="B17188" s="24">
        <f>100/'11'!B$17*'Calc1'!B14666*('Calc3'!B$73+'Calc3'!B$55)</f>
        <v>0</v>
      </c>
      <c r="C17188" s="10"/>
    </row>
    <row r="17189" spans="1:3">
      <c r="A17189" s="21">
        <v>577</v>
      </c>
      <c r="B17189" s="24">
        <f>100/'11'!B$17*'Calc1'!B14667*('Calc3'!B$73+'Calc3'!B$55)</f>
        <v>0</v>
      </c>
      <c r="C17189" s="10"/>
    </row>
    <row r="17190" spans="1:3">
      <c r="A17190" s="21">
        <v>578</v>
      </c>
      <c r="B17190" s="24">
        <f>100/'11'!B$17*'Calc1'!B14668*('Calc3'!B$73+'Calc3'!B$55)</f>
        <v>0</v>
      </c>
      <c r="C17190" s="10"/>
    </row>
    <row r="17191" spans="1:3">
      <c r="A17191" s="21">
        <v>579</v>
      </c>
      <c r="B17191" s="24">
        <f>100/'11'!B$17*'Calc1'!B14669*('Calc3'!B$73+'Calc3'!B$55)</f>
        <v>0</v>
      </c>
      <c r="C17191" s="10"/>
    </row>
    <row r="17192" spans="1:3">
      <c r="A17192" s="21">
        <v>580</v>
      </c>
      <c r="B17192" s="24">
        <f>100/'11'!B$17*'Calc1'!B14670*('Calc3'!B$73+'Calc3'!B$55)</f>
        <v>0</v>
      </c>
      <c r="C17192" s="10"/>
    </row>
    <row r="17193" spans="1:3">
      <c r="A17193" s="21">
        <v>581</v>
      </c>
      <c r="B17193" s="24">
        <f>100/'11'!B$17*'Calc1'!B14671*('Calc3'!B$73+'Calc3'!B$55)</f>
        <v>0</v>
      </c>
      <c r="C17193" s="10"/>
    </row>
    <row r="17194" spans="1:3">
      <c r="A17194" s="21">
        <v>582</v>
      </c>
      <c r="B17194" s="24">
        <f>100/'11'!B$17*'Calc1'!B14672*('Calc3'!B$73+'Calc3'!B$55)</f>
        <v>0</v>
      </c>
      <c r="C17194" s="10"/>
    </row>
    <row r="17195" spans="1:3">
      <c r="A17195" s="21">
        <v>583</v>
      </c>
      <c r="B17195" s="24">
        <f>100/'11'!B$17*'Calc1'!B14673*('Calc3'!B$73+'Calc3'!B$55)</f>
        <v>0</v>
      </c>
      <c r="C17195" s="10"/>
    </row>
    <row r="17196" spans="1:3">
      <c r="A17196" s="21">
        <v>584</v>
      </c>
      <c r="B17196" s="24">
        <f>100/'11'!B$17*'Calc1'!B14674*('Calc3'!B$73+'Calc3'!B$55)</f>
        <v>0</v>
      </c>
      <c r="C17196" s="10"/>
    </row>
    <row r="17197" spans="1:3">
      <c r="A17197" s="21">
        <v>585</v>
      </c>
      <c r="B17197" s="24">
        <f>100/'11'!B$17*'Calc1'!B14675*('Calc3'!B$73+'Calc3'!B$55)</f>
        <v>0</v>
      </c>
      <c r="C17197" s="10"/>
    </row>
    <row r="17198" spans="1:3">
      <c r="A17198" s="21">
        <v>586</v>
      </c>
      <c r="B17198" s="24">
        <f>100/'11'!B$17*'Calc1'!B14676*('Calc3'!B$73+'Calc3'!B$55)</f>
        <v>0</v>
      </c>
      <c r="C17198" s="10"/>
    </row>
    <row r="17199" spans="1:3">
      <c r="A17199" s="21">
        <v>587</v>
      </c>
      <c r="B17199" s="24">
        <f>100/'11'!B$17*'Calc1'!B14677*('Calc3'!B$73+'Calc3'!B$55)</f>
        <v>0</v>
      </c>
      <c r="C17199" s="10"/>
    </row>
    <row r="17200" spans="1:3">
      <c r="A17200" s="21">
        <v>588</v>
      </c>
      <c r="B17200" s="24">
        <f>100/'11'!B$17*'Calc1'!B14678*('Calc3'!B$73+'Calc3'!B$55)</f>
        <v>0</v>
      </c>
      <c r="C17200" s="10"/>
    </row>
    <row r="17201" spans="1:3">
      <c r="A17201" s="21">
        <v>589</v>
      </c>
      <c r="B17201" s="24">
        <f>100/'11'!B$17*'Calc1'!B14679*('Calc3'!B$73+'Calc3'!B$55)</f>
        <v>0</v>
      </c>
      <c r="C17201" s="10"/>
    </row>
    <row r="17202" spans="1:3">
      <c r="A17202" s="21">
        <v>590</v>
      </c>
      <c r="B17202" s="24">
        <f>100/'11'!B$17*'Calc1'!B14680*('Calc3'!B$73+'Calc3'!B$55)</f>
        <v>0</v>
      </c>
      <c r="C17202" s="10"/>
    </row>
    <row r="17203" spans="1:3">
      <c r="A17203" s="21">
        <v>591</v>
      </c>
      <c r="B17203" s="24">
        <f>100/'11'!B$17*'Calc1'!B14681*('Calc3'!B$73+'Calc3'!B$55)</f>
        <v>0</v>
      </c>
      <c r="C17203" s="10"/>
    </row>
    <row r="17204" spans="1:3">
      <c r="A17204" s="21">
        <v>592</v>
      </c>
      <c r="B17204" s="24">
        <f>100/'11'!B$17*'Calc1'!B14682*('Calc3'!B$73+'Calc3'!B$55)</f>
        <v>0</v>
      </c>
      <c r="C17204" s="10"/>
    </row>
    <row r="17205" spans="1:3">
      <c r="A17205" s="21">
        <v>593</v>
      </c>
      <c r="B17205" s="24">
        <f>100/'11'!B$17*'Calc1'!B14683*('Calc3'!B$73+'Calc3'!B$55)</f>
        <v>0</v>
      </c>
      <c r="C17205" s="10"/>
    </row>
    <row r="17206" spans="1:3">
      <c r="A17206" s="21">
        <v>594</v>
      </c>
      <c r="B17206" s="24">
        <f>100/'11'!B$17*'Calc1'!B14684*('Calc3'!B$73+'Calc3'!B$55)</f>
        <v>0</v>
      </c>
      <c r="C17206" s="10"/>
    </row>
    <row r="17207" spans="1:3">
      <c r="A17207" s="21">
        <v>595</v>
      </c>
      <c r="B17207" s="24">
        <f>100/'11'!B$17*'Calc1'!B14685*('Calc3'!B$73+'Calc3'!B$55)</f>
        <v>0</v>
      </c>
      <c r="C17207" s="10"/>
    </row>
    <row r="17208" spans="1:3">
      <c r="A17208" s="21">
        <v>596</v>
      </c>
      <c r="B17208" s="24">
        <f>100/'11'!B$17*'Calc1'!B14686*('Calc3'!B$73+'Calc3'!B$55)</f>
        <v>0</v>
      </c>
      <c r="C17208" s="10"/>
    </row>
    <row r="17209" spans="1:3">
      <c r="A17209" s="21">
        <v>597</v>
      </c>
      <c r="B17209" s="24">
        <f>100/'11'!B$17*'Calc1'!B14687*('Calc3'!B$73+'Calc3'!B$55)</f>
        <v>0</v>
      </c>
      <c r="C17209" s="10"/>
    </row>
    <row r="17210" spans="1:3">
      <c r="A17210" s="21">
        <v>598</v>
      </c>
      <c r="B17210" s="24">
        <f>100/'11'!B$17*'Calc1'!B14688*('Calc3'!B$73+'Calc3'!B$55)</f>
        <v>0</v>
      </c>
      <c r="C17210" s="10"/>
    </row>
    <row r="17211" spans="1:3">
      <c r="A17211" s="21">
        <v>599</v>
      </c>
      <c r="B17211" s="24">
        <f>100/'11'!B$17*'Calc1'!B14689*('Calc3'!B$73+'Calc3'!B$55)</f>
        <v>0</v>
      </c>
      <c r="C17211" s="10"/>
    </row>
    <row r="17212" spans="1:3">
      <c r="A17212" s="21">
        <v>600</v>
      </c>
      <c r="B17212" s="24">
        <f>100/'11'!B$17*'Calc1'!B14690*('Calc3'!B$73+'Calc3'!B$55)</f>
        <v>0</v>
      </c>
      <c r="C17212" s="10"/>
    </row>
    <row r="17214" spans="1:3" ht="21" customHeight="1">
      <c r="A17214" s="1" t="s">
        <v>769</v>
      </c>
    </row>
    <row r="17215" spans="1:3">
      <c r="A17215" s="2" t="s">
        <v>254</v>
      </c>
    </row>
    <row r="17216" spans="1:3">
      <c r="A17216" s="12" t="s">
        <v>770</v>
      </c>
    </row>
    <row r="17217" spans="1:3">
      <c r="A17217" s="2" t="s">
        <v>520</v>
      </c>
    </row>
    <row r="17219" spans="1:3">
      <c r="B17219" s="3" t="s">
        <v>771</v>
      </c>
    </row>
    <row r="17220" spans="1:3">
      <c r="A17220" s="21">
        <v>1</v>
      </c>
      <c r="B17220" s="24">
        <f>ROUND(B16613,2)</f>
        <v>0</v>
      </c>
      <c r="C17220" s="10"/>
    </row>
    <row r="17221" spans="1:3">
      <c r="A17221" s="21">
        <v>2</v>
      </c>
      <c r="B17221" s="24">
        <f>ROUND(B16614,2)</f>
        <v>0</v>
      </c>
      <c r="C17221" s="10"/>
    </row>
    <row r="17222" spans="1:3">
      <c r="A17222" s="21">
        <v>3</v>
      </c>
      <c r="B17222" s="24">
        <f>ROUND(B16615,2)</f>
        <v>0</v>
      </c>
      <c r="C17222" s="10"/>
    </row>
    <row r="17223" spans="1:3">
      <c r="A17223" s="21">
        <v>4</v>
      </c>
      <c r="B17223" s="24">
        <f>ROUND(B16616,2)</f>
        <v>0</v>
      </c>
      <c r="C17223" s="10"/>
    </row>
    <row r="17224" spans="1:3">
      <c r="A17224" s="21">
        <v>5</v>
      </c>
      <c r="B17224" s="24">
        <f>ROUND(B16617,2)</f>
        <v>0</v>
      </c>
      <c r="C17224" s="10"/>
    </row>
    <row r="17225" spans="1:3">
      <c r="A17225" s="21">
        <v>6</v>
      </c>
      <c r="B17225" s="24">
        <f>ROUND(B16618,2)</f>
        <v>0</v>
      </c>
      <c r="C17225" s="10"/>
    </row>
    <row r="17226" spans="1:3">
      <c r="A17226" s="21">
        <v>7</v>
      </c>
      <c r="B17226" s="24">
        <f>ROUND(B16619,2)</f>
        <v>0</v>
      </c>
      <c r="C17226" s="10"/>
    </row>
    <row r="17227" spans="1:3">
      <c r="A17227" s="21">
        <v>8</v>
      </c>
      <c r="B17227" s="24">
        <f>ROUND(B16620,2)</f>
        <v>0</v>
      </c>
      <c r="C17227" s="10"/>
    </row>
    <row r="17228" spans="1:3">
      <c r="A17228" s="21">
        <v>9</v>
      </c>
      <c r="B17228" s="24">
        <f>ROUND(B16621,2)</f>
        <v>0</v>
      </c>
      <c r="C17228" s="10"/>
    </row>
    <row r="17229" spans="1:3">
      <c r="A17229" s="21">
        <v>10</v>
      </c>
      <c r="B17229" s="24">
        <f>ROUND(B16622,2)</f>
        <v>0</v>
      </c>
      <c r="C17229" s="10"/>
    </row>
    <row r="17230" spans="1:3">
      <c r="A17230" s="21">
        <v>11</v>
      </c>
      <c r="B17230" s="24">
        <f>ROUND(B16623,2)</f>
        <v>0</v>
      </c>
      <c r="C17230" s="10"/>
    </row>
    <row r="17231" spans="1:3">
      <c r="A17231" s="21">
        <v>12</v>
      </c>
      <c r="B17231" s="24">
        <f>ROUND(B16624,2)</f>
        <v>0</v>
      </c>
      <c r="C17231" s="10"/>
    </row>
    <row r="17232" spans="1:3">
      <c r="A17232" s="21">
        <v>13</v>
      </c>
      <c r="B17232" s="24">
        <f>ROUND(B16625,2)</f>
        <v>0</v>
      </c>
      <c r="C17232" s="10"/>
    </row>
    <row r="17233" spans="1:3">
      <c r="A17233" s="21">
        <v>14</v>
      </c>
      <c r="B17233" s="24">
        <f>ROUND(B16626,2)</f>
        <v>0</v>
      </c>
      <c r="C17233" s="10"/>
    </row>
    <row r="17234" spans="1:3">
      <c r="A17234" s="21">
        <v>15</v>
      </c>
      <c r="B17234" s="24">
        <f>ROUND(B16627,2)</f>
        <v>0</v>
      </c>
      <c r="C17234" s="10"/>
    </row>
    <row r="17235" spans="1:3">
      <c r="A17235" s="21">
        <v>16</v>
      </c>
      <c r="B17235" s="24">
        <f>ROUND(B16628,2)</f>
        <v>0</v>
      </c>
      <c r="C17235" s="10"/>
    </row>
    <row r="17236" spans="1:3">
      <c r="A17236" s="21">
        <v>17</v>
      </c>
      <c r="B17236" s="24">
        <f>ROUND(B16629,2)</f>
        <v>0</v>
      </c>
      <c r="C17236" s="10"/>
    </row>
    <row r="17237" spans="1:3">
      <c r="A17237" s="21">
        <v>18</v>
      </c>
      <c r="B17237" s="24">
        <f>ROUND(B16630,2)</f>
        <v>0</v>
      </c>
      <c r="C17237" s="10"/>
    </row>
    <row r="17238" spans="1:3">
      <c r="A17238" s="21">
        <v>19</v>
      </c>
      <c r="B17238" s="24">
        <f>ROUND(B16631,2)</f>
        <v>0</v>
      </c>
      <c r="C17238" s="10"/>
    </row>
    <row r="17239" spans="1:3">
      <c r="A17239" s="21">
        <v>20</v>
      </c>
      <c r="B17239" s="24">
        <f>ROUND(B16632,2)</f>
        <v>0</v>
      </c>
      <c r="C17239" s="10"/>
    </row>
    <row r="17240" spans="1:3">
      <c r="A17240" s="21">
        <v>21</v>
      </c>
      <c r="B17240" s="24">
        <f>ROUND(B16633,2)</f>
        <v>0</v>
      </c>
      <c r="C17240" s="10"/>
    </row>
    <row r="17241" spans="1:3">
      <c r="A17241" s="21">
        <v>22</v>
      </c>
      <c r="B17241" s="24">
        <f>ROUND(B16634,2)</f>
        <v>0</v>
      </c>
      <c r="C17241" s="10"/>
    </row>
    <row r="17242" spans="1:3">
      <c r="A17242" s="21">
        <v>23</v>
      </c>
      <c r="B17242" s="24">
        <f>ROUND(B16635,2)</f>
        <v>0</v>
      </c>
      <c r="C17242" s="10"/>
    </row>
    <row r="17243" spans="1:3">
      <c r="A17243" s="21">
        <v>24</v>
      </c>
      <c r="B17243" s="24">
        <f>ROUND(B16636,2)</f>
        <v>0</v>
      </c>
      <c r="C17243" s="10"/>
    </row>
    <row r="17244" spans="1:3">
      <c r="A17244" s="21">
        <v>25</v>
      </c>
      <c r="B17244" s="24">
        <f>ROUND(B16637,2)</f>
        <v>0</v>
      </c>
      <c r="C17244" s="10"/>
    </row>
    <row r="17245" spans="1:3">
      <c r="A17245" s="21">
        <v>26</v>
      </c>
      <c r="B17245" s="24">
        <f>ROUND(B16638,2)</f>
        <v>0</v>
      </c>
      <c r="C17245" s="10"/>
    </row>
    <row r="17246" spans="1:3">
      <c r="A17246" s="21">
        <v>27</v>
      </c>
      <c r="B17246" s="24">
        <f>ROUND(B16639,2)</f>
        <v>0</v>
      </c>
      <c r="C17246" s="10"/>
    </row>
    <row r="17247" spans="1:3">
      <c r="A17247" s="21">
        <v>28</v>
      </c>
      <c r="B17247" s="24">
        <f>ROUND(B16640,2)</f>
        <v>0</v>
      </c>
      <c r="C17247" s="10"/>
    </row>
    <row r="17248" spans="1:3">
      <c r="A17248" s="21">
        <v>29</v>
      </c>
      <c r="B17248" s="24">
        <f>ROUND(B16641,2)</f>
        <v>0</v>
      </c>
      <c r="C17248" s="10"/>
    </row>
    <row r="17249" spans="1:3">
      <c r="A17249" s="21">
        <v>30</v>
      </c>
      <c r="B17249" s="24">
        <f>ROUND(B16642,2)</f>
        <v>0</v>
      </c>
      <c r="C17249" s="10"/>
    </row>
    <row r="17250" spans="1:3">
      <c r="A17250" s="21">
        <v>31</v>
      </c>
      <c r="B17250" s="24">
        <f>ROUND(B16643,2)</f>
        <v>0</v>
      </c>
      <c r="C17250" s="10"/>
    </row>
    <row r="17251" spans="1:3">
      <c r="A17251" s="21">
        <v>32</v>
      </c>
      <c r="B17251" s="24">
        <f>ROUND(B16644,2)</f>
        <v>0</v>
      </c>
      <c r="C17251" s="10"/>
    </row>
    <row r="17252" spans="1:3">
      <c r="A17252" s="21">
        <v>33</v>
      </c>
      <c r="B17252" s="24">
        <f>ROUND(B16645,2)</f>
        <v>0</v>
      </c>
      <c r="C17252" s="10"/>
    </row>
    <row r="17253" spans="1:3">
      <c r="A17253" s="21">
        <v>34</v>
      </c>
      <c r="B17253" s="24">
        <f>ROUND(B16646,2)</f>
        <v>0</v>
      </c>
      <c r="C17253" s="10"/>
    </row>
    <row r="17254" spans="1:3">
      <c r="A17254" s="21">
        <v>35</v>
      </c>
      <c r="B17254" s="24">
        <f>ROUND(B16647,2)</f>
        <v>0</v>
      </c>
      <c r="C17254" s="10"/>
    </row>
    <row r="17255" spans="1:3">
      <c r="A17255" s="21">
        <v>36</v>
      </c>
      <c r="B17255" s="24">
        <f>ROUND(B16648,2)</f>
        <v>0</v>
      </c>
      <c r="C17255" s="10"/>
    </row>
    <row r="17256" spans="1:3">
      <c r="A17256" s="21">
        <v>37</v>
      </c>
      <c r="B17256" s="24">
        <f>ROUND(B16649,2)</f>
        <v>0</v>
      </c>
      <c r="C17256" s="10"/>
    </row>
    <row r="17257" spans="1:3">
      <c r="A17257" s="21">
        <v>38</v>
      </c>
      <c r="B17257" s="24">
        <f>ROUND(B16650,2)</f>
        <v>0</v>
      </c>
      <c r="C17257" s="10"/>
    </row>
    <row r="17258" spans="1:3">
      <c r="A17258" s="21">
        <v>39</v>
      </c>
      <c r="B17258" s="24">
        <f>ROUND(B16651,2)</f>
        <v>0</v>
      </c>
      <c r="C17258" s="10"/>
    </row>
    <row r="17259" spans="1:3">
      <c r="A17259" s="21">
        <v>40</v>
      </c>
      <c r="B17259" s="24">
        <f>ROUND(B16652,2)</f>
        <v>0</v>
      </c>
      <c r="C17259" s="10"/>
    </row>
    <row r="17260" spans="1:3">
      <c r="A17260" s="21">
        <v>41</v>
      </c>
      <c r="B17260" s="24">
        <f>ROUND(B16653,2)</f>
        <v>0</v>
      </c>
      <c r="C17260" s="10"/>
    </row>
    <row r="17261" spans="1:3">
      <c r="A17261" s="21">
        <v>42</v>
      </c>
      <c r="B17261" s="24">
        <f>ROUND(B16654,2)</f>
        <v>0</v>
      </c>
      <c r="C17261" s="10"/>
    </row>
    <row r="17262" spans="1:3">
      <c r="A17262" s="21">
        <v>43</v>
      </c>
      <c r="B17262" s="24">
        <f>ROUND(B16655,2)</f>
        <v>0</v>
      </c>
      <c r="C17262" s="10"/>
    </row>
    <row r="17263" spans="1:3">
      <c r="A17263" s="21">
        <v>44</v>
      </c>
      <c r="B17263" s="24">
        <f>ROUND(B16656,2)</f>
        <v>0</v>
      </c>
      <c r="C17263" s="10"/>
    </row>
    <row r="17264" spans="1:3">
      <c r="A17264" s="21">
        <v>45</v>
      </c>
      <c r="B17264" s="24">
        <f>ROUND(B16657,2)</f>
        <v>0</v>
      </c>
      <c r="C17264" s="10"/>
    </row>
    <row r="17265" spans="1:3">
      <c r="A17265" s="21">
        <v>46</v>
      </c>
      <c r="B17265" s="24">
        <f>ROUND(B16658,2)</f>
        <v>0</v>
      </c>
      <c r="C17265" s="10"/>
    </row>
    <row r="17266" spans="1:3">
      <c r="A17266" s="21">
        <v>47</v>
      </c>
      <c r="B17266" s="24">
        <f>ROUND(B16659,2)</f>
        <v>0</v>
      </c>
      <c r="C17266" s="10"/>
    </row>
    <row r="17267" spans="1:3">
      <c r="A17267" s="21">
        <v>48</v>
      </c>
      <c r="B17267" s="24">
        <f>ROUND(B16660,2)</f>
        <v>0</v>
      </c>
      <c r="C17267" s="10"/>
    </row>
    <row r="17268" spans="1:3">
      <c r="A17268" s="21">
        <v>49</v>
      </c>
      <c r="B17268" s="24">
        <f>ROUND(B16661,2)</f>
        <v>0</v>
      </c>
      <c r="C17268" s="10"/>
    </row>
    <row r="17269" spans="1:3">
      <c r="A17269" s="21">
        <v>50</v>
      </c>
      <c r="B17269" s="24">
        <f>ROUND(B16662,2)</f>
        <v>0</v>
      </c>
      <c r="C17269" s="10"/>
    </row>
    <row r="17270" spans="1:3">
      <c r="A17270" s="21">
        <v>51</v>
      </c>
      <c r="B17270" s="24">
        <f>ROUND(B16663,2)</f>
        <v>0</v>
      </c>
      <c r="C17270" s="10"/>
    </row>
    <row r="17271" spans="1:3">
      <c r="A17271" s="21">
        <v>52</v>
      </c>
      <c r="B17271" s="24">
        <f>ROUND(B16664,2)</f>
        <v>0</v>
      </c>
      <c r="C17271" s="10"/>
    </row>
    <row r="17272" spans="1:3">
      <c r="A17272" s="21">
        <v>53</v>
      </c>
      <c r="B17272" s="24">
        <f>ROUND(B16665,2)</f>
        <v>0</v>
      </c>
      <c r="C17272" s="10"/>
    </row>
    <row r="17273" spans="1:3">
      <c r="A17273" s="21">
        <v>54</v>
      </c>
      <c r="B17273" s="24">
        <f>ROUND(B16666,2)</f>
        <v>0</v>
      </c>
      <c r="C17273" s="10"/>
    </row>
    <row r="17274" spans="1:3">
      <c r="A17274" s="21">
        <v>55</v>
      </c>
      <c r="B17274" s="24">
        <f>ROUND(B16667,2)</f>
        <v>0</v>
      </c>
      <c r="C17274" s="10"/>
    </row>
    <row r="17275" spans="1:3">
      <c r="A17275" s="21">
        <v>56</v>
      </c>
      <c r="B17275" s="24">
        <f>ROUND(B16668,2)</f>
        <v>0</v>
      </c>
      <c r="C17275" s="10"/>
    </row>
    <row r="17276" spans="1:3">
      <c r="A17276" s="21">
        <v>57</v>
      </c>
      <c r="B17276" s="24">
        <f>ROUND(B16669,2)</f>
        <v>0</v>
      </c>
      <c r="C17276" s="10"/>
    </row>
    <row r="17277" spans="1:3">
      <c r="A17277" s="21">
        <v>58</v>
      </c>
      <c r="B17277" s="24">
        <f>ROUND(B16670,2)</f>
        <v>0</v>
      </c>
      <c r="C17277" s="10"/>
    </row>
    <row r="17278" spans="1:3">
      <c r="A17278" s="21">
        <v>59</v>
      </c>
      <c r="B17278" s="24">
        <f>ROUND(B16671,2)</f>
        <v>0</v>
      </c>
      <c r="C17278" s="10"/>
    </row>
    <row r="17279" spans="1:3">
      <c r="A17279" s="21">
        <v>60</v>
      </c>
      <c r="B17279" s="24">
        <f>ROUND(B16672,2)</f>
        <v>0</v>
      </c>
      <c r="C17279" s="10"/>
    </row>
    <row r="17280" spans="1:3">
      <c r="A17280" s="21">
        <v>61</v>
      </c>
      <c r="B17280" s="24">
        <f>ROUND(B16673,2)</f>
        <v>0</v>
      </c>
      <c r="C17280" s="10"/>
    </row>
    <row r="17281" spans="1:3">
      <c r="A17281" s="21">
        <v>62</v>
      </c>
      <c r="B17281" s="24">
        <f>ROUND(B16674,2)</f>
        <v>0</v>
      </c>
      <c r="C17281" s="10"/>
    </row>
    <row r="17282" spans="1:3">
      <c r="A17282" s="21">
        <v>63</v>
      </c>
      <c r="B17282" s="24">
        <f>ROUND(B16675,2)</f>
        <v>0</v>
      </c>
      <c r="C17282" s="10"/>
    </row>
    <row r="17283" spans="1:3">
      <c r="A17283" s="21">
        <v>64</v>
      </c>
      <c r="B17283" s="24">
        <f>ROUND(B16676,2)</f>
        <v>0</v>
      </c>
      <c r="C17283" s="10"/>
    </row>
    <row r="17284" spans="1:3">
      <c r="A17284" s="21">
        <v>65</v>
      </c>
      <c r="B17284" s="24">
        <f>ROUND(B16677,2)</f>
        <v>0</v>
      </c>
      <c r="C17284" s="10"/>
    </row>
    <row r="17285" spans="1:3">
      <c r="A17285" s="21">
        <v>66</v>
      </c>
      <c r="B17285" s="24">
        <f>ROUND(B16678,2)</f>
        <v>0</v>
      </c>
      <c r="C17285" s="10"/>
    </row>
    <row r="17286" spans="1:3">
      <c r="A17286" s="21">
        <v>67</v>
      </c>
      <c r="B17286" s="24">
        <f>ROUND(B16679,2)</f>
        <v>0</v>
      </c>
      <c r="C17286" s="10"/>
    </row>
    <row r="17287" spans="1:3">
      <c r="A17287" s="21">
        <v>68</v>
      </c>
      <c r="B17287" s="24">
        <f>ROUND(B16680,2)</f>
        <v>0</v>
      </c>
      <c r="C17287" s="10"/>
    </row>
    <row r="17288" spans="1:3">
      <c r="A17288" s="21">
        <v>69</v>
      </c>
      <c r="B17288" s="24">
        <f>ROUND(B16681,2)</f>
        <v>0</v>
      </c>
      <c r="C17288" s="10"/>
    </row>
    <row r="17289" spans="1:3">
      <c r="A17289" s="21">
        <v>70</v>
      </c>
      <c r="B17289" s="24">
        <f>ROUND(B16682,2)</f>
        <v>0</v>
      </c>
      <c r="C17289" s="10"/>
    </row>
    <row r="17290" spans="1:3">
      <c r="A17290" s="21">
        <v>71</v>
      </c>
      <c r="B17290" s="24">
        <f>ROUND(B16683,2)</f>
        <v>0</v>
      </c>
      <c r="C17290" s="10"/>
    </row>
    <row r="17291" spans="1:3">
      <c r="A17291" s="21">
        <v>72</v>
      </c>
      <c r="B17291" s="24">
        <f>ROUND(B16684,2)</f>
        <v>0</v>
      </c>
      <c r="C17291" s="10"/>
    </row>
    <row r="17292" spans="1:3">
      <c r="A17292" s="21">
        <v>73</v>
      </c>
      <c r="B17292" s="24">
        <f>ROUND(B16685,2)</f>
        <v>0</v>
      </c>
      <c r="C17292" s="10"/>
    </row>
    <row r="17293" spans="1:3">
      <c r="A17293" s="21">
        <v>74</v>
      </c>
      <c r="B17293" s="24">
        <f>ROUND(B16686,2)</f>
        <v>0</v>
      </c>
      <c r="C17293" s="10"/>
    </row>
    <row r="17294" spans="1:3">
      <c r="A17294" s="21">
        <v>75</v>
      </c>
      <c r="B17294" s="24">
        <f>ROUND(B16687,2)</f>
        <v>0</v>
      </c>
      <c r="C17294" s="10"/>
    </row>
    <row r="17295" spans="1:3">
      <c r="A17295" s="21">
        <v>76</v>
      </c>
      <c r="B17295" s="24">
        <f>ROUND(B16688,2)</f>
        <v>0</v>
      </c>
      <c r="C17295" s="10"/>
    </row>
    <row r="17296" spans="1:3">
      <c r="A17296" s="21">
        <v>77</v>
      </c>
      <c r="B17296" s="24">
        <f>ROUND(B16689,2)</f>
        <v>0</v>
      </c>
      <c r="C17296" s="10"/>
    </row>
    <row r="17297" spans="1:3">
      <c r="A17297" s="21">
        <v>78</v>
      </c>
      <c r="B17297" s="24">
        <f>ROUND(B16690,2)</f>
        <v>0</v>
      </c>
      <c r="C17297" s="10"/>
    </row>
    <row r="17298" spans="1:3">
      <c r="A17298" s="21">
        <v>79</v>
      </c>
      <c r="B17298" s="24">
        <f>ROUND(B16691,2)</f>
        <v>0</v>
      </c>
      <c r="C17298" s="10"/>
    </row>
    <row r="17299" spans="1:3">
      <c r="A17299" s="21">
        <v>80</v>
      </c>
      <c r="B17299" s="24">
        <f>ROUND(B16692,2)</f>
        <v>0</v>
      </c>
      <c r="C17299" s="10"/>
    </row>
    <row r="17300" spans="1:3">
      <c r="A17300" s="21">
        <v>81</v>
      </c>
      <c r="B17300" s="24">
        <f>ROUND(B16693,2)</f>
        <v>0</v>
      </c>
      <c r="C17300" s="10"/>
    </row>
    <row r="17301" spans="1:3">
      <c r="A17301" s="21">
        <v>82</v>
      </c>
      <c r="B17301" s="24">
        <f>ROUND(B16694,2)</f>
        <v>0</v>
      </c>
      <c r="C17301" s="10"/>
    </row>
    <row r="17302" spans="1:3">
      <c r="A17302" s="21">
        <v>83</v>
      </c>
      <c r="B17302" s="24">
        <f>ROUND(B16695,2)</f>
        <v>0</v>
      </c>
      <c r="C17302" s="10"/>
    </row>
    <row r="17303" spans="1:3">
      <c r="A17303" s="21">
        <v>84</v>
      </c>
      <c r="B17303" s="24">
        <f>ROUND(B16696,2)</f>
        <v>0</v>
      </c>
      <c r="C17303" s="10"/>
    </row>
    <row r="17304" spans="1:3">
      <c r="A17304" s="21">
        <v>85</v>
      </c>
      <c r="B17304" s="24">
        <f>ROUND(B16697,2)</f>
        <v>0</v>
      </c>
      <c r="C17304" s="10"/>
    </row>
    <row r="17305" spans="1:3">
      <c r="A17305" s="21">
        <v>86</v>
      </c>
      <c r="B17305" s="24">
        <f>ROUND(B16698,2)</f>
        <v>0</v>
      </c>
      <c r="C17305" s="10"/>
    </row>
    <row r="17306" spans="1:3">
      <c r="A17306" s="21">
        <v>87</v>
      </c>
      <c r="B17306" s="24">
        <f>ROUND(B16699,2)</f>
        <v>0</v>
      </c>
      <c r="C17306" s="10"/>
    </row>
    <row r="17307" spans="1:3">
      <c r="A17307" s="21">
        <v>88</v>
      </c>
      <c r="B17307" s="24">
        <f>ROUND(B16700,2)</f>
        <v>0</v>
      </c>
      <c r="C17307" s="10"/>
    </row>
    <row r="17308" spans="1:3">
      <c r="A17308" s="21">
        <v>89</v>
      </c>
      <c r="B17308" s="24">
        <f>ROUND(B16701,2)</f>
        <v>0</v>
      </c>
      <c r="C17308" s="10"/>
    </row>
    <row r="17309" spans="1:3">
      <c r="A17309" s="21">
        <v>90</v>
      </c>
      <c r="B17309" s="24">
        <f>ROUND(B16702,2)</f>
        <v>0</v>
      </c>
      <c r="C17309" s="10"/>
    </row>
    <row r="17310" spans="1:3">
      <c r="A17310" s="21">
        <v>91</v>
      </c>
      <c r="B17310" s="24">
        <f>ROUND(B16703,2)</f>
        <v>0</v>
      </c>
      <c r="C17310" s="10"/>
    </row>
    <row r="17311" spans="1:3">
      <c r="A17311" s="21">
        <v>92</v>
      </c>
      <c r="B17311" s="24">
        <f>ROUND(B16704,2)</f>
        <v>0</v>
      </c>
      <c r="C17311" s="10"/>
    </row>
    <row r="17312" spans="1:3">
      <c r="A17312" s="21">
        <v>93</v>
      </c>
      <c r="B17312" s="24">
        <f>ROUND(B16705,2)</f>
        <v>0</v>
      </c>
      <c r="C17312" s="10"/>
    </row>
    <row r="17313" spans="1:3">
      <c r="A17313" s="21">
        <v>94</v>
      </c>
      <c r="B17313" s="24">
        <f>ROUND(B16706,2)</f>
        <v>0</v>
      </c>
      <c r="C17313" s="10"/>
    </row>
    <row r="17314" spans="1:3">
      <c r="A17314" s="21">
        <v>95</v>
      </c>
      <c r="B17314" s="24">
        <f>ROUND(B16707,2)</f>
        <v>0</v>
      </c>
      <c r="C17314" s="10"/>
    </row>
    <row r="17315" spans="1:3">
      <c r="A17315" s="21">
        <v>96</v>
      </c>
      <c r="B17315" s="24">
        <f>ROUND(B16708,2)</f>
        <v>0</v>
      </c>
      <c r="C17315" s="10"/>
    </row>
    <row r="17316" spans="1:3">
      <c r="A17316" s="21">
        <v>97</v>
      </c>
      <c r="B17316" s="24">
        <f>ROUND(B16709,2)</f>
        <v>0</v>
      </c>
      <c r="C17316" s="10"/>
    </row>
    <row r="17317" spans="1:3">
      <c r="A17317" s="21">
        <v>98</v>
      </c>
      <c r="B17317" s="24">
        <f>ROUND(B16710,2)</f>
        <v>0</v>
      </c>
      <c r="C17317" s="10"/>
    </row>
    <row r="17318" spans="1:3">
      <c r="A17318" s="21">
        <v>99</v>
      </c>
      <c r="B17318" s="24">
        <f>ROUND(B16711,2)</f>
        <v>0</v>
      </c>
      <c r="C17318" s="10"/>
    </row>
    <row r="17319" spans="1:3">
      <c r="A17319" s="21">
        <v>100</v>
      </c>
      <c r="B17319" s="24">
        <f>ROUND(B16712,2)</f>
        <v>0</v>
      </c>
      <c r="C17319" s="10"/>
    </row>
    <row r="17320" spans="1:3">
      <c r="A17320" s="21">
        <v>101</v>
      </c>
      <c r="B17320" s="24">
        <f>ROUND(B16713,2)</f>
        <v>0</v>
      </c>
      <c r="C17320" s="10"/>
    </row>
    <row r="17321" spans="1:3">
      <c r="A17321" s="21">
        <v>102</v>
      </c>
      <c r="B17321" s="24">
        <f>ROUND(B16714,2)</f>
        <v>0</v>
      </c>
      <c r="C17321" s="10"/>
    </row>
    <row r="17322" spans="1:3">
      <c r="A17322" s="21">
        <v>103</v>
      </c>
      <c r="B17322" s="24">
        <f>ROUND(B16715,2)</f>
        <v>0</v>
      </c>
      <c r="C17322" s="10"/>
    </row>
    <row r="17323" spans="1:3">
      <c r="A17323" s="21">
        <v>104</v>
      </c>
      <c r="B17323" s="24">
        <f>ROUND(B16716,2)</f>
        <v>0</v>
      </c>
      <c r="C17323" s="10"/>
    </row>
    <row r="17324" spans="1:3">
      <c r="A17324" s="21">
        <v>105</v>
      </c>
      <c r="B17324" s="24">
        <f>ROUND(B16717,2)</f>
        <v>0</v>
      </c>
      <c r="C17324" s="10"/>
    </row>
    <row r="17325" spans="1:3">
      <c r="A17325" s="21">
        <v>106</v>
      </c>
      <c r="B17325" s="24">
        <f>ROUND(B16718,2)</f>
        <v>0</v>
      </c>
      <c r="C17325" s="10"/>
    </row>
    <row r="17326" spans="1:3">
      <c r="A17326" s="21">
        <v>107</v>
      </c>
      <c r="B17326" s="24">
        <f>ROUND(B16719,2)</f>
        <v>0</v>
      </c>
      <c r="C17326" s="10"/>
    </row>
    <row r="17327" spans="1:3">
      <c r="A17327" s="21">
        <v>108</v>
      </c>
      <c r="B17327" s="24">
        <f>ROUND(B16720,2)</f>
        <v>0</v>
      </c>
      <c r="C17327" s="10"/>
    </row>
    <row r="17328" spans="1:3">
      <c r="A17328" s="21">
        <v>109</v>
      </c>
      <c r="B17328" s="24">
        <f>ROUND(B16721,2)</f>
        <v>0</v>
      </c>
      <c r="C17328" s="10"/>
    </row>
    <row r="17329" spans="1:3">
      <c r="A17329" s="21">
        <v>110</v>
      </c>
      <c r="B17329" s="24">
        <f>ROUND(B16722,2)</f>
        <v>0</v>
      </c>
      <c r="C17329" s="10"/>
    </row>
    <row r="17330" spans="1:3">
      <c r="A17330" s="21">
        <v>111</v>
      </c>
      <c r="B17330" s="24">
        <f>ROUND(B16723,2)</f>
        <v>0</v>
      </c>
      <c r="C17330" s="10"/>
    </row>
    <row r="17331" spans="1:3">
      <c r="A17331" s="21">
        <v>112</v>
      </c>
      <c r="B17331" s="24">
        <f>ROUND(B16724,2)</f>
        <v>0</v>
      </c>
      <c r="C17331" s="10"/>
    </row>
    <row r="17332" spans="1:3">
      <c r="A17332" s="21">
        <v>113</v>
      </c>
      <c r="B17332" s="24">
        <f>ROUND(B16725,2)</f>
        <v>0</v>
      </c>
      <c r="C17332" s="10"/>
    </row>
    <row r="17333" spans="1:3">
      <c r="A17333" s="21">
        <v>114</v>
      </c>
      <c r="B17333" s="24">
        <f>ROUND(B16726,2)</f>
        <v>0</v>
      </c>
      <c r="C17333" s="10"/>
    </row>
    <row r="17334" spans="1:3">
      <c r="A17334" s="21">
        <v>115</v>
      </c>
      <c r="B17334" s="24">
        <f>ROUND(B16727,2)</f>
        <v>0</v>
      </c>
      <c r="C17334" s="10"/>
    </row>
    <row r="17335" spans="1:3">
      <c r="A17335" s="21">
        <v>116</v>
      </c>
      <c r="B17335" s="24">
        <f>ROUND(B16728,2)</f>
        <v>0</v>
      </c>
      <c r="C17335" s="10"/>
    </row>
    <row r="17336" spans="1:3">
      <c r="A17336" s="21">
        <v>117</v>
      </c>
      <c r="B17336" s="24">
        <f>ROUND(B16729,2)</f>
        <v>0</v>
      </c>
      <c r="C17336" s="10"/>
    </row>
    <row r="17337" spans="1:3">
      <c r="A17337" s="21">
        <v>118</v>
      </c>
      <c r="B17337" s="24">
        <f>ROUND(B16730,2)</f>
        <v>0</v>
      </c>
      <c r="C17337" s="10"/>
    </row>
    <row r="17338" spans="1:3">
      <c r="A17338" s="21">
        <v>119</v>
      </c>
      <c r="B17338" s="24">
        <f>ROUND(B16731,2)</f>
        <v>0</v>
      </c>
      <c r="C17338" s="10"/>
    </row>
    <row r="17339" spans="1:3">
      <c r="A17339" s="21">
        <v>120</v>
      </c>
      <c r="B17339" s="24">
        <f>ROUND(B16732,2)</f>
        <v>0</v>
      </c>
      <c r="C17339" s="10"/>
    </row>
    <row r="17340" spans="1:3">
      <c r="A17340" s="21">
        <v>121</v>
      </c>
      <c r="B17340" s="24">
        <f>ROUND(B16733,2)</f>
        <v>0</v>
      </c>
      <c r="C17340" s="10"/>
    </row>
    <row r="17341" spans="1:3">
      <c r="A17341" s="21">
        <v>122</v>
      </c>
      <c r="B17341" s="24">
        <f>ROUND(B16734,2)</f>
        <v>0</v>
      </c>
      <c r="C17341" s="10"/>
    </row>
    <row r="17342" spans="1:3">
      <c r="A17342" s="21">
        <v>123</v>
      </c>
      <c r="B17342" s="24">
        <f>ROUND(B16735,2)</f>
        <v>0</v>
      </c>
      <c r="C17342" s="10"/>
    </row>
    <row r="17343" spans="1:3">
      <c r="A17343" s="21">
        <v>124</v>
      </c>
      <c r="B17343" s="24">
        <f>ROUND(B16736,2)</f>
        <v>0</v>
      </c>
      <c r="C17343" s="10"/>
    </row>
    <row r="17344" spans="1:3">
      <c r="A17344" s="21">
        <v>125</v>
      </c>
      <c r="B17344" s="24">
        <f>ROUND(B16737,2)</f>
        <v>0</v>
      </c>
      <c r="C17344" s="10"/>
    </row>
    <row r="17345" spans="1:3">
      <c r="A17345" s="21">
        <v>126</v>
      </c>
      <c r="B17345" s="24">
        <f>ROUND(B16738,2)</f>
        <v>0</v>
      </c>
      <c r="C17345" s="10"/>
    </row>
    <row r="17346" spans="1:3">
      <c r="A17346" s="21">
        <v>127</v>
      </c>
      <c r="B17346" s="24">
        <f>ROUND(B16739,2)</f>
        <v>0</v>
      </c>
      <c r="C17346" s="10"/>
    </row>
    <row r="17347" spans="1:3">
      <c r="A17347" s="21">
        <v>128</v>
      </c>
      <c r="B17347" s="24">
        <f>ROUND(B16740,2)</f>
        <v>0</v>
      </c>
      <c r="C17347" s="10"/>
    </row>
    <row r="17348" spans="1:3">
      <c r="A17348" s="21">
        <v>129</v>
      </c>
      <c r="B17348" s="24">
        <f>ROUND(B16741,2)</f>
        <v>0</v>
      </c>
      <c r="C17348" s="10"/>
    </row>
    <row r="17349" spans="1:3">
      <c r="A17349" s="21">
        <v>130</v>
      </c>
      <c r="B17349" s="24">
        <f>ROUND(B16742,2)</f>
        <v>0</v>
      </c>
      <c r="C17349" s="10"/>
    </row>
    <row r="17350" spans="1:3">
      <c r="A17350" s="21">
        <v>131</v>
      </c>
      <c r="B17350" s="24">
        <f>ROUND(B16743,2)</f>
        <v>0</v>
      </c>
      <c r="C17350" s="10"/>
    </row>
    <row r="17351" spans="1:3">
      <c r="A17351" s="21">
        <v>132</v>
      </c>
      <c r="B17351" s="24">
        <f>ROUND(B16744,2)</f>
        <v>0</v>
      </c>
      <c r="C17351" s="10"/>
    </row>
    <row r="17352" spans="1:3">
      <c r="A17352" s="21">
        <v>133</v>
      </c>
      <c r="B17352" s="24">
        <f>ROUND(B16745,2)</f>
        <v>0</v>
      </c>
      <c r="C17352" s="10"/>
    </row>
    <row r="17353" spans="1:3">
      <c r="A17353" s="21">
        <v>134</v>
      </c>
      <c r="B17353" s="24">
        <f>ROUND(B16746,2)</f>
        <v>0</v>
      </c>
      <c r="C17353" s="10"/>
    </row>
    <row r="17354" spans="1:3">
      <c r="A17354" s="21">
        <v>135</v>
      </c>
      <c r="B17354" s="24">
        <f>ROUND(B16747,2)</f>
        <v>0</v>
      </c>
      <c r="C17354" s="10"/>
    </row>
    <row r="17355" spans="1:3">
      <c r="A17355" s="21">
        <v>136</v>
      </c>
      <c r="B17355" s="24">
        <f>ROUND(B16748,2)</f>
        <v>0</v>
      </c>
      <c r="C17355" s="10"/>
    </row>
    <row r="17356" spans="1:3">
      <c r="A17356" s="21">
        <v>137</v>
      </c>
      <c r="B17356" s="24">
        <f>ROUND(B16749,2)</f>
        <v>0</v>
      </c>
      <c r="C17356" s="10"/>
    </row>
    <row r="17357" spans="1:3">
      <c r="A17357" s="21">
        <v>138</v>
      </c>
      <c r="B17357" s="24">
        <f>ROUND(B16750,2)</f>
        <v>0</v>
      </c>
      <c r="C17357" s="10"/>
    </row>
    <row r="17358" spans="1:3">
      <c r="A17358" s="21">
        <v>139</v>
      </c>
      <c r="B17358" s="24">
        <f>ROUND(B16751,2)</f>
        <v>0</v>
      </c>
      <c r="C17358" s="10"/>
    </row>
    <row r="17359" spans="1:3">
      <c r="A17359" s="21">
        <v>140</v>
      </c>
      <c r="B17359" s="24">
        <f>ROUND(B16752,2)</f>
        <v>0</v>
      </c>
      <c r="C17359" s="10"/>
    </row>
    <row r="17360" spans="1:3">
      <c r="A17360" s="21">
        <v>141</v>
      </c>
      <c r="B17360" s="24">
        <f>ROUND(B16753,2)</f>
        <v>0</v>
      </c>
      <c r="C17360" s="10"/>
    </row>
    <row r="17361" spans="1:3">
      <c r="A17361" s="21">
        <v>142</v>
      </c>
      <c r="B17361" s="24">
        <f>ROUND(B16754,2)</f>
        <v>0</v>
      </c>
      <c r="C17361" s="10"/>
    </row>
    <row r="17362" spans="1:3">
      <c r="A17362" s="21">
        <v>143</v>
      </c>
      <c r="B17362" s="24">
        <f>ROUND(B16755,2)</f>
        <v>0</v>
      </c>
      <c r="C17362" s="10"/>
    </row>
    <row r="17363" spans="1:3">
      <c r="A17363" s="21">
        <v>144</v>
      </c>
      <c r="B17363" s="24">
        <f>ROUND(B16756,2)</f>
        <v>0</v>
      </c>
      <c r="C17363" s="10"/>
    </row>
    <row r="17364" spans="1:3">
      <c r="A17364" s="21">
        <v>145</v>
      </c>
      <c r="B17364" s="24">
        <f>ROUND(B16757,2)</f>
        <v>0</v>
      </c>
      <c r="C17364" s="10"/>
    </row>
    <row r="17365" spans="1:3">
      <c r="A17365" s="21">
        <v>146</v>
      </c>
      <c r="B17365" s="24">
        <f>ROUND(B16758,2)</f>
        <v>0</v>
      </c>
      <c r="C17365" s="10"/>
    </row>
    <row r="17366" spans="1:3">
      <c r="A17366" s="21">
        <v>147</v>
      </c>
      <c r="B17366" s="24">
        <f>ROUND(B16759,2)</f>
        <v>0</v>
      </c>
      <c r="C17366" s="10"/>
    </row>
    <row r="17367" spans="1:3">
      <c r="A17367" s="21">
        <v>148</v>
      </c>
      <c r="B17367" s="24">
        <f>ROUND(B16760,2)</f>
        <v>0</v>
      </c>
      <c r="C17367" s="10"/>
    </row>
    <row r="17368" spans="1:3">
      <c r="A17368" s="21">
        <v>149</v>
      </c>
      <c r="B17368" s="24">
        <f>ROUND(B16761,2)</f>
        <v>0</v>
      </c>
      <c r="C17368" s="10"/>
    </row>
    <row r="17369" spans="1:3">
      <c r="A17369" s="21">
        <v>150</v>
      </c>
      <c r="B17369" s="24">
        <f>ROUND(B16762,2)</f>
        <v>0</v>
      </c>
      <c r="C17369" s="10"/>
    </row>
    <row r="17370" spans="1:3">
      <c r="A17370" s="21">
        <v>151</v>
      </c>
      <c r="B17370" s="24">
        <f>ROUND(B16763,2)</f>
        <v>0</v>
      </c>
      <c r="C17370" s="10"/>
    </row>
    <row r="17371" spans="1:3">
      <c r="A17371" s="21">
        <v>152</v>
      </c>
      <c r="B17371" s="24">
        <f>ROUND(B16764,2)</f>
        <v>0</v>
      </c>
      <c r="C17371" s="10"/>
    </row>
    <row r="17372" spans="1:3">
      <c r="A17372" s="21">
        <v>153</v>
      </c>
      <c r="B17372" s="24">
        <f>ROUND(B16765,2)</f>
        <v>0</v>
      </c>
      <c r="C17372" s="10"/>
    </row>
    <row r="17373" spans="1:3">
      <c r="A17373" s="21">
        <v>154</v>
      </c>
      <c r="B17373" s="24">
        <f>ROUND(B16766,2)</f>
        <v>0</v>
      </c>
      <c r="C17373" s="10"/>
    </row>
    <row r="17374" spans="1:3">
      <c r="A17374" s="21">
        <v>155</v>
      </c>
      <c r="B17374" s="24">
        <f>ROUND(B16767,2)</f>
        <v>0</v>
      </c>
      <c r="C17374" s="10"/>
    </row>
    <row r="17375" spans="1:3">
      <c r="A17375" s="21">
        <v>156</v>
      </c>
      <c r="B17375" s="24">
        <f>ROUND(B16768,2)</f>
        <v>0</v>
      </c>
      <c r="C17375" s="10"/>
    </row>
    <row r="17376" spans="1:3">
      <c r="A17376" s="21">
        <v>157</v>
      </c>
      <c r="B17376" s="24">
        <f>ROUND(B16769,2)</f>
        <v>0</v>
      </c>
      <c r="C17376" s="10"/>
    </row>
    <row r="17377" spans="1:3">
      <c r="A17377" s="21">
        <v>158</v>
      </c>
      <c r="B17377" s="24">
        <f>ROUND(B16770,2)</f>
        <v>0</v>
      </c>
      <c r="C17377" s="10"/>
    </row>
    <row r="17378" spans="1:3">
      <c r="A17378" s="21">
        <v>159</v>
      </c>
      <c r="B17378" s="24">
        <f>ROUND(B16771,2)</f>
        <v>0</v>
      </c>
      <c r="C17378" s="10"/>
    </row>
    <row r="17379" spans="1:3">
      <c r="A17379" s="21">
        <v>160</v>
      </c>
      <c r="B17379" s="24">
        <f>ROUND(B16772,2)</f>
        <v>0</v>
      </c>
      <c r="C17379" s="10"/>
    </row>
    <row r="17380" spans="1:3">
      <c r="A17380" s="21">
        <v>161</v>
      </c>
      <c r="B17380" s="24">
        <f>ROUND(B16773,2)</f>
        <v>0</v>
      </c>
      <c r="C17380" s="10"/>
    </row>
    <row r="17381" spans="1:3">
      <c r="A17381" s="21">
        <v>162</v>
      </c>
      <c r="B17381" s="24">
        <f>ROUND(B16774,2)</f>
        <v>0</v>
      </c>
      <c r="C17381" s="10"/>
    </row>
    <row r="17382" spans="1:3">
      <c r="A17382" s="21">
        <v>163</v>
      </c>
      <c r="B17382" s="24">
        <f>ROUND(B16775,2)</f>
        <v>0</v>
      </c>
      <c r="C17382" s="10"/>
    </row>
    <row r="17383" spans="1:3">
      <c r="A17383" s="21">
        <v>164</v>
      </c>
      <c r="B17383" s="24">
        <f>ROUND(B16776,2)</f>
        <v>0</v>
      </c>
      <c r="C17383" s="10"/>
    </row>
    <row r="17384" spans="1:3">
      <c r="A17384" s="21">
        <v>165</v>
      </c>
      <c r="B17384" s="24">
        <f>ROUND(B16777,2)</f>
        <v>0</v>
      </c>
      <c r="C17384" s="10"/>
    </row>
    <row r="17385" spans="1:3">
      <c r="A17385" s="21">
        <v>166</v>
      </c>
      <c r="B17385" s="24">
        <f>ROUND(B16778,2)</f>
        <v>0</v>
      </c>
      <c r="C17385" s="10"/>
    </row>
    <row r="17386" spans="1:3">
      <c r="A17386" s="21">
        <v>167</v>
      </c>
      <c r="B17386" s="24">
        <f>ROUND(B16779,2)</f>
        <v>0</v>
      </c>
      <c r="C17386" s="10"/>
    </row>
    <row r="17387" spans="1:3">
      <c r="A17387" s="21">
        <v>168</v>
      </c>
      <c r="B17387" s="24">
        <f>ROUND(B16780,2)</f>
        <v>0</v>
      </c>
      <c r="C17387" s="10"/>
    </row>
    <row r="17388" spans="1:3">
      <c r="A17388" s="21">
        <v>169</v>
      </c>
      <c r="B17388" s="24">
        <f>ROUND(B16781,2)</f>
        <v>0</v>
      </c>
      <c r="C17388" s="10"/>
    </row>
    <row r="17389" spans="1:3">
      <c r="A17389" s="21">
        <v>170</v>
      </c>
      <c r="B17389" s="24">
        <f>ROUND(B16782,2)</f>
        <v>0</v>
      </c>
      <c r="C17389" s="10"/>
    </row>
    <row r="17390" spans="1:3">
      <c r="A17390" s="21">
        <v>171</v>
      </c>
      <c r="B17390" s="24">
        <f>ROUND(B16783,2)</f>
        <v>0</v>
      </c>
      <c r="C17390" s="10"/>
    </row>
    <row r="17391" spans="1:3">
      <c r="A17391" s="21">
        <v>172</v>
      </c>
      <c r="B17391" s="24">
        <f>ROUND(B16784,2)</f>
        <v>0</v>
      </c>
      <c r="C17391" s="10"/>
    </row>
    <row r="17392" spans="1:3">
      <c r="A17392" s="21">
        <v>173</v>
      </c>
      <c r="B17392" s="24">
        <f>ROUND(B16785,2)</f>
        <v>0</v>
      </c>
      <c r="C17392" s="10"/>
    </row>
    <row r="17393" spans="1:3">
      <c r="A17393" s="21">
        <v>174</v>
      </c>
      <c r="B17393" s="24">
        <f>ROUND(B16786,2)</f>
        <v>0</v>
      </c>
      <c r="C17393" s="10"/>
    </row>
    <row r="17394" spans="1:3">
      <c r="A17394" s="21">
        <v>175</v>
      </c>
      <c r="B17394" s="24">
        <f>ROUND(B16787,2)</f>
        <v>0</v>
      </c>
      <c r="C17394" s="10"/>
    </row>
    <row r="17395" spans="1:3">
      <c r="A17395" s="21">
        <v>176</v>
      </c>
      <c r="B17395" s="24">
        <f>ROUND(B16788,2)</f>
        <v>0</v>
      </c>
      <c r="C17395" s="10"/>
    </row>
    <row r="17396" spans="1:3">
      <c r="A17396" s="21">
        <v>177</v>
      </c>
      <c r="B17396" s="24">
        <f>ROUND(B16789,2)</f>
        <v>0</v>
      </c>
      <c r="C17396" s="10"/>
    </row>
    <row r="17397" spans="1:3">
      <c r="A17397" s="21">
        <v>178</v>
      </c>
      <c r="B17397" s="24">
        <f>ROUND(B16790,2)</f>
        <v>0</v>
      </c>
      <c r="C17397" s="10"/>
    </row>
    <row r="17398" spans="1:3">
      <c r="A17398" s="21">
        <v>179</v>
      </c>
      <c r="B17398" s="24">
        <f>ROUND(B16791,2)</f>
        <v>0</v>
      </c>
      <c r="C17398" s="10"/>
    </row>
    <row r="17399" spans="1:3">
      <c r="A17399" s="21">
        <v>180</v>
      </c>
      <c r="B17399" s="24">
        <f>ROUND(B16792,2)</f>
        <v>0</v>
      </c>
      <c r="C17399" s="10"/>
    </row>
    <row r="17400" spans="1:3">
      <c r="A17400" s="21">
        <v>181</v>
      </c>
      <c r="B17400" s="24">
        <f>ROUND(B16793,2)</f>
        <v>0</v>
      </c>
      <c r="C17400" s="10"/>
    </row>
    <row r="17401" spans="1:3">
      <c r="A17401" s="21">
        <v>182</v>
      </c>
      <c r="B17401" s="24">
        <f>ROUND(B16794,2)</f>
        <v>0</v>
      </c>
      <c r="C17401" s="10"/>
    </row>
    <row r="17402" spans="1:3">
      <c r="A17402" s="21">
        <v>183</v>
      </c>
      <c r="B17402" s="24">
        <f>ROUND(B16795,2)</f>
        <v>0</v>
      </c>
      <c r="C17402" s="10"/>
    </row>
    <row r="17403" spans="1:3">
      <c r="A17403" s="21">
        <v>184</v>
      </c>
      <c r="B17403" s="24">
        <f>ROUND(B16796,2)</f>
        <v>0</v>
      </c>
      <c r="C17403" s="10"/>
    </row>
    <row r="17404" spans="1:3">
      <c r="A17404" s="21">
        <v>185</v>
      </c>
      <c r="B17404" s="24">
        <f>ROUND(B16797,2)</f>
        <v>0</v>
      </c>
      <c r="C17404" s="10"/>
    </row>
    <row r="17405" spans="1:3">
      <c r="A17405" s="21">
        <v>186</v>
      </c>
      <c r="B17405" s="24">
        <f>ROUND(B16798,2)</f>
        <v>0</v>
      </c>
      <c r="C17405" s="10"/>
    </row>
    <row r="17406" spans="1:3">
      <c r="A17406" s="21">
        <v>187</v>
      </c>
      <c r="B17406" s="24">
        <f>ROUND(B16799,2)</f>
        <v>0</v>
      </c>
      <c r="C17406" s="10"/>
    </row>
    <row r="17407" spans="1:3">
      <c r="A17407" s="21">
        <v>188</v>
      </c>
      <c r="B17407" s="24">
        <f>ROUND(B16800,2)</f>
        <v>0</v>
      </c>
      <c r="C17407" s="10"/>
    </row>
    <row r="17408" spans="1:3">
      <c r="A17408" s="21">
        <v>189</v>
      </c>
      <c r="B17408" s="24">
        <f>ROUND(B16801,2)</f>
        <v>0</v>
      </c>
      <c r="C17408" s="10"/>
    </row>
    <row r="17409" spans="1:3">
      <c r="A17409" s="21">
        <v>190</v>
      </c>
      <c r="B17409" s="24">
        <f>ROUND(B16802,2)</f>
        <v>0</v>
      </c>
      <c r="C17409" s="10"/>
    </row>
    <row r="17410" spans="1:3">
      <c r="A17410" s="21">
        <v>191</v>
      </c>
      <c r="B17410" s="24">
        <f>ROUND(B16803,2)</f>
        <v>0</v>
      </c>
      <c r="C17410" s="10"/>
    </row>
    <row r="17411" spans="1:3">
      <c r="A17411" s="21">
        <v>192</v>
      </c>
      <c r="B17411" s="24">
        <f>ROUND(B16804,2)</f>
        <v>0</v>
      </c>
      <c r="C17411" s="10"/>
    </row>
    <row r="17412" spans="1:3">
      <c r="A17412" s="21">
        <v>193</v>
      </c>
      <c r="B17412" s="24">
        <f>ROUND(B16805,2)</f>
        <v>0</v>
      </c>
      <c r="C17412" s="10"/>
    </row>
    <row r="17413" spans="1:3">
      <c r="A17413" s="21">
        <v>194</v>
      </c>
      <c r="B17413" s="24">
        <f>ROUND(B16806,2)</f>
        <v>0</v>
      </c>
      <c r="C17413" s="10"/>
    </row>
    <row r="17414" spans="1:3">
      <c r="A17414" s="21">
        <v>195</v>
      </c>
      <c r="B17414" s="24">
        <f>ROUND(B16807,2)</f>
        <v>0</v>
      </c>
      <c r="C17414" s="10"/>
    </row>
    <row r="17415" spans="1:3">
      <c r="A17415" s="21">
        <v>196</v>
      </c>
      <c r="B17415" s="24">
        <f>ROUND(B16808,2)</f>
        <v>0</v>
      </c>
      <c r="C17415" s="10"/>
    </row>
    <row r="17416" spans="1:3">
      <c r="A17416" s="21">
        <v>197</v>
      </c>
      <c r="B17416" s="24">
        <f>ROUND(B16809,2)</f>
        <v>0</v>
      </c>
      <c r="C17416" s="10"/>
    </row>
    <row r="17417" spans="1:3">
      <c r="A17417" s="21">
        <v>198</v>
      </c>
      <c r="B17417" s="24">
        <f>ROUND(B16810,2)</f>
        <v>0</v>
      </c>
      <c r="C17417" s="10"/>
    </row>
    <row r="17418" spans="1:3">
      <c r="A17418" s="21">
        <v>199</v>
      </c>
      <c r="B17418" s="24">
        <f>ROUND(B16811,2)</f>
        <v>0</v>
      </c>
      <c r="C17418" s="10"/>
    </row>
    <row r="17419" spans="1:3">
      <c r="A17419" s="21">
        <v>200</v>
      </c>
      <c r="B17419" s="24">
        <f>ROUND(B16812,2)</f>
        <v>0</v>
      </c>
      <c r="C17419" s="10"/>
    </row>
    <row r="17420" spans="1:3">
      <c r="A17420" s="21">
        <v>201</v>
      </c>
      <c r="B17420" s="24">
        <f>ROUND(B16813,2)</f>
        <v>0</v>
      </c>
      <c r="C17420" s="10"/>
    </row>
    <row r="17421" spans="1:3">
      <c r="A17421" s="21">
        <v>202</v>
      </c>
      <c r="B17421" s="24">
        <f>ROUND(B16814,2)</f>
        <v>0</v>
      </c>
      <c r="C17421" s="10"/>
    </row>
    <row r="17422" spans="1:3">
      <c r="A17422" s="21">
        <v>203</v>
      </c>
      <c r="B17422" s="24">
        <f>ROUND(B16815,2)</f>
        <v>0</v>
      </c>
      <c r="C17422" s="10"/>
    </row>
    <row r="17423" spans="1:3">
      <c r="A17423" s="21">
        <v>204</v>
      </c>
      <c r="B17423" s="24">
        <f>ROUND(B16816,2)</f>
        <v>0</v>
      </c>
      <c r="C17423" s="10"/>
    </row>
    <row r="17424" spans="1:3">
      <c r="A17424" s="21">
        <v>205</v>
      </c>
      <c r="B17424" s="24">
        <f>ROUND(B16817,2)</f>
        <v>0</v>
      </c>
      <c r="C17424" s="10"/>
    </row>
    <row r="17425" spans="1:3">
      <c r="A17425" s="21">
        <v>206</v>
      </c>
      <c r="B17425" s="24">
        <f>ROUND(B16818,2)</f>
        <v>0</v>
      </c>
      <c r="C17425" s="10"/>
    </row>
    <row r="17426" spans="1:3">
      <c r="A17426" s="21">
        <v>207</v>
      </c>
      <c r="B17426" s="24">
        <f>ROUND(B16819,2)</f>
        <v>0</v>
      </c>
      <c r="C17426" s="10"/>
    </row>
    <row r="17427" spans="1:3">
      <c r="A17427" s="21">
        <v>208</v>
      </c>
      <c r="B17427" s="24">
        <f>ROUND(B16820,2)</f>
        <v>0</v>
      </c>
      <c r="C17427" s="10"/>
    </row>
    <row r="17428" spans="1:3">
      <c r="A17428" s="21">
        <v>209</v>
      </c>
      <c r="B17428" s="24">
        <f>ROUND(B16821,2)</f>
        <v>0</v>
      </c>
      <c r="C17428" s="10"/>
    </row>
    <row r="17429" spans="1:3">
      <c r="A17429" s="21">
        <v>210</v>
      </c>
      <c r="B17429" s="24">
        <f>ROUND(B16822,2)</f>
        <v>0</v>
      </c>
      <c r="C17429" s="10"/>
    </row>
    <row r="17430" spans="1:3">
      <c r="A17430" s="21">
        <v>211</v>
      </c>
      <c r="B17430" s="24">
        <f>ROUND(B16823,2)</f>
        <v>0</v>
      </c>
      <c r="C17430" s="10"/>
    </row>
    <row r="17431" spans="1:3">
      <c r="A17431" s="21">
        <v>212</v>
      </c>
      <c r="B17431" s="24">
        <f>ROUND(B16824,2)</f>
        <v>0</v>
      </c>
      <c r="C17431" s="10"/>
    </row>
    <row r="17432" spans="1:3">
      <c r="A17432" s="21">
        <v>213</v>
      </c>
      <c r="B17432" s="24">
        <f>ROUND(B16825,2)</f>
        <v>0</v>
      </c>
      <c r="C17432" s="10"/>
    </row>
    <row r="17433" spans="1:3">
      <c r="A17433" s="21">
        <v>214</v>
      </c>
      <c r="B17433" s="24">
        <f>ROUND(B16826,2)</f>
        <v>0</v>
      </c>
      <c r="C17433" s="10"/>
    </row>
    <row r="17434" spans="1:3">
      <c r="A17434" s="21">
        <v>215</v>
      </c>
      <c r="B17434" s="24">
        <f>ROUND(B16827,2)</f>
        <v>0</v>
      </c>
      <c r="C17434" s="10"/>
    </row>
    <row r="17435" spans="1:3">
      <c r="A17435" s="21">
        <v>216</v>
      </c>
      <c r="B17435" s="24">
        <f>ROUND(B16828,2)</f>
        <v>0</v>
      </c>
      <c r="C17435" s="10"/>
    </row>
    <row r="17436" spans="1:3">
      <c r="A17436" s="21">
        <v>217</v>
      </c>
      <c r="B17436" s="24">
        <f>ROUND(B16829,2)</f>
        <v>0</v>
      </c>
      <c r="C17436" s="10"/>
    </row>
    <row r="17437" spans="1:3">
      <c r="A17437" s="21">
        <v>218</v>
      </c>
      <c r="B17437" s="24">
        <f>ROUND(B16830,2)</f>
        <v>0</v>
      </c>
      <c r="C17437" s="10"/>
    </row>
    <row r="17438" spans="1:3">
      <c r="A17438" s="21">
        <v>219</v>
      </c>
      <c r="B17438" s="24">
        <f>ROUND(B16831,2)</f>
        <v>0</v>
      </c>
      <c r="C17438" s="10"/>
    </row>
    <row r="17439" spans="1:3">
      <c r="A17439" s="21">
        <v>220</v>
      </c>
      <c r="B17439" s="24">
        <f>ROUND(B16832,2)</f>
        <v>0</v>
      </c>
      <c r="C17439" s="10"/>
    </row>
    <row r="17440" spans="1:3">
      <c r="A17440" s="21">
        <v>221</v>
      </c>
      <c r="B17440" s="24">
        <f>ROUND(B16833,2)</f>
        <v>0</v>
      </c>
      <c r="C17440" s="10"/>
    </row>
    <row r="17441" spans="1:3">
      <c r="A17441" s="21">
        <v>222</v>
      </c>
      <c r="B17441" s="24">
        <f>ROUND(B16834,2)</f>
        <v>0</v>
      </c>
      <c r="C17441" s="10"/>
    </row>
    <row r="17442" spans="1:3">
      <c r="A17442" s="21">
        <v>223</v>
      </c>
      <c r="B17442" s="24">
        <f>ROUND(B16835,2)</f>
        <v>0</v>
      </c>
      <c r="C17442" s="10"/>
    </row>
    <row r="17443" spans="1:3">
      <c r="A17443" s="21">
        <v>224</v>
      </c>
      <c r="B17443" s="24">
        <f>ROUND(B16836,2)</f>
        <v>0</v>
      </c>
      <c r="C17443" s="10"/>
    </row>
    <row r="17444" spans="1:3">
      <c r="A17444" s="21">
        <v>225</v>
      </c>
      <c r="B17444" s="24">
        <f>ROUND(B16837,2)</f>
        <v>0</v>
      </c>
      <c r="C17444" s="10"/>
    </row>
    <row r="17445" spans="1:3">
      <c r="A17445" s="21">
        <v>226</v>
      </c>
      <c r="B17445" s="24">
        <f>ROUND(B16838,2)</f>
        <v>0</v>
      </c>
      <c r="C17445" s="10"/>
    </row>
    <row r="17446" spans="1:3">
      <c r="A17446" s="21">
        <v>227</v>
      </c>
      <c r="B17446" s="24">
        <f>ROUND(B16839,2)</f>
        <v>0</v>
      </c>
      <c r="C17446" s="10"/>
    </row>
    <row r="17447" spans="1:3">
      <c r="A17447" s="21">
        <v>228</v>
      </c>
      <c r="B17447" s="24">
        <f>ROUND(B16840,2)</f>
        <v>0</v>
      </c>
      <c r="C17447" s="10"/>
    </row>
    <row r="17448" spans="1:3">
      <c r="A17448" s="21">
        <v>229</v>
      </c>
      <c r="B17448" s="24">
        <f>ROUND(B16841,2)</f>
        <v>0</v>
      </c>
      <c r="C17448" s="10"/>
    </row>
    <row r="17449" spans="1:3">
      <c r="A17449" s="21">
        <v>230</v>
      </c>
      <c r="B17449" s="24">
        <f>ROUND(B16842,2)</f>
        <v>0</v>
      </c>
      <c r="C17449" s="10"/>
    </row>
    <row r="17450" spans="1:3">
      <c r="A17450" s="21">
        <v>231</v>
      </c>
      <c r="B17450" s="24">
        <f>ROUND(B16843,2)</f>
        <v>0</v>
      </c>
      <c r="C17450" s="10"/>
    </row>
    <row r="17451" spans="1:3">
      <c r="A17451" s="21">
        <v>232</v>
      </c>
      <c r="B17451" s="24">
        <f>ROUND(B16844,2)</f>
        <v>0</v>
      </c>
      <c r="C17451" s="10"/>
    </row>
    <row r="17452" spans="1:3">
      <c r="A17452" s="21">
        <v>233</v>
      </c>
      <c r="B17452" s="24">
        <f>ROUND(B16845,2)</f>
        <v>0</v>
      </c>
      <c r="C17452" s="10"/>
    </row>
    <row r="17453" spans="1:3">
      <c r="A17453" s="21">
        <v>234</v>
      </c>
      <c r="B17453" s="24">
        <f>ROUND(B16846,2)</f>
        <v>0</v>
      </c>
      <c r="C17453" s="10"/>
    </row>
    <row r="17454" spans="1:3">
      <c r="A17454" s="21">
        <v>235</v>
      </c>
      <c r="B17454" s="24">
        <f>ROUND(B16847,2)</f>
        <v>0</v>
      </c>
      <c r="C17454" s="10"/>
    </row>
    <row r="17455" spans="1:3">
      <c r="A17455" s="21">
        <v>236</v>
      </c>
      <c r="B17455" s="24">
        <f>ROUND(B16848,2)</f>
        <v>0</v>
      </c>
      <c r="C17455" s="10"/>
    </row>
    <row r="17456" spans="1:3">
      <c r="A17456" s="21">
        <v>237</v>
      </c>
      <c r="B17456" s="24">
        <f>ROUND(B16849,2)</f>
        <v>0</v>
      </c>
      <c r="C17456" s="10"/>
    </row>
    <row r="17457" spans="1:3">
      <c r="A17457" s="21">
        <v>238</v>
      </c>
      <c r="B17457" s="24">
        <f>ROUND(B16850,2)</f>
        <v>0</v>
      </c>
      <c r="C17457" s="10"/>
    </row>
    <row r="17458" spans="1:3">
      <c r="A17458" s="21">
        <v>239</v>
      </c>
      <c r="B17458" s="24">
        <f>ROUND(B16851,2)</f>
        <v>0</v>
      </c>
      <c r="C17458" s="10"/>
    </row>
    <row r="17459" spans="1:3">
      <c r="A17459" s="21">
        <v>240</v>
      </c>
      <c r="B17459" s="24">
        <f>ROUND(B16852,2)</f>
        <v>0</v>
      </c>
      <c r="C17459" s="10"/>
    </row>
    <row r="17460" spans="1:3">
      <c r="A17460" s="21">
        <v>241</v>
      </c>
      <c r="B17460" s="24">
        <f>ROUND(B16853,2)</f>
        <v>0</v>
      </c>
      <c r="C17460" s="10"/>
    </row>
    <row r="17461" spans="1:3">
      <c r="A17461" s="21">
        <v>242</v>
      </c>
      <c r="B17461" s="24">
        <f>ROUND(B16854,2)</f>
        <v>0</v>
      </c>
      <c r="C17461" s="10"/>
    </row>
    <row r="17462" spans="1:3">
      <c r="A17462" s="21">
        <v>243</v>
      </c>
      <c r="B17462" s="24">
        <f>ROUND(B16855,2)</f>
        <v>0</v>
      </c>
      <c r="C17462" s="10"/>
    </row>
    <row r="17463" spans="1:3">
      <c r="A17463" s="21">
        <v>244</v>
      </c>
      <c r="B17463" s="24">
        <f>ROUND(B16856,2)</f>
        <v>0</v>
      </c>
      <c r="C17463" s="10"/>
    </row>
    <row r="17464" spans="1:3">
      <c r="A17464" s="21">
        <v>245</v>
      </c>
      <c r="B17464" s="24">
        <f>ROUND(B16857,2)</f>
        <v>0</v>
      </c>
      <c r="C17464" s="10"/>
    </row>
    <row r="17465" spans="1:3">
      <c r="A17465" s="21">
        <v>246</v>
      </c>
      <c r="B17465" s="24">
        <f>ROUND(B16858,2)</f>
        <v>0</v>
      </c>
      <c r="C17465" s="10"/>
    </row>
    <row r="17466" spans="1:3">
      <c r="A17466" s="21">
        <v>247</v>
      </c>
      <c r="B17466" s="24">
        <f>ROUND(B16859,2)</f>
        <v>0</v>
      </c>
      <c r="C17466" s="10"/>
    </row>
    <row r="17467" spans="1:3">
      <c r="A17467" s="21">
        <v>248</v>
      </c>
      <c r="B17467" s="24">
        <f>ROUND(B16860,2)</f>
        <v>0</v>
      </c>
      <c r="C17467" s="10"/>
    </row>
    <row r="17468" spans="1:3">
      <c r="A17468" s="21">
        <v>249</v>
      </c>
      <c r="B17468" s="24">
        <f>ROUND(B16861,2)</f>
        <v>0</v>
      </c>
      <c r="C17468" s="10"/>
    </row>
    <row r="17469" spans="1:3">
      <c r="A17469" s="21">
        <v>250</v>
      </c>
      <c r="B17469" s="24">
        <f>ROUND(B16862,2)</f>
        <v>0</v>
      </c>
      <c r="C17469" s="10"/>
    </row>
    <row r="17470" spans="1:3">
      <c r="A17470" s="21">
        <v>251</v>
      </c>
      <c r="B17470" s="24">
        <f>ROUND(B16863,2)</f>
        <v>0</v>
      </c>
      <c r="C17470" s="10"/>
    </row>
    <row r="17471" spans="1:3">
      <c r="A17471" s="21">
        <v>252</v>
      </c>
      <c r="B17471" s="24">
        <f>ROUND(B16864,2)</f>
        <v>0</v>
      </c>
      <c r="C17471" s="10"/>
    </row>
    <row r="17472" spans="1:3">
      <c r="A17472" s="21">
        <v>253</v>
      </c>
      <c r="B17472" s="24">
        <f>ROUND(B16865,2)</f>
        <v>0</v>
      </c>
      <c r="C17472" s="10"/>
    </row>
    <row r="17473" spans="1:3">
      <c r="A17473" s="21">
        <v>254</v>
      </c>
      <c r="B17473" s="24">
        <f>ROUND(B16866,2)</f>
        <v>0</v>
      </c>
      <c r="C17473" s="10"/>
    </row>
    <row r="17474" spans="1:3">
      <c r="A17474" s="21">
        <v>255</v>
      </c>
      <c r="B17474" s="24">
        <f>ROUND(B16867,2)</f>
        <v>0</v>
      </c>
      <c r="C17474" s="10"/>
    </row>
    <row r="17475" spans="1:3">
      <c r="A17475" s="21">
        <v>256</v>
      </c>
      <c r="B17475" s="24">
        <f>ROUND(B16868,2)</f>
        <v>0</v>
      </c>
      <c r="C17475" s="10"/>
    </row>
    <row r="17476" spans="1:3">
      <c r="A17476" s="21">
        <v>257</v>
      </c>
      <c r="B17476" s="24">
        <f>ROUND(B16869,2)</f>
        <v>0</v>
      </c>
      <c r="C17476" s="10"/>
    </row>
    <row r="17477" spans="1:3">
      <c r="A17477" s="21">
        <v>258</v>
      </c>
      <c r="B17477" s="24">
        <f>ROUND(B16870,2)</f>
        <v>0</v>
      </c>
      <c r="C17477" s="10"/>
    </row>
    <row r="17478" spans="1:3">
      <c r="A17478" s="21">
        <v>259</v>
      </c>
      <c r="B17478" s="24">
        <f>ROUND(B16871,2)</f>
        <v>0</v>
      </c>
      <c r="C17478" s="10"/>
    </row>
    <row r="17479" spans="1:3">
      <c r="A17479" s="21">
        <v>260</v>
      </c>
      <c r="B17479" s="24">
        <f>ROUND(B16872,2)</f>
        <v>0</v>
      </c>
      <c r="C17479" s="10"/>
    </row>
    <row r="17480" spans="1:3">
      <c r="A17480" s="21">
        <v>261</v>
      </c>
      <c r="B17480" s="24">
        <f>ROUND(B16873,2)</f>
        <v>0</v>
      </c>
      <c r="C17480" s="10"/>
    </row>
    <row r="17481" spans="1:3">
      <c r="A17481" s="21">
        <v>262</v>
      </c>
      <c r="B17481" s="24">
        <f>ROUND(B16874,2)</f>
        <v>0</v>
      </c>
      <c r="C17481" s="10"/>
    </row>
    <row r="17482" spans="1:3">
      <c r="A17482" s="21">
        <v>263</v>
      </c>
      <c r="B17482" s="24">
        <f>ROUND(B16875,2)</f>
        <v>0</v>
      </c>
      <c r="C17482" s="10"/>
    </row>
    <row r="17483" spans="1:3">
      <c r="A17483" s="21">
        <v>264</v>
      </c>
      <c r="B17483" s="24">
        <f>ROUND(B16876,2)</f>
        <v>0</v>
      </c>
      <c r="C17483" s="10"/>
    </row>
    <row r="17484" spans="1:3">
      <c r="A17484" s="21">
        <v>265</v>
      </c>
      <c r="B17484" s="24">
        <f>ROUND(B16877,2)</f>
        <v>0</v>
      </c>
      <c r="C17484" s="10"/>
    </row>
    <row r="17485" spans="1:3">
      <c r="A17485" s="21">
        <v>266</v>
      </c>
      <c r="B17485" s="24">
        <f>ROUND(B16878,2)</f>
        <v>0</v>
      </c>
      <c r="C17485" s="10"/>
    </row>
    <row r="17486" spans="1:3">
      <c r="A17486" s="21">
        <v>267</v>
      </c>
      <c r="B17486" s="24">
        <f>ROUND(B16879,2)</f>
        <v>0</v>
      </c>
      <c r="C17486" s="10"/>
    </row>
    <row r="17487" spans="1:3">
      <c r="A17487" s="21">
        <v>268</v>
      </c>
      <c r="B17487" s="24">
        <f>ROUND(B16880,2)</f>
        <v>0</v>
      </c>
      <c r="C17487" s="10"/>
    </row>
    <row r="17488" spans="1:3">
      <c r="A17488" s="21">
        <v>269</v>
      </c>
      <c r="B17488" s="24">
        <f>ROUND(B16881,2)</f>
        <v>0</v>
      </c>
      <c r="C17488" s="10"/>
    </row>
    <row r="17489" spans="1:3">
      <c r="A17489" s="21">
        <v>270</v>
      </c>
      <c r="B17489" s="24">
        <f>ROUND(B16882,2)</f>
        <v>0</v>
      </c>
      <c r="C17489" s="10"/>
    </row>
    <row r="17490" spans="1:3">
      <c r="A17490" s="21">
        <v>271</v>
      </c>
      <c r="B17490" s="24">
        <f>ROUND(B16883,2)</f>
        <v>0</v>
      </c>
      <c r="C17490" s="10"/>
    </row>
    <row r="17491" spans="1:3">
      <c r="A17491" s="21">
        <v>272</v>
      </c>
      <c r="B17491" s="24">
        <f>ROUND(B16884,2)</f>
        <v>0</v>
      </c>
      <c r="C17491" s="10"/>
    </row>
    <row r="17492" spans="1:3">
      <c r="A17492" s="21">
        <v>273</v>
      </c>
      <c r="B17492" s="24">
        <f>ROUND(B16885,2)</f>
        <v>0</v>
      </c>
      <c r="C17492" s="10"/>
    </row>
    <row r="17493" spans="1:3">
      <c r="A17493" s="21">
        <v>274</v>
      </c>
      <c r="B17493" s="24">
        <f>ROUND(B16886,2)</f>
        <v>0</v>
      </c>
      <c r="C17493" s="10"/>
    </row>
    <row r="17494" spans="1:3">
      <c r="A17494" s="21">
        <v>275</v>
      </c>
      <c r="B17494" s="24">
        <f>ROUND(B16887,2)</f>
        <v>0</v>
      </c>
      <c r="C17494" s="10"/>
    </row>
    <row r="17495" spans="1:3">
      <c r="A17495" s="21">
        <v>276</v>
      </c>
      <c r="B17495" s="24">
        <f>ROUND(B16888,2)</f>
        <v>0</v>
      </c>
      <c r="C17495" s="10"/>
    </row>
    <row r="17496" spans="1:3">
      <c r="A17496" s="21">
        <v>277</v>
      </c>
      <c r="B17496" s="24">
        <f>ROUND(B16889,2)</f>
        <v>0</v>
      </c>
      <c r="C17496" s="10"/>
    </row>
    <row r="17497" spans="1:3">
      <c r="A17497" s="21">
        <v>278</v>
      </c>
      <c r="B17497" s="24">
        <f>ROUND(B16890,2)</f>
        <v>0</v>
      </c>
      <c r="C17497" s="10"/>
    </row>
    <row r="17498" spans="1:3">
      <c r="A17498" s="21">
        <v>279</v>
      </c>
      <c r="B17498" s="24">
        <f>ROUND(B16891,2)</f>
        <v>0</v>
      </c>
      <c r="C17498" s="10"/>
    </row>
    <row r="17499" spans="1:3">
      <c r="A17499" s="21">
        <v>280</v>
      </c>
      <c r="B17499" s="24">
        <f>ROUND(B16892,2)</f>
        <v>0</v>
      </c>
      <c r="C17499" s="10"/>
    </row>
    <row r="17500" spans="1:3">
      <c r="A17500" s="21">
        <v>281</v>
      </c>
      <c r="B17500" s="24">
        <f>ROUND(B16893,2)</f>
        <v>0</v>
      </c>
      <c r="C17500" s="10"/>
    </row>
    <row r="17501" spans="1:3">
      <c r="A17501" s="21">
        <v>282</v>
      </c>
      <c r="B17501" s="24">
        <f>ROUND(B16894,2)</f>
        <v>0</v>
      </c>
      <c r="C17501" s="10"/>
    </row>
    <row r="17502" spans="1:3">
      <c r="A17502" s="21">
        <v>283</v>
      </c>
      <c r="B17502" s="24">
        <f>ROUND(B16895,2)</f>
        <v>0</v>
      </c>
      <c r="C17502" s="10"/>
    </row>
    <row r="17503" spans="1:3">
      <c r="A17503" s="21">
        <v>284</v>
      </c>
      <c r="B17503" s="24">
        <f>ROUND(B16896,2)</f>
        <v>0</v>
      </c>
      <c r="C17503" s="10"/>
    </row>
    <row r="17504" spans="1:3">
      <c r="A17504" s="21">
        <v>285</v>
      </c>
      <c r="B17504" s="24">
        <f>ROUND(B16897,2)</f>
        <v>0</v>
      </c>
      <c r="C17504" s="10"/>
    </row>
    <row r="17505" spans="1:3">
      <c r="A17505" s="21">
        <v>286</v>
      </c>
      <c r="B17505" s="24">
        <f>ROUND(B16898,2)</f>
        <v>0</v>
      </c>
      <c r="C17505" s="10"/>
    </row>
    <row r="17506" spans="1:3">
      <c r="A17506" s="21">
        <v>287</v>
      </c>
      <c r="B17506" s="24">
        <f>ROUND(B16899,2)</f>
        <v>0</v>
      </c>
      <c r="C17506" s="10"/>
    </row>
    <row r="17507" spans="1:3">
      <c r="A17507" s="21">
        <v>288</v>
      </c>
      <c r="B17507" s="24">
        <f>ROUND(B16900,2)</f>
        <v>0</v>
      </c>
      <c r="C17507" s="10"/>
    </row>
    <row r="17508" spans="1:3">
      <c r="A17508" s="21">
        <v>289</v>
      </c>
      <c r="B17508" s="24">
        <f>ROUND(B16901,2)</f>
        <v>0</v>
      </c>
      <c r="C17508" s="10"/>
    </row>
    <row r="17509" spans="1:3">
      <c r="A17509" s="21">
        <v>290</v>
      </c>
      <c r="B17509" s="24">
        <f>ROUND(B16902,2)</f>
        <v>0</v>
      </c>
      <c r="C17509" s="10"/>
    </row>
    <row r="17510" spans="1:3">
      <c r="A17510" s="21">
        <v>291</v>
      </c>
      <c r="B17510" s="24">
        <f>ROUND(B16903,2)</f>
        <v>0</v>
      </c>
      <c r="C17510" s="10"/>
    </row>
    <row r="17511" spans="1:3">
      <c r="A17511" s="21">
        <v>292</v>
      </c>
      <c r="B17511" s="24">
        <f>ROUND(B16904,2)</f>
        <v>0</v>
      </c>
      <c r="C17511" s="10"/>
    </row>
    <row r="17512" spans="1:3">
      <c r="A17512" s="21">
        <v>293</v>
      </c>
      <c r="B17512" s="24">
        <f>ROUND(B16905,2)</f>
        <v>0</v>
      </c>
      <c r="C17512" s="10"/>
    </row>
    <row r="17513" spans="1:3">
      <c r="A17513" s="21">
        <v>294</v>
      </c>
      <c r="B17513" s="24">
        <f>ROUND(B16906,2)</f>
        <v>0</v>
      </c>
      <c r="C17513" s="10"/>
    </row>
    <row r="17514" spans="1:3">
      <c r="A17514" s="21">
        <v>295</v>
      </c>
      <c r="B17514" s="24">
        <f>ROUND(B16907,2)</f>
        <v>0</v>
      </c>
      <c r="C17514" s="10"/>
    </row>
    <row r="17515" spans="1:3">
      <c r="A17515" s="21">
        <v>296</v>
      </c>
      <c r="B17515" s="24">
        <f>ROUND(B16908,2)</f>
        <v>0</v>
      </c>
      <c r="C17515" s="10"/>
    </row>
    <row r="17516" spans="1:3">
      <c r="A17516" s="21">
        <v>297</v>
      </c>
      <c r="B17516" s="24">
        <f>ROUND(B16909,2)</f>
        <v>0</v>
      </c>
      <c r="C17516" s="10"/>
    </row>
    <row r="17517" spans="1:3">
      <c r="A17517" s="21">
        <v>298</v>
      </c>
      <c r="B17517" s="24">
        <f>ROUND(B16910,2)</f>
        <v>0</v>
      </c>
      <c r="C17517" s="10"/>
    </row>
    <row r="17518" spans="1:3">
      <c r="A17518" s="21">
        <v>299</v>
      </c>
      <c r="B17518" s="24">
        <f>ROUND(B16911,2)</f>
        <v>0</v>
      </c>
      <c r="C17518" s="10"/>
    </row>
    <row r="17519" spans="1:3">
      <c r="A17519" s="21">
        <v>300</v>
      </c>
      <c r="B17519" s="24">
        <f>ROUND(B16912,2)</f>
        <v>0</v>
      </c>
      <c r="C17519" s="10"/>
    </row>
    <row r="17520" spans="1:3">
      <c r="A17520" s="21">
        <v>301</v>
      </c>
      <c r="B17520" s="24">
        <f>ROUND(B16913,2)</f>
        <v>0</v>
      </c>
      <c r="C17520" s="10"/>
    </row>
    <row r="17521" spans="1:3">
      <c r="A17521" s="21">
        <v>302</v>
      </c>
      <c r="B17521" s="24">
        <f>ROUND(B16914,2)</f>
        <v>0</v>
      </c>
      <c r="C17521" s="10"/>
    </row>
    <row r="17522" spans="1:3">
      <c r="A17522" s="21">
        <v>303</v>
      </c>
      <c r="B17522" s="24">
        <f>ROUND(B16915,2)</f>
        <v>0</v>
      </c>
      <c r="C17522" s="10"/>
    </row>
    <row r="17523" spans="1:3">
      <c r="A17523" s="21">
        <v>304</v>
      </c>
      <c r="B17523" s="24">
        <f>ROUND(B16916,2)</f>
        <v>0</v>
      </c>
      <c r="C17523" s="10"/>
    </row>
    <row r="17524" spans="1:3">
      <c r="A17524" s="21">
        <v>305</v>
      </c>
      <c r="B17524" s="24">
        <f>ROUND(B16917,2)</f>
        <v>0</v>
      </c>
      <c r="C17524" s="10"/>
    </row>
    <row r="17525" spans="1:3">
      <c r="A17525" s="21">
        <v>306</v>
      </c>
      <c r="B17525" s="24">
        <f>ROUND(B16918,2)</f>
        <v>0</v>
      </c>
      <c r="C17525" s="10"/>
    </row>
    <row r="17526" spans="1:3">
      <c r="A17526" s="21">
        <v>307</v>
      </c>
      <c r="B17526" s="24">
        <f>ROUND(B16919,2)</f>
        <v>0</v>
      </c>
      <c r="C17526" s="10"/>
    </row>
    <row r="17527" spans="1:3">
      <c r="A17527" s="21">
        <v>308</v>
      </c>
      <c r="B17527" s="24">
        <f>ROUND(B16920,2)</f>
        <v>0</v>
      </c>
      <c r="C17527" s="10"/>
    </row>
    <row r="17528" spans="1:3">
      <c r="A17528" s="21">
        <v>309</v>
      </c>
      <c r="B17528" s="24">
        <f>ROUND(B16921,2)</f>
        <v>0</v>
      </c>
      <c r="C17528" s="10"/>
    </row>
    <row r="17529" spans="1:3">
      <c r="A17529" s="21">
        <v>310</v>
      </c>
      <c r="B17529" s="24">
        <f>ROUND(B16922,2)</f>
        <v>0</v>
      </c>
      <c r="C17529" s="10"/>
    </row>
    <row r="17530" spans="1:3">
      <c r="A17530" s="21">
        <v>311</v>
      </c>
      <c r="B17530" s="24">
        <f>ROUND(B16923,2)</f>
        <v>0</v>
      </c>
      <c r="C17530" s="10"/>
    </row>
    <row r="17531" spans="1:3">
      <c r="A17531" s="21">
        <v>312</v>
      </c>
      <c r="B17531" s="24">
        <f>ROUND(B16924,2)</f>
        <v>0</v>
      </c>
      <c r="C17531" s="10"/>
    </row>
    <row r="17532" spans="1:3">
      <c r="A17532" s="21">
        <v>313</v>
      </c>
      <c r="B17532" s="24">
        <f>ROUND(B16925,2)</f>
        <v>0</v>
      </c>
      <c r="C17532" s="10"/>
    </row>
    <row r="17533" spans="1:3">
      <c r="A17533" s="21">
        <v>314</v>
      </c>
      <c r="B17533" s="24">
        <f>ROUND(B16926,2)</f>
        <v>0</v>
      </c>
      <c r="C17533" s="10"/>
    </row>
    <row r="17534" spans="1:3">
      <c r="A17534" s="21">
        <v>315</v>
      </c>
      <c r="B17534" s="24">
        <f>ROUND(B16927,2)</f>
        <v>0</v>
      </c>
      <c r="C17534" s="10"/>
    </row>
    <row r="17535" spans="1:3">
      <c r="A17535" s="21">
        <v>316</v>
      </c>
      <c r="B17535" s="24">
        <f>ROUND(B16928,2)</f>
        <v>0</v>
      </c>
      <c r="C17535" s="10"/>
    </row>
    <row r="17536" spans="1:3">
      <c r="A17536" s="21">
        <v>317</v>
      </c>
      <c r="B17536" s="24">
        <f>ROUND(B16929,2)</f>
        <v>0</v>
      </c>
      <c r="C17536" s="10"/>
    </row>
    <row r="17537" spans="1:3">
      <c r="A17537" s="21">
        <v>318</v>
      </c>
      <c r="B17537" s="24">
        <f>ROUND(B16930,2)</f>
        <v>0</v>
      </c>
      <c r="C17537" s="10"/>
    </row>
    <row r="17538" spans="1:3">
      <c r="A17538" s="21">
        <v>319</v>
      </c>
      <c r="B17538" s="24">
        <f>ROUND(B16931,2)</f>
        <v>0</v>
      </c>
      <c r="C17538" s="10"/>
    </row>
    <row r="17539" spans="1:3">
      <c r="A17539" s="21">
        <v>320</v>
      </c>
      <c r="B17539" s="24">
        <f>ROUND(B16932,2)</f>
        <v>0</v>
      </c>
      <c r="C17539" s="10"/>
    </row>
    <row r="17540" spans="1:3">
      <c r="A17540" s="21">
        <v>321</v>
      </c>
      <c r="B17540" s="24">
        <f>ROUND(B16933,2)</f>
        <v>0</v>
      </c>
      <c r="C17540" s="10"/>
    </row>
    <row r="17541" spans="1:3">
      <c r="A17541" s="21">
        <v>322</v>
      </c>
      <c r="B17541" s="24">
        <f>ROUND(B16934,2)</f>
        <v>0</v>
      </c>
      <c r="C17541" s="10"/>
    </row>
    <row r="17542" spans="1:3">
      <c r="A17542" s="21">
        <v>323</v>
      </c>
      <c r="B17542" s="24">
        <f>ROUND(B16935,2)</f>
        <v>0</v>
      </c>
      <c r="C17542" s="10"/>
    </row>
    <row r="17543" spans="1:3">
      <c r="A17543" s="21">
        <v>324</v>
      </c>
      <c r="B17543" s="24">
        <f>ROUND(B16936,2)</f>
        <v>0</v>
      </c>
      <c r="C17543" s="10"/>
    </row>
    <row r="17544" spans="1:3">
      <c r="A17544" s="21">
        <v>325</v>
      </c>
      <c r="B17544" s="24">
        <f>ROUND(B16937,2)</f>
        <v>0</v>
      </c>
      <c r="C17544" s="10"/>
    </row>
    <row r="17545" spans="1:3">
      <c r="A17545" s="21">
        <v>326</v>
      </c>
      <c r="B17545" s="24">
        <f>ROUND(B16938,2)</f>
        <v>0</v>
      </c>
      <c r="C17545" s="10"/>
    </row>
    <row r="17546" spans="1:3">
      <c r="A17546" s="21">
        <v>327</v>
      </c>
      <c r="B17546" s="24">
        <f>ROUND(B16939,2)</f>
        <v>0</v>
      </c>
      <c r="C17546" s="10"/>
    </row>
    <row r="17547" spans="1:3">
      <c r="A17547" s="21">
        <v>328</v>
      </c>
      <c r="B17547" s="24">
        <f>ROUND(B16940,2)</f>
        <v>0</v>
      </c>
      <c r="C17547" s="10"/>
    </row>
    <row r="17548" spans="1:3">
      <c r="A17548" s="21">
        <v>329</v>
      </c>
      <c r="B17548" s="24">
        <f>ROUND(B16941,2)</f>
        <v>0</v>
      </c>
      <c r="C17548" s="10"/>
    </row>
    <row r="17549" spans="1:3">
      <c r="A17549" s="21">
        <v>330</v>
      </c>
      <c r="B17549" s="24">
        <f>ROUND(B16942,2)</f>
        <v>0</v>
      </c>
      <c r="C17549" s="10"/>
    </row>
    <row r="17550" spans="1:3">
      <c r="A17550" s="21">
        <v>331</v>
      </c>
      <c r="B17550" s="24">
        <f>ROUND(B16943,2)</f>
        <v>0</v>
      </c>
      <c r="C17550" s="10"/>
    </row>
    <row r="17551" spans="1:3">
      <c r="A17551" s="21">
        <v>332</v>
      </c>
      <c r="B17551" s="24">
        <f>ROUND(B16944,2)</f>
        <v>0</v>
      </c>
      <c r="C17551" s="10"/>
    </row>
    <row r="17552" spans="1:3">
      <c r="A17552" s="21">
        <v>333</v>
      </c>
      <c r="B17552" s="24">
        <f>ROUND(B16945,2)</f>
        <v>0</v>
      </c>
      <c r="C17552" s="10"/>
    </row>
    <row r="17553" spans="1:3">
      <c r="A17553" s="21">
        <v>334</v>
      </c>
      <c r="B17553" s="24">
        <f>ROUND(B16946,2)</f>
        <v>0</v>
      </c>
      <c r="C17553" s="10"/>
    </row>
    <row r="17554" spans="1:3">
      <c r="A17554" s="21">
        <v>335</v>
      </c>
      <c r="B17554" s="24">
        <f>ROUND(B16947,2)</f>
        <v>0</v>
      </c>
      <c r="C17554" s="10"/>
    </row>
    <row r="17555" spans="1:3">
      <c r="A17555" s="21">
        <v>336</v>
      </c>
      <c r="B17555" s="24">
        <f>ROUND(B16948,2)</f>
        <v>0</v>
      </c>
      <c r="C17555" s="10"/>
    </row>
    <row r="17556" spans="1:3">
      <c r="A17556" s="21">
        <v>337</v>
      </c>
      <c r="B17556" s="24">
        <f>ROUND(B16949,2)</f>
        <v>0</v>
      </c>
      <c r="C17556" s="10"/>
    </row>
    <row r="17557" spans="1:3">
      <c r="A17557" s="21">
        <v>338</v>
      </c>
      <c r="B17557" s="24">
        <f>ROUND(B16950,2)</f>
        <v>0</v>
      </c>
      <c r="C17557" s="10"/>
    </row>
    <row r="17558" spans="1:3">
      <c r="A17558" s="21">
        <v>339</v>
      </c>
      <c r="B17558" s="24">
        <f>ROUND(B16951,2)</f>
        <v>0</v>
      </c>
      <c r="C17558" s="10"/>
    </row>
    <row r="17559" spans="1:3">
      <c r="A17559" s="21">
        <v>340</v>
      </c>
      <c r="B17559" s="24">
        <f>ROUND(B16952,2)</f>
        <v>0</v>
      </c>
      <c r="C17559" s="10"/>
    </row>
    <row r="17560" spans="1:3">
      <c r="A17560" s="21">
        <v>341</v>
      </c>
      <c r="B17560" s="24">
        <f>ROUND(B16953,2)</f>
        <v>0</v>
      </c>
      <c r="C17560" s="10"/>
    </row>
    <row r="17561" spans="1:3">
      <c r="A17561" s="21">
        <v>342</v>
      </c>
      <c r="B17561" s="24">
        <f>ROUND(B16954,2)</f>
        <v>0</v>
      </c>
      <c r="C17561" s="10"/>
    </row>
    <row r="17562" spans="1:3">
      <c r="A17562" s="21">
        <v>343</v>
      </c>
      <c r="B17562" s="24">
        <f>ROUND(B16955,2)</f>
        <v>0</v>
      </c>
      <c r="C17562" s="10"/>
    </row>
    <row r="17563" spans="1:3">
      <c r="A17563" s="21">
        <v>344</v>
      </c>
      <c r="B17563" s="24">
        <f>ROUND(B16956,2)</f>
        <v>0</v>
      </c>
      <c r="C17563" s="10"/>
    </row>
    <row r="17564" spans="1:3">
      <c r="A17564" s="21">
        <v>345</v>
      </c>
      <c r="B17564" s="24">
        <f>ROUND(B16957,2)</f>
        <v>0</v>
      </c>
      <c r="C17564" s="10"/>
    </row>
    <row r="17565" spans="1:3">
      <c r="A17565" s="21">
        <v>346</v>
      </c>
      <c r="B17565" s="24">
        <f>ROUND(B16958,2)</f>
        <v>0</v>
      </c>
      <c r="C17565" s="10"/>
    </row>
    <row r="17566" spans="1:3">
      <c r="A17566" s="21">
        <v>347</v>
      </c>
      <c r="B17566" s="24">
        <f>ROUND(B16959,2)</f>
        <v>0</v>
      </c>
      <c r="C17566" s="10"/>
    </row>
    <row r="17567" spans="1:3">
      <c r="A17567" s="21">
        <v>348</v>
      </c>
      <c r="B17567" s="24">
        <f>ROUND(B16960,2)</f>
        <v>0</v>
      </c>
      <c r="C17567" s="10"/>
    </row>
    <row r="17568" spans="1:3">
      <c r="A17568" s="21">
        <v>349</v>
      </c>
      <c r="B17568" s="24">
        <f>ROUND(B16961,2)</f>
        <v>0</v>
      </c>
      <c r="C17568" s="10"/>
    </row>
    <row r="17569" spans="1:3">
      <c r="A17569" s="21">
        <v>350</v>
      </c>
      <c r="B17569" s="24">
        <f>ROUND(B16962,2)</f>
        <v>0</v>
      </c>
      <c r="C17569" s="10"/>
    </row>
    <row r="17570" spans="1:3">
      <c r="A17570" s="21">
        <v>351</v>
      </c>
      <c r="B17570" s="24">
        <f>ROUND(B16963,2)</f>
        <v>0</v>
      </c>
      <c r="C17570" s="10"/>
    </row>
    <row r="17571" spans="1:3">
      <c r="A17571" s="21">
        <v>352</v>
      </c>
      <c r="B17571" s="24">
        <f>ROUND(B16964,2)</f>
        <v>0</v>
      </c>
      <c r="C17571" s="10"/>
    </row>
    <row r="17572" spans="1:3">
      <c r="A17572" s="21">
        <v>353</v>
      </c>
      <c r="B17572" s="24">
        <f>ROUND(B16965,2)</f>
        <v>0</v>
      </c>
      <c r="C17572" s="10"/>
    </row>
    <row r="17573" spans="1:3">
      <c r="A17573" s="21">
        <v>354</v>
      </c>
      <c r="B17573" s="24">
        <f>ROUND(B16966,2)</f>
        <v>0</v>
      </c>
      <c r="C17573" s="10"/>
    </row>
    <row r="17574" spans="1:3">
      <c r="A17574" s="21">
        <v>355</v>
      </c>
      <c r="B17574" s="24">
        <f>ROUND(B16967,2)</f>
        <v>0</v>
      </c>
      <c r="C17574" s="10"/>
    </row>
    <row r="17575" spans="1:3">
      <c r="A17575" s="21">
        <v>356</v>
      </c>
      <c r="B17575" s="24">
        <f>ROUND(B16968,2)</f>
        <v>0</v>
      </c>
      <c r="C17575" s="10"/>
    </row>
    <row r="17576" spans="1:3">
      <c r="A17576" s="21">
        <v>357</v>
      </c>
      <c r="B17576" s="24">
        <f>ROUND(B16969,2)</f>
        <v>0</v>
      </c>
      <c r="C17576" s="10"/>
    </row>
    <row r="17577" spans="1:3">
      <c r="A17577" s="21">
        <v>358</v>
      </c>
      <c r="B17577" s="24">
        <f>ROUND(B16970,2)</f>
        <v>0</v>
      </c>
      <c r="C17577" s="10"/>
    </row>
    <row r="17578" spans="1:3">
      <c r="A17578" s="21">
        <v>359</v>
      </c>
      <c r="B17578" s="24">
        <f>ROUND(B16971,2)</f>
        <v>0</v>
      </c>
      <c r="C17578" s="10"/>
    </row>
    <row r="17579" spans="1:3">
      <c r="A17579" s="21">
        <v>360</v>
      </c>
      <c r="B17579" s="24">
        <f>ROUND(B16972,2)</f>
        <v>0</v>
      </c>
      <c r="C17579" s="10"/>
    </row>
    <row r="17580" spans="1:3">
      <c r="A17580" s="21">
        <v>361</v>
      </c>
      <c r="B17580" s="24">
        <f>ROUND(B16973,2)</f>
        <v>0</v>
      </c>
      <c r="C17580" s="10"/>
    </row>
    <row r="17581" spans="1:3">
      <c r="A17581" s="21">
        <v>362</v>
      </c>
      <c r="B17581" s="24">
        <f>ROUND(B16974,2)</f>
        <v>0</v>
      </c>
      <c r="C17581" s="10"/>
    </row>
    <row r="17582" spans="1:3">
      <c r="A17582" s="21">
        <v>363</v>
      </c>
      <c r="B17582" s="24">
        <f>ROUND(B16975,2)</f>
        <v>0</v>
      </c>
      <c r="C17582" s="10"/>
    </row>
    <row r="17583" spans="1:3">
      <c r="A17583" s="21">
        <v>364</v>
      </c>
      <c r="B17583" s="24">
        <f>ROUND(B16976,2)</f>
        <v>0</v>
      </c>
      <c r="C17583" s="10"/>
    </row>
    <row r="17584" spans="1:3">
      <c r="A17584" s="21">
        <v>365</v>
      </c>
      <c r="B17584" s="24">
        <f>ROUND(B16977,2)</f>
        <v>0</v>
      </c>
      <c r="C17584" s="10"/>
    </row>
    <row r="17585" spans="1:3">
      <c r="A17585" s="21">
        <v>366</v>
      </c>
      <c r="B17585" s="24">
        <f>ROUND(B16978,2)</f>
        <v>0</v>
      </c>
      <c r="C17585" s="10"/>
    </row>
    <row r="17586" spans="1:3">
      <c r="A17586" s="21">
        <v>367</v>
      </c>
      <c r="B17586" s="24">
        <f>ROUND(B16979,2)</f>
        <v>0</v>
      </c>
      <c r="C17586" s="10"/>
    </row>
    <row r="17587" spans="1:3">
      <c r="A17587" s="21">
        <v>368</v>
      </c>
      <c r="B17587" s="24">
        <f>ROUND(B16980,2)</f>
        <v>0</v>
      </c>
      <c r="C17587" s="10"/>
    </row>
    <row r="17588" spans="1:3">
      <c r="A17588" s="21">
        <v>369</v>
      </c>
      <c r="B17588" s="24">
        <f>ROUND(B16981,2)</f>
        <v>0</v>
      </c>
      <c r="C17588" s="10"/>
    </row>
    <row r="17589" spans="1:3">
      <c r="A17589" s="21">
        <v>370</v>
      </c>
      <c r="B17589" s="24">
        <f>ROUND(B16982,2)</f>
        <v>0</v>
      </c>
      <c r="C17589" s="10"/>
    </row>
    <row r="17590" spans="1:3">
      <c r="A17590" s="21">
        <v>371</v>
      </c>
      <c r="B17590" s="24">
        <f>ROUND(B16983,2)</f>
        <v>0</v>
      </c>
      <c r="C17590" s="10"/>
    </row>
    <row r="17591" spans="1:3">
      <c r="A17591" s="21">
        <v>372</v>
      </c>
      <c r="B17591" s="24">
        <f>ROUND(B16984,2)</f>
        <v>0</v>
      </c>
      <c r="C17591" s="10"/>
    </row>
    <row r="17592" spans="1:3">
      <c r="A17592" s="21">
        <v>373</v>
      </c>
      <c r="B17592" s="24">
        <f>ROUND(B16985,2)</f>
        <v>0</v>
      </c>
      <c r="C17592" s="10"/>
    </row>
    <row r="17593" spans="1:3">
      <c r="A17593" s="21">
        <v>374</v>
      </c>
      <c r="B17593" s="24">
        <f>ROUND(B16986,2)</f>
        <v>0</v>
      </c>
      <c r="C17593" s="10"/>
    </row>
    <row r="17594" spans="1:3">
      <c r="A17594" s="21">
        <v>375</v>
      </c>
      <c r="B17594" s="24">
        <f>ROUND(B16987,2)</f>
        <v>0</v>
      </c>
      <c r="C17594" s="10"/>
    </row>
    <row r="17595" spans="1:3">
      <c r="A17595" s="21">
        <v>376</v>
      </c>
      <c r="B17595" s="24">
        <f>ROUND(B16988,2)</f>
        <v>0</v>
      </c>
      <c r="C17595" s="10"/>
    </row>
    <row r="17596" spans="1:3">
      <c r="A17596" s="21">
        <v>377</v>
      </c>
      <c r="B17596" s="24">
        <f>ROUND(B16989,2)</f>
        <v>0</v>
      </c>
      <c r="C17596" s="10"/>
    </row>
    <row r="17597" spans="1:3">
      <c r="A17597" s="21">
        <v>378</v>
      </c>
      <c r="B17597" s="24">
        <f>ROUND(B16990,2)</f>
        <v>0</v>
      </c>
      <c r="C17597" s="10"/>
    </row>
    <row r="17598" spans="1:3">
      <c r="A17598" s="21">
        <v>379</v>
      </c>
      <c r="B17598" s="24">
        <f>ROUND(B16991,2)</f>
        <v>0</v>
      </c>
      <c r="C17598" s="10"/>
    </row>
    <row r="17599" spans="1:3">
      <c r="A17599" s="21">
        <v>380</v>
      </c>
      <c r="B17599" s="24">
        <f>ROUND(B16992,2)</f>
        <v>0</v>
      </c>
      <c r="C17599" s="10"/>
    </row>
    <row r="17600" spans="1:3">
      <c r="A17600" s="21">
        <v>381</v>
      </c>
      <c r="B17600" s="24">
        <f>ROUND(B16993,2)</f>
        <v>0</v>
      </c>
      <c r="C17600" s="10"/>
    </row>
    <row r="17601" spans="1:3">
      <c r="A17601" s="21">
        <v>382</v>
      </c>
      <c r="B17601" s="24">
        <f>ROUND(B16994,2)</f>
        <v>0</v>
      </c>
      <c r="C17601" s="10"/>
    </row>
    <row r="17602" spans="1:3">
      <c r="A17602" s="21">
        <v>383</v>
      </c>
      <c r="B17602" s="24">
        <f>ROUND(B16995,2)</f>
        <v>0</v>
      </c>
      <c r="C17602" s="10"/>
    </row>
    <row r="17603" spans="1:3">
      <c r="A17603" s="21">
        <v>384</v>
      </c>
      <c r="B17603" s="24">
        <f>ROUND(B16996,2)</f>
        <v>0</v>
      </c>
      <c r="C17603" s="10"/>
    </row>
    <row r="17604" spans="1:3">
      <c r="A17604" s="21">
        <v>385</v>
      </c>
      <c r="B17604" s="24">
        <f>ROUND(B16997,2)</f>
        <v>0</v>
      </c>
      <c r="C17604" s="10"/>
    </row>
    <row r="17605" spans="1:3">
      <c r="A17605" s="21">
        <v>386</v>
      </c>
      <c r="B17605" s="24">
        <f>ROUND(B16998,2)</f>
        <v>0</v>
      </c>
      <c r="C17605" s="10"/>
    </row>
    <row r="17606" spans="1:3">
      <c r="A17606" s="21">
        <v>387</v>
      </c>
      <c r="B17606" s="24">
        <f>ROUND(B16999,2)</f>
        <v>0</v>
      </c>
      <c r="C17606" s="10"/>
    </row>
    <row r="17607" spans="1:3">
      <c r="A17607" s="21">
        <v>388</v>
      </c>
      <c r="B17607" s="24">
        <f>ROUND(B17000,2)</f>
        <v>0</v>
      </c>
      <c r="C17607" s="10"/>
    </row>
    <row r="17608" spans="1:3">
      <c r="A17608" s="21">
        <v>389</v>
      </c>
      <c r="B17608" s="24">
        <f>ROUND(B17001,2)</f>
        <v>0</v>
      </c>
      <c r="C17608" s="10"/>
    </row>
    <row r="17609" spans="1:3">
      <c r="A17609" s="21">
        <v>390</v>
      </c>
      <c r="B17609" s="24">
        <f>ROUND(B17002,2)</f>
        <v>0</v>
      </c>
      <c r="C17609" s="10"/>
    </row>
    <row r="17610" spans="1:3">
      <c r="A17610" s="21">
        <v>391</v>
      </c>
      <c r="B17610" s="24">
        <f>ROUND(B17003,2)</f>
        <v>0</v>
      </c>
      <c r="C17610" s="10"/>
    </row>
    <row r="17611" spans="1:3">
      <c r="A17611" s="21">
        <v>392</v>
      </c>
      <c r="B17611" s="24">
        <f>ROUND(B17004,2)</f>
        <v>0</v>
      </c>
      <c r="C17611" s="10"/>
    </row>
    <row r="17612" spans="1:3">
      <c r="A17612" s="21">
        <v>393</v>
      </c>
      <c r="B17612" s="24">
        <f>ROUND(B17005,2)</f>
        <v>0</v>
      </c>
      <c r="C17612" s="10"/>
    </row>
    <row r="17613" spans="1:3">
      <c r="A17613" s="21">
        <v>394</v>
      </c>
      <c r="B17613" s="24">
        <f>ROUND(B17006,2)</f>
        <v>0</v>
      </c>
      <c r="C17613" s="10"/>
    </row>
    <row r="17614" spans="1:3">
      <c r="A17614" s="21">
        <v>395</v>
      </c>
      <c r="B17614" s="24">
        <f>ROUND(B17007,2)</f>
        <v>0</v>
      </c>
      <c r="C17614" s="10"/>
    </row>
    <row r="17615" spans="1:3">
      <c r="A17615" s="21">
        <v>396</v>
      </c>
      <c r="B17615" s="24">
        <f>ROUND(B17008,2)</f>
        <v>0</v>
      </c>
      <c r="C17615" s="10"/>
    </row>
    <row r="17616" spans="1:3">
      <c r="A17616" s="21">
        <v>397</v>
      </c>
      <c r="B17616" s="24">
        <f>ROUND(B17009,2)</f>
        <v>0</v>
      </c>
      <c r="C17616" s="10"/>
    </row>
    <row r="17617" spans="1:3">
      <c r="A17617" s="21">
        <v>398</v>
      </c>
      <c r="B17617" s="24">
        <f>ROUND(B17010,2)</f>
        <v>0</v>
      </c>
      <c r="C17617" s="10"/>
    </row>
    <row r="17618" spans="1:3">
      <c r="A17618" s="21">
        <v>399</v>
      </c>
      <c r="B17618" s="24">
        <f>ROUND(B17011,2)</f>
        <v>0</v>
      </c>
      <c r="C17618" s="10"/>
    </row>
    <row r="17619" spans="1:3">
      <c r="A17619" s="21">
        <v>400</v>
      </c>
      <c r="B17619" s="24">
        <f>ROUND(B17012,2)</f>
        <v>0</v>
      </c>
      <c r="C17619" s="10"/>
    </row>
    <row r="17620" spans="1:3">
      <c r="A17620" s="21">
        <v>401</v>
      </c>
      <c r="B17620" s="24">
        <f>ROUND(B17013,2)</f>
        <v>0</v>
      </c>
      <c r="C17620" s="10"/>
    </row>
    <row r="17621" spans="1:3">
      <c r="A17621" s="21">
        <v>402</v>
      </c>
      <c r="B17621" s="24">
        <f>ROUND(B17014,2)</f>
        <v>0</v>
      </c>
      <c r="C17621" s="10"/>
    </row>
    <row r="17622" spans="1:3">
      <c r="A17622" s="21">
        <v>403</v>
      </c>
      <c r="B17622" s="24">
        <f>ROUND(B17015,2)</f>
        <v>0</v>
      </c>
      <c r="C17622" s="10"/>
    </row>
    <row r="17623" spans="1:3">
      <c r="A17623" s="21">
        <v>404</v>
      </c>
      <c r="B17623" s="24">
        <f>ROUND(B17016,2)</f>
        <v>0</v>
      </c>
      <c r="C17623" s="10"/>
    </row>
    <row r="17624" spans="1:3">
      <c r="A17624" s="21">
        <v>405</v>
      </c>
      <c r="B17624" s="24">
        <f>ROUND(B17017,2)</f>
        <v>0</v>
      </c>
      <c r="C17624" s="10"/>
    </row>
    <row r="17625" spans="1:3">
      <c r="A17625" s="21">
        <v>406</v>
      </c>
      <c r="B17625" s="24">
        <f>ROUND(B17018,2)</f>
        <v>0</v>
      </c>
      <c r="C17625" s="10"/>
    </row>
    <row r="17626" spans="1:3">
      <c r="A17626" s="21">
        <v>407</v>
      </c>
      <c r="B17626" s="24">
        <f>ROUND(B17019,2)</f>
        <v>0</v>
      </c>
      <c r="C17626" s="10"/>
    </row>
    <row r="17627" spans="1:3">
      <c r="A17627" s="21">
        <v>408</v>
      </c>
      <c r="B17627" s="24">
        <f>ROUND(B17020,2)</f>
        <v>0</v>
      </c>
      <c r="C17627" s="10"/>
    </row>
    <row r="17628" spans="1:3">
      <c r="A17628" s="21">
        <v>409</v>
      </c>
      <c r="B17628" s="24">
        <f>ROUND(B17021,2)</f>
        <v>0</v>
      </c>
      <c r="C17628" s="10"/>
    </row>
    <row r="17629" spans="1:3">
      <c r="A17629" s="21">
        <v>410</v>
      </c>
      <c r="B17629" s="24">
        <f>ROUND(B17022,2)</f>
        <v>0</v>
      </c>
      <c r="C17629" s="10"/>
    </row>
    <row r="17630" spans="1:3">
      <c r="A17630" s="21">
        <v>411</v>
      </c>
      <c r="B17630" s="24">
        <f>ROUND(B17023,2)</f>
        <v>0</v>
      </c>
      <c r="C17630" s="10"/>
    </row>
    <row r="17631" spans="1:3">
      <c r="A17631" s="21">
        <v>412</v>
      </c>
      <c r="B17631" s="24">
        <f>ROUND(B17024,2)</f>
        <v>0</v>
      </c>
      <c r="C17631" s="10"/>
    </row>
    <row r="17632" spans="1:3">
      <c r="A17632" s="21">
        <v>413</v>
      </c>
      <c r="B17632" s="24">
        <f>ROUND(B17025,2)</f>
        <v>0</v>
      </c>
      <c r="C17632" s="10"/>
    </row>
    <row r="17633" spans="1:3">
      <c r="A17633" s="21">
        <v>414</v>
      </c>
      <c r="B17633" s="24">
        <f>ROUND(B17026,2)</f>
        <v>0</v>
      </c>
      <c r="C17633" s="10"/>
    </row>
    <row r="17634" spans="1:3">
      <c r="A17634" s="21">
        <v>415</v>
      </c>
      <c r="B17634" s="24">
        <f>ROUND(B17027,2)</f>
        <v>0</v>
      </c>
      <c r="C17634" s="10"/>
    </row>
    <row r="17635" spans="1:3">
      <c r="A17635" s="21">
        <v>416</v>
      </c>
      <c r="B17635" s="24">
        <f>ROUND(B17028,2)</f>
        <v>0</v>
      </c>
      <c r="C17635" s="10"/>
    </row>
    <row r="17636" spans="1:3">
      <c r="A17636" s="21">
        <v>417</v>
      </c>
      <c r="B17636" s="24">
        <f>ROUND(B17029,2)</f>
        <v>0</v>
      </c>
      <c r="C17636" s="10"/>
    </row>
    <row r="17637" spans="1:3">
      <c r="A17637" s="21">
        <v>418</v>
      </c>
      <c r="B17637" s="24">
        <f>ROUND(B17030,2)</f>
        <v>0</v>
      </c>
      <c r="C17637" s="10"/>
    </row>
    <row r="17638" spans="1:3">
      <c r="A17638" s="21">
        <v>419</v>
      </c>
      <c r="B17638" s="24">
        <f>ROUND(B17031,2)</f>
        <v>0</v>
      </c>
      <c r="C17638" s="10"/>
    </row>
    <row r="17639" spans="1:3">
      <c r="A17639" s="21">
        <v>420</v>
      </c>
      <c r="B17639" s="24">
        <f>ROUND(B17032,2)</f>
        <v>0</v>
      </c>
      <c r="C17639" s="10"/>
    </row>
    <row r="17640" spans="1:3">
      <c r="A17640" s="21">
        <v>421</v>
      </c>
      <c r="B17640" s="24">
        <f>ROUND(B17033,2)</f>
        <v>0</v>
      </c>
      <c r="C17640" s="10"/>
    </row>
    <row r="17641" spans="1:3">
      <c r="A17641" s="21">
        <v>422</v>
      </c>
      <c r="B17641" s="24">
        <f>ROUND(B17034,2)</f>
        <v>0</v>
      </c>
      <c r="C17641" s="10"/>
    </row>
    <row r="17642" spans="1:3">
      <c r="A17642" s="21">
        <v>423</v>
      </c>
      <c r="B17642" s="24">
        <f>ROUND(B17035,2)</f>
        <v>0</v>
      </c>
      <c r="C17642" s="10"/>
    </row>
    <row r="17643" spans="1:3">
      <c r="A17643" s="21">
        <v>424</v>
      </c>
      <c r="B17643" s="24">
        <f>ROUND(B17036,2)</f>
        <v>0</v>
      </c>
      <c r="C17643" s="10"/>
    </row>
    <row r="17644" spans="1:3">
      <c r="A17644" s="21">
        <v>425</v>
      </c>
      <c r="B17644" s="24">
        <f>ROUND(B17037,2)</f>
        <v>0</v>
      </c>
      <c r="C17644" s="10"/>
    </row>
    <row r="17645" spans="1:3">
      <c r="A17645" s="21">
        <v>426</v>
      </c>
      <c r="B17645" s="24">
        <f>ROUND(B17038,2)</f>
        <v>0</v>
      </c>
      <c r="C17645" s="10"/>
    </row>
    <row r="17646" spans="1:3">
      <c r="A17646" s="21">
        <v>427</v>
      </c>
      <c r="B17646" s="24">
        <f>ROUND(B17039,2)</f>
        <v>0</v>
      </c>
      <c r="C17646" s="10"/>
    </row>
    <row r="17647" spans="1:3">
      <c r="A17647" s="21">
        <v>428</v>
      </c>
      <c r="B17647" s="24">
        <f>ROUND(B17040,2)</f>
        <v>0</v>
      </c>
      <c r="C17647" s="10"/>
    </row>
    <row r="17648" spans="1:3">
      <c r="A17648" s="21">
        <v>429</v>
      </c>
      <c r="B17648" s="24">
        <f>ROUND(B17041,2)</f>
        <v>0</v>
      </c>
      <c r="C17648" s="10"/>
    </row>
    <row r="17649" spans="1:3">
      <c r="A17649" s="21">
        <v>430</v>
      </c>
      <c r="B17649" s="24">
        <f>ROUND(B17042,2)</f>
        <v>0</v>
      </c>
      <c r="C17649" s="10"/>
    </row>
    <row r="17650" spans="1:3">
      <c r="A17650" s="21">
        <v>431</v>
      </c>
      <c r="B17650" s="24">
        <f>ROUND(B17043,2)</f>
        <v>0</v>
      </c>
      <c r="C17650" s="10"/>
    </row>
    <row r="17651" spans="1:3">
      <c r="A17651" s="21">
        <v>432</v>
      </c>
      <c r="B17651" s="24">
        <f>ROUND(B17044,2)</f>
        <v>0</v>
      </c>
      <c r="C17651" s="10"/>
    </row>
    <row r="17652" spans="1:3">
      <c r="A17652" s="21">
        <v>433</v>
      </c>
      <c r="B17652" s="24">
        <f>ROUND(B17045,2)</f>
        <v>0</v>
      </c>
      <c r="C17652" s="10"/>
    </row>
    <row r="17653" spans="1:3">
      <c r="A17653" s="21">
        <v>434</v>
      </c>
      <c r="B17653" s="24">
        <f>ROUND(B17046,2)</f>
        <v>0</v>
      </c>
      <c r="C17653" s="10"/>
    </row>
    <row r="17654" spans="1:3">
      <c r="A17654" s="21">
        <v>435</v>
      </c>
      <c r="B17654" s="24">
        <f>ROUND(B17047,2)</f>
        <v>0</v>
      </c>
      <c r="C17654" s="10"/>
    </row>
    <row r="17655" spans="1:3">
      <c r="A17655" s="21">
        <v>436</v>
      </c>
      <c r="B17655" s="24">
        <f>ROUND(B17048,2)</f>
        <v>0</v>
      </c>
      <c r="C17655" s="10"/>
    </row>
    <row r="17656" spans="1:3">
      <c r="A17656" s="21">
        <v>437</v>
      </c>
      <c r="B17656" s="24">
        <f>ROUND(B17049,2)</f>
        <v>0</v>
      </c>
      <c r="C17656" s="10"/>
    </row>
    <row r="17657" spans="1:3">
      <c r="A17657" s="21">
        <v>438</v>
      </c>
      <c r="B17657" s="24">
        <f>ROUND(B17050,2)</f>
        <v>0</v>
      </c>
      <c r="C17657" s="10"/>
    </row>
    <row r="17658" spans="1:3">
      <c r="A17658" s="21">
        <v>439</v>
      </c>
      <c r="B17658" s="24">
        <f>ROUND(B17051,2)</f>
        <v>0</v>
      </c>
      <c r="C17658" s="10"/>
    </row>
    <row r="17659" spans="1:3">
      <c r="A17659" s="21">
        <v>440</v>
      </c>
      <c r="B17659" s="24">
        <f>ROUND(B17052,2)</f>
        <v>0</v>
      </c>
      <c r="C17659" s="10"/>
    </row>
    <row r="17660" spans="1:3">
      <c r="A17660" s="21">
        <v>441</v>
      </c>
      <c r="B17660" s="24">
        <f>ROUND(B17053,2)</f>
        <v>0</v>
      </c>
      <c r="C17660" s="10"/>
    </row>
    <row r="17661" spans="1:3">
      <c r="A17661" s="21">
        <v>442</v>
      </c>
      <c r="B17661" s="24">
        <f>ROUND(B17054,2)</f>
        <v>0</v>
      </c>
      <c r="C17661" s="10"/>
    </row>
    <row r="17662" spans="1:3">
      <c r="A17662" s="21">
        <v>443</v>
      </c>
      <c r="B17662" s="24">
        <f>ROUND(B17055,2)</f>
        <v>0</v>
      </c>
      <c r="C17662" s="10"/>
    </row>
    <row r="17663" spans="1:3">
      <c r="A17663" s="21">
        <v>444</v>
      </c>
      <c r="B17663" s="24">
        <f>ROUND(B17056,2)</f>
        <v>0</v>
      </c>
      <c r="C17663" s="10"/>
    </row>
    <row r="17664" spans="1:3">
      <c r="A17664" s="21">
        <v>445</v>
      </c>
      <c r="B17664" s="24">
        <f>ROUND(B17057,2)</f>
        <v>0</v>
      </c>
      <c r="C17664" s="10"/>
    </row>
    <row r="17665" spans="1:3">
      <c r="A17665" s="21">
        <v>446</v>
      </c>
      <c r="B17665" s="24">
        <f>ROUND(B17058,2)</f>
        <v>0</v>
      </c>
      <c r="C17665" s="10"/>
    </row>
    <row r="17666" spans="1:3">
      <c r="A17666" s="21">
        <v>447</v>
      </c>
      <c r="B17666" s="24">
        <f>ROUND(B17059,2)</f>
        <v>0</v>
      </c>
      <c r="C17666" s="10"/>
    </row>
    <row r="17667" spans="1:3">
      <c r="A17667" s="21">
        <v>448</v>
      </c>
      <c r="B17667" s="24">
        <f>ROUND(B17060,2)</f>
        <v>0</v>
      </c>
      <c r="C17667" s="10"/>
    </row>
    <row r="17668" spans="1:3">
      <c r="A17668" s="21">
        <v>449</v>
      </c>
      <c r="B17668" s="24">
        <f>ROUND(B17061,2)</f>
        <v>0</v>
      </c>
      <c r="C17668" s="10"/>
    </row>
    <row r="17669" spans="1:3">
      <c r="A17669" s="21">
        <v>450</v>
      </c>
      <c r="B17669" s="24">
        <f>ROUND(B17062,2)</f>
        <v>0</v>
      </c>
      <c r="C17669" s="10"/>
    </row>
    <row r="17670" spans="1:3">
      <c r="A17670" s="21">
        <v>451</v>
      </c>
      <c r="B17670" s="24">
        <f>ROUND(B17063,2)</f>
        <v>0</v>
      </c>
      <c r="C17670" s="10"/>
    </row>
    <row r="17671" spans="1:3">
      <c r="A17671" s="21">
        <v>452</v>
      </c>
      <c r="B17671" s="24">
        <f>ROUND(B17064,2)</f>
        <v>0</v>
      </c>
      <c r="C17671" s="10"/>
    </row>
    <row r="17672" spans="1:3">
      <c r="A17672" s="21">
        <v>453</v>
      </c>
      <c r="B17672" s="24">
        <f>ROUND(B17065,2)</f>
        <v>0</v>
      </c>
      <c r="C17672" s="10"/>
    </row>
    <row r="17673" spans="1:3">
      <c r="A17673" s="21">
        <v>454</v>
      </c>
      <c r="B17673" s="24">
        <f>ROUND(B17066,2)</f>
        <v>0</v>
      </c>
      <c r="C17673" s="10"/>
    </row>
    <row r="17674" spans="1:3">
      <c r="A17674" s="21">
        <v>455</v>
      </c>
      <c r="B17674" s="24">
        <f>ROUND(B17067,2)</f>
        <v>0</v>
      </c>
      <c r="C17674" s="10"/>
    </row>
    <row r="17675" spans="1:3">
      <c r="A17675" s="21">
        <v>456</v>
      </c>
      <c r="B17675" s="24">
        <f>ROUND(B17068,2)</f>
        <v>0</v>
      </c>
      <c r="C17675" s="10"/>
    </row>
    <row r="17676" spans="1:3">
      <c r="A17676" s="21">
        <v>457</v>
      </c>
      <c r="B17676" s="24">
        <f>ROUND(B17069,2)</f>
        <v>0</v>
      </c>
      <c r="C17676" s="10"/>
    </row>
    <row r="17677" spans="1:3">
      <c r="A17677" s="21">
        <v>458</v>
      </c>
      <c r="B17677" s="24">
        <f>ROUND(B17070,2)</f>
        <v>0</v>
      </c>
      <c r="C17677" s="10"/>
    </row>
    <row r="17678" spans="1:3">
      <c r="A17678" s="21">
        <v>459</v>
      </c>
      <c r="B17678" s="24">
        <f>ROUND(B17071,2)</f>
        <v>0</v>
      </c>
      <c r="C17678" s="10"/>
    </row>
    <row r="17679" spans="1:3">
      <c r="A17679" s="21">
        <v>460</v>
      </c>
      <c r="B17679" s="24">
        <f>ROUND(B17072,2)</f>
        <v>0</v>
      </c>
      <c r="C17679" s="10"/>
    </row>
    <row r="17680" spans="1:3">
      <c r="A17680" s="21">
        <v>461</v>
      </c>
      <c r="B17680" s="24">
        <f>ROUND(B17073,2)</f>
        <v>0</v>
      </c>
      <c r="C17680" s="10"/>
    </row>
    <row r="17681" spans="1:3">
      <c r="A17681" s="21">
        <v>462</v>
      </c>
      <c r="B17681" s="24">
        <f>ROUND(B17074,2)</f>
        <v>0</v>
      </c>
      <c r="C17681" s="10"/>
    </row>
    <row r="17682" spans="1:3">
      <c r="A17682" s="21">
        <v>463</v>
      </c>
      <c r="B17682" s="24">
        <f>ROUND(B17075,2)</f>
        <v>0</v>
      </c>
      <c r="C17682" s="10"/>
    </row>
    <row r="17683" spans="1:3">
      <c r="A17683" s="21">
        <v>464</v>
      </c>
      <c r="B17683" s="24">
        <f>ROUND(B17076,2)</f>
        <v>0</v>
      </c>
      <c r="C17683" s="10"/>
    </row>
    <row r="17684" spans="1:3">
      <c r="A17684" s="21">
        <v>465</v>
      </c>
      <c r="B17684" s="24">
        <f>ROUND(B17077,2)</f>
        <v>0</v>
      </c>
      <c r="C17684" s="10"/>
    </row>
    <row r="17685" spans="1:3">
      <c r="A17685" s="21">
        <v>466</v>
      </c>
      <c r="B17685" s="24">
        <f>ROUND(B17078,2)</f>
        <v>0</v>
      </c>
      <c r="C17685" s="10"/>
    </row>
    <row r="17686" spans="1:3">
      <c r="A17686" s="21">
        <v>467</v>
      </c>
      <c r="B17686" s="24">
        <f>ROUND(B17079,2)</f>
        <v>0</v>
      </c>
      <c r="C17686" s="10"/>
    </row>
    <row r="17687" spans="1:3">
      <c r="A17687" s="21">
        <v>468</v>
      </c>
      <c r="B17687" s="24">
        <f>ROUND(B17080,2)</f>
        <v>0</v>
      </c>
      <c r="C17687" s="10"/>
    </row>
    <row r="17688" spans="1:3">
      <c r="A17688" s="21">
        <v>469</v>
      </c>
      <c r="B17688" s="24">
        <f>ROUND(B17081,2)</f>
        <v>0</v>
      </c>
      <c r="C17688" s="10"/>
    </row>
    <row r="17689" spans="1:3">
      <c r="A17689" s="21">
        <v>470</v>
      </c>
      <c r="B17689" s="24">
        <f>ROUND(B17082,2)</f>
        <v>0</v>
      </c>
      <c r="C17689" s="10"/>
    </row>
    <row r="17690" spans="1:3">
      <c r="A17690" s="21">
        <v>471</v>
      </c>
      <c r="B17690" s="24">
        <f>ROUND(B17083,2)</f>
        <v>0</v>
      </c>
      <c r="C17690" s="10"/>
    </row>
    <row r="17691" spans="1:3">
      <c r="A17691" s="21">
        <v>472</v>
      </c>
      <c r="B17691" s="24">
        <f>ROUND(B17084,2)</f>
        <v>0</v>
      </c>
      <c r="C17691" s="10"/>
    </row>
    <row r="17692" spans="1:3">
      <c r="A17692" s="21">
        <v>473</v>
      </c>
      <c r="B17692" s="24">
        <f>ROUND(B17085,2)</f>
        <v>0</v>
      </c>
      <c r="C17692" s="10"/>
    </row>
    <row r="17693" spans="1:3">
      <c r="A17693" s="21">
        <v>474</v>
      </c>
      <c r="B17693" s="24">
        <f>ROUND(B17086,2)</f>
        <v>0</v>
      </c>
      <c r="C17693" s="10"/>
    </row>
    <row r="17694" spans="1:3">
      <c r="A17694" s="21">
        <v>475</v>
      </c>
      <c r="B17694" s="24">
        <f>ROUND(B17087,2)</f>
        <v>0</v>
      </c>
      <c r="C17694" s="10"/>
    </row>
    <row r="17695" spans="1:3">
      <c r="A17695" s="21">
        <v>476</v>
      </c>
      <c r="B17695" s="24">
        <f>ROUND(B17088,2)</f>
        <v>0</v>
      </c>
      <c r="C17695" s="10"/>
    </row>
    <row r="17696" spans="1:3">
      <c r="A17696" s="21">
        <v>477</v>
      </c>
      <c r="B17696" s="24">
        <f>ROUND(B17089,2)</f>
        <v>0</v>
      </c>
      <c r="C17696" s="10"/>
    </row>
    <row r="17697" spans="1:3">
      <c r="A17697" s="21">
        <v>478</v>
      </c>
      <c r="B17697" s="24">
        <f>ROUND(B17090,2)</f>
        <v>0</v>
      </c>
      <c r="C17697" s="10"/>
    </row>
    <row r="17698" spans="1:3">
      <c r="A17698" s="21">
        <v>479</v>
      </c>
      <c r="B17698" s="24">
        <f>ROUND(B17091,2)</f>
        <v>0</v>
      </c>
      <c r="C17698" s="10"/>
    </row>
    <row r="17699" spans="1:3">
      <c r="A17699" s="21">
        <v>480</v>
      </c>
      <c r="B17699" s="24">
        <f>ROUND(B17092,2)</f>
        <v>0</v>
      </c>
      <c r="C17699" s="10"/>
    </row>
    <row r="17700" spans="1:3">
      <c r="A17700" s="21">
        <v>481</v>
      </c>
      <c r="B17700" s="24">
        <f>ROUND(B17093,2)</f>
        <v>0</v>
      </c>
      <c r="C17700" s="10"/>
    </row>
    <row r="17701" spans="1:3">
      <c r="A17701" s="21">
        <v>482</v>
      </c>
      <c r="B17701" s="24">
        <f>ROUND(B17094,2)</f>
        <v>0</v>
      </c>
      <c r="C17701" s="10"/>
    </row>
    <row r="17702" spans="1:3">
      <c r="A17702" s="21">
        <v>483</v>
      </c>
      <c r="B17702" s="24">
        <f>ROUND(B17095,2)</f>
        <v>0</v>
      </c>
      <c r="C17702" s="10"/>
    </row>
    <row r="17703" spans="1:3">
      <c r="A17703" s="21">
        <v>484</v>
      </c>
      <c r="B17703" s="24">
        <f>ROUND(B17096,2)</f>
        <v>0</v>
      </c>
      <c r="C17703" s="10"/>
    </row>
    <row r="17704" spans="1:3">
      <c r="A17704" s="21">
        <v>485</v>
      </c>
      <c r="B17704" s="24">
        <f>ROUND(B17097,2)</f>
        <v>0</v>
      </c>
      <c r="C17704" s="10"/>
    </row>
    <row r="17705" spans="1:3">
      <c r="A17705" s="21">
        <v>486</v>
      </c>
      <c r="B17705" s="24">
        <f>ROUND(B17098,2)</f>
        <v>0</v>
      </c>
      <c r="C17705" s="10"/>
    </row>
    <row r="17706" spans="1:3">
      <c r="A17706" s="21">
        <v>487</v>
      </c>
      <c r="B17706" s="24">
        <f>ROUND(B17099,2)</f>
        <v>0</v>
      </c>
      <c r="C17706" s="10"/>
    </row>
    <row r="17707" spans="1:3">
      <c r="A17707" s="21">
        <v>488</v>
      </c>
      <c r="B17707" s="24">
        <f>ROUND(B17100,2)</f>
        <v>0</v>
      </c>
      <c r="C17707" s="10"/>
    </row>
    <row r="17708" spans="1:3">
      <c r="A17708" s="21">
        <v>489</v>
      </c>
      <c r="B17708" s="24">
        <f>ROUND(B17101,2)</f>
        <v>0</v>
      </c>
      <c r="C17708" s="10"/>
    </row>
    <row r="17709" spans="1:3">
      <c r="A17709" s="21">
        <v>490</v>
      </c>
      <c r="B17709" s="24">
        <f>ROUND(B17102,2)</f>
        <v>0</v>
      </c>
      <c r="C17709" s="10"/>
    </row>
    <row r="17710" spans="1:3">
      <c r="A17710" s="21">
        <v>491</v>
      </c>
      <c r="B17710" s="24">
        <f>ROUND(B17103,2)</f>
        <v>0</v>
      </c>
      <c r="C17710" s="10"/>
    </row>
    <row r="17711" spans="1:3">
      <c r="A17711" s="21">
        <v>492</v>
      </c>
      <c r="B17711" s="24">
        <f>ROUND(B17104,2)</f>
        <v>0</v>
      </c>
      <c r="C17711" s="10"/>
    </row>
    <row r="17712" spans="1:3">
      <c r="A17712" s="21">
        <v>493</v>
      </c>
      <c r="B17712" s="24">
        <f>ROUND(B17105,2)</f>
        <v>0</v>
      </c>
      <c r="C17712" s="10"/>
    </row>
    <row r="17713" spans="1:3">
      <c r="A17713" s="21">
        <v>494</v>
      </c>
      <c r="B17713" s="24">
        <f>ROUND(B17106,2)</f>
        <v>0</v>
      </c>
      <c r="C17713" s="10"/>
    </row>
    <row r="17714" spans="1:3">
      <c r="A17714" s="21">
        <v>495</v>
      </c>
      <c r="B17714" s="24">
        <f>ROUND(B17107,2)</f>
        <v>0</v>
      </c>
      <c r="C17714" s="10"/>
    </row>
    <row r="17715" spans="1:3">
      <c r="A17715" s="21">
        <v>496</v>
      </c>
      <c r="B17715" s="24">
        <f>ROUND(B17108,2)</f>
        <v>0</v>
      </c>
      <c r="C17715" s="10"/>
    </row>
    <row r="17716" spans="1:3">
      <c r="A17716" s="21">
        <v>497</v>
      </c>
      <c r="B17716" s="24">
        <f>ROUND(B17109,2)</f>
        <v>0</v>
      </c>
      <c r="C17716" s="10"/>
    </row>
    <row r="17717" spans="1:3">
      <c r="A17717" s="21">
        <v>498</v>
      </c>
      <c r="B17717" s="24">
        <f>ROUND(B17110,2)</f>
        <v>0</v>
      </c>
      <c r="C17717" s="10"/>
    </row>
    <row r="17718" spans="1:3">
      <c r="A17718" s="21">
        <v>499</v>
      </c>
      <c r="B17718" s="24">
        <f>ROUND(B17111,2)</f>
        <v>0</v>
      </c>
      <c r="C17718" s="10"/>
    </row>
    <row r="17719" spans="1:3">
      <c r="A17719" s="21">
        <v>500</v>
      </c>
      <c r="B17719" s="24">
        <f>ROUND(B17112,2)</f>
        <v>0</v>
      </c>
      <c r="C17719" s="10"/>
    </row>
    <row r="17720" spans="1:3">
      <c r="A17720" s="21">
        <v>501</v>
      </c>
      <c r="B17720" s="24">
        <f>ROUND(B17113,2)</f>
        <v>0</v>
      </c>
      <c r="C17720" s="10"/>
    </row>
    <row r="17721" spans="1:3">
      <c r="A17721" s="21">
        <v>502</v>
      </c>
      <c r="B17721" s="24">
        <f>ROUND(B17114,2)</f>
        <v>0</v>
      </c>
      <c r="C17721" s="10"/>
    </row>
    <row r="17722" spans="1:3">
      <c r="A17722" s="21">
        <v>503</v>
      </c>
      <c r="B17722" s="24">
        <f>ROUND(B17115,2)</f>
        <v>0</v>
      </c>
      <c r="C17722" s="10"/>
    </row>
    <row r="17723" spans="1:3">
      <c r="A17723" s="21">
        <v>504</v>
      </c>
      <c r="B17723" s="24">
        <f>ROUND(B17116,2)</f>
        <v>0</v>
      </c>
      <c r="C17723" s="10"/>
    </row>
    <row r="17724" spans="1:3">
      <c r="A17724" s="21">
        <v>505</v>
      </c>
      <c r="B17724" s="24">
        <f>ROUND(B17117,2)</f>
        <v>0</v>
      </c>
      <c r="C17724" s="10"/>
    </row>
    <row r="17725" spans="1:3">
      <c r="A17725" s="21">
        <v>506</v>
      </c>
      <c r="B17725" s="24">
        <f>ROUND(B17118,2)</f>
        <v>0</v>
      </c>
      <c r="C17725" s="10"/>
    </row>
    <row r="17726" spans="1:3">
      <c r="A17726" s="21">
        <v>507</v>
      </c>
      <c r="B17726" s="24">
        <f>ROUND(B17119,2)</f>
        <v>0</v>
      </c>
      <c r="C17726" s="10"/>
    </row>
    <row r="17727" spans="1:3">
      <c r="A17727" s="21">
        <v>508</v>
      </c>
      <c r="B17727" s="24">
        <f>ROUND(B17120,2)</f>
        <v>0</v>
      </c>
      <c r="C17727" s="10"/>
    </row>
    <row r="17728" spans="1:3">
      <c r="A17728" s="21">
        <v>509</v>
      </c>
      <c r="B17728" s="24">
        <f>ROUND(B17121,2)</f>
        <v>0</v>
      </c>
      <c r="C17728" s="10"/>
    </row>
    <row r="17729" spans="1:3">
      <c r="A17729" s="21">
        <v>510</v>
      </c>
      <c r="B17729" s="24">
        <f>ROUND(B17122,2)</f>
        <v>0</v>
      </c>
      <c r="C17729" s="10"/>
    </row>
    <row r="17730" spans="1:3">
      <c r="A17730" s="21">
        <v>511</v>
      </c>
      <c r="B17730" s="24">
        <f>ROUND(B17123,2)</f>
        <v>0</v>
      </c>
      <c r="C17730" s="10"/>
    </row>
    <row r="17731" spans="1:3">
      <c r="A17731" s="21">
        <v>512</v>
      </c>
      <c r="B17731" s="24">
        <f>ROUND(B17124,2)</f>
        <v>0</v>
      </c>
      <c r="C17731" s="10"/>
    </row>
    <row r="17732" spans="1:3">
      <c r="A17732" s="21">
        <v>513</v>
      </c>
      <c r="B17732" s="24">
        <f>ROUND(B17125,2)</f>
        <v>0</v>
      </c>
      <c r="C17732" s="10"/>
    </row>
    <row r="17733" spans="1:3">
      <c r="A17733" s="21">
        <v>514</v>
      </c>
      <c r="B17733" s="24">
        <f>ROUND(B17126,2)</f>
        <v>0</v>
      </c>
      <c r="C17733" s="10"/>
    </row>
    <row r="17734" spans="1:3">
      <c r="A17734" s="21">
        <v>515</v>
      </c>
      <c r="B17734" s="24">
        <f>ROUND(B17127,2)</f>
        <v>0</v>
      </c>
      <c r="C17734" s="10"/>
    </row>
    <row r="17735" spans="1:3">
      <c r="A17735" s="21">
        <v>516</v>
      </c>
      <c r="B17735" s="24">
        <f>ROUND(B17128,2)</f>
        <v>0</v>
      </c>
      <c r="C17735" s="10"/>
    </row>
    <row r="17736" spans="1:3">
      <c r="A17736" s="21">
        <v>517</v>
      </c>
      <c r="B17736" s="24">
        <f>ROUND(B17129,2)</f>
        <v>0</v>
      </c>
      <c r="C17736" s="10"/>
    </row>
    <row r="17737" spans="1:3">
      <c r="A17737" s="21">
        <v>518</v>
      </c>
      <c r="B17737" s="24">
        <f>ROUND(B17130,2)</f>
        <v>0</v>
      </c>
      <c r="C17737" s="10"/>
    </row>
    <row r="17738" spans="1:3">
      <c r="A17738" s="21">
        <v>519</v>
      </c>
      <c r="B17738" s="24">
        <f>ROUND(B17131,2)</f>
        <v>0</v>
      </c>
      <c r="C17738" s="10"/>
    </row>
    <row r="17739" spans="1:3">
      <c r="A17739" s="21">
        <v>520</v>
      </c>
      <c r="B17739" s="24">
        <f>ROUND(B17132,2)</f>
        <v>0</v>
      </c>
      <c r="C17739" s="10"/>
    </row>
    <row r="17740" spans="1:3">
      <c r="A17740" s="21">
        <v>521</v>
      </c>
      <c r="B17740" s="24">
        <f>ROUND(B17133,2)</f>
        <v>0</v>
      </c>
      <c r="C17740" s="10"/>
    </row>
    <row r="17741" spans="1:3">
      <c r="A17741" s="21">
        <v>522</v>
      </c>
      <c r="B17741" s="24">
        <f>ROUND(B17134,2)</f>
        <v>0</v>
      </c>
      <c r="C17741" s="10"/>
    </row>
    <row r="17742" spans="1:3">
      <c r="A17742" s="21">
        <v>523</v>
      </c>
      <c r="B17742" s="24">
        <f>ROUND(B17135,2)</f>
        <v>0</v>
      </c>
      <c r="C17742" s="10"/>
    </row>
    <row r="17743" spans="1:3">
      <c r="A17743" s="21">
        <v>524</v>
      </c>
      <c r="B17743" s="24">
        <f>ROUND(B17136,2)</f>
        <v>0</v>
      </c>
      <c r="C17743" s="10"/>
    </row>
    <row r="17744" spans="1:3">
      <c r="A17744" s="21">
        <v>525</v>
      </c>
      <c r="B17744" s="24">
        <f>ROUND(B17137,2)</f>
        <v>0</v>
      </c>
      <c r="C17744" s="10"/>
    </row>
    <row r="17745" spans="1:3">
      <c r="A17745" s="21">
        <v>526</v>
      </c>
      <c r="B17745" s="24">
        <f>ROUND(B17138,2)</f>
        <v>0</v>
      </c>
      <c r="C17745" s="10"/>
    </row>
    <row r="17746" spans="1:3">
      <c r="A17746" s="21">
        <v>527</v>
      </c>
      <c r="B17746" s="24">
        <f>ROUND(B17139,2)</f>
        <v>0</v>
      </c>
      <c r="C17746" s="10"/>
    </row>
    <row r="17747" spans="1:3">
      <c r="A17747" s="21">
        <v>528</v>
      </c>
      <c r="B17747" s="24">
        <f>ROUND(B17140,2)</f>
        <v>0</v>
      </c>
      <c r="C17747" s="10"/>
    </row>
    <row r="17748" spans="1:3">
      <c r="A17748" s="21">
        <v>529</v>
      </c>
      <c r="B17748" s="24">
        <f>ROUND(B17141,2)</f>
        <v>0</v>
      </c>
      <c r="C17748" s="10"/>
    </row>
    <row r="17749" spans="1:3">
      <c r="A17749" s="21">
        <v>530</v>
      </c>
      <c r="B17749" s="24">
        <f>ROUND(B17142,2)</f>
        <v>0</v>
      </c>
      <c r="C17749" s="10"/>
    </row>
    <row r="17750" spans="1:3">
      <c r="A17750" s="21">
        <v>531</v>
      </c>
      <c r="B17750" s="24">
        <f>ROUND(B17143,2)</f>
        <v>0</v>
      </c>
      <c r="C17750" s="10"/>
    </row>
    <row r="17751" spans="1:3">
      <c r="A17751" s="21">
        <v>532</v>
      </c>
      <c r="B17751" s="24">
        <f>ROUND(B17144,2)</f>
        <v>0</v>
      </c>
      <c r="C17751" s="10"/>
    </row>
    <row r="17752" spans="1:3">
      <c r="A17752" s="21">
        <v>533</v>
      </c>
      <c r="B17752" s="24">
        <f>ROUND(B17145,2)</f>
        <v>0</v>
      </c>
      <c r="C17752" s="10"/>
    </row>
    <row r="17753" spans="1:3">
      <c r="A17753" s="21">
        <v>534</v>
      </c>
      <c r="B17753" s="24">
        <f>ROUND(B17146,2)</f>
        <v>0</v>
      </c>
      <c r="C17753" s="10"/>
    </row>
    <row r="17754" spans="1:3">
      <c r="A17754" s="21">
        <v>535</v>
      </c>
      <c r="B17754" s="24">
        <f>ROUND(B17147,2)</f>
        <v>0</v>
      </c>
      <c r="C17754" s="10"/>
    </row>
    <row r="17755" spans="1:3">
      <c r="A17755" s="21">
        <v>536</v>
      </c>
      <c r="B17755" s="24">
        <f>ROUND(B17148,2)</f>
        <v>0</v>
      </c>
      <c r="C17755" s="10"/>
    </row>
    <row r="17756" spans="1:3">
      <c r="A17756" s="21">
        <v>537</v>
      </c>
      <c r="B17756" s="24">
        <f>ROUND(B17149,2)</f>
        <v>0</v>
      </c>
      <c r="C17756" s="10"/>
    </row>
    <row r="17757" spans="1:3">
      <c r="A17757" s="21">
        <v>538</v>
      </c>
      <c r="B17757" s="24">
        <f>ROUND(B17150,2)</f>
        <v>0</v>
      </c>
      <c r="C17757" s="10"/>
    </row>
    <row r="17758" spans="1:3">
      <c r="A17758" s="21">
        <v>539</v>
      </c>
      <c r="B17758" s="24">
        <f>ROUND(B17151,2)</f>
        <v>0</v>
      </c>
      <c r="C17758" s="10"/>
    </row>
    <row r="17759" spans="1:3">
      <c r="A17759" s="21">
        <v>540</v>
      </c>
      <c r="B17759" s="24">
        <f>ROUND(B17152,2)</f>
        <v>0</v>
      </c>
      <c r="C17759" s="10"/>
    </row>
    <row r="17760" spans="1:3">
      <c r="A17760" s="21">
        <v>541</v>
      </c>
      <c r="B17760" s="24">
        <f>ROUND(B17153,2)</f>
        <v>0</v>
      </c>
      <c r="C17760" s="10"/>
    </row>
    <row r="17761" spans="1:3">
      <c r="A17761" s="21">
        <v>542</v>
      </c>
      <c r="B17761" s="24">
        <f>ROUND(B17154,2)</f>
        <v>0</v>
      </c>
      <c r="C17761" s="10"/>
    </row>
    <row r="17762" spans="1:3">
      <c r="A17762" s="21">
        <v>543</v>
      </c>
      <c r="B17762" s="24">
        <f>ROUND(B17155,2)</f>
        <v>0</v>
      </c>
      <c r="C17762" s="10"/>
    </row>
    <row r="17763" spans="1:3">
      <c r="A17763" s="21">
        <v>544</v>
      </c>
      <c r="B17763" s="24">
        <f>ROUND(B17156,2)</f>
        <v>0</v>
      </c>
      <c r="C17763" s="10"/>
    </row>
    <row r="17764" spans="1:3">
      <c r="A17764" s="21">
        <v>545</v>
      </c>
      <c r="B17764" s="24">
        <f>ROUND(B17157,2)</f>
        <v>0</v>
      </c>
      <c r="C17764" s="10"/>
    </row>
    <row r="17765" spans="1:3">
      <c r="A17765" s="21">
        <v>546</v>
      </c>
      <c r="B17765" s="24">
        <f>ROUND(B17158,2)</f>
        <v>0</v>
      </c>
      <c r="C17765" s="10"/>
    </row>
    <row r="17766" spans="1:3">
      <c r="A17766" s="21">
        <v>547</v>
      </c>
      <c r="B17766" s="24">
        <f>ROUND(B17159,2)</f>
        <v>0</v>
      </c>
      <c r="C17766" s="10"/>
    </row>
    <row r="17767" spans="1:3">
      <c r="A17767" s="21">
        <v>548</v>
      </c>
      <c r="B17767" s="24">
        <f>ROUND(B17160,2)</f>
        <v>0</v>
      </c>
      <c r="C17767" s="10"/>
    </row>
    <row r="17768" spans="1:3">
      <c r="A17768" s="21">
        <v>549</v>
      </c>
      <c r="B17768" s="24">
        <f>ROUND(B17161,2)</f>
        <v>0</v>
      </c>
      <c r="C17768" s="10"/>
    </row>
    <row r="17769" spans="1:3">
      <c r="A17769" s="21">
        <v>550</v>
      </c>
      <c r="B17769" s="24">
        <f>ROUND(B17162,2)</f>
        <v>0</v>
      </c>
      <c r="C17769" s="10"/>
    </row>
    <row r="17770" spans="1:3">
      <c r="A17770" s="21">
        <v>551</v>
      </c>
      <c r="B17770" s="24">
        <f>ROUND(B17163,2)</f>
        <v>0</v>
      </c>
      <c r="C17770" s="10"/>
    </row>
    <row r="17771" spans="1:3">
      <c r="A17771" s="21">
        <v>552</v>
      </c>
      <c r="B17771" s="24">
        <f>ROUND(B17164,2)</f>
        <v>0</v>
      </c>
      <c r="C17771" s="10"/>
    </row>
    <row r="17772" spans="1:3">
      <c r="A17772" s="21">
        <v>553</v>
      </c>
      <c r="B17772" s="24">
        <f>ROUND(B17165,2)</f>
        <v>0</v>
      </c>
      <c r="C17772" s="10"/>
    </row>
    <row r="17773" spans="1:3">
      <c r="A17773" s="21">
        <v>554</v>
      </c>
      <c r="B17773" s="24">
        <f>ROUND(B17166,2)</f>
        <v>0</v>
      </c>
      <c r="C17773" s="10"/>
    </row>
    <row r="17774" spans="1:3">
      <c r="A17774" s="21">
        <v>555</v>
      </c>
      <c r="B17774" s="24">
        <f>ROUND(B17167,2)</f>
        <v>0</v>
      </c>
      <c r="C17774" s="10"/>
    </row>
    <row r="17775" spans="1:3">
      <c r="A17775" s="21">
        <v>556</v>
      </c>
      <c r="B17775" s="24">
        <f>ROUND(B17168,2)</f>
        <v>0</v>
      </c>
      <c r="C17775" s="10"/>
    </row>
    <row r="17776" spans="1:3">
      <c r="A17776" s="21">
        <v>557</v>
      </c>
      <c r="B17776" s="24">
        <f>ROUND(B17169,2)</f>
        <v>0</v>
      </c>
      <c r="C17776" s="10"/>
    </row>
    <row r="17777" spans="1:3">
      <c r="A17777" s="21">
        <v>558</v>
      </c>
      <c r="B17777" s="24">
        <f>ROUND(B17170,2)</f>
        <v>0</v>
      </c>
      <c r="C17777" s="10"/>
    </row>
    <row r="17778" spans="1:3">
      <c r="A17778" s="21">
        <v>559</v>
      </c>
      <c r="B17778" s="24">
        <f>ROUND(B17171,2)</f>
        <v>0</v>
      </c>
      <c r="C17778" s="10"/>
    </row>
    <row r="17779" spans="1:3">
      <c r="A17779" s="21">
        <v>560</v>
      </c>
      <c r="B17779" s="24">
        <f>ROUND(B17172,2)</f>
        <v>0</v>
      </c>
      <c r="C17779" s="10"/>
    </row>
    <row r="17780" spans="1:3">
      <c r="A17780" s="21">
        <v>561</v>
      </c>
      <c r="B17780" s="24">
        <f>ROUND(B17173,2)</f>
        <v>0</v>
      </c>
      <c r="C17780" s="10"/>
    </row>
    <row r="17781" spans="1:3">
      <c r="A17781" s="21">
        <v>562</v>
      </c>
      <c r="B17781" s="24">
        <f>ROUND(B17174,2)</f>
        <v>0</v>
      </c>
      <c r="C17781" s="10"/>
    </row>
    <row r="17782" spans="1:3">
      <c r="A17782" s="21">
        <v>563</v>
      </c>
      <c r="B17782" s="24">
        <f>ROUND(B17175,2)</f>
        <v>0</v>
      </c>
      <c r="C17782" s="10"/>
    </row>
    <row r="17783" spans="1:3">
      <c r="A17783" s="21">
        <v>564</v>
      </c>
      <c r="B17783" s="24">
        <f>ROUND(B17176,2)</f>
        <v>0</v>
      </c>
      <c r="C17783" s="10"/>
    </row>
    <row r="17784" spans="1:3">
      <c r="A17784" s="21">
        <v>565</v>
      </c>
      <c r="B17784" s="24">
        <f>ROUND(B17177,2)</f>
        <v>0</v>
      </c>
      <c r="C17784" s="10"/>
    </row>
    <row r="17785" spans="1:3">
      <c r="A17785" s="21">
        <v>566</v>
      </c>
      <c r="B17785" s="24">
        <f>ROUND(B17178,2)</f>
        <v>0</v>
      </c>
      <c r="C17785" s="10"/>
    </row>
    <row r="17786" spans="1:3">
      <c r="A17786" s="21">
        <v>567</v>
      </c>
      <c r="B17786" s="24">
        <f>ROUND(B17179,2)</f>
        <v>0</v>
      </c>
      <c r="C17786" s="10"/>
    </row>
    <row r="17787" spans="1:3">
      <c r="A17787" s="21">
        <v>568</v>
      </c>
      <c r="B17787" s="24">
        <f>ROUND(B17180,2)</f>
        <v>0</v>
      </c>
      <c r="C17787" s="10"/>
    </row>
    <row r="17788" spans="1:3">
      <c r="A17788" s="21">
        <v>569</v>
      </c>
      <c r="B17788" s="24">
        <f>ROUND(B17181,2)</f>
        <v>0</v>
      </c>
      <c r="C17788" s="10"/>
    </row>
    <row r="17789" spans="1:3">
      <c r="A17789" s="21">
        <v>570</v>
      </c>
      <c r="B17789" s="24">
        <f>ROUND(B17182,2)</f>
        <v>0</v>
      </c>
      <c r="C17789" s="10"/>
    </row>
    <row r="17790" spans="1:3">
      <c r="A17790" s="21">
        <v>571</v>
      </c>
      <c r="B17790" s="24">
        <f>ROUND(B17183,2)</f>
        <v>0</v>
      </c>
      <c r="C17790" s="10"/>
    </row>
    <row r="17791" spans="1:3">
      <c r="A17791" s="21">
        <v>572</v>
      </c>
      <c r="B17791" s="24">
        <f>ROUND(B17184,2)</f>
        <v>0</v>
      </c>
      <c r="C17791" s="10"/>
    </row>
    <row r="17792" spans="1:3">
      <c r="A17792" s="21">
        <v>573</v>
      </c>
      <c r="B17792" s="24">
        <f>ROUND(B17185,2)</f>
        <v>0</v>
      </c>
      <c r="C17792" s="10"/>
    </row>
    <row r="17793" spans="1:3">
      <c r="A17793" s="21">
        <v>574</v>
      </c>
      <c r="B17793" s="24">
        <f>ROUND(B17186,2)</f>
        <v>0</v>
      </c>
      <c r="C17793" s="10"/>
    </row>
    <row r="17794" spans="1:3">
      <c r="A17794" s="21">
        <v>575</v>
      </c>
      <c r="B17794" s="24">
        <f>ROUND(B17187,2)</f>
        <v>0</v>
      </c>
      <c r="C17794" s="10"/>
    </row>
    <row r="17795" spans="1:3">
      <c r="A17795" s="21">
        <v>576</v>
      </c>
      <c r="B17795" s="24">
        <f>ROUND(B17188,2)</f>
        <v>0</v>
      </c>
      <c r="C17795" s="10"/>
    </row>
    <row r="17796" spans="1:3">
      <c r="A17796" s="21">
        <v>577</v>
      </c>
      <c r="B17796" s="24">
        <f>ROUND(B17189,2)</f>
        <v>0</v>
      </c>
      <c r="C17796" s="10"/>
    </row>
    <row r="17797" spans="1:3">
      <c r="A17797" s="21">
        <v>578</v>
      </c>
      <c r="B17797" s="24">
        <f>ROUND(B17190,2)</f>
        <v>0</v>
      </c>
      <c r="C17797" s="10"/>
    </row>
    <row r="17798" spans="1:3">
      <c r="A17798" s="21">
        <v>579</v>
      </c>
      <c r="B17798" s="24">
        <f>ROUND(B17191,2)</f>
        <v>0</v>
      </c>
      <c r="C17798" s="10"/>
    </row>
    <row r="17799" spans="1:3">
      <c r="A17799" s="21">
        <v>580</v>
      </c>
      <c r="B17799" s="24">
        <f>ROUND(B17192,2)</f>
        <v>0</v>
      </c>
      <c r="C17799" s="10"/>
    </row>
    <row r="17800" spans="1:3">
      <c r="A17800" s="21">
        <v>581</v>
      </c>
      <c r="B17800" s="24">
        <f>ROUND(B17193,2)</f>
        <v>0</v>
      </c>
      <c r="C17800" s="10"/>
    </row>
    <row r="17801" spans="1:3">
      <c r="A17801" s="21">
        <v>582</v>
      </c>
      <c r="B17801" s="24">
        <f>ROUND(B17194,2)</f>
        <v>0</v>
      </c>
      <c r="C17801" s="10"/>
    </row>
    <row r="17802" spans="1:3">
      <c r="A17802" s="21">
        <v>583</v>
      </c>
      <c r="B17802" s="24">
        <f>ROUND(B17195,2)</f>
        <v>0</v>
      </c>
      <c r="C17802" s="10"/>
    </row>
    <row r="17803" spans="1:3">
      <c r="A17803" s="21">
        <v>584</v>
      </c>
      <c r="B17803" s="24">
        <f>ROUND(B17196,2)</f>
        <v>0</v>
      </c>
      <c r="C17803" s="10"/>
    </row>
    <row r="17804" spans="1:3">
      <c r="A17804" s="21">
        <v>585</v>
      </c>
      <c r="B17804" s="24">
        <f>ROUND(B17197,2)</f>
        <v>0</v>
      </c>
      <c r="C17804" s="10"/>
    </row>
    <row r="17805" spans="1:3">
      <c r="A17805" s="21">
        <v>586</v>
      </c>
      <c r="B17805" s="24">
        <f>ROUND(B17198,2)</f>
        <v>0</v>
      </c>
      <c r="C17805" s="10"/>
    </row>
    <row r="17806" spans="1:3">
      <c r="A17806" s="21">
        <v>587</v>
      </c>
      <c r="B17806" s="24">
        <f>ROUND(B17199,2)</f>
        <v>0</v>
      </c>
      <c r="C17806" s="10"/>
    </row>
    <row r="17807" spans="1:3">
      <c r="A17807" s="21">
        <v>588</v>
      </c>
      <c r="B17807" s="24">
        <f>ROUND(B17200,2)</f>
        <v>0</v>
      </c>
      <c r="C17807" s="10"/>
    </row>
    <row r="17808" spans="1:3">
      <c r="A17808" s="21">
        <v>589</v>
      </c>
      <c r="B17808" s="24">
        <f>ROUND(B17201,2)</f>
        <v>0</v>
      </c>
      <c r="C17808" s="10"/>
    </row>
    <row r="17809" spans="1:3">
      <c r="A17809" s="21">
        <v>590</v>
      </c>
      <c r="B17809" s="24">
        <f>ROUND(B17202,2)</f>
        <v>0</v>
      </c>
      <c r="C17809" s="10"/>
    </row>
    <row r="17810" spans="1:3">
      <c r="A17810" s="21">
        <v>591</v>
      </c>
      <c r="B17810" s="24">
        <f>ROUND(B17203,2)</f>
        <v>0</v>
      </c>
      <c r="C17810" s="10"/>
    </row>
    <row r="17811" spans="1:3">
      <c r="A17811" s="21">
        <v>592</v>
      </c>
      <c r="B17811" s="24">
        <f>ROUND(B17204,2)</f>
        <v>0</v>
      </c>
      <c r="C17811" s="10"/>
    </row>
    <row r="17812" spans="1:3">
      <c r="A17812" s="21">
        <v>593</v>
      </c>
      <c r="B17812" s="24">
        <f>ROUND(B17205,2)</f>
        <v>0</v>
      </c>
      <c r="C17812" s="10"/>
    </row>
    <row r="17813" spans="1:3">
      <c r="A17813" s="21">
        <v>594</v>
      </c>
      <c r="B17813" s="24">
        <f>ROUND(B17206,2)</f>
        <v>0</v>
      </c>
      <c r="C17813" s="10"/>
    </row>
    <row r="17814" spans="1:3">
      <c r="A17814" s="21">
        <v>595</v>
      </c>
      <c r="B17814" s="24">
        <f>ROUND(B17207,2)</f>
        <v>0</v>
      </c>
      <c r="C17814" s="10"/>
    </row>
    <row r="17815" spans="1:3">
      <c r="A17815" s="21">
        <v>596</v>
      </c>
      <c r="B17815" s="24">
        <f>ROUND(B17208,2)</f>
        <v>0</v>
      </c>
      <c r="C17815" s="10"/>
    </row>
    <row r="17816" spans="1:3">
      <c r="A17816" s="21">
        <v>597</v>
      </c>
      <c r="B17816" s="24">
        <f>ROUND(B17209,2)</f>
        <v>0</v>
      </c>
      <c r="C17816" s="10"/>
    </row>
    <row r="17817" spans="1:3">
      <c r="A17817" s="21">
        <v>598</v>
      </c>
      <c r="B17817" s="24">
        <f>ROUND(B17210,2)</f>
        <v>0</v>
      </c>
      <c r="C17817" s="10"/>
    </row>
    <row r="17818" spans="1:3">
      <c r="A17818" s="21">
        <v>599</v>
      </c>
      <c r="B17818" s="24">
        <f>ROUND(B17211,2)</f>
        <v>0</v>
      </c>
      <c r="C17818" s="10"/>
    </row>
    <row r="17819" spans="1:3">
      <c r="A17819" s="21">
        <v>600</v>
      </c>
      <c r="B17819" s="24">
        <f>ROUND(B17212,2)</f>
        <v>0</v>
      </c>
      <c r="C17819" s="10"/>
    </row>
  </sheetData>
  <sheetProtection sheet="1" objects="1" scenarios="1"/>
  <hyperlinks>
    <hyperlink ref="A5" location="'Calc3'!B72" display="x1 = 4317. Direct cost charging rate"/>
    <hyperlink ref="A6" location="'Calc1'!B6140" display="x2 = 4129. Total notional capacity assets (£)"/>
    <hyperlink ref="A7" location="'Calc1'!B14079" display="x3 = 4159. Total notional consumption assets (£)"/>
    <hyperlink ref="A15" location="'Calc3'!B94" display="x1 = 4321. Indirect cost charging rate"/>
    <hyperlink ref="A16" location="'Calc1'!B15317" display="x2 = 4167. All notional assets in EDCM (£)"/>
    <hyperlink ref="A17" location="'Calc1'!B15306" display="x3 = 4165. Generation sole use asset MEAV adjusted for part-year (£) (aggregate)"/>
    <hyperlink ref="A25" location="'Calc3'!B9934" display="x1 = 4371. Demand revenue target pot (£/year)"/>
    <hyperlink ref="A26" location="'Calc3'!B72" display="x2 = 4317. Direct cost charging rate"/>
    <hyperlink ref="A27" location="'Calc1'!B10412" display="x3 = 4145. Total sole use assets for demand (£)"/>
    <hyperlink ref="A28" location="'Calc3'!B54" display="x4 = 4313. Network rates charging rate"/>
    <hyperlink ref="A29" location="'Calc3'!B120" display="x5 = 4327. Transmission exit charging rate (£/kW/year)"/>
    <hyperlink ref="A30" location="'Calc3'!B81" display="x6 = 4319. Total EDCM peak time consumption (kW)"/>
    <hyperlink ref="A38" location="'Calc3'!B54" display="x1 = 4313. Network rates charging rate"/>
    <hyperlink ref="A39" location="'Calc1'!B6140" display="x2 = 4129. Total notional capacity assets (£)"/>
    <hyperlink ref="A40" location="'Calc1'!B14079" display="x3 = 4159. Total notional consumption assets (£)"/>
    <hyperlink ref="A53" location="'Calc4'!B48" display="x1 = 4409. Proportion of residual to go into fixed adder"/>
    <hyperlink ref="A54" location="'Calc4'!B33" display="x2 = 4405. Additional amount to be recovered (£/year)"/>
    <hyperlink ref="A55" location="'Calc4'!B20" display="x3 = 4403. Indirect costs on EDCM demand (£/year)"/>
    <hyperlink ref="A56" location="'Calc4'!B10" display="x4 = 4401. Direct costs on EDCM demand except through sole use asset charges (£/year)"/>
    <hyperlink ref="A57" location="'Calc4'!B43" display="x5 = 4407. Network rates on EDCM demand except through sole use asset charges (£/year)"/>
    <hyperlink ref="A65" location="'11'!B41" display="x1 = 1134. Minimum network use factor"/>
    <hyperlink ref="A66" location="'935'!K6" display="x2 = 935. Network use factor (in Tariff data)"/>
    <hyperlink ref="A67" location="'11'!B36" display="x3 = 1133. Maximum network use factor"/>
    <hyperlink ref="A674" location="'Calc1'!B23" display="x1 = 4105. Tariff type and category"/>
    <hyperlink ref="A675" location="'Calc1'!B1856" display="x2 = 4113. Notional asset rate adjusted (£/kW)"/>
    <hyperlink ref="A676" location="'Calc1'!B1239" display="x3 = 4109. Active power equivalent of capacity adjusted to transmission (kW/kVA)"/>
    <hyperlink ref="A677" location="'11'!B11" display="x4 = 1105. Diversity allowance between level exit and GSP Group (from CDCM table 2611)"/>
    <hyperlink ref="A678" location="'Calc4'!B70" display="x5 = 4413. Network use factors (second set)"/>
    <hyperlink ref="A1285" location="'Calc1'!B23" display="x1 = 4105. Tariff type and category"/>
    <hyperlink ref="A1286" location="'Calc1'!B1856" display="x2 = 4113. Notional asset rate adjusted (£/kW)"/>
    <hyperlink ref="A1287" location="'Calc1'!B1239" display="x3 = 4109. Active power equivalent of capacity adjusted to transmission (kW/kVA)"/>
    <hyperlink ref="A1288" location="'11'!B11" display="x4 = 1105. Diversity allowance between level exit and GSP Group (from CDCM table 2611)"/>
    <hyperlink ref="A1289" location="'Calc4'!B70" display="x5 = 4413. Network use factors (second set)"/>
    <hyperlink ref="A1896" location="'Calc1'!B23" display="x1 = 4105. Tariff type and category"/>
    <hyperlink ref="A1897" location="'Calc1'!B1856" display="x2 = 4113. Notional asset rate adjusted (£/kW)"/>
    <hyperlink ref="A1898" location="'Calc1'!B1239" display="x3 = 4109. Active power equivalent of capacity adjusted to transmission (kW/kVA)"/>
    <hyperlink ref="A1899" location="'11'!B11" display="x4 = 1105. Diversity allowance between level exit and GSP Group (from CDCM table 2611)"/>
    <hyperlink ref="A1900" location="'Calc4'!B70" display="x5 = 4413. Network use factors (second set)"/>
    <hyperlink ref="A2507" location="'Calc1'!B23" display="x1 = 4105. Tariff type and category"/>
    <hyperlink ref="A2508" location="'Calc1'!B1856" display="x2 = 4113. Notional asset rate adjusted (£/kW)"/>
    <hyperlink ref="A2509" location="'Calc1'!B1239" display="x3 = 4109. Active power equivalent of capacity adjusted to transmission (kW/kVA)"/>
    <hyperlink ref="A2510" location="'11'!B11" display="x4 = 1105. Diversity allowance between level exit and GSP Group (from CDCM table 2611)"/>
    <hyperlink ref="A2511" location="'Calc4'!B70" display="x5 = 4413. Network use factors (second set)"/>
    <hyperlink ref="A3118" location="'Calc1'!B23" display="x1 = 4105. Tariff type and category"/>
    <hyperlink ref="A3119" location="'Calc1'!B1856" display="x2 = 4113. Notional asset rate adjusted (£/kW)"/>
    <hyperlink ref="A3120" location="'Calc1'!B1239" display="x3 = 4109. Active power equivalent of capacity adjusted to transmission (kW/kVA)"/>
    <hyperlink ref="A3121" location="'11'!B11" display="x4 = 1105. Diversity allowance between level exit and GSP Group (from CDCM table 2611)"/>
    <hyperlink ref="A3122" location="'Calc4'!B70" display="x5 = 4413. Network use factors (second set)"/>
    <hyperlink ref="A3729" location="'Calc4'!B3125" display="x1 = 4423. Capacity 132kV circuits (£/kVA)"/>
    <hyperlink ref="A3730" location="'Calc4'!B1903" display="x2 = 4419. Capacity 132kV/EHV (£/kVA)"/>
    <hyperlink ref="A3731" location="'Calc4'!B1292" display="x3 = 4417. Capacity EHV circuits (£/kVA)"/>
    <hyperlink ref="A3732" location="'Calc4'!B2514" display="x4 = 4421. Capacity EHV/HV (£/kVA)"/>
    <hyperlink ref="A3733" location="'Calc4'!B681" display="x5 = 4415. Capacity 132kV/HV (£/kVA)"/>
    <hyperlink ref="A4340" location="'Calc1'!B23" display="x1 = 4105. Tariff type and category"/>
    <hyperlink ref="A4341" location="'Calc1'!B1856" display="x2 = 4113. Notional asset rate adjusted (£/kW)"/>
    <hyperlink ref="A4342" location="'Calc1'!B11032" display="x3 = 4149. Peak-time active power consumption adjusted to transmission (kW/kVA)"/>
    <hyperlink ref="A4343" location="'Calc4'!B70" display="x4 = 4413. Network use factors (second set)"/>
    <hyperlink ref="A4950" location="'Calc1'!B23" display="x1 = 4105. Tariff type and category"/>
    <hyperlink ref="A4951" location="'Calc1'!B1856" display="x2 = 4113. Notional asset rate adjusted (£/kW)"/>
    <hyperlink ref="A4952" location="'Calc1'!B11032" display="x3 = 4149. Peak-time active power consumption adjusted to transmission (kW/kVA)"/>
    <hyperlink ref="A4953" location="'Calc4'!B70" display="x4 = 4413. Network use factors (second set)"/>
    <hyperlink ref="A5560" location="'Calc1'!B23" display="x1 = 4105. Tariff type and category"/>
    <hyperlink ref="A5561" location="'Calc1'!B1856" display="x2 = 4113. Notional asset rate adjusted (£/kW)"/>
    <hyperlink ref="A5562" location="'Calc1'!B11032" display="x3 = 4149. Peak-time active power consumption adjusted to transmission (kW/kVA)"/>
    <hyperlink ref="A5563" location="'Calc4'!B70" display="x4 = 4413. Network use factors (second set)"/>
    <hyperlink ref="A6170" location="'Calc4'!B5566" display="x1 = 4431. Consumption 132kV circuits (£/kVA)"/>
    <hyperlink ref="A6171" location="'Calc4'!B4956" display="x2 = 4429. Consumption 132kV/EHV (£/kVA)"/>
    <hyperlink ref="A6172" location="'Calc4'!B4346" display="x3 = 4427. Consumption EHV circuits (£/kVA)"/>
    <hyperlink ref="A6779" location="'Calc4'!B3736" display="x1 = 4425. Second set of capacity assets (£/kVA)"/>
    <hyperlink ref="A6780" location="'Calc4'!B6175" display="x2 = 4433. Second set of consumption assets (£/kVA)"/>
    <hyperlink ref="A6781" location="'Calc1'!B5532" display="x3 = 4127. Maximum import capacity adjusted for part-year (kVA)"/>
    <hyperlink ref="A7388" location="'Calc4'!B6784" display="x1 = 4435. Non sole use notional assets subject to matching (£)"/>
    <hyperlink ref="A7396" location="'Calc4'!B60" display="x1 = 4411. Residual residual (£/year)"/>
    <hyperlink ref="A7397" location="'Calc4'!B7391" display="x2 = 4437. Total non sole use notional assets subject to matching (£)"/>
    <hyperlink ref="A7405" location="'Calc4'!B33" display="x1 = 4405. Additional amount to be recovered (£/year)"/>
    <hyperlink ref="A7406" location="'Calc4'!B20" display="x2 = 4403. Indirect costs on EDCM demand (£/year)"/>
    <hyperlink ref="A7407" location="'Calc4'!B10" display="x3 = 4401. Direct costs on EDCM demand except through sole use asset charges (£/year)"/>
    <hyperlink ref="A7408" location="'Calc4'!B43" display="x4 = 4407. Network rates on EDCM demand except through sole use asset charges (£/year)"/>
    <hyperlink ref="A7421" location="'Calc1'!B5532" display="x1 = 4127. Maximum import capacity adjusted for part-year (kVA)"/>
    <hyperlink ref="A7422" location="'Calc4'!B7416" display="x2 = 4443. Factor for the allocation of capacity scaling"/>
    <hyperlink ref="A7423" location="'Calc1'!B10424" display="x3 = 4147. Super red kW divided by kVA adjusted for part-year"/>
    <hyperlink ref="A8030" location="'Calc4'!B7426" display="x1 = 4445. Marginal revenue effect of demand adder"/>
    <hyperlink ref="A8038" location="'Calc4'!B7411" display="x1 = 4441. Amount to be recovered from adders ex indirects (£/year)"/>
    <hyperlink ref="A8039" location="'Calc4'!B48" display="x2 = 4409. Proportion of residual to go into fixed adder"/>
    <hyperlink ref="A8040" location="'Calc4'!B8033" display="x3 = 4447. Total marginal revenue effect of demand adder"/>
    <hyperlink ref="A8048" location="'935'!R6" display="x1 = 935. Proportion exposed to indirect cost allocation (in Tariff data)"/>
    <hyperlink ref="A8049" location="'Calc4'!B7416" display="x2 = 4443. Factor for the allocation of capacity scaling"/>
    <hyperlink ref="A8050" location="'Calc1'!B10424" display="x3 = 4147. Super red kW divided by kVA adjusted for part-year"/>
    <hyperlink ref="A8657" location="'Calc4'!B8053" display="x1 = 4451. Data for capacity-based allocation of indirect costs"/>
    <hyperlink ref="A8658" location="'Calc1'!B5532" display="x2 = 4127. Maximum import capacity adjusted for part-year (kVA)"/>
    <hyperlink ref="A8666" location="'Calc4'!B20" display="x1 = 4403. Indirect costs on EDCM demand (£/year)"/>
    <hyperlink ref="A8667" location="'Calc4'!B8661" display="x2 = 4453. Total marginal effect of indirect cost adder"/>
    <hyperlink ref="A8675" location="'11'!B16" display="x1 = 1113. Days in year (in General inputs)"/>
    <hyperlink ref="A8676" location="'Calc3'!B120" display="x2 = 4327. Transmission exit charging rate (£/kW/year)"/>
    <hyperlink ref="A8677" location="'Calc1'!B11032" display="x3 = 4149. Peak-time active power consumption adjusted to transmission (kW/kVA)"/>
    <hyperlink ref="A9284" location="'Calc4'!B8680" display="x1 = 4457. Capacity charge p/kVA/day (exit only)"/>
    <hyperlink ref="A9285" location="'Calc2'!B3650" display="x2 = 4213. Import capacity charge from charge 1 (p/kVA/day)"/>
    <hyperlink ref="A9892" location="'Calc4'!B9288" display="x1 = 4459. Import capacity charge before scaling (p/kVA/day)"/>
    <hyperlink ref="A9893" location="'Calc4'!B8670" display="x2 = 4455. Indirect costs application rate"/>
    <hyperlink ref="A9894" location="'Calc4'!B8053" display="x3 = 4451. Data for capacity-based allocation of indirect costs"/>
    <hyperlink ref="A9895" location="'11'!B16" display="x4 = 1113. Days in year (in General inputs)"/>
    <hyperlink ref="A10502" location="'Calc4'!B9898" display="x1 = 4461. Capacity charge after applying indirect cost charge p/kVA/day"/>
    <hyperlink ref="A10503" location="'Calc4'!B8043" display="x2 = 4449. Fixed adder ex indirects application rate"/>
    <hyperlink ref="A10504" location="'Calc4'!B7416" display="x3 = 4443. Factor for the allocation of capacity scaling"/>
    <hyperlink ref="A10505" location="'Calc1'!B10424" display="x4 = 4147. Super red kW divided by kVA adjusted for part-year"/>
    <hyperlink ref="A10506" location="'11'!B16" display="x5 = 1113. Days in year (in General inputs)"/>
    <hyperlink ref="A11113" location="'Calc4'!B7400" display="x1 = 4439. Annual charge on assets"/>
    <hyperlink ref="A11114" location="'Calc4'!B3736" display="x2 = 4425. Second set of capacity assets (£/kVA)"/>
    <hyperlink ref="A11115" location="'Calc4'!B6175" display="x3 = 4433. Second set of consumption assets (£/kVA)"/>
    <hyperlink ref="A11116" location="'11'!B16" display="x4 = 1113. Days in year (in General inputs)"/>
    <hyperlink ref="A11723" location="'Calc2'!B615" display="x1 = 4203. Super red rate p/kWh"/>
    <hyperlink ref="A11724" location="'Calc1'!B10424" display="x2 = 4147. Super red kW divided by kVA adjusted for part-year"/>
    <hyperlink ref="A11725" location="'11'!D16" display="x3 = 1113. Annual hours in super red (in General inputs)"/>
    <hyperlink ref="A11726" location="'11'!B16" display="x4 = 1113. Days in year (in General inputs)"/>
    <hyperlink ref="A11727" location="'Calc4'!B10509" display="x5 = 4463. Capacity charge after applying fixed adder ex indirects p/kVA/day"/>
    <hyperlink ref="A11728" location="'Calc4'!B11119" display="x6 = 4465. Demand scaling p/kVA/day"/>
    <hyperlink ref="A12335" location="'935'!C6" display="x1 = 935. Maximum import capacity (kVA) (in Tariff data)"/>
    <hyperlink ref="A12942" location="'Calc4'!B12338" display="x1 = 4469. Has import charges?"/>
    <hyperlink ref="A12943" location="'Calc1'!B10424" display="x2 = 4147. Super red kW divided by kVA adjusted for part-year"/>
    <hyperlink ref="A12944" location="'Calc2'!B1224" display="x3 = 4205. Super red unit rate adjusted for DSM (p/kWh)"/>
    <hyperlink ref="A12945" location="'Calc4'!B11731" display="x4 = 4467. Total import capacity charge p/kVA/day"/>
    <hyperlink ref="A12946" location="'935'!P6" display="x5 = 935. Super red kW import divided by kVA capacity (in Tariff data)"/>
    <hyperlink ref="A12947" location="'11'!B16" display="x6 = 1113. Days in year (in General inputs)"/>
    <hyperlink ref="A12948" location="'935'!W6" display="x7 = 935. Days for which not a customer (in Tariff data)"/>
    <hyperlink ref="A12949" location="'11'!D16" display="x8 = 1113. Annual hours in super red (in General inputs)"/>
    <hyperlink ref="A12950" location="'935'!X6" display="x9 = 935. Hours in super-red for which not a customer (in Tariff data)"/>
    <hyperlink ref="A13557" location="'Calc4'!B12338" display="x1 = 4469. Has import charges?"/>
    <hyperlink ref="A13558" location="'Calc4'!B11731" display="x2 = 4467. Total import capacity charge p/kVA/day"/>
    <hyperlink ref="A14165" location="'Calc4'!B12338" display="x1 = 4469. Has import charges?"/>
    <hyperlink ref="A14166" location="'11'!B16" display="x2 = 1113. Days in year (in General inputs)"/>
    <hyperlink ref="A14167" location="'Calc1'!B9196" display="x3 = 4141. Sole use asset MEAV for demand (£)"/>
    <hyperlink ref="A14168" location="'Calc3'!B72" display="x4 = 4317. Direct cost charging rate"/>
    <hyperlink ref="A14169" location="'Calc3'!B54" display="x5 = 4313. Network rates charging rate"/>
    <hyperlink ref="A14776" location="'Calc1'!B5532" display="x1 = 4127. Maximum import capacity adjusted for part-year (kVA)"/>
    <hyperlink ref="A14777" location="'Calc2'!B11" display="x2 = 4201. Non-DSM import capacity adjusted for part-year (kVA)"/>
    <hyperlink ref="A14778" location="'Calc2'!B3041" display="x3 = 4211. FCP/LRIC capacity charge p/kVA/day"/>
    <hyperlink ref="A14779" location="'Calc2'!B615" display="x4 = 4203. Super red rate p/kWh"/>
    <hyperlink ref="A14780" location="'935'!P6" display="x5 = 935. Super red kW import divided by kVA capacity (in Tariff data)"/>
    <hyperlink ref="A14781" location="'11'!D16" display="x6 = 1113. Annual hours in super red (in General inputs)"/>
    <hyperlink ref="A14782" location="'935'!X6" display="x7 = 935. Hours in super-red for which not a customer (in Tariff data)"/>
    <hyperlink ref="A14783" location="'11'!B16" display="x8 = 1113. Days in year (in General inputs)"/>
    <hyperlink ref="A14784" location="'935'!W6" display="x9 = 935. Days for which not a customer (in Tariff data)"/>
    <hyperlink ref="A15391" location="'Calc4'!B13561" display="x1 = 4473. Import capacity charge p/kVA/day"/>
    <hyperlink ref="A15392" location="'Calc4'!B14787" display="x2 = 4477. Adjustment to exceeded import capacity charge for DSM (p/kVA/day)"/>
    <hyperlink ref="A15999" location="'Calc3'!B1997" display="x1 = 4343. Export capacity charge (unrounded) p/kVA/day"/>
    <hyperlink ref="A16606" location="'11'!B16" display="x1 = 1113. Days in year (in General inputs)"/>
    <hyperlink ref="A16607" location="'Calc1'!B14090" display="x2 = 4161. Sole use asset MEAV for non-exempt generation (£)"/>
    <hyperlink ref="A16608" location="'Calc3'!B72" display="x3 = 4317. Direct cost charging rate"/>
    <hyperlink ref="A16609" location="'Calc3'!B54" display="x4 = 4313. Network rates charging rate"/>
    <hyperlink ref="A17216" location="'Calc4'!B16612" display="x1 = 4483. Export fixed charge (unrounded) p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21" customHeight="1">
      <c r="A1" s="1">
        <f>"Results"&amp;" for "&amp;'11'!B7&amp;" in "&amp;'11'!C7&amp;" ("&amp;'11'!D7&amp;")"</f>
        <v>0</v>
      </c>
    </row>
    <row r="3" spans="1:10" ht="21" customHeight="1">
      <c r="A3" s="1" t="s">
        <v>772</v>
      </c>
    </row>
    <row r="4" spans="1:10">
      <c r="A4" s="2" t="s">
        <v>254</v>
      </c>
    </row>
    <row r="5" spans="1:10">
      <c r="A5" s="12" t="s">
        <v>773</v>
      </c>
    </row>
    <row r="6" spans="1:10">
      <c r="A6" s="12" t="s">
        <v>774</v>
      </c>
    </row>
    <row r="7" spans="1:10">
      <c r="A7" s="12" t="s">
        <v>775</v>
      </c>
    </row>
    <row r="8" spans="1:10">
      <c r="A8" s="12" t="s">
        <v>776</v>
      </c>
    </row>
    <row r="9" spans="1:10">
      <c r="A9" s="12" t="s">
        <v>777</v>
      </c>
    </row>
    <row r="10" spans="1:10">
      <c r="A10" s="12" t="s">
        <v>778</v>
      </c>
    </row>
    <row r="11" spans="1:10">
      <c r="A11" s="12" t="s">
        <v>779</v>
      </c>
    </row>
    <row r="12" spans="1:10">
      <c r="A12" s="12" t="s">
        <v>780</v>
      </c>
    </row>
    <row r="13" spans="1:10">
      <c r="A13" s="12" t="s">
        <v>781</v>
      </c>
    </row>
    <row r="14" spans="1:10">
      <c r="A14" s="27" t="s">
        <v>782</v>
      </c>
      <c r="B14" s="27" t="s">
        <v>783</v>
      </c>
      <c r="C14" s="27" t="s">
        <v>784</v>
      </c>
      <c r="D14" s="27" t="s">
        <v>784</v>
      </c>
      <c r="E14" s="27" t="s">
        <v>784</v>
      </c>
      <c r="F14" s="27" t="s">
        <v>784</v>
      </c>
      <c r="G14" s="27" t="s">
        <v>783</v>
      </c>
      <c r="H14" s="27" t="s">
        <v>783</v>
      </c>
      <c r="I14" s="27" t="s">
        <v>783</v>
      </c>
      <c r="J14" s="27" t="s">
        <v>783</v>
      </c>
    </row>
    <row r="15" spans="1:10">
      <c r="A15" s="27" t="s">
        <v>785</v>
      </c>
      <c r="B15" s="27" t="s">
        <v>786</v>
      </c>
      <c r="C15" s="27" t="s">
        <v>787</v>
      </c>
      <c r="D15" s="27" t="s">
        <v>788</v>
      </c>
      <c r="E15" s="27" t="s">
        <v>789</v>
      </c>
      <c r="F15" s="27" t="s">
        <v>790</v>
      </c>
      <c r="G15" s="27" t="s">
        <v>791</v>
      </c>
      <c r="H15" s="27" t="s">
        <v>792</v>
      </c>
      <c r="I15" s="27" t="s">
        <v>793</v>
      </c>
      <c r="J15" s="27" t="s">
        <v>794</v>
      </c>
    </row>
    <row r="17" spans="1:11">
      <c r="B17" s="3" t="s">
        <v>230</v>
      </c>
      <c r="C17" s="3" t="s">
        <v>795</v>
      </c>
      <c r="D17" s="3" t="s">
        <v>796</v>
      </c>
      <c r="E17" s="3" t="s">
        <v>797</v>
      </c>
      <c r="F17" s="3" t="s">
        <v>798</v>
      </c>
      <c r="G17" s="3" t="s">
        <v>569</v>
      </c>
      <c r="H17" s="3" t="s">
        <v>771</v>
      </c>
      <c r="I17" s="3" t="s">
        <v>521</v>
      </c>
      <c r="J17" s="3" t="s">
        <v>799</v>
      </c>
    </row>
    <row r="18" spans="1:11">
      <c r="A18" s="21">
        <v>1</v>
      </c>
      <c r="B18" s="28">
        <f>'935'!B7</f>
        <v>0</v>
      </c>
      <c r="C18" s="6">
        <f>ROUND('Calc4'!B12954,3)</f>
        <v>0</v>
      </c>
      <c r="D18" s="24">
        <f>ROUND('Calc4'!B14173,2)</f>
        <v>0</v>
      </c>
      <c r="E18" s="24">
        <f>ROUND('Calc4'!B13562,2)</f>
        <v>0</v>
      </c>
      <c r="F18" s="24">
        <f>ROUND('Calc4'!B15396,2)</f>
        <v>0</v>
      </c>
      <c r="G18" s="7">
        <f>'Calc3'!B9301</f>
        <v>0</v>
      </c>
      <c r="H18" s="29">
        <f>'Calc4'!B17220</f>
        <v>0</v>
      </c>
      <c r="I18" s="29">
        <f>'Calc3'!B3214</f>
        <v>0</v>
      </c>
      <c r="J18" s="24">
        <f>'Calc4'!B16003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ROUND('Calc4'!B12955,3)</f>
        <v>0</v>
      </c>
      <c r="D19" s="24">
        <f>ROUND('Calc4'!B14174,2)</f>
        <v>0</v>
      </c>
      <c r="E19" s="24">
        <f>ROUND('Calc4'!B13563,2)</f>
        <v>0</v>
      </c>
      <c r="F19" s="24">
        <f>ROUND('Calc4'!B15397,2)</f>
        <v>0</v>
      </c>
      <c r="G19" s="7">
        <f>'Calc3'!B9302</f>
        <v>0</v>
      </c>
      <c r="H19" s="29">
        <f>'Calc4'!B17221</f>
        <v>0</v>
      </c>
      <c r="I19" s="29">
        <f>'Calc3'!B3215</f>
        <v>0</v>
      </c>
      <c r="J19" s="24">
        <f>'Calc4'!B16004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ROUND('Calc4'!B12956,3)</f>
        <v>0</v>
      </c>
      <c r="D20" s="24">
        <f>ROUND('Calc4'!B14175,2)</f>
        <v>0</v>
      </c>
      <c r="E20" s="24">
        <f>ROUND('Calc4'!B13564,2)</f>
        <v>0</v>
      </c>
      <c r="F20" s="24">
        <f>ROUND('Calc4'!B15398,2)</f>
        <v>0</v>
      </c>
      <c r="G20" s="7">
        <f>'Calc3'!B9303</f>
        <v>0</v>
      </c>
      <c r="H20" s="29">
        <f>'Calc4'!B17222</f>
        <v>0</v>
      </c>
      <c r="I20" s="29">
        <f>'Calc3'!B3216</f>
        <v>0</v>
      </c>
      <c r="J20" s="24">
        <f>'Calc4'!B16005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ROUND('Calc4'!B12957,3)</f>
        <v>0</v>
      </c>
      <c r="D21" s="24">
        <f>ROUND('Calc4'!B14176,2)</f>
        <v>0</v>
      </c>
      <c r="E21" s="24">
        <f>ROUND('Calc4'!B13565,2)</f>
        <v>0</v>
      </c>
      <c r="F21" s="24">
        <f>ROUND('Calc4'!B15399,2)</f>
        <v>0</v>
      </c>
      <c r="G21" s="7">
        <f>'Calc3'!B9304</f>
        <v>0</v>
      </c>
      <c r="H21" s="29">
        <f>'Calc4'!B17223</f>
        <v>0</v>
      </c>
      <c r="I21" s="29">
        <f>'Calc3'!B3217</f>
        <v>0</v>
      </c>
      <c r="J21" s="24">
        <f>'Calc4'!B16006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ROUND('Calc4'!B12958,3)</f>
        <v>0</v>
      </c>
      <c r="D22" s="24">
        <f>ROUND('Calc4'!B14177,2)</f>
        <v>0</v>
      </c>
      <c r="E22" s="24">
        <f>ROUND('Calc4'!B13566,2)</f>
        <v>0</v>
      </c>
      <c r="F22" s="24">
        <f>ROUND('Calc4'!B15400,2)</f>
        <v>0</v>
      </c>
      <c r="G22" s="7">
        <f>'Calc3'!B9305</f>
        <v>0</v>
      </c>
      <c r="H22" s="29">
        <f>'Calc4'!B17224</f>
        <v>0</v>
      </c>
      <c r="I22" s="29">
        <f>'Calc3'!B3218</f>
        <v>0</v>
      </c>
      <c r="J22" s="24">
        <f>'Calc4'!B16007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ROUND('Calc4'!B12959,3)</f>
        <v>0</v>
      </c>
      <c r="D23" s="24">
        <f>ROUND('Calc4'!B14178,2)</f>
        <v>0</v>
      </c>
      <c r="E23" s="24">
        <f>ROUND('Calc4'!B13567,2)</f>
        <v>0</v>
      </c>
      <c r="F23" s="24">
        <f>ROUND('Calc4'!B15401,2)</f>
        <v>0</v>
      </c>
      <c r="G23" s="7">
        <f>'Calc3'!B9306</f>
        <v>0</v>
      </c>
      <c r="H23" s="29">
        <f>'Calc4'!B17225</f>
        <v>0</v>
      </c>
      <c r="I23" s="29">
        <f>'Calc3'!B3219</f>
        <v>0</v>
      </c>
      <c r="J23" s="24">
        <f>'Calc4'!B16008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ROUND('Calc4'!B12960,3)</f>
        <v>0</v>
      </c>
      <c r="D24" s="24">
        <f>ROUND('Calc4'!B14179,2)</f>
        <v>0</v>
      </c>
      <c r="E24" s="24">
        <f>ROUND('Calc4'!B13568,2)</f>
        <v>0</v>
      </c>
      <c r="F24" s="24">
        <f>ROUND('Calc4'!B15402,2)</f>
        <v>0</v>
      </c>
      <c r="G24" s="7">
        <f>'Calc3'!B9307</f>
        <v>0</v>
      </c>
      <c r="H24" s="29">
        <f>'Calc4'!B17226</f>
        <v>0</v>
      </c>
      <c r="I24" s="29">
        <f>'Calc3'!B3220</f>
        <v>0</v>
      </c>
      <c r="J24" s="24">
        <f>'Calc4'!B16009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ROUND('Calc4'!B12961,3)</f>
        <v>0</v>
      </c>
      <c r="D25" s="24">
        <f>ROUND('Calc4'!B14180,2)</f>
        <v>0</v>
      </c>
      <c r="E25" s="24">
        <f>ROUND('Calc4'!B13569,2)</f>
        <v>0</v>
      </c>
      <c r="F25" s="24">
        <f>ROUND('Calc4'!B15403,2)</f>
        <v>0</v>
      </c>
      <c r="G25" s="7">
        <f>'Calc3'!B9308</f>
        <v>0</v>
      </c>
      <c r="H25" s="29">
        <f>'Calc4'!B17227</f>
        <v>0</v>
      </c>
      <c r="I25" s="29">
        <f>'Calc3'!B3221</f>
        <v>0</v>
      </c>
      <c r="J25" s="24">
        <f>'Calc4'!B16010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ROUND('Calc4'!B12962,3)</f>
        <v>0</v>
      </c>
      <c r="D26" s="24">
        <f>ROUND('Calc4'!B14181,2)</f>
        <v>0</v>
      </c>
      <c r="E26" s="24">
        <f>ROUND('Calc4'!B13570,2)</f>
        <v>0</v>
      </c>
      <c r="F26" s="24">
        <f>ROUND('Calc4'!B15404,2)</f>
        <v>0</v>
      </c>
      <c r="G26" s="7">
        <f>'Calc3'!B9309</f>
        <v>0</v>
      </c>
      <c r="H26" s="29">
        <f>'Calc4'!B17228</f>
        <v>0</v>
      </c>
      <c r="I26" s="29">
        <f>'Calc3'!B3222</f>
        <v>0</v>
      </c>
      <c r="J26" s="24">
        <f>'Calc4'!B16011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ROUND('Calc4'!B12963,3)</f>
        <v>0</v>
      </c>
      <c r="D27" s="24">
        <f>ROUND('Calc4'!B14182,2)</f>
        <v>0</v>
      </c>
      <c r="E27" s="24">
        <f>ROUND('Calc4'!B13571,2)</f>
        <v>0</v>
      </c>
      <c r="F27" s="24">
        <f>ROUND('Calc4'!B15405,2)</f>
        <v>0</v>
      </c>
      <c r="G27" s="7">
        <f>'Calc3'!B9310</f>
        <v>0</v>
      </c>
      <c r="H27" s="29">
        <f>'Calc4'!B17229</f>
        <v>0</v>
      </c>
      <c r="I27" s="29">
        <f>'Calc3'!B3223</f>
        <v>0</v>
      </c>
      <c r="J27" s="24">
        <f>'Calc4'!B16012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ROUND('Calc4'!B12964,3)</f>
        <v>0</v>
      </c>
      <c r="D28" s="24">
        <f>ROUND('Calc4'!B14183,2)</f>
        <v>0</v>
      </c>
      <c r="E28" s="24">
        <f>ROUND('Calc4'!B13572,2)</f>
        <v>0</v>
      </c>
      <c r="F28" s="24">
        <f>ROUND('Calc4'!B15406,2)</f>
        <v>0</v>
      </c>
      <c r="G28" s="7">
        <f>'Calc3'!B9311</f>
        <v>0</v>
      </c>
      <c r="H28" s="29">
        <f>'Calc4'!B17230</f>
        <v>0</v>
      </c>
      <c r="I28" s="29">
        <f>'Calc3'!B3224</f>
        <v>0</v>
      </c>
      <c r="J28" s="24">
        <f>'Calc4'!B16013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ROUND('Calc4'!B12965,3)</f>
        <v>0</v>
      </c>
      <c r="D29" s="24">
        <f>ROUND('Calc4'!B14184,2)</f>
        <v>0</v>
      </c>
      <c r="E29" s="24">
        <f>ROUND('Calc4'!B13573,2)</f>
        <v>0</v>
      </c>
      <c r="F29" s="24">
        <f>ROUND('Calc4'!B15407,2)</f>
        <v>0</v>
      </c>
      <c r="G29" s="7">
        <f>'Calc3'!B9312</f>
        <v>0</v>
      </c>
      <c r="H29" s="29">
        <f>'Calc4'!B17231</f>
        <v>0</v>
      </c>
      <c r="I29" s="29">
        <f>'Calc3'!B3225</f>
        <v>0</v>
      </c>
      <c r="J29" s="24">
        <f>'Calc4'!B16014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ROUND('Calc4'!B12966,3)</f>
        <v>0</v>
      </c>
      <c r="D30" s="24">
        <f>ROUND('Calc4'!B14185,2)</f>
        <v>0</v>
      </c>
      <c r="E30" s="24">
        <f>ROUND('Calc4'!B13574,2)</f>
        <v>0</v>
      </c>
      <c r="F30" s="24">
        <f>ROUND('Calc4'!B15408,2)</f>
        <v>0</v>
      </c>
      <c r="G30" s="7">
        <f>'Calc3'!B9313</f>
        <v>0</v>
      </c>
      <c r="H30" s="29">
        <f>'Calc4'!B17232</f>
        <v>0</v>
      </c>
      <c r="I30" s="29">
        <f>'Calc3'!B3226</f>
        <v>0</v>
      </c>
      <c r="J30" s="24">
        <f>'Calc4'!B16015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ROUND('Calc4'!B12967,3)</f>
        <v>0</v>
      </c>
      <c r="D31" s="24">
        <f>ROUND('Calc4'!B14186,2)</f>
        <v>0</v>
      </c>
      <c r="E31" s="24">
        <f>ROUND('Calc4'!B13575,2)</f>
        <v>0</v>
      </c>
      <c r="F31" s="24">
        <f>ROUND('Calc4'!B15409,2)</f>
        <v>0</v>
      </c>
      <c r="G31" s="7">
        <f>'Calc3'!B9314</f>
        <v>0</v>
      </c>
      <c r="H31" s="29">
        <f>'Calc4'!B17233</f>
        <v>0</v>
      </c>
      <c r="I31" s="29">
        <f>'Calc3'!B3227</f>
        <v>0</v>
      </c>
      <c r="J31" s="24">
        <f>'Calc4'!B16016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ROUND('Calc4'!B12968,3)</f>
        <v>0</v>
      </c>
      <c r="D32" s="24">
        <f>ROUND('Calc4'!B14187,2)</f>
        <v>0</v>
      </c>
      <c r="E32" s="24">
        <f>ROUND('Calc4'!B13576,2)</f>
        <v>0</v>
      </c>
      <c r="F32" s="24">
        <f>ROUND('Calc4'!B15410,2)</f>
        <v>0</v>
      </c>
      <c r="G32" s="7">
        <f>'Calc3'!B9315</f>
        <v>0</v>
      </c>
      <c r="H32" s="29">
        <f>'Calc4'!B17234</f>
        <v>0</v>
      </c>
      <c r="I32" s="29">
        <f>'Calc3'!B3228</f>
        <v>0</v>
      </c>
      <c r="J32" s="24">
        <f>'Calc4'!B16017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ROUND('Calc4'!B12969,3)</f>
        <v>0</v>
      </c>
      <c r="D33" s="24">
        <f>ROUND('Calc4'!B14188,2)</f>
        <v>0</v>
      </c>
      <c r="E33" s="24">
        <f>ROUND('Calc4'!B13577,2)</f>
        <v>0</v>
      </c>
      <c r="F33" s="24">
        <f>ROUND('Calc4'!B15411,2)</f>
        <v>0</v>
      </c>
      <c r="G33" s="7">
        <f>'Calc3'!B9316</f>
        <v>0</v>
      </c>
      <c r="H33" s="29">
        <f>'Calc4'!B17235</f>
        <v>0</v>
      </c>
      <c r="I33" s="29">
        <f>'Calc3'!B3229</f>
        <v>0</v>
      </c>
      <c r="J33" s="24">
        <f>'Calc4'!B16018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ROUND('Calc4'!B12970,3)</f>
        <v>0</v>
      </c>
      <c r="D34" s="24">
        <f>ROUND('Calc4'!B14189,2)</f>
        <v>0</v>
      </c>
      <c r="E34" s="24">
        <f>ROUND('Calc4'!B13578,2)</f>
        <v>0</v>
      </c>
      <c r="F34" s="24">
        <f>ROUND('Calc4'!B15412,2)</f>
        <v>0</v>
      </c>
      <c r="G34" s="7">
        <f>'Calc3'!B9317</f>
        <v>0</v>
      </c>
      <c r="H34" s="29">
        <f>'Calc4'!B17236</f>
        <v>0</v>
      </c>
      <c r="I34" s="29">
        <f>'Calc3'!B3230</f>
        <v>0</v>
      </c>
      <c r="J34" s="24">
        <f>'Calc4'!B16019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ROUND('Calc4'!B12971,3)</f>
        <v>0</v>
      </c>
      <c r="D35" s="24">
        <f>ROUND('Calc4'!B14190,2)</f>
        <v>0</v>
      </c>
      <c r="E35" s="24">
        <f>ROUND('Calc4'!B13579,2)</f>
        <v>0</v>
      </c>
      <c r="F35" s="24">
        <f>ROUND('Calc4'!B15413,2)</f>
        <v>0</v>
      </c>
      <c r="G35" s="7">
        <f>'Calc3'!B9318</f>
        <v>0</v>
      </c>
      <c r="H35" s="29">
        <f>'Calc4'!B17237</f>
        <v>0</v>
      </c>
      <c r="I35" s="29">
        <f>'Calc3'!B3231</f>
        <v>0</v>
      </c>
      <c r="J35" s="24">
        <f>'Calc4'!B16020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ROUND('Calc4'!B12972,3)</f>
        <v>0</v>
      </c>
      <c r="D36" s="24">
        <f>ROUND('Calc4'!B14191,2)</f>
        <v>0</v>
      </c>
      <c r="E36" s="24">
        <f>ROUND('Calc4'!B13580,2)</f>
        <v>0</v>
      </c>
      <c r="F36" s="24">
        <f>ROUND('Calc4'!B15414,2)</f>
        <v>0</v>
      </c>
      <c r="G36" s="7">
        <f>'Calc3'!B9319</f>
        <v>0</v>
      </c>
      <c r="H36" s="29">
        <f>'Calc4'!B17238</f>
        <v>0</v>
      </c>
      <c r="I36" s="29">
        <f>'Calc3'!B3232</f>
        <v>0</v>
      </c>
      <c r="J36" s="24">
        <f>'Calc4'!B16021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ROUND('Calc4'!B12973,3)</f>
        <v>0</v>
      </c>
      <c r="D37" s="24">
        <f>ROUND('Calc4'!B14192,2)</f>
        <v>0</v>
      </c>
      <c r="E37" s="24">
        <f>ROUND('Calc4'!B13581,2)</f>
        <v>0</v>
      </c>
      <c r="F37" s="24">
        <f>ROUND('Calc4'!B15415,2)</f>
        <v>0</v>
      </c>
      <c r="G37" s="7">
        <f>'Calc3'!B9320</f>
        <v>0</v>
      </c>
      <c r="H37" s="29">
        <f>'Calc4'!B17239</f>
        <v>0</v>
      </c>
      <c r="I37" s="29">
        <f>'Calc3'!B3233</f>
        <v>0</v>
      </c>
      <c r="J37" s="24">
        <f>'Calc4'!B16022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ROUND('Calc4'!B12974,3)</f>
        <v>0</v>
      </c>
      <c r="D38" s="24">
        <f>ROUND('Calc4'!B14193,2)</f>
        <v>0</v>
      </c>
      <c r="E38" s="24">
        <f>ROUND('Calc4'!B13582,2)</f>
        <v>0</v>
      </c>
      <c r="F38" s="24">
        <f>ROUND('Calc4'!B15416,2)</f>
        <v>0</v>
      </c>
      <c r="G38" s="7">
        <f>'Calc3'!B9321</f>
        <v>0</v>
      </c>
      <c r="H38" s="29">
        <f>'Calc4'!B17240</f>
        <v>0</v>
      </c>
      <c r="I38" s="29">
        <f>'Calc3'!B3234</f>
        <v>0</v>
      </c>
      <c r="J38" s="24">
        <f>'Calc4'!B16023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ROUND('Calc4'!B12975,3)</f>
        <v>0</v>
      </c>
      <c r="D39" s="24">
        <f>ROUND('Calc4'!B14194,2)</f>
        <v>0</v>
      </c>
      <c r="E39" s="24">
        <f>ROUND('Calc4'!B13583,2)</f>
        <v>0</v>
      </c>
      <c r="F39" s="24">
        <f>ROUND('Calc4'!B15417,2)</f>
        <v>0</v>
      </c>
      <c r="G39" s="7">
        <f>'Calc3'!B9322</f>
        <v>0</v>
      </c>
      <c r="H39" s="29">
        <f>'Calc4'!B17241</f>
        <v>0</v>
      </c>
      <c r="I39" s="29">
        <f>'Calc3'!B3235</f>
        <v>0</v>
      </c>
      <c r="J39" s="24">
        <f>'Calc4'!B16024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ROUND('Calc4'!B12976,3)</f>
        <v>0</v>
      </c>
      <c r="D40" s="24">
        <f>ROUND('Calc4'!B14195,2)</f>
        <v>0</v>
      </c>
      <c r="E40" s="24">
        <f>ROUND('Calc4'!B13584,2)</f>
        <v>0</v>
      </c>
      <c r="F40" s="24">
        <f>ROUND('Calc4'!B15418,2)</f>
        <v>0</v>
      </c>
      <c r="G40" s="7">
        <f>'Calc3'!B9323</f>
        <v>0</v>
      </c>
      <c r="H40" s="29">
        <f>'Calc4'!B17242</f>
        <v>0</v>
      </c>
      <c r="I40" s="29">
        <f>'Calc3'!B3236</f>
        <v>0</v>
      </c>
      <c r="J40" s="24">
        <f>'Calc4'!B16025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ROUND('Calc4'!B12977,3)</f>
        <v>0</v>
      </c>
      <c r="D41" s="24">
        <f>ROUND('Calc4'!B14196,2)</f>
        <v>0</v>
      </c>
      <c r="E41" s="24">
        <f>ROUND('Calc4'!B13585,2)</f>
        <v>0</v>
      </c>
      <c r="F41" s="24">
        <f>ROUND('Calc4'!B15419,2)</f>
        <v>0</v>
      </c>
      <c r="G41" s="7">
        <f>'Calc3'!B9324</f>
        <v>0</v>
      </c>
      <c r="H41" s="29">
        <f>'Calc4'!B17243</f>
        <v>0</v>
      </c>
      <c r="I41" s="29">
        <f>'Calc3'!B3237</f>
        <v>0</v>
      </c>
      <c r="J41" s="24">
        <f>'Calc4'!B16026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ROUND('Calc4'!B12978,3)</f>
        <v>0</v>
      </c>
      <c r="D42" s="24">
        <f>ROUND('Calc4'!B14197,2)</f>
        <v>0</v>
      </c>
      <c r="E42" s="24">
        <f>ROUND('Calc4'!B13586,2)</f>
        <v>0</v>
      </c>
      <c r="F42" s="24">
        <f>ROUND('Calc4'!B15420,2)</f>
        <v>0</v>
      </c>
      <c r="G42" s="7">
        <f>'Calc3'!B9325</f>
        <v>0</v>
      </c>
      <c r="H42" s="29">
        <f>'Calc4'!B17244</f>
        <v>0</v>
      </c>
      <c r="I42" s="29">
        <f>'Calc3'!B3238</f>
        <v>0</v>
      </c>
      <c r="J42" s="24">
        <f>'Calc4'!B16027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ROUND('Calc4'!B12979,3)</f>
        <v>0</v>
      </c>
      <c r="D43" s="24">
        <f>ROUND('Calc4'!B14198,2)</f>
        <v>0</v>
      </c>
      <c r="E43" s="24">
        <f>ROUND('Calc4'!B13587,2)</f>
        <v>0</v>
      </c>
      <c r="F43" s="24">
        <f>ROUND('Calc4'!B15421,2)</f>
        <v>0</v>
      </c>
      <c r="G43" s="7">
        <f>'Calc3'!B9326</f>
        <v>0</v>
      </c>
      <c r="H43" s="29">
        <f>'Calc4'!B17245</f>
        <v>0</v>
      </c>
      <c r="I43" s="29">
        <f>'Calc3'!B3239</f>
        <v>0</v>
      </c>
      <c r="J43" s="24">
        <f>'Calc4'!B16028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ROUND('Calc4'!B12980,3)</f>
        <v>0</v>
      </c>
      <c r="D44" s="24">
        <f>ROUND('Calc4'!B14199,2)</f>
        <v>0</v>
      </c>
      <c r="E44" s="24">
        <f>ROUND('Calc4'!B13588,2)</f>
        <v>0</v>
      </c>
      <c r="F44" s="24">
        <f>ROUND('Calc4'!B15422,2)</f>
        <v>0</v>
      </c>
      <c r="G44" s="7">
        <f>'Calc3'!B9327</f>
        <v>0</v>
      </c>
      <c r="H44" s="29">
        <f>'Calc4'!B17246</f>
        <v>0</v>
      </c>
      <c r="I44" s="29">
        <f>'Calc3'!B3240</f>
        <v>0</v>
      </c>
      <c r="J44" s="24">
        <f>'Calc4'!B16029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ROUND('Calc4'!B12981,3)</f>
        <v>0</v>
      </c>
      <c r="D45" s="24">
        <f>ROUND('Calc4'!B14200,2)</f>
        <v>0</v>
      </c>
      <c r="E45" s="24">
        <f>ROUND('Calc4'!B13589,2)</f>
        <v>0</v>
      </c>
      <c r="F45" s="24">
        <f>ROUND('Calc4'!B15423,2)</f>
        <v>0</v>
      </c>
      <c r="G45" s="7">
        <f>'Calc3'!B9328</f>
        <v>0</v>
      </c>
      <c r="H45" s="29">
        <f>'Calc4'!B17247</f>
        <v>0</v>
      </c>
      <c r="I45" s="29">
        <f>'Calc3'!B3241</f>
        <v>0</v>
      </c>
      <c r="J45" s="24">
        <f>'Calc4'!B16030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ROUND('Calc4'!B12982,3)</f>
        <v>0</v>
      </c>
      <c r="D46" s="24">
        <f>ROUND('Calc4'!B14201,2)</f>
        <v>0</v>
      </c>
      <c r="E46" s="24">
        <f>ROUND('Calc4'!B13590,2)</f>
        <v>0</v>
      </c>
      <c r="F46" s="24">
        <f>ROUND('Calc4'!B15424,2)</f>
        <v>0</v>
      </c>
      <c r="G46" s="7">
        <f>'Calc3'!B9329</f>
        <v>0</v>
      </c>
      <c r="H46" s="29">
        <f>'Calc4'!B17248</f>
        <v>0</v>
      </c>
      <c r="I46" s="29">
        <f>'Calc3'!B3242</f>
        <v>0</v>
      </c>
      <c r="J46" s="24">
        <f>'Calc4'!B16031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ROUND('Calc4'!B12983,3)</f>
        <v>0</v>
      </c>
      <c r="D47" s="24">
        <f>ROUND('Calc4'!B14202,2)</f>
        <v>0</v>
      </c>
      <c r="E47" s="24">
        <f>ROUND('Calc4'!B13591,2)</f>
        <v>0</v>
      </c>
      <c r="F47" s="24">
        <f>ROUND('Calc4'!B15425,2)</f>
        <v>0</v>
      </c>
      <c r="G47" s="7">
        <f>'Calc3'!B9330</f>
        <v>0</v>
      </c>
      <c r="H47" s="29">
        <f>'Calc4'!B17249</f>
        <v>0</v>
      </c>
      <c r="I47" s="29">
        <f>'Calc3'!B3243</f>
        <v>0</v>
      </c>
      <c r="J47" s="24">
        <f>'Calc4'!B16032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ROUND('Calc4'!B12984,3)</f>
        <v>0</v>
      </c>
      <c r="D48" s="24">
        <f>ROUND('Calc4'!B14203,2)</f>
        <v>0</v>
      </c>
      <c r="E48" s="24">
        <f>ROUND('Calc4'!B13592,2)</f>
        <v>0</v>
      </c>
      <c r="F48" s="24">
        <f>ROUND('Calc4'!B15426,2)</f>
        <v>0</v>
      </c>
      <c r="G48" s="7">
        <f>'Calc3'!B9331</f>
        <v>0</v>
      </c>
      <c r="H48" s="29">
        <f>'Calc4'!B17250</f>
        <v>0</v>
      </c>
      <c r="I48" s="29">
        <f>'Calc3'!B3244</f>
        <v>0</v>
      </c>
      <c r="J48" s="24">
        <f>'Calc4'!B16033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ROUND('Calc4'!B12985,3)</f>
        <v>0</v>
      </c>
      <c r="D49" s="24">
        <f>ROUND('Calc4'!B14204,2)</f>
        <v>0</v>
      </c>
      <c r="E49" s="24">
        <f>ROUND('Calc4'!B13593,2)</f>
        <v>0</v>
      </c>
      <c r="F49" s="24">
        <f>ROUND('Calc4'!B15427,2)</f>
        <v>0</v>
      </c>
      <c r="G49" s="7">
        <f>'Calc3'!B9332</f>
        <v>0</v>
      </c>
      <c r="H49" s="29">
        <f>'Calc4'!B17251</f>
        <v>0</v>
      </c>
      <c r="I49" s="29">
        <f>'Calc3'!B3245</f>
        <v>0</v>
      </c>
      <c r="J49" s="24">
        <f>'Calc4'!B16034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ROUND('Calc4'!B12986,3)</f>
        <v>0</v>
      </c>
      <c r="D50" s="24">
        <f>ROUND('Calc4'!B14205,2)</f>
        <v>0</v>
      </c>
      <c r="E50" s="24">
        <f>ROUND('Calc4'!B13594,2)</f>
        <v>0</v>
      </c>
      <c r="F50" s="24">
        <f>ROUND('Calc4'!B15428,2)</f>
        <v>0</v>
      </c>
      <c r="G50" s="7">
        <f>'Calc3'!B9333</f>
        <v>0</v>
      </c>
      <c r="H50" s="29">
        <f>'Calc4'!B17252</f>
        <v>0</v>
      </c>
      <c r="I50" s="29">
        <f>'Calc3'!B3246</f>
        <v>0</v>
      </c>
      <c r="J50" s="24">
        <f>'Calc4'!B16035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ROUND('Calc4'!B12987,3)</f>
        <v>0</v>
      </c>
      <c r="D51" s="24">
        <f>ROUND('Calc4'!B14206,2)</f>
        <v>0</v>
      </c>
      <c r="E51" s="24">
        <f>ROUND('Calc4'!B13595,2)</f>
        <v>0</v>
      </c>
      <c r="F51" s="24">
        <f>ROUND('Calc4'!B15429,2)</f>
        <v>0</v>
      </c>
      <c r="G51" s="7">
        <f>'Calc3'!B9334</f>
        <v>0</v>
      </c>
      <c r="H51" s="29">
        <f>'Calc4'!B17253</f>
        <v>0</v>
      </c>
      <c r="I51" s="29">
        <f>'Calc3'!B3247</f>
        <v>0</v>
      </c>
      <c r="J51" s="24">
        <f>'Calc4'!B16036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ROUND('Calc4'!B12988,3)</f>
        <v>0</v>
      </c>
      <c r="D52" s="24">
        <f>ROUND('Calc4'!B14207,2)</f>
        <v>0</v>
      </c>
      <c r="E52" s="24">
        <f>ROUND('Calc4'!B13596,2)</f>
        <v>0</v>
      </c>
      <c r="F52" s="24">
        <f>ROUND('Calc4'!B15430,2)</f>
        <v>0</v>
      </c>
      <c r="G52" s="7">
        <f>'Calc3'!B9335</f>
        <v>0</v>
      </c>
      <c r="H52" s="29">
        <f>'Calc4'!B17254</f>
        <v>0</v>
      </c>
      <c r="I52" s="29">
        <f>'Calc3'!B3248</f>
        <v>0</v>
      </c>
      <c r="J52" s="24">
        <f>'Calc4'!B16037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ROUND('Calc4'!B12989,3)</f>
        <v>0</v>
      </c>
      <c r="D53" s="24">
        <f>ROUND('Calc4'!B14208,2)</f>
        <v>0</v>
      </c>
      <c r="E53" s="24">
        <f>ROUND('Calc4'!B13597,2)</f>
        <v>0</v>
      </c>
      <c r="F53" s="24">
        <f>ROUND('Calc4'!B15431,2)</f>
        <v>0</v>
      </c>
      <c r="G53" s="7">
        <f>'Calc3'!B9336</f>
        <v>0</v>
      </c>
      <c r="H53" s="29">
        <f>'Calc4'!B17255</f>
        <v>0</v>
      </c>
      <c r="I53" s="29">
        <f>'Calc3'!B3249</f>
        <v>0</v>
      </c>
      <c r="J53" s="24">
        <f>'Calc4'!B16038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ROUND('Calc4'!B12990,3)</f>
        <v>0</v>
      </c>
      <c r="D54" s="24">
        <f>ROUND('Calc4'!B14209,2)</f>
        <v>0</v>
      </c>
      <c r="E54" s="24">
        <f>ROUND('Calc4'!B13598,2)</f>
        <v>0</v>
      </c>
      <c r="F54" s="24">
        <f>ROUND('Calc4'!B15432,2)</f>
        <v>0</v>
      </c>
      <c r="G54" s="7">
        <f>'Calc3'!B9337</f>
        <v>0</v>
      </c>
      <c r="H54" s="29">
        <f>'Calc4'!B17256</f>
        <v>0</v>
      </c>
      <c r="I54" s="29">
        <f>'Calc3'!B3250</f>
        <v>0</v>
      </c>
      <c r="J54" s="24">
        <f>'Calc4'!B16039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ROUND('Calc4'!B12991,3)</f>
        <v>0</v>
      </c>
      <c r="D55" s="24">
        <f>ROUND('Calc4'!B14210,2)</f>
        <v>0</v>
      </c>
      <c r="E55" s="24">
        <f>ROUND('Calc4'!B13599,2)</f>
        <v>0</v>
      </c>
      <c r="F55" s="24">
        <f>ROUND('Calc4'!B15433,2)</f>
        <v>0</v>
      </c>
      <c r="G55" s="7">
        <f>'Calc3'!B9338</f>
        <v>0</v>
      </c>
      <c r="H55" s="29">
        <f>'Calc4'!B17257</f>
        <v>0</v>
      </c>
      <c r="I55" s="29">
        <f>'Calc3'!B3251</f>
        <v>0</v>
      </c>
      <c r="J55" s="24">
        <f>'Calc4'!B16040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ROUND('Calc4'!B12992,3)</f>
        <v>0</v>
      </c>
      <c r="D56" s="24">
        <f>ROUND('Calc4'!B14211,2)</f>
        <v>0</v>
      </c>
      <c r="E56" s="24">
        <f>ROUND('Calc4'!B13600,2)</f>
        <v>0</v>
      </c>
      <c r="F56" s="24">
        <f>ROUND('Calc4'!B15434,2)</f>
        <v>0</v>
      </c>
      <c r="G56" s="7">
        <f>'Calc3'!B9339</f>
        <v>0</v>
      </c>
      <c r="H56" s="29">
        <f>'Calc4'!B17258</f>
        <v>0</v>
      </c>
      <c r="I56" s="29">
        <f>'Calc3'!B3252</f>
        <v>0</v>
      </c>
      <c r="J56" s="24">
        <f>'Calc4'!B16041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ROUND('Calc4'!B12993,3)</f>
        <v>0</v>
      </c>
      <c r="D57" s="24">
        <f>ROUND('Calc4'!B14212,2)</f>
        <v>0</v>
      </c>
      <c r="E57" s="24">
        <f>ROUND('Calc4'!B13601,2)</f>
        <v>0</v>
      </c>
      <c r="F57" s="24">
        <f>ROUND('Calc4'!B15435,2)</f>
        <v>0</v>
      </c>
      <c r="G57" s="7">
        <f>'Calc3'!B9340</f>
        <v>0</v>
      </c>
      <c r="H57" s="29">
        <f>'Calc4'!B17259</f>
        <v>0</v>
      </c>
      <c r="I57" s="29">
        <f>'Calc3'!B3253</f>
        <v>0</v>
      </c>
      <c r="J57" s="24">
        <f>'Calc4'!B16042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ROUND('Calc4'!B12994,3)</f>
        <v>0</v>
      </c>
      <c r="D58" s="24">
        <f>ROUND('Calc4'!B14213,2)</f>
        <v>0</v>
      </c>
      <c r="E58" s="24">
        <f>ROUND('Calc4'!B13602,2)</f>
        <v>0</v>
      </c>
      <c r="F58" s="24">
        <f>ROUND('Calc4'!B15436,2)</f>
        <v>0</v>
      </c>
      <c r="G58" s="7">
        <f>'Calc3'!B9341</f>
        <v>0</v>
      </c>
      <c r="H58" s="29">
        <f>'Calc4'!B17260</f>
        <v>0</v>
      </c>
      <c r="I58" s="29">
        <f>'Calc3'!B3254</f>
        <v>0</v>
      </c>
      <c r="J58" s="24">
        <f>'Calc4'!B16043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ROUND('Calc4'!B12995,3)</f>
        <v>0</v>
      </c>
      <c r="D59" s="24">
        <f>ROUND('Calc4'!B14214,2)</f>
        <v>0</v>
      </c>
      <c r="E59" s="24">
        <f>ROUND('Calc4'!B13603,2)</f>
        <v>0</v>
      </c>
      <c r="F59" s="24">
        <f>ROUND('Calc4'!B15437,2)</f>
        <v>0</v>
      </c>
      <c r="G59" s="7">
        <f>'Calc3'!B9342</f>
        <v>0</v>
      </c>
      <c r="H59" s="29">
        <f>'Calc4'!B17261</f>
        <v>0</v>
      </c>
      <c r="I59" s="29">
        <f>'Calc3'!B3255</f>
        <v>0</v>
      </c>
      <c r="J59" s="24">
        <f>'Calc4'!B16044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ROUND('Calc4'!B12996,3)</f>
        <v>0</v>
      </c>
      <c r="D60" s="24">
        <f>ROUND('Calc4'!B14215,2)</f>
        <v>0</v>
      </c>
      <c r="E60" s="24">
        <f>ROUND('Calc4'!B13604,2)</f>
        <v>0</v>
      </c>
      <c r="F60" s="24">
        <f>ROUND('Calc4'!B15438,2)</f>
        <v>0</v>
      </c>
      <c r="G60" s="7">
        <f>'Calc3'!B9343</f>
        <v>0</v>
      </c>
      <c r="H60" s="29">
        <f>'Calc4'!B17262</f>
        <v>0</v>
      </c>
      <c r="I60" s="29">
        <f>'Calc3'!B3256</f>
        <v>0</v>
      </c>
      <c r="J60" s="24">
        <f>'Calc4'!B16045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ROUND('Calc4'!B12997,3)</f>
        <v>0</v>
      </c>
      <c r="D61" s="24">
        <f>ROUND('Calc4'!B14216,2)</f>
        <v>0</v>
      </c>
      <c r="E61" s="24">
        <f>ROUND('Calc4'!B13605,2)</f>
        <v>0</v>
      </c>
      <c r="F61" s="24">
        <f>ROUND('Calc4'!B15439,2)</f>
        <v>0</v>
      </c>
      <c r="G61" s="7">
        <f>'Calc3'!B9344</f>
        <v>0</v>
      </c>
      <c r="H61" s="29">
        <f>'Calc4'!B17263</f>
        <v>0</v>
      </c>
      <c r="I61" s="29">
        <f>'Calc3'!B3257</f>
        <v>0</v>
      </c>
      <c r="J61" s="24">
        <f>'Calc4'!B16046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ROUND('Calc4'!B12998,3)</f>
        <v>0</v>
      </c>
      <c r="D62" s="24">
        <f>ROUND('Calc4'!B14217,2)</f>
        <v>0</v>
      </c>
      <c r="E62" s="24">
        <f>ROUND('Calc4'!B13606,2)</f>
        <v>0</v>
      </c>
      <c r="F62" s="24">
        <f>ROUND('Calc4'!B15440,2)</f>
        <v>0</v>
      </c>
      <c r="G62" s="7">
        <f>'Calc3'!B9345</f>
        <v>0</v>
      </c>
      <c r="H62" s="29">
        <f>'Calc4'!B17264</f>
        <v>0</v>
      </c>
      <c r="I62" s="29">
        <f>'Calc3'!B3258</f>
        <v>0</v>
      </c>
      <c r="J62" s="24">
        <f>'Calc4'!B16047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ROUND('Calc4'!B12999,3)</f>
        <v>0</v>
      </c>
      <c r="D63" s="24">
        <f>ROUND('Calc4'!B14218,2)</f>
        <v>0</v>
      </c>
      <c r="E63" s="24">
        <f>ROUND('Calc4'!B13607,2)</f>
        <v>0</v>
      </c>
      <c r="F63" s="24">
        <f>ROUND('Calc4'!B15441,2)</f>
        <v>0</v>
      </c>
      <c r="G63" s="7">
        <f>'Calc3'!B9346</f>
        <v>0</v>
      </c>
      <c r="H63" s="29">
        <f>'Calc4'!B17265</f>
        <v>0</v>
      </c>
      <c r="I63" s="29">
        <f>'Calc3'!B3259</f>
        <v>0</v>
      </c>
      <c r="J63" s="24">
        <f>'Calc4'!B16048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ROUND('Calc4'!B13000,3)</f>
        <v>0</v>
      </c>
      <c r="D64" s="24">
        <f>ROUND('Calc4'!B14219,2)</f>
        <v>0</v>
      </c>
      <c r="E64" s="24">
        <f>ROUND('Calc4'!B13608,2)</f>
        <v>0</v>
      </c>
      <c r="F64" s="24">
        <f>ROUND('Calc4'!B15442,2)</f>
        <v>0</v>
      </c>
      <c r="G64" s="7">
        <f>'Calc3'!B9347</f>
        <v>0</v>
      </c>
      <c r="H64" s="29">
        <f>'Calc4'!B17266</f>
        <v>0</v>
      </c>
      <c r="I64" s="29">
        <f>'Calc3'!B3260</f>
        <v>0</v>
      </c>
      <c r="J64" s="24">
        <f>'Calc4'!B16049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ROUND('Calc4'!B13001,3)</f>
        <v>0</v>
      </c>
      <c r="D65" s="24">
        <f>ROUND('Calc4'!B14220,2)</f>
        <v>0</v>
      </c>
      <c r="E65" s="24">
        <f>ROUND('Calc4'!B13609,2)</f>
        <v>0</v>
      </c>
      <c r="F65" s="24">
        <f>ROUND('Calc4'!B15443,2)</f>
        <v>0</v>
      </c>
      <c r="G65" s="7">
        <f>'Calc3'!B9348</f>
        <v>0</v>
      </c>
      <c r="H65" s="29">
        <f>'Calc4'!B17267</f>
        <v>0</v>
      </c>
      <c r="I65" s="29">
        <f>'Calc3'!B3261</f>
        <v>0</v>
      </c>
      <c r="J65" s="24">
        <f>'Calc4'!B16050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ROUND('Calc4'!B13002,3)</f>
        <v>0</v>
      </c>
      <c r="D66" s="24">
        <f>ROUND('Calc4'!B14221,2)</f>
        <v>0</v>
      </c>
      <c r="E66" s="24">
        <f>ROUND('Calc4'!B13610,2)</f>
        <v>0</v>
      </c>
      <c r="F66" s="24">
        <f>ROUND('Calc4'!B15444,2)</f>
        <v>0</v>
      </c>
      <c r="G66" s="7">
        <f>'Calc3'!B9349</f>
        <v>0</v>
      </c>
      <c r="H66" s="29">
        <f>'Calc4'!B17268</f>
        <v>0</v>
      </c>
      <c r="I66" s="29">
        <f>'Calc3'!B3262</f>
        <v>0</v>
      </c>
      <c r="J66" s="24">
        <f>'Calc4'!B16051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ROUND('Calc4'!B13003,3)</f>
        <v>0</v>
      </c>
      <c r="D67" s="24">
        <f>ROUND('Calc4'!B14222,2)</f>
        <v>0</v>
      </c>
      <c r="E67" s="24">
        <f>ROUND('Calc4'!B13611,2)</f>
        <v>0</v>
      </c>
      <c r="F67" s="24">
        <f>ROUND('Calc4'!B15445,2)</f>
        <v>0</v>
      </c>
      <c r="G67" s="7">
        <f>'Calc3'!B9350</f>
        <v>0</v>
      </c>
      <c r="H67" s="29">
        <f>'Calc4'!B17269</f>
        <v>0</v>
      </c>
      <c r="I67" s="29">
        <f>'Calc3'!B3263</f>
        <v>0</v>
      </c>
      <c r="J67" s="24">
        <f>'Calc4'!B16052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ROUND('Calc4'!B13004,3)</f>
        <v>0</v>
      </c>
      <c r="D68" s="24">
        <f>ROUND('Calc4'!B14223,2)</f>
        <v>0</v>
      </c>
      <c r="E68" s="24">
        <f>ROUND('Calc4'!B13612,2)</f>
        <v>0</v>
      </c>
      <c r="F68" s="24">
        <f>ROUND('Calc4'!B15446,2)</f>
        <v>0</v>
      </c>
      <c r="G68" s="7">
        <f>'Calc3'!B9351</f>
        <v>0</v>
      </c>
      <c r="H68" s="29">
        <f>'Calc4'!B17270</f>
        <v>0</v>
      </c>
      <c r="I68" s="29">
        <f>'Calc3'!B3264</f>
        <v>0</v>
      </c>
      <c r="J68" s="24">
        <f>'Calc4'!B16053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ROUND('Calc4'!B13005,3)</f>
        <v>0</v>
      </c>
      <c r="D69" s="24">
        <f>ROUND('Calc4'!B14224,2)</f>
        <v>0</v>
      </c>
      <c r="E69" s="24">
        <f>ROUND('Calc4'!B13613,2)</f>
        <v>0</v>
      </c>
      <c r="F69" s="24">
        <f>ROUND('Calc4'!B15447,2)</f>
        <v>0</v>
      </c>
      <c r="G69" s="7">
        <f>'Calc3'!B9352</f>
        <v>0</v>
      </c>
      <c r="H69" s="29">
        <f>'Calc4'!B17271</f>
        <v>0</v>
      </c>
      <c r="I69" s="29">
        <f>'Calc3'!B3265</f>
        <v>0</v>
      </c>
      <c r="J69" s="24">
        <f>'Calc4'!B16054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ROUND('Calc4'!B13006,3)</f>
        <v>0</v>
      </c>
      <c r="D70" s="24">
        <f>ROUND('Calc4'!B14225,2)</f>
        <v>0</v>
      </c>
      <c r="E70" s="24">
        <f>ROUND('Calc4'!B13614,2)</f>
        <v>0</v>
      </c>
      <c r="F70" s="24">
        <f>ROUND('Calc4'!B15448,2)</f>
        <v>0</v>
      </c>
      <c r="G70" s="7">
        <f>'Calc3'!B9353</f>
        <v>0</v>
      </c>
      <c r="H70" s="29">
        <f>'Calc4'!B17272</f>
        <v>0</v>
      </c>
      <c r="I70" s="29">
        <f>'Calc3'!B3266</f>
        <v>0</v>
      </c>
      <c r="J70" s="24">
        <f>'Calc4'!B16055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ROUND('Calc4'!B13007,3)</f>
        <v>0</v>
      </c>
      <c r="D71" s="24">
        <f>ROUND('Calc4'!B14226,2)</f>
        <v>0</v>
      </c>
      <c r="E71" s="24">
        <f>ROUND('Calc4'!B13615,2)</f>
        <v>0</v>
      </c>
      <c r="F71" s="24">
        <f>ROUND('Calc4'!B15449,2)</f>
        <v>0</v>
      </c>
      <c r="G71" s="7">
        <f>'Calc3'!B9354</f>
        <v>0</v>
      </c>
      <c r="H71" s="29">
        <f>'Calc4'!B17273</f>
        <v>0</v>
      </c>
      <c r="I71" s="29">
        <f>'Calc3'!B3267</f>
        <v>0</v>
      </c>
      <c r="J71" s="24">
        <f>'Calc4'!B16056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ROUND('Calc4'!B13008,3)</f>
        <v>0</v>
      </c>
      <c r="D72" s="24">
        <f>ROUND('Calc4'!B14227,2)</f>
        <v>0</v>
      </c>
      <c r="E72" s="24">
        <f>ROUND('Calc4'!B13616,2)</f>
        <v>0</v>
      </c>
      <c r="F72" s="24">
        <f>ROUND('Calc4'!B15450,2)</f>
        <v>0</v>
      </c>
      <c r="G72" s="7">
        <f>'Calc3'!B9355</f>
        <v>0</v>
      </c>
      <c r="H72" s="29">
        <f>'Calc4'!B17274</f>
        <v>0</v>
      </c>
      <c r="I72" s="29">
        <f>'Calc3'!B3268</f>
        <v>0</v>
      </c>
      <c r="J72" s="24">
        <f>'Calc4'!B16057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ROUND('Calc4'!B13009,3)</f>
        <v>0</v>
      </c>
      <c r="D73" s="24">
        <f>ROUND('Calc4'!B14228,2)</f>
        <v>0</v>
      </c>
      <c r="E73" s="24">
        <f>ROUND('Calc4'!B13617,2)</f>
        <v>0</v>
      </c>
      <c r="F73" s="24">
        <f>ROUND('Calc4'!B15451,2)</f>
        <v>0</v>
      </c>
      <c r="G73" s="7">
        <f>'Calc3'!B9356</f>
        <v>0</v>
      </c>
      <c r="H73" s="29">
        <f>'Calc4'!B17275</f>
        <v>0</v>
      </c>
      <c r="I73" s="29">
        <f>'Calc3'!B3269</f>
        <v>0</v>
      </c>
      <c r="J73" s="24">
        <f>'Calc4'!B16058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ROUND('Calc4'!B13010,3)</f>
        <v>0</v>
      </c>
      <c r="D74" s="24">
        <f>ROUND('Calc4'!B14229,2)</f>
        <v>0</v>
      </c>
      <c r="E74" s="24">
        <f>ROUND('Calc4'!B13618,2)</f>
        <v>0</v>
      </c>
      <c r="F74" s="24">
        <f>ROUND('Calc4'!B15452,2)</f>
        <v>0</v>
      </c>
      <c r="G74" s="7">
        <f>'Calc3'!B9357</f>
        <v>0</v>
      </c>
      <c r="H74" s="29">
        <f>'Calc4'!B17276</f>
        <v>0</v>
      </c>
      <c r="I74" s="29">
        <f>'Calc3'!B3270</f>
        <v>0</v>
      </c>
      <c r="J74" s="24">
        <f>'Calc4'!B16059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ROUND('Calc4'!B13011,3)</f>
        <v>0</v>
      </c>
      <c r="D75" s="24">
        <f>ROUND('Calc4'!B14230,2)</f>
        <v>0</v>
      </c>
      <c r="E75" s="24">
        <f>ROUND('Calc4'!B13619,2)</f>
        <v>0</v>
      </c>
      <c r="F75" s="24">
        <f>ROUND('Calc4'!B15453,2)</f>
        <v>0</v>
      </c>
      <c r="G75" s="7">
        <f>'Calc3'!B9358</f>
        <v>0</v>
      </c>
      <c r="H75" s="29">
        <f>'Calc4'!B17277</f>
        <v>0</v>
      </c>
      <c r="I75" s="29">
        <f>'Calc3'!B3271</f>
        <v>0</v>
      </c>
      <c r="J75" s="24">
        <f>'Calc4'!B16060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ROUND('Calc4'!B13012,3)</f>
        <v>0</v>
      </c>
      <c r="D76" s="24">
        <f>ROUND('Calc4'!B14231,2)</f>
        <v>0</v>
      </c>
      <c r="E76" s="24">
        <f>ROUND('Calc4'!B13620,2)</f>
        <v>0</v>
      </c>
      <c r="F76" s="24">
        <f>ROUND('Calc4'!B15454,2)</f>
        <v>0</v>
      </c>
      <c r="G76" s="7">
        <f>'Calc3'!B9359</f>
        <v>0</v>
      </c>
      <c r="H76" s="29">
        <f>'Calc4'!B17278</f>
        <v>0</v>
      </c>
      <c r="I76" s="29">
        <f>'Calc3'!B3272</f>
        <v>0</v>
      </c>
      <c r="J76" s="24">
        <f>'Calc4'!B16061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ROUND('Calc4'!B13013,3)</f>
        <v>0</v>
      </c>
      <c r="D77" s="24">
        <f>ROUND('Calc4'!B14232,2)</f>
        <v>0</v>
      </c>
      <c r="E77" s="24">
        <f>ROUND('Calc4'!B13621,2)</f>
        <v>0</v>
      </c>
      <c r="F77" s="24">
        <f>ROUND('Calc4'!B15455,2)</f>
        <v>0</v>
      </c>
      <c r="G77" s="7">
        <f>'Calc3'!B9360</f>
        <v>0</v>
      </c>
      <c r="H77" s="29">
        <f>'Calc4'!B17279</f>
        <v>0</v>
      </c>
      <c r="I77" s="29">
        <f>'Calc3'!B3273</f>
        <v>0</v>
      </c>
      <c r="J77" s="24">
        <f>'Calc4'!B16062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ROUND('Calc4'!B13014,3)</f>
        <v>0</v>
      </c>
      <c r="D78" s="24">
        <f>ROUND('Calc4'!B14233,2)</f>
        <v>0</v>
      </c>
      <c r="E78" s="24">
        <f>ROUND('Calc4'!B13622,2)</f>
        <v>0</v>
      </c>
      <c r="F78" s="24">
        <f>ROUND('Calc4'!B15456,2)</f>
        <v>0</v>
      </c>
      <c r="G78" s="7">
        <f>'Calc3'!B9361</f>
        <v>0</v>
      </c>
      <c r="H78" s="29">
        <f>'Calc4'!B17280</f>
        <v>0</v>
      </c>
      <c r="I78" s="29">
        <f>'Calc3'!B3274</f>
        <v>0</v>
      </c>
      <c r="J78" s="24">
        <f>'Calc4'!B16063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ROUND('Calc4'!B13015,3)</f>
        <v>0</v>
      </c>
      <c r="D79" s="24">
        <f>ROUND('Calc4'!B14234,2)</f>
        <v>0</v>
      </c>
      <c r="E79" s="24">
        <f>ROUND('Calc4'!B13623,2)</f>
        <v>0</v>
      </c>
      <c r="F79" s="24">
        <f>ROUND('Calc4'!B15457,2)</f>
        <v>0</v>
      </c>
      <c r="G79" s="7">
        <f>'Calc3'!B9362</f>
        <v>0</v>
      </c>
      <c r="H79" s="29">
        <f>'Calc4'!B17281</f>
        <v>0</v>
      </c>
      <c r="I79" s="29">
        <f>'Calc3'!B3275</f>
        <v>0</v>
      </c>
      <c r="J79" s="24">
        <f>'Calc4'!B16064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ROUND('Calc4'!B13016,3)</f>
        <v>0</v>
      </c>
      <c r="D80" s="24">
        <f>ROUND('Calc4'!B14235,2)</f>
        <v>0</v>
      </c>
      <c r="E80" s="24">
        <f>ROUND('Calc4'!B13624,2)</f>
        <v>0</v>
      </c>
      <c r="F80" s="24">
        <f>ROUND('Calc4'!B15458,2)</f>
        <v>0</v>
      </c>
      <c r="G80" s="7">
        <f>'Calc3'!B9363</f>
        <v>0</v>
      </c>
      <c r="H80" s="29">
        <f>'Calc4'!B17282</f>
        <v>0</v>
      </c>
      <c r="I80" s="29">
        <f>'Calc3'!B3276</f>
        <v>0</v>
      </c>
      <c r="J80" s="24">
        <f>'Calc4'!B16065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ROUND('Calc4'!B13017,3)</f>
        <v>0</v>
      </c>
      <c r="D81" s="24">
        <f>ROUND('Calc4'!B14236,2)</f>
        <v>0</v>
      </c>
      <c r="E81" s="24">
        <f>ROUND('Calc4'!B13625,2)</f>
        <v>0</v>
      </c>
      <c r="F81" s="24">
        <f>ROUND('Calc4'!B15459,2)</f>
        <v>0</v>
      </c>
      <c r="G81" s="7">
        <f>'Calc3'!B9364</f>
        <v>0</v>
      </c>
      <c r="H81" s="29">
        <f>'Calc4'!B17283</f>
        <v>0</v>
      </c>
      <c r="I81" s="29">
        <f>'Calc3'!B3277</f>
        <v>0</v>
      </c>
      <c r="J81" s="24">
        <f>'Calc4'!B16066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ROUND('Calc4'!B13018,3)</f>
        <v>0</v>
      </c>
      <c r="D82" s="24">
        <f>ROUND('Calc4'!B14237,2)</f>
        <v>0</v>
      </c>
      <c r="E82" s="24">
        <f>ROUND('Calc4'!B13626,2)</f>
        <v>0</v>
      </c>
      <c r="F82" s="24">
        <f>ROUND('Calc4'!B15460,2)</f>
        <v>0</v>
      </c>
      <c r="G82" s="7">
        <f>'Calc3'!B9365</f>
        <v>0</v>
      </c>
      <c r="H82" s="29">
        <f>'Calc4'!B17284</f>
        <v>0</v>
      </c>
      <c r="I82" s="29">
        <f>'Calc3'!B3278</f>
        <v>0</v>
      </c>
      <c r="J82" s="24">
        <f>'Calc4'!B16067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ROUND('Calc4'!B13019,3)</f>
        <v>0</v>
      </c>
      <c r="D83" s="24">
        <f>ROUND('Calc4'!B14238,2)</f>
        <v>0</v>
      </c>
      <c r="E83" s="24">
        <f>ROUND('Calc4'!B13627,2)</f>
        <v>0</v>
      </c>
      <c r="F83" s="24">
        <f>ROUND('Calc4'!B15461,2)</f>
        <v>0</v>
      </c>
      <c r="G83" s="7">
        <f>'Calc3'!B9366</f>
        <v>0</v>
      </c>
      <c r="H83" s="29">
        <f>'Calc4'!B17285</f>
        <v>0</v>
      </c>
      <c r="I83" s="29">
        <f>'Calc3'!B3279</f>
        <v>0</v>
      </c>
      <c r="J83" s="24">
        <f>'Calc4'!B16068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ROUND('Calc4'!B13020,3)</f>
        <v>0</v>
      </c>
      <c r="D84" s="24">
        <f>ROUND('Calc4'!B14239,2)</f>
        <v>0</v>
      </c>
      <c r="E84" s="24">
        <f>ROUND('Calc4'!B13628,2)</f>
        <v>0</v>
      </c>
      <c r="F84" s="24">
        <f>ROUND('Calc4'!B15462,2)</f>
        <v>0</v>
      </c>
      <c r="G84" s="7">
        <f>'Calc3'!B9367</f>
        <v>0</v>
      </c>
      <c r="H84" s="29">
        <f>'Calc4'!B17286</f>
        <v>0</v>
      </c>
      <c r="I84" s="29">
        <f>'Calc3'!B3280</f>
        <v>0</v>
      </c>
      <c r="J84" s="24">
        <f>'Calc4'!B16069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ROUND('Calc4'!B13021,3)</f>
        <v>0</v>
      </c>
      <c r="D85" s="24">
        <f>ROUND('Calc4'!B14240,2)</f>
        <v>0</v>
      </c>
      <c r="E85" s="24">
        <f>ROUND('Calc4'!B13629,2)</f>
        <v>0</v>
      </c>
      <c r="F85" s="24">
        <f>ROUND('Calc4'!B15463,2)</f>
        <v>0</v>
      </c>
      <c r="G85" s="7">
        <f>'Calc3'!B9368</f>
        <v>0</v>
      </c>
      <c r="H85" s="29">
        <f>'Calc4'!B17287</f>
        <v>0</v>
      </c>
      <c r="I85" s="29">
        <f>'Calc3'!B3281</f>
        <v>0</v>
      </c>
      <c r="J85" s="24">
        <f>'Calc4'!B16070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ROUND('Calc4'!B13022,3)</f>
        <v>0</v>
      </c>
      <c r="D86" s="24">
        <f>ROUND('Calc4'!B14241,2)</f>
        <v>0</v>
      </c>
      <c r="E86" s="24">
        <f>ROUND('Calc4'!B13630,2)</f>
        <v>0</v>
      </c>
      <c r="F86" s="24">
        <f>ROUND('Calc4'!B15464,2)</f>
        <v>0</v>
      </c>
      <c r="G86" s="7">
        <f>'Calc3'!B9369</f>
        <v>0</v>
      </c>
      <c r="H86" s="29">
        <f>'Calc4'!B17288</f>
        <v>0</v>
      </c>
      <c r="I86" s="29">
        <f>'Calc3'!B3282</f>
        <v>0</v>
      </c>
      <c r="J86" s="24">
        <f>'Calc4'!B16071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ROUND('Calc4'!B13023,3)</f>
        <v>0</v>
      </c>
      <c r="D87" s="24">
        <f>ROUND('Calc4'!B14242,2)</f>
        <v>0</v>
      </c>
      <c r="E87" s="24">
        <f>ROUND('Calc4'!B13631,2)</f>
        <v>0</v>
      </c>
      <c r="F87" s="24">
        <f>ROUND('Calc4'!B15465,2)</f>
        <v>0</v>
      </c>
      <c r="G87" s="7">
        <f>'Calc3'!B9370</f>
        <v>0</v>
      </c>
      <c r="H87" s="29">
        <f>'Calc4'!B17289</f>
        <v>0</v>
      </c>
      <c r="I87" s="29">
        <f>'Calc3'!B3283</f>
        <v>0</v>
      </c>
      <c r="J87" s="24">
        <f>'Calc4'!B16072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ROUND('Calc4'!B13024,3)</f>
        <v>0</v>
      </c>
      <c r="D88" s="24">
        <f>ROUND('Calc4'!B14243,2)</f>
        <v>0</v>
      </c>
      <c r="E88" s="24">
        <f>ROUND('Calc4'!B13632,2)</f>
        <v>0</v>
      </c>
      <c r="F88" s="24">
        <f>ROUND('Calc4'!B15466,2)</f>
        <v>0</v>
      </c>
      <c r="G88" s="7">
        <f>'Calc3'!B9371</f>
        <v>0</v>
      </c>
      <c r="H88" s="29">
        <f>'Calc4'!B17290</f>
        <v>0</v>
      </c>
      <c r="I88" s="29">
        <f>'Calc3'!B3284</f>
        <v>0</v>
      </c>
      <c r="J88" s="24">
        <f>'Calc4'!B16073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ROUND('Calc4'!B13025,3)</f>
        <v>0</v>
      </c>
      <c r="D89" s="24">
        <f>ROUND('Calc4'!B14244,2)</f>
        <v>0</v>
      </c>
      <c r="E89" s="24">
        <f>ROUND('Calc4'!B13633,2)</f>
        <v>0</v>
      </c>
      <c r="F89" s="24">
        <f>ROUND('Calc4'!B15467,2)</f>
        <v>0</v>
      </c>
      <c r="G89" s="7">
        <f>'Calc3'!B9372</f>
        <v>0</v>
      </c>
      <c r="H89" s="29">
        <f>'Calc4'!B17291</f>
        <v>0</v>
      </c>
      <c r="I89" s="29">
        <f>'Calc3'!B3285</f>
        <v>0</v>
      </c>
      <c r="J89" s="24">
        <f>'Calc4'!B16074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ROUND('Calc4'!B13026,3)</f>
        <v>0</v>
      </c>
      <c r="D90" s="24">
        <f>ROUND('Calc4'!B14245,2)</f>
        <v>0</v>
      </c>
      <c r="E90" s="24">
        <f>ROUND('Calc4'!B13634,2)</f>
        <v>0</v>
      </c>
      <c r="F90" s="24">
        <f>ROUND('Calc4'!B15468,2)</f>
        <v>0</v>
      </c>
      <c r="G90" s="7">
        <f>'Calc3'!B9373</f>
        <v>0</v>
      </c>
      <c r="H90" s="29">
        <f>'Calc4'!B17292</f>
        <v>0</v>
      </c>
      <c r="I90" s="29">
        <f>'Calc3'!B3286</f>
        <v>0</v>
      </c>
      <c r="J90" s="24">
        <f>'Calc4'!B16075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ROUND('Calc4'!B13027,3)</f>
        <v>0</v>
      </c>
      <c r="D91" s="24">
        <f>ROUND('Calc4'!B14246,2)</f>
        <v>0</v>
      </c>
      <c r="E91" s="24">
        <f>ROUND('Calc4'!B13635,2)</f>
        <v>0</v>
      </c>
      <c r="F91" s="24">
        <f>ROUND('Calc4'!B15469,2)</f>
        <v>0</v>
      </c>
      <c r="G91" s="7">
        <f>'Calc3'!B9374</f>
        <v>0</v>
      </c>
      <c r="H91" s="29">
        <f>'Calc4'!B17293</f>
        <v>0</v>
      </c>
      <c r="I91" s="29">
        <f>'Calc3'!B3287</f>
        <v>0</v>
      </c>
      <c r="J91" s="24">
        <f>'Calc4'!B16076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ROUND('Calc4'!B13028,3)</f>
        <v>0</v>
      </c>
      <c r="D92" s="24">
        <f>ROUND('Calc4'!B14247,2)</f>
        <v>0</v>
      </c>
      <c r="E92" s="24">
        <f>ROUND('Calc4'!B13636,2)</f>
        <v>0</v>
      </c>
      <c r="F92" s="24">
        <f>ROUND('Calc4'!B15470,2)</f>
        <v>0</v>
      </c>
      <c r="G92" s="7">
        <f>'Calc3'!B9375</f>
        <v>0</v>
      </c>
      <c r="H92" s="29">
        <f>'Calc4'!B17294</f>
        <v>0</v>
      </c>
      <c r="I92" s="29">
        <f>'Calc3'!B3288</f>
        <v>0</v>
      </c>
      <c r="J92" s="24">
        <f>'Calc4'!B16077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ROUND('Calc4'!B13029,3)</f>
        <v>0</v>
      </c>
      <c r="D93" s="24">
        <f>ROUND('Calc4'!B14248,2)</f>
        <v>0</v>
      </c>
      <c r="E93" s="24">
        <f>ROUND('Calc4'!B13637,2)</f>
        <v>0</v>
      </c>
      <c r="F93" s="24">
        <f>ROUND('Calc4'!B15471,2)</f>
        <v>0</v>
      </c>
      <c r="G93" s="7">
        <f>'Calc3'!B9376</f>
        <v>0</v>
      </c>
      <c r="H93" s="29">
        <f>'Calc4'!B17295</f>
        <v>0</v>
      </c>
      <c r="I93" s="29">
        <f>'Calc3'!B3289</f>
        <v>0</v>
      </c>
      <c r="J93" s="24">
        <f>'Calc4'!B16078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ROUND('Calc4'!B13030,3)</f>
        <v>0</v>
      </c>
      <c r="D94" s="24">
        <f>ROUND('Calc4'!B14249,2)</f>
        <v>0</v>
      </c>
      <c r="E94" s="24">
        <f>ROUND('Calc4'!B13638,2)</f>
        <v>0</v>
      </c>
      <c r="F94" s="24">
        <f>ROUND('Calc4'!B15472,2)</f>
        <v>0</v>
      </c>
      <c r="G94" s="7">
        <f>'Calc3'!B9377</f>
        <v>0</v>
      </c>
      <c r="H94" s="29">
        <f>'Calc4'!B17296</f>
        <v>0</v>
      </c>
      <c r="I94" s="29">
        <f>'Calc3'!B3290</f>
        <v>0</v>
      </c>
      <c r="J94" s="24">
        <f>'Calc4'!B16079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ROUND('Calc4'!B13031,3)</f>
        <v>0</v>
      </c>
      <c r="D95" s="24">
        <f>ROUND('Calc4'!B14250,2)</f>
        <v>0</v>
      </c>
      <c r="E95" s="24">
        <f>ROUND('Calc4'!B13639,2)</f>
        <v>0</v>
      </c>
      <c r="F95" s="24">
        <f>ROUND('Calc4'!B15473,2)</f>
        <v>0</v>
      </c>
      <c r="G95" s="7">
        <f>'Calc3'!B9378</f>
        <v>0</v>
      </c>
      <c r="H95" s="29">
        <f>'Calc4'!B17297</f>
        <v>0</v>
      </c>
      <c r="I95" s="29">
        <f>'Calc3'!B3291</f>
        <v>0</v>
      </c>
      <c r="J95" s="24">
        <f>'Calc4'!B16080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ROUND('Calc4'!B13032,3)</f>
        <v>0</v>
      </c>
      <c r="D96" s="24">
        <f>ROUND('Calc4'!B14251,2)</f>
        <v>0</v>
      </c>
      <c r="E96" s="24">
        <f>ROUND('Calc4'!B13640,2)</f>
        <v>0</v>
      </c>
      <c r="F96" s="24">
        <f>ROUND('Calc4'!B15474,2)</f>
        <v>0</v>
      </c>
      <c r="G96" s="7">
        <f>'Calc3'!B9379</f>
        <v>0</v>
      </c>
      <c r="H96" s="29">
        <f>'Calc4'!B17298</f>
        <v>0</v>
      </c>
      <c r="I96" s="29">
        <f>'Calc3'!B3292</f>
        <v>0</v>
      </c>
      <c r="J96" s="24">
        <f>'Calc4'!B16081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ROUND('Calc4'!B13033,3)</f>
        <v>0</v>
      </c>
      <c r="D97" s="24">
        <f>ROUND('Calc4'!B14252,2)</f>
        <v>0</v>
      </c>
      <c r="E97" s="24">
        <f>ROUND('Calc4'!B13641,2)</f>
        <v>0</v>
      </c>
      <c r="F97" s="24">
        <f>ROUND('Calc4'!B15475,2)</f>
        <v>0</v>
      </c>
      <c r="G97" s="7">
        <f>'Calc3'!B9380</f>
        <v>0</v>
      </c>
      <c r="H97" s="29">
        <f>'Calc4'!B17299</f>
        <v>0</v>
      </c>
      <c r="I97" s="29">
        <f>'Calc3'!B3293</f>
        <v>0</v>
      </c>
      <c r="J97" s="24">
        <f>'Calc4'!B16082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ROUND('Calc4'!B13034,3)</f>
        <v>0</v>
      </c>
      <c r="D98" s="24">
        <f>ROUND('Calc4'!B14253,2)</f>
        <v>0</v>
      </c>
      <c r="E98" s="24">
        <f>ROUND('Calc4'!B13642,2)</f>
        <v>0</v>
      </c>
      <c r="F98" s="24">
        <f>ROUND('Calc4'!B15476,2)</f>
        <v>0</v>
      </c>
      <c r="G98" s="7">
        <f>'Calc3'!B9381</f>
        <v>0</v>
      </c>
      <c r="H98" s="29">
        <f>'Calc4'!B17300</f>
        <v>0</v>
      </c>
      <c r="I98" s="29">
        <f>'Calc3'!B3294</f>
        <v>0</v>
      </c>
      <c r="J98" s="24">
        <f>'Calc4'!B16083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ROUND('Calc4'!B13035,3)</f>
        <v>0</v>
      </c>
      <c r="D99" s="24">
        <f>ROUND('Calc4'!B14254,2)</f>
        <v>0</v>
      </c>
      <c r="E99" s="24">
        <f>ROUND('Calc4'!B13643,2)</f>
        <v>0</v>
      </c>
      <c r="F99" s="24">
        <f>ROUND('Calc4'!B15477,2)</f>
        <v>0</v>
      </c>
      <c r="G99" s="7">
        <f>'Calc3'!B9382</f>
        <v>0</v>
      </c>
      <c r="H99" s="29">
        <f>'Calc4'!B17301</f>
        <v>0</v>
      </c>
      <c r="I99" s="29">
        <f>'Calc3'!B3295</f>
        <v>0</v>
      </c>
      <c r="J99" s="24">
        <f>'Calc4'!B16084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ROUND('Calc4'!B13036,3)</f>
        <v>0</v>
      </c>
      <c r="D100" s="24">
        <f>ROUND('Calc4'!B14255,2)</f>
        <v>0</v>
      </c>
      <c r="E100" s="24">
        <f>ROUND('Calc4'!B13644,2)</f>
        <v>0</v>
      </c>
      <c r="F100" s="24">
        <f>ROUND('Calc4'!B15478,2)</f>
        <v>0</v>
      </c>
      <c r="G100" s="7">
        <f>'Calc3'!B9383</f>
        <v>0</v>
      </c>
      <c r="H100" s="29">
        <f>'Calc4'!B17302</f>
        <v>0</v>
      </c>
      <c r="I100" s="29">
        <f>'Calc3'!B3296</f>
        <v>0</v>
      </c>
      <c r="J100" s="24">
        <f>'Calc4'!B16085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ROUND('Calc4'!B13037,3)</f>
        <v>0</v>
      </c>
      <c r="D101" s="24">
        <f>ROUND('Calc4'!B14256,2)</f>
        <v>0</v>
      </c>
      <c r="E101" s="24">
        <f>ROUND('Calc4'!B13645,2)</f>
        <v>0</v>
      </c>
      <c r="F101" s="24">
        <f>ROUND('Calc4'!B15479,2)</f>
        <v>0</v>
      </c>
      <c r="G101" s="7">
        <f>'Calc3'!B9384</f>
        <v>0</v>
      </c>
      <c r="H101" s="29">
        <f>'Calc4'!B17303</f>
        <v>0</v>
      </c>
      <c r="I101" s="29">
        <f>'Calc3'!B3297</f>
        <v>0</v>
      </c>
      <c r="J101" s="24">
        <f>'Calc4'!B16086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ROUND('Calc4'!B13038,3)</f>
        <v>0</v>
      </c>
      <c r="D102" s="24">
        <f>ROUND('Calc4'!B14257,2)</f>
        <v>0</v>
      </c>
      <c r="E102" s="24">
        <f>ROUND('Calc4'!B13646,2)</f>
        <v>0</v>
      </c>
      <c r="F102" s="24">
        <f>ROUND('Calc4'!B15480,2)</f>
        <v>0</v>
      </c>
      <c r="G102" s="7">
        <f>'Calc3'!B9385</f>
        <v>0</v>
      </c>
      <c r="H102" s="29">
        <f>'Calc4'!B17304</f>
        <v>0</v>
      </c>
      <c r="I102" s="29">
        <f>'Calc3'!B3298</f>
        <v>0</v>
      </c>
      <c r="J102" s="24">
        <f>'Calc4'!B16087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ROUND('Calc4'!B13039,3)</f>
        <v>0</v>
      </c>
      <c r="D103" s="24">
        <f>ROUND('Calc4'!B14258,2)</f>
        <v>0</v>
      </c>
      <c r="E103" s="24">
        <f>ROUND('Calc4'!B13647,2)</f>
        <v>0</v>
      </c>
      <c r="F103" s="24">
        <f>ROUND('Calc4'!B15481,2)</f>
        <v>0</v>
      </c>
      <c r="G103" s="7">
        <f>'Calc3'!B9386</f>
        <v>0</v>
      </c>
      <c r="H103" s="29">
        <f>'Calc4'!B17305</f>
        <v>0</v>
      </c>
      <c r="I103" s="29">
        <f>'Calc3'!B3299</f>
        <v>0</v>
      </c>
      <c r="J103" s="24">
        <f>'Calc4'!B16088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ROUND('Calc4'!B13040,3)</f>
        <v>0</v>
      </c>
      <c r="D104" s="24">
        <f>ROUND('Calc4'!B14259,2)</f>
        <v>0</v>
      </c>
      <c r="E104" s="24">
        <f>ROUND('Calc4'!B13648,2)</f>
        <v>0</v>
      </c>
      <c r="F104" s="24">
        <f>ROUND('Calc4'!B15482,2)</f>
        <v>0</v>
      </c>
      <c r="G104" s="7">
        <f>'Calc3'!B9387</f>
        <v>0</v>
      </c>
      <c r="H104" s="29">
        <f>'Calc4'!B17306</f>
        <v>0</v>
      </c>
      <c r="I104" s="29">
        <f>'Calc3'!B3300</f>
        <v>0</v>
      </c>
      <c r="J104" s="24">
        <f>'Calc4'!B16089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ROUND('Calc4'!B13041,3)</f>
        <v>0</v>
      </c>
      <c r="D105" s="24">
        <f>ROUND('Calc4'!B14260,2)</f>
        <v>0</v>
      </c>
      <c r="E105" s="24">
        <f>ROUND('Calc4'!B13649,2)</f>
        <v>0</v>
      </c>
      <c r="F105" s="24">
        <f>ROUND('Calc4'!B15483,2)</f>
        <v>0</v>
      </c>
      <c r="G105" s="7">
        <f>'Calc3'!B9388</f>
        <v>0</v>
      </c>
      <c r="H105" s="29">
        <f>'Calc4'!B17307</f>
        <v>0</v>
      </c>
      <c r="I105" s="29">
        <f>'Calc3'!B3301</f>
        <v>0</v>
      </c>
      <c r="J105" s="24">
        <f>'Calc4'!B16090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ROUND('Calc4'!B13042,3)</f>
        <v>0</v>
      </c>
      <c r="D106" s="24">
        <f>ROUND('Calc4'!B14261,2)</f>
        <v>0</v>
      </c>
      <c r="E106" s="24">
        <f>ROUND('Calc4'!B13650,2)</f>
        <v>0</v>
      </c>
      <c r="F106" s="24">
        <f>ROUND('Calc4'!B15484,2)</f>
        <v>0</v>
      </c>
      <c r="G106" s="7">
        <f>'Calc3'!B9389</f>
        <v>0</v>
      </c>
      <c r="H106" s="29">
        <f>'Calc4'!B17308</f>
        <v>0</v>
      </c>
      <c r="I106" s="29">
        <f>'Calc3'!B3302</f>
        <v>0</v>
      </c>
      <c r="J106" s="24">
        <f>'Calc4'!B16091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ROUND('Calc4'!B13043,3)</f>
        <v>0</v>
      </c>
      <c r="D107" s="24">
        <f>ROUND('Calc4'!B14262,2)</f>
        <v>0</v>
      </c>
      <c r="E107" s="24">
        <f>ROUND('Calc4'!B13651,2)</f>
        <v>0</v>
      </c>
      <c r="F107" s="24">
        <f>ROUND('Calc4'!B15485,2)</f>
        <v>0</v>
      </c>
      <c r="G107" s="7">
        <f>'Calc3'!B9390</f>
        <v>0</v>
      </c>
      <c r="H107" s="29">
        <f>'Calc4'!B17309</f>
        <v>0</v>
      </c>
      <c r="I107" s="29">
        <f>'Calc3'!B3303</f>
        <v>0</v>
      </c>
      <c r="J107" s="24">
        <f>'Calc4'!B16092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ROUND('Calc4'!B13044,3)</f>
        <v>0</v>
      </c>
      <c r="D108" s="24">
        <f>ROUND('Calc4'!B14263,2)</f>
        <v>0</v>
      </c>
      <c r="E108" s="24">
        <f>ROUND('Calc4'!B13652,2)</f>
        <v>0</v>
      </c>
      <c r="F108" s="24">
        <f>ROUND('Calc4'!B15486,2)</f>
        <v>0</v>
      </c>
      <c r="G108" s="7">
        <f>'Calc3'!B9391</f>
        <v>0</v>
      </c>
      <c r="H108" s="29">
        <f>'Calc4'!B17310</f>
        <v>0</v>
      </c>
      <c r="I108" s="29">
        <f>'Calc3'!B3304</f>
        <v>0</v>
      </c>
      <c r="J108" s="24">
        <f>'Calc4'!B16093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ROUND('Calc4'!B13045,3)</f>
        <v>0</v>
      </c>
      <c r="D109" s="24">
        <f>ROUND('Calc4'!B14264,2)</f>
        <v>0</v>
      </c>
      <c r="E109" s="24">
        <f>ROUND('Calc4'!B13653,2)</f>
        <v>0</v>
      </c>
      <c r="F109" s="24">
        <f>ROUND('Calc4'!B15487,2)</f>
        <v>0</v>
      </c>
      <c r="G109" s="7">
        <f>'Calc3'!B9392</f>
        <v>0</v>
      </c>
      <c r="H109" s="29">
        <f>'Calc4'!B17311</f>
        <v>0</v>
      </c>
      <c r="I109" s="29">
        <f>'Calc3'!B3305</f>
        <v>0</v>
      </c>
      <c r="J109" s="24">
        <f>'Calc4'!B16094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ROUND('Calc4'!B13046,3)</f>
        <v>0</v>
      </c>
      <c r="D110" s="24">
        <f>ROUND('Calc4'!B14265,2)</f>
        <v>0</v>
      </c>
      <c r="E110" s="24">
        <f>ROUND('Calc4'!B13654,2)</f>
        <v>0</v>
      </c>
      <c r="F110" s="24">
        <f>ROUND('Calc4'!B15488,2)</f>
        <v>0</v>
      </c>
      <c r="G110" s="7">
        <f>'Calc3'!B9393</f>
        <v>0</v>
      </c>
      <c r="H110" s="29">
        <f>'Calc4'!B17312</f>
        <v>0</v>
      </c>
      <c r="I110" s="29">
        <f>'Calc3'!B3306</f>
        <v>0</v>
      </c>
      <c r="J110" s="24">
        <f>'Calc4'!B16095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ROUND('Calc4'!B13047,3)</f>
        <v>0</v>
      </c>
      <c r="D111" s="24">
        <f>ROUND('Calc4'!B14266,2)</f>
        <v>0</v>
      </c>
      <c r="E111" s="24">
        <f>ROUND('Calc4'!B13655,2)</f>
        <v>0</v>
      </c>
      <c r="F111" s="24">
        <f>ROUND('Calc4'!B15489,2)</f>
        <v>0</v>
      </c>
      <c r="G111" s="7">
        <f>'Calc3'!B9394</f>
        <v>0</v>
      </c>
      <c r="H111" s="29">
        <f>'Calc4'!B17313</f>
        <v>0</v>
      </c>
      <c r="I111" s="29">
        <f>'Calc3'!B3307</f>
        <v>0</v>
      </c>
      <c r="J111" s="24">
        <f>'Calc4'!B16096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ROUND('Calc4'!B13048,3)</f>
        <v>0</v>
      </c>
      <c r="D112" s="24">
        <f>ROUND('Calc4'!B14267,2)</f>
        <v>0</v>
      </c>
      <c r="E112" s="24">
        <f>ROUND('Calc4'!B13656,2)</f>
        <v>0</v>
      </c>
      <c r="F112" s="24">
        <f>ROUND('Calc4'!B15490,2)</f>
        <v>0</v>
      </c>
      <c r="G112" s="7">
        <f>'Calc3'!B9395</f>
        <v>0</v>
      </c>
      <c r="H112" s="29">
        <f>'Calc4'!B17314</f>
        <v>0</v>
      </c>
      <c r="I112" s="29">
        <f>'Calc3'!B3308</f>
        <v>0</v>
      </c>
      <c r="J112" s="24">
        <f>'Calc4'!B16097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ROUND('Calc4'!B13049,3)</f>
        <v>0</v>
      </c>
      <c r="D113" s="24">
        <f>ROUND('Calc4'!B14268,2)</f>
        <v>0</v>
      </c>
      <c r="E113" s="24">
        <f>ROUND('Calc4'!B13657,2)</f>
        <v>0</v>
      </c>
      <c r="F113" s="24">
        <f>ROUND('Calc4'!B15491,2)</f>
        <v>0</v>
      </c>
      <c r="G113" s="7">
        <f>'Calc3'!B9396</f>
        <v>0</v>
      </c>
      <c r="H113" s="29">
        <f>'Calc4'!B17315</f>
        <v>0</v>
      </c>
      <c r="I113" s="29">
        <f>'Calc3'!B3309</f>
        <v>0</v>
      </c>
      <c r="J113" s="24">
        <f>'Calc4'!B16098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ROUND('Calc4'!B13050,3)</f>
        <v>0</v>
      </c>
      <c r="D114" s="24">
        <f>ROUND('Calc4'!B14269,2)</f>
        <v>0</v>
      </c>
      <c r="E114" s="24">
        <f>ROUND('Calc4'!B13658,2)</f>
        <v>0</v>
      </c>
      <c r="F114" s="24">
        <f>ROUND('Calc4'!B15492,2)</f>
        <v>0</v>
      </c>
      <c r="G114" s="7">
        <f>'Calc3'!B9397</f>
        <v>0</v>
      </c>
      <c r="H114" s="29">
        <f>'Calc4'!B17316</f>
        <v>0</v>
      </c>
      <c r="I114" s="29">
        <f>'Calc3'!B3310</f>
        <v>0</v>
      </c>
      <c r="J114" s="24">
        <f>'Calc4'!B16099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ROUND('Calc4'!B13051,3)</f>
        <v>0</v>
      </c>
      <c r="D115" s="24">
        <f>ROUND('Calc4'!B14270,2)</f>
        <v>0</v>
      </c>
      <c r="E115" s="24">
        <f>ROUND('Calc4'!B13659,2)</f>
        <v>0</v>
      </c>
      <c r="F115" s="24">
        <f>ROUND('Calc4'!B15493,2)</f>
        <v>0</v>
      </c>
      <c r="G115" s="7">
        <f>'Calc3'!B9398</f>
        <v>0</v>
      </c>
      <c r="H115" s="29">
        <f>'Calc4'!B17317</f>
        <v>0</v>
      </c>
      <c r="I115" s="29">
        <f>'Calc3'!B3311</f>
        <v>0</v>
      </c>
      <c r="J115" s="24">
        <f>'Calc4'!B16100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ROUND('Calc4'!B13052,3)</f>
        <v>0</v>
      </c>
      <c r="D116" s="24">
        <f>ROUND('Calc4'!B14271,2)</f>
        <v>0</v>
      </c>
      <c r="E116" s="24">
        <f>ROUND('Calc4'!B13660,2)</f>
        <v>0</v>
      </c>
      <c r="F116" s="24">
        <f>ROUND('Calc4'!B15494,2)</f>
        <v>0</v>
      </c>
      <c r="G116" s="7">
        <f>'Calc3'!B9399</f>
        <v>0</v>
      </c>
      <c r="H116" s="29">
        <f>'Calc4'!B17318</f>
        <v>0</v>
      </c>
      <c r="I116" s="29">
        <f>'Calc3'!B3312</f>
        <v>0</v>
      </c>
      <c r="J116" s="24">
        <f>'Calc4'!B16101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ROUND('Calc4'!B13053,3)</f>
        <v>0</v>
      </c>
      <c r="D117" s="24">
        <f>ROUND('Calc4'!B14272,2)</f>
        <v>0</v>
      </c>
      <c r="E117" s="24">
        <f>ROUND('Calc4'!B13661,2)</f>
        <v>0</v>
      </c>
      <c r="F117" s="24">
        <f>ROUND('Calc4'!B15495,2)</f>
        <v>0</v>
      </c>
      <c r="G117" s="7">
        <f>'Calc3'!B9400</f>
        <v>0</v>
      </c>
      <c r="H117" s="29">
        <f>'Calc4'!B17319</f>
        <v>0</v>
      </c>
      <c r="I117" s="29">
        <f>'Calc3'!B3313</f>
        <v>0</v>
      </c>
      <c r="J117" s="24">
        <f>'Calc4'!B16102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ROUND('Calc4'!B13054,3)</f>
        <v>0</v>
      </c>
      <c r="D118" s="24">
        <f>ROUND('Calc4'!B14273,2)</f>
        <v>0</v>
      </c>
      <c r="E118" s="24">
        <f>ROUND('Calc4'!B13662,2)</f>
        <v>0</v>
      </c>
      <c r="F118" s="24">
        <f>ROUND('Calc4'!B15496,2)</f>
        <v>0</v>
      </c>
      <c r="G118" s="7">
        <f>'Calc3'!B9401</f>
        <v>0</v>
      </c>
      <c r="H118" s="29">
        <f>'Calc4'!B17320</f>
        <v>0</v>
      </c>
      <c r="I118" s="29">
        <f>'Calc3'!B3314</f>
        <v>0</v>
      </c>
      <c r="J118" s="24">
        <f>'Calc4'!B16103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ROUND('Calc4'!B13055,3)</f>
        <v>0</v>
      </c>
      <c r="D119" s="24">
        <f>ROUND('Calc4'!B14274,2)</f>
        <v>0</v>
      </c>
      <c r="E119" s="24">
        <f>ROUND('Calc4'!B13663,2)</f>
        <v>0</v>
      </c>
      <c r="F119" s="24">
        <f>ROUND('Calc4'!B15497,2)</f>
        <v>0</v>
      </c>
      <c r="G119" s="7">
        <f>'Calc3'!B9402</f>
        <v>0</v>
      </c>
      <c r="H119" s="29">
        <f>'Calc4'!B17321</f>
        <v>0</v>
      </c>
      <c r="I119" s="29">
        <f>'Calc3'!B3315</f>
        <v>0</v>
      </c>
      <c r="J119" s="24">
        <f>'Calc4'!B16104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ROUND('Calc4'!B13056,3)</f>
        <v>0</v>
      </c>
      <c r="D120" s="24">
        <f>ROUND('Calc4'!B14275,2)</f>
        <v>0</v>
      </c>
      <c r="E120" s="24">
        <f>ROUND('Calc4'!B13664,2)</f>
        <v>0</v>
      </c>
      <c r="F120" s="24">
        <f>ROUND('Calc4'!B15498,2)</f>
        <v>0</v>
      </c>
      <c r="G120" s="7">
        <f>'Calc3'!B9403</f>
        <v>0</v>
      </c>
      <c r="H120" s="29">
        <f>'Calc4'!B17322</f>
        <v>0</v>
      </c>
      <c r="I120" s="29">
        <f>'Calc3'!B3316</f>
        <v>0</v>
      </c>
      <c r="J120" s="24">
        <f>'Calc4'!B16105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ROUND('Calc4'!B13057,3)</f>
        <v>0</v>
      </c>
      <c r="D121" s="24">
        <f>ROUND('Calc4'!B14276,2)</f>
        <v>0</v>
      </c>
      <c r="E121" s="24">
        <f>ROUND('Calc4'!B13665,2)</f>
        <v>0</v>
      </c>
      <c r="F121" s="24">
        <f>ROUND('Calc4'!B15499,2)</f>
        <v>0</v>
      </c>
      <c r="G121" s="7">
        <f>'Calc3'!B9404</f>
        <v>0</v>
      </c>
      <c r="H121" s="29">
        <f>'Calc4'!B17323</f>
        <v>0</v>
      </c>
      <c r="I121" s="29">
        <f>'Calc3'!B3317</f>
        <v>0</v>
      </c>
      <c r="J121" s="24">
        <f>'Calc4'!B16106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ROUND('Calc4'!B13058,3)</f>
        <v>0</v>
      </c>
      <c r="D122" s="24">
        <f>ROUND('Calc4'!B14277,2)</f>
        <v>0</v>
      </c>
      <c r="E122" s="24">
        <f>ROUND('Calc4'!B13666,2)</f>
        <v>0</v>
      </c>
      <c r="F122" s="24">
        <f>ROUND('Calc4'!B15500,2)</f>
        <v>0</v>
      </c>
      <c r="G122" s="7">
        <f>'Calc3'!B9405</f>
        <v>0</v>
      </c>
      <c r="H122" s="29">
        <f>'Calc4'!B17324</f>
        <v>0</v>
      </c>
      <c r="I122" s="29">
        <f>'Calc3'!B3318</f>
        <v>0</v>
      </c>
      <c r="J122" s="24">
        <f>'Calc4'!B16107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ROUND('Calc4'!B13059,3)</f>
        <v>0</v>
      </c>
      <c r="D123" s="24">
        <f>ROUND('Calc4'!B14278,2)</f>
        <v>0</v>
      </c>
      <c r="E123" s="24">
        <f>ROUND('Calc4'!B13667,2)</f>
        <v>0</v>
      </c>
      <c r="F123" s="24">
        <f>ROUND('Calc4'!B15501,2)</f>
        <v>0</v>
      </c>
      <c r="G123" s="7">
        <f>'Calc3'!B9406</f>
        <v>0</v>
      </c>
      <c r="H123" s="29">
        <f>'Calc4'!B17325</f>
        <v>0</v>
      </c>
      <c r="I123" s="29">
        <f>'Calc3'!B3319</f>
        <v>0</v>
      </c>
      <c r="J123" s="24">
        <f>'Calc4'!B16108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ROUND('Calc4'!B13060,3)</f>
        <v>0</v>
      </c>
      <c r="D124" s="24">
        <f>ROUND('Calc4'!B14279,2)</f>
        <v>0</v>
      </c>
      <c r="E124" s="24">
        <f>ROUND('Calc4'!B13668,2)</f>
        <v>0</v>
      </c>
      <c r="F124" s="24">
        <f>ROUND('Calc4'!B15502,2)</f>
        <v>0</v>
      </c>
      <c r="G124" s="7">
        <f>'Calc3'!B9407</f>
        <v>0</v>
      </c>
      <c r="H124" s="29">
        <f>'Calc4'!B17326</f>
        <v>0</v>
      </c>
      <c r="I124" s="29">
        <f>'Calc3'!B3320</f>
        <v>0</v>
      </c>
      <c r="J124" s="24">
        <f>'Calc4'!B16109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ROUND('Calc4'!B13061,3)</f>
        <v>0</v>
      </c>
      <c r="D125" s="24">
        <f>ROUND('Calc4'!B14280,2)</f>
        <v>0</v>
      </c>
      <c r="E125" s="24">
        <f>ROUND('Calc4'!B13669,2)</f>
        <v>0</v>
      </c>
      <c r="F125" s="24">
        <f>ROUND('Calc4'!B15503,2)</f>
        <v>0</v>
      </c>
      <c r="G125" s="7">
        <f>'Calc3'!B9408</f>
        <v>0</v>
      </c>
      <c r="H125" s="29">
        <f>'Calc4'!B17327</f>
        <v>0</v>
      </c>
      <c r="I125" s="29">
        <f>'Calc3'!B3321</f>
        <v>0</v>
      </c>
      <c r="J125" s="24">
        <f>'Calc4'!B16110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ROUND('Calc4'!B13062,3)</f>
        <v>0</v>
      </c>
      <c r="D126" s="24">
        <f>ROUND('Calc4'!B14281,2)</f>
        <v>0</v>
      </c>
      <c r="E126" s="24">
        <f>ROUND('Calc4'!B13670,2)</f>
        <v>0</v>
      </c>
      <c r="F126" s="24">
        <f>ROUND('Calc4'!B15504,2)</f>
        <v>0</v>
      </c>
      <c r="G126" s="7">
        <f>'Calc3'!B9409</f>
        <v>0</v>
      </c>
      <c r="H126" s="29">
        <f>'Calc4'!B17328</f>
        <v>0</v>
      </c>
      <c r="I126" s="29">
        <f>'Calc3'!B3322</f>
        <v>0</v>
      </c>
      <c r="J126" s="24">
        <f>'Calc4'!B16111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ROUND('Calc4'!B13063,3)</f>
        <v>0</v>
      </c>
      <c r="D127" s="24">
        <f>ROUND('Calc4'!B14282,2)</f>
        <v>0</v>
      </c>
      <c r="E127" s="24">
        <f>ROUND('Calc4'!B13671,2)</f>
        <v>0</v>
      </c>
      <c r="F127" s="24">
        <f>ROUND('Calc4'!B15505,2)</f>
        <v>0</v>
      </c>
      <c r="G127" s="7">
        <f>'Calc3'!B9410</f>
        <v>0</v>
      </c>
      <c r="H127" s="29">
        <f>'Calc4'!B17329</f>
        <v>0</v>
      </c>
      <c r="I127" s="29">
        <f>'Calc3'!B3323</f>
        <v>0</v>
      </c>
      <c r="J127" s="24">
        <f>'Calc4'!B16112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ROUND('Calc4'!B13064,3)</f>
        <v>0</v>
      </c>
      <c r="D128" s="24">
        <f>ROUND('Calc4'!B14283,2)</f>
        <v>0</v>
      </c>
      <c r="E128" s="24">
        <f>ROUND('Calc4'!B13672,2)</f>
        <v>0</v>
      </c>
      <c r="F128" s="24">
        <f>ROUND('Calc4'!B15506,2)</f>
        <v>0</v>
      </c>
      <c r="G128" s="7">
        <f>'Calc3'!B9411</f>
        <v>0</v>
      </c>
      <c r="H128" s="29">
        <f>'Calc4'!B17330</f>
        <v>0</v>
      </c>
      <c r="I128" s="29">
        <f>'Calc3'!B3324</f>
        <v>0</v>
      </c>
      <c r="J128" s="24">
        <f>'Calc4'!B16113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ROUND('Calc4'!B13065,3)</f>
        <v>0</v>
      </c>
      <c r="D129" s="24">
        <f>ROUND('Calc4'!B14284,2)</f>
        <v>0</v>
      </c>
      <c r="E129" s="24">
        <f>ROUND('Calc4'!B13673,2)</f>
        <v>0</v>
      </c>
      <c r="F129" s="24">
        <f>ROUND('Calc4'!B15507,2)</f>
        <v>0</v>
      </c>
      <c r="G129" s="7">
        <f>'Calc3'!B9412</f>
        <v>0</v>
      </c>
      <c r="H129" s="29">
        <f>'Calc4'!B17331</f>
        <v>0</v>
      </c>
      <c r="I129" s="29">
        <f>'Calc3'!B3325</f>
        <v>0</v>
      </c>
      <c r="J129" s="24">
        <f>'Calc4'!B16114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ROUND('Calc4'!B13066,3)</f>
        <v>0</v>
      </c>
      <c r="D130" s="24">
        <f>ROUND('Calc4'!B14285,2)</f>
        <v>0</v>
      </c>
      <c r="E130" s="24">
        <f>ROUND('Calc4'!B13674,2)</f>
        <v>0</v>
      </c>
      <c r="F130" s="24">
        <f>ROUND('Calc4'!B15508,2)</f>
        <v>0</v>
      </c>
      <c r="G130" s="7">
        <f>'Calc3'!B9413</f>
        <v>0</v>
      </c>
      <c r="H130" s="29">
        <f>'Calc4'!B17332</f>
        <v>0</v>
      </c>
      <c r="I130" s="29">
        <f>'Calc3'!B3326</f>
        <v>0</v>
      </c>
      <c r="J130" s="24">
        <f>'Calc4'!B16115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ROUND('Calc4'!B13067,3)</f>
        <v>0</v>
      </c>
      <c r="D131" s="24">
        <f>ROUND('Calc4'!B14286,2)</f>
        <v>0</v>
      </c>
      <c r="E131" s="24">
        <f>ROUND('Calc4'!B13675,2)</f>
        <v>0</v>
      </c>
      <c r="F131" s="24">
        <f>ROUND('Calc4'!B15509,2)</f>
        <v>0</v>
      </c>
      <c r="G131" s="7">
        <f>'Calc3'!B9414</f>
        <v>0</v>
      </c>
      <c r="H131" s="29">
        <f>'Calc4'!B17333</f>
        <v>0</v>
      </c>
      <c r="I131" s="29">
        <f>'Calc3'!B3327</f>
        <v>0</v>
      </c>
      <c r="J131" s="24">
        <f>'Calc4'!B16116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ROUND('Calc4'!B13068,3)</f>
        <v>0</v>
      </c>
      <c r="D132" s="24">
        <f>ROUND('Calc4'!B14287,2)</f>
        <v>0</v>
      </c>
      <c r="E132" s="24">
        <f>ROUND('Calc4'!B13676,2)</f>
        <v>0</v>
      </c>
      <c r="F132" s="24">
        <f>ROUND('Calc4'!B15510,2)</f>
        <v>0</v>
      </c>
      <c r="G132" s="7">
        <f>'Calc3'!B9415</f>
        <v>0</v>
      </c>
      <c r="H132" s="29">
        <f>'Calc4'!B17334</f>
        <v>0</v>
      </c>
      <c r="I132" s="29">
        <f>'Calc3'!B3328</f>
        <v>0</v>
      </c>
      <c r="J132" s="24">
        <f>'Calc4'!B16117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ROUND('Calc4'!B13069,3)</f>
        <v>0</v>
      </c>
      <c r="D133" s="24">
        <f>ROUND('Calc4'!B14288,2)</f>
        <v>0</v>
      </c>
      <c r="E133" s="24">
        <f>ROUND('Calc4'!B13677,2)</f>
        <v>0</v>
      </c>
      <c r="F133" s="24">
        <f>ROUND('Calc4'!B15511,2)</f>
        <v>0</v>
      </c>
      <c r="G133" s="7">
        <f>'Calc3'!B9416</f>
        <v>0</v>
      </c>
      <c r="H133" s="29">
        <f>'Calc4'!B17335</f>
        <v>0</v>
      </c>
      <c r="I133" s="29">
        <f>'Calc3'!B3329</f>
        <v>0</v>
      </c>
      <c r="J133" s="24">
        <f>'Calc4'!B16118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ROUND('Calc4'!B13070,3)</f>
        <v>0</v>
      </c>
      <c r="D134" s="24">
        <f>ROUND('Calc4'!B14289,2)</f>
        <v>0</v>
      </c>
      <c r="E134" s="24">
        <f>ROUND('Calc4'!B13678,2)</f>
        <v>0</v>
      </c>
      <c r="F134" s="24">
        <f>ROUND('Calc4'!B15512,2)</f>
        <v>0</v>
      </c>
      <c r="G134" s="7">
        <f>'Calc3'!B9417</f>
        <v>0</v>
      </c>
      <c r="H134" s="29">
        <f>'Calc4'!B17336</f>
        <v>0</v>
      </c>
      <c r="I134" s="29">
        <f>'Calc3'!B3330</f>
        <v>0</v>
      </c>
      <c r="J134" s="24">
        <f>'Calc4'!B16119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ROUND('Calc4'!B13071,3)</f>
        <v>0</v>
      </c>
      <c r="D135" s="24">
        <f>ROUND('Calc4'!B14290,2)</f>
        <v>0</v>
      </c>
      <c r="E135" s="24">
        <f>ROUND('Calc4'!B13679,2)</f>
        <v>0</v>
      </c>
      <c r="F135" s="24">
        <f>ROUND('Calc4'!B15513,2)</f>
        <v>0</v>
      </c>
      <c r="G135" s="7">
        <f>'Calc3'!B9418</f>
        <v>0</v>
      </c>
      <c r="H135" s="29">
        <f>'Calc4'!B17337</f>
        <v>0</v>
      </c>
      <c r="I135" s="29">
        <f>'Calc3'!B3331</f>
        <v>0</v>
      </c>
      <c r="J135" s="24">
        <f>'Calc4'!B16120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ROUND('Calc4'!B13072,3)</f>
        <v>0</v>
      </c>
      <c r="D136" s="24">
        <f>ROUND('Calc4'!B14291,2)</f>
        <v>0</v>
      </c>
      <c r="E136" s="24">
        <f>ROUND('Calc4'!B13680,2)</f>
        <v>0</v>
      </c>
      <c r="F136" s="24">
        <f>ROUND('Calc4'!B15514,2)</f>
        <v>0</v>
      </c>
      <c r="G136" s="7">
        <f>'Calc3'!B9419</f>
        <v>0</v>
      </c>
      <c r="H136" s="29">
        <f>'Calc4'!B17338</f>
        <v>0</v>
      </c>
      <c r="I136" s="29">
        <f>'Calc3'!B3332</f>
        <v>0</v>
      </c>
      <c r="J136" s="24">
        <f>'Calc4'!B16121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ROUND('Calc4'!B13073,3)</f>
        <v>0</v>
      </c>
      <c r="D137" s="24">
        <f>ROUND('Calc4'!B14292,2)</f>
        <v>0</v>
      </c>
      <c r="E137" s="24">
        <f>ROUND('Calc4'!B13681,2)</f>
        <v>0</v>
      </c>
      <c r="F137" s="24">
        <f>ROUND('Calc4'!B15515,2)</f>
        <v>0</v>
      </c>
      <c r="G137" s="7">
        <f>'Calc3'!B9420</f>
        <v>0</v>
      </c>
      <c r="H137" s="29">
        <f>'Calc4'!B17339</f>
        <v>0</v>
      </c>
      <c r="I137" s="29">
        <f>'Calc3'!B3333</f>
        <v>0</v>
      </c>
      <c r="J137" s="24">
        <f>'Calc4'!B16122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ROUND('Calc4'!B13074,3)</f>
        <v>0</v>
      </c>
      <c r="D138" s="24">
        <f>ROUND('Calc4'!B14293,2)</f>
        <v>0</v>
      </c>
      <c r="E138" s="24">
        <f>ROUND('Calc4'!B13682,2)</f>
        <v>0</v>
      </c>
      <c r="F138" s="24">
        <f>ROUND('Calc4'!B15516,2)</f>
        <v>0</v>
      </c>
      <c r="G138" s="7">
        <f>'Calc3'!B9421</f>
        <v>0</v>
      </c>
      <c r="H138" s="29">
        <f>'Calc4'!B17340</f>
        <v>0</v>
      </c>
      <c r="I138" s="29">
        <f>'Calc3'!B3334</f>
        <v>0</v>
      </c>
      <c r="J138" s="24">
        <f>'Calc4'!B16123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ROUND('Calc4'!B13075,3)</f>
        <v>0</v>
      </c>
      <c r="D139" s="24">
        <f>ROUND('Calc4'!B14294,2)</f>
        <v>0</v>
      </c>
      <c r="E139" s="24">
        <f>ROUND('Calc4'!B13683,2)</f>
        <v>0</v>
      </c>
      <c r="F139" s="24">
        <f>ROUND('Calc4'!B15517,2)</f>
        <v>0</v>
      </c>
      <c r="G139" s="7">
        <f>'Calc3'!B9422</f>
        <v>0</v>
      </c>
      <c r="H139" s="29">
        <f>'Calc4'!B17341</f>
        <v>0</v>
      </c>
      <c r="I139" s="29">
        <f>'Calc3'!B3335</f>
        <v>0</v>
      </c>
      <c r="J139" s="24">
        <f>'Calc4'!B16124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ROUND('Calc4'!B13076,3)</f>
        <v>0</v>
      </c>
      <c r="D140" s="24">
        <f>ROUND('Calc4'!B14295,2)</f>
        <v>0</v>
      </c>
      <c r="E140" s="24">
        <f>ROUND('Calc4'!B13684,2)</f>
        <v>0</v>
      </c>
      <c r="F140" s="24">
        <f>ROUND('Calc4'!B15518,2)</f>
        <v>0</v>
      </c>
      <c r="G140" s="7">
        <f>'Calc3'!B9423</f>
        <v>0</v>
      </c>
      <c r="H140" s="29">
        <f>'Calc4'!B17342</f>
        <v>0</v>
      </c>
      <c r="I140" s="29">
        <f>'Calc3'!B3336</f>
        <v>0</v>
      </c>
      <c r="J140" s="24">
        <f>'Calc4'!B16125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ROUND('Calc4'!B13077,3)</f>
        <v>0</v>
      </c>
      <c r="D141" s="24">
        <f>ROUND('Calc4'!B14296,2)</f>
        <v>0</v>
      </c>
      <c r="E141" s="24">
        <f>ROUND('Calc4'!B13685,2)</f>
        <v>0</v>
      </c>
      <c r="F141" s="24">
        <f>ROUND('Calc4'!B15519,2)</f>
        <v>0</v>
      </c>
      <c r="G141" s="7">
        <f>'Calc3'!B9424</f>
        <v>0</v>
      </c>
      <c r="H141" s="29">
        <f>'Calc4'!B17343</f>
        <v>0</v>
      </c>
      <c r="I141" s="29">
        <f>'Calc3'!B3337</f>
        <v>0</v>
      </c>
      <c r="J141" s="24">
        <f>'Calc4'!B16126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ROUND('Calc4'!B13078,3)</f>
        <v>0</v>
      </c>
      <c r="D142" s="24">
        <f>ROUND('Calc4'!B14297,2)</f>
        <v>0</v>
      </c>
      <c r="E142" s="24">
        <f>ROUND('Calc4'!B13686,2)</f>
        <v>0</v>
      </c>
      <c r="F142" s="24">
        <f>ROUND('Calc4'!B15520,2)</f>
        <v>0</v>
      </c>
      <c r="G142" s="7">
        <f>'Calc3'!B9425</f>
        <v>0</v>
      </c>
      <c r="H142" s="29">
        <f>'Calc4'!B17344</f>
        <v>0</v>
      </c>
      <c r="I142" s="29">
        <f>'Calc3'!B3338</f>
        <v>0</v>
      </c>
      <c r="J142" s="24">
        <f>'Calc4'!B16127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ROUND('Calc4'!B13079,3)</f>
        <v>0</v>
      </c>
      <c r="D143" s="24">
        <f>ROUND('Calc4'!B14298,2)</f>
        <v>0</v>
      </c>
      <c r="E143" s="24">
        <f>ROUND('Calc4'!B13687,2)</f>
        <v>0</v>
      </c>
      <c r="F143" s="24">
        <f>ROUND('Calc4'!B15521,2)</f>
        <v>0</v>
      </c>
      <c r="G143" s="7">
        <f>'Calc3'!B9426</f>
        <v>0</v>
      </c>
      <c r="H143" s="29">
        <f>'Calc4'!B17345</f>
        <v>0</v>
      </c>
      <c r="I143" s="29">
        <f>'Calc3'!B3339</f>
        <v>0</v>
      </c>
      <c r="J143" s="24">
        <f>'Calc4'!B16128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ROUND('Calc4'!B13080,3)</f>
        <v>0</v>
      </c>
      <c r="D144" s="24">
        <f>ROUND('Calc4'!B14299,2)</f>
        <v>0</v>
      </c>
      <c r="E144" s="24">
        <f>ROUND('Calc4'!B13688,2)</f>
        <v>0</v>
      </c>
      <c r="F144" s="24">
        <f>ROUND('Calc4'!B15522,2)</f>
        <v>0</v>
      </c>
      <c r="G144" s="7">
        <f>'Calc3'!B9427</f>
        <v>0</v>
      </c>
      <c r="H144" s="29">
        <f>'Calc4'!B17346</f>
        <v>0</v>
      </c>
      <c r="I144" s="29">
        <f>'Calc3'!B3340</f>
        <v>0</v>
      </c>
      <c r="J144" s="24">
        <f>'Calc4'!B16129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ROUND('Calc4'!B13081,3)</f>
        <v>0</v>
      </c>
      <c r="D145" s="24">
        <f>ROUND('Calc4'!B14300,2)</f>
        <v>0</v>
      </c>
      <c r="E145" s="24">
        <f>ROUND('Calc4'!B13689,2)</f>
        <v>0</v>
      </c>
      <c r="F145" s="24">
        <f>ROUND('Calc4'!B15523,2)</f>
        <v>0</v>
      </c>
      <c r="G145" s="7">
        <f>'Calc3'!B9428</f>
        <v>0</v>
      </c>
      <c r="H145" s="29">
        <f>'Calc4'!B17347</f>
        <v>0</v>
      </c>
      <c r="I145" s="29">
        <f>'Calc3'!B3341</f>
        <v>0</v>
      </c>
      <c r="J145" s="24">
        <f>'Calc4'!B16130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ROUND('Calc4'!B13082,3)</f>
        <v>0</v>
      </c>
      <c r="D146" s="24">
        <f>ROUND('Calc4'!B14301,2)</f>
        <v>0</v>
      </c>
      <c r="E146" s="24">
        <f>ROUND('Calc4'!B13690,2)</f>
        <v>0</v>
      </c>
      <c r="F146" s="24">
        <f>ROUND('Calc4'!B15524,2)</f>
        <v>0</v>
      </c>
      <c r="G146" s="7">
        <f>'Calc3'!B9429</f>
        <v>0</v>
      </c>
      <c r="H146" s="29">
        <f>'Calc4'!B17348</f>
        <v>0</v>
      </c>
      <c r="I146" s="29">
        <f>'Calc3'!B3342</f>
        <v>0</v>
      </c>
      <c r="J146" s="24">
        <f>'Calc4'!B16131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ROUND('Calc4'!B13083,3)</f>
        <v>0</v>
      </c>
      <c r="D147" s="24">
        <f>ROUND('Calc4'!B14302,2)</f>
        <v>0</v>
      </c>
      <c r="E147" s="24">
        <f>ROUND('Calc4'!B13691,2)</f>
        <v>0</v>
      </c>
      <c r="F147" s="24">
        <f>ROUND('Calc4'!B15525,2)</f>
        <v>0</v>
      </c>
      <c r="G147" s="7">
        <f>'Calc3'!B9430</f>
        <v>0</v>
      </c>
      <c r="H147" s="29">
        <f>'Calc4'!B17349</f>
        <v>0</v>
      </c>
      <c r="I147" s="29">
        <f>'Calc3'!B3343</f>
        <v>0</v>
      </c>
      <c r="J147" s="24">
        <f>'Calc4'!B16132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ROUND('Calc4'!B13084,3)</f>
        <v>0</v>
      </c>
      <c r="D148" s="24">
        <f>ROUND('Calc4'!B14303,2)</f>
        <v>0</v>
      </c>
      <c r="E148" s="24">
        <f>ROUND('Calc4'!B13692,2)</f>
        <v>0</v>
      </c>
      <c r="F148" s="24">
        <f>ROUND('Calc4'!B15526,2)</f>
        <v>0</v>
      </c>
      <c r="G148" s="7">
        <f>'Calc3'!B9431</f>
        <v>0</v>
      </c>
      <c r="H148" s="29">
        <f>'Calc4'!B17350</f>
        <v>0</v>
      </c>
      <c r="I148" s="29">
        <f>'Calc3'!B3344</f>
        <v>0</v>
      </c>
      <c r="J148" s="24">
        <f>'Calc4'!B16133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ROUND('Calc4'!B13085,3)</f>
        <v>0</v>
      </c>
      <c r="D149" s="24">
        <f>ROUND('Calc4'!B14304,2)</f>
        <v>0</v>
      </c>
      <c r="E149" s="24">
        <f>ROUND('Calc4'!B13693,2)</f>
        <v>0</v>
      </c>
      <c r="F149" s="24">
        <f>ROUND('Calc4'!B15527,2)</f>
        <v>0</v>
      </c>
      <c r="G149" s="7">
        <f>'Calc3'!B9432</f>
        <v>0</v>
      </c>
      <c r="H149" s="29">
        <f>'Calc4'!B17351</f>
        <v>0</v>
      </c>
      <c r="I149" s="29">
        <f>'Calc3'!B3345</f>
        <v>0</v>
      </c>
      <c r="J149" s="24">
        <f>'Calc4'!B16134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ROUND('Calc4'!B13086,3)</f>
        <v>0</v>
      </c>
      <c r="D150" s="24">
        <f>ROUND('Calc4'!B14305,2)</f>
        <v>0</v>
      </c>
      <c r="E150" s="24">
        <f>ROUND('Calc4'!B13694,2)</f>
        <v>0</v>
      </c>
      <c r="F150" s="24">
        <f>ROUND('Calc4'!B15528,2)</f>
        <v>0</v>
      </c>
      <c r="G150" s="7">
        <f>'Calc3'!B9433</f>
        <v>0</v>
      </c>
      <c r="H150" s="29">
        <f>'Calc4'!B17352</f>
        <v>0</v>
      </c>
      <c r="I150" s="29">
        <f>'Calc3'!B3346</f>
        <v>0</v>
      </c>
      <c r="J150" s="24">
        <f>'Calc4'!B16135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ROUND('Calc4'!B13087,3)</f>
        <v>0</v>
      </c>
      <c r="D151" s="24">
        <f>ROUND('Calc4'!B14306,2)</f>
        <v>0</v>
      </c>
      <c r="E151" s="24">
        <f>ROUND('Calc4'!B13695,2)</f>
        <v>0</v>
      </c>
      <c r="F151" s="24">
        <f>ROUND('Calc4'!B15529,2)</f>
        <v>0</v>
      </c>
      <c r="G151" s="7">
        <f>'Calc3'!B9434</f>
        <v>0</v>
      </c>
      <c r="H151" s="29">
        <f>'Calc4'!B17353</f>
        <v>0</v>
      </c>
      <c r="I151" s="29">
        <f>'Calc3'!B3347</f>
        <v>0</v>
      </c>
      <c r="J151" s="24">
        <f>'Calc4'!B16136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ROUND('Calc4'!B13088,3)</f>
        <v>0</v>
      </c>
      <c r="D152" s="24">
        <f>ROUND('Calc4'!B14307,2)</f>
        <v>0</v>
      </c>
      <c r="E152" s="24">
        <f>ROUND('Calc4'!B13696,2)</f>
        <v>0</v>
      </c>
      <c r="F152" s="24">
        <f>ROUND('Calc4'!B15530,2)</f>
        <v>0</v>
      </c>
      <c r="G152" s="7">
        <f>'Calc3'!B9435</f>
        <v>0</v>
      </c>
      <c r="H152" s="29">
        <f>'Calc4'!B17354</f>
        <v>0</v>
      </c>
      <c r="I152" s="29">
        <f>'Calc3'!B3348</f>
        <v>0</v>
      </c>
      <c r="J152" s="24">
        <f>'Calc4'!B16137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ROUND('Calc4'!B13089,3)</f>
        <v>0</v>
      </c>
      <c r="D153" s="24">
        <f>ROUND('Calc4'!B14308,2)</f>
        <v>0</v>
      </c>
      <c r="E153" s="24">
        <f>ROUND('Calc4'!B13697,2)</f>
        <v>0</v>
      </c>
      <c r="F153" s="24">
        <f>ROUND('Calc4'!B15531,2)</f>
        <v>0</v>
      </c>
      <c r="G153" s="7">
        <f>'Calc3'!B9436</f>
        <v>0</v>
      </c>
      <c r="H153" s="29">
        <f>'Calc4'!B17355</f>
        <v>0</v>
      </c>
      <c r="I153" s="29">
        <f>'Calc3'!B3349</f>
        <v>0</v>
      </c>
      <c r="J153" s="24">
        <f>'Calc4'!B16138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ROUND('Calc4'!B13090,3)</f>
        <v>0</v>
      </c>
      <c r="D154" s="24">
        <f>ROUND('Calc4'!B14309,2)</f>
        <v>0</v>
      </c>
      <c r="E154" s="24">
        <f>ROUND('Calc4'!B13698,2)</f>
        <v>0</v>
      </c>
      <c r="F154" s="24">
        <f>ROUND('Calc4'!B15532,2)</f>
        <v>0</v>
      </c>
      <c r="G154" s="7">
        <f>'Calc3'!B9437</f>
        <v>0</v>
      </c>
      <c r="H154" s="29">
        <f>'Calc4'!B17356</f>
        <v>0</v>
      </c>
      <c r="I154" s="29">
        <f>'Calc3'!B3350</f>
        <v>0</v>
      </c>
      <c r="J154" s="24">
        <f>'Calc4'!B16139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ROUND('Calc4'!B13091,3)</f>
        <v>0</v>
      </c>
      <c r="D155" s="24">
        <f>ROUND('Calc4'!B14310,2)</f>
        <v>0</v>
      </c>
      <c r="E155" s="24">
        <f>ROUND('Calc4'!B13699,2)</f>
        <v>0</v>
      </c>
      <c r="F155" s="24">
        <f>ROUND('Calc4'!B15533,2)</f>
        <v>0</v>
      </c>
      <c r="G155" s="7">
        <f>'Calc3'!B9438</f>
        <v>0</v>
      </c>
      <c r="H155" s="29">
        <f>'Calc4'!B17357</f>
        <v>0</v>
      </c>
      <c r="I155" s="29">
        <f>'Calc3'!B3351</f>
        <v>0</v>
      </c>
      <c r="J155" s="24">
        <f>'Calc4'!B16140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ROUND('Calc4'!B13092,3)</f>
        <v>0</v>
      </c>
      <c r="D156" s="24">
        <f>ROUND('Calc4'!B14311,2)</f>
        <v>0</v>
      </c>
      <c r="E156" s="24">
        <f>ROUND('Calc4'!B13700,2)</f>
        <v>0</v>
      </c>
      <c r="F156" s="24">
        <f>ROUND('Calc4'!B15534,2)</f>
        <v>0</v>
      </c>
      <c r="G156" s="7">
        <f>'Calc3'!B9439</f>
        <v>0</v>
      </c>
      <c r="H156" s="29">
        <f>'Calc4'!B17358</f>
        <v>0</v>
      </c>
      <c r="I156" s="29">
        <f>'Calc3'!B3352</f>
        <v>0</v>
      </c>
      <c r="J156" s="24">
        <f>'Calc4'!B16141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ROUND('Calc4'!B13093,3)</f>
        <v>0</v>
      </c>
      <c r="D157" s="24">
        <f>ROUND('Calc4'!B14312,2)</f>
        <v>0</v>
      </c>
      <c r="E157" s="24">
        <f>ROUND('Calc4'!B13701,2)</f>
        <v>0</v>
      </c>
      <c r="F157" s="24">
        <f>ROUND('Calc4'!B15535,2)</f>
        <v>0</v>
      </c>
      <c r="G157" s="7">
        <f>'Calc3'!B9440</f>
        <v>0</v>
      </c>
      <c r="H157" s="29">
        <f>'Calc4'!B17359</f>
        <v>0</v>
      </c>
      <c r="I157" s="29">
        <f>'Calc3'!B3353</f>
        <v>0</v>
      </c>
      <c r="J157" s="24">
        <f>'Calc4'!B16142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ROUND('Calc4'!B13094,3)</f>
        <v>0</v>
      </c>
      <c r="D158" s="24">
        <f>ROUND('Calc4'!B14313,2)</f>
        <v>0</v>
      </c>
      <c r="E158" s="24">
        <f>ROUND('Calc4'!B13702,2)</f>
        <v>0</v>
      </c>
      <c r="F158" s="24">
        <f>ROUND('Calc4'!B15536,2)</f>
        <v>0</v>
      </c>
      <c r="G158" s="7">
        <f>'Calc3'!B9441</f>
        <v>0</v>
      </c>
      <c r="H158" s="29">
        <f>'Calc4'!B17360</f>
        <v>0</v>
      </c>
      <c r="I158" s="29">
        <f>'Calc3'!B3354</f>
        <v>0</v>
      </c>
      <c r="J158" s="24">
        <f>'Calc4'!B16143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ROUND('Calc4'!B13095,3)</f>
        <v>0</v>
      </c>
      <c r="D159" s="24">
        <f>ROUND('Calc4'!B14314,2)</f>
        <v>0</v>
      </c>
      <c r="E159" s="24">
        <f>ROUND('Calc4'!B13703,2)</f>
        <v>0</v>
      </c>
      <c r="F159" s="24">
        <f>ROUND('Calc4'!B15537,2)</f>
        <v>0</v>
      </c>
      <c r="G159" s="7">
        <f>'Calc3'!B9442</f>
        <v>0</v>
      </c>
      <c r="H159" s="29">
        <f>'Calc4'!B17361</f>
        <v>0</v>
      </c>
      <c r="I159" s="29">
        <f>'Calc3'!B3355</f>
        <v>0</v>
      </c>
      <c r="J159" s="24">
        <f>'Calc4'!B16144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ROUND('Calc4'!B13096,3)</f>
        <v>0</v>
      </c>
      <c r="D160" s="24">
        <f>ROUND('Calc4'!B14315,2)</f>
        <v>0</v>
      </c>
      <c r="E160" s="24">
        <f>ROUND('Calc4'!B13704,2)</f>
        <v>0</v>
      </c>
      <c r="F160" s="24">
        <f>ROUND('Calc4'!B15538,2)</f>
        <v>0</v>
      </c>
      <c r="G160" s="7">
        <f>'Calc3'!B9443</f>
        <v>0</v>
      </c>
      <c r="H160" s="29">
        <f>'Calc4'!B17362</f>
        <v>0</v>
      </c>
      <c r="I160" s="29">
        <f>'Calc3'!B3356</f>
        <v>0</v>
      </c>
      <c r="J160" s="24">
        <f>'Calc4'!B16145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ROUND('Calc4'!B13097,3)</f>
        <v>0</v>
      </c>
      <c r="D161" s="24">
        <f>ROUND('Calc4'!B14316,2)</f>
        <v>0</v>
      </c>
      <c r="E161" s="24">
        <f>ROUND('Calc4'!B13705,2)</f>
        <v>0</v>
      </c>
      <c r="F161" s="24">
        <f>ROUND('Calc4'!B15539,2)</f>
        <v>0</v>
      </c>
      <c r="G161" s="7">
        <f>'Calc3'!B9444</f>
        <v>0</v>
      </c>
      <c r="H161" s="29">
        <f>'Calc4'!B17363</f>
        <v>0</v>
      </c>
      <c r="I161" s="29">
        <f>'Calc3'!B3357</f>
        <v>0</v>
      </c>
      <c r="J161" s="24">
        <f>'Calc4'!B16146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ROUND('Calc4'!B13098,3)</f>
        <v>0</v>
      </c>
      <c r="D162" s="24">
        <f>ROUND('Calc4'!B14317,2)</f>
        <v>0</v>
      </c>
      <c r="E162" s="24">
        <f>ROUND('Calc4'!B13706,2)</f>
        <v>0</v>
      </c>
      <c r="F162" s="24">
        <f>ROUND('Calc4'!B15540,2)</f>
        <v>0</v>
      </c>
      <c r="G162" s="7">
        <f>'Calc3'!B9445</f>
        <v>0</v>
      </c>
      <c r="H162" s="29">
        <f>'Calc4'!B17364</f>
        <v>0</v>
      </c>
      <c r="I162" s="29">
        <f>'Calc3'!B3358</f>
        <v>0</v>
      </c>
      <c r="J162" s="24">
        <f>'Calc4'!B16147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ROUND('Calc4'!B13099,3)</f>
        <v>0</v>
      </c>
      <c r="D163" s="24">
        <f>ROUND('Calc4'!B14318,2)</f>
        <v>0</v>
      </c>
      <c r="E163" s="24">
        <f>ROUND('Calc4'!B13707,2)</f>
        <v>0</v>
      </c>
      <c r="F163" s="24">
        <f>ROUND('Calc4'!B15541,2)</f>
        <v>0</v>
      </c>
      <c r="G163" s="7">
        <f>'Calc3'!B9446</f>
        <v>0</v>
      </c>
      <c r="H163" s="29">
        <f>'Calc4'!B17365</f>
        <v>0</v>
      </c>
      <c r="I163" s="29">
        <f>'Calc3'!B3359</f>
        <v>0</v>
      </c>
      <c r="J163" s="24">
        <f>'Calc4'!B16148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ROUND('Calc4'!B13100,3)</f>
        <v>0</v>
      </c>
      <c r="D164" s="24">
        <f>ROUND('Calc4'!B14319,2)</f>
        <v>0</v>
      </c>
      <c r="E164" s="24">
        <f>ROUND('Calc4'!B13708,2)</f>
        <v>0</v>
      </c>
      <c r="F164" s="24">
        <f>ROUND('Calc4'!B15542,2)</f>
        <v>0</v>
      </c>
      <c r="G164" s="7">
        <f>'Calc3'!B9447</f>
        <v>0</v>
      </c>
      <c r="H164" s="29">
        <f>'Calc4'!B17366</f>
        <v>0</v>
      </c>
      <c r="I164" s="29">
        <f>'Calc3'!B3360</f>
        <v>0</v>
      </c>
      <c r="J164" s="24">
        <f>'Calc4'!B16149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ROUND('Calc4'!B13101,3)</f>
        <v>0</v>
      </c>
      <c r="D165" s="24">
        <f>ROUND('Calc4'!B14320,2)</f>
        <v>0</v>
      </c>
      <c r="E165" s="24">
        <f>ROUND('Calc4'!B13709,2)</f>
        <v>0</v>
      </c>
      <c r="F165" s="24">
        <f>ROUND('Calc4'!B15543,2)</f>
        <v>0</v>
      </c>
      <c r="G165" s="7">
        <f>'Calc3'!B9448</f>
        <v>0</v>
      </c>
      <c r="H165" s="29">
        <f>'Calc4'!B17367</f>
        <v>0</v>
      </c>
      <c r="I165" s="29">
        <f>'Calc3'!B3361</f>
        <v>0</v>
      </c>
      <c r="J165" s="24">
        <f>'Calc4'!B16150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ROUND('Calc4'!B13102,3)</f>
        <v>0</v>
      </c>
      <c r="D166" s="24">
        <f>ROUND('Calc4'!B14321,2)</f>
        <v>0</v>
      </c>
      <c r="E166" s="24">
        <f>ROUND('Calc4'!B13710,2)</f>
        <v>0</v>
      </c>
      <c r="F166" s="24">
        <f>ROUND('Calc4'!B15544,2)</f>
        <v>0</v>
      </c>
      <c r="G166" s="7">
        <f>'Calc3'!B9449</f>
        <v>0</v>
      </c>
      <c r="H166" s="29">
        <f>'Calc4'!B17368</f>
        <v>0</v>
      </c>
      <c r="I166" s="29">
        <f>'Calc3'!B3362</f>
        <v>0</v>
      </c>
      <c r="J166" s="24">
        <f>'Calc4'!B16151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ROUND('Calc4'!B13103,3)</f>
        <v>0</v>
      </c>
      <c r="D167" s="24">
        <f>ROUND('Calc4'!B14322,2)</f>
        <v>0</v>
      </c>
      <c r="E167" s="24">
        <f>ROUND('Calc4'!B13711,2)</f>
        <v>0</v>
      </c>
      <c r="F167" s="24">
        <f>ROUND('Calc4'!B15545,2)</f>
        <v>0</v>
      </c>
      <c r="G167" s="7">
        <f>'Calc3'!B9450</f>
        <v>0</v>
      </c>
      <c r="H167" s="29">
        <f>'Calc4'!B17369</f>
        <v>0</v>
      </c>
      <c r="I167" s="29">
        <f>'Calc3'!B3363</f>
        <v>0</v>
      </c>
      <c r="J167" s="24">
        <f>'Calc4'!B16152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ROUND('Calc4'!B13104,3)</f>
        <v>0</v>
      </c>
      <c r="D168" s="24">
        <f>ROUND('Calc4'!B14323,2)</f>
        <v>0</v>
      </c>
      <c r="E168" s="24">
        <f>ROUND('Calc4'!B13712,2)</f>
        <v>0</v>
      </c>
      <c r="F168" s="24">
        <f>ROUND('Calc4'!B15546,2)</f>
        <v>0</v>
      </c>
      <c r="G168" s="7">
        <f>'Calc3'!B9451</f>
        <v>0</v>
      </c>
      <c r="H168" s="29">
        <f>'Calc4'!B17370</f>
        <v>0</v>
      </c>
      <c r="I168" s="29">
        <f>'Calc3'!B3364</f>
        <v>0</v>
      </c>
      <c r="J168" s="24">
        <f>'Calc4'!B16153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ROUND('Calc4'!B13105,3)</f>
        <v>0</v>
      </c>
      <c r="D169" s="24">
        <f>ROUND('Calc4'!B14324,2)</f>
        <v>0</v>
      </c>
      <c r="E169" s="24">
        <f>ROUND('Calc4'!B13713,2)</f>
        <v>0</v>
      </c>
      <c r="F169" s="24">
        <f>ROUND('Calc4'!B15547,2)</f>
        <v>0</v>
      </c>
      <c r="G169" s="7">
        <f>'Calc3'!B9452</f>
        <v>0</v>
      </c>
      <c r="H169" s="29">
        <f>'Calc4'!B17371</f>
        <v>0</v>
      </c>
      <c r="I169" s="29">
        <f>'Calc3'!B3365</f>
        <v>0</v>
      </c>
      <c r="J169" s="24">
        <f>'Calc4'!B16154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ROUND('Calc4'!B13106,3)</f>
        <v>0</v>
      </c>
      <c r="D170" s="24">
        <f>ROUND('Calc4'!B14325,2)</f>
        <v>0</v>
      </c>
      <c r="E170" s="24">
        <f>ROUND('Calc4'!B13714,2)</f>
        <v>0</v>
      </c>
      <c r="F170" s="24">
        <f>ROUND('Calc4'!B15548,2)</f>
        <v>0</v>
      </c>
      <c r="G170" s="7">
        <f>'Calc3'!B9453</f>
        <v>0</v>
      </c>
      <c r="H170" s="29">
        <f>'Calc4'!B17372</f>
        <v>0</v>
      </c>
      <c r="I170" s="29">
        <f>'Calc3'!B3366</f>
        <v>0</v>
      </c>
      <c r="J170" s="24">
        <f>'Calc4'!B16155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ROUND('Calc4'!B13107,3)</f>
        <v>0</v>
      </c>
      <c r="D171" s="24">
        <f>ROUND('Calc4'!B14326,2)</f>
        <v>0</v>
      </c>
      <c r="E171" s="24">
        <f>ROUND('Calc4'!B13715,2)</f>
        <v>0</v>
      </c>
      <c r="F171" s="24">
        <f>ROUND('Calc4'!B15549,2)</f>
        <v>0</v>
      </c>
      <c r="G171" s="7">
        <f>'Calc3'!B9454</f>
        <v>0</v>
      </c>
      <c r="H171" s="29">
        <f>'Calc4'!B17373</f>
        <v>0</v>
      </c>
      <c r="I171" s="29">
        <f>'Calc3'!B3367</f>
        <v>0</v>
      </c>
      <c r="J171" s="24">
        <f>'Calc4'!B16156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ROUND('Calc4'!B13108,3)</f>
        <v>0</v>
      </c>
      <c r="D172" s="24">
        <f>ROUND('Calc4'!B14327,2)</f>
        <v>0</v>
      </c>
      <c r="E172" s="24">
        <f>ROUND('Calc4'!B13716,2)</f>
        <v>0</v>
      </c>
      <c r="F172" s="24">
        <f>ROUND('Calc4'!B15550,2)</f>
        <v>0</v>
      </c>
      <c r="G172" s="7">
        <f>'Calc3'!B9455</f>
        <v>0</v>
      </c>
      <c r="H172" s="29">
        <f>'Calc4'!B17374</f>
        <v>0</v>
      </c>
      <c r="I172" s="29">
        <f>'Calc3'!B3368</f>
        <v>0</v>
      </c>
      <c r="J172" s="24">
        <f>'Calc4'!B16157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ROUND('Calc4'!B13109,3)</f>
        <v>0</v>
      </c>
      <c r="D173" s="24">
        <f>ROUND('Calc4'!B14328,2)</f>
        <v>0</v>
      </c>
      <c r="E173" s="24">
        <f>ROUND('Calc4'!B13717,2)</f>
        <v>0</v>
      </c>
      <c r="F173" s="24">
        <f>ROUND('Calc4'!B15551,2)</f>
        <v>0</v>
      </c>
      <c r="G173" s="7">
        <f>'Calc3'!B9456</f>
        <v>0</v>
      </c>
      <c r="H173" s="29">
        <f>'Calc4'!B17375</f>
        <v>0</v>
      </c>
      <c r="I173" s="29">
        <f>'Calc3'!B3369</f>
        <v>0</v>
      </c>
      <c r="J173" s="24">
        <f>'Calc4'!B16158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ROUND('Calc4'!B13110,3)</f>
        <v>0</v>
      </c>
      <c r="D174" s="24">
        <f>ROUND('Calc4'!B14329,2)</f>
        <v>0</v>
      </c>
      <c r="E174" s="24">
        <f>ROUND('Calc4'!B13718,2)</f>
        <v>0</v>
      </c>
      <c r="F174" s="24">
        <f>ROUND('Calc4'!B15552,2)</f>
        <v>0</v>
      </c>
      <c r="G174" s="7">
        <f>'Calc3'!B9457</f>
        <v>0</v>
      </c>
      <c r="H174" s="29">
        <f>'Calc4'!B17376</f>
        <v>0</v>
      </c>
      <c r="I174" s="29">
        <f>'Calc3'!B3370</f>
        <v>0</v>
      </c>
      <c r="J174" s="24">
        <f>'Calc4'!B16159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ROUND('Calc4'!B13111,3)</f>
        <v>0</v>
      </c>
      <c r="D175" s="24">
        <f>ROUND('Calc4'!B14330,2)</f>
        <v>0</v>
      </c>
      <c r="E175" s="24">
        <f>ROUND('Calc4'!B13719,2)</f>
        <v>0</v>
      </c>
      <c r="F175" s="24">
        <f>ROUND('Calc4'!B15553,2)</f>
        <v>0</v>
      </c>
      <c r="G175" s="7">
        <f>'Calc3'!B9458</f>
        <v>0</v>
      </c>
      <c r="H175" s="29">
        <f>'Calc4'!B17377</f>
        <v>0</v>
      </c>
      <c r="I175" s="29">
        <f>'Calc3'!B3371</f>
        <v>0</v>
      </c>
      <c r="J175" s="24">
        <f>'Calc4'!B16160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ROUND('Calc4'!B13112,3)</f>
        <v>0</v>
      </c>
      <c r="D176" s="24">
        <f>ROUND('Calc4'!B14331,2)</f>
        <v>0</v>
      </c>
      <c r="E176" s="24">
        <f>ROUND('Calc4'!B13720,2)</f>
        <v>0</v>
      </c>
      <c r="F176" s="24">
        <f>ROUND('Calc4'!B15554,2)</f>
        <v>0</v>
      </c>
      <c r="G176" s="7">
        <f>'Calc3'!B9459</f>
        <v>0</v>
      </c>
      <c r="H176" s="29">
        <f>'Calc4'!B17378</f>
        <v>0</v>
      </c>
      <c r="I176" s="29">
        <f>'Calc3'!B3372</f>
        <v>0</v>
      </c>
      <c r="J176" s="24">
        <f>'Calc4'!B16161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ROUND('Calc4'!B13113,3)</f>
        <v>0</v>
      </c>
      <c r="D177" s="24">
        <f>ROUND('Calc4'!B14332,2)</f>
        <v>0</v>
      </c>
      <c r="E177" s="24">
        <f>ROUND('Calc4'!B13721,2)</f>
        <v>0</v>
      </c>
      <c r="F177" s="24">
        <f>ROUND('Calc4'!B15555,2)</f>
        <v>0</v>
      </c>
      <c r="G177" s="7">
        <f>'Calc3'!B9460</f>
        <v>0</v>
      </c>
      <c r="H177" s="29">
        <f>'Calc4'!B17379</f>
        <v>0</v>
      </c>
      <c r="I177" s="29">
        <f>'Calc3'!B3373</f>
        <v>0</v>
      </c>
      <c r="J177" s="24">
        <f>'Calc4'!B16162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ROUND('Calc4'!B13114,3)</f>
        <v>0</v>
      </c>
      <c r="D178" s="24">
        <f>ROUND('Calc4'!B14333,2)</f>
        <v>0</v>
      </c>
      <c r="E178" s="24">
        <f>ROUND('Calc4'!B13722,2)</f>
        <v>0</v>
      </c>
      <c r="F178" s="24">
        <f>ROUND('Calc4'!B15556,2)</f>
        <v>0</v>
      </c>
      <c r="G178" s="7">
        <f>'Calc3'!B9461</f>
        <v>0</v>
      </c>
      <c r="H178" s="29">
        <f>'Calc4'!B17380</f>
        <v>0</v>
      </c>
      <c r="I178" s="29">
        <f>'Calc3'!B3374</f>
        <v>0</v>
      </c>
      <c r="J178" s="24">
        <f>'Calc4'!B16163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ROUND('Calc4'!B13115,3)</f>
        <v>0</v>
      </c>
      <c r="D179" s="24">
        <f>ROUND('Calc4'!B14334,2)</f>
        <v>0</v>
      </c>
      <c r="E179" s="24">
        <f>ROUND('Calc4'!B13723,2)</f>
        <v>0</v>
      </c>
      <c r="F179" s="24">
        <f>ROUND('Calc4'!B15557,2)</f>
        <v>0</v>
      </c>
      <c r="G179" s="7">
        <f>'Calc3'!B9462</f>
        <v>0</v>
      </c>
      <c r="H179" s="29">
        <f>'Calc4'!B17381</f>
        <v>0</v>
      </c>
      <c r="I179" s="29">
        <f>'Calc3'!B3375</f>
        <v>0</v>
      </c>
      <c r="J179" s="24">
        <f>'Calc4'!B16164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ROUND('Calc4'!B13116,3)</f>
        <v>0</v>
      </c>
      <c r="D180" s="24">
        <f>ROUND('Calc4'!B14335,2)</f>
        <v>0</v>
      </c>
      <c r="E180" s="24">
        <f>ROUND('Calc4'!B13724,2)</f>
        <v>0</v>
      </c>
      <c r="F180" s="24">
        <f>ROUND('Calc4'!B15558,2)</f>
        <v>0</v>
      </c>
      <c r="G180" s="7">
        <f>'Calc3'!B9463</f>
        <v>0</v>
      </c>
      <c r="H180" s="29">
        <f>'Calc4'!B17382</f>
        <v>0</v>
      </c>
      <c r="I180" s="29">
        <f>'Calc3'!B3376</f>
        <v>0</v>
      </c>
      <c r="J180" s="24">
        <f>'Calc4'!B16165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ROUND('Calc4'!B13117,3)</f>
        <v>0</v>
      </c>
      <c r="D181" s="24">
        <f>ROUND('Calc4'!B14336,2)</f>
        <v>0</v>
      </c>
      <c r="E181" s="24">
        <f>ROUND('Calc4'!B13725,2)</f>
        <v>0</v>
      </c>
      <c r="F181" s="24">
        <f>ROUND('Calc4'!B15559,2)</f>
        <v>0</v>
      </c>
      <c r="G181" s="7">
        <f>'Calc3'!B9464</f>
        <v>0</v>
      </c>
      <c r="H181" s="29">
        <f>'Calc4'!B17383</f>
        <v>0</v>
      </c>
      <c r="I181" s="29">
        <f>'Calc3'!B3377</f>
        <v>0</v>
      </c>
      <c r="J181" s="24">
        <f>'Calc4'!B16166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ROUND('Calc4'!B13118,3)</f>
        <v>0</v>
      </c>
      <c r="D182" s="24">
        <f>ROUND('Calc4'!B14337,2)</f>
        <v>0</v>
      </c>
      <c r="E182" s="24">
        <f>ROUND('Calc4'!B13726,2)</f>
        <v>0</v>
      </c>
      <c r="F182" s="24">
        <f>ROUND('Calc4'!B15560,2)</f>
        <v>0</v>
      </c>
      <c r="G182" s="7">
        <f>'Calc3'!B9465</f>
        <v>0</v>
      </c>
      <c r="H182" s="29">
        <f>'Calc4'!B17384</f>
        <v>0</v>
      </c>
      <c r="I182" s="29">
        <f>'Calc3'!B3378</f>
        <v>0</v>
      </c>
      <c r="J182" s="24">
        <f>'Calc4'!B16167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ROUND('Calc4'!B13119,3)</f>
        <v>0</v>
      </c>
      <c r="D183" s="24">
        <f>ROUND('Calc4'!B14338,2)</f>
        <v>0</v>
      </c>
      <c r="E183" s="24">
        <f>ROUND('Calc4'!B13727,2)</f>
        <v>0</v>
      </c>
      <c r="F183" s="24">
        <f>ROUND('Calc4'!B15561,2)</f>
        <v>0</v>
      </c>
      <c r="G183" s="7">
        <f>'Calc3'!B9466</f>
        <v>0</v>
      </c>
      <c r="H183" s="29">
        <f>'Calc4'!B17385</f>
        <v>0</v>
      </c>
      <c r="I183" s="29">
        <f>'Calc3'!B3379</f>
        <v>0</v>
      </c>
      <c r="J183" s="24">
        <f>'Calc4'!B16168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ROUND('Calc4'!B13120,3)</f>
        <v>0</v>
      </c>
      <c r="D184" s="24">
        <f>ROUND('Calc4'!B14339,2)</f>
        <v>0</v>
      </c>
      <c r="E184" s="24">
        <f>ROUND('Calc4'!B13728,2)</f>
        <v>0</v>
      </c>
      <c r="F184" s="24">
        <f>ROUND('Calc4'!B15562,2)</f>
        <v>0</v>
      </c>
      <c r="G184" s="7">
        <f>'Calc3'!B9467</f>
        <v>0</v>
      </c>
      <c r="H184" s="29">
        <f>'Calc4'!B17386</f>
        <v>0</v>
      </c>
      <c r="I184" s="29">
        <f>'Calc3'!B3380</f>
        <v>0</v>
      </c>
      <c r="J184" s="24">
        <f>'Calc4'!B16169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ROUND('Calc4'!B13121,3)</f>
        <v>0</v>
      </c>
      <c r="D185" s="24">
        <f>ROUND('Calc4'!B14340,2)</f>
        <v>0</v>
      </c>
      <c r="E185" s="24">
        <f>ROUND('Calc4'!B13729,2)</f>
        <v>0</v>
      </c>
      <c r="F185" s="24">
        <f>ROUND('Calc4'!B15563,2)</f>
        <v>0</v>
      </c>
      <c r="G185" s="7">
        <f>'Calc3'!B9468</f>
        <v>0</v>
      </c>
      <c r="H185" s="29">
        <f>'Calc4'!B17387</f>
        <v>0</v>
      </c>
      <c r="I185" s="29">
        <f>'Calc3'!B3381</f>
        <v>0</v>
      </c>
      <c r="J185" s="24">
        <f>'Calc4'!B16170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ROUND('Calc4'!B13122,3)</f>
        <v>0</v>
      </c>
      <c r="D186" s="24">
        <f>ROUND('Calc4'!B14341,2)</f>
        <v>0</v>
      </c>
      <c r="E186" s="24">
        <f>ROUND('Calc4'!B13730,2)</f>
        <v>0</v>
      </c>
      <c r="F186" s="24">
        <f>ROUND('Calc4'!B15564,2)</f>
        <v>0</v>
      </c>
      <c r="G186" s="7">
        <f>'Calc3'!B9469</f>
        <v>0</v>
      </c>
      <c r="H186" s="29">
        <f>'Calc4'!B17388</f>
        <v>0</v>
      </c>
      <c r="I186" s="29">
        <f>'Calc3'!B3382</f>
        <v>0</v>
      </c>
      <c r="J186" s="24">
        <f>'Calc4'!B16171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ROUND('Calc4'!B13123,3)</f>
        <v>0</v>
      </c>
      <c r="D187" s="24">
        <f>ROUND('Calc4'!B14342,2)</f>
        <v>0</v>
      </c>
      <c r="E187" s="24">
        <f>ROUND('Calc4'!B13731,2)</f>
        <v>0</v>
      </c>
      <c r="F187" s="24">
        <f>ROUND('Calc4'!B15565,2)</f>
        <v>0</v>
      </c>
      <c r="G187" s="7">
        <f>'Calc3'!B9470</f>
        <v>0</v>
      </c>
      <c r="H187" s="29">
        <f>'Calc4'!B17389</f>
        <v>0</v>
      </c>
      <c r="I187" s="29">
        <f>'Calc3'!B3383</f>
        <v>0</v>
      </c>
      <c r="J187" s="24">
        <f>'Calc4'!B16172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ROUND('Calc4'!B13124,3)</f>
        <v>0</v>
      </c>
      <c r="D188" s="24">
        <f>ROUND('Calc4'!B14343,2)</f>
        <v>0</v>
      </c>
      <c r="E188" s="24">
        <f>ROUND('Calc4'!B13732,2)</f>
        <v>0</v>
      </c>
      <c r="F188" s="24">
        <f>ROUND('Calc4'!B15566,2)</f>
        <v>0</v>
      </c>
      <c r="G188" s="7">
        <f>'Calc3'!B9471</f>
        <v>0</v>
      </c>
      <c r="H188" s="29">
        <f>'Calc4'!B17390</f>
        <v>0</v>
      </c>
      <c r="I188" s="29">
        <f>'Calc3'!B3384</f>
        <v>0</v>
      </c>
      <c r="J188" s="24">
        <f>'Calc4'!B16173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ROUND('Calc4'!B13125,3)</f>
        <v>0</v>
      </c>
      <c r="D189" s="24">
        <f>ROUND('Calc4'!B14344,2)</f>
        <v>0</v>
      </c>
      <c r="E189" s="24">
        <f>ROUND('Calc4'!B13733,2)</f>
        <v>0</v>
      </c>
      <c r="F189" s="24">
        <f>ROUND('Calc4'!B15567,2)</f>
        <v>0</v>
      </c>
      <c r="G189" s="7">
        <f>'Calc3'!B9472</f>
        <v>0</v>
      </c>
      <c r="H189" s="29">
        <f>'Calc4'!B17391</f>
        <v>0</v>
      </c>
      <c r="I189" s="29">
        <f>'Calc3'!B3385</f>
        <v>0</v>
      </c>
      <c r="J189" s="24">
        <f>'Calc4'!B16174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ROUND('Calc4'!B13126,3)</f>
        <v>0</v>
      </c>
      <c r="D190" s="24">
        <f>ROUND('Calc4'!B14345,2)</f>
        <v>0</v>
      </c>
      <c r="E190" s="24">
        <f>ROUND('Calc4'!B13734,2)</f>
        <v>0</v>
      </c>
      <c r="F190" s="24">
        <f>ROUND('Calc4'!B15568,2)</f>
        <v>0</v>
      </c>
      <c r="G190" s="7">
        <f>'Calc3'!B9473</f>
        <v>0</v>
      </c>
      <c r="H190" s="29">
        <f>'Calc4'!B17392</f>
        <v>0</v>
      </c>
      <c r="I190" s="29">
        <f>'Calc3'!B3386</f>
        <v>0</v>
      </c>
      <c r="J190" s="24">
        <f>'Calc4'!B16175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ROUND('Calc4'!B13127,3)</f>
        <v>0</v>
      </c>
      <c r="D191" s="24">
        <f>ROUND('Calc4'!B14346,2)</f>
        <v>0</v>
      </c>
      <c r="E191" s="24">
        <f>ROUND('Calc4'!B13735,2)</f>
        <v>0</v>
      </c>
      <c r="F191" s="24">
        <f>ROUND('Calc4'!B15569,2)</f>
        <v>0</v>
      </c>
      <c r="G191" s="7">
        <f>'Calc3'!B9474</f>
        <v>0</v>
      </c>
      <c r="H191" s="29">
        <f>'Calc4'!B17393</f>
        <v>0</v>
      </c>
      <c r="I191" s="29">
        <f>'Calc3'!B3387</f>
        <v>0</v>
      </c>
      <c r="J191" s="24">
        <f>'Calc4'!B16176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ROUND('Calc4'!B13128,3)</f>
        <v>0</v>
      </c>
      <c r="D192" s="24">
        <f>ROUND('Calc4'!B14347,2)</f>
        <v>0</v>
      </c>
      <c r="E192" s="24">
        <f>ROUND('Calc4'!B13736,2)</f>
        <v>0</v>
      </c>
      <c r="F192" s="24">
        <f>ROUND('Calc4'!B15570,2)</f>
        <v>0</v>
      </c>
      <c r="G192" s="7">
        <f>'Calc3'!B9475</f>
        <v>0</v>
      </c>
      <c r="H192" s="29">
        <f>'Calc4'!B17394</f>
        <v>0</v>
      </c>
      <c r="I192" s="29">
        <f>'Calc3'!B3388</f>
        <v>0</v>
      </c>
      <c r="J192" s="24">
        <f>'Calc4'!B16177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ROUND('Calc4'!B13129,3)</f>
        <v>0</v>
      </c>
      <c r="D193" s="24">
        <f>ROUND('Calc4'!B14348,2)</f>
        <v>0</v>
      </c>
      <c r="E193" s="24">
        <f>ROUND('Calc4'!B13737,2)</f>
        <v>0</v>
      </c>
      <c r="F193" s="24">
        <f>ROUND('Calc4'!B15571,2)</f>
        <v>0</v>
      </c>
      <c r="G193" s="7">
        <f>'Calc3'!B9476</f>
        <v>0</v>
      </c>
      <c r="H193" s="29">
        <f>'Calc4'!B17395</f>
        <v>0</v>
      </c>
      <c r="I193" s="29">
        <f>'Calc3'!B3389</f>
        <v>0</v>
      </c>
      <c r="J193" s="24">
        <f>'Calc4'!B16178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ROUND('Calc4'!B13130,3)</f>
        <v>0</v>
      </c>
      <c r="D194" s="24">
        <f>ROUND('Calc4'!B14349,2)</f>
        <v>0</v>
      </c>
      <c r="E194" s="24">
        <f>ROUND('Calc4'!B13738,2)</f>
        <v>0</v>
      </c>
      <c r="F194" s="24">
        <f>ROUND('Calc4'!B15572,2)</f>
        <v>0</v>
      </c>
      <c r="G194" s="7">
        <f>'Calc3'!B9477</f>
        <v>0</v>
      </c>
      <c r="H194" s="29">
        <f>'Calc4'!B17396</f>
        <v>0</v>
      </c>
      <c r="I194" s="29">
        <f>'Calc3'!B3390</f>
        <v>0</v>
      </c>
      <c r="J194" s="24">
        <f>'Calc4'!B16179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ROUND('Calc4'!B13131,3)</f>
        <v>0</v>
      </c>
      <c r="D195" s="24">
        <f>ROUND('Calc4'!B14350,2)</f>
        <v>0</v>
      </c>
      <c r="E195" s="24">
        <f>ROUND('Calc4'!B13739,2)</f>
        <v>0</v>
      </c>
      <c r="F195" s="24">
        <f>ROUND('Calc4'!B15573,2)</f>
        <v>0</v>
      </c>
      <c r="G195" s="7">
        <f>'Calc3'!B9478</f>
        <v>0</v>
      </c>
      <c r="H195" s="29">
        <f>'Calc4'!B17397</f>
        <v>0</v>
      </c>
      <c r="I195" s="29">
        <f>'Calc3'!B3391</f>
        <v>0</v>
      </c>
      <c r="J195" s="24">
        <f>'Calc4'!B16180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ROUND('Calc4'!B13132,3)</f>
        <v>0</v>
      </c>
      <c r="D196" s="24">
        <f>ROUND('Calc4'!B14351,2)</f>
        <v>0</v>
      </c>
      <c r="E196" s="24">
        <f>ROUND('Calc4'!B13740,2)</f>
        <v>0</v>
      </c>
      <c r="F196" s="24">
        <f>ROUND('Calc4'!B15574,2)</f>
        <v>0</v>
      </c>
      <c r="G196" s="7">
        <f>'Calc3'!B9479</f>
        <v>0</v>
      </c>
      <c r="H196" s="29">
        <f>'Calc4'!B17398</f>
        <v>0</v>
      </c>
      <c r="I196" s="29">
        <f>'Calc3'!B3392</f>
        <v>0</v>
      </c>
      <c r="J196" s="24">
        <f>'Calc4'!B16181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ROUND('Calc4'!B13133,3)</f>
        <v>0</v>
      </c>
      <c r="D197" s="24">
        <f>ROUND('Calc4'!B14352,2)</f>
        <v>0</v>
      </c>
      <c r="E197" s="24">
        <f>ROUND('Calc4'!B13741,2)</f>
        <v>0</v>
      </c>
      <c r="F197" s="24">
        <f>ROUND('Calc4'!B15575,2)</f>
        <v>0</v>
      </c>
      <c r="G197" s="7">
        <f>'Calc3'!B9480</f>
        <v>0</v>
      </c>
      <c r="H197" s="29">
        <f>'Calc4'!B17399</f>
        <v>0</v>
      </c>
      <c r="I197" s="29">
        <f>'Calc3'!B3393</f>
        <v>0</v>
      </c>
      <c r="J197" s="24">
        <f>'Calc4'!B16182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ROUND('Calc4'!B13134,3)</f>
        <v>0</v>
      </c>
      <c r="D198" s="24">
        <f>ROUND('Calc4'!B14353,2)</f>
        <v>0</v>
      </c>
      <c r="E198" s="24">
        <f>ROUND('Calc4'!B13742,2)</f>
        <v>0</v>
      </c>
      <c r="F198" s="24">
        <f>ROUND('Calc4'!B15576,2)</f>
        <v>0</v>
      </c>
      <c r="G198" s="7">
        <f>'Calc3'!B9481</f>
        <v>0</v>
      </c>
      <c r="H198" s="29">
        <f>'Calc4'!B17400</f>
        <v>0</v>
      </c>
      <c r="I198" s="29">
        <f>'Calc3'!B3394</f>
        <v>0</v>
      </c>
      <c r="J198" s="24">
        <f>'Calc4'!B16183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ROUND('Calc4'!B13135,3)</f>
        <v>0</v>
      </c>
      <c r="D199" s="24">
        <f>ROUND('Calc4'!B14354,2)</f>
        <v>0</v>
      </c>
      <c r="E199" s="24">
        <f>ROUND('Calc4'!B13743,2)</f>
        <v>0</v>
      </c>
      <c r="F199" s="24">
        <f>ROUND('Calc4'!B15577,2)</f>
        <v>0</v>
      </c>
      <c r="G199" s="7">
        <f>'Calc3'!B9482</f>
        <v>0</v>
      </c>
      <c r="H199" s="29">
        <f>'Calc4'!B17401</f>
        <v>0</v>
      </c>
      <c r="I199" s="29">
        <f>'Calc3'!B3395</f>
        <v>0</v>
      </c>
      <c r="J199" s="24">
        <f>'Calc4'!B16184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ROUND('Calc4'!B13136,3)</f>
        <v>0</v>
      </c>
      <c r="D200" s="24">
        <f>ROUND('Calc4'!B14355,2)</f>
        <v>0</v>
      </c>
      <c r="E200" s="24">
        <f>ROUND('Calc4'!B13744,2)</f>
        <v>0</v>
      </c>
      <c r="F200" s="24">
        <f>ROUND('Calc4'!B15578,2)</f>
        <v>0</v>
      </c>
      <c r="G200" s="7">
        <f>'Calc3'!B9483</f>
        <v>0</v>
      </c>
      <c r="H200" s="29">
        <f>'Calc4'!B17402</f>
        <v>0</v>
      </c>
      <c r="I200" s="29">
        <f>'Calc3'!B3396</f>
        <v>0</v>
      </c>
      <c r="J200" s="24">
        <f>'Calc4'!B16185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ROUND('Calc4'!B13137,3)</f>
        <v>0</v>
      </c>
      <c r="D201" s="24">
        <f>ROUND('Calc4'!B14356,2)</f>
        <v>0</v>
      </c>
      <c r="E201" s="24">
        <f>ROUND('Calc4'!B13745,2)</f>
        <v>0</v>
      </c>
      <c r="F201" s="24">
        <f>ROUND('Calc4'!B15579,2)</f>
        <v>0</v>
      </c>
      <c r="G201" s="7">
        <f>'Calc3'!B9484</f>
        <v>0</v>
      </c>
      <c r="H201" s="29">
        <f>'Calc4'!B17403</f>
        <v>0</v>
      </c>
      <c r="I201" s="29">
        <f>'Calc3'!B3397</f>
        <v>0</v>
      </c>
      <c r="J201" s="24">
        <f>'Calc4'!B16186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ROUND('Calc4'!B13138,3)</f>
        <v>0</v>
      </c>
      <c r="D202" s="24">
        <f>ROUND('Calc4'!B14357,2)</f>
        <v>0</v>
      </c>
      <c r="E202" s="24">
        <f>ROUND('Calc4'!B13746,2)</f>
        <v>0</v>
      </c>
      <c r="F202" s="24">
        <f>ROUND('Calc4'!B15580,2)</f>
        <v>0</v>
      </c>
      <c r="G202" s="7">
        <f>'Calc3'!B9485</f>
        <v>0</v>
      </c>
      <c r="H202" s="29">
        <f>'Calc4'!B17404</f>
        <v>0</v>
      </c>
      <c r="I202" s="29">
        <f>'Calc3'!B3398</f>
        <v>0</v>
      </c>
      <c r="J202" s="24">
        <f>'Calc4'!B16187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ROUND('Calc4'!B13139,3)</f>
        <v>0</v>
      </c>
      <c r="D203" s="24">
        <f>ROUND('Calc4'!B14358,2)</f>
        <v>0</v>
      </c>
      <c r="E203" s="24">
        <f>ROUND('Calc4'!B13747,2)</f>
        <v>0</v>
      </c>
      <c r="F203" s="24">
        <f>ROUND('Calc4'!B15581,2)</f>
        <v>0</v>
      </c>
      <c r="G203" s="7">
        <f>'Calc3'!B9486</f>
        <v>0</v>
      </c>
      <c r="H203" s="29">
        <f>'Calc4'!B17405</f>
        <v>0</v>
      </c>
      <c r="I203" s="29">
        <f>'Calc3'!B3399</f>
        <v>0</v>
      </c>
      <c r="J203" s="24">
        <f>'Calc4'!B16188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ROUND('Calc4'!B13140,3)</f>
        <v>0</v>
      </c>
      <c r="D204" s="24">
        <f>ROUND('Calc4'!B14359,2)</f>
        <v>0</v>
      </c>
      <c r="E204" s="24">
        <f>ROUND('Calc4'!B13748,2)</f>
        <v>0</v>
      </c>
      <c r="F204" s="24">
        <f>ROUND('Calc4'!B15582,2)</f>
        <v>0</v>
      </c>
      <c r="G204" s="7">
        <f>'Calc3'!B9487</f>
        <v>0</v>
      </c>
      <c r="H204" s="29">
        <f>'Calc4'!B17406</f>
        <v>0</v>
      </c>
      <c r="I204" s="29">
        <f>'Calc3'!B3400</f>
        <v>0</v>
      </c>
      <c r="J204" s="24">
        <f>'Calc4'!B16189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ROUND('Calc4'!B13141,3)</f>
        <v>0</v>
      </c>
      <c r="D205" s="24">
        <f>ROUND('Calc4'!B14360,2)</f>
        <v>0</v>
      </c>
      <c r="E205" s="24">
        <f>ROUND('Calc4'!B13749,2)</f>
        <v>0</v>
      </c>
      <c r="F205" s="24">
        <f>ROUND('Calc4'!B15583,2)</f>
        <v>0</v>
      </c>
      <c r="G205" s="7">
        <f>'Calc3'!B9488</f>
        <v>0</v>
      </c>
      <c r="H205" s="29">
        <f>'Calc4'!B17407</f>
        <v>0</v>
      </c>
      <c r="I205" s="29">
        <f>'Calc3'!B3401</f>
        <v>0</v>
      </c>
      <c r="J205" s="24">
        <f>'Calc4'!B16190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ROUND('Calc4'!B13142,3)</f>
        <v>0</v>
      </c>
      <c r="D206" s="24">
        <f>ROUND('Calc4'!B14361,2)</f>
        <v>0</v>
      </c>
      <c r="E206" s="24">
        <f>ROUND('Calc4'!B13750,2)</f>
        <v>0</v>
      </c>
      <c r="F206" s="24">
        <f>ROUND('Calc4'!B15584,2)</f>
        <v>0</v>
      </c>
      <c r="G206" s="7">
        <f>'Calc3'!B9489</f>
        <v>0</v>
      </c>
      <c r="H206" s="29">
        <f>'Calc4'!B17408</f>
        <v>0</v>
      </c>
      <c r="I206" s="29">
        <f>'Calc3'!B3402</f>
        <v>0</v>
      </c>
      <c r="J206" s="24">
        <f>'Calc4'!B16191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ROUND('Calc4'!B13143,3)</f>
        <v>0</v>
      </c>
      <c r="D207" s="24">
        <f>ROUND('Calc4'!B14362,2)</f>
        <v>0</v>
      </c>
      <c r="E207" s="24">
        <f>ROUND('Calc4'!B13751,2)</f>
        <v>0</v>
      </c>
      <c r="F207" s="24">
        <f>ROUND('Calc4'!B15585,2)</f>
        <v>0</v>
      </c>
      <c r="G207" s="7">
        <f>'Calc3'!B9490</f>
        <v>0</v>
      </c>
      <c r="H207" s="29">
        <f>'Calc4'!B17409</f>
        <v>0</v>
      </c>
      <c r="I207" s="29">
        <f>'Calc3'!B3403</f>
        <v>0</v>
      </c>
      <c r="J207" s="24">
        <f>'Calc4'!B16192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ROUND('Calc4'!B13144,3)</f>
        <v>0</v>
      </c>
      <c r="D208" s="24">
        <f>ROUND('Calc4'!B14363,2)</f>
        <v>0</v>
      </c>
      <c r="E208" s="24">
        <f>ROUND('Calc4'!B13752,2)</f>
        <v>0</v>
      </c>
      <c r="F208" s="24">
        <f>ROUND('Calc4'!B15586,2)</f>
        <v>0</v>
      </c>
      <c r="G208" s="7">
        <f>'Calc3'!B9491</f>
        <v>0</v>
      </c>
      <c r="H208" s="29">
        <f>'Calc4'!B17410</f>
        <v>0</v>
      </c>
      <c r="I208" s="29">
        <f>'Calc3'!B3404</f>
        <v>0</v>
      </c>
      <c r="J208" s="24">
        <f>'Calc4'!B16193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ROUND('Calc4'!B13145,3)</f>
        <v>0</v>
      </c>
      <c r="D209" s="24">
        <f>ROUND('Calc4'!B14364,2)</f>
        <v>0</v>
      </c>
      <c r="E209" s="24">
        <f>ROUND('Calc4'!B13753,2)</f>
        <v>0</v>
      </c>
      <c r="F209" s="24">
        <f>ROUND('Calc4'!B15587,2)</f>
        <v>0</v>
      </c>
      <c r="G209" s="7">
        <f>'Calc3'!B9492</f>
        <v>0</v>
      </c>
      <c r="H209" s="29">
        <f>'Calc4'!B17411</f>
        <v>0</v>
      </c>
      <c r="I209" s="29">
        <f>'Calc3'!B3405</f>
        <v>0</v>
      </c>
      <c r="J209" s="24">
        <f>'Calc4'!B16194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ROUND('Calc4'!B13146,3)</f>
        <v>0</v>
      </c>
      <c r="D210" s="24">
        <f>ROUND('Calc4'!B14365,2)</f>
        <v>0</v>
      </c>
      <c r="E210" s="24">
        <f>ROUND('Calc4'!B13754,2)</f>
        <v>0</v>
      </c>
      <c r="F210" s="24">
        <f>ROUND('Calc4'!B15588,2)</f>
        <v>0</v>
      </c>
      <c r="G210" s="7">
        <f>'Calc3'!B9493</f>
        <v>0</v>
      </c>
      <c r="H210" s="29">
        <f>'Calc4'!B17412</f>
        <v>0</v>
      </c>
      <c r="I210" s="29">
        <f>'Calc3'!B3406</f>
        <v>0</v>
      </c>
      <c r="J210" s="24">
        <f>'Calc4'!B16195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ROUND('Calc4'!B13147,3)</f>
        <v>0</v>
      </c>
      <c r="D211" s="24">
        <f>ROUND('Calc4'!B14366,2)</f>
        <v>0</v>
      </c>
      <c r="E211" s="24">
        <f>ROUND('Calc4'!B13755,2)</f>
        <v>0</v>
      </c>
      <c r="F211" s="24">
        <f>ROUND('Calc4'!B15589,2)</f>
        <v>0</v>
      </c>
      <c r="G211" s="7">
        <f>'Calc3'!B9494</f>
        <v>0</v>
      </c>
      <c r="H211" s="29">
        <f>'Calc4'!B17413</f>
        <v>0</v>
      </c>
      <c r="I211" s="29">
        <f>'Calc3'!B3407</f>
        <v>0</v>
      </c>
      <c r="J211" s="24">
        <f>'Calc4'!B16196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ROUND('Calc4'!B13148,3)</f>
        <v>0</v>
      </c>
      <c r="D212" s="24">
        <f>ROUND('Calc4'!B14367,2)</f>
        <v>0</v>
      </c>
      <c r="E212" s="24">
        <f>ROUND('Calc4'!B13756,2)</f>
        <v>0</v>
      </c>
      <c r="F212" s="24">
        <f>ROUND('Calc4'!B15590,2)</f>
        <v>0</v>
      </c>
      <c r="G212" s="7">
        <f>'Calc3'!B9495</f>
        <v>0</v>
      </c>
      <c r="H212" s="29">
        <f>'Calc4'!B17414</f>
        <v>0</v>
      </c>
      <c r="I212" s="29">
        <f>'Calc3'!B3408</f>
        <v>0</v>
      </c>
      <c r="J212" s="24">
        <f>'Calc4'!B16197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ROUND('Calc4'!B13149,3)</f>
        <v>0</v>
      </c>
      <c r="D213" s="24">
        <f>ROUND('Calc4'!B14368,2)</f>
        <v>0</v>
      </c>
      <c r="E213" s="24">
        <f>ROUND('Calc4'!B13757,2)</f>
        <v>0</v>
      </c>
      <c r="F213" s="24">
        <f>ROUND('Calc4'!B15591,2)</f>
        <v>0</v>
      </c>
      <c r="G213" s="7">
        <f>'Calc3'!B9496</f>
        <v>0</v>
      </c>
      <c r="H213" s="29">
        <f>'Calc4'!B17415</f>
        <v>0</v>
      </c>
      <c r="I213" s="29">
        <f>'Calc3'!B3409</f>
        <v>0</v>
      </c>
      <c r="J213" s="24">
        <f>'Calc4'!B16198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ROUND('Calc4'!B13150,3)</f>
        <v>0</v>
      </c>
      <c r="D214" s="24">
        <f>ROUND('Calc4'!B14369,2)</f>
        <v>0</v>
      </c>
      <c r="E214" s="24">
        <f>ROUND('Calc4'!B13758,2)</f>
        <v>0</v>
      </c>
      <c r="F214" s="24">
        <f>ROUND('Calc4'!B15592,2)</f>
        <v>0</v>
      </c>
      <c r="G214" s="7">
        <f>'Calc3'!B9497</f>
        <v>0</v>
      </c>
      <c r="H214" s="29">
        <f>'Calc4'!B17416</f>
        <v>0</v>
      </c>
      <c r="I214" s="29">
        <f>'Calc3'!B3410</f>
        <v>0</v>
      </c>
      <c r="J214" s="24">
        <f>'Calc4'!B16199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ROUND('Calc4'!B13151,3)</f>
        <v>0</v>
      </c>
      <c r="D215" s="24">
        <f>ROUND('Calc4'!B14370,2)</f>
        <v>0</v>
      </c>
      <c r="E215" s="24">
        <f>ROUND('Calc4'!B13759,2)</f>
        <v>0</v>
      </c>
      <c r="F215" s="24">
        <f>ROUND('Calc4'!B15593,2)</f>
        <v>0</v>
      </c>
      <c r="G215" s="7">
        <f>'Calc3'!B9498</f>
        <v>0</v>
      </c>
      <c r="H215" s="29">
        <f>'Calc4'!B17417</f>
        <v>0</v>
      </c>
      <c r="I215" s="29">
        <f>'Calc3'!B3411</f>
        <v>0</v>
      </c>
      <c r="J215" s="24">
        <f>'Calc4'!B16200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ROUND('Calc4'!B13152,3)</f>
        <v>0</v>
      </c>
      <c r="D216" s="24">
        <f>ROUND('Calc4'!B14371,2)</f>
        <v>0</v>
      </c>
      <c r="E216" s="24">
        <f>ROUND('Calc4'!B13760,2)</f>
        <v>0</v>
      </c>
      <c r="F216" s="24">
        <f>ROUND('Calc4'!B15594,2)</f>
        <v>0</v>
      </c>
      <c r="G216" s="7">
        <f>'Calc3'!B9499</f>
        <v>0</v>
      </c>
      <c r="H216" s="29">
        <f>'Calc4'!B17418</f>
        <v>0</v>
      </c>
      <c r="I216" s="29">
        <f>'Calc3'!B3412</f>
        <v>0</v>
      </c>
      <c r="J216" s="24">
        <f>'Calc4'!B16201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ROUND('Calc4'!B13153,3)</f>
        <v>0</v>
      </c>
      <c r="D217" s="24">
        <f>ROUND('Calc4'!B14372,2)</f>
        <v>0</v>
      </c>
      <c r="E217" s="24">
        <f>ROUND('Calc4'!B13761,2)</f>
        <v>0</v>
      </c>
      <c r="F217" s="24">
        <f>ROUND('Calc4'!B15595,2)</f>
        <v>0</v>
      </c>
      <c r="G217" s="7">
        <f>'Calc3'!B9500</f>
        <v>0</v>
      </c>
      <c r="H217" s="29">
        <f>'Calc4'!B17419</f>
        <v>0</v>
      </c>
      <c r="I217" s="29">
        <f>'Calc3'!B3413</f>
        <v>0</v>
      </c>
      <c r="J217" s="24">
        <f>'Calc4'!B16202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ROUND('Calc4'!B13154,3)</f>
        <v>0</v>
      </c>
      <c r="D218" s="24">
        <f>ROUND('Calc4'!B14373,2)</f>
        <v>0</v>
      </c>
      <c r="E218" s="24">
        <f>ROUND('Calc4'!B13762,2)</f>
        <v>0</v>
      </c>
      <c r="F218" s="24">
        <f>ROUND('Calc4'!B15596,2)</f>
        <v>0</v>
      </c>
      <c r="G218" s="7">
        <f>'Calc3'!B9501</f>
        <v>0</v>
      </c>
      <c r="H218" s="29">
        <f>'Calc4'!B17420</f>
        <v>0</v>
      </c>
      <c r="I218" s="29">
        <f>'Calc3'!B3414</f>
        <v>0</v>
      </c>
      <c r="J218" s="24">
        <f>'Calc4'!B16203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ROUND('Calc4'!B13155,3)</f>
        <v>0</v>
      </c>
      <c r="D219" s="24">
        <f>ROUND('Calc4'!B14374,2)</f>
        <v>0</v>
      </c>
      <c r="E219" s="24">
        <f>ROUND('Calc4'!B13763,2)</f>
        <v>0</v>
      </c>
      <c r="F219" s="24">
        <f>ROUND('Calc4'!B15597,2)</f>
        <v>0</v>
      </c>
      <c r="G219" s="7">
        <f>'Calc3'!B9502</f>
        <v>0</v>
      </c>
      <c r="H219" s="29">
        <f>'Calc4'!B17421</f>
        <v>0</v>
      </c>
      <c r="I219" s="29">
        <f>'Calc3'!B3415</f>
        <v>0</v>
      </c>
      <c r="J219" s="24">
        <f>'Calc4'!B16204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ROUND('Calc4'!B13156,3)</f>
        <v>0</v>
      </c>
      <c r="D220" s="24">
        <f>ROUND('Calc4'!B14375,2)</f>
        <v>0</v>
      </c>
      <c r="E220" s="24">
        <f>ROUND('Calc4'!B13764,2)</f>
        <v>0</v>
      </c>
      <c r="F220" s="24">
        <f>ROUND('Calc4'!B15598,2)</f>
        <v>0</v>
      </c>
      <c r="G220" s="7">
        <f>'Calc3'!B9503</f>
        <v>0</v>
      </c>
      <c r="H220" s="29">
        <f>'Calc4'!B17422</f>
        <v>0</v>
      </c>
      <c r="I220" s="29">
        <f>'Calc3'!B3416</f>
        <v>0</v>
      </c>
      <c r="J220" s="24">
        <f>'Calc4'!B16205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ROUND('Calc4'!B13157,3)</f>
        <v>0</v>
      </c>
      <c r="D221" s="24">
        <f>ROUND('Calc4'!B14376,2)</f>
        <v>0</v>
      </c>
      <c r="E221" s="24">
        <f>ROUND('Calc4'!B13765,2)</f>
        <v>0</v>
      </c>
      <c r="F221" s="24">
        <f>ROUND('Calc4'!B15599,2)</f>
        <v>0</v>
      </c>
      <c r="G221" s="7">
        <f>'Calc3'!B9504</f>
        <v>0</v>
      </c>
      <c r="H221" s="29">
        <f>'Calc4'!B17423</f>
        <v>0</v>
      </c>
      <c r="I221" s="29">
        <f>'Calc3'!B3417</f>
        <v>0</v>
      </c>
      <c r="J221" s="24">
        <f>'Calc4'!B16206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ROUND('Calc4'!B13158,3)</f>
        <v>0</v>
      </c>
      <c r="D222" s="24">
        <f>ROUND('Calc4'!B14377,2)</f>
        <v>0</v>
      </c>
      <c r="E222" s="24">
        <f>ROUND('Calc4'!B13766,2)</f>
        <v>0</v>
      </c>
      <c r="F222" s="24">
        <f>ROUND('Calc4'!B15600,2)</f>
        <v>0</v>
      </c>
      <c r="G222" s="7">
        <f>'Calc3'!B9505</f>
        <v>0</v>
      </c>
      <c r="H222" s="29">
        <f>'Calc4'!B17424</f>
        <v>0</v>
      </c>
      <c r="I222" s="29">
        <f>'Calc3'!B3418</f>
        <v>0</v>
      </c>
      <c r="J222" s="24">
        <f>'Calc4'!B16207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ROUND('Calc4'!B13159,3)</f>
        <v>0</v>
      </c>
      <c r="D223" s="24">
        <f>ROUND('Calc4'!B14378,2)</f>
        <v>0</v>
      </c>
      <c r="E223" s="24">
        <f>ROUND('Calc4'!B13767,2)</f>
        <v>0</v>
      </c>
      <c r="F223" s="24">
        <f>ROUND('Calc4'!B15601,2)</f>
        <v>0</v>
      </c>
      <c r="G223" s="7">
        <f>'Calc3'!B9506</f>
        <v>0</v>
      </c>
      <c r="H223" s="29">
        <f>'Calc4'!B17425</f>
        <v>0</v>
      </c>
      <c r="I223" s="29">
        <f>'Calc3'!B3419</f>
        <v>0</v>
      </c>
      <c r="J223" s="24">
        <f>'Calc4'!B16208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ROUND('Calc4'!B13160,3)</f>
        <v>0</v>
      </c>
      <c r="D224" s="24">
        <f>ROUND('Calc4'!B14379,2)</f>
        <v>0</v>
      </c>
      <c r="E224" s="24">
        <f>ROUND('Calc4'!B13768,2)</f>
        <v>0</v>
      </c>
      <c r="F224" s="24">
        <f>ROUND('Calc4'!B15602,2)</f>
        <v>0</v>
      </c>
      <c r="G224" s="7">
        <f>'Calc3'!B9507</f>
        <v>0</v>
      </c>
      <c r="H224" s="29">
        <f>'Calc4'!B17426</f>
        <v>0</v>
      </c>
      <c r="I224" s="29">
        <f>'Calc3'!B3420</f>
        <v>0</v>
      </c>
      <c r="J224" s="24">
        <f>'Calc4'!B16209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ROUND('Calc4'!B13161,3)</f>
        <v>0</v>
      </c>
      <c r="D225" s="24">
        <f>ROUND('Calc4'!B14380,2)</f>
        <v>0</v>
      </c>
      <c r="E225" s="24">
        <f>ROUND('Calc4'!B13769,2)</f>
        <v>0</v>
      </c>
      <c r="F225" s="24">
        <f>ROUND('Calc4'!B15603,2)</f>
        <v>0</v>
      </c>
      <c r="G225" s="7">
        <f>'Calc3'!B9508</f>
        <v>0</v>
      </c>
      <c r="H225" s="29">
        <f>'Calc4'!B17427</f>
        <v>0</v>
      </c>
      <c r="I225" s="29">
        <f>'Calc3'!B3421</f>
        <v>0</v>
      </c>
      <c r="J225" s="24">
        <f>'Calc4'!B16210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ROUND('Calc4'!B13162,3)</f>
        <v>0</v>
      </c>
      <c r="D226" s="24">
        <f>ROUND('Calc4'!B14381,2)</f>
        <v>0</v>
      </c>
      <c r="E226" s="24">
        <f>ROUND('Calc4'!B13770,2)</f>
        <v>0</v>
      </c>
      <c r="F226" s="24">
        <f>ROUND('Calc4'!B15604,2)</f>
        <v>0</v>
      </c>
      <c r="G226" s="7">
        <f>'Calc3'!B9509</f>
        <v>0</v>
      </c>
      <c r="H226" s="29">
        <f>'Calc4'!B17428</f>
        <v>0</v>
      </c>
      <c r="I226" s="29">
        <f>'Calc3'!B3422</f>
        <v>0</v>
      </c>
      <c r="J226" s="24">
        <f>'Calc4'!B16211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ROUND('Calc4'!B13163,3)</f>
        <v>0</v>
      </c>
      <c r="D227" s="24">
        <f>ROUND('Calc4'!B14382,2)</f>
        <v>0</v>
      </c>
      <c r="E227" s="24">
        <f>ROUND('Calc4'!B13771,2)</f>
        <v>0</v>
      </c>
      <c r="F227" s="24">
        <f>ROUND('Calc4'!B15605,2)</f>
        <v>0</v>
      </c>
      <c r="G227" s="7">
        <f>'Calc3'!B9510</f>
        <v>0</v>
      </c>
      <c r="H227" s="29">
        <f>'Calc4'!B17429</f>
        <v>0</v>
      </c>
      <c r="I227" s="29">
        <f>'Calc3'!B3423</f>
        <v>0</v>
      </c>
      <c r="J227" s="24">
        <f>'Calc4'!B16212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ROUND('Calc4'!B13164,3)</f>
        <v>0</v>
      </c>
      <c r="D228" s="24">
        <f>ROUND('Calc4'!B14383,2)</f>
        <v>0</v>
      </c>
      <c r="E228" s="24">
        <f>ROUND('Calc4'!B13772,2)</f>
        <v>0</v>
      </c>
      <c r="F228" s="24">
        <f>ROUND('Calc4'!B15606,2)</f>
        <v>0</v>
      </c>
      <c r="G228" s="7">
        <f>'Calc3'!B9511</f>
        <v>0</v>
      </c>
      <c r="H228" s="29">
        <f>'Calc4'!B17430</f>
        <v>0</v>
      </c>
      <c r="I228" s="29">
        <f>'Calc3'!B3424</f>
        <v>0</v>
      </c>
      <c r="J228" s="24">
        <f>'Calc4'!B16213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ROUND('Calc4'!B13165,3)</f>
        <v>0</v>
      </c>
      <c r="D229" s="24">
        <f>ROUND('Calc4'!B14384,2)</f>
        <v>0</v>
      </c>
      <c r="E229" s="24">
        <f>ROUND('Calc4'!B13773,2)</f>
        <v>0</v>
      </c>
      <c r="F229" s="24">
        <f>ROUND('Calc4'!B15607,2)</f>
        <v>0</v>
      </c>
      <c r="G229" s="7">
        <f>'Calc3'!B9512</f>
        <v>0</v>
      </c>
      <c r="H229" s="29">
        <f>'Calc4'!B17431</f>
        <v>0</v>
      </c>
      <c r="I229" s="29">
        <f>'Calc3'!B3425</f>
        <v>0</v>
      </c>
      <c r="J229" s="24">
        <f>'Calc4'!B16214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ROUND('Calc4'!B13166,3)</f>
        <v>0</v>
      </c>
      <c r="D230" s="24">
        <f>ROUND('Calc4'!B14385,2)</f>
        <v>0</v>
      </c>
      <c r="E230" s="24">
        <f>ROUND('Calc4'!B13774,2)</f>
        <v>0</v>
      </c>
      <c r="F230" s="24">
        <f>ROUND('Calc4'!B15608,2)</f>
        <v>0</v>
      </c>
      <c r="G230" s="7">
        <f>'Calc3'!B9513</f>
        <v>0</v>
      </c>
      <c r="H230" s="29">
        <f>'Calc4'!B17432</f>
        <v>0</v>
      </c>
      <c r="I230" s="29">
        <f>'Calc3'!B3426</f>
        <v>0</v>
      </c>
      <c r="J230" s="24">
        <f>'Calc4'!B16215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ROUND('Calc4'!B13167,3)</f>
        <v>0</v>
      </c>
      <c r="D231" s="24">
        <f>ROUND('Calc4'!B14386,2)</f>
        <v>0</v>
      </c>
      <c r="E231" s="24">
        <f>ROUND('Calc4'!B13775,2)</f>
        <v>0</v>
      </c>
      <c r="F231" s="24">
        <f>ROUND('Calc4'!B15609,2)</f>
        <v>0</v>
      </c>
      <c r="G231" s="7">
        <f>'Calc3'!B9514</f>
        <v>0</v>
      </c>
      <c r="H231" s="29">
        <f>'Calc4'!B17433</f>
        <v>0</v>
      </c>
      <c r="I231" s="29">
        <f>'Calc3'!B3427</f>
        <v>0</v>
      </c>
      <c r="J231" s="24">
        <f>'Calc4'!B16216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ROUND('Calc4'!B13168,3)</f>
        <v>0</v>
      </c>
      <c r="D232" s="24">
        <f>ROUND('Calc4'!B14387,2)</f>
        <v>0</v>
      </c>
      <c r="E232" s="24">
        <f>ROUND('Calc4'!B13776,2)</f>
        <v>0</v>
      </c>
      <c r="F232" s="24">
        <f>ROUND('Calc4'!B15610,2)</f>
        <v>0</v>
      </c>
      <c r="G232" s="7">
        <f>'Calc3'!B9515</f>
        <v>0</v>
      </c>
      <c r="H232" s="29">
        <f>'Calc4'!B17434</f>
        <v>0</v>
      </c>
      <c r="I232" s="29">
        <f>'Calc3'!B3428</f>
        <v>0</v>
      </c>
      <c r="J232" s="24">
        <f>'Calc4'!B16217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ROUND('Calc4'!B13169,3)</f>
        <v>0</v>
      </c>
      <c r="D233" s="24">
        <f>ROUND('Calc4'!B14388,2)</f>
        <v>0</v>
      </c>
      <c r="E233" s="24">
        <f>ROUND('Calc4'!B13777,2)</f>
        <v>0</v>
      </c>
      <c r="F233" s="24">
        <f>ROUND('Calc4'!B15611,2)</f>
        <v>0</v>
      </c>
      <c r="G233" s="7">
        <f>'Calc3'!B9516</f>
        <v>0</v>
      </c>
      <c r="H233" s="29">
        <f>'Calc4'!B17435</f>
        <v>0</v>
      </c>
      <c r="I233" s="29">
        <f>'Calc3'!B3429</f>
        <v>0</v>
      </c>
      <c r="J233" s="24">
        <f>'Calc4'!B16218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ROUND('Calc4'!B13170,3)</f>
        <v>0</v>
      </c>
      <c r="D234" s="24">
        <f>ROUND('Calc4'!B14389,2)</f>
        <v>0</v>
      </c>
      <c r="E234" s="24">
        <f>ROUND('Calc4'!B13778,2)</f>
        <v>0</v>
      </c>
      <c r="F234" s="24">
        <f>ROUND('Calc4'!B15612,2)</f>
        <v>0</v>
      </c>
      <c r="G234" s="7">
        <f>'Calc3'!B9517</f>
        <v>0</v>
      </c>
      <c r="H234" s="29">
        <f>'Calc4'!B17436</f>
        <v>0</v>
      </c>
      <c r="I234" s="29">
        <f>'Calc3'!B3430</f>
        <v>0</v>
      </c>
      <c r="J234" s="24">
        <f>'Calc4'!B16219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ROUND('Calc4'!B13171,3)</f>
        <v>0</v>
      </c>
      <c r="D235" s="24">
        <f>ROUND('Calc4'!B14390,2)</f>
        <v>0</v>
      </c>
      <c r="E235" s="24">
        <f>ROUND('Calc4'!B13779,2)</f>
        <v>0</v>
      </c>
      <c r="F235" s="24">
        <f>ROUND('Calc4'!B15613,2)</f>
        <v>0</v>
      </c>
      <c r="G235" s="7">
        <f>'Calc3'!B9518</f>
        <v>0</v>
      </c>
      <c r="H235" s="29">
        <f>'Calc4'!B17437</f>
        <v>0</v>
      </c>
      <c r="I235" s="29">
        <f>'Calc3'!B3431</f>
        <v>0</v>
      </c>
      <c r="J235" s="24">
        <f>'Calc4'!B16220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ROUND('Calc4'!B13172,3)</f>
        <v>0</v>
      </c>
      <c r="D236" s="24">
        <f>ROUND('Calc4'!B14391,2)</f>
        <v>0</v>
      </c>
      <c r="E236" s="24">
        <f>ROUND('Calc4'!B13780,2)</f>
        <v>0</v>
      </c>
      <c r="F236" s="24">
        <f>ROUND('Calc4'!B15614,2)</f>
        <v>0</v>
      </c>
      <c r="G236" s="7">
        <f>'Calc3'!B9519</f>
        <v>0</v>
      </c>
      <c r="H236" s="29">
        <f>'Calc4'!B17438</f>
        <v>0</v>
      </c>
      <c r="I236" s="29">
        <f>'Calc3'!B3432</f>
        <v>0</v>
      </c>
      <c r="J236" s="24">
        <f>'Calc4'!B16221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ROUND('Calc4'!B13173,3)</f>
        <v>0</v>
      </c>
      <c r="D237" s="24">
        <f>ROUND('Calc4'!B14392,2)</f>
        <v>0</v>
      </c>
      <c r="E237" s="24">
        <f>ROUND('Calc4'!B13781,2)</f>
        <v>0</v>
      </c>
      <c r="F237" s="24">
        <f>ROUND('Calc4'!B15615,2)</f>
        <v>0</v>
      </c>
      <c r="G237" s="7">
        <f>'Calc3'!B9520</f>
        <v>0</v>
      </c>
      <c r="H237" s="29">
        <f>'Calc4'!B17439</f>
        <v>0</v>
      </c>
      <c r="I237" s="29">
        <f>'Calc3'!B3433</f>
        <v>0</v>
      </c>
      <c r="J237" s="24">
        <f>'Calc4'!B16222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ROUND('Calc4'!B13174,3)</f>
        <v>0</v>
      </c>
      <c r="D238" s="24">
        <f>ROUND('Calc4'!B14393,2)</f>
        <v>0</v>
      </c>
      <c r="E238" s="24">
        <f>ROUND('Calc4'!B13782,2)</f>
        <v>0</v>
      </c>
      <c r="F238" s="24">
        <f>ROUND('Calc4'!B15616,2)</f>
        <v>0</v>
      </c>
      <c r="G238" s="7">
        <f>'Calc3'!B9521</f>
        <v>0</v>
      </c>
      <c r="H238" s="29">
        <f>'Calc4'!B17440</f>
        <v>0</v>
      </c>
      <c r="I238" s="29">
        <f>'Calc3'!B3434</f>
        <v>0</v>
      </c>
      <c r="J238" s="24">
        <f>'Calc4'!B16223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ROUND('Calc4'!B13175,3)</f>
        <v>0</v>
      </c>
      <c r="D239" s="24">
        <f>ROUND('Calc4'!B14394,2)</f>
        <v>0</v>
      </c>
      <c r="E239" s="24">
        <f>ROUND('Calc4'!B13783,2)</f>
        <v>0</v>
      </c>
      <c r="F239" s="24">
        <f>ROUND('Calc4'!B15617,2)</f>
        <v>0</v>
      </c>
      <c r="G239" s="7">
        <f>'Calc3'!B9522</f>
        <v>0</v>
      </c>
      <c r="H239" s="29">
        <f>'Calc4'!B17441</f>
        <v>0</v>
      </c>
      <c r="I239" s="29">
        <f>'Calc3'!B3435</f>
        <v>0</v>
      </c>
      <c r="J239" s="24">
        <f>'Calc4'!B16224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ROUND('Calc4'!B13176,3)</f>
        <v>0</v>
      </c>
      <c r="D240" s="24">
        <f>ROUND('Calc4'!B14395,2)</f>
        <v>0</v>
      </c>
      <c r="E240" s="24">
        <f>ROUND('Calc4'!B13784,2)</f>
        <v>0</v>
      </c>
      <c r="F240" s="24">
        <f>ROUND('Calc4'!B15618,2)</f>
        <v>0</v>
      </c>
      <c r="G240" s="7">
        <f>'Calc3'!B9523</f>
        <v>0</v>
      </c>
      <c r="H240" s="29">
        <f>'Calc4'!B17442</f>
        <v>0</v>
      </c>
      <c r="I240" s="29">
        <f>'Calc3'!B3436</f>
        <v>0</v>
      </c>
      <c r="J240" s="24">
        <f>'Calc4'!B16225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ROUND('Calc4'!B13177,3)</f>
        <v>0</v>
      </c>
      <c r="D241" s="24">
        <f>ROUND('Calc4'!B14396,2)</f>
        <v>0</v>
      </c>
      <c r="E241" s="24">
        <f>ROUND('Calc4'!B13785,2)</f>
        <v>0</v>
      </c>
      <c r="F241" s="24">
        <f>ROUND('Calc4'!B15619,2)</f>
        <v>0</v>
      </c>
      <c r="G241" s="7">
        <f>'Calc3'!B9524</f>
        <v>0</v>
      </c>
      <c r="H241" s="29">
        <f>'Calc4'!B17443</f>
        <v>0</v>
      </c>
      <c r="I241" s="29">
        <f>'Calc3'!B3437</f>
        <v>0</v>
      </c>
      <c r="J241" s="24">
        <f>'Calc4'!B16226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ROUND('Calc4'!B13178,3)</f>
        <v>0</v>
      </c>
      <c r="D242" s="24">
        <f>ROUND('Calc4'!B14397,2)</f>
        <v>0</v>
      </c>
      <c r="E242" s="24">
        <f>ROUND('Calc4'!B13786,2)</f>
        <v>0</v>
      </c>
      <c r="F242" s="24">
        <f>ROUND('Calc4'!B15620,2)</f>
        <v>0</v>
      </c>
      <c r="G242" s="7">
        <f>'Calc3'!B9525</f>
        <v>0</v>
      </c>
      <c r="H242" s="29">
        <f>'Calc4'!B17444</f>
        <v>0</v>
      </c>
      <c r="I242" s="29">
        <f>'Calc3'!B3438</f>
        <v>0</v>
      </c>
      <c r="J242" s="24">
        <f>'Calc4'!B16227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ROUND('Calc4'!B13179,3)</f>
        <v>0</v>
      </c>
      <c r="D243" s="24">
        <f>ROUND('Calc4'!B14398,2)</f>
        <v>0</v>
      </c>
      <c r="E243" s="24">
        <f>ROUND('Calc4'!B13787,2)</f>
        <v>0</v>
      </c>
      <c r="F243" s="24">
        <f>ROUND('Calc4'!B15621,2)</f>
        <v>0</v>
      </c>
      <c r="G243" s="7">
        <f>'Calc3'!B9526</f>
        <v>0</v>
      </c>
      <c r="H243" s="29">
        <f>'Calc4'!B17445</f>
        <v>0</v>
      </c>
      <c r="I243" s="29">
        <f>'Calc3'!B3439</f>
        <v>0</v>
      </c>
      <c r="J243" s="24">
        <f>'Calc4'!B16228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ROUND('Calc4'!B13180,3)</f>
        <v>0</v>
      </c>
      <c r="D244" s="24">
        <f>ROUND('Calc4'!B14399,2)</f>
        <v>0</v>
      </c>
      <c r="E244" s="24">
        <f>ROUND('Calc4'!B13788,2)</f>
        <v>0</v>
      </c>
      <c r="F244" s="24">
        <f>ROUND('Calc4'!B15622,2)</f>
        <v>0</v>
      </c>
      <c r="G244" s="7">
        <f>'Calc3'!B9527</f>
        <v>0</v>
      </c>
      <c r="H244" s="29">
        <f>'Calc4'!B17446</f>
        <v>0</v>
      </c>
      <c r="I244" s="29">
        <f>'Calc3'!B3440</f>
        <v>0</v>
      </c>
      <c r="J244" s="24">
        <f>'Calc4'!B16229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ROUND('Calc4'!B13181,3)</f>
        <v>0</v>
      </c>
      <c r="D245" s="24">
        <f>ROUND('Calc4'!B14400,2)</f>
        <v>0</v>
      </c>
      <c r="E245" s="24">
        <f>ROUND('Calc4'!B13789,2)</f>
        <v>0</v>
      </c>
      <c r="F245" s="24">
        <f>ROUND('Calc4'!B15623,2)</f>
        <v>0</v>
      </c>
      <c r="G245" s="7">
        <f>'Calc3'!B9528</f>
        <v>0</v>
      </c>
      <c r="H245" s="29">
        <f>'Calc4'!B17447</f>
        <v>0</v>
      </c>
      <c r="I245" s="29">
        <f>'Calc3'!B3441</f>
        <v>0</v>
      </c>
      <c r="J245" s="24">
        <f>'Calc4'!B16230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ROUND('Calc4'!B13182,3)</f>
        <v>0</v>
      </c>
      <c r="D246" s="24">
        <f>ROUND('Calc4'!B14401,2)</f>
        <v>0</v>
      </c>
      <c r="E246" s="24">
        <f>ROUND('Calc4'!B13790,2)</f>
        <v>0</v>
      </c>
      <c r="F246" s="24">
        <f>ROUND('Calc4'!B15624,2)</f>
        <v>0</v>
      </c>
      <c r="G246" s="7">
        <f>'Calc3'!B9529</f>
        <v>0</v>
      </c>
      <c r="H246" s="29">
        <f>'Calc4'!B17448</f>
        <v>0</v>
      </c>
      <c r="I246" s="29">
        <f>'Calc3'!B3442</f>
        <v>0</v>
      </c>
      <c r="J246" s="24">
        <f>'Calc4'!B16231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ROUND('Calc4'!B13183,3)</f>
        <v>0</v>
      </c>
      <c r="D247" s="24">
        <f>ROUND('Calc4'!B14402,2)</f>
        <v>0</v>
      </c>
      <c r="E247" s="24">
        <f>ROUND('Calc4'!B13791,2)</f>
        <v>0</v>
      </c>
      <c r="F247" s="24">
        <f>ROUND('Calc4'!B15625,2)</f>
        <v>0</v>
      </c>
      <c r="G247" s="7">
        <f>'Calc3'!B9530</f>
        <v>0</v>
      </c>
      <c r="H247" s="29">
        <f>'Calc4'!B17449</f>
        <v>0</v>
      </c>
      <c r="I247" s="29">
        <f>'Calc3'!B3443</f>
        <v>0</v>
      </c>
      <c r="J247" s="24">
        <f>'Calc4'!B16232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ROUND('Calc4'!B13184,3)</f>
        <v>0</v>
      </c>
      <c r="D248" s="24">
        <f>ROUND('Calc4'!B14403,2)</f>
        <v>0</v>
      </c>
      <c r="E248" s="24">
        <f>ROUND('Calc4'!B13792,2)</f>
        <v>0</v>
      </c>
      <c r="F248" s="24">
        <f>ROUND('Calc4'!B15626,2)</f>
        <v>0</v>
      </c>
      <c r="G248" s="7">
        <f>'Calc3'!B9531</f>
        <v>0</v>
      </c>
      <c r="H248" s="29">
        <f>'Calc4'!B17450</f>
        <v>0</v>
      </c>
      <c r="I248" s="29">
        <f>'Calc3'!B3444</f>
        <v>0</v>
      </c>
      <c r="J248" s="24">
        <f>'Calc4'!B16233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ROUND('Calc4'!B13185,3)</f>
        <v>0</v>
      </c>
      <c r="D249" s="24">
        <f>ROUND('Calc4'!B14404,2)</f>
        <v>0</v>
      </c>
      <c r="E249" s="24">
        <f>ROUND('Calc4'!B13793,2)</f>
        <v>0</v>
      </c>
      <c r="F249" s="24">
        <f>ROUND('Calc4'!B15627,2)</f>
        <v>0</v>
      </c>
      <c r="G249" s="7">
        <f>'Calc3'!B9532</f>
        <v>0</v>
      </c>
      <c r="H249" s="29">
        <f>'Calc4'!B17451</f>
        <v>0</v>
      </c>
      <c r="I249" s="29">
        <f>'Calc3'!B3445</f>
        <v>0</v>
      </c>
      <c r="J249" s="24">
        <f>'Calc4'!B16234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ROUND('Calc4'!B13186,3)</f>
        <v>0</v>
      </c>
      <c r="D250" s="24">
        <f>ROUND('Calc4'!B14405,2)</f>
        <v>0</v>
      </c>
      <c r="E250" s="24">
        <f>ROUND('Calc4'!B13794,2)</f>
        <v>0</v>
      </c>
      <c r="F250" s="24">
        <f>ROUND('Calc4'!B15628,2)</f>
        <v>0</v>
      </c>
      <c r="G250" s="7">
        <f>'Calc3'!B9533</f>
        <v>0</v>
      </c>
      <c r="H250" s="29">
        <f>'Calc4'!B17452</f>
        <v>0</v>
      </c>
      <c r="I250" s="29">
        <f>'Calc3'!B3446</f>
        <v>0</v>
      </c>
      <c r="J250" s="24">
        <f>'Calc4'!B16235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ROUND('Calc4'!B13187,3)</f>
        <v>0</v>
      </c>
      <c r="D251" s="24">
        <f>ROUND('Calc4'!B14406,2)</f>
        <v>0</v>
      </c>
      <c r="E251" s="24">
        <f>ROUND('Calc4'!B13795,2)</f>
        <v>0</v>
      </c>
      <c r="F251" s="24">
        <f>ROUND('Calc4'!B15629,2)</f>
        <v>0</v>
      </c>
      <c r="G251" s="7">
        <f>'Calc3'!B9534</f>
        <v>0</v>
      </c>
      <c r="H251" s="29">
        <f>'Calc4'!B17453</f>
        <v>0</v>
      </c>
      <c r="I251" s="29">
        <f>'Calc3'!B3447</f>
        <v>0</v>
      </c>
      <c r="J251" s="24">
        <f>'Calc4'!B16236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ROUND('Calc4'!B13188,3)</f>
        <v>0</v>
      </c>
      <c r="D252" s="24">
        <f>ROUND('Calc4'!B14407,2)</f>
        <v>0</v>
      </c>
      <c r="E252" s="24">
        <f>ROUND('Calc4'!B13796,2)</f>
        <v>0</v>
      </c>
      <c r="F252" s="24">
        <f>ROUND('Calc4'!B15630,2)</f>
        <v>0</v>
      </c>
      <c r="G252" s="7">
        <f>'Calc3'!B9535</f>
        <v>0</v>
      </c>
      <c r="H252" s="29">
        <f>'Calc4'!B17454</f>
        <v>0</v>
      </c>
      <c r="I252" s="29">
        <f>'Calc3'!B3448</f>
        <v>0</v>
      </c>
      <c r="J252" s="24">
        <f>'Calc4'!B16237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ROUND('Calc4'!B13189,3)</f>
        <v>0</v>
      </c>
      <c r="D253" s="24">
        <f>ROUND('Calc4'!B14408,2)</f>
        <v>0</v>
      </c>
      <c r="E253" s="24">
        <f>ROUND('Calc4'!B13797,2)</f>
        <v>0</v>
      </c>
      <c r="F253" s="24">
        <f>ROUND('Calc4'!B15631,2)</f>
        <v>0</v>
      </c>
      <c r="G253" s="7">
        <f>'Calc3'!B9536</f>
        <v>0</v>
      </c>
      <c r="H253" s="29">
        <f>'Calc4'!B17455</f>
        <v>0</v>
      </c>
      <c r="I253" s="29">
        <f>'Calc3'!B3449</f>
        <v>0</v>
      </c>
      <c r="J253" s="24">
        <f>'Calc4'!B16238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ROUND('Calc4'!B13190,3)</f>
        <v>0</v>
      </c>
      <c r="D254" s="24">
        <f>ROUND('Calc4'!B14409,2)</f>
        <v>0</v>
      </c>
      <c r="E254" s="24">
        <f>ROUND('Calc4'!B13798,2)</f>
        <v>0</v>
      </c>
      <c r="F254" s="24">
        <f>ROUND('Calc4'!B15632,2)</f>
        <v>0</v>
      </c>
      <c r="G254" s="7">
        <f>'Calc3'!B9537</f>
        <v>0</v>
      </c>
      <c r="H254" s="29">
        <f>'Calc4'!B17456</f>
        <v>0</v>
      </c>
      <c r="I254" s="29">
        <f>'Calc3'!B3450</f>
        <v>0</v>
      </c>
      <c r="J254" s="24">
        <f>'Calc4'!B16239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ROUND('Calc4'!B13191,3)</f>
        <v>0</v>
      </c>
      <c r="D255" s="24">
        <f>ROUND('Calc4'!B14410,2)</f>
        <v>0</v>
      </c>
      <c r="E255" s="24">
        <f>ROUND('Calc4'!B13799,2)</f>
        <v>0</v>
      </c>
      <c r="F255" s="24">
        <f>ROUND('Calc4'!B15633,2)</f>
        <v>0</v>
      </c>
      <c r="G255" s="7">
        <f>'Calc3'!B9538</f>
        <v>0</v>
      </c>
      <c r="H255" s="29">
        <f>'Calc4'!B17457</f>
        <v>0</v>
      </c>
      <c r="I255" s="29">
        <f>'Calc3'!B3451</f>
        <v>0</v>
      </c>
      <c r="J255" s="24">
        <f>'Calc4'!B16240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ROUND('Calc4'!B13192,3)</f>
        <v>0</v>
      </c>
      <c r="D256" s="24">
        <f>ROUND('Calc4'!B14411,2)</f>
        <v>0</v>
      </c>
      <c r="E256" s="24">
        <f>ROUND('Calc4'!B13800,2)</f>
        <v>0</v>
      </c>
      <c r="F256" s="24">
        <f>ROUND('Calc4'!B15634,2)</f>
        <v>0</v>
      </c>
      <c r="G256" s="7">
        <f>'Calc3'!B9539</f>
        <v>0</v>
      </c>
      <c r="H256" s="29">
        <f>'Calc4'!B17458</f>
        <v>0</v>
      </c>
      <c r="I256" s="29">
        <f>'Calc3'!B3452</f>
        <v>0</v>
      </c>
      <c r="J256" s="24">
        <f>'Calc4'!B16241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ROUND('Calc4'!B13193,3)</f>
        <v>0</v>
      </c>
      <c r="D257" s="24">
        <f>ROUND('Calc4'!B14412,2)</f>
        <v>0</v>
      </c>
      <c r="E257" s="24">
        <f>ROUND('Calc4'!B13801,2)</f>
        <v>0</v>
      </c>
      <c r="F257" s="24">
        <f>ROUND('Calc4'!B15635,2)</f>
        <v>0</v>
      </c>
      <c r="G257" s="7">
        <f>'Calc3'!B9540</f>
        <v>0</v>
      </c>
      <c r="H257" s="29">
        <f>'Calc4'!B17459</f>
        <v>0</v>
      </c>
      <c r="I257" s="29">
        <f>'Calc3'!B3453</f>
        <v>0</v>
      </c>
      <c r="J257" s="24">
        <f>'Calc4'!B16242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ROUND('Calc4'!B13194,3)</f>
        <v>0</v>
      </c>
      <c r="D258" s="24">
        <f>ROUND('Calc4'!B14413,2)</f>
        <v>0</v>
      </c>
      <c r="E258" s="24">
        <f>ROUND('Calc4'!B13802,2)</f>
        <v>0</v>
      </c>
      <c r="F258" s="24">
        <f>ROUND('Calc4'!B15636,2)</f>
        <v>0</v>
      </c>
      <c r="G258" s="7">
        <f>'Calc3'!B9541</f>
        <v>0</v>
      </c>
      <c r="H258" s="29">
        <f>'Calc4'!B17460</f>
        <v>0</v>
      </c>
      <c r="I258" s="29">
        <f>'Calc3'!B3454</f>
        <v>0</v>
      </c>
      <c r="J258" s="24">
        <f>'Calc4'!B16243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ROUND('Calc4'!B13195,3)</f>
        <v>0</v>
      </c>
      <c r="D259" s="24">
        <f>ROUND('Calc4'!B14414,2)</f>
        <v>0</v>
      </c>
      <c r="E259" s="24">
        <f>ROUND('Calc4'!B13803,2)</f>
        <v>0</v>
      </c>
      <c r="F259" s="24">
        <f>ROUND('Calc4'!B15637,2)</f>
        <v>0</v>
      </c>
      <c r="G259" s="7">
        <f>'Calc3'!B9542</f>
        <v>0</v>
      </c>
      <c r="H259" s="29">
        <f>'Calc4'!B17461</f>
        <v>0</v>
      </c>
      <c r="I259" s="29">
        <f>'Calc3'!B3455</f>
        <v>0</v>
      </c>
      <c r="J259" s="24">
        <f>'Calc4'!B16244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ROUND('Calc4'!B13196,3)</f>
        <v>0</v>
      </c>
      <c r="D260" s="24">
        <f>ROUND('Calc4'!B14415,2)</f>
        <v>0</v>
      </c>
      <c r="E260" s="24">
        <f>ROUND('Calc4'!B13804,2)</f>
        <v>0</v>
      </c>
      <c r="F260" s="24">
        <f>ROUND('Calc4'!B15638,2)</f>
        <v>0</v>
      </c>
      <c r="G260" s="7">
        <f>'Calc3'!B9543</f>
        <v>0</v>
      </c>
      <c r="H260" s="29">
        <f>'Calc4'!B17462</f>
        <v>0</v>
      </c>
      <c r="I260" s="29">
        <f>'Calc3'!B3456</f>
        <v>0</v>
      </c>
      <c r="J260" s="24">
        <f>'Calc4'!B16245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ROUND('Calc4'!B13197,3)</f>
        <v>0</v>
      </c>
      <c r="D261" s="24">
        <f>ROUND('Calc4'!B14416,2)</f>
        <v>0</v>
      </c>
      <c r="E261" s="24">
        <f>ROUND('Calc4'!B13805,2)</f>
        <v>0</v>
      </c>
      <c r="F261" s="24">
        <f>ROUND('Calc4'!B15639,2)</f>
        <v>0</v>
      </c>
      <c r="G261" s="7">
        <f>'Calc3'!B9544</f>
        <v>0</v>
      </c>
      <c r="H261" s="29">
        <f>'Calc4'!B17463</f>
        <v>0</v>
      </c>
      <c r="I261" s="29">
        <f>'Calc3'!B3457</f>
        <v>0</v>
      </c>
      <c r="J261" s="24">
        <f>'Calc4'!B16246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ROUND('Calc4'!B13198,3)</f>
        <v>0</v>
      </c>
      <c r="D262" s="24">
        <f>ROUND('Calc4'!B14417,2)</f>
        <v>0</v>
      </c>
      <c r="E262" s="24">
        <f>ROUND('Calc4'!B13806,2)</f>
        <v>0</v>
      </c>
      <c r="F262" s="24">
        <f>ROUND('Calc4'!B15640,2)</f>
        <v>0</v>
      </c>
      <c r="G262" s="7">
        <f>'Calc3'!B9545</f>
        <v>0</v>
      </c>
      <c r="H262" s="29">
        <f>'Calc4'!B17464</f>
        <v>0</v>
      </c>
      <c r="I262" s="29">
        <f>'Calc3'!B3458</f>
        <v>0</v>
      </c>
      <c r="J262" s="24">
        <f>'Calc4'!B16247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ROUND('Calc4'!B13199,3)</f>
        <v>0</v>
      </c>
      <c r="D263" s="24">
        <f>ROUND('Calc4'!B14418,2)</f>
        <v>0</v>
      </c>
      <c r="E263" s="24">
        <f>ROUND('Calc4'!B13807,2)</f>
        <v>0</v>
      </c>
      <c r="F263" s="24">
        <f>ROUND('Calc4'!B15641,2)</f>
        <v>0</v>
      </c>
      <c r="G263" s="7">
        <f>'Calc3'!B9546</f>
        <v>0</v>
      </c>
      <c r="H263" s="29">
        <f>'Calc4'!B17465</f>
        <v>0</v>
      </c>
      <c r="I263" s="29">
        <f>'Calc3'!B3459</f>
        <v>0</v>
      </c>
      <c r="J263" s="24">
        <f>'Calc4'!B16248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ROUND('Calc4'!B13200,3)</f>
        <v>0</v>
      </c>
      <c r="D264" s="24">
        <f>ROUND('Calc4'!B14419,2)</f>
        <v>0</v>
      </c>
      <c r="E264" s="24">
        <f>ROUND('Calc4'!B13808,2)</f>
        <v>0</v>
      </c>
      <c r="F264" s="24">
        <f>ROUND('Calc4'!B15642,2)</f>
        <v>0</v>
      </c>
      <c r="G264" s="7">
        <f>'Calc3'!B9547</f>
        <v>0</v>
      </c>
      <c r="H264" s="29">
        <f>'Calc4'!B17466</f>
        <v>0</v>
      </c>
      <c r="I264" s="29">
        <f>'Calc3'!B3460</f>
        <v>0</v>
      </c>
      <c r="J264" s="24">
        <f>'Calc4'!B16249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ROUND('Calc4'!B13201,3)</f>
        <v>0</v>
      </c>
      <c r="D265" s="24">
        <f>ROUND('Calc4'!B14420,2)</f>
        <v>0</v>
      </c>
      <c r="E265" s="24">
        <f>ROUND('Calc4'!B13809,2)</f>
        <v>0</v>
      </c>
      <c r="F265" s="24">
        <f>ROUND('Calc4'!B15643,2)</f>
        <v>0</v>
      </c>
      <c r="G265" s="7">
        <f>'Calc3'!B9548</f>
        <v>0</v>
      </c>
      <c r="H265" s="29">
        <f>'Calc4'!B17467</f>
        <v>0</v>
      </c>
      <c r="I265" s="29">
        <f>'Calc3'!B3461</f>
        <v>0</v>
      </c>
      <c r="J265" s="24">
        <f>'Calc4'!B16250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ROUND('Calc4'!B13202,3)</f>
        <v>0</v>
      </c>
      <c r="D266" s="24">
        <f>ROUND('Calc4'!B14421,2)</f>
        <v>0</v>
      </c>
      <c r="E266" s="24">
        <f>ROUND('Calc4'!B13810,2)</f>
        <v>0</v>
      </c>
      <c r="F266" s="24">
        <f>ROUND('Calc4'!B15644,2)</f>
        <v>0</v>
      </c>
      <c r="G266" s="7">
        <f>'Calc3'!B9549</f>
        <v>0</v>
      </c>
      <c r="H266" s="29">
        <f>'Calc4'!B17468</f>
        <v>0</v>
      </c>
      <c r="I266" s="29">
        <f>'Calc3'!B3462</f>
        <v>0</v>
      </c>
      <c r="J266" s="24">
        <f>'Calc4'!B16251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ROUND('Calc4'!B13203,3)</f>
        <v>0</v>
      </c>
      <c r="D267" s="24">
        <f>ROUND('Calc4'!B14422,2)</f>
        <v>0</v>
      </c>
      <c r="E267" s="24">
        <f>ROUND('Calc4'!B13811,2)</f>
        <v>0</v>
      </c>
      <c r="F267" s="24">
        <f>ROUND('Calc4'!B15645,2)</f>
        <v>0</v>
      </c>
      <c r="G267" s="7">
        <f>'Calc3'!B9550</f>
        <v>0</v>
      </c>
      <c r="H267" s="29">
        <f>'Calc4'!B17469</f>
        <v>0</v>
      </c>
      <c r="I267" s="29">
        <f>'Calc3'!B3463</f>
        <v>0</v>
      </c>
      <c r="J267" s="24">
        <f>'Calc4'!B16252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ROUND('Calc4'!B13204,3)</f>
        <v>0</v>
      </c>
      <c r="D268" s="24">
        <f>ROUND('Calc4'!B14423,2)</f>
        <v>0</v>
      </c>
      <c r="E268" s="24">
        <f>ROUND('Calc4'!B13812,2)</f>
        <v>0</v>
      </c>
      <c r="F268" s="24">
        <f>ROUND('Calc4'!B15646,2)</f>
        <v>0</v>
      </c>
      <c r="G268" s="7">
        <f>'Calc3'!B9551</f>
        <v>0</v>
      </c>
      <c r="H268" s="29">
        <f>'Calc4'!B17470</f>
        <v>0</v>
      </c>
      <c r="I268" s="29">
        <f>'Calc3'!B3464</f>
        <v>0</v>
      </c>
      <c r="J268" s="24">
        <f>'Calc4'!B16253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ROUND('Calc4'!B13205,3)</f>
        <v>0</v>
      </c>
      <c r="D269" s="24">
        <f>ROUND('Calc4'!B14424,2)</f>
        <v>0</v>
      </c>
      <c r="E269" s="24">
        <f>ROUND('Calc4'!B13813,2)</f>
        <v>0</v>
      </c>
      <c r="F269" s="24">
        <f>ROUND('Calc4'!B15647,2)</f>
        <v>0</v>
      </c>
      <c r="G269" s="7">
        <f>'Calc3'!B9552</f>
        <v>0</v>
      </c>
      <c r="H269" s="29">
        <f>'Calc4'!B17471</f>
        <v>0</v>
      </c>
      <c r="I269" s="29">
        <f>'Calc3'!B3465</f>
        <v>0</v>
      </c>
      <c r="J269" s="24">
        <f>'Calc4'!B16254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ROUND('Calc4'!B13206,3)</f>
        <v>0</v>
      </c>
      <c r="D270" s="24">
        <f>ROUND('Calc4'!B14425,2)</f>
        <v>0</v>
      </c>
      <c r="E270" s="24">
        <f>ROUND('Calc4'!B13814,2)</f>
        <v>0</v>
      </c>
      <c r="F270" s="24">
        <f>ROUND('Calc4'!B15648,2)</f>
        <v>0</v>
      </c>
      <c r="G270" s="7">
        <f>'Calc3'!B9553</f>
        <v>0</v>
      </c>
      <c r="H270" s="29">
        <f>'Calc4'!B17472</f>
        <v>0</v>
      </c>
      <c r="I270" s="29">
        <f>'Calc3'!B3466</f>
        <v>0</v>
      </c>
      <c r="J270" s="24">
        <f>'Calc4'!B16255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ROUND('Calc4'!B13207,3)</f>
        <v>0</v>
      </c>
      <c r="D271" s="24">
        <f>ROUND('Calc4'!B14426,2)</f>
        <v>0</v>
      </c>
      <c r="E271" s="24">
        <f>ROUND('Calc4'!B13815,2)</f>
        <v>0</v>
      </c>
      <c r="F271" s="24">
        <f>ROUND('Calc4'!B15649,2)</f>
        <v>0</v>
      </c>
      <c r="G271" s="7">
        <f>'Calc3'!B9554</f>
        <v>0</v>
      </c>
      <c r="H271" s="29">
        <f>'Calc4'!B17473</f>
        <v>0</v>
      </c>
      <c r="I271" s="29">
        <f>'Calc3'!B3467</f>
        <v>0</v>
      </c>
      <c r="J271" s="24">
        <f>'Calc4'!B16256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ROUND('Calc4'!B13208,3)</f>
        <v>0</v>
      </c>
      <c r="D272" s="24">
        <f>ROUND('Calc4'!B14427,2)</f>
        <v>0</v>
      </c>
      <c r="E272" s="24">
        <f>ROUND('Calc4'!B13816,2)</f>
        <v>0</v>
      </c>
      <c r="F272" s="24">
        <f>ROUND('Calc4'!B15650,2)</f>
        <v>0</v>
      </c>
      <c r="G272" s="7">
        <f>'Calc3'!B9555</f>
        <v>0</v>
      </c>
      <c r="H272" s="29">
        <f>'Calc4'!B17474</f>
        <v>0</v>
      </c>
      <c r="I272" s="29">
        <f>'Calc3'!B3468</f>
        <v>0</v>
      </c>
      <c r="J272" s="24">
        <f>'Calc4'!B16257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ROUND('Calc4'!B13209,3)</f>
        <v>0</v>
      </c>
      <c r="D273" s="24">
        <f>ROUND('Calc4'!B14428,2)</f>
        <v>0</v>
      </c>
      <c r="E273" s="24">
        <f>ROUND('Calc4'!B13817,2)</f>
        <v>0</v>
      </c>
      <c r="F273" s="24">
        <f>ROUND('Calc4'!B15651,2)</f>
        <v>0</v>
      </c>
      <c r="G273" s="7">
        <f>'Calc3'!B9556</f>
        <v>0</v>
      </c>
      <c r="H273" s="29">
        <f>'Calc4'!B17475</f>
        <v>0</v>
      </c>
      <c r="I273" s="29">
        <f>'Calc3'!B3469</f>
        <v>0</v>
      </c>
      <c r="J273" s="24">
        <f>'Calc4'!B16258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ROUND('Calc4'!B13210,3)</f>
        <v>0</v>
      </c>
      <c r="D274" s="24">
        <f>ROUND('Calc4'!B14429,2)</f>
        <v>0</v>
      </c>
      <c r="E274" s="24">
        <f>ROUND('Calc4'!B13818,2)</f>
        <v>0</v>
      </c>
      <c r="F274" s="24">
        <f>ROUND('Calc4'!B15652,2)</f>
        <v>0</v>
      </c>
      <c r="G274" s="7">
        <f>'Calc3'!B9557</f>
        <v>0</v>
      </c>
      <c r="H274" s="29">
        <f>'Calc4'!B17476</f>
        <v>0</v>
      </c>
      <c r="I274" s="29">
        <f>'Calc3'!B3470</f>
        <v>0</v>
      </c>
      <c r="J274" s="24">
        <f>'Calc4'!B16259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ROUND('Calc4'!B13211,3)</f>
        <v>0</v>
      </c>
      <c r="D275" s="24">
        <f>ROUND('Calc4'!B14430,2)</f>
        <v>0</v>
      </c>
      <c r="E275" s="24">
        <f>ROUND('Calc4'!B13819,2)</f>
        <v>0</v>
      </c>
      <c r="F275" s="24">
        <f>ROUND('Calc4'!B15653,2)</f>
        <v>0</v>
      </c>
      <c r="G275" s="7">
        <f>'Calc3'!B9558</f>
        <v>0</v>
      </c>
      <c r="H275" s="29">
        <f>'Calc4'!B17477</f>
        <v>0</v>
      </c>
      <c r="I275" s="29">
        <f>'Calc3'!B3471</f>
        <v>0</v>
      </c>
      <c r="J275" s="24">
        <f>'Calc4'!B16260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ROUND('Calc4'!B13212,3)</f>
        <v>0</v>
      </c>
      <c r="D276" s="24">
        <f>ROUND('Calc4'!B14431,2)</f>
        <v>0</v>
      </c>
      <c r="E276" s="24">
        <f>ROUND('Calc4'!B13820,2)</f>
        <v>0</v>
      </c>
      <c r="F276" s="24">
        <f>ROUND('Calc4'!B15654,2)</f>
        <v>0</v>
      </c>
      <c r="G276" s="7">
        <f>'Calc3'!B9559</f>
        <v>0</v>
      </c>
      <c r="H276" s="29">
        <f>'Calc4'!B17478</f>
        <v>0</v>
      </c>
      <c r="I276" s="29">
        <f>'Calc3'!B3472</f>
        <v>0</v>
      </c>
      <c r="J276" s="24">
        <f>'Calc4'!B16261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ROUND('Calc4'!B13213,3)</f>
        <v>0</v>
      </c>
      <c r="D277" s="24">
        <f>ROUND('Calc4'!B14432,2)</f>
        <v>0</v>
      </c>
      <c r="E277" s="24">
        <f>ROUND('Calc4'!B13821,2)</f>
        <v>0</v>
      </c>
      <c r="F277" s="24">
        <f>ROUND('Calc4'!B15655,2)</f>
        <v>0</v>
      </c>
      <c r="G277" s="7">
        <f>'Calc3'!B9560</f>
        <v>0</v>
      </c>
      <c r="H277" s="29">
        <f>'Calc4'!B17479</f>
        <v>0</v>
      </c>
      <c r="I277" s="29">
        <f>'Calc3'!B3473</f>
        <v>0</v>
      </c>
      <c r="J277" s="24">
        <f>'Calc4'!B16262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ROUND('Calc4'!B13214,3)</f>
        <v>0</v>
      </c>
      <c r="D278" s="24">
        <f>ROUND('Calc4'!B14433,2)</f>
        <v>0</v>
      </c>
      <c r="E278" s="24">
        <f>ROUND('Calc4'!B13822,2)</f>
        <v>0</v>
      </c>
      <c r="F278" s="24">
        <f>ROUND('Calc4'!B15656,2)</f>
        <v>0</v>
      </c>
      <c r="G278" s="7">
        <f>'Calc3'!B9561</f>
        <v>0</v>
      </c>
      <c r="H278" s="29">
        <f>'Calc4'!B17480</f>
        <v>0</v>
      </c>
      <c r="I278" s="29">
        <f>'Calc3'!B3474</f>
        <v>0</v>
      </c>
      <c r="J278" s="24">
        <f>'Calc4'!B16263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ROUND('Calc4'!B13215,3)</f>
        <v>0</v>
      </c>
      <c r="D279" s="24">
        <f>ROUND('Calc4'!B14434,2)</f>
        <v>0</v>
      </c>
      <c r="E279" s="24">
        <f>ROUND('Calc4'!B13823,2)</f>
        <v>0</v>
      </c>
      <c r="F279" s="24">
        <f>ROUND('Calc4'!B15657,2)</f>
        <v>0</v>
      </c>
      <c r="G279" s="7">
        <f>'Calc3'!B9562</f>
        <v>0</v>
      </c>
      <c r="H279" s="29">
        <f>'Calc4'!B17481</f>
        <v>0</v>
      </c>
      <c r="I279" s="29">
        <f>'Calc3'!B3475</f>
        <v>0</v>
      </c>
      <c r="J279" s="24">
        <f>'Calc4'!B16264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ROUND('Calc4'!B13216,3)</f>
        <v>0</v>
      </c>
      <c r="D280" s="24">
        <f>ROUND('Calc4'!B14435,2)</f>
        <v>0</v>
      </c>
      <c r="E280" s="24">
        <f>ROUND('Calc4'!B13824,2)</f>
        <v>0</v>
      </c>
      <c r="F280" s="24">
        <f>ROUND('Calc4'!B15658,2)</f>
        <v>0</v>
      </c>
      <c r="G280" s="7">
        <f>'Calc3'!B9563</f>
        <v>0</v>
      </c>
      <c r="H280" s="29">
        <f>'Calc4'!B17482</f>
        <v>0</v>
      </c>
      <c r="I280" s="29">
        <f>'Calc3'!B3476</f>
        <v>0</v>
      </c>
      <c r="J280" s="24">
        <f>'Calc4'!B16265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ROUND('Calc4'!B13217,3)</f>
        <v>0</v>
      </c>
      <c r="D281" s="24">
        <f>ROUND('Calc4'!B14436,2)</f>
        <v>0</v>
      </c>
      <c r="E281" s="24">
        <f>ROUND('Calc4'!B13825,2)</f>
        <v>0</v>
      </c>
      <c r="F281" s="24">
        <f>ROUND('Calc4'!B15659,2)</f>
        <v>0</v>
      </c>
      <c r="G281" s="7">
        <f>'Calc3'!B9564</f>
        <v>0</v>
      </c>
      <c r="H281" s="29">
        <f>'Calc4'!B17483</f>
        <v>0</v>
      </c>
      <c r="I281" s="29">
        <f>'Calc3'!B3477</f>
        <v>0</v>
      </c>
      <c r="J281" s="24">
        <f>'Calc4'!B16266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ROUND('Calc4'!B13218,3)</f>
        <v>0</v>
      </c>
      <c r="D282" s="24">
        <f>ROUND('Calc4'!B14437,2)</f>
        <v>0</v>
      </c>
      <c r="E282" s="24">
        <f>ROUND('Calc4'!B13826,2)</f>
        <v>0</v>
      </c>
      <c r="F282" s="24">
        <f>ROUND('Calc4'!B15660,2)</f>
        <v>0</v>
      </c>
      <c r="G282" s="7">
        <f>'Calc3'!B9565</f>
        <v>0</v>
      </c>
      <c r="H282" s="29">
        <f>'Calc4'!B17484</f>
        <v>0</v>
      </c>
      <c r="I282" s="29">
        <f>'Calc3'!B3478</f>
        <v>0</v>
      </c>
      <c r="J282" s="24">
        <f>'Calc4'!B16267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ROUND('Calc4'!B13219,3)</f>
        <v>0</v>
      </c>
      <c r="D283" s="24">
        <f>ROUND('Calc4'!B14438,2)</f>
        <v>0</v>
      </c>
      <c r="E283" s="24">
        <f>ROUND('Calc4'!B13827,2)</f>
        <v>0</v>
      </c>
      <c r="F283" s="24">
        <f>ROUND('Calc4'!B15661,2)</f>
        <v>0</v>
      </c>
      <c r="G283" s="7">
        <f>'Calc3'!B9566</f>
        <v>0</v>
      </c>
      <c r="H283" s="29">
        <f>'Calc4'!B17485</f>
        <v>0</v>
      </c>
      <c r="I283" s="29">
        <f>'Calc3'!B3479</f>
        <v>0</v>
      </c>
      <c r="J283" s="24">
        <f>'Calc4'!B16268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ROUND('Calc4'!B13220,3)</f>
        <v>0</v>
      </c>
      <c r="D284" s="24">
        <f>ROUND('Calc4'!B14439,2)</f>
        <v>0</v>
      </c>
      <c r="E284" s="24">
        <f>ROUND('Calc4'!B13828,2)</f>
        <v>0</v>
      </c>
      <c r="F284" s="24">
        <f>ROUND('Calc4'!B15662,2)</f>
        <v>0</v>
      </c>
      <c r="G284" s="7">
        <f>'Calc3'!B9567</f>
        <v>0</v>
      </c>
      <c r="H284" s="29">
        <f>'Calc4'!B17486</f>
        <v>0</v>
      </c>
      <c r="I284" s="29">
        <f>'Calc3'!B3480</f>
        <v>0</v>
      </c>
      <c r="J284" s="24">
        <f>'Calc4'!B16269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ROUND('Calc4'!B13221,3)</f>
        <v>0</v>
      </c>
      <c r="D285" s="24">
        <f>ROUND('Calc4'!B14440,2)</f>
        <v>0</v>
      </c>
      <c r="E285" s="24">
        <f>ROUND('Calc4'!B13829,2)</f>
        <v>0</v>
      </c>
      <c r="F285" s="24">
        <f>ROUND('Calc4'!B15663,2)</f>
        <v>0</v>
      </c>
      <c r="G285" s="7">
        <f>'Calc3'!B9568</f>
        <v>0</v>
      </c>
      <c r="H285" s="29">
        <f>'Calc4'!B17487</f>
        <v>0</v>
      </c>
      <c r="I285" s="29">
        <f>'Calc3'!B3481</f>
        <v>0</v>
      </c>
      <c r="J285" s="24">
        <f>'Calc4'!B16270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ROUND('Calc4'!B13222,3)</f>
        <v>0</v>
      </c>
      <c r="D286" s="24">
        <f>ROUND('Calc4'!B14441,2)</f>
        <v>0</v>
      </c>
      <c r="E286" s="24">
        <f>ROUND('Calc4'!B13830,2)</f>
        <v>0</v>
      </c>
      <c r="F286" s="24">
        <f>ROUND('Calc4'!B15664,2)</f>
        <v>0</v>
      </c>
      <c r="G286" s="7">
        <f>'Calc3'!B9569</f>
        <v>0</v>
      </c>
      <c r="H286" s="29">
        <f>'Calc4'!B17488</f>
        <v>0</v>
      </c>
      <c r="I286" s="29">
        <f>'Calc3'!B3482</f>
        <v>0</v>
      </c>
      <c r="J286" s="24">
        <f>'Calc4'!B16271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ROUND('Calc4'!B13223,3)</f>
        <v>0</v>
      </c>
      <c r="D287" s="24">
        <f>ROUND('Calc4'!B14442,2)</f>
        <v>0</v>
      </c>
      <c r="E287" s="24">
        <f>ROUND('Calc4'!B13831,2)</f>
        <v>0</v>
      </c>
      <c r="F287" s="24">
        <f>ROUND('Calc4'!B15665,2)</f>
        <v>0</v>
      </c>
      <c r="G287" s="7">
        <f>'Calc3'!B9570</f>
        <v>0</v>
      </c>
      <c r="H287" s="29">
        <f>'Calc4'!B17489</f>
        <v>0</v>
      </c>
      <c r="I287" s="29">
        <f>'Calc3'!B3483</f>
        <v>0</v>
      </c>
      <c r="J287" s="24">
        <f>'Calc4'!B16272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ROUND('Calc4'!B13224,3)</f>
        <v>0</v>
      </c>
      <c r="D288" s="24">
        <f>ROUND('Calc4'!B14443,2)</f>
        <v>0</v>
      </c>
      <c r="E288" s="24">
        <f>ROUND('Calc4'!B13832,2)</f>
        <v>0</v>
      </c>
      <c r="F288" s="24">
        <f>ROUND('Calc4'!B15666,2)</f>
        <v>0</v>
      </c>
      <c r="G288" s="7">
        <f>'Calc3'!B9571</f>
        <v>0</v>
      </c>
      <c r="H288" s="29">
        <f>'Calc4'!B17490</f>
        <v>0</v>
      </c>
      <c r="I288" s="29">
        <f>'Calc3'!B3484</f>
        <v>0</v>
      </c>
      <c r="J288" s="24">
        <f>'Calc4'!B16273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ROUND('Calc4'!B13225,3)</f>
        <v>0</v>
      </c>
      <c r="D289" s="24">
        <f>ROUND('Calc4'!B14444,2)</f>
        <v>0</v>
      </c>
      <c r="E289" s="24">
        <f>ROUND('Calc4'!B13833,2)</f>
        <v>0</v>
      </c>
      <c r="F289" s="24">
        <f>ROUND('Calc4'!B15667,2)</f>
        <v>0</v>
      </c>
      <c r="G289" s="7">
        <f>'Calc3'!B9572</f>
        <v>0</v>
      </c>
      <c r="H289" s="29">
        <f>'Calc4'!B17491</f>
        <v>0</v>
      </c>
      <c r="I289" s="29">
        <f>'Calc3'!B3485</f>
        <v>0</v>
      </c>
      <c r="J289" s="24">
        <f>'Calc4'!B16274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ROUND('Calc4'!B13226,3)</f>
        <v>0</v>
      </c>
      <c r="D290" s="24">
        <f>ROUND('Calc4'!B14445,2)</f>
        <v>0</v>
      </c>
      <c r="E290" s="24">
        <f>ROUND('Calc4'!B13834,2)</f>
        <v>0</v>
      </c>
      <c r="F290" s="24">
        <f>ROUND('Calc4'!B15668,2)</f>
        <v>0</v>
      </c>
      <c r="G290" s="7">
        <f>'Calc3'!B9573</f>
        <v>0</v>
      </c>
      <c r="H290" s="29">
        <f>'Calc4'!B17492</f>
        <v>0</v>
      </c>
      <c r="I290" s="29">
        <f>'Calc3'!B3486</f>
        <v>0</v>
      </c>
      <c r="J290" s="24">
        <f>'Calc4'!B16275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ROUND('Calc4'!B13227,3)</f>
        <v>0</v>
      </c>
      <c r="D291" s="24">
        <f>ROUND('Calc4'!B14446,2)</f>
        <v>0</v>
      </c>
      <c r="E291" s="24">
        <f>ROUND('Calc4'!B13835,2)</f>
        <v>0</v>
      </c>
      <c r="F291" s="24">
        <f>ROUND('Calc4'!B15669,2)</f>
        <v>0</v>
      </c>
      <c r="G291" s="7">
        <f>'Calc3'!B9574</f>
        <v>0</v>
      </c>
      <c r="H291" s="29">
        <f>'Calc4'!B17493</f>
        <v>0</v>
      </c>
      <c r="I291" s="29">
        <f>'Calc3'!B3487</f>
        <v>0</v>
      </c>
      <c r="J291" s="24">
        <f>'Calc4'!B16276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ROUND('Calc4'!B13228,3)</f>
        <v>0</v>
      </c>
      <c r="D292" s="24">
        <f>ROUND('Calc4'!B14447,2)</f>
        <v>0</v>
      </c>
      <c r="E292" s="24">
        <f>ROUND('Calc4'!B13836,2)</f>
        <v>0</v>
      </c>
      <c r="F292" s="24">
        <f>ROUND('Calc4'!B15670,2)</f>
        <v>0</v>
      </c>
      <c r="G292" s="7">
        <f>'Calc3'!B9575</f>
        <v>0</v>
      </c>
      <c r="H292" s="29">
        <f>'Calc4'!B17494</f>
        <v>0</v>
      </c>
      <c r="I292" s="29">
        <f>'Calc3'!B3488</f>
        <v>0</v>
      </c>
      <c r="J292" s="24">
        <f>'Calc4'!B16277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ROUND('Calc4'!B13229,3)</f>
        <v>0</v>
      </c>
      <c r="D293" s="24">
        <f>ROUND('Calc4'!B14448,2)</f>
        <v>0</v>
      </c>
      <c r="E293" s="24">
        <f>ROUND('Calc4'!B13837,2)</f>
        <v>0</v>
      </c>
      <c r="F293" s="24">
        <f>ROUND('Calc4'!B15671,2)</f>
        <v>0</v>
      </c>
      <c r="G293" s="7">
        <f>'Calc3'!B9576</f>
        <v>0</v>
      </c>
      <c r="H293" s="29">
        <f>'Calc4'!B17495</f>
        <v>0</v>
      </c>
      <c r="I293" s="29">
        <f>'Calc3'!B3489</f>
        <v>0</v>
      </c>
      <c r="J293" s="24">
        <f>'Calc4'!B16278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ROUND('Calc4'!B13230,3)</f>
        <v>0</v>
      </c>
      <c r="D294" s="24">
        <f>ROUND('Calc4'!B14449,2)</f>
        <v>0</v>
      </c>
      <c r="E294" s="24">
        <f>ROUND('Calc4'!B13838,2)</f>
        <v>0</v>
      </c>
      <c r="F294" s="24">
        <f>ROUND('Calc4'!B15672,2)</f>
        <v>0</v>
      </c>
      <c r="G294" s="7">
        <f>'Calc3'!B9577</f>
        <v>0</v>
      </c>
      <c r="H294" s="29">
        <f>'Calc4'!B17496</f>
        <v>0</v>
      </c>
      <c r="I294" s="29">
        <f>'Calc3'!B3490</f>
        <v>0</v>
      </c>
      <c r="J294" s="24">
        <f>'Calc4'!B16279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ROUND('Calc4'!B13231,3)</f>
        <v>0</v>
      </c>
      <c r="D295" s="24">
        <f>ROUND('Calc4'!B14450,2)</f>
        <v>0</v>
      </c>
      <c r="E295" s="24">
        <f>ROUND('Calc4'!B13839,2)</f>
        <v>0</v>
      </c>
      <c r="F295" s="24">
        <f>ROUND('Calc4'!B15673,2)</f>
        <v>0</v>
      </c>
      <c r="G295" s="7">
        <f>'Calc3'!B9578</f>
        <v>0</v>
      </c>
      <c r="H295" s="29">
        <f>'Calc4'!B17497</f>
        <v>0</v>
      </c>
      <c r="I295" s="29">
        <f>'Calc3'!B3491</f>
        <v>0</v>
      </c>
      <c r="J295" s="24">
        <f>'Calc4'!B16280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ROUND('Calc4'!B13232,3)</f>
        <v>0</v>
      </c>
      <c r="D296" s="24">
        <f>ROUND('Calc4'!B14451,2)</f>
        <v>0</v>
      </c>
      <c r="E296" s="24">
        <f>ROUND('Calc4'!B13840,2)</f>
        <v>0</v>
      </c>
      <c r="F296" s="24">
        <f>ROUND('Calc4'!B15674,2)</f>
        <v>0</v>
      </c>
      <c r="G296" s="7">
        <f>'Calc3'!B9579</f>
        <v>0</v>
      </c>
      <c r="H296" s="29">
        <f>'Calc4'!B17498</f>
        <v>0</v>
      </c>
      <c r="I296" s="29">
        <f>'Calc3'!B3492</f>
        <v>0</v>
      </c>
      <c r="J296" s="24">
        <f>'Calc4'!B16281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ROUND('Calc4'!B13233,3)</f>
        <v>0</v>
      </c>
      <c r="D297" s="24">
        <f>ROUND('Calc4'!B14452,2)</f>
        <v>0</v>
      </c>
      <c r="E297" s="24">
        <f>ROUND('Calc4'!B13841,2)</f>
        <v>0</v>
      </c>
      <c r="F297" s="24">
        <f>ROUND('Calc4'!B15675,2)</f>
        <v>0</v>
      </c>
      <c r="G297" s="7">
        <f>'Calc3'!B9580</f>
        <v>0</v>
      </c>
      <c r="H297" s="29">
        <f>'Calc4'!B17499</f>
        <v>0</v>
      </c>
      <c r="I297" s="29">
        <f>'Calc3'!B3493</f>
        <v>0</v>
      </c>
      <c r="J297" s="24">
        <f>'Calc4'!B16282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ROUND('Calc4'!B13234,3)</f>
        <v>0</v>
      </c>
      <c r="D298" s="24">
        <f>ROUND('Calc4'!B14453,2)</f>
        <v>0</v>
      </c>
      <c r="E298" s="24">
        <f>ROUND('Calc4'!B13842,2)</f>
        <v>0</v>
      </c>
      <c r="F298" s="24">
        <f>ROUND('Calc4'!B15676,2)</f>
        <v>0</v>
      </c>
      <c r="G298" s="7">
        <f>'Calc3'!B9581</f>
        <v>0</v>
      </c>
      <c r="H298" s="29">
        <f>'Calc4'!B17500</f>
        <v>0</v>
      </c>
      <c r="I298" s="29">
        <f>'Calc3'!B3494</f>
        <v>0</v>
      </c>
      <c r="J298" s="24">
        <f>'Calc4'!B16283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ROUND('Calc4'!B13235,3)</f>
        <v>0</v>
      </c>
      <c r="D299" s="24">
        <f>ROUND('Calc4'!B14454,2)</f>
        <v>0</v>
      </c>
      <c r="E299" s="24">
        <f>ROUND('Calc4'!B13843,2)</f>
        <v>0</v>
      </c>
      <c r="F299" s="24">
        <f>ROUND('Calc4'!B15677,2)</f>
        <v>0</v>
      </c>
      <c r="G299" s="7">
        <f>'Calc3'!B9582</f>
        <v>0</v>
      </c>
      <c r="H299" s="29">
        <f>'Calc4'!B17501</f>
        <v>0</v>
      </c>
      <c r="I299" s="29">
        <f>'Calc3'!B3495</f>
        <v>0</v>
      </c>
      <c r="J299" s="24">
        <f>'Calc4'!B16284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ROUND('Calc4'!B13236,3)</f>
        <v>0</v>
      </c>
      <c r="D300" s="24">
        <f>ROUND('Calc4'!B14455,2)</f>
        <v>0</v>
      </c>
      <c r="E300" s="24">
        <f>ROUND('Calc4'!B13844,2)</f>
        <v>0</v>
      </c>
      <c r="F300" s="24">
        <f>ROUND('Calc4'!B15678,2)</f>
        <v>0</v>
      </c>
      <c r="G300" s="7">
        <f>'Calc3'!B9583</f>
        <v>0</v>
      </c>
      <c r="H300" s="29">
        <f>'Calc4'!B17502</f>
        <v>0</v>
      </c>
      <c r="I300" s="29">
        <f>'Calc3'!B3496</f>
        <v>0</v>
      </c>
      <c r="J300" s="24">
        <f>'Calc4'!B16285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ROUND('Calc4'!B13237,3)</f>
        <v>0</v>
      </c>
      <c r="D301" s="24">
        <f>ROUND('Calc4'!B14456,2)</f>
        <v>0</v>
      </c>
      <c r="E301" s="24">
        <f>ROUND('Calc4'!B13845,2)</f>
        <v>0</v>
      </c>
      <c r="F301" s="24">
        <f>ROUND('Calc4'!B15679,2)</f>
        <v>0</v>
      </c>
      <c r="G301" s="7">
        <f>'Calc3'!B9584</f>
        <v>0</v>
      </c>
      <c r="H301" s="29">
        <f>'Calc4'!B17503</f>
        <v>0</v>
      </c>
      <c r="I301" s="29">
        <f>'Calc3'!B3497</f>
        <v>0</v>
      </c>
      <c r="J301" s="24">
        <f>'Calc4'!B16286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ROUND('Calc4'!B13238,3)</f>
        <v>0</v>
      </c>
      <c r="D302" s="24">
        <f>ROUND('Calc4'!B14457,2)</f>
        <v>0</v>
      </c>
      <c r="E302" s="24">
        <f>ROUND('Calc4'!B13846,2)</f>
        <v>0</v>
      </c>
      <c r="F302" s="24">
        <f>ROUND('Calc4'!B15680,2)</f>
        <v>0</v>
      </c>
      <c r="G302" s="7">
        <f>'Calc3'!B9585</f>
        <v>0</v>
      </c>
      <c r="H302" s="29">
        <f>'Calc4'!B17504</f>
        <v>0</v>
      </c>
      <c r="I302" s="29">
        <f>'Calc3'!B3498</f>
        <v>0</v>
      </c>
      <c r="J302" s="24">
        <f>'Calc4'!B16287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ROUND('Calc4'!B13239,3)</f>
        <v>0</v>
      </c>
      <c r="D303" s="24">
        <f>ROUND('Calc4'!B14458,2)</f>
        <v>0</v>
      </c>
      <c r="E303" s="24">
        <f>ROUND('Calc4'!B13847,2)</f>
        <v>0</v>
      </c>
      <c r="F303" s="24">
        <f>ROUND('Calc4'!B15681,2)</f>
        <v>0</v>
      </c>
      <c r="G303" s="7">
        <f>'Calc3'!B9586</f>
        <v>0</v>
      </c>
      <c r="H303" s="29">
        <f>'Calc4'!B17505</f>
        <v>0</v>
      </c>
      <c r="I303" s="29">
        <f>'Calc3'!B3499</f>
        <v>0</v>
      </c>
      <c r="J303" s="24">
        <f>'Calc4'!B16288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ROUND('Calc4'!B13240,3)</f>
        <v>0</v>
      </c>
      <c r="D304" s="24">
        <f>ROUND('Calc4'!B14459,2)</f>
        <v>0</v>
      </c>
      <c r="E304" s="24">
        <f>ROUND('Calc4'!B13848,2)</f>
        <v>0</v>
      </c>
      <c r="F304" s="24">
        <f>ROUND('Calc4'!B15682,2)</f>
        <v>0</v>
      </c>
      <c r="G304" s="7">
        <f>'Calc3'!B9587</f>
        <v>0</v>
      </c>
      <c r="H304" s="29">
        <f>'Calc4'!B17506</f>
        <v>0</v>
      </c>
      <c r="I304" s="29">
        <f>'Calc3'!B3500</f>
        <v>0</v>
      </c>
      <c r="J304" s="24">
        <f>'Calc4'!B16289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ROUND('Calc4'!B13241,3)</f>
        <v>0</v>
      </c>
      <c r="D305" s="24">
        <f>ROUND('Calc4'!B14460,2)</f>
        <v>0</v>
      </c>
      <c r="E305" s="24">
        <f>ROUND('Calc4'!B13849,2)</f>
        <v>0</v>
      </c>
      <c r="F305" s="24">
        <f>ROUND('Calc4'!B15683,2)</f>
        <v>0</v>
      </c>
      <c r="G305" s="7">
        <f>'Calc3'!B9588</f>
        <v>0</v>
      </c>
      <c r="H305" s="29">
        <f>'Calc4'!B17507</f>
        <v>0</v>
      </c>
      <c r="I305" s="29">
        <f>'Calc3'!B3501</f>
        <v>0</v>
      </c>
      <c r="J305" s="24">
        <f>'Calc4'!B16290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ROUND('Calc4'!B13242,3)</f>
        <v>0</v>
      </c>
      <c r="D306" s="24">
        <f>ROUND('Calc4'!B14461,2)</f>
        <v>0</v>
      </c>
      <c r="E306" s="24">
        <f>ROUND('Calc4'!B13850,2)</f>
        <v>0</v>
      </c>
      <c r="F306" s="24">
        <f>ROUND('Calc4'!B15684,2)</f>
        <v>0</v>
      </c>
      <c r="G306" s="7">
        <f>'Calc3'!B9589</f>
        <v>0</v>
      </c>
      <c r="H306" s="29">
        <f>'Calc4'!B17508</f>
        <v>0</v>
      </c>
      <c r="I306" s="29">
        <f>'Calc3'!B3502</f>
        <v>0</v>
      </c>
      <c r="J306" s="24">
        <f>'Calc4'!B16291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ROUND('Calc4'!B13243,3)</f>
        <v>0</v>
      </c>
      <c r="D307" s="24">
        <f>ROUND('Calc4'!B14462,2)</f>
        <v>0</v>
      </c>
      <c r="E307" s="24">
        <f>ROUND('Calc4'!B13851,2)</f>
        <v>0</v>
      </c>
      <c r="F307" s="24">
        <f>ROUND('Calc4'!B15685,2)</f>
        <v>0</v>
      </c>
      <c r="G307" s="7">
        <f>'Calc3'!B9590</f>
        <v>0</v>
      </c>
      <c r="H307" s="29">
        <f>'Calc4'!B17509</f>
        <v>0</v>
      </c>
      <c r="I307" s="29">
        <f>'Calc3'!B3503</f>
        <v>0</v>
      </c>
      <c r="J307" s="24">
        <f>'Calc4'!B16292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ROUND('Calc4'!B13244,3)</f>
        <v>0</v>
      </c>
      <c r="D308" s="24">
        <f>ROUND('Calc4'!B14463,2)</f>
        <v>0</v>
      </c>
      <c r="E308" s="24">
        <f>ROUND('Calc4'!B13852,2)</f>
        <v>0</v>
      </c>
      <c r="F308" s="24">
        <f>ROUND('Calc4'!B15686,2)</f>
        <v>0</v>
      </c>
      <c r="G308" s="7">
        <f>'Calc3'!B9591</f>
        <v>0</v>
      </c>
      <c r="H308" s="29">
        <f>'Calc4'!B17510</f>
        <v>0</v>
      </c>
      <c r="I308" s="29">
        <f>'Calc3'!B3504</f>
        <v>0</v>
      </c>
      <c r="J308" s="24">
        <f>'Calc4'!B16293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ROUND('Calc4'!B13245,3)</f>
        <v>0</v>
      </c>
      <c r="D309" s="24">
        <f>ROUND('Calc4'!B14464,2)</f>
        <v>0</v>
      </c>
      <c r="E309" s="24">
        <f>ROUND('Calc4'!B13853,2)</f>
        <v>0</v>
      </c>
      <c r="F309" s="24">
        <f>ROUND('Calc4'!B15687,2)</f>
        <v>0</v>
      </c>
      <c r="G309" s="7">
        <f>'Calc3'!B9592</f>
        <v>0</v>
      </c>
      <c r="H309" s="29">
        <f>'Calc4'!B17511</f>
        <v>0</v>
      </c>
      <c r="I309" s="29">
        <f>'Calc3'!B3505</f>
        <v>0</v>
      </c>
      <c r="J309" s="24">
        <f>'Calc4'!B16294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ROUND('Calc4'!B13246,3)</f>
        <v>0</v>
      </c>
      <c r="D310" s="24">
        <f>ROUND('Calc4'!B14465,2)</f>
        <v>0</v>
      </c>
      <c r="E310" s="24">
        <f>ROUND('Calc4'!B13854,2)</f>
        <v>0</v>
      </c>
      <c r="F310" s="24">
        <f>ROUND('Calc4'!B15688,2)</f>
        <v>0</v>
      </c>
      <c r="G310" s="7">
        <f>'Calc3'!B9593</f>
        <v>0</v>
      </c>
      <c r="H310" s="29">
        <f>'Calc4'!B17512</f>
        <v>0</v>
      </c>
      <c r="I310" s="29">
        <f>'Calc3'!B3506</f>
        <v>0</v>
      </c>
      <c r="J310" s="24">
        <f>'Calc4'!B16295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ROUND('Calc4'!B13247,3)</f>
        <v>0</v>
      </c>
      <c r="D311" s="24">
        <f>ROUND('Calc4'!B14466,2)</f>
        <v>0</v>
      </c>
      <c r="E311" s="24">
        <f>ROUND('Calc4'!B13855,2)</f>
        <v>0</v>
      </c>
      <c r="F311" s="24">
        <f>ROUND('Calc4'!B15689,2)</f>
        <v>0</v>
      </c>
      <c r="G311" s="7">
        <f>'Calc3'!B9594</f>
        <v>0</v>
      </c>
      <c r="H311" s="29">
        <f>'Calc4'!B17513</f>
        <v>0</v>
      </c>
      <c r="I311" s="29">
        <f>'Calc3'!B3507</f>
        <v>0</v>
      </c>
      <c r="J311" s="24">
        <f>'Calc4'!B16296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ROUND('Calc4'!B13248,3)</f>
        <v>0</v>
      </c>
      <c r="D312" s="24">
        <f>ROUND('Calc4'!B14467,2)</f>
        <v>0</v>
      </c>
      <c r="E312" s="24">
        <f>ROUND('Calc4'!B13856,2)</f>
        <v>0</v>
      </c>
      <c r="F312" s="24">
        <f>ROUND('Calc4'!B15690,2)</f>
        <v>0</v>
      </c>
      <c r="G312" s="7">
        <f>'Calc3'!B9595</f>
        <v>0</v>
      </c>
      <c r="H312" s="29">
        <f>'Calc4'!B17514</f>
        <v>0</v>
      </c>
      <c r="I312" s="29">
        <f>'Calc3'!B3508</f>
        <v>0</v>
      </c>
      <c r="J312" s="24">
        <f>'Calc4'!B16297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ROUND('Calc4'!B13249,3)</f>
        <v>0</v>
      </c>
      <c r="D313" s="24">
        <f>ROUND('Calc4'!B14468,2)</f>
        <v>0</v>
      </c>
      <c r="E313" s="24">
        <f>ROUND('Calc4'!B13857,2)</f>
        <v>0</v>
      </c>
      <c r="F313" s="24">
        <f>ROUND('Calc4'!B15691,2)</f>
        <v>0</v>
      </c>
      <c r="G313" s="7">
        <f>'Calc3'!B9596</f>
        <v>0</v>
      </c>
      <c r="H313" s="29">
        <f>'Calc4'!B17515</f>
        <v>0</v>
      </c>
      <c r="I313" s="29">
        <f>'Calc3'!B3509</f>
        <v>0</v>
      </c>
      <c r="J313" s="24">
        <f>'Calc4'!B16298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ROUND('Calc4'!B13250,3)</f>
        <v>0</v>
      </c>
      <c r="D314" s="24">
        <f>ROUND('Calc4'!B14469,2)</f>
        <v>0</v>
      </c>
      <c r="E314" s="24">
        <f>ROUND('Calc4'!B13858,2)</f>
        <v>0</v>
      </c>
      <c r="F314" s="24">
        <f>ROUND('Calc4'!B15692,2)</f>
        <v>0</v>
      </c>
      <c r="G314" s="7">
        <f>'Calc3'!B9597</f>
        <v>0</v>
      </c>
      <c r="H314" s="29">
        <f>'Calc4'!B17516</f>
        <v>0</v>
      </c>
      <c r="I314" s="29">
        <f>'Calc3'!B3510</f>
        <v>0</v>
      </c>
      <c r="J314" s="24">
        <f>'Calc4'!B16299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ROUND('Calc4'!B13251,3)</f>
        <v>0</v>
      </c>
      <c r="D315" s="24">
        <f>ROUND('Calc4'!B14470,2)</f>
        <v>0</v>
      </c>
      <c r="E315" s="24">
        <f>ROUND('Calc4'!B13859,2)</f>
        <v>0</v>
      </c>
      <c r="F315" s="24">
        <f>ROUND('Calc4'!B15693,2)</f>
        <v>0</v>
      </c>
      <c r="G315" s="7">
        <f>'Calc3'!B9598</f>
        <v>0</v>
      </c>
      <c r="H315" s="29">
        <f>'Calc4'!B17517</f>
        <v>0</v>
      </c>
      <c r="I315" s="29">
        <f>'Calc3'!B3511</f>
        <v>0</v>
      </c>
      <c r="J315" s="24">
        <f>'Calc4'!B16300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ROUND('Calc4'!B13252,3)</f>
        <v>0</v>
      </c>
      <c r="D316" s="24">
        <f>ROUND('Calc4'!B14471,2)</f>
        <v>0</v>
      </c>
      <c r="E316" s="24">
        <f>ROUND('Calc4'!B13860,2)</f>
        <v>0</v>
      </c>
      <c r="F316" s="24">
        <f>ROUND('Calc4'!B15694,2)</f>
        <v>0</v>
      </c>
      <c r="G316" s="7">
        <f>'Calc3'!B9599</f>
        <v>0</v>
      </c>
      <c r="H316" s="29">
        <f>'Calc4'!B17518</f>
        <v>0</v>
      </c>
      <c r="I316" s="29">
        <f>'Calc3'!B3512</f>
        <v>0</v>
      </c>
      <c r="J316" s="24">
        <f>'Calc4'!B16301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ROUND('Calc4'!B13253,3)</f>
        <v>0</v>
      </c>
      <c r="D317" s="24">
        <f>ROUND('Calc4'!B14472,2)</f>
        <v>0</v>
      </c>
      <c r="E317" s="24">
        <f>ROUND('Calc4'!B13861,2)</f>
        <v>0</v>
      </c>
      <c r="F317" s="24">
        <f>ROUND('Calc4'!B15695,2)</f>
        <v>0</v>
      </c>
      <c r="G317" s="7">
        <f>'Calc3'!B9600</f>
        <v>0</v>
      </c>
      <c r="H317" s="29">
        <f>'Calc4'!B17519</f>
        <v>0</v>
      </c>
      <c r="I317" s="29">
        <f>'Calc3'!B3513</f>
        <v>0</v>
      </c>
      <c r="J317" s="24">
        <f>'Calc4'!B16302</f>
        <v>0</v>
      </c>
      <c r="K317" s="10"/>
    </row>
    <row r="318" spans="1:11">
      <c r="A318" s="21">
        <v>301</v>
      </c>
      <c r="B318" s="28">
        <f>'935'!B307</f>
        <v>0</v>
      </c>
      <c r="C318" s="6">
        <f>ROUND('Calc4'!B13254,3)</f>
        <v>0</v>
      </c>
      <c r="D318" s="24">
        <f>ROUND('Calc4'!B14473,2)</f>
        <v>0</v>
      </c>
      <c r="E318" s="24">
        <f>ROUND('Calc4'!B13862,2)</f>
        <v>0</v>
      </c>
      <c r="F318" s="24">
        <f>ROUND('Calc4'!B15696,2)</f>
        <v>0</v>
      </c>
      <c r="G318" s="7">
        <f>'Calc3'!B9601</f>
        <v>0</v>
      </c>
      <c r="H318" s="29">
        <f>'Calc4'!B17520</f>
        <v>0</v>
      </c>
      <c r="I318" s="29">
        <f>'Calc3'!B3514</f>
        <v>0</v>
      </c>
      <c r="J318" s="24">
        <f>'Calc4'!B16303</f>
        <v>0</v>
      </c>
      <c r="K318" s="10"/>
    </row>
    <row r="319" spans="1:11">
      <c r="A319" s="21">
        <v>302</v>
      </c>
      <c r="B319" s="28">
        <f>'935'!B308</f>
        <v>0</v>
      </c>
      <c r="C319" s="6">
        <f>ROUND('Calc4'!B13255,3)</f>
        <v>0</v>
      </c>
      <c r="D319" s="24">
        <f>ROUND('Calc4'!B14474,2)</f>
        <v>0</v>
      </c>
      <c r="E319" s="24">
        <f>ROUND('Calc4'!B13863,2)</f>
        <v>0</v>
      </c>
      <c r="F319" s="24">
        <f>ROUND('Calc4'!B15697,2)</f>
        <v>0</v>
      </c>
      <c r="G319" s="7">
        <f>'Calc3'!B9602</f>
        <v>0</v>
      </c>
      <c r="H319" s="29">
        <f>'Calc4'!B17521</f>
        <v>0</v>
      </c>
      <c r="I319" s="29">
        <f>'Calc3'!B3515</f>
        <v>0</v>
      </c>
      <c r="J319" s="24">
        <f>'Calc4'!B16304</f>
        <v>0</v>
      </c>
      <c r="K319" s="10"/>
    </row>
    <row r="320" spans="1:11">
      <c r="A320" s="21">
        <v>303</v>
      </c>
      <c r="B320" s="28">
        <f>'935'!B309</f>
        <v>0</v>
      </c>
      <c r="C320" s="6">
        <f>ROUND('Calc4'!B13256,3)</f>
        <v>0</v>
      </c>
      <c r="D320" s="24">
        <f>ROUND('Calc4'!B14475,2)</f>
        <v>0</v>
      </c>
      <c r="E320" s="24">
        <f>ROUND('Calc4'!B13864,2)</f>
        <v>0</v>
      </c>
      <c r="F320" s="24">
        <f>ROUND('Calc4'!B15698,2)</f>
        <v>0</v>
      </c>
      <c r="G320" s="7">
        <f>'Calc3'!B9603</f>
        <v>0</v>
      </c>
      <c r="H320" s="29">
        <f>'Calc4'!B17522</f>
        <v>0</v>
      </c>
      <c r="I320" s="29">
        <f>'Calc3'!B3516</f>
        <v>0</v>
      </c>
      <c r="J320" s="24">
        <f>'Calc4'!B16305</f>
        <v>0</v>
      </c>
      <c r="K320" s="10"/>
    </row>
    <row r="321" spans="1:11">
      <c r="A321" s="21">
        <v>304</v>
      </c>
      <c r="B321" s="28">
        <f>'935'!B310</f>
        <v>0</v>
      </c>
      <c r="C321" s="6">
        <f>ROUND('Calc4'!B13257,3)</f>
        <v>0</v>
      </c>
      <c r="D321" s="24">
        <f>ROUND('Calc4'!B14476,2)</f>
        <v>0</v>
      </c>
      <c r="E321" s="24">
        <f>ROUND('Calc4'!B13865,2)</f>
        <v>0</v>
      </c>
      <c r="F321" s="24">
        <f>ROUND('Calc4'!B15699,2)</f>
        <v>0</v>
      </c>
      <c r="G321" s="7">
        <f>'Calc3'!B9604</f>
        <v>0</v>
      </c>
      <c r="H321" s="29">
        <f>'Calc4'!B17523</f>
        <v>0</v>
      </c>
      <c r="I321" s="29">
        <f>'Calc3'!B3517</f>
        <v>0</v>
      </c>
      <c r="J321" s="24">
        <f>'Calc4'!B16306</f>
        <v>0</v>
      </c>
      <c r="K321" s="10"/>
    </row>
    <row r="322" spans="1:11">
      <c r="A322" s="21">
        <v>305</v>
      </c>
      <c r="B322" s="28">
        <f>'935'!B311</f>
        <v>0</v>
      </c>
      <c r="C322" s="6">
        <f>ROUND('Calc4'!B13258,3)</f>
        <v>0</v>
      </c>
      <c r="D322" s="24">
        <f>ROUND('Calc4'!B14477,2)</f>
        <v>0</v>
      </c>
      <c r="E322" s="24">
        <f>ROUND('Calc4'!B13866,2)</f>
        <v>0</v>
      </c>
      <c r="F322" s="24">
        <f>ROUND('Calc4'!B15700,2)</f>
        <v>0</v>
      </c>
      <c r="G322" s="7">
        <f>'Calc3'!B9605</f>
        <v>0</v>
      </c>
      <c r="H322" s="29">
        <f>'Calc4'!B17524</f>
        <v>0</v>
      </c>
      <c r="I322" s="29">
        <f>'Calc3'!B3518</f>
        <v>0</v>
      </c>
      <c r="J322" s="24">
        <f>'Calc4'!B16307</f>
        <v>0</v>
      </c>
      <c r="K322" s="10"/>
    </row>
    <row r="323" spans="1:11">
      <c r="A323" s="21">
        <v>306</v>
      </c>
      <c r="B323" s="28">
        <f>'935'!B312</f>
        <v>0</v>
      </c>
      <c r="C323" s="6">
        <f>ROUND('Calc4'!B13259,3)</f>
        <v>0</v>
      </c>
      <c r="D323" s="24">
        <f>ROUND('Calc4'!B14478,2)</f>
        <v>0</v>
      </c>
      <c r="E323" s="24">
        <f>ROUND('Calc4'!B13867,2)</f>
        <v>0</v>
      </c>
      <c r="F323" s="24">
        <f>ROUND('Calc4'!B15701,2)</f>
        <v>0</v>
      </c>
      <c r="G323" s="7">
        <f>'Calc3'!B9606</f>
        <v>0</v>
      </c>
      <c r="H323" s="29">
        <f>'Calc4'!B17525</f>
        <v>0</v>
      </c>
      <c r="I323" s="29">
        <f>'Calc3'!B3519</f>
        <v>0</v>
      </c>
      <c r="J323" s="24">
        <f>'Calc4'!B16308</f>
        <v>0</v>
      </c>
      <c r="K323" s="10"/>
    </row>
    <row r="324" spans="1:11">
      <c r="A324" s="21">
        <v>307</v>
      </c>
      <c r="B324" s="28">
        <f>'935'!B313</f>
        <v>0</v>
      </c>
      <c r="C324" s="6">
        <f>ROUND('Calc4'!B13260,3)</f>
        <v>0</v>
      </c>
      <c r="D324" s="24">
        <f>ROUND('Calc4'!B14479,2)</f>
        <v>0</v>
      </c>
      <c r="E324" s="24">
        <f>ROUND('Calc4'!B13868,2)</f>
        <v>0</v>
      </c>
      <c r="F324" s="24">
        <f>ROUND('Calc4'!B15702,2)</f>
        <v>0</v>
      </c>
      <c r="G324" s="7">
        <f>'Calc3'!B9607</f>
        <v>0</v>
      </c>
      <c r="H324" s="29">
        <f>'Calc4'!B17526</f>
        <v>0</v>
      </c>
      <c r="I324" s="29">
        <f>'Calc3'!B3520</f>
        <v>0</v>
      </c>
      <c r="J324" s="24">
        <f>'Calc4'!B16309</f>
        <v>0</v>
      </c>
      <c r="K324" s="10"/>
    </row>
    <row r="325" spans="1:11">
      <c r="A325" s="21">
        <v>308</v>
      </c>
      <c r="B325" s="28">
        <f>'935'!B314</f>
        <v>0</v>
      </c>
      <c r="C325" s="6">
        <f>ROUND('Calc4'!B13261,3)</f>
        <v>0</v>
      </c>
      <c r="D325" s="24">
        <f>ROUND('Calc4'!B14480,2)</f>
        <v>0</v>
      </c>
      <c r="E325" s="24">
        <f>ROUND('Calc4'!B13869,2)</f>
        <v>0</v>
      </c>
      <c r="F325" s="24">
        <f>ROUND('Calc4'!B15703,2)</f>
        <v>0</v>
      </c>
      <c r="G325" s="7">
        <f>'Calc3'!B9608</f>
        <v>0</v>
      </c>
      <c r="H325" s="29">
        <f>'Calc4'!B17527</f>
        <v>0</v>
      </c>
      <c r="I325" s="29">
        <f>'Calc3'!B3521</f>
        <v>0</v>
      </c>
      <c r="J325" s="24">
        <f>'Calc4'!B16310</f>
        <v>0</v>
      </c>
      <c r="K325" s="10"/>
    </row>
    <row r="326" spans="1:11">
      <c r="A326" s="21">
        <v>309</v>
      </c>
      <c r="B326" s="28">
        <f>'935'!B315</f>
        <v>0</v>
      </c>
      <c r="C326" s="6">
        <f>ROUND('Calc4'!B13262,3)</f>
        <v>0</v>
      </c>
      <c r="D326" s="24">
        <f>ROUND('Calc4'!B14481,2)</f>
        <v>0</v>
      </c>
      <c r="E326" s="24">
        <f>ROUND('Calc4'!B13870,2)</f>
        <v>0</v>
      </c>
      <c r="F326" s="24">
        <f>ROUND('Calc4'!B15704,2)</f>
        <v>0</v>
      </c>
      <c r="G326" s="7">
        <f>'Calc3'!B9609</f>
        <v>0</v>
      </c>
      <c r="H326" s="29">
        <f>'Calc4'!B17528</f>
        <v>0</v>
      </c>
      <c r="I326" s="29">
        <f>'Calc3'!B3522</f>
        <v>0</v>
      </c>
      <c r="J326" s="24">
        <f>'Calc4'!B16311</f>
        <v>0</v>
      </c>
      <c r="K326" s="10"/>
    </row>
    <row r="327" spans="1:11">
      <c r="A327" s="21">
        <v>310</v>
      </c>
      <c r="B327" s="28">
        <f>'935'!B316</f>
        <v>0</v>
      </c>
      <c r="C327" s="6">
        <f>ROUND('Calc4'!B13263,3)</f>
        <v>0</v>
      </c>
      <c r="D327" s="24">
        <f>ROUND('Calc4'!B14482,2)</f>
        <v>0</v>
      </c>
      <c r="E327" s="24">
        <f>ROUND('Calc4'!B13871,2)</f>
        <v>0</v>
      </c>
      <c r="F327" s="24">
        <f>ROUND('Calc4'!B15705,2)</f>
        <v>0</v>
      </c>
      <c r="G327" s="7">
        <f>'Calc3'!B9610</f>
        <v>0</v>
      </c>
      <c r="H327" s="29">
        <f>'Calc4'!B17529</f>
        <v>0</v>
      </c>
      <c r="I327" s="29">
        <f>'Calc3'!B3523</f>
        <v>0</v>
      </c>
      <c r="J327" s="24">
        <f>'Calc4'!B16312</f>
        <v>0</v>
      </c>
      <c r="K327" s="10"/>
    </row>
    <row r="328" spans="1:11">
      <c r="A328" s="21">
        <v>311</v>
      </c>
      <c r="B328" s="28">
        <f>'935'!B317</f>
        <v>0</v>
      </c>
      <c r="C328" s="6">
        <f>ROUND('Calc4'!B13264,3)</f>
        <v>0</v>
      </c>
      <c r="D328" s="24">
        <f>ROUND('Calc4'!B14483,2)</f>
        <v>0</v>
      </c>
      <c r="E328" s="24">
        <f>ROUND('Calc4'!B13872,2)</f>
        <v>0</v>
      </c>
      <c r="F328" s="24">
        <f>ROUND('Calc4'!B15706,2)</f>
        <v>0</v>
      </c>
      <c r="G328" s="7">
        <f>'Calc3'!B9611</f>
        <v>0</v>
      </c>
      <c r="H328" s="29">
        <f>'Calc4'!B17530</f>
        <v>0</v>
      </c>
      <c r="I328" s="29">
        <f>'Calc3'!B3524</f>
        <v>0</v>
      </c>
      <c r="J328" s="24">
        <f>'Calc4'!B16313</f>
        <v>0</v>
      </c>
      <c r="K328" s="10"/>
    </row>
    <row r="329" spans="1:11">
      <c r="A329" s="21">
        <v>312</v>
      </c>
      <c r="B329" s="28">
        <f>'935'!B318</f>
        <v>0</v>
      </c>
      <c r="C329" s="6">
        <f>ROUND('Calc4'!B13265,3)</f>
        <v>0</v>
      </c>
      <c r="D329" s="24">
        <f>ROUND('Calc4'!B14484,2)</f>
        <v>0</v>
      </c>
      <c r="E329" s="24">
        <f>ROUND('Calc4'!B13873,2)</f>
        <v>0</v>
      </c>
      <c r="F329" s="24">
        <f>ROUND('Calc4'!B15707,2)</f>
        <v>0</v>
      </c>
      <c r="G329" s="7">
        <f>'Calc3'!B9612</f>
        <v>0</v>
      </c>
      <c r="H329" s="29">
        <f>'Calc4'!B17531</f>
        <v>0</v>
      </c>
      <c r="I329" s="29">
        <f>'Calc3'!B3525</f>
        <v>0</v>
      </c>
      <c r="J329" s="24">
        <f>'Calc4'!B16314</f>
        <v>0</v>
      </c>
      <c r="K329" s="10"/>
    </row>
    <row r="330" spans="1:11">
      <c r="A330" s="21">
        <v>313</v>
      </c>
      <c r="B330" s="28">
        <f>'935'!B319</f>
        <v>0</v>
      </c>
      <c r="C330" s="6">
        <f>ROUND('Calc4'!B13266,3)</f>
        <v>0</v>
      </c>
      <c r="D330" s="24">
        <f>ROUND('Calc4'!B14485,2)</f>
        <v>0</v>
      </c>
      <c r="E330" s="24">
        <f>ROUND('Calc4'!B13874,2)</f>
        <v>0</v>
      </c>
      <c r="F330" s="24">
        <f>ROUND('Calc4'!B15708,2)</f>
        <v>0</v>
      </c>
      <c r="G330" s="7">
        <f>'Calc3'!B9613</f>
        <v>0</v>
      </c>
      <c r="H330" s="29">
        <f>'Calc4'!B17532</f>
        <v>0</v>
      </c>
      <c r="I330" s="29">
        <f>'Calc3'!B3526</f>
        <v>0</v>
      </c>
      <c r="J330" s="24">
        <f>'Calc4'!B16315</f>
        <v>0</v>
      </c>
      <c r="K330" s="10"/>
    </row>
    <row r="331" spans="1:11">
      <c r="A331" s="21">
        <v>314</v>
      </c>
      <c r="B331" s="28">
        <f>'935'!B320</f>
        <v>0</v>
      </c>
      <c r="C331" s="6">
        <f>ROUND('Calc4'!B13267,3)</f>
        <v>0</v>
      </c>
      <c r="D331" s="24">
        <f>ROUND('Calc4'!B14486,2)</f>
        <v>0</v>
      </c>
      <c r="E331" s="24">
        <f>ROUND('Calc4'!B13875,2)</f>
        <v>0</v>
      </c>
      <c r="F331" s="24">
        <f>ROUND('Calc4'!B15709,2)</f>
        <v>0</v>
      </c>
      <c r="G331" s="7">
        <f>'Calc3'!B9614</f>
        <v>0</v>
      </c>
      <c r="H331" s="29">
        <f>'Calc4'!B17533</f>
        <v>0</v>
      </c>
      <c r="I331" s="29">
        <f>'Calc3'!B3527</f>
        <v>0</v>
      </c>
      <c r="J331" s="24">
        <f>'Calc4'!B16316</f>
        <v>0</v>
      </c>
      <c r="K331" s="10"/>
    </row>
    <row r="332" spans="1:11">
      <c r="A332" s="21">
        <v>315</v>
      </c>
      <c r="B332" s="28">
        <f>'935'!B321</f>
        <v>0</v>
      </c>
      <c r="C332" s="6">
        <f>ROUND('Calc4'!B13268,3)</f>
        <v>0</v>
      </c>
      <c r="D332" s="24">
        <f>ROUND('Calc4'!B14487,2)</f>
        <v>0</v>
      </c>
      <c r="E332" s="24">
        <f>ROUND('Calc4'!B13876,2)</f>
        <v>0</v>
      </c>
      <c r="F332" s="24">
        <f>ROUND('Calc4'!B15710,2)</f>
        <v>0</v>
      </c>
      <c r="G332" s="7">
        <f>'Calc3'!B9615</f>
        <v>0</v>
      </c>
      <c r="H332" s="29">
        <f>'Calc4'!B17534</f>
        <v>0</v>
      </c>
      <c r="I332" s="29">
        <f>'Calc3'!B3528</f>
        <v>0</v>
      </c>
      <c r="J332" s="24">
        <f>'Calc4'!B16317</f>
        <v>0</v>
      </c>
      <c r="K332" s="10"/>
    </row>
    <row r="333" spans="1:11">
      <c r="A333" s="21">
        <v>316</v>
      </c>
      <c r="B333" s="28">
        <f>'935'!B322</f>
        <v>0</v>
      </c>
      <c r="C333" s="6">
        <f>ROUND('Calc4'!B13269,3)</f>
        <v>0</v>
      </c>
      <c r="D333" s="24">
        <f>ROUND('Calc4'!B14488,2)</f>
        <v>0</v>
      </c>
      <c r="E333" s="24">
        <f>ROUND('Calc4'!B13877,2)</f>
        <v>0</v>
      </c>
      <c r="F333" s="24">
        <f>ROUND('Calc4'!B15711,2)</f>
        <v>0</v>
      </c>
      <c r="G333" s="7">
        <f>'Calc3'!B9616</f>
        <v>0</v>
      </c>
      <c r="H333" s="29">
        <f>'Calc4'!B17535</f>
        <v>0</v>
      </c>
      <c r="I333" s="29">
        <f>'Calc3'!B3529</f>
        <v>0</v>
      </c>
      <c r="J333" s="24">
        <f>'Calc4'!B16318</f>
        <v>0</v>
      </c>
      <c r="K333" s="10"/>
    </row>
    <row r="334" spans="1:11">
      <c r="A334" s="21">
        <v>317</v>
      </c>
      <c r="B334" s="28">
        <f>'935'!B323</f>
        <v>0</v>
      </c>
      <c r="C334" s="6">
        <f>ROUND('Calc4'!B13270,3)</f>
        <v>0</v>
      </c>
      <c r="D334" s="24">
        <f>ROUND('Calc4'!B14489,2)</f>
        <v>0</v>
      </c>
      <c r="E334" s="24">
        <f>ROUND('Calc4'!B13878,2)</f>
        <v>0</v>
      </c>
      <c r="F334" s="24">
        <f>ROUND('Calc4'!B15712,2)</f>
        <v>0</v>
      </c>
      <c r="G334" s="7">
        <f>'Calc3'!B9617</f>
        <v>0</v>
      </c>
      <c r="H334" s="29">
        <f>'Calc4'!B17536</f>
        <v>0</v>
      </c>
      <c r="I334" s="29">
        <f>'Calc3'!B3530</f>
        <v>0</v>
      </c>
      <c r="J334" s="24">
        <f>'Calc4'!B16319</f>
        <v>0</v>
      </c>
      <c r="K334" s="10"/>
    </row>
    <row r="335" spans="1:11">
      <c r="A335" s="21">
        <v>318</v>
      </c>
      <c r="B335" s="28">
        <f>'935'!B324</f>
        <v>0</v>
      </c>
      <c r="C335" s="6">
        <f>ROUND('Calc4'!B13271,3)</f>
        <v>0</v>
      </c>
      <c r="D335" s="24">
        <f>ROUND('Calc4'!B14490,2)</f>
        <v>0</v>
      </c>
      <c r="E335" s="24">
        <f>ROUND('Calc4'!B13879,2)</f>
        <v>0</v>
      </c>
      <c r="F335" s="24">
        <f>ROUND('Calc4'!B15713,2)</f>
        <v>0</v>
      </c>
      <c r="G335" s="7">
        <f>'Calc3'!B9618</f>
        <v>0</v>
      </c>
      <c r="H335" s="29">
        <f>'Calc4'!B17537</f>
        <v>0</v>
      </c>
      <c r="I335" s="29">
        <f>'Calc3'!B3531</f>
        <v>0</v>
      </c>
      <c r="J335" s="24">
        <f>'Calc4'!B16320</f>
        <v>0</v>
      </c>
      <c r="K335" s="10"/>
    </row>
    <row r="336" spans="1:11">
      <c r="A336" s="21">
        <v>319</v>
      </c>
      <c r="B336" s="28">
        <f>'935'!B325</f>
        <v>0</v>
      </c>
      <c r="C336" s="6">
        <f>ROUND('Calc4'!B13272,3)</f>
        <v>0</v>
      </c>
      <c r="D336" s="24">
        <f>ROUND('Calc4'!B14491,2)</f>
        <v>0</v>
      </c>
      <c r="E336" s="24">
        <f>ROUND('Calc4'!B13880,2)</f>
        <v>0</v>
      </c>
      <c r="F336" s="24">
        <f>ROUND('Calc4'!B15714,2)</f>
        <v>0</v>
      </c>
      <c r="G336" s="7">
        <f>'Calc3'!B9619</f>
        <v>0</v>
      </c>
      <c r="H336" s="29">
        <f>'Calc4'!B17538</f>
        <v>0</v>
      </c>
      <c r="I336" s="29">
        <f>'Calc3'!B3532</f>
        <v>0</v>
      </c>
      <c r="J336" s="24">
        <f>'Calc4'!B16321</f>
        <v>0</v>
      </c>
      <c r="K336" s="10"/>
    </row>
    <row r="337" spans="1:11">
      <c r="A337" s="21">
        <v>320</v>
      </c>
      <c r="B337" s="28">
        <f>'935'!B326</f>
        <v>0</v>
      </c>
      <c r="C337" s="6">
        <f>ROUND('Calc4'!B13273,3)</f>
        <v>0</v>
      </c>
      <c r="D337" s="24">
        <f>ROUND('Calc4'!B14492,2)</f>
        <v>0</v>
      </c>
      <c r="E337" s="24">
        <f>ROUND('Calc4'!B13881,2)</f>
        <v>0</v>
      </c>
      <c r="F337" s="24">
        <f>ROUND('Calc4'!B15715,2)</f>
        <v>0</v>
      </c>
      <c r="G337" s="7">
        <f>'Calc3'!B9620</f>
        <v>0</v>
      </c>
      <c r="H337" s="29">
        <f>'Calc4'!B17539</f>
        <v>0</v>
      </c>
      <c r="I337" s="29">
        <f>'Calc3'!B3533</f>
        <v>0</v>
      </c>
      <c r="J337" s="24">
        <f>'Calc4'!B16322</f>
        <v>0</v>
      </c>
      <c r="K337" s="10"/>
    </row>
    <row r="338" spans="1:11">
      <c r="A338" s="21">
        <v>321</v>
      </c>
      <c r="B338" s="28">
        <f>'935'!B327</f>
        <v>0</v>
      </c>
      <c r="C338" s="6">
        <f>ROUND('Calc4'!B13274,3)</f>
        <v>0</v>
      </c>
      <c r="D338" s="24">
        <f>ROUND('Calc4'!B14493,2)</f>
        <v>0</v>
      </c>
      <c r="E338" s="24">
        <f>ROUND('Calc4'!B13882,2)</f>
        <v>0</v>
      </c>
      <c r="F338" s="24">
        <f>ROUND('Calc4'!B15716,2)</f>
        <v>0</v>
      </c>
      <c r="G338" s="7">
        <f>'Calc3'!B9621</f>
        <v>0</v>
      </c>
      <c r="H338" s="29">
        <f>'Calc4'!B17540</f>
        <v>0</v>
      </c>
      <c r="I338" s="29">
        <f>'Calc3'!B3534</f>
        <v>0</v>
      </c>
      <c r="J338" s="24">
        <f>'Calc4'!B16323</f>
        <v>0</v>
      </c>
      <c r="K338" s="10"/>
    </row>
    <row r="339" spans="1:11">
      <c r="A339" s="21">
        <v>322</v>
      </c>
      <c r="B339" s="28">
        <f>'935'!B328</f>
        <v>0</v>
      </c>
      <c r="C339" s="6">
        <f>ROUND('Calc4'!B13275,3)</f>
        <v>0</v>
      </c>
      <c r="D339" s="24">
        <f>ROUND('Calc4'!B14494,2)</f>
        <v>0</v>
      </c>
      <c r="E339" s="24">
        <f>ROUND('Calc4'!B13883,2)</f>
        <v>0</v>
      </c>
      <c r="F339" s="24">
        <f>ROUND('Calc4'!B15717,2)</f>
        <v>0</v>
      </c>
      <c r="G339" s="7">
        <f>'Calc3'!B9622</f>
        <v>0</v>
      </c>
      <c r="H339" s="29">
        <f>'Calc4'!B17541</f>
        <v>0</v>
      </c>
      <c r="I339" s="29">
        <f>'Calc3'!B3535</f>
        <v>0</v>
      </c>
      <c r="J339" s="24">
        <f>'Calc4'!B16324</f>
        <v>0</v>
      </c>
      <c r="K339" s="10"/>
    </row>
    <row r="340" spans="1:11">
      <c r="A340" s="21">
        <v>323</v>
      </c>
      <c r="B340" s="28">
        <f>'935'!B329</f>
        <v>0</v>
      </c>
      <c r="C340" s="6">
        <f>ROUND('Calc4'!B13276,3)</f>
        <v>0</v>
      </c>
      <c r="D340" s="24">
        <f>ROUND('Calc4'!B14495,2)</f>
        <v>0</v>
      </c>
      <c r="E340" s="24">
        <f>ROUND('Calc4'!B13884,2)</f>
        <v>0</v>
      </c>
      <c r="F340" s="24">
        <f>ROUND('Calc4'!B15718,2)</f>
        <v>0</v>
      </c>
      <c r="G340" s="7">
        <f>'Calc3'!B9623</f>
        <v>0</v>
      </c>
      <c r="H340" s="29">
        <f>'Calc4'!B17542</f>
        <v>0</v>
      </c>
      <c r="I340" s="29">
        <f>'Calc3'!B3536</f>
        <v>0</v>
      </c>
      <c r="J340" s="24">
        <f>'Calc4'!B16325</f>
        <v>0</v>
      </c>
      <c r="K340" s="10"/>
    </row>
    <row r="341" spans="1:11">
      <c r="A341" s="21">
        <v>324</v>
      </c>
      <c r="B341" s="28">
        <f>'935'!B330</f>
        <v>0</v>
      </c>
      <c r="C341" s="6">
        <f>ROUND('Calc4'!B13277,3)</f>
        <v>0</v>
      </c>
      <c r="D341" s="24">
        <f>ROUND('Calc4'!B14496,2)</f>
        <v>0</v>
      </c>
      <c r="E341" s="24">
        <f>ROUND('Calc4'!B13885,2)</f>
        <v>0</v>
      </c>
      <c r="F341" s="24">
        <f>ROUND('Calc4'!B15719,2)</f>
        <v>0</v>
      </c>
      <c r="G341" s="7">
        <f>'Calc3'!B9624</f>
        <v>0</v>
      </c>
      <c r="H341" s="29">
        <f>'Calc4'!B17543</f>
        <v>0</v>
      </c>
      <c r="I341" s="29">
        <f>'Calc3'!B3537</f>
        <v>0</v>
      </c>
      <c r="J341" s="24">
        <f>'Calc4'!B16326</f>
        <v>0</v>
      </c>
      <c r="K341" s="10"/>
    </row>
    <row r="342" spans="1:11">
      <c r="A342" s="21">
        <v>325</v>
      </c>
      <c r="B342" s="28">
        <f>'935'!B331</f>
        <v>0</v>
      </c>
      <c r="C342" s="6">
        <f>ROUND('Calc4'!B13278,3)</f>
        <v>0</v>
      </c>
      <c r="D342" s="24">
        <f>ROUND('Calc4'!B14497,2)</f>
        <v>0</v>
      </c>
      <c r="E342" s="24">
        <f>ROUND('Calc4'!B13886,2)</f>
        <v>0</v>
      </c>
      <c r="F342" s="24">
        <f>ROUND('Calc4'!B15720,2)</f>
        <v>0</v>
      </c>
      <c r="G342" s="7">
        <f>'Calc3'!B9625</f>
        <v>0</v>
      </c>
      <c r="H342" s="29">
        <f>'Calc4'!B17544</f>
        <v>0</v>
      </c>
      <c r="I342" s="29">
        <f>'Calc3'!B3538</f>
        <v>0</v>
      </c>
      <c r="J342" s="24">
        <f>'Calc4'!B16327</f>
        <v>0</v>
      </c>
      <c r="K342" s="10"/>
    </row>
    <row r="343" spans="1:11">
      <c r="A343" s="21">
        <v>326</v>
      </c>
      <c r="B343" s="28">
        <f>'935'!B332</f>
        <v>0</v>
      </c>
      <c r="C343" s="6">
        <f>ROUND('Calc4'!B13279,3)</f>
        <v>0</v>
      </c>
      <c r="D343" s="24">
        <f>ROUND('Calc4'!B14498,2)</f>
        <v>0</v>
      </c>
      <c r="E343" s="24">
        <f>ROUND('Calc4'!B13887,2)</f>
        <v>0</v>
      </c>
      <c r="F343" s="24">
        <f>ROUND('Calc4'!B15721,2)</f>
        <v>0</v>
      </c>
      <c r="G343" s="7">
        <f>'Calc3'!B9626</f>
        <v>0</v>
      </c>
      <c r="H343" s="29">
        <f>'Calc4'!B17545</f>
        <v>0</v>
      </c>
      <c r="I343" s="29">
        <f>'Calc3'!B3539</f>
        <v>0</v>
      </c>
      <c r="J343" s="24">
        <f>'Calc4'!B16328</f>
        <v>0</v>
      </c>
      <c r="K343" s="10"/>
    </row>
    <row r="344" spans="1:11">
      <c r="A344" s="21">
        <v>327</v>
      </c>
      <c r="B344" s="28">
        <f>'935'!B333</f>
        <v>0</v>
      </c>
      <c r="C344" s="6">
        <f>ROUND('Calc4'!B13280,3)</f>
        <v>0</v>
      </c>
      <c r="D344" s="24">
        <f>ROUND('Calc4'!B14499,2)</f>
        <v>0</v>
      </c>
      <c r="E344" s="24">
        <f>ROUND('Calc4'!B13888,2)</f>
        <v>0</v>
      </c>
      <c r="F344" s="24">
        <f>ROUND('Calc4'!B15722,2)</f>
        <v>0</v>
      </c>
      <c r="G344" s="7">
        <f>'Calc3'!B9627</f>
        <v>0</v>
      </c>
      <c r="H344" s="29">
        <f>'Calc4'!B17546</f>
        <v>0</v>
      </c>
      <c r="I344" s="29">
        <f>'Calc3'!B3540</f>
        <v>0</v>
      </c>
      <c r="J344" s="24">
        <f>'Calc4'!B16329</f>
        <v>0</v>
      </c>
      <c r="K344" s="10"/>
    </row>
    <row r="345" spans="1:11">
      <c r="A345" s="21">
        <v>328</v>
      </c>
      <c r="B345" s="28">
        <f>'935'!B334</f>
        <v>0</v>
      </c>
      <c r="C345" s="6">
        <f>ROUND('Calc4'!B13281,3)</f>
        <v>0</v>
      </c>
      <c r="D345" s="24">
        <f>ROUND('Calc4'!B14500,2)</f>
        <v>0</v>
      </c>
      <c r="E345" s="24">
        <f>ROUND('Calc4'!B13889,2)</f>
        <v>0</v>
      </c>
      <c r="F345" s="24">
        <f>ROUND('Calc4'!B15723,2)</f>
        <v>0</v>
      </c>
      <c r="G345" s="7">
        <f>'Calc3'!B9628</f>
        <v>0</v>
      </c>
      <c r="H345" s="29">
        <f>'Calc4'!B17547</f>
        <v>0</v>
      </c>
      <c r="I345" s="29">
        <f>'Calc3'!B3541</f>
        <v>0</v>
      </c>
      <c r="J345" s="24">
        <f>'Calc4'!B16330</f>
        <v>0</v>
      </c>
      <c r="K345" s="10"/>
    </row>
    <row r="346" spans="1:11">
      <c r="A346" s="21">
        <v>329</v>
      </c>
      <c r="B346" s="28">
        <f>'935'!B335</f>
        <v>0</v>
      </c>
      <c r="C346" s="6">
        <f>ROUND('Calc4'!B13282,3)</f>
        <v>0</v>
      </c>
      <c r="D346" s="24">
        <f>ROUND('Calc4'!B14501,2)</f>
        <v>0</v>
      </c>
      <c r="E346" s="24">
        <f>ROUND('Calc4'!B13890,2)</f>
        <v>0</v>
      </c>
      <c r="F346" s="24">
        <f>ROUND('Calc4'!B15724,2)</f>
        <v>0</v>
      </c>
      <c r="G346" s="7">
        <f>'Calc3'!B9629</f>
        <v>0</v>
      </c>
      <c r="H346" s="29">
        <f>'Calc4'!B17548</f>
        <v>0</v>
      </c>
      <c r="I346" s="29">
        <f>'Calc3'!B3542</f>
        <v>0</v>
      </c>
      <c r="J346" s="24">
        <f>'Calc4'!B16331</f>
        <v>0</v>
      </c>
      <c r="K346" s="10"/>
    </row>
    <row r="347" spans="1:11">
      <c r="A347" s="21">
        <v>330</v>
      </c>
      <c r="B347" s="28">
        <f>'935'!B336</f>
        <v>0</v>
      </c>
      <c r="C347" s="6">
        <f>ROUND('Calc4'!B13283,3)</f>
        <v>0</v>
      </c>
      <c r="D347" s="24">
        <f>ROUND('Calc4'!B14502,2)</f>
        <v>0</v>
      </c>
      <c r="E347" s="24">
        <f>ROUND('Calc4'!B13891,2)</f>
        <v>0</v>
      </c>
      <c r="F347" s="24">
        <f>ROUND('Calc4'!B15725,2)</f>
        <v>0</v>
      </c>
      <c r="G347" s="7">
        <f>'Calc3'!B9630</f>
        <v>0</v>
      </c>
      <c r="H347" s="29">
        <f>'Calc4'!B17549</f>
        <v>0</v>
      </c>
      <c r="I347" s="29">
        <f>'Calc3'!B3543</f>
        <v>0</v>
      </c>
      <c r="J347" s="24">
        <f>'Calc4'!B16332</f>
        <v>0</v>
      </c>
      <c r="K347" s="10"/>
    </row>
    <row r="348" spans="1:11">
      <c r="A348" s="21">
        <v>331</v>
      </c>
      <c r="B348" s="28">
        <f>'935'!B337</f>
        <v>0</v>
      </c>
      <c r="C348" s="6">
        <f>ROUND('Calc4'!B13284,3)</f>
        <v>0</v>
      </c>
      <c r="D348" s="24">
        <f>ROUND('Calc4'!B14503,2)</f>
        <v>0</v>
      </c>
      <c r="E348" s="24">
        <f>ROUND('Calc4'!B13892,2)</f>
        <v>0</v>
      </c>
      <c r="F348" s="24">
        <f>ROUND('Calc4'!B15726,2)</f>
        <v>0</v>
      </c>
      <c r="G348" s="7">
        <f>'Calc3'!B9631</f>
        <v>0</v>
      </c>
      <c r="H348" s="29">
        <f>'Calc4'!B17550</f>
        <v>0</v>
      </c>
      <c r="I348" s="29">
        <f>'Calc3'!B3544</f>
        <v>0</v>
      </c>
      <c r="J348" s="24">
        <f>'Calc4'!B16333</f>
        <v>0</v>
      </c>
      <c r="K348" s="10"/>
    </row>
    <row r="349" spans="1:11">
      <c r="A349" s="21">
        <v>332</v>
      </c>
      <c r="B349" s="28">
        <f>'935'!B338</f>
        <v>0</v>
      </c>
      <c r="C349" s="6">
        <f>ROUND('Calc4'!B13285,3)</f>
        <v>0</v>
      </c>
      <c r="D349" s="24">
        <f>ROUND('Calc4'!B14504,2)</f>
        <v>0</v>
      </c>
      <c r="E349" s="24">
        <f>ROUND('Calc4'!B13893,2)</f>
        <v>0</v>
      </c>
      <c r="F349" s="24">
        <f>ROUND('Calc4'!B15727,2)</f>
        <v>0</v>
      </c>
      <c r="G349" s="7">
        <f>'Calc3'!B9632</f>
        <v>0</v>
      </c>
      <c r="H349" s="29">
        <f>'Calc4'!B17551</f>
        <v>0</v>
      </c>
      <c r="I349" s="29">
        <f>'Calc3'!B3545</f>
        <v>0</v>
      </c>
      <c r="J349" s="24">
        <f>'Calc4'!B16334</f>
        <v>0</v>
      </c>
      <c r="K349" s="10"/>
    </row>
    <row r="350" spans="1:11">
      <c r="A350" s="21">
        <v>333</v>
      </c>
      <c r="B350" s="28">
        <f>'935'!B339</f>
        <v>0</v>
      </c>
      <c r="C350" s="6">
        <f>ROUND('Calc4'!B13286,3)</f>
        <v>0</v>
      </c>
      <c r="D350" s="24">
        <f>ROUND('Calc4'!B14505,2)</f>
        <v>0</v>
      </c>
      <c r="E350" s="24">
        <f>ROUND('Calc4'!B13894,2)</f>
        <v>0</v>
      </c>
      <c r="F350" s="24">
        <f>ROUND('Calc4'!B15728,2)</f>
        <v>0</v>
      </c>
      <c r="G350" s="7">
        <f>'Calc3'!B9633</f>
        <v>0</v>
      </c>
      <c r="H350" s="29">
        <f>'Calc4'!B17552</f>
        <v>0</v>
      </c>
      <c r="I350" s="29">
        <f>'Calc3'!B3546</f>
        <v>0</v>
      </c>
      <c r="J350" s="24">
        <f>'Calc4'!B16335</f>
        <v>0</v>
      </c>
      <c r="K350" s="10"/>
    </row>
    <row r="351" spans="1:11">
      <c r="A351" s="21">
        <v>334</v>
      </c>
      <c r="B351" s="28">
        <f>'935'!B340</f>
        <v>0</v>
      </c>
      <c r="C351" s="6">
        <f>ROUND('Calc4'!B13287,3)</f>
        <v>0</v>
      </c>
      <c r="D351" s="24">
        <f>ROUND('Calc4'!B14506,2)</f>
        <v>0</v>
      </c>
      <c r="E351" s="24">
        <f>ROUND('Calc4'!B13895,2)</f>
        <v>0</v>
      </c>
      <c r="F351" s="24">
        <f>ROUND('Calc4'!B15729,2)</f>
        <v>0</v>
      </c>
      <c r="G351" s="7">
        <f>'Calc3'!B9634</f>
        <v>0</v>
      </c>
      <c r="H351" s="29">
        <f>'Calc4'!B17553</f>
        <v>0</v>
      </c>
      <c r="I351" s="29">
        <f>'Calc3'!B3547</f>
        <v>0</v>
      </c>
      <c r="J351" s="24">
        <f>'Calc4'!B16336</f>
        <v>0</v>
      </c>
      <c r="K351" s="10"/>
    </row>
    <row r="352" spans="1:11">
      <c r="A352" s="21">
        <v>335</v>
      </c>
      <c r="B352" s="28">
        <f>'935'!B341</f>
        <v>0</v>
      </c>
      <c r="C352" s="6">
        <f>ROUND('Calc4'!B13288,3)</f>
        <v>0</v>
      </c>
      <c r="D352" s="24">
        <f>ROUND('Calc4'!B14507,2)</f>
        <v>0</v>
      </c>
      <c r="E352" s="24">
        <f>ROUND('Calc4'!B13896,2)</f>
        <v>0</v>
      </c>
      <c r="F352" s="24">
        <f>ROUND('Calc4'!B15730,2)</f>
        <v>0</v>
      </c>
      <c r="G352" s="7">
        <f>'Calc3'!B9635</f>
        <v>0</v>
      </c>
      <c r="H352" s="29">
        <f>'Calc4'!B17554</f>
        <v>0</v>
      </c>
      <c r="I352" s="29">
        <f>'Calc3'!B3548</f>
        <v>0</v>
      </c>
      <c r="J352" s="24">
        <f>'Calc4'!B16337</f>
        <v>0</v>
      </c>
      <c r="K352" s="10"/>
    </row>
    <row r="353" spans="1:11">
      <c r="A353" s="21">
        <v>336</v>
      </c>
      <c r="B353" s="28">
        <f>'935'!B342</f>
        <v>0</v>
      </c>
      <c r="C353" s="6">
        <f>ROUND('Calc4'!B13289,3)</f>
        <v>0</v>
      </c>
      <c r="D353" s="24">
        <f>ROUND('Calc4'!B14508,2)</f>
        <v>0</v>
      </c>
      <c r="E353" s="24">
        <f>ROUND('Calc4'!B13897,2)</f>
        <v>0</v>
      </c>
      <c r="F353" s="24">
        <f>ROUND('Calc4'!B15731,2)</f>
        <v>0</v>
      </c>
      <c r="G353" s="7">
        <f>'Calc3'!B9636</f>
        <v>0</v>
      </c>
      <c r="H353" s="29">
        <f>'Calc4'!B17555</f>
        <v>0</v>
      </c>
      <c r="I353" s="29">
        <f>'Calc3'!B3549</f>
        <v>0</v>
      </c>
      <c r="J353" s="24">
        <f>'Calc4'!B16338</f>
        <v>0</v>
      </c>
      <c r="K353" s="10"/>
    </row>
    <row r="354" spans="1:11">
      <c r="A354" s="21">
        <v>337</v>
      </c>
      <c r="B354" s="28">
        <f>'935'!B343</f>
        <v>0</v>
      </c>
      <c r="C354" s="6">
        <f>ROUND('Calc4'!B13290,3)</f>
        <v>0</v>
      </c>
      <c r="D354" s="24">
        <f>ROUND('Calc4'!B14509,2)</f>
        <v>0</v>
      </c>
      <c r="E354" s="24">
        <f>ROUND('Calc4'!B13898,2)</f>
        <v>0</v>
      </c>
      <c r="F354" s="24">
        <f>ROUND('Calc4'!B15732,2)</f>
        <v>0</v>
      </c>
      <c r="G354" s="7">
        <f>'Calc3'!B9637</f>
        <v>0</v>
      </c>
      <c r="H354" s="29">
        <f>'Calc4'!B17556</f>
        <v>0</v>
      </c>
      <c r="I354" s="29">
        <f>'Calc3'!B3550</f>
        <v>0</v>
      </c>
      <c r="J354" s="24">
        <f>'Calc4'!B16339</f>
        <v>0</v>
      </c>
      <c r="K354" s="10"/>
    </row>
    <row r="355" spans="1:11">
      <c r="A355" s="21">
        <v>338</v>
      </c>
      <c r="B355" s="28">
        <f>'935'!B344</f>
        <v>0</v>
      </c>
      <c r="C355" s="6">
        <f>ROUND('Calc4'!B13291,3)</f>
        <v>0</v>
      </c>
      <c r="D355" s="24">
        <f>ROUND('Calc4'!B14510,2)</f>
        <v>0</v>
      </c>
      <c r="E355" s="24">
        <f>ROUND('Calc4'!B13899,2)</f>
        <v>0</v>
      </c>
      <c r="F355" s="24">
        <f>ROUND('Calc4'!B15733,2)</f>
        <v>0</v>
      </c>
      <c r="G355" s="7">
        <f>'Calc3'!B9638</f>
        <v>0</v>
      </c>
      <c r="H355" s="29">
        <f>'Calc4'!B17557</f>
        <v>0</v>
      </c>
      <c r="I355" s="29">
        <f>'Calc3'!B3551</f>
        <v>0</v>
      </c>
      <c r="J355" s="24">
        <f>'Calc4'!B16340</f>
        <v>0</v>
      </c>
      <c r="K355" s="10"/>
    </row>
    <row r="356" spans="1:11">
      <c r="A356" s="21">
        <v>339</v>
      </c>
      <c r="B356" s="28">
        <f>'935'!B345</f>
        <v>0</v>
      </c>
      <c r="C356" s="6">
        <f>ROUND('Calc4'!B13292,3)</f>
        <v>0</v>
      </c>
      <c r="D356" s="24">
        <f>ROUND('Calc4'!B14511,2)</f>
        <v>0</v>
      </c>
      <c r="E356" s="24">
        <f>ROUND('Calc4'!B13900,2)</f>
        <v>0</v>
      </c>
      <c r="F356" s="24">
        <f>ROUND('Calc4'!B15734,2)</f>
        <v>0</v>
      </c>
      <c r="G356" s="7">
        <f>'Calc3'!B9639</f>
        <v>0</v>
      </c>
      <c r="H356" s="29">
        <f>'Calc4'!B17558</f>
        <v>0</v>
      </c>
      <c r="I356" s="29">
        <f>'Calc3'!B3552</f>
        <v>0</v>
      </c>
      <c r="J356" s="24">
        <f>'Calc4'!B16341</f>
        <v>0</v>
      </c>
      <c r="K356" s="10"/>
    </row>
    <row r="357" spans="1:11">
      <c r="A357" s="21">
        <v>340</v>
      </c>
      <c r="B357" s="28">
        <f>'935'!B346</f>
        <v>0</v>
      </c>
      <c r="C357" s="6">
        <f>ROUND('Calc4'!B13293,3)</f>
        <v>0</v>
      </c>
      <c r="D357" s="24">
        <f>ROUND('Calc4'!B14512,2)</f>
        <v>0</v>
      </c>
      <c r="E357" s="24">
        <f>ROUND('Calc4'!B13901,2)</f>
        <v>0</v>
      </c>
      <c r="F357" s="24">
        <f>ROUND('Calc4'!B15735,2)</f>
        <v>0</v>
      </c>
      <c r="G357" s="7">
        <f>'Calc3'!B9640</f>
        <v>0</v>
      </c>
      <c r="H357" s="29">
        <f>'Calc4'!B17559</f>
        <v>0</v>
      </c>
      <c r="I357" s="29">
        <f>'Calc3'!B3553</f>
        <v>0</v>
      </c>
      <c r="J357" s="24">
        <f>'Calc4'!B16342</f>
        <v>0</v>
      </c>
      <c r="K357" s="10"/>
    </row>
    <row r="358" spans="1:11">
      <c r="A358" s="21">
        <v>341</v>
      </c>
      <c r="B358" s="28">
        <f>'935'!B347</f>
        <v>0</v>
      </c>
      <c r="C358" s="6">
        <f>ROUND('Calc4'!B13294,3)</f>
        <v>0</v>
      </c>
      <c r="D358" s="24">
        <f>ROUND('Calc4'!B14513,2)</f>
        <v>0</v>
      </c>
      <c r="E358" s="24">
        <f>ROUND('Calc4'!B13902,2)</f>
        <v>0</v>
      </c>
      <c r="F358" s="24">
        <f>ROUND('Calc4'!B15736,2)</f>
        <v>0</v>
      </c>
      <c r="G358" s="7">
        <f>'Calc3'!B9641</f>
        <v>0</v>
      </c>
      <c r="H358" s="29">
        <f>'Calc4'!B17560</f>
        <v>0</v>
      </c>
      <c r="I358" s="29">
        <f>'Calc3'!B3554</f>
        <v>0</v>
      </c>
      <c r="J358" s="24">
        <f>'Calc4'!B16343</f>
        <v>0</v>
      </c>
      <c r="K358" s="10"/>
    </row>
    <row r="359" spans="1:11">
      <c r="A359" s="21">
        <v>342</v>
      </c>
      <c r="B359" s="28">
        <f>'935'!B348</f>
        <v>0</v>
      </c>
      <c r="C359" s="6">
        <f>ROUND('Calc4'!B13295,3)</f>
        <v>0</v>
      </c>
      <c r="D359" s="24">
        <f>ROUND('Calc4'!B14514,2)</f>
        <v>0</v>
      </c>
      <c r="E359" s="24">
        <f>ROUND('Calc4'!B13903,2)</f>
        <v>0</v>
      </c>
      <c r="F359" s="24">
        <f>ROUND('Calc4'!B15737,2)</f>
        <v>0</v>
      </c>
      <c r="G359" s="7">
        <f>'Calc3'!B9642</f>
        <v>0</v>
      </c>
      <c r="H359" s="29">
        <f>'Calc4'!B17561</f>
        <v>0</v>
      </c>
      <c r="I359" s="29">
        <f>'Calc3'!B3555</f>
        <v>0</v>
      </c>
      <c r="J359" s="24">
        <f>'Calc4'!B16344</f>
        <v>0</v>
      </c>
      <c r="K359" s="10"/>
    </row>
    <row r="360" spans="1:11">
      <c r="A360" s="21">
        <v>343</v>
      </c>
      <c r="B360" s="28">
        <f>'935'!B349</f>
        <v>0</v>
      </c>
      <c r="C360" s="6">
        <f>ROUND('Calc4'!B13296,3)</f>
        <v>0</v>
      </c>
      <c r="D360" s="24">
        <f>ROUND('Calc4'!B14515,2)</f>
        <v>0</v>
      </c>
      <c r="E360" s="24">
        <f>ROUND('Calc4'!B13904,2)</f>
        <v>0</v>
      </c>
      <c r="F360" s="24">
        <f>ROUND('Calc4'!B15738,2)</f>
        <v>0</v>
      </c>
      <c r="G360" s="7">
        <f>'Calc3'!B9643</f>
        <v>0</v>
      </c>
      <c r="H360" s="29">
        <f>'Calc4'!B17562</f>
        <v>0</v>
      </c>
      <c r="I360" s="29">
        <f>'Calc3'!B3556</f>
        <v>0</v>
      </c>
      <c r="J360" s="24">
        <f>'Calc4'!B16345</f>
        <v>0</v>
      </c>
      <c r="K360" s="10"/>
    </row>
    <row r="361" spans="1:11">
      <c r="A361" s="21">
        <v>344</v>
      </c>
      <c r="B361" s="28">
        <f>'935'!B350</f>
        <v>0</v>
      </c>
      <c r="C361" s="6">
        <f>ROUND('Calc4'!B13297,3)</f>
        <v>0</v>
      </c>
      <c r="D361" s="24">
        <f>ROUND('Calc4'!B14516,2)</f>
        <v>0</v>
      </c>
      <c r="E361" s="24">
        <f>ROUND('Calc4'!B13905,2)</f>
        <v>0</v>
      </c>
      <c r="F361" s="24">
        <f>ROUND('Calc4'!B15739,2)</f>
        <v>0</v>
      </c>
      <c r="G361" s="7">
        <f>'Calc3'!B9644</f>
        <v>0</v>
      </c>
      <c r="H361" s="29">
        <f>'Calc4'!B17563</f>
        <v>0</v>
      </c>
      <c r="I361" s="29">
        <f>'Calc3'!B3557</f>
        <v>0</v>
      </c>
      <c r="J361" s="24">
        <f>'Calc4'!B16346</f>
        <v>0</v>
      </c>
      <c r="K361" s="10"/>
    </row>
    <row r="362" spans="1:11">
      <c r="A362" s="21">
        <v>345</v>
      </c>
      <c r="B362" s="28">
        <f>'935'!B351</f>
        <v>0</v>
      </c>
      <c r="C362" s="6">
        <f>ROUND('Calc4'!B13298,3)</f>
        <v>0</v>
      </c>
      <c r="D362" s="24">
        <f>ROUND('Calc4'!B14517,2)</f>
        <v>0</v>
      </c>
      <c r="E362" s="24">
        <f>ROUND('Calc4'!B13906,2)</f>
        <v>0</v>
      </c>
      <c r="F362" s="24">
        <f>ROUND('Calc4'!B15740,2)</f>
        <v>0</v>
      </c>
      <c r="G362" s="7">
        <f>'Calc3'!B9645</f>
        <v>0</v>
      </c>
      <c r="H362" s="29">
        <f>'Calc4'!B17564</f>
        <v>0</v>
      </c>
      <c r="I362" s="29">
        <f>'Calc3'!B3558</f>
        <v>0</v>
      </c>
      <c r="J362" s="24">
        <f>'Calc4'!B16347</f>
        <v>0</v>
      </c>
      <c r="K362" s="10"/>
    </row>
    <row r="363" spans="1:11">
      <c r="A363" s="21">
        <v>346</v>
      </c>
      <c r="B363" s="28">
        <f>'935'!B352</f>
        <v>0</v>
      </c>
      <c r="C363" s="6">
        <f>ROUND('Calc4'!B13299,3)</f>
        <v>0</v>
      </c>
      <c r="D363" s="24">
        <f>ROUND('Calc4'!B14518,2)</f>
        <v>0</v>
      </c>
      <c r="E363" s="24">
        <f>ROUND('Calc4'!B13907,2)</f>
        <v>0</v>
      </c>
      <c r="F363" s="24">
        <f>ROUND('Calc4'!B15741,2)</f>
        <v>0</v>
      </c>
      <c r="G363" s="7">
        <f>'Calc3'!B9646</f>
        <v>0</v>
      </c>
      <c r="H363" s="29">
        <f>'Calc4'!B17565</f>
        <v>0</v>
      </c>
      <c r="I363" s="29">
        <f>'Calc3'!B3559</f>
        <v>0</v>
      </c>
      <c r="J363" s="24">
        <f>'Calc4'!B16348</f>
        <v>0</v>
      </c>
      <c r="K363" s="10"/>
    </row>
    <row r="364" spans="1:11">
      <c r="A364" s="21">
        <v>347</v>
      </c>
      <c r="B364" s="28">
        <f>'935'!B353</f>
        <v>0</v>
      </c>
      <c r="C364" s="6">
        <f>ROUND('Calc4'!B13300,3)</f>
        <v>0</v>
      </c>
      <c r="D364" s="24">
        <f>ROUND('Calc4'!B14519,2)</f>
        <v>0</v>
      </c>
      <c r="E364" s="24">
        <f>ROUND('Calc4'!B13908,2)</f>
        <v>0</v>
      </c>
      <c r="F364" s="24">
        <f>ROUND('Calc4'!B15742,2)</f>
        <v>0</v>
      </c>
      <c r="G364" s="7">
        <f>'Calc3'!B9647</f>
        <v>0</v>
      </c>
      <c r="H364" s="29">
        <f>'Calc4'!B17566</f>
        <v>0</v>
      </c>
      <c r="I364" s="29">
        <f>'Calc3'!B3560</f>
        <v>0</v>
      </c>
      <c r="J364" s="24">
        <f>'Calc4'!B16349</f>
        <v>0</v>
      </c>
      <c r="K364" s="10"/>
    </row>
    <row r="365" spans="1:11">
      <c r="A365" s="21">
        <v>348</v>
      </c>
      <c r="B365" s="28">
        <f>'935'!B354</f>
        <v>0</v>
      </c>
      <c r="C365" s="6">
        <f>ROUND('Calc4'!B13301,3)</f>
        <v>0</v>
      </c>
      <c r="D365" s="24">
        <f>ROUND('Calc4'!B14520,2)</f>
        <v>0</v>
      </c>
      <c r="E365" s="24">
        <f>ROUND('Calc4'!B13909,2)</f>
        <v>0</v>
      </c>
      <c r="F365" s="24">
        <f>ROUND('Calc4'!B15743,2)</f>
        <v>0</v>
      </c>
      <c r="G365" s="7">
        <f>'Calc3'!B9648</f>
        <v>0</v>
      </c>
      <c r="H365" s="29">
        <f>'Calc4'!B17567</f>
        <v>0</v>
      </c>
      <c r="I365" s="29">
        <f>'Calc3'!B3561</f>
        <v>0</v>
      </c>
      <c r="J365" s="24">
        <f>'Calc4'!B16350</f>
        <v>0</v>
      </c>
      <c r="K365" s="10"/>
    </row>
    <row r="366" spans="1:11">
      <c r="A366" s="21">
        <v>349</v>
      </c>
      <c r="B366" s="28">
        <f>'935'!B355</f>
        <v>0</v>
      </c>
      <c r="C366" s="6">
        <f>ROUND('Calc4'!B13302,3)</f>
        <v>0</v>
      </c>
      <c r="D366" s="24">
        <f>ROUND('Calc4'!B14521,2)</f>
        <v>0</v>
      </c>
      <c r="E366" s="24">
        <f>ROUND('Calc4'!B13910,2)</f>
        <v>0</v>
      </c>
      <c r="F366" s="24">
        <f>ROUND('Calc4'!B15744,2)</f>
        <v>0</v>
      </c>
      <c r="G366" s="7">
        <f>'Calc3'!B9649</f>
        <v>0</v>
      </c>
      <c r="H366" s="29">
        <f>'Calc4'!B17568</f>
        <v>0</v>
      </c>
      <c r="I366" s="29">
        <f>'Calc3'!B3562</f>
        <v>0</v>
      </c>
      <c r="J366" s="24">
        <f>'Calc4'!B16351</f>
        <v>0</v>
      </c>
      <c r="K366" s="10"/>
    </row>
    <row r="367" spans="1:11">
      <c r="A367" s="21">
        <v>350</v>
      </c>
      <c r="B367" s="28">
        <f>'935'!B356</f>
        <v>0</v>
      </c>
      <c r="C367" s="6">
        <f>ROUND('Calc4'!B13303,3)</f>
        <v>0</v>
      </c>
      <c r="D367" s="24">
        <f>ROUND('Calc4'!B14522,2)</f>
        <v>0</v>
      </c>
      <c r="E367" s="24">
        <f>ROUND('Calc4'!B13911,2)</f>
        <v>0</v>
      </c>
      <c r="F367" s="24">
        <f>ROUND('Calc4'!B15745,2)</f>
        <v>0</v>
      </c>
      <c r="G367" s="7">
        <f>'Calc3'!B9650</f>
        <v>0</v>
      </c>
      <c r="H367" s="29">
        <f>'Calc4'!B17569</f>
        <v>0</v>
      </c>
      <c r="I367" s="29">
        <f>'Calc3'!B3563</f>
        <v>0</v>
      </c>
      <c r="J367" s="24">
        <f>'Calc4'!B16352</f>
        <v>0</v>
      </c>
      <c r="K367" s="10"/>
    </row>
    <row r="368" spans="1:11">
      <c r="A368" s="21">
        <v>351</v>
      </c>
      <c r="B368" s="28">
        <f>'935'!B357</f>
        <v>0</v>
      </c>
      <c r="C368" s="6">
        <f>ROUND('Calc4'!B13304,3)</f>
        <v>0</v>
      </c>
      <c r="D368" s="24">
        <f>ROUND('Calc4'!B14523,2)</f>
        <v>0</v>
      </c>
      <c r="E368" s="24">
        <f>ROUND('Calc4'!B13912,2)</f>
        <v>0</v>
      </c>
      <c r="F368" s="24">
        <f>ROUND('Calc4'!B15746,2)</f>
        <v>0</v>
      </c>
      <c r="G368" s="7">
        <f>'Calc3'!B9651</f>
        <v>0</v>
      </c>
      <c r="H368" s="29">
        <f>'Calc4'!B17570</f>
        <v>0</v>
      </c>
      <c r="I368" s="29">
        <f>'Calc3'!B3564</f>
        <v>0</v>
      </c>
      <c r="J368" s="24">
        <f>'Calc4'!B16353</f>
        <v>0</v>
      </c>
      <c r="K368" s="10"/>
    </row>
    <row r="369" spans="1:11">
      <c r="A369" s="21">
        <v>352</v>
      </c>
      <c r="B369" s="28">
        <f>'935'!B358</f>
        <v>0</v>
      </c>
      <c r="C369" s="6">
        <f>ROUND('Calc4'!B13305,3)</f>
        <v>0</v>
      </c>
      <c r="D369" s="24">
        <f>ROUND('Calc4'!B14524,2)</f>
        <v>0</v>
      </c>
      <c r="E369" s="24">
        <f>ROUND('Calc4'!B13913,2)</f>
        <v>0</v>
      </c>
      <c r="F369" s="24">
        <f>ROUND('Calc4'!B15747,2)</f>
        <v>0</v>
      </c>
      <c r="G369" s="7">
        <f>'Calc3'!B9652</f>
        <v>0</v>
      </c>
      <c r="H369" s="29">
        <f>'Calc4'!B17571</f>
        <v>0</v>
      </c>
      <c r="I369" s="29">
        <f>'Calc3'!B3565</f>
        <v>0</v>
      </c>
      <c r="J369" s="24">
        <f>'Calc4'!B16354</f>
        <v>0</v>
      </c>
      <c r="K369" s="10"/>
    </row>
    <row r="370" spans="1:11">
      <c r="A370" s="21">
        <v>353</v>
      </c>
      <c r="B370" s="28">
        <f>'935'!B359</f>
        <v>0</v>
      </c>
      <c r="C370" s="6">
        <f>ROUND('Calc4'!B13306,3)</f>
        <v>0</v>
      </c>
      <c r="D370" s="24">
        <f>ROUND('Calc4'!B14525,2)</f>
        <v>0</v>
      </c>
      <c r="E370" s="24">
        <f>ROUND('Calc4'!B13914,2)</f>
        <v>0</v>
      </c>
      <c r="F370" s="24">
        <f>ROUND('Calc4'!B15748,2)</f>
        <v>0</v>
      </c>
      <c r="G370" s="7">
        <f>'Calc3'!B9653</f>
        <v>0</v>
      </c>
      <c r="H370" s="29">
        <f>'Calc4'!B17572</f>
        <v>0</v>
      </c>
      <c r="I370" s="29">
        <f>'Calc3'!B3566</f>
        <v>0</v>
      </c>
      <c r="J370" s="24">
        <f>'Calc4'!B16355</f>
        <v>0</v>
      </c>
      <c r="K370" s="10"/>
    </row>
    <row r="371" spans="1:11">
      <c r="A371" s="21">
        <v>354</v>
      </c>
      <c r="B371" s="28">
        <f>'935'!B360</f>
        <v>0</v>
      </c>
      <c r="C371" s="6">
        <f>ROUND('Calc4'!B13307,3)</f>
        <v>0</v>
      </c>
      <c r="D371" s="24">
        <f>ROUND('Calc4'!B14526,2)</f>
        <v>0</v>
      </c>
      <c r="E371" s="24">
        <f>ROUND('Calc4'!B13915,2)</f>
        <v>0</v>
      </c>
      <c r="F371" s="24">
        <f>ROUND('Calc4'!B15749,2)</f>
        <v>0</v>
      </c>
      <c r="G371" s="7">
        <f>'Calc3'!B9654</f>
        <v>0</v>
      </c>
      <c r="H371" s="29">
        <f>'Calc4'!B17573</f>
        <v>0</v>
      </c>
      <c r="I371" s="29">
        <f>'Calc3'!B3567</f>
        <v>0</v>
      </c>
      <c r="J371" s="24">
        <f>'Calc4'!B16356</f>
        <v>0</v>
      </c>
      <c r="K371" s="10"/>
    </row>
    <row r="372" spans="1:11">
      <c r="A372" s="21">
        <v>355</v>
      </c>
      <c r="B372" s="28">
        <f>'935'!B361</f>
        <v>0</v>
      </c>
      <c r="C372" s="6">
        <f>ROUND('Calc4'!B13308,3)</f>
        <v>0</v>
      </c>
      <c r="D372" s="24">
        <f>ROUND('Calc4'!B14527,2)</f>
        <v>0</v>
      </c>
      <c r="E372" s="24">
        <f>ROUND('Calc4'!B13916,2)</f>
        <v>0</v>
      </c>
      <c r="F372" s="24">
        <f>ROUND('Calc4'!B15750,2)</f>
        <v>0</v>
      </c>
      <c r="G372" s="7">
        <f>'Calc3'!B9655</f>
        <v>0</v>
      </c>
      <c r="H372" s="29">
        <f>'Calc4'!B17574</f>
        <v>0</v>
      </c>
      <c r="I372" s="29">
        <f>'Calc3'!B3568</f>
        <v>0</v>
      </c>
      <c r="J372" s="24">
        <f>'Calc4'!B16357</f>
        <v>0</v>
      </c>
      <c r="K372" s="10"/>
    </row>
    <row r="373" spans="1:11">
      <c r="A373" s="21">
        <v>356</v>
      </c>
      <c r="B373" s="28">
        <f>'935'!B362</f>
        <v>0</v>
      </c>
      <c r="C373" s="6">
        <f>ROUND('Calc4'!B13309,3)</f>
        <v>0</v>
      </c>
      <c r="D373" s="24">
        <f>ROUND('Calc4'!B14528,2)</f>
        <v>0</v>
      </c>
      <c r="E373" s="24">
        <f>ROUND('Calc4'!B13917,2)</f>
        <v>0</v>
      </c>
      <c r="F373" s="24">
        <f>ROUND('Calc4'!B15751,2)</f>
        <v>0</v>
      </c>
      <c r="G373" s="7">
        <f>'Calc3'!B9656</f>
        <v>0</v>
      </c>
      <c r="H373" s="29">
        <f>'Calc4'!B17575</f>
        <v>0</v>
      </c>
      <c r="I373" s="29">
        <f>'Calc3'!B3569</f>
        <v>0</v>
      </c>
      <c r="J373" s="24">
        <f>'Calc4'!B16358</f>
        <v>0</v>
      </c>
      <c r="K373" s="10"/>
    </row>
    <row r="374" spans="1:11">
      <c r="A374" s="21">
        <v>357</v>
      </c>
      <c r="B374" s="28">
        <f>'935'!B363</f>
        <v>0</v>
      </c>
      <c r="C374" s="6">
        <f>ROUND('Calc4'!B13310,3)</f>
        <v>0</v>
      </c>
      <c r="D374" s="24">
        <f>ROUND('Calc4'!B14529,2)</f>
        <v>0</v>
      </c>
      <c r="E374" s="24">
        <f>ROUND('Calc4'!B13918,2)</f>
        <v>0</v>
      </c>
      <c r="F374" s="24">
        <f>ROUND('Calc4'!B15752,2)</f>
        <v>0</v>
      </c>
      <c r="G374" s="7">
        <f>'Calc3'!B9657</f>
        <v>0</v>
      </c>
      <c r="H374" s="29">
        <f>'Calc4'!B17576</f>
        <v>0</v>
      </c>
      <c r="I374" s="29">
        <f>'Calc3'!B3570</f>
        <v>0</v>
      </c>
      <c r="J374" s="24">
        <f>'Calc4'!B16359</f>
        <v>0</v>
      </c>
      <c r="K374" s="10"/>
    </row>
    <row r="375" spans="1:11">
      <c r="A375" s="21">
        <v>358</v>
      </c>
      <c r="B375" s="28">
        <f>'935'!B364</f>
        <v>0</v>
      </c>
      <c r="C375" s="6">
        <f>ROUND('Calc4'!B13311,3)</f>
        <v>0</v>
      </c>
      <c r="D375" s="24">
        <f>ROUND('Calc4'!B14530,2)</f>
        <v>0</v>
      </c>
      <c r="E375" s="24">
        <f>ROUND('Calc4'!B13919,2)</f>
        <v>0</v>
      </c>
      <c r="F375" s="24">
        <f>ROUND('Calc4'!B15753,2)</f>
        <v>0</v>
      </c>
      <c r="G375" s="7">
        <f>'Calc3'!B9658</f>
        <v>0</v>
      </c>
      <c r="H375" s="29">
        <f>'Calc4'!B17577</f>
        <v>0</v>
      </c>
      <c r="I375" s="29">
        <f>'Calc3'!B3571</f>
        <v>0</v>
      </c>
      <c r="J375" s="24">
        <f>'Calc4'!B16360</f>
        <v>0</v>
      </c>
      <c r="K375" s="10"/>
    </row>
    <row r="376" spans="1:11">
      <c r="A376" s="21">
        <v>359</v>
      </c>
      <c r="B376" s="28">
        <f>'935'!B365</f>
        <v>0</v>
      </c>
      <c r="C376" s="6">
        <f>ROUND('Calc4'!B13312,3)</f>
        <v>0</v>
      </c>
      <c r="D376" s="24">
        <f>ROUND('Calc4'!B14531,2)</f>
        <v>0</v>
      </c>
      <c r="E376" s="24">
        <f>ROUND('Calc4'!B13920,2)</f>
        <v>0</v>
      </c>
      <c r="F376" s="24">
        <f>ROUND('Calc4'!B15754,2)</f>
        <v>0</v>
      </c>
      <c r="G376" s="7">
        <f>'Calc3'!B9659</f>
        <v>0</v>
      </c>
      <c r="H376" s="29">
        <f>'Calc4'!B17578</f>
        <v>0</v>
      </c>
      <c r="I376" s="29">
        <f>'Calc3'!B3572</f>
        <v>0</v>
      </c>
      <c r="J376" s="24">
        <f>'Calc4'!B16361</f>
        <v>0</v>
      </c>
      <c r="K376" s="10"/>
    </row>
    <row r="377" spans="1:11">
      <c r="A377" s="21">
        <v>360</v>
      </c>
      <c r="B377" s="28">
        <f>'935'!B366</f>
        <v>0</v>
      </c>
      <c r="C377" s="6">
        <f>ROUND('Calc4'!B13313,3)</f>
        <v>0</v>
      </c>
      <c r="D377" s="24">
        <f>ROUND('Calc4'!B14532,2)</f>
        <v>0</v>
      </c>
      <c r="E377" s="24">
        <f>ROUND('Calc4'!B13921,2)</f>
        <v>0</v>
      </c>
      <c r="F377" s="24">
        <f>ROUND('Calc4'!B15755,2)</f>
        <v>0</v>
      </c>
      <c r="G377" s="7">
        <f>'Calc3'!B9660</f>
        <v>0</v>
      </c>
      <c r="H377" s="29">
        <f>'Calc4'!B17579</f>
        <v>0</v>
      </c>
      <c r="I377" s="29">
        <f>'Calc3'!B3573</f>
        <v>0</v>
      </c>
      <c r="J377" s="24">
        <f>'Calc4'!B16362</f>
        <v>0</v>
      </c>
      <c r="K377" s="10"/>
    </row>
    <row r="378" spans="1:11">
      <c r="A378" s="21">
        <v>361</v>
      </c>
      <c r="B378" s="28">
        <f>'935'!B367</f>
        <v>0</v>
      </c>
      <c r="C378" s="6">
        <f>ROUND('Calc4'!B13314,3)</f>
        <v>0</v>
      </c>
      <c r="D378" s="24">
        <f>ROUND('Calc4'!B14533,2)</f>
        <v>0</v>
      </c>
      <c r="E378" s="24">
        <f>ROUND('Calc4'!B13922,2)</f>
        <v>0</v>
      </c>
      <c r="F378" s="24">
        <f>ROUND('Calc4'!B15756,2)</f>
        <v>0</v>
      </c>
      <c r="G378" s="7">
        <f>'Calc3'!B9661</f>
        <v>0</v>
      </c>
      <c r="H378" s="29">
        <f>'Calc4'!B17580</f>
        <v>0</v>
      </c>
      <c r="I378" s="29">
        <f>'Calc3'!B3574</f>
        <v>0</v>
      </c>
      <c r="J378" s="24">
        <f>'Calc4'!B16363</f>
        <v>0</v>
      </c>
      <c r="K378" s="10"/>
    </row>
    <row r="379" spans="1:11">
      <c r="A379" s="21">
        <v>362</v>
      </c>
      <c r="B379" s="28">
        <f>'935'!B368</f>
        <v>0</v>
      </c>
      <c r="C379" s="6">
        <f>ROUND('Calc4'!B13315,3)</f>
        <v>0</v>
      </c>
      <c r="D379" s="24">
        <f>ROUND('Calc4'!B14534,2)</f>
        <v>0</v>
      </c>
      <c r="E379" s="24">
        <f>ROUND('Calc4'!B13923,2)</f>
        <v>0</v>
      </c>
      <c r="F379" s="24">
        <f>ROUND('Calc4'!B15757,2)</f>
        <v>0</v>
      </c>
      <c r="G379" s="7">
        <f>'Calc3'!B9662</f>
        <v>0</v>
      </c>
      <c r="H379" s="29">
        <f>'Calc4'!B17581</f>
        <v>0</v>
      </c>
      <c r="I379" s="29">
        <f>'Calc3'!B3575</f>
        <v>0</v>
      </c>
      <c r="J379" s="24">
        <f>'Calc4'!B16364</f>
        <v>0</v>
      </c>
      <c r="K379" s="10"/>
    </row>
    <row r="380" spans="1:11">
      <c r="A380" s="21">
        <v>363</v>
      </c>
      <c r="B380" s="28">
        <f>'935'!B369</f>
        <v>0</v>
      </c>
      <c r="C380" s="6">
        <f>ROUND('Calc4'!B13316,3)</f>
        <v>0</v>
      </c>
      <c r="D380" s="24">
        <f>ROUND('Calc4'!B14535,2)</f>
        <v>0</v>
      </c>
      <c r="E380" s="24">
        <f>ROUND('Calc4'!B13924,2)</f>
        <v>0</v>
      </c>
      <c r="F380" s="24">
        <f>ROUND('Calc4'!B15758,2)</f>
        <v>0</v>
      </c>
      <c r="G380" s="7">
        <f>'Calc3'!B9663</f>
        <v>0</v>
      </c>
      <c r="H380" s="29">
        <f>'Calc4'!B17582</f>
        <v>0</v>
      </c>
      <c r="I380" s="29">
        <f>'Calc3'!B3576</f>
        <v>0</v>
      </c>
      <c r="J380" s="24">
        <f>'Calc4'!B16365</f>
        <v>0</v>
      </c>
      <c r="K380" s="10"/>
    </row>
    <row r="381" spans="1:11">
      <c r="A381" s="21">
        <v>364</v>
      </c>
      <c r="B381" s="28">
        <f>'935'!B370</f>
        <v>0</v>
      </c>
      <c r="C381" s="6">
        <f>ROUND('Calc4'!B13317,3)</f>
        <v>0</v>
      </c>
      <c r="D381" s="24">
        <f>ROUND('Calc4'!B14536,2)</f>
        <v>0</v>
      </c>
      <c r="E381" s="24">
        <f>ROUND('Calc4'!B13925,2)</f>
        <v>0</v>
      </c>
      <c r="F381" s="24">
        <f>ROUND('Calc4'!B15759,2)</f>
        <v>0</v>
      </c>
      <c r="G381" s="7">
        <f>'Calc3'!B9664</f>
        <v>0</v>
      </c>
      <c r="H381" s="29">
        <f>'Calc4'!B17583</f>
        <v>0</v>
      </c>
      <c r="I381" s="29">
        <f>'Calc3'!B3577</f>
        <v>0</v>
      </c>
      <c r="J381" s="24">
        <f>'Calc4'!B16366</f>
        <v>0</v>
      </c>
      <c r="K381" s="10"/>
    </row>
    <row r="382" spans="1:11">
      <c r="A382" s="21">
        <v>365</v>
      </c>
      <c r="B382" s="28">
        <f>'935'!B371</f>
        <v>0</v>
      </c>
      <c r="C382" s="6">
        <f>ROUND('Calc4'!B13318,3)</f>
        <v>0</v>
      </c>
      <c r="D382" s="24">
        <f>ROUND('Calc4'!B14537,2)</f>
        <v>0</v>
      </c>
      <c r="E382" s="24">
        <f>ROUND('Calc4'!B13926,2)</f>
        <v>0</v>
      </c>
      <c r="F382" s="24">
        <f>ROUND('Calc4'!B15760,2)</f>
        <v>0</v>
      </c>
      <c r="G382" s="7">
        <f>'Calc3'!B9665</f>
        <v>0</v>
      </c>
      <c r="H382" s="29">
        <f>'Calc4'!B17584</f>
        <v>0</v>
      </c>
      <c r="I382" s="29">
        <f>'Calc3'!B3578</f>
        <v>0</v>
      </c>
      <c r="J382" s="24">
        <f>'Calc4'!B16367</f>
        <v>0</v>
      </c>
      <c r="K382" s="10"/>
    </row>
    <row r="383" spans="1:11">
      <c r="A383" s="21">
        <v>366</v>
      </c>
      <c r="B383" s="28">
        <f>'935'!B372</f>
        <v>0</v>
      </c>
      <c r="C383" s="6">
        <f>ROUND('Calc4'!B13319,3)</f>
        <v>0</v>
      </c>
      <c r="D383" s="24">
        <f>ROUND('Calc4'!B14538,2)</f>
        <v>0</v>
      </c>
      <c r="E383" s="24">
        <f>ROUND('Calc4'!B13927,2)</f>
        <v>0</v>
      </c>
      <c r="F383" s="24">
        <f>ROUND('Calc4'!B15761,2)</f>
        <v>0</v>
      </c>
      <c r="G383" s="7">
        <f>'Calc3'!B9666</f>
        <v>0</v>
      </c>
      <c r="H383" s="29">
        <f>'Calc4'!B17585</f>
        <v>0</v>
      </c>
      <c r="I383" s="29">
        <f>'Calc3'!B3579</f>
        <v>0</v>
      </c>
      <c r="J383" s="24">
        <f>'Calc4'!B16368</f>
        <v>0</v>
      </c>
      <c r="K383" s="10"/>
    </row>
    <row r="384" spans="1:11">
      <c r="A384" s="21">
        <v>367</v>
      </c>
      <c r="B384" s="28">
        <f>'935'!B373</f>
        <v>0</v>
      </c>
      <c r="C384" s="6">
        <f>ROUND('Calc4'!B13320,3)</f>
        <v>0</v>
      </c>
      <c r="D384" s="24">
        <f>ROUND('Calc4'!B14539,2)</f>
        <v>0</v>
      </c>
      <c r="E384" s="24">
        <f>ROUND('Calc4'!B13928,2)</f>
        <v>0</v>
      </c>
      <c r="F384" s="24">
        <f>ROUND('Calc4'!B15762,2)</f>
        <v>0</v>
      </c>
      <c r="G384" s="7">
        <f>'Calc3'!B9667</f>
        <v>0</v>
      </c>
      <c r="H384" s="29">
        <f>'Calc4'!B17586</f>
        <v>0</v>
      </c>
      <c r="I384" s="29">
        <f>'Calc3'!B3580</f>
        <v>0</v>
      </c>
      <c r="J384" s="24">
        <f>'Calc4'!B16369</f>
        <v>0</v>
      </c>
      <c r="K384" s="10"/>
    </row>
    <row r="385" spans="1:11">
      <c r="A385" s="21">
        <v>368</v>
      </c>
      <c r="B385" s="28">
        <f>'935'!B374</f>
        <v>0</v>
      </c>
      <c r="C385" s="6">
        <f>ROUND('Calc4'!B13321,3)</f>
        <v>0</v>
      </c>
      <c r="D385" s="24">
        <f>ROUND('Calc4'!B14540,2)</f>
        <v>0</v>
      </c>
      <c r="E385" s="24">
        <f>ROUND('Calc4'!B13929,2)</f>
        <v>0</v>
      </c>
      <c r="F385" s="24">
        <f>ROUND('Calc4'!B15763,2)</f>
        <v>0</v>
      </c>
      <c r="G385" s="7">
        <f>'Calc3'!B9668</f>
        <v>0</v>
      </c>
      <c r="H385" s="29">
        <f>'Calc4'!B17587</f>
        <v>0</v>
      </c>
      <c r="I385" s="29">
        <f>'Calc3'!B3581</f>
        <v>0</v>
      </c>
      <c r="J385" s="24">
        <f>'Calc4'!B16370</f>
        <v>0</v>
      </c>
      <c r="K385" s="10"/>
    </row>
    <row r="386" spans="1:11">
      <c r="A386" s="21">
        <v>369</v>
      </c>
      <c r="B386" s="28">
        <f>'935'!B375</f>
        <v>0</v>
      </c>
      <c r="C386" s="6">
        <f>ROUND('Calc4'!B13322,3)</f>
        <v>0</v>
      </c>
      <c r="D386" s="24">
        <f>ROUND('Calc4'!B14541,2)</f>
        <v>0</v>
      </c>
      <c r="E386" s="24">
        <f>ROUND('Calc4'!B13930,2)</f>
        <v>0</v>
      </c>
      <c r="F386" s="24">
        <f>ROUND('Calc4'!B15764,2)</f>
        <v>0</v>
      </c>
      <c r="G386" s="7">
        <f>'Calc3'!B9669</f>
        <v>0</v>
      </c>
      <c r="H386" s="29">
        <f>'Calc4'!B17588</f>
        <v>0</v>
      </c>
      <c r="I386" s="29">
        <f>'Calc3'!B3582</f>
        <v>0</v>
      </c>
      <c r="J386" s="24">
        <f>'Calc4'!B16371</f>
        <v>0</v>
      </c>
      <c r="K386" s="10"/>
    </row>
    <row r="387" spans="1:11">
      <c r="A387" s="21">
        <v>370</v>
      </c>
      <c r="B387" s="28">
        <f>'935'!B376</f>
        <v>0</v>
      </c>
      <c r="C387" s="6">
        <f>ROUND('Calc4'!B13323,3)</f>
        <v>0</v>
      </c>
      <c r="D387" s="24">
        <f>ROUND('Calc4'!B14542,2)</f>
        <v>0</v>
      </c>
      <c r="E387" s="24">
        <f>ROUND('Calc4'!B13931,2)</f>
        <v>0</v>
      </c>
      <c r="F387" s="24">
        <f>ROUND('Calc4'!B15765,2)</f>
        <v>0</v>
      </c>
      <c r="G387" s="7">
        <f>'Calc3'!B9670</f>
        <v>0</v>
      </c>
      <c r="H387" s="29">
        <f>'Calc4'!B17589</f>
        <v>0</v>
      </c>
      <c r="I387" s="29">
        <f>'Calc3'!B3583</f>
        <v>0</v>
      </c>
      <c r="J387" s="24">
        <f>'Calc4'!B16372</f>
        <v>0</v>
      </c>
      <c r="K387" s="10"/>
    </row>
    <row r="388" spans="1:11">
      <c r="A388" s="21">
        <v>371</v>
      </c>
      <c r="B388" s="28">
        <f>'935'!B377</f>
        <v>0</v>
      </c>
      <c r="C388" s="6">
        <f>ROUND('Calc4'!B13324,3)</f>
        <v>0</v>
      </c>
      <c r="D388" s="24">
        <f>ROUND('Calc4'!B14543,2)</f>
        <v>0</v>
      </c>
      <c r="E388" s="24">
        <f>ROUND('Calc4'!B13932,2)</f>
        <v>0</v>
      </c>
      <c r="F388" s="24">
        <f>ROUND('Calc4'!B15766,2)</f>
        <v>0</v>
      </c>
      <c r="G388" s="7">
        <f>'Calc3'!B9671</f>
        <v>0</v>
      </c>
      <c r="H388" s="29">
        <f>'Calc4'!B17590</f>
        <v>0</v>
      </c>
      <c r="I388" s="29">
        <f>'Calc3'!B3584</f>
        <v>0</v>
      </c>
      <c r="J388" s="24">
        <f>'Calc4'!B16373</f>
        <v>0</v>
      </c>
      <c r="K388" s="10"/>
    </row>
    <row r="389" spans="1:11">
      <c r="A389" s="21">
        <v>372</v>
      </c>
      <c r="B389" s="28">
        <f>'935'!B378</f>
        <v>0</v>
      </c>
      <c r="C389" s="6">
        <f>ROUND('Calc4'!B13325,3)</f>
        <v>0</v>
      </c>
      <c r="D389" s="24">
        <f>ROUND('Calc4'!B14544,2)</f>
        <v>0</v>
      </c>
      <c r="E389" s="24">
        <f>ROUND('Calc4'!B13933,2)</f>
        <v>0</v>
      </c>
      <c r="F389" s="24">
        <f>ROUND('Calc4'!B15767,2)</f>
        <v>0</v>
      </c>
      <c r="G389" s="7">
        <f>'Calc3'!B9672</f>
        <v>0</v>
      </c>
      <c r="H389" s="29">
        <f>'Calc4'!B17591</f>
        <v>0</v>
      </c>
      <c r="I389" s="29">
        <f>'Calc3'!B3585</f>
        <v>0</v>
      </c>
      <c r="J389" s="24">
        <f>'Calc4'!B16374</f>
        <v>0</v>
      </c>
      <c r="K389" s="10"/>
    </row>
    <row r="390" spans="1:11">
      <c r="A390" s="21">
        <v>373</v>
      </c>
      <c r="B390" s="28">
        <f>'935'!B379</f>
        <v>0</v>
      </c>
      <c r="C390" s="6">
        <f>ROUND('Calc4'!B13326,3)</f>
        <v>0</v>
      </c>
      <c r="D390" s="24">
        <f>ROUND('Calc4'!B14545,2)</f>
        <v>0</v>
      </c>
      <c r="E390" s="24">
        <f>ROUND('Calc4'!B13934,2)</f>
        <v>0</v>
      </c>
      <c r="F390" s="24">
        <f>ROUND('Calc4'!B15768,2)</f>
        <v>0</v>
      </c>
      <c r="G390" s="7">
        <f>'Calc3'!B9673</f>
        <v>0</v>
      </c>
      <c r="H390" s="29">
        <f>'Calc4'!B17592</f>
        <v>0</v>
      </c>
      <c r="I390" s="29">
        <f>'Calc3'!B3586</f>
        <v>0</v>
      </c>
      <c r="J390" s="24">
        <f>'Calc4'!B16375</f>
        <v>0</v>
      </c>
      <c r="K390" s="10"/>
    </row>
    <row r="391" spans="1:11">
      <c r="A391" s="21">
        <v>374</v>
      </c>
      <c r="B391" s="28">
        <f>'935'!B380</f>
        <v>0</v>
      </c>
      <c r="C391" s="6">
        <f>ROUND('Calc4'!B13327,3)</f>
        <v>0</v>
      </c>
      <c r="D391" s="24">
        <f>ROUND('Calc4'!B14546,2)</f>
        <v>0</v>
      </c>
      <c r="E391" s="24">
        <f>ROUND('Calc4'!B13935,2)</f>
        <v>0</v>
      </c>
      <c r="F391" s="24">
        <f>ROUND('Calc4'!B15769,2)</f>
        <v>0</v>
      </c>
      <c r="G391" s="7">
        <f>'Calc3'!B9674</f>
        <v>0</v>
      </c>
      <c r="H391" s="29">
        <f>'Calc4'!B17593</f>
        <v>0</v>
      </c>
      <c r="I391" s="29">
        <f>'Calc3'!B3587</f>
        <v>0</v>
      </c>
      <c r="J391" s="24">
        <f>'Calc4'!B16376</f>
        <v>0</v>
      </c>
      <c r="K391" s="10"/>
    </row>
    <row r="392" spans="1:11">
      <c r="A392" s="21">
        <v>375</v>
      </c>
      <c r="B392" s="28">
        <f>'935'!B381</f>
        <v>0</v>
      </c>
      <c r="C392" s="6">
        <f>ROUND('Calc4'!B13328,3)</f>
        <v>0</v>
      </c>
      <c r="D392" s="24">
        <f>ROUND('Calc4'!B14547,2)</f>
        <v>0</v>
      </c>
      <c r="E392" s="24">
        <f>ROUND('Calc4'!B13936,2)</f>
        <v>0</v>
      </c>
      <c r="F392" s="24">
        <f>ROUND('Calc4'!B15770,2)</f>
        <v>0</v>
      </c>
      <c r="G392" s="7">
        <f>'Calc3'!B9675</f>
        <v>0</v>
      </c>
      <c r="H392" s="29">
        <f>'Calc4'!B17594</f>
        <v>0</v>
      </c>
      <c r="I392" s="29">
        <f>'Calc3'!B3588</f>
        <v>0</v>
      </c>
      <c r="J392" s="24">
        <f>'Calc4'!B16377</f>
        <v>0</v>
      </c>
      <c r="K392" s="10"/>
    </row>
    <row r="393" spans="1:11">
      <c r="A393" s="21">
        <v>376</v>
      </c>
      <c r="B393" s="28">
        <f>'935'!B382</f>
        <v>0</v>
      </c>
      <c r="C393" s="6">
        <f>ROUND('Calc4'!B13329,3)</f>
        <v>0</v>
      </c>
      <c r="D393" s="24">
        <f>ROUND('Calc4'!B14548,2)</f>
        <v>0</v>
      </c>
      <c r="E393" s="24">
        <f>ROUND('Calc4'!B13937,2)</f>
        <v>0</v>
      </c>
      <c r="F393" s="24">
        <f>ROUND('Calc4'!B15771,2)</f>
        <v>0</v>
      </c>
      <c r="G393" s="7">
        <f>'Calc3'!B9676</f>
        <v>0</v>
      </c>
      <c r="H393" s="29">
        <f>'Calc4'!B17595</f>
        <v>0</v>
      </c>
      <c r="I393" s="29">
        <f>'Calc3'!B3589</f>
        <v>0</v>
      </c>
      <c r="J393" s="24">
        <f>'Calc4'!B16378</f>
        <v>0</v>
      </c>
      <c r="K393" s="10"/>
    </row>
    <row r="394" spans="1:11">
      <c r="A394" s="21">
        <v>377</v>
      </c>
      <c r="B394" s="28">
        <f>'935'!B383</f>
        <v>0</v>
      </c>
      <c r="C394" s="6">
        <f>ROUND('Calc4'!B13330,3)</f>
        <v>0</v>
      </c>
      <c r="D394" s="24">
        <f>ROUND('Calc4'!B14549,2)</f>
        <v>0</v>
      </c>
      <c r="E394" s="24">
        <f>ROUND('Calc4'!B13938,2)</f>
        <v>0</v>
      </c>
      <c r="F394" s="24">
        <f>ROUND('Calc4'!B15772,2)</f>
        <v>0</v>
      </c>
      <c r="G394" s="7">
        <f>'Calc3'!B9677</f>
        <v>0</v>
      </c>
      <c r="H394" s="29">
        <f>'Calc4'!B17596</f>
        <v>0</v>
      </c>
      <c r="I394" s="29">
        <f>'Calc3'!B3590</f>
        <v>0</v>
      </c>
      <c r="J394" s="24">
        <f>'Calc4'!B16379</f>
        <v>0</v>
      </c>
      <c r="K394" s="10"/>
    </row>
    <row r="395" spans="1:11">
      <c r="A395" s="21">
        <v>378</v>
      </c>
      <c r="B395" s="28">
        <f>'935'!B384</f>
        <v>0</v>
      </c>
      <c r="C395" s="6">
        <f>ROUND('Calc4'!B13331,3)</f>
        <v>0</v>
      </c>
      <c r="D395" s="24">
        <f>ROUND('Calc4'!B14550,2)</f>
        <v>0</v>
      </c>
      <c r="E395" s="24">
        <f>ROUND('Calc4'!B13939,2)</f>
        <v>0</v>
      </c>
      <c r="F395" s="24">
        <f>ROUND('Calc4'!B15773,2)</f>
        <v>0</v>
      </c>
      <c r="G395" s="7">
        <f>'Calc3'!B9678</f>
        <v>0</v>
      </c>
      <c r="H395" s="29">
        <f>'Calc4'!B17597</f>
        <v>0</v>
      </c>
      <c r="I395" s="29">
        <f>'Calc3'!B3591</f>
        <v>0</v>
      </c>
      <c r="J395" s="24">
        <f>'Calc4'!B16380</f>
        <v>0</v>
      </c>
      <c r="K395" s="10"/>
    </row>
    <row r="396" spans="1:11">
      <c r="A396" s="21">
        <v>379</v>
      </c>
      <c r="B396" s="28">
        <f>'935'!B385</f>
        <v>0</v>
      </c>
      <c r="C396" s="6">
        <f>ROUND('Calc4'!B13332,3)</f>
        <v>0</v>
      </c>
      <c r="D396" s="24">
        <f>ROUND('Calc4'!B14551,2)</f>
        <v>0</v>
      </c>
      <c r="E396" s="24">
        <f>ROUND('Calc4'!B13940,2)</f>
        <v>0</v>
      </c>
      <c r="F396" s="24">
        <f>ROUND('Calc4'!B15774,2)</f>
        <v>0</v>
      </c>
      <c r="G396" s="7">
        <f>'Calc3'!B9679</f>
        <v>0</v>
      </c>
      <c r="H396" s="29">
        <f>'Calc4'!B17598</f>
        <v>0</v>
      </c>
      <c r="I396" s="29">
        <f>'Calc3'!B3592</f>
        <v>0</v>
      </c>
      <c r="J396" s="24">
        <f>'Calc4'!B16381</f>
        <v>0</v>
      </c>
      <c r="K396" s="10"/>
    </row>
    <row r="397" spans="1:11">
      <c r="A397" s="21">
        <v>380</v>
      </c>
      <c r="B397" s="28">
        <f>'935'!B386</f>
        <v>0</v>
      </c>
      <c r="C397" s="6">
        <f>ROUND('Calc4'!B13333,3)</f>
        <v>0</v>
      </c>
      <c r="D397" s="24">
        <f>ROUND('Calc4'!B14552,2)</f>
        <v>0</v>
      </c>
      <c r="E397" s="24">
        <f>ROUND('Calc4'!B13941,2)</f>
        <v>0</v>
      </c>
      <c r="F397" s="24">
        <f>ROUND('Calc4'!B15775,2)</f>
        <v>0</v>
      </c>
      <c r="G397" s="7">
        <f>'Calc3'!B9680</f>
        <v>0</v>
      </c>
      <c r="H397" s="29">
        <f>'Calc4'!B17599</f>
        <v>0</v>
      </c>
      <c r="I397" s="29">
        <f>'Calc3'!B3593</f>
        <v>0</v>
      </c>
      <c r="J397" s="24">
        <f>'Calc4'!B16382</f>
        <v>0</v>
      </c>
      <c r="K397" s="10"/>
    </row>
    <row r="398" spans="1:11">
      <c r="A398" s="21">
        <v>381</v>
      </c>
      <c r="B398" s="28">
        <f>'935'!B387</f>
        <v>0</v>
      </c>
      <c r="C398" s="6">
        <f>ROUND('Calc4'!B13334,3)</f>
        <v>0</v>
      </c>
      <c r="D398" s="24">
        <f>ROUND('Calc4'!B14553,2)</f>
        <v>0</v>
      </c>
      <c r="E398" s="24">
        <f>ROUND('Calc4'!B13942,2)</f>
        <v>0</v>
      </c>
      <c r="F398" s="24">
        <f>ROUND('Calc4'!B15776,2)</f>
        <v>0</v>
      </c>
      <c r="G398" s="7">
        <f>'Calc3'!B9681</f>
        <v>0</v>
      </c>
      <c r="H398" s="29">
        <f>'Calc4'!B17600</f>
        <v>0</v>
      </c>
      <c r="I398" s="29">
        <f>'Calc3'!B3594</f>
        <v>0</v>
      </c>
      <c r="J398" s="24">
        <f>'Calc4'!B16383</f>
        <v>0</v>
      </c>
      <c r="K398" s="10"/>
    </row>
    <row r="399" spans="1:11">
      <c r="A399" s="21">
        <v>382</v>
      </c>
      <c r="B399" s="28">
        <f>'935'!B388</f>
        <v>0</v>
      </c>
      <c r="C399" s="6">
        <f>ROUND('Calc4'!B13335,3)</f>
        <v>0</v>
      </c>
      <c r="D399" s="24">
        <f>ROUND('Calc4'!B14554,2)</f>
        <v>0</v>
      </c>
      <c r="E399" s="24">
        <f>ROUND('Calc4'!B13943,2)</f>
        <v>0</v>
      </c>
      <c r="F399" s="24">
        <f>ROUND('Calc4'!B15777,2)</f>
        <v>0</v>
      </c>
      <c r="G399" s="7">
        <f>'Calc3'!B9682</f>
        <v>0</v>
      </c>
      <c r="H399" s="29">
        <f>'Calc4'!B17601</f>
        <v>0</v>
      </c>
      <c r="I399" s="29">
        <f>'Calc3'!B3595</f>
        <v>0</v>
      </c>
      <c r="J399" s="24">
        <f>'Calc4'!B16384</f>
        <v>0</v>
      </c>
      <c r="K399" s="10"/>
    </row>
    <row r="400" spans="1:11">
      <c r="A400" s="21">
        <v>383</v>
      </c>
      <c r="B400" s="28">
        <f>'935'!B389</f>
        <v>0</v>
      </c>
      <c r="C400" s="6">
        <f>ROUND('Calc4'!B13336,3)</f>
        <v>0</v>
      </c>
      <c r="D400" s="24">
        <f>ROUND('Calc4'!B14555,2)</f>
        <v>0</v>
      </c>
      <c r="E400" s="24">
        <f>ROUND('Calc4'!B13944,2)</f>
        <v>0</v>
      </c>
      <c r="F400" s="24">
        <f>ROUND('Calc4'!B15778,2)</f>
        <v>0</v>
      </c>
      <c r="G400" s="7">
        <f>'Calc3'!B9683</f>
        <v>0</v>
      </c>
      <c r="H400" s="29">
        <f>'Calc4'!B17602</f>
        <v>0</v>
      </c>
      <c r="I400" s="29">
        <f>'Calc3'!B3596</f>
        <v>0</v>
      </c>
      <c r="J400" s="24">
        <f>'Calc4'!B16385</f>
        <v>0</v>
      </c>
      <c r="K400" s="10"/>
    </row>
    <row r="401" spans="1:11">
      <c r="A401" s="21">
        <v>384</v>
      </c>
      <c r="B401" s="28">
        <f>'935'!B390</f>
        <v>0</v>
      </c>
      <c r="C401" s="6">
        <f>ROUND('Calc4'!B13337,3)</f>
        <v>0</v>
      </c>
      <c r="D401" s="24">
        <f>ROUND('Calc4'!B14556,2)</f>
        <v>0</v>
      </c>
      <c r="E401" s="24">
        <f>ROUND('Calc4'!B13945,2)</f>
        <v>0</v>
      </c>
      <c r="F401" s="24">
        <f>ROUND('Calc4'!B15779,2)</f>
        <v>0</v>
      </c>
      <c r="G401" s="7">
        <f>'Calc3'!B9684</f>
        <v>0</v>
      </c>
      <c r="H401" s="29">
        <f>'Calc4'!B17603</f>
        <v>0</v>
      </c>
      <c r="I401" s="29">
        <f>'Calc3'!B3597</f>
        <v>0</v>
      </c>
      <c r="J401" s="24">
        <f>'Calc4'!B16386</f>
        <v>0</v>
      </c>
      <c r="K401" s="10"/>
    </row>
    <row r="402" spans="1:11">
      <c r="A402" s="21">
        <v>385</v>
      </c>
      <c r="B402" s="28">
        <f>'935'!B391</f>
        <v>0</v>
      </c>
      <c r="C402" s="6">
        <f>ROUND('Calc4'!B13338,3)</f>
        <v>0</v>
      </c>
      <c r="D402" s="24">
        <f>ROUND('Calc4'!B14557,2)</f>
        <v>0</v>
      </c>
      <c r="E402" s="24">
        <f>ROUND('Calc4'!B13946,2)</f>
        <v>0</v>
      </c>
      <c r="F402" s="24">
        <f>ROUND('Calc4'!B15780,2)</f>
        <v>0</v>
      </c>
      <c r="G402" s="7">
        <f>'Calc3'!B9685</f>
        <v>0</v>
      </c>
      <c r="H402" s="29">
        <f>'Calc4'!B17604</f>
        <v>0</v>
      </c>
      <c r="I402" s="29">
        <f>'Calc3'!B3598</f>
        <v>0</v>
      </c>
      <c r="J402" s="24">
        <f>'Calc4'!B16387</f>
        <v>0</v>
      </c>
      <c r="K402" s="10"/>
    </row>
    <row r="403" spans="1:11">
      <c r="A403" s="21">
        <v>386</v>
      </c>
      <c r="B403" s="28">
        <f>'935'!B392</f>
        <v>0</v>
      </c>
      <c r="C403" s="6">
        <f>ROUND('Calc4'!B13339,3)</f>
        <v>0</v>
      </c>
      <c r="D403" s="24">
        <f>ROUND('Calc4'!B14558,2)</f>
        <v>0</v>
      </c>
      <c r="E403" s="24">
        <f>ROUND('Calc4'!B13947,2)</f>
        <v>0</v>
      </c>
      <c r="F403" s="24">
        <f>ROUND('Calc4'!B15781,2)</f>
        <v>0</v>
      </c>
      <c r="G403" s="7">
        <f>'Calc3'!B9686</f>
        <v>0</v>
      </c>
      <c r="H403" s="29">
        <f>'Calc4'!B17605</f>
        <v>0</v>
      </c>
      <c r="I403" s="29">
        <f>'Calc3'!B3599</f>
        <v>0</v>
      </c>
      <c r="J403" s="24">
        <f>'Calc4'!B16388</f>
        <v>0</v>
      </c>
      <c r="K403" s="10"/>
    </row>
    <row r="404" spans="1:11">
      <c r="A404" s="21">
        <v>387</v>
      </c>
      <c r="B404" s="28">
        <f>'935'!B393</f>
        <v>0</v>
      </c>
      <c r="C404" s="6">
        <f>ROUND('Calc4'!B13340,3)</f>
        <v>0</v>
      </c>
      <c r="D404" s="24">
        <f>ROUND('Calc4'!B14559,2)</f>
        <v>0</v>
      </c>
      <c r="E404" s="24">
        <f>ROUND('Calc4'!B13948,2)</f>
        <v>0</v>
      </c>
      <c r="F404" s="24">
        <f>ROUND('Calc4'!B15782,2)</f>
        <v>0</v>
      </c>
      <c r="G404" s="7">
        <f>'Calc3'!B9687</f>
        <v>0</v>
      </c>
      <c r="H404" s="29">
        <f>'Calc4'!B17606</f>
        <v>0</v>
      </c>
      <c r="I404" s="29">
        <f>'Calc3'!B3600</f>
        <v>0</v>
      </c>
      <c r="J404" s="24">
        <f>'Calc4'!B16389</f>
        <v>0</v>
      </c>
      <c r="K404" s="10"/>
    </row>
    <row r="405" spans="1:11">
      <c r="A405" s="21">
        <v>388</v>
      </c>
      <c r="B405" s="28">
        <f>'935'!B394</f>
        <v>0</v>
      </c>
      <c r="C405" s="6">
        <f>ROUND('Calc4'!B13341,3)</f>
        <v>0</v>
      </c>
      <c r="D405" s="24">
        <f>ROUND('Calc4'!B14560,2)</f>
        <v>0</v>
      </c>
      <c r="E405" s="24">
        <f>ROUND('Calc4'!B13949,2)</f>
        <v>0</v>
      </c>
      <c r="F405" s="24">
        <f>ROUND('Calc4'!B15783,2)</f>
        <v>0</v>
      </c>
      <c r="G405" s="7">
        <f>'Calc3'!B9688</f>
        <v>0</v>
      </c>
      <c r="H405" s="29">
        <f>'Calc4'!B17607</f>
        <v>0</v>
      </c>
      <c r="I405" s="29">
        <f>'Calc3'!B3601</f>
        <v>0</v>
      </c>
      <c r="J405" s="24">
        <f>'Calc4'!B16390</f>
        <v>0</v>
      </c>
      <c r="K405" s="10"/>
    </row>
    <row r="406" spans="1:11">
      <c r="A406" s="21">
        <v>389</v>
      </c>
      <c r="B406" s="28">
        <f>'935'!B395</f>
        <v>0</v>
      </c>
      <c r="C406" s="6">
        <f>ROUND('Calc4'!B13342,3)</f>
        <v>0</v>
      </c>
      <c r="D406" s="24">
        <f>ROUND('Calc4'!B14561,2)</f>
        <v>0</v>
      </c>
      <c r="E406" s="24">
        <f>ROUND('Calc4'!B13950,2)</f>
        <v>0</v>
      </c>
      <c r="F406" s="24">
        <f>ROUND('Calc4'!B15784,2)</f>
        <v>0</v>
      </c>
      <c r="G406" s="7">
        <f>'Calc3'!B9689</f>
        <v>0</v>
      </c>
      <c r="H406" s="29">
        <f>'Calc4'!B17608</f>
        <v>0</v>
      </c>
      <c r="I406" s="29">
        <f>'Calc3'!B3602</f>
        <v>0</v>
      </c>
      <c r="J406" s="24">
        <f>'Calc4'!B16391</f>
        <v>0</v>
      </c>
      <c r="K406" s="10"/>
    </row>
    <row r="407" spans="1:11">
      <c r="A407" s="21">
        <v>390</v>
      </c>
      <c r="B407" s="28">
        <f>'935'!B396</f>
        <v>0</v>
      </c>
      <c r="C407" s="6">
        <f>ROUND('Calc4'!B13343,3)</f>
        <v>0</v>
      </c>
      <c r="D407" s="24">
        <f>ROUND('Calc4'!B14562,2)</f>
        <v>0</v>
      </c>
      <c r="E407" s="24">
        <f>ROUND('Calc4'!B13951,2)</f>
        <v>0</v>
      </c>
      <c r="F407" s="24">
        <f>ROUND('Calc4'!B15785,2)</f>
        <v>0</v>
      </c>
      <c r="G407" s="7">
        <f>'Calc3'!B9690</f>
        <v>0</v>
      </c>
      <c r="H407" s="29">
        <f>'Calc4'!B17609</f>
        <v>0</v>
      </c>
      <c r="I407" s="29">
        <f>'Calc3'!B3603</f>
        <v>0</v>
      </c>
      <c r="J407" s="24">
        <f>'Calc4'!B16392</f>
        <v>0</v>
      </c>
      <c r="K407" s="10"/>
    </row>
    <row r="408" spans="1:11">
      <c r="A408" s="21">
        <v>391</v>
      </c>
      <c r="B408" s="28">
        <f>'935'!B397</f>
        <v>0</v>
      </c>
      <c r="C408" s="6">
        <f>ROUND('Calc4'!B13344,3)</f>
        <v>0</v>
      </c>
      <c r="D408" s="24">
        <f>ROUND('Calc4'!B14563,2)</f>
        <v>0</v>
      </c>
      <c r="E408" s="24">
        <f>ROUND('Calc4'!B13952,2)</f>
        <v>0</v>
      </c>
      <c r="F408" s="24">
        <f>ROUND('Calc4'!B15786,2)</f>
        <v>0</v>
      </c>
      <c r="G408" s="7">
        <f>'Calc3'!B9691</f>
        <v>0</v>
      </c>
      <c r="H408" s="29">
        <f>'Calc4'!B17610</f>
        <v>0</v>
      </c>
      <c r="I408" s="29">
        <f>'Calc3'!B3604</f>
        <v>0</v>
      </c>
      <c r="J408" s="24">
        <f>'Calc4'!B16393</f>
        <v>0</v>
      </c>
      <c r="K408" s="10"/>
    </row>
    <row r="409" spans="1:11">
      <c r="A409" s="21">
        <v>392</v>
      </c>
      <c r="B409" s="28">
        <f>'935'!B398</f>
        <v>0</v>
      </c>
      <c r="C409" s="6">
        <f>ROUND('Calc4'!B13345,3)</f>
        <v>0</v>
      </c>
      <c r="D409" s="24">
        <f>ROUND('Calc4'!B14564,2)</f>
        <v>0</v>
      </c>
      <c r="E409" s="24">
        <f>ROUND('Calc4'!B13953,2)</f>
        <v>0</v>
      </c>
      <c r="F409" s="24">
        <f>ROUND('Calc4'!B15787,2)</f>
        <v>0</v>
      </c>
      <c r="G409" s="7">
        <f>'Calc3'!B9692</f>
        <v>0</v>
      </c>
      <c r="H409" s="29">
        <f>'Calc4'!B17611</f>
        <v>0</v>
      </c>
      <c r="I409" s="29">
        <f>'Calc3'!B3605</f>
        <v>0</v>
      </c>
      <c r="J409" s="24">
        <f>'Calc4'!B16394</f>
        <v>0</v>
      </c>
      <c r="K409" s="10"/>
    </row>
    <row r="410" spans="1:11">
      <c r="A410" s="21">
        <v>393</v>
      </c>
      <c r="B410" s="28">
        <f>'935'!B399</f>
        <v>0</v>
      </c>
      <c r="C410" s="6">
        <f>ROUND('Calc4'!B13346,3)</f>
        <v>0</v>
      </c>
      <c r="D410" s="24">
        <f>ROUND('Calc4'!B14565,2)</f>
        <v>0</v>
      </c>
      <c r="E410" s="24">
        <f>ROUND('Calc4'!B13954,2)</f>
        <v>0</v>
      </c>
      <c r="F410" s="24">
        <f>ROUND('Calc4'!B15788,2)</f>
        <v>0</v>
      </c>
      <c r="G410" s="7">
        <f>'Calc3'!B9693</f>
        <v>0</v>
      </c>
      <c r="H410" s="29">
        <f>'Calc4'!B17612</f>
        <v>0</v>
      </c>
      <c r="I410" s="29">
        <f>'Calc3'!B3606</f>
        <v>0</v>
      </c>
      <c r="J410" s="24">
        <f>'Calc4'!B16395</f>
        <v>0</v>
      </c>
      <c r="K410" s="10"/>
    </row>
    <row r="411" spans="1:11">
      <c r="A411" s="21">
        <v>394</v>
      </c>
      <c r="B411" s="28">
        <f>'935'!B400</f>
        <v>0</v>
      </c>
      <c r="C411" s="6">
        <f>ROUND('Calc4'!B13347,3)</f>
        <v>0</v>
      </c>
      <c r="D411" s="24">
        <f>ROUND('Calc4'!B14566,2)</f>
        <v>0</v>
      </c>
      <c r="E411" s="24">
        <f>ROUND('Calc4'!B13955,2)</f>
        <v>0</v>
      </c>
      <c r="F411" s="24">
        <f>ROUND('Calc4'!B15789,2)</f>
        <v>0</v>
      </c>
      <c r="G411" s="7">
        <f>'Calc3'!B9694</f>
        <v>0</v>
      </c>
      <c r="H411" s="29">
        <f>'Calc4'!B17613</f>
        <v>0</v>
      </c>
      <c r="I411" s="29">
        <f>'Calc3'!B3607</f>
        <v>0</v>
      </c>
      <c r="J411" s="24">
        <f>'Calc4'!B16396</f>
        <v>0</v>
      </c>
      <c r="K411" s="10"/>
    </row>
    <row r="412" spans="1:11">
      <c r="A412" s="21">
        <v>395</v>
      </c>
      <c r="B412" s="28">
        <f>'935'!B401</f>
        <v>0</v>
      </c>
      <c r="C412" s="6">
        <f>ROUND('Calc4'!B13348,3)</f>
        <v>0</v>
      </c>
      <c r="D412" s="24">
        <f>ROUND('Calc4'!B14567,2)</f>
        <v>0</v>
      </c>
      <c r="E412" s="24">
        <f>ROUND('Calc4'!B13956,2)</f>
        <v>0</v>
      </c>
      <c r="F412" s="24">
        <f>ROUND('Calc4'!B15790,2)</f>
        <v>0</v>
      </c>
      <c r="G412" s="7">
        <f>'Calc3'!B9695</f>
        <v>0</v>
      </c>
      <c r="H412" s="29">
        <f>'Calc4'!B17614</f>
        <v>0</v>
      </c>
      <c r="I412" s="29">
        <f>'Calc3'!B3608</f>
        <v>0</v>
      </c>
      <c r="J412" s="24">
        <f>'Calc4'!B16397</f>
        <v>0</v>
      </c>
      <c r="K412" s="10"/>
    </row>
    <row r="413" spans="1:11">
      <c r="A413" s="21">
        <v>396</v>
      </c>
      <c r="B413" s="28">
        <f>'935'!B402</f>
        <v>0</v>
      </c>
      <c r="C413" s="6">
        <f>ROUND('Calc4'!B13349,3)</f>
        <v>0</v>
      </c>
      <c r="D413" s="24">
        <f>ROUND('Calc4'!B14568,2)</f>
        <v>0</v>
      </c>
      <c r="E413" s="24">
        <f>ROUND('Calc4'!B13957,2)</f>
        <v>0</v>
      </c>
      <c r="F413" s="24">
        <f>ROUND('Calc4'!B15791,2)</f>
        <v>0</v>
      </c>
      <c r="G413" s="7">
        <f>'Calc3'!B9696</f>
        <v>0</v>
      </c>
      <c r="H413" s="29">
        <f>'Calc4'!B17615</f>
        <v>0</v>
      </c>
      <c r="I413" s="29">
        <f>'Calc3'!B3609</f>
        <v>0</v>
      </c>
      <c r="J413" s="24">
        <f>'Calc4'!B16398</f>
        <v>0</v>
      </c>
      <c r="K413" s="10"/>
    </row>
    <row r="414" spans="1:11">
      <c r="A414" s="21">
        <v>397</v>
      </c>
      <c r="B414" s="28">
        <f>'935'!B403</f>
        <v>0</v>
      </c>
      <c r="C414" s="6">
        <f>ROUND('Calc4'!B13350,3)</f>
        <v>0</v>
      </c>
      <c r="D414" s="24">
        <f>ROUND('Calc4'!B14569,2)</f>
        <v>0</v>
      </c>
      <c r="E414" s="24">
        <f>ROUND('Calc4'!B13958,2)</f>
        <v>0</v>
      </c>
      <c r="F414" s="24">
        <f>ROUND('Calc4'!B15792,2)</f>
        <v>0</v>
      </c>
      <c r="G414" s="7">
        <f>'Calc3'!B9697</f>
        <v>0</v>
      </c>
      <c r="H414" s="29">
        <f>'Calc4'!B17616</f>
        <v>0</v>
      </c>
      <c r="I414" s="29">
        <f>'Calc3'!B3610</f>
        <v>0</v>
      </c>
      <c r="J414" s="24">
        <f>'Calc4'!B16399</f>
        <v>0</v>
      </c>
      <c r="K414" s="10"/>
    </row>
    <row r="415" spans="1:11">
      <c r="A415" s="21">
        <v>398</v>
      </c>
      <c r="B415" s="28">
        <f>'935'!B404</f>
        <v>0</v>
      </c>
      <c r="C415" s="6">
        <f>ROUND('Calc4'!B13351,3)</f>
        <v>0</v>
      </c>
      <c r="D415" s="24">
        <f>ROUND('Calc4'!B14570,2)</f>
        <v>0</v>
      </c>
      <c r="E415" s="24">
        <f>ROUND('Calc4'!B13959,2)</f>
        <v>0</v>
      </c>
      <c r="F415" s="24">
        <f>ROUND('Calc4'!B15793,2)</f>
        <v>0</v>
      </c>
      <c r="G415" s="7">
        <f>'Calc3'!B9698</f>
        <v>0</v>
      </c>
      <c r="H415" s="29">
        <f>'Calc4'!B17617</f>
        <v>0</v>
      </c>
      <c r="I415" s="29">
        <f>'Calc3'!B3611</f>
        <v>0</v>
      </c>
      <c r="J415" s="24">
        <f>'Calc4'!B16400</f>
        <v>0</v>
      </c>
      <c r="K415" s="10"/>
    </row>
    <row r="416" spans="1:11">
      <c r="A416" s="21">
        <v>399</v>
      </c>
      <c r="B416" s="28">
        <f>'935'!B405</f>
        <v>0</v>
      </c>
      <c r="C416" s="6">
        <f>ROUND('Calc4'!B13352,3)</f>
        <v>0</v>
      </c>
      <c r="D416" s="24">
        <f>ROUND('Calc4'!B14571,2)</f>
        <v>0</v>
      </c>
      <c r="E416" s="24">
        <f>ROUND('Calc4'!B13960,2)</f>
        <v>0</v>
      </c>
      <c r="F416" s="24">
        <f>ROUND('Calc4'!B15794,2)</f>
        <v>0</v>
      </c>
      <c r="G416" s="7">
        <f>'Calc3'!B9699</f>
        <v>0</v>
      </c>
      <c r="H416" s="29">
        <f>'Calc4'!B17618</f>
        <v>0</v>
      </c>
      <c r="I416" s="29">
        <f>'Calc3'!B3612</f>
        <v>0</v>
      </c>
      <c r="J416" s="24">
        <f>'Calc4'!B16401</f>
        <v>0</v>
      </c>
      <c r="K416" s="10"/>
    </row>
    <row r="417" spans="1:11">
      <c r="A417" s="21">
        <v>400</v>
      </c>
      <c r="B417" s="28">
        <f>'935'!B406</f>
        <v>0</v>
      </c>
      <c r="C417" s="6">
        <f>ROUND('Calc4'!B13353,3)</f>
        <v>0</v>
      </c>
      <c r="D417" s="24">
        <f>ROUND('Calc4'!B14572,2)</f>
        <v>0</v>
      </c>
      <c r="E417" s="24">
        <f>ROUND('Calc4'!B13961,2)</f>
        <v>0</v>
      </c>
      <c r="F417" s="24">
        <f>ROUND('Calc4'!B15795,2)</f>
        <v>0</v>
      </c>
      <c r="G417" s="7">
        <f>'Calc3'!B9700</f>
        <v>0</v>
      </c>
      <c r="H417" s="29">
        <f>'Calc4'!B17619</f>
        <v>0</v>
      </c>
      <c r="I417" s="29">
        <f>'Calc3'!B3613</f>
        <v>0</v>
      </c>
      <c r="J417" s="24">
        <f>'Calc4'!B16402</f>
        <v>0</v>
      </c>
      <c r="K417" s="10"/>
    </row>
    <row r="418" spans="1:11">
      <c r="A418" s="21">
        <v>401</v>
      </c>
      <c r="B418" s="28">
        <f>'935'!B407</f>
        <v>0</v>
      </c>
      <c r="C418" s="6">
        <f>ROUND('Calc4'!B13354,3)</f>
        <v>0</v>
      </c>
      <c r="D418" s="24">
        <f>ROUND('Calc4'!B14573,2)</f>
        <v>0</v>
      </c>
      <c r="E418" s="24">
        <f>ROUND('Calc4'!B13962,2)</f>
        <v>0</v>
      </c>
      <c r="F418" s="24">
        <f>ROUND('Calc4'!B15796,2)</f>
        <v>0</v>
      </c>
      <c r="G418" s="7">
        <f>'Calc3'!B9701</f>
        <v>0</v>
      </c>
      <c r="H418" s="29">
        <f>'Calc4'!B17620</f>
        <v>0</v>
      </c>
      <c r="I418" s="29">
        <f>'Calc3'!B3614</f>
        <v>0</v>
      </c>
      <c r="J418" s="24">
        <f>'Calc4'!B16403</f>
        <v>0</v>
      </c>
      <c r="K418" s="10"/>
    </row>
    <row r="419" spans="1:11">
      <c r="A419" s="21">
        <v>402</v>
      </c>
      <c r="B419" s="28">
        <f>'935'!B408</f>
        <v>0</v>
      </c>
      <c r="C419" s="6">
        <f>ROUND('Calc4'!B13355,3)</f>
        <v>0</v>
      </c>
      <c r="D419" s="24">
        <f>ROUND('Calc4'!B14574,2)</f>
        <v>0</v>
      </c>
      <c r="E419" s="24">
        <f>ROUND('Calc4'!B13963,2)</f>
        <v>0</v>
      </c>
      <c r="F419" s="24">
        <f>ROUND('Calc4'!B15797,2)</f>
        <v>0</v>
      </c>
      <c r="G419" s="7">
        <f>'Calc3'!B9702</f>
        <v>0</v>
      </c>
      <c r="H419" s="29">
        <f>'Calc4'!B17621</f>
        <v>0</v>
      </c>
      <c r="I419" s="29">
        <f>'Calc3'!B3615</f>
        <v>0</v>
      </c>
      <c r="J419" s="24">
        <f>'Calc4'!B16404</f>
        <v>0</v>
      </c>
      <c r="K419" s="10"/>
    </row>
    <row r="420" spans="1:11">
      <c r="A420" s="21">
        <v>403</v>
      </c>
      <c r="B420" s="28">
        <f>'935'!B409</f>
        <v>0</v>
      </c>
      <c r="C420" s="6">
        <f>ROUND('Calc4'!B13356,3)</f>
        <v>0</v>
      </c>
      <c r="D420" s="24">
        <f>ROUND('Calc4'!B14575,2)</f>
        <v>0</v>
      </c>
      <c r="E420" s="24">
        <f>ROUND('Calc4'!B13964,2)</f>
        <v>0</v>
      </c>
      <c r="F420" s="24">
        <f>ROUND('Calc4'!B15798,2)</f>
        <v>0</v>
      </c>
      <c r="G420" s="7">
        <f>'Calc3'!B9703</f>
        <v>0</v>
      </c>
      <c r="H420" s="29">
        <f>'Calc4'!B17622</f>
        <v>0</v>
      </c>
      <c r="I420" s="29">
        <f>'Calc3'!B3616</f>
        <v>0</v>
      </c>
      <c r="J420" s="24">
        <f>'Calc4'!B16405</f>
        <v>0</v>
      </c>
      <c r="K420" s="10"/>
    </row>
    <row r="421" spans="1:11">
      <c r="A421" s="21">
        <v>404</v>
      </c>
      <c r="B421" s="28">
        <f>'935'!B410</f>
        <v>0</v>
      </c>
      <c r="C421" s="6">
        <f>ROUND('Calc4'!B13357,3)</f>
        <v>0</v>
      </c>
      <c r="D421" s="24">
        <f>ROUND('Calc4'!B14576,2)</f>
        <v>0</v>
      </c>
      <c r="E421" s="24">
        <f>ROUND('Calc4'!B13965,2)</f>
        <v>0</v>
      </c>
      <c r="F421" s="24">
        <f>ROUND('Calc4'!B15799,2)</f>
        <v>0</v>
      </c>
      <c r="G421" s="7">
        <f>'Calc3'!B9704</f>
        <v>0</v>
      </c>
      <c r="H421" s="29">
        <f>'Calc4'!B17623</f>
        <v>0</v>
      </c>
      <c r="I421" s="29">
        <f>'Calc3'!B3617</f>
        <v>0</v>
      </c>
      <c r="J421" s="24">
        <f>'Calc4'!B16406</f>
        <v>0</v>
      </c>
      <c r="K421" s="10"/>
    </row>
    <row r="422" spans="1:11">
      <c r="A422" s="21">
        <v>405</v>
      </c>
      <c r="B422" s="28">
        <f>'935'!B411</f>
        <v>0</v>
      </c>
      <c r="C422" s="6">
        <f>ROUND('Calc4'!B13358,3)</f>
        <v>0</v>
      </c>
      <c r="D422" s="24">
        <f>ROUND('Calc4'!B14577,2)</f>
        <v>0</v>
      </c>
      <c r="E422" s="24">
        <f>ROUND('Calc4'!B13966,2)</f>
        <v>0</v>
      </c>
      <c r="F422" s="24">
        <f>ROUND('Calc4'!B15800,2)</f>
        <v>0</v>
      </c>
      <c r="G422" s="7">
        <f>'Calc3'!B9705</f>
        <v>0</v>
      </c>
      <c r="H422" s="29">
        <f>'Calc4'!B17624</f>
        <v>0</v>
      </c>
      <c r="I422" s="29">
        <f>'Calc3'!B3618</f>
        <v>0</v>
      </c>
      <c r="J422" s="24">
        <f>'Calc4'!B16407</f>
        <v>0</v>
      </c>
      <c r="K422" s="10"/>
    </row>
    <row r="423" spans="1:11">
      <c r="A423" s="21">
        <v>406</v>
      </c>
      <c r="B423" s="28">
        <f>'935'!B412</f>
        <v>0</v>
      </c>
      <c r="C423" s="6">
        <f>ROUND('Calc4'!B13359,3)</f>
        <v>0</v>
      </c>
      <c r="D423" s="24">
        <f>ROUND('Calc4'!B14578,2)</f>
        <v>0</v>
      </c>
      <c r="E423" s="24">
        <f>ROUND('Calc4'!B13967,2)</f>
        <v>0</v>
      </c>
      <c r="F423" s="24">
        <f>ROUND('Calc4'!B15801,2)</f>
        <v>0</v>
      </c>
      <c r="G423" s="7">
        <f>'Calc3'!B9706</f>
        <v>0</v>
      </c>
      <c r="H423" s="29">
        <f>'Calc4'!B17625</f>
        <v>0</v>
      </c>
      <c r="I423" s="29">
        <f>'Calc3'!B3619</f>
        <v>0</v>
      </c>
      <c r="J423" s="24">
        <f>'Calc4'!B16408</f>
        <v>0</v>
      </c>
      <c r="K423" s="10"/>
    </row>
    <row r="424" spans="1:11">
      <c r="A424" s="21">
        <v>407</v>
      </c>
      <c r="B424" s="28">
        <f>'935'!B413</f>
        <v>0</v>
      </c>
      <c r="C424" s="6">
        <f>ROUND('Calc4'!B13360,3)</f>
        <v>0</v>
      </c>
      <c r="D424" s="24">
        <f>ROUND('Calc4'!B14579,2)</f>
        <v>0</v>
      </c>
      <c r="E424" s="24">
        <f>ROUND('Calc4'!B13968,2)</f>
        <v>0</v>
      </c>
      <c r="F424" s="24">
        <f>ROUND('Calc4'!B15802,2)</f>
        <v>0</v>
      </c>
      <c r="G424" s="7">
        <f>'Calc3'!B9707</f>
        <v>0</v>
      </c>
      <c r="H424" s="29">
        <f>'Calc4'!B17626</f>
        <v>0</v>
      </c>
      <c r="I424" s="29">
        <f>'Calc3'!B3620</f>
        <v>0</v>
      </c>
      <c r="J424" s="24">
        <f>'Calc4'!B16409</f>
        <v>0</v>
      </c>
      <c r="K424" s="10"/>
    </row>
    <row r="425" spans="1:11">
      <c r="A425" s="21">
        <v>408</v>
      </c>
      <c r="B425" s="28">
        <f>'935'!B414</f>
        <v>0</v>
      </c>
      <c r="C425" s="6">
        <f>ROUND('Calc4'!B13361,3)</f>
        <v>0</v>
      </c>
      <c r="D425" s="24">
        <f>ROUND('Calc4'!B14580,2)</f>
        <v>0</v>
      </c>
      <c r="E425" s="24">
        <f>ROUND('Calc4'!B13969,2)</f>
        <v>0</v>
      </c>
      <c r="F425" s="24">
        <f>ROUND('Calc4'!B15803,2)</f>
        <v>0</v>
      </c>
      <c r="G425" s="7">
        <f>'Calc3'!B9708</f>
        <v>0</v>
      </c>
      <c r="H425" s="29">
        <f>'Calc4'!B17627</f>
        <v>0</v>
      </c>
      <c r="I425" s="29">
        <f>'Calc3'!B3621</f>
        <v>0</v>
      </c>
      <c r="J425" s="24">
        <f>'Calc4'!B16410</f>
        <v>0</v>
      </c>
      <c r="K425" s="10"/>
    </row>
    <row r="426" spans="1:11">
      <c r="A426" s="21">
        <v>409</v>
      </c>
      <c r="B426" s="28">
        <f>'935'!B415</f>
        <v>0</v>
      </c>
      <c r="C426" s="6">
        <f>ROUND('Calc4'!B13362,3)</f>
        <v>0</v>
      </c>
      <c r="D426" s="24">
        <f>ROUND('Calc4'!B14581,2)</f>
        <v>0</v>
      </c>
      <c r="E426" s="24">
        <f>ROUND('Calc4'!B13970,2)</f>
        <v>0</v>
      </c>
      <c r="F426" s="24">
        <f>ROUND('Calc4'!B15804,2)</f>
        <v>0</v>
      </c>
      <c r="G426" s="7">
        <f>'Calc3'!B9709</f>
        <v>0</v>
      </c>
      <c r="H426" s="29">
        <f>'Calc4'!B17628</f>
        <v>0</v>
      </c>
      <c r="I426" s="29">
        <f>'Calc3'!B3622</f>
        <v>0</v>
      </c>
      <c r="J426" s="24">
        <f>'Calc4'!B16411</f>
        <v>0</v>
      </c>
      <c r="K426" s="10"/>
    </row>
    <row r="427" spans="1:11">
      <c r="A427" s="21">
        <v>410</v>
      </c>
      <c r="B427" s="28">
        <f>'935'!B416</f>
        <v>0</v>
      </c>
      <c r="C427" s="6">
        <f>ROUND('Calc4'!B13363,3)</f>
        <v>0</v>
      </c>
      <c r="D427" s="24">
        <f>ROUND('Calc4'!B14582,2)</f>
        <v>0</v>
      </c>
      <c r="E427" s="24">
        <f>ROUND('Calc4'!B13971,2)</f>
        <v>0</v>
      </c>
      <c r="F427" s="24">
        <f>ROUND('Calc4'!B15805,2)</f>
        <v>0</v>
      </c>
      <c r="G427" s="7">
        <f>'Calc3'!B9710</f>
        <v>0</v>
      </c>
      <c r="H427" s="29">
        <f>'Calc4'!B17629</f>
        <v>0</v>
      </c>
      <c r="I427" s="29">
        <f>'Calc3'!B3623</f>
        <v>0</v>
      </c>
      <c r="J427" s="24">
        <f>'Calc4'!B16412</f>
        <v>0</v>
      </c>
      <c r="K427" s="10"/>
    </row>
    <row r="428" spans="1:11">
      <c r="A428" s="21">
        <v>411</v>
      </c>
      <c r="B428" s="28">
        <f>'935'!B417</f>
        <v>0</v>
      </c>
      <c r="C428" s="6">
        <f>ROUND('Calc4'!B13364,3)</f>
        <v>0</v>
      </c>
      <c r="D428" s="24">
        <f>ROUND('Calc4'!B14583,2)</f>
        <v>0</v>
      </c>
      <c r="E428" s="24">
        <f>ROUND('Calc4'!B13972,2)</f>
        <v>0</v>
      </c>
      <c r="F428" s="24">
        <f>ROUND('Calc4'!B15806,2)</f>
        <v>0</v>
      </c>
      <c r="G428" s="7">
        <f>'Calc3'!B9711</f>
        <v>0</v>
      </c>
      <c r="H428" s="29">
        <f>'Calc4'!B17630</f>
        <v>0</v>
      </c>
      <c r="I428" s="29">
        <f>'Calc3'!B3624</f>
        <v>0</v>
      </c>
      <c r="J428" s="24">
        <f>'Calc4'!B16413</f>
        <v>0</v>
      </c>
      <c r="K428" s="10"/>
    </row>
    <row r="429" spans="1:11">
      <c r="A429" s="21">
        <v>412</v>
      </c>
      <c r="B429" s="28">
        <f>'935'!B418</f>
        <v>0</v>
      </c>
      <c r="C429" s="6">
        <f>ROUND('Calc4'!B13365,3)</f>
        <v>0</v>
      </c>
      <c r="D429" s="24">
        <f>ROUND('Calc4'!B14584,2)</f>
        <v>0</v>
      </c>
      <c r="E429" s="24">
        <f>ROUND('Calc4'!B13973,2)</f>
        <v>0</v>
      </c>
      <c r="F429" s="24">
        <f>ROUND('Calc4'!B15807,2)</f>
        <v>0</v>
      </c>
      <c r="G429" s="7">
        <f>'Calc3'!B9712</f>
        <v>0</v>
      </c>
      <c r="H429" s="29">
        <f>'Calc4'!B17631</f>
        <v>0</v>
      </c>
      <c r="I429" s="29">
        <f>'Calc3'!B3625</f>
        <v>0</v>
      </c>
      <c r="J429" s="24">
        <f>'Calc4'!B16414</f>
        <v>0</v>
      </c>
      <c r="K429" s="10"/>
    </row>
    <row r="430" spans="1:11">
      <c r="A430" s="21">
        <v>413</v>
      </c>
      <c r="B430" s="28">
        <f>'935'!B419</f>
        <v>0</v>
      </c>
      <c r="C430" s="6">
        <f>ROUND('Calc4'!B13366,3)</f>
        <v>0</v>
      </c>
      <c r="D430" s="24">
        <f>ROUND('Calc4'!B14585,2)</f>
        <v>0</v>
      </c>
      <c r="E430" s="24">
        <f>ROUND('Calc4'!B13974,2)</f>
        <v>0</v>
      </c>
      <c r="F430" s="24">
        <f>ROUND('Calc4'!B15808,2)</f>
        <v>0</v>
      </c>
      <c r="G430" s="7">
        <f>'Calc3'!B9713</f>
        <v>0</v>
      </c>
      <c r="H430" s="29">
        <f>'Calc4'!B17632</f>
        <v>0</v>
      </c>
      <c r="I430" s="29">
        <f>'Calc3'!B3626</f>
        <v>0</v>
      </c>
      <c r="J430" s="24">
        <f>'Calc4'!B16415</f>
        <v>0</v>
      </c>
      <c r="K430" s="10"/>
    </row>
    <row r="431" spans="1:11">
      <c r="A431" s="21">
        <v>414</v>
      </c>
      <c r="B431" s="28">
        <f>'935'!B420</f>
        <v>0</v>
      </c>
      <c r="C431" s="6">
        <f>ROUND('Calc4'!B13367,3)</f>
        <v>0</v>
      </c>
      <c r="D431" s="24">
        <f>ROUND('Calc4'!B14586,2)</f>
        <v>0</v>
      </c>
      <c r="E431" s="24">
        <f>ROUND('Calc4'!B13975,2)</f>
        <v>0</v>
      </c>
      <c r="F431" s="24">
        <f>ROUND('Calc4'!B15809,2)</f>
        <v>0</v>
      </c>
      <c r="G431" s="7">
        <f>'Calc3'!B9714</f>
        <v>0</v>
      </c>
      <c r="H431" s="29">
        <f>'Calc4'!B17633</f>
        <v>0</v>
      </c>
      <c r="I431" s="29">
        <f>'Calc3'!B3627</f>
        <v>0</v>
      </c>
      <c r="J431" s="24">
        <f>'Calc4'!B16416</f>
        <v>0</v>
      </c>
      <c r="K431" s="10"/>
    </row>
    <row r="432" spans="1:11">
      <c r="A432" s="21">
        <v>415</v>
      </c>
      <c r="B432" s="28">
        <f>'935'!B421</f>
        <v>0</v>
      </c>
      <c r="C432" s="6">
        <f>ROUND('Calc4'!B13368,3)</f>
        <v>0</v>
      </c>
      <c r="D432" s="24">
        <f>ROUND('Calc4'!B14587,2)</f>
        <v>0</v>
      </c>
      <c r="E432" s="24">
        <f>ROUND('Calc4'!B13976,2)</f>
        <v>0</v>
      </c>
      <c r="F432" s="24">
        <f>ROUND('Calc4'!B15810,2)</f>
        <v>0</v>
      </c>
      <c r="G432" s="7">
        <f>'Calc3'!B9715</f>
        <v>0</v>
      </c>
      <c r="H432" s="29">
        <f>'Calc4'!B17634</f>
        <v>0</v>
      </c>
      <c r="I432" s="29">
        <f>'Calc3'!B3628</f>
        <v>0</v>
      </c>
      <c r="J432" s="24">
        <f>'Calc4'!B16417</f>
        <v>0</v>
      </c>
      <c r="K432" s="10"/>
    </row>
    <row r="433" spans="1:11">
      <c r="A433" s="21">
        <v>416</v>
      </c>
      <c r="B433" s="28">
        <f>'935'!B422</f>
        <v>0</v>
      </c>
      <c r="C433" s="6">
        <f>ROUND('Calc4'!B13369,3)</f>
        <v>0</v>
      </c>
      <c r="D433" s="24">
        <f>ROUND('Calc4'!B14588,2)</f>
        <v>0</v>
      </c>
      <c r="E433" s="24">
        <f>ROUND('Calc4'!B13977,2)</f>
        <v>0</v>
      </c>
      <c r="F433" s="24">
        <f>ROUND('Calc4'!B15811,2)</f>
        <v>0</v>
      </c>
      <c r="G433" s="7">
        <f>'Calc3'!B9716</f>
        <v>0</v>
      </c>
      <c r="H433" s="29">
        <f>'Calc4'!B17635</f>
        <v>0</v>
      </c>
      <c r="I433" s="29">
        <f>'Calc3'!B3629</f>
        <v>0</v>
      </c>
      <c r="J433" s="24">
        <f>'Calc4'!B16418</f>
        <v>0</v>
      </c>
      <c r="K433" s="10"/>
    </row>
    <row r="434" spans="1:11">
      <c r="A434" s="21">
        <v>417</v>
      </c>
      <c r="B434" s="28">
        <f>'935'!B423</f>
        <v>0</v>
      </c>
      <c r="C434" s="6">
        <f>ROUND('Calc4'!B13370,3)</f>
        <v>0</v>
      </c>
      <c r="D434" s="24">
        <f>ROUND('Calc4'!B14589,2)</f>
        <v>0</v>
      </c>
      <c r="E434" s="24">
        <f>ROUND('Calc4'!B13978,2)</f>
        <v>0</v>
      </c>
      <c r="F434" s="24">
        <f>ROUND('Calc4'!B15812,2)</f>
        <v>0</v>
      </c>
      <c r="G434" s="7">
        <f>'Calc3'!B9717</f>
        <v>0</v>
      </c>
      <c r="H434" s="29">
        <f>'Calc4'!B17636</f>
        <v>0</v>
      </c>
      <c r="I434" s="29">
        <f>'Calc3'!B3630</f>
        <v>0</v>
      </c>
      <c r="J434" s="24">
        <f>'Calc4'!B16419</f>
        <v>0</v>
      </c>
      <c r="K434" s="10"/>
    </row>
    <row r="435" spans="1:11">
      <c r="A435" s="21">
        <v>418</v>
      </c>
      <c r="B435" s="28">
        <f>'935'!B424</f>
        <v>0</v>
      </c>
      <c r="C435" s="6">
        <f>ROUND('Calc4'!B13371,3)</f>
        <v>0</v>
      </c>
      <c r="D435" s="24">
        <f>ROUND('Calc4'!B14590,2)</f>
        <v>0</v>
      </c>
      <c r="E435" s="24">
        <f>ROUND('Calc4'!B13979,2)</f>
        <v>0</v>
      </c>
      <c r="F435" s="24">
        <f>ROUND('Calc4'!B15813,2)</f>
        <v>0</v>
      </c>
      <c r="G435" s="7">
        <f>'Calc3'!B9718</f>
        <v>0</v>
      </c>
      <c r="H435" s="29">
        <f>'Calc4'!B17637</f>
        <v>0</v>
      </c>
      <c r="I435" s="29">
        <f>'Calc3'!B3631</f>
        <v>0</v>
      </c>
      <c r="J435" s="24">
        <f>'Calc4'!B16420</f>
        <v>0</v>
      </c>
      <c r="K435" s="10"/>
    </row>
    <row r="436" spans="1:11">
      <c r="A436" s="21">
        <v>419</v>
      </c>
      <c r="B436" s="28">
        <f>'935'!B425</f>
        <v>0</v>
      </c>
      <c r="C436" s="6">
        <f>ROUND('Calc4'!B13372,3)</f>
        <v>0</v>
      </c>
      <c r="D436" s="24">
        <f>ROUND('Calc4'!B14591,2)</f>
        <v>0</v>
      </c>
      <c r="E436" s="24">
        <f>ROUND('Calc4'!B13980,2)</f>
        <v>0</v>
      </c>
      <c r="F436" s="24">
        <f>ROUND('Calc4'!B15814,2)</f>
        <v>0</v>
      </c>
      <c r="G436" s="7">
        <f>'Calc3'!B9719</f>
        <v>0</v>
      </c>
      <c r="H436" s="29">
        <f>'Calc4'!B17638</f>
        <v>0</v>
      </c>
      <c r="I436" s="29">
        <f>'Calc3'!B3632</f>
        <v>0</v>
      </c>
      <c r="J436" s="24">
        <f>'Calc4'!B16421</f>
        <v>0</v>
      </c>
      <c r="K436" s="10"/>
    </row>
    <row r="437" spans="1:11">
      <c r="A437" s="21">
        <v>420</v>
      </c>
      <c r="B437" s="28">
        <f>'935'!B426</f>
        <v>0</v>
      </c>
      <c r="C437" s="6">
        <f>ROUND('Calc4'!B13373,3)</f>
        <v>0</v>
      </c>
      <c r="D437" s="24">
        <f>ROUND('Calc4'!B14592,2)</f>
        <v>0</v>
      </c>
      <c r="E437" s="24">
        <f>ROUND('Calc4'!B13981,2)</f>
        <v>0</v>
      </c>
      <c r="F437" s="24">
        <f>ROUND('Calc4'!B15815,2)</f>
        <v>0</v>
      </c>
      <c r="G437" s="7">
        <f>'Calc3'!B9720</f>
        <v>0</v>
      </c>
      <c r="H437" s="29">
        <f>'Calc4'!B17639</f>
        <v>0</v>
      </c>
      <c r="I437" s="29">
        <f>'Calc3'!B3633</f>
        <v>0</v>
      </c>
      <c r="J437" s="24">
        <f>'Calc4'!B16422</f>
        <v>0</v>
      </c>
      <c r="K437" s="10"/>
    </row>
    <row r="438" spans="1:11">
      <c r="A438" s="21">
        <v>421</v>
      </c>
      <c r="B438" s="28">
        <f>'935'!B427</f>
        <v>0</v>
      </c>
      <c r="C438" s="6">
        <f>ROUND('Calc4'!B13374,3)</f>
        <v>0</v>
      </c>
      <c r="D438" s="24">
        <f>ROUND('Calc4'!B14593,2)</f>
        <v>0</v>
      </c>
      <c r="E438" s="24">
        <f>ROUND('Calc4'!B13982,2)</f>
        <v>0</v>
      </c>
      <c r="F438" s="24">
        <f>ROUND('Calc4'!B15816,2)</f>
        <v>0</v>
      </c>
      <c r="G438" s="7">
        <f>'Calc3'!B9721</f>
        <v>0</v>
      </c>
      <c r="H438" s="29">
        <f>'Calc4'!B17640</f>
        <v>0</v>
      </c>
      <c r="I438" s="29">
        <f>'Calc3'!B3634</f>
        <v>0</v>
      </c>
      <c r="J438" s="24">
        <f>'Calc4'!B16423</f>
        <v>0</v>
      </c>
      <c r="K438" s="10"/>
    </row>
    <row r="439" spans="1:11">
      <c r="A439" s="21">
        <v>422</v>
      </c>
      <c r="B439" s="28">
        <f>'935'!B428</f>
        <v>0</v>
      </c>
      <c r="C439" s="6">
        <f>ROUND('Calc4'!B13375,3)</f>
        <v>0</v>
      </c>
      <c r="D439" s="24">
        <f>ROUND('Calc4'!B14594,2)</f>
        <v>0</v>
      </c>
      <c r="E439" s="24">
        <f>ROUND('Calc4'!B13983,2)</f>
        <v>0</v>
      </c>
      <c r="F439" s="24">
        <f>ROUND('Calc4'!B15817,2)</f>
        <v>0</v>
      </c>
      <c r="G439" s="7">
        <f>'Calc3'!B9722</f>
        <v>0</v>
      </c>
      <c r="H439" s="29">
        <f>'Calc4'!B17641</f>
        <v>0</v>
      </c>
      <c r="I439" s="29">
        <f>'Calc3'!B3635</f>
        <v>0</v>
      </c>
      <c r="J439" s="24">
        <f>'Calc4'!B16424</f>
        <v>0</v>
      </c>
      <c r="K439" s="10"/>
    </row>
    <row r="440" spans="1:11">
      <c r="A440" s="21">
        <v>423</v>
      </c>
      <c r="B440" s="28">
        <f>'935'!B429</f>
        <v>0</v>
      </c>
      <c r="C440" s="6">
        <f>ROUND('Calc4'!B13376,3)</f>
        <v>0</v>
      </c>
      <c r="D440" s="24">
        <f>ROUND('Calc4'!B14595,2)</f>
        <v>0</v>
      </c>
      <c r="E440" s="24">
        <f>ROUND('Calc4'!B13984,2)</f>
        <v>0</v>
      </c>
      <c r="F440" s="24">
        <f>ROUND('Calc4'!B15818,2)</f>
        <v>0</v>
      </c>
      <c r="G440" s="7">
        <f>'Calc3'!B9723</f>
        <v>0</v>
      </c>
      <c r="H440" s="29">
        <f>'Calc4'!B17642</f>
        <v>0</v>
      </c>
      <c r="I440" s="29">
        <f>'Calc3'!B3636</f>
        <v>0</v>
      </c>
      <c r="J440" s="24">
        <f>'Calc4'!B16425</f>
        <v>0</v>
      </c>
      <c r="K440" s="10"/>
    </row>
    <row r="441" spans="1:11">
      <c r="A441" s="21">
        <v>424</v>
      </c>
      <c r="B441" s="28">
        <f>'935'!B430</f>
        <v>0</v>
      </c>
      <c r="C441" s="6">
        <f>ROUND('Calc4'!B13377,3)</f>
        <v>0</v>
      </c>
      <c r="D441" s="24">
        <f>ROUND('Calc4'!B14596,2)</f>
        <v>0</v>
      </c>
      <c r="E441" s="24">
        <f>ROUND('Calc4'!B13985,2)</f>
        <v>0</v>
      </c>
      <c r="F441" s="24">
        <f>ROUND('Calc4'!B15819,2)</f>
        <v>0</v>
      </c>
      <c r="G441" s="7">
        <f>'Calc3'!B9724</f>
        <v>0</v>
      </c>
      <c r="H441" s="29">
        <f>'Calc4'!B17643</f>
        <v>0</v>
      </c>
      <c r="I441" s="29">
        <f>'Calc3'!B3637</f>
        <v>0</v>
      </c>
      <c r="J441" s="24">
        <f>'Calc4'!B16426</f>
        <v>0</v>
      </c>
      <c r="K441" s="10"/>
    </row>
    <row r="442" spans="1:11">
      <c r="A442" s="21">
        <v>425</v>
      </c>
      <c r="B442" s="28">
        <f>'935'!B431</f>
        <v>0</v>
      </c>
      <c r="C442" s="6">
        <f>ROUND('Calc4'!B13378,3)</f>
        <v>0</v>
      </c>
      <c r="D442" s="24">
        <f>ROUND('Calc4'!B14597,2)</f>
        <v>0</v>
      </c>
      <c r="E442" s="24">
        <f>ROUND('Calc4'!B13986,2)</f>
        <v>0</v>
      </c>
      <c r="F442" s="24">
        <f>ROUND('Calc4'!B15820,2)</f>
        <v>0</v>
      </c>
      <c r="G442" s="7">
        <f>'Calc3'!B9725</f>
        <v>0</v>
      </c>
      <c r="H442" s="29">
        <f>'Calc4'!B17644</f>
        <v>0</v>
      </c>
      <c r="I442" s="29">
        <f>'Calc3'!B3638</f>
        <v>0</v>
      </c>
      <c r="J442" s="24">
        <f>'Calc4'!B16427</f>
        <v>0</v>
      </c>
      <c r="K442" s="10"/>
    </row>
    <row r="443" spans="1:11">
      <c r="A443" s="21">
        <v>426</v>
      </c>
      <c r="B443" s="28">
        <f>'935'!B432</f>
        <v>0</v>
      </c>
      <c r="C443" s="6">
        <f>ROUND('Calc4'!B13379,3)</f>
        <v>0</v>
      </c>
      <c r="D443" s="24">
        <f>ROUND('Calc4'!B14598,2)</f>
        <v>0</v>
      </c>
      <c r="E443" s="24">
        <f>ROUND('Calc4'!B13987,2)</f>
        <v>0</v>
      </c>
      <c r="F443" s="24">
        <f>ROUND('Calc4'!B15821,2)</f>
        <v>0</v>
      </c>
      <c r="G443" s="7">
        <f>'Calc3'!B9726</f>
        <v>0</v>
      </c>
      <c r="H443" s="29">
        <f>'Calc4'!B17645</f>
        <v>0</v>
      </c>
      <c r="I443" s="29">
        <f>'Calc3'!B3639</f>
        <v>0</v>
      </c>
      <c r="J443" s="24">
        <f>'Calc4'!B16428</f>
        <v>0</v>
      </c>
      <c r="K443" s="10"/>
    </row>
    <row r="444" spans="1:11">
      <c r="A444" s="21">
        <v>427</v>
      </c>
      <c r="B444" s="28">
        <f>'935'!B433</f>
        <v>0</v>
      </c>
      <c r="C444" s="6">
        <f>ROUND('Calc4'!B13380,3)</f>
        <v>0</v>
      </c>
      <c r="D444" s="24">
        <f>ROUND('Calc4'!B14599,2)</f>
        <v>0</v>
      </c>
      <c r="E444" s="24">
        <f>ROUND('Calc4'!B13988,2)</f>
        <v>0</v>
      </c>
      <c r="F444" s="24">
        <f>ROUND('Calc4'!B15822,2)</f>
        <v>0</v>
      </c>
      <c r="G444" s="7">
        <f>'Calc3'!B9727</f>
        <v>0</v>
      </c>
      <c r="H444" s="29">
        <f>'Calc4'!B17646</f>
        <v>0</v>
      </c>
      <c r="I444" s="29">
        <f>'Calc3'!B3640</f>
        <v>0</v>
      </c>
      <c r="J444" s="24">
        <f>'Calc4'!B16429</f>
        <v>0</v>
      </c>
      <c r="K444" s="10"/>
    </row>
    <row r="445" spans="1:11">
      <c r="A445" s="21">
        <v>428</v>
      </c>
      <c r="B445" s="28">
        <f>'935'!B434</f>
        <v>0</v>
      </c>
      <c r="C445" s="6">
        <f>ROUND('Calc4'!B13381,3)</f>
        <v>0</v>
      </c>
      <c r="D445" s="24">
        <f>ROUND('Calc4'!B14600,2)</f>
        <v>0</v>
      </c>
      <c r="E445" s="24">
        <f>ROUND('Calc4'!B13989,2)</f>
        <v>0</v>
      </c>
      <c r="F445" s="24">
        <f>ROUND('Calc4'!B15823,2)</f>
        <v>0</v>
      </c>
      <c r="G445" s="7">
        <f>'Calc3'!B9728</f>
        <v>0</v>
      </c>
      <c r="H445" s="29">
        <f>'Calc4'!B17647</f>
        <v>0</v>
      </c>
      <c r="I445" s="29">
        <f>'Calc3'!B3641</f>
        <v>0</v>
      </c>
      <c r="J445" s="24">
        <f>'Calc4'!B16430</f>
        <v>0</v>
      </c>
      <c r="K445" s="10"/>
    </row>
    <row r="446" spans="1:11">
      <c r="A446" s="21">
        <v>429</v>
      </c>
      <c r="B446" s="28">
        <f>'935'!B435</f>
        <v>0</v>
      </c>
      <c r="C446" s="6">
        <f>ROUND('Calc4'!B13382,3)</f>
        <v>0</v>
      </c>
      <c r="D446" s="24">
        <f>ROUND('Calc4'!B14601,2)</f>
        <v>0</v>
      </c>
      <c r="E446" s="24">
        <f>ROUND('Calc4'!B13990,2)</f>
        <v>0</v>
      </c>
      <c r="F446" s="24">
        <f>ROUND('Calc4'!B15824,2)</f>
        <v>0</v>
      </c>
      <c r="G446" s="7">
        <f>'Calc3'!B9729</f>
        <v>0</v>
      </c>
      <c r="H446" s="29">
        <f>'Calc4'!B17648</f>
        <v>0</v>
      </c>
      <c r="I446" s="29">
        <f>'Calc3'!B3642</f>
        <v>0</v>
      </c>
      <c r="J446" s="24">
        <f>'Calc4'!B16431</f>
        <v>0</v>
      </c>
      <c r="K446" s="10"/>
    </row>
    <row r="447" spans="1:11">
      <c r="A447" s="21">
        <v>430</v>
      </c>
      <c r="B447" s="28">
        <f>'935'!B436</f>
        <v>0</v>
      </c>
      <c r="C447" s="6">
        <f>ROUND('Calc4'!B13383,3)</f>
        <v>0</v>
      </c>
      <c r="D447" s="24">
        <f>ROUND('Calc4'!B14602,2)</f>
        <v>0</v>
      </c>
      <c r="E447" s="24">
        <f>ROUND('Calc4'!B13991,2)</f>
        <v>0</v>
      </c>
      <c r="F447" s="24">
        <f>ROUND('Calc4'!B15825,2)</f>
        <v>0</v>
      </c>
      <c r="G447" s="7">
        <f>'Calc3'!B9730</f>
        <v>0</v>
      </c>
      <c r="H447" s="29">
        <f>'Calc4'!B17649</f>
        <v>0</v>
      </c>
      <c r="I447" s="29">
        <f>'Calc3'!B3643</f>
        <v>0</v>
      </c>
      <c r="J447" s="24">
        <f>'Calc4'!B16432</f>
        <v>0</v>
      </c>
      <c r="K447" s="10"/>
    </row>
    <row r="448" spans="1:11">
      <c r="A448" s="21">
        <v>431</v>
      </c>
      <c r="B448" s="28">
        <f>'935'!B437</f>
        <v>0</v>
      </c>
      <c r="C448" s="6">
        <f>ROUND('Calc4'!B13384,3)</f>
        <v>0</v>
      </c>
      <c r="D448" s="24">
        <f>ROUND('Calc4'!B14603,2)</f>
        <v>0</v>
      </c>
      <c r="E448" s="24">
        <f>ROUND('Calc4'!B13992,2)</f>
        <v>0</v>
      </c>
      <c r="F448" s="24">
        <f>ROUND('Calc4'!B15826,2)</f>
        <v>0</v>
      </c>
      <c r="G448" s="7">
        <f>'Calc3'!B9731</f>
        <v>0</v>
      </c>
      <c r="H448" s="29">
        <f>'Calc4'!B17650</f>
        <v>0</v>
      </c>
      <c r="I448" s="29">
        <f>'Calc3'!B3644</f>
        <v>0</v>
      </c>
      <c r="J448" s="24">
        <f>'Calc4'!B16433</f>
        <v>0</v>
      </c>
      <c r="K448" s="10"/>
    </row>
    <row r="449" spans="1:11">
      <c r="A449" s="21">
        <v>432</v>
      </c>
      <c r="B449" s="28">
        <f>'935'!B438</f>
        <v>0</v>
      </c>
      <c r="C449" s="6">
        <f>ROUND('Calc4'!B13385,3)</f>
        <v>0</v>
      </c>
      <c r="D449" s="24">
        <f>ROUND('Calc4'!B14604,2)</f>
        <v>0</v>
      </c>
      <c r="E449" s="24">
        <f>ROUND('Calc4'!B13993,2)</f>
        <v>0</v>
      </c>
      <c r="F449" s="24">
        <f>ROUND('Calc4'!B15827,2)</f>
        <v>0</v>
      </c>
      <c r="G449" s="7">
        <f>'Calc3'!B9732</f>
        <v>0</v>
      </c>
      <c r="H449" s="29">
        <f>'Calc4'!B17651</f>
        <v>0</v>
      </c>
      <c r="I449" s="29">
        <f>'Calc3'!B3645</f>
        <v>0</v>
      </c>
      <c r="J449" s="24">
        <f>'Calc4'!B16434</f>
        <v>0</v>
      </c>
      <c r="K449" s="10"/>
    </row>
    <row r="450" spans="1:11">
      <c r="A450" s="21">
        <v>433</v>
      </c>
      <c r="B450" s="28">
        <f>'935'!B439</f>
        <v>0</v>
      </c>
      <c r="C450" s="6">
        <f>ROUND('Calc4'!B13386,3)</f>
        <v>0</v>
      </c>
      <c r="D450" s="24">
        <f>ROUND('Calc4'!B14605,2)</f>
        <v>0</v>
      </c>
      <c r="E450" s="24">
        <f>ROUND('Calc4'!B13994,2)</f>
        <v>0</v>
      </c>
      <c r="F450" s="24">
        <f>ROUND('Calc4'!B15828,2)</f>
        <v>0</v>
      </c>
      <c r="G450" s="7">
        <f>'Calc3'!B9733</f>
        <v>0</v>
      </c>
      <c r="H450" s="29">
        <f>'Calc4'!B17652</f>
        <v>0</v>
      </c>
      <c r="I450" s="29">
        <f>'Calc3'!B3646</f>
        <v>0</v>
      </c>
      <c r="J450" s="24">
        <f>'Calc4'!B16435</f>
        <v>0</v>
      </c>
      <c r="K450" s="10"/>
    </row>
    <row r="451" spans="1:11">
      <c r="A451" s="21">
        <v>434</v>
      </c>
      <c r="B451" s="28">
        <f>'935'!B440</f>
        <v>0</v>
      </c>
      <c r="C451" s="6">
        <f>ROUND('Calc4'!B13387,3)</f>
        <v>0</v>
      </c>
      <c r="D451" s="24">
        <f>ROUND('Calc4'!B14606,2)</f>
        <v>0</v>
      </c>
      <c r="E451" s="24">
        <f>ROUND('Calc4'!B13995,2)</f>
        <v>0</v>
      </c>
      <c r="F451" s="24">
        <f>ROUND('Calc4'!B15829,2)</f>
        <v>0</v>
      </c>
      <c r="G451" s="7">
        <f>'Calc3'!B9734</f>
        <v>0</v>
      </c>
      <c r="H451" s="29">
        <f>'Calc4'!B17653</f>
        <v>0</v>
      </c>
      <c r="I451" s="29">
        <f>'Calc3'!B3647</f>
        <v>0</v>
      </c>
      <c r="J451" s="24">
        <f>'Calc4'!B16436</f>
        <v>0</v>
      </c>
      <c r="K451" s="10"/>
    </row>
    <row r="452" spans="1:11">
      <c r="A452" s="21">
        <v>435</v>
      </c>
      <c r="B452" s="28">
        <f>'935'!B441</f>
        <v>0</v>
      </c>
      <c r="C452" s="6">
        <f>ROUND('Calc4'!B13388,3)</f>
        <v>0</v>
      </c>
      <c r="D452" s="24">
        <f>ROUND('Calc4'!B14607,2)</f>
        <v>0</v>
      </c>
      <c r="E452" s="24">
        <f>ROUND('Calc4'!B13996,2)</f>
        <v>0</v>
      </c>
      <c r="F452" s="24">
        <f>ROUND('Calc4'!B15830,2)</f>
        <v>0</v>
      </c>
      <c r="G452" s="7">
        <f>'Calc3'!B9735</f>
        <v>0</v>
      </c>
      <c r="H452" s="29">
        <f>'Calc4'!B17654</f>
        <v>0</v>
      </c>
      <c r="I452" s="29">
        <f>'Calc3'!B3648</f>
        <v>0</v>
      </c>
      <c r="J452" s="24">
        <f>'Calc4'!B16437</f>
        <v>0</v>
      </c>
      <c r="K452" s="10"/>
    </row>
    <row r="453" spans="1:11">
      <c r="A453" s="21">
        <v>436</v>
      </c>
      <c r="B453" s="28">
        <f>'935'!B442</f>
        <v>0</v>
      </c>
      <c r="C453" s="6">
        <f>ROUND('Calc4'!B13389,3)</f>
        <v>0</v>
      </c>
      <c r="D453" s="24">
        <f>ROUND('Calc4'!B14608,2)</f>
        <v>0</v>
      </c>
      <c r="E453" s="24">
        <f>ROUND('Calc4'!B13997,2)</f>
        <v>0</v>
      </c>
      <c r="F453" s="24">
        <f>ROUND('Calc4'!B15831,2)</f>
        <v>0</v>
      </c>
      <c r="G453" s="7">
        <f>'Calc3'!B9736</f>
        <v>0</v>
      </c>
      <c r="H453" s="29">
        <f>'Calc4'!B17655</f>
        <v>0</v>
      </c>
      <c r="I453" s="29">
        <f>'Calc3'!B3649</f>
        <v>0</v>
      </c>
      <c r="J453" s="24">
        <f>'Calc4'!B16438</f>
        <v>0</v>
      </c>
      <c r="K453" s="10"/>
    </row>
    <row r="454" spans="1:11">
      <c r="A454" s="21">
        <v>437</v>
      </c>
      <c r="B454" s="28">
        <f>'935'!B443</f>
        <v>0</v>
      </c>
      <c r="C454" s="6">
        <f>ROUND('Calc4'!B13390,3)</f>
        <v>0</v>
      </c>
      <c r="D454" s="24">
        <f>ROUND('Calc4'!B14609,2)</f>
        <v>0</v>
      </c>
      <c r="E454" s="24">
        <f>ROUND('Calc4'!B13998,2)</f>
        <v>0</v>
      </c>
      <c r="F454" s="24">
        <f>ROUND('Calc4'!B15832,2)</f>
        <v>0</v>
      </c>
      <c r="G454" s="7">
        <f>'Calc3'!B9737</f>
        <v>0</v>
      </c>
      <c r="H454" s="29">
        <f>'Calc4'!B17656</f>
        <v>0</v>
      </c>
      <c r="I454" s="29">
        <f>'Calc3'!B3650</f>
        <v>0</v>
      </c>
      <c r="J454" s="24">
        <f>'Calc4'!B16439</f>
        <v>0</v>
      </c>
      <c r="K454" s="10"/>
    </row>
    <row r="455" spans="1:11">
      <c r="A455" s="21">
        <v>438</v>
      </c>
      <c r="B455" s="28">
        <f>'935'!B444</f>
        <v>0</v>
      </c>
      <c r="C455" s="6">
        <f>ROUND('Calc4'!B13391,3)</f>
        <v>0</v>
      </c>
      <c r="D455" s="24">
        <f>ROUND('Calc4'!B14610,2)</f>
        <v>0</v>
      </c>
      <c r="E455" s="24">
        <f>ROUND('Calc4'!B13999,2)</f>
        <v>0</v>
      </c>
      <c r="F455" s="24">
        <f>ROUND('Calc4'!B15833,2)</f>
        <v>0</v>
      </c>
      <c r="G455" s="7">
        <f>'Calc3'!B9738</f>
        <v>0</v>
      </c>
      <c r="H455" s="29">
        <f>'Calc4'!B17657</f>
        <v>0</v>
      </c>
      <c r="I455" s="29">
        <f>'Calc3'!B3651</f>
        <v>0</v>
      </c>
      <c r="J455" s="24">
        <f>'Calc4'!B16440</f>
        <v>0</v>
      </c>
      <c r="K455" s="10"/>
    </row>
    <row r="456" spans="1:11">
      <c r="A456" s="21">
        <v>439</v>
      </c>
      <c r="B456" s="28">
        <f>'935'!B445</f>
        <v>0</v>
      </c>
      <c r="C456" s="6">
        <f>ROUND('Calc4'!B13392,3)</f>
        <v>0</v>
      </c>
      <c r="D456" s="24">
        <f>ROUND('Calc4'!B14611,2)</f>
        <v>0</v>
      </c>
      <c r="E456" s="24">
        <f>ROUND('Calc4'!B14000,2)</f>
        <v>0</v>
      </c>
      <c r="F456" s="24">
        <f>ROUND('Calc4'!B15834,2)</f>
        <v>0</v>
      </c>
      <c r="G456" s="7">
        <f>'Calc3'!B9739</f>
        <v>0</v>
      </c>
      <c r="H456" s="29">
        <f>'Calc4'!B17658</f>
        <v>0</v>
      </c>
      <c r="I456" s="29">
        <f>'Calc3'!B3652</f>
        <v>0</v>
      </c>
      <c r="J456" s="24">
        <f>'Calc4'!B16441</f>
        <v>0</v>
      </c>
      <c r="K456" s="10"/>
    </row>
    <row r="457" spans="1:11">
      <c r="A457" s="21">
        <v>440</v>
      </c>
      <c r="B457" s="28">
        <f>'935'!B446</f>
        <v>0</v>
      </c>
      <c r="C457" s="6">
        <f>ROUND('Calc4'!B13393,3)</f>
        <v>0</v>
      </c>
      <c r="D457" s="24">
        <f>ROUND('Calc4'!B14612,2)</f>
        <v>0</v>
      </c>
      <c r="E457" s="24">
        <f>ROUND('Calc4'!B14001,2)</f>
        <v>0</v>
      </c>
      <c r="F457" s="24">
        <f>ROUND('Calc4'!B15835,2)</f>
        <v>0</v>
      </c>
      <c r="G457" s="7">
        <f>'Calc3'!B9740</f>
        <v>0</v>
      </c>
      <c r="H457" s="29">
        <f>'Calc4'!B17659</f>
        <v>0</v>
      </c>
      <c r="I457" s="29">
        <f>'Calc3'!B3653</f>
        <v>0</v>
      </c>
      <c r="J457" s="24">
        <f>'Calc4'!B16442</f>
        <v>0</v>
      </c>
      <c r="K457" s="10"/>
    </row>
    <row r="458" spans="1:11">
      <c r="A458" s="21">
        <v>441</v>
      </c>
      <c r="B458" s="28">
        <f>'935'!B447</f>
        <v>0</v>
      </c>
      <c r="C458" s="6">
        <f>ROUND('Calc4'!B13394,3)</f>
        <v>0</v>
      </c>
      <c r="D458" s="24">
        <f>ROUND('Calc4'!B14613,2)</f>
        <v>0</v>
      </c>
      <c r="E458" s="24">
        <f>ROUND('Calc4'!B14002,2)</f>
        <v>0</v>
      </c>
      <c r="F458" s="24">
        <f>ROUND('Calc4'!B15836,2)</f>
        <v>0</v>
      </c>
      <c r="G458" s="7">
        <f>'Calc3'!B9741</f>
        <v>0</v>
      </c>
      <c r="H458" s="29">
        <f>'Calc4'!B17660</f>
        <v>0</v>
      </c>
      <c r="I458" s="29">
        <f>'Calc3'!B3654</f>
        <v>0</v>
      </c>
      <c r="J458" s="24">
        <f>'Calc4'!B16443</f>
        <v>0</v>
      </c>
      <c r="K458" s="10"/>
    </row>
    <row r="459" spans="1:11">
      <c r="A459" s="21">
        <v>442</v>
      </c>
      <c r="B459" s="28">
        <f>'935'!B448</f>
        <v>0</v>
      </c>
      <c r="C459" s="6">
        <f>ROUND('Calc4'!B13395,3)</f>
        <v>0</v>
      </c>
      <c r="D459" s="24">
        <f>ROUND('Calc4'!B14614,2)</f>
        <v>0</v>
      </c>
      <c r="E459" s="24">
        <f>ROUND('Calc4'!B14003,2)</f>
        <v>0</v>
      </c>
      <c r="F459" s="24">
        <f>ROUND('Calc4'!B15837,2)</f>
        <v>0</v>
      </c>
      <c r="G459" s="7">
        <f>'Calc3'!B9742</f>
        <v>0</v>
      </c>
      <c r="H459" s="29">
        <f>'Calc4'!B17661</f>
        <v>0</v>
      </c>
      <c r="I459" s="29">
        <f>'Calc3'!B3655</f>
        <v>0</v>
      </c>
      <c r="J459" s="24">
        <f>'Calc4'!B16444</f>
        <v>0</v>
      </c>
      <c r="K459" s="10"/>
    </row>
    <row r="460" spans="1:11">
      <c r="A460" s="21">
        <v>443</v>
      </c>
      <c r="B460" s="28">
        <f>'935'!B449</f>
        <v>0</v>
      </c>
      <c r="C460" s="6">
        <f>ROUND('Calc4'!B13396,3)</f>
        <v>0</v>
      </c>
      <c r="D460" s="24">
        <f>ROUND('Calc4'!B14615,2)</f>
        <v>0</v>
      </c>
      <c r="E460" s="24">
        <f>ROUND('Calc4'!B14004,2)</f>
        <v>0</v>
      </c>
      <c r="F460" s="24">
        <f>ROUND('Calc4'!B15838,2)</f>
        <v>0</v>
      </c>
      <c r="G460" s="7">
        <f>'Calc3'!B9743</f>
        <v>0</v>
      </c>
      <c r="H460" s="29">
        <f>'Calc4'!B17662</f>
        <v>0</v>
      </c>
      <c r="I460" s="29">
        <f>'Calc3'!B3656</f>
        <v>0</v>
      </c>
      <c r="J460" s="24">
        <f>'Calc4'!B16445</f>
        <v>0</v>
      </c>
      <c r="K460" s="10"/>
    </row>
    <row r="461" spans="1:11">
      <c r="A461" s="21">
        <v>444</v>
      </c>
      <c r="B461" s="28">
        <f>'935'!B450</f>
        <v>0</v>
      </c>
      <c r="C461" s="6">
        <f>ROUND('Calc4'!B13397,3)</f>
        <v>0</v>
      </c>
      <c r="D461" s="24">
        <f>ROUND('Calc4'!B14616,2)</f>
        <v>0</v>
      </c>
      <c r="E461" s="24">
        <f>ROUND('Calc4'!B14005,2)</f>
        <v>0</v>
      </c>
      <c r="F461" s="24">
        <f>ROUND('Calc4'!B15839,2)</f>
        <v>0</v>
      </c>
      <c r="G461" s="7">
        <f>'Calc3'!B9744</f>
        <v>0</v>
      </c>
      <c r="H461" s="29">
        <f>'Calc4'!B17663</f>
        <v>0</v>
      </c>
      <c r="I461" s="29">
        <f>'Calc3'!B3657</f>
        <v>0</v>
      </c>
      <c r="J461" s="24">
        <f>'Calc4'!B16446</f>
        <v>0</v>
      </c>
      <c r="K461" s="10"/>
    </row>
    <row r="462" spans="1:11">
      <c r="A462" s="21">
        <v>445</v>
      </c>
      <c r="B462" s="28">
        <f>'935'!B451</f>
        <v>0</v>
      </c>
      <c r="C462" s="6">
        <f>ROUND('Calc4'!B13398,3)</f>
        <v>0</v>
      </c>
      <c r="D462" s="24">
        <f>ROUND('Calc4'!B14617,2)</f>
        <v>0</v>
      </c>
      <c r="E462" s="24">
        <f>ROUND('Calc4'!B14006,2)</f>
        <v>0</v>
      </c>
      <c r="F462" s="24">
        <f>ROUND('Calc4'!B15840,2)</f>
        <v>0</v>
      </c>
      <c r="G462" s="7">
        <f>'Calc3'!B9745</f>
        <v>0</v>
      </c>
      <c r="H462" s="29">
        <f>'Calc4'!B17664</f>
        <v>0</v>
      </c>
      <c r="I462" s="29">
        <f>'Calc3'!B3658</f>
        <v>0</v>
      </c>
      <c r="J462" s="24">
        <f>'Calc4'!B16447</f>
        <v>0</v>
      </c>
      <c r="K462" s="10"/>
    </row>
    <row r="463" spans="1:11">
      <c r="A463" s="21">
        <v>446</v>
      </c>
      <c r="B463" s="28">
        <f>'935'!B452</f>
        <v>0</v>
      </c>
      <c r="C463" s="6">
        <f>ROUND('Calc4'!B13399,3)</f>
        <v>0</v>
      </c>
      <c r="D463" s="24">
        <f>ROUND('Calc4'!B14618,2)</f>
        <v>0</v>
      </c>
      <c r="E463" s="24">
        <f>ROUND('Calc4'!B14007,2)</f>
        <v>0</v>
      </c>
      <c r="F463" s="24">
        <f>ROUND('Calc4'!B15841,2)</f>
        <v>0</v>
      </c>
      <c r="G463" s="7">
        <f>'Calc3'!B9746</f>
        <v>0</v>
      </c>
      <c r="H463" s="29">
        <f>'Calc4'!B17665</f>
        <v>0</v>
      </c>
      <c r="I463" s="29">
        <f>'Calc3'!B3659</f>
        <v>0</v>
      </c>
      <c r="J463" s="24">
        <f>'Calc4'!B16448</f>
        <v>0</v>
      </c>
      <c r="K463" s="10"/>
    </row>
    <row r="464" spans="1:11">
      <c r="A464" s="21">
        <v>447</v>
      </c>
      <c r="B464" s="28">
        <f>'935'!B453</f>
        <v>0</v>
      </c>
      <c r="C464" s="6">
        <f>ROUND('Calc4'!B13400,3)</f>
        <v>0</v>
      </c>
      <c r="D464" s="24">
        <f>ROUND('Calc4'!B14619,2)</f>
        <v>0</v>
      </c>
      <c r="E464" s="24">
        <f>ROUND('Calc4'!B14008,2)</f>
        <v>0</v>
      </c>
      <c r="F464" s="24">
        <f>ROUND('Calc4'!B15842,2)</f>
        <v>0</v>
      </c>
      <c r="G464" s="7">
        <f>'Calc3'!B9747</f>
        <v>0</v>
      </c>
      <c r="H464" s="29">
        <f>'Calc4'!B17666</f>
        <v>0</v>
      </c>
      <c r="I464" s="29">
        <f>'Calc3'!B3660</f>
        <v>0</v>
      </c>
      <c r="J464" s="24">
        <f>'Calc4'!B16449</f>
        <v>0</v>
      </c>
      <c r="K464" s="10"/>
    </row>
    <row r="465" spans="1:11">
      <c r="A465" s="21">
        <v>448</v>
      </c>
      <c r="B465" s="28">
        <f>'935'!B454</f>
        <v>0</v>
      </c>
      <c r="C465" s="6">
        <f>ROUND('Calc4'!B13401,3)</f>
        <v>0</v>
      </c>
      <c r="D465" s="24">
        <f>ROUND('Calc4'!B14620,2)</f>
        <v>0</v>
      </c>
      <c r="E465" s="24">
        <f>ROUND('Calc4'!B14009,2)</f>
        <v>0</v>
      </c>
      <c r="F465" s="24">
        <f>ROUND('Calc4'!B15843,2)</f>
        <v>0</v>
      </c>
      <c r="G465" s="7">
        <f>'Calc3'!B9748</f>
        <v>0</v>
      </c>
      <c r="H465" s="29">
        <f>'Calc4'!B17667</f>
        <v>0</v>
      </c>
      <c r="I465" s="29">
        <f>'Calc3'!B3661</f>
        <v>0</v>
      </c>
      <c r="J465" s="24">
        <f>'Calc4'!B16450</f>
        <v>0</v>
      </c>
      <c r="K465" s="10"/>
    </row>
    <row r="466" spans="1:11">
      <c r="A466" s="21">
        <v>449</v>
      </c>
      <c r="B466" s="28">
        <f>'935'!B455</f>
        <v>0</v>
      </c>
      <c r="C466" s="6">
        <f>ROUND('Calc4'!B13402,3)</f>
        <v>0</v>
      </c>
      <c r="D466" s="24">
        <f>ROUND('Calc4'!B14621,2)</f>
        <v>0</v>
      </c>
      <c r="E466" s="24">
        <f>ROUND('Calc4'!B14010,2)</f>
        <v>0</v>
      </c>
      <c r="F466" s="24">
        <f>ROUND('Calc4'!B15844,2)</f>
        <v>0</v>
      </c>
      <c r="G466" s="7">
        <f>'Calc3'!B9749</f>
        <v>0</v>
      </c>
      <c r="H466" s="29">
        <f>'Calc4'!B17668</f>
        <v>0</v>
      </c>
      <c r="I466" s="29">
        <f>'Calc3'!B3662</f>
        <v>0</v>
      </c>
      <c r="J466" s="24">
        <f>'Calc4'!B16451</f>
        <v>0</v>
      </c>
      <c r="K466" s="10"/>
    </row>
    <row r="467" spans="1:11">
      <c r="A467" s="21">
        <v>450</v>
      </c>
      <c r="B467" s="28">
        <f>'935'!B456</f>
        <v>0</v>
      </c>
      <c r="C467" s="6">
        <f>ROUND('Calc4'!B13403,3)</f>
        <v>0</v>
      </c>
      <c r="D467" s="24">
        <f>ROUND('Calc4'!B14622,2)</f>
        <v>0</v>
      </c>
      <c r="E467" s="24">
        <f>ROUND('Calc4'!B14011,2)</f>
        <v>0</v>
      </c>
      <c r="F467" s="24">
        <f>ROUND('Calc4'!B15845,2)</f>
        <v>0</v>
      </c>
      <c r="G467" s="7">
        <f>'Calc3'!B9750</f>
        <v>0</v>
      </c>
      <c r="H467" s="29">
        <f>'Calc4'!B17669</f>
        <v>0</v>
      </c>
      <c r="I467" s="29">
        <f>'Calc3'!B3663</f>
        <v>0</v>
      </c>
      <c r="J467" s="24">
        <f>'Calc4'!B16452</f>
        <v>0</v>
      </c>
      <c r="K467" s="10"/>
    </row>
    <row r="468" spans="1:11">
      <c r="A468" s="21">
        <v>451</v>
      </c>
      <c r="B468" s="28">
        <f>'935'!B457</f>
        <v>0</v>
      </c>
      <c r="C468" s="6">
        <f>ROUND('Calc4'!B13404,3)</f>
        <v>0</v>
      </c>
      <c r="D468" s="24">
        <f>ROUND('Calc4'!B14623,2)</f>
        <v>0</v>
      </c>
      <c r="E468" s="24">
        <f>ROUND('Calc4'!B14012,2)</f>
        <v>0</v>
      </c>
      <c r="F468" s="24">
        <f>ROUND('Calc4'!B15846,2)</f>
        <v>0</v>
      </c>
      <c r="G468" s="7">
        <f>'Calc3'!B9751</f>
        <v>0</v>
      </c>
      <c r="H468" s="29">
        <f>'Calc4'!B17670</f>
        <v>0</v>
      </c>
      <c r="I468" s="29">
        <f>'Calc3'!B3664</f>
        <v>0</v>
      </c>
      <c r="J468" s="24">
        <f>'Calc4'!B16453</f>
        <v>0</v>
      </c>
      <c r="K468" s="10"/>
    </row>
    <row r="469" spans="1:11">
      <c r="A469" s="21">
        <v>452</v>
      </c>
      <c r="B469" s="28">
        <f>'935'!B458</f>
        <v>0</v>
      </c>
      <c r="C469" s="6">
        <f>ROUND('Calc4'!B13405,3)</f>
        <v>0</v>
      </c>
      <c r="D469" s="24">
        <f>ROUND('Calc4'!B14624,2)</f>
        <v>0</v>
      </c>
      <c r="E469" s="24">
        <f>ROUND('Calc4'!B14013,2)</f>
        <v>0</v>
      </c>
      <c r="F469" s="24">
        <f>ROUND('Calc4'!B15847,2)</f>
        <v>0</v>
      </c>
      <c r="G469" s="7">
        <f>'Calc3'!B9752</f>
        <v>0</v>
      </c>
      <c r="H469" s="29">
        <f>'Calc4'!B17671</f>
        <v>0</v>
      </c>
      <c r="I469" s="29">
        <f>'Calc3'!B3665</f>
        <v>0</v>
      </c>
      <c r="J469" s="24">
        <f>'Calc4'!B16454</f>
        <v>0</v>
      </c>
      <c r="K469" s="10"/>
    </row>
    <row r="470" spans="1:11">
      <c r="A470" s="21">
        <v>453</v>
      </c>
      <c r="B470" s="28">
        <f>'935'!B459</f>
        <v>0</v>
      </c>
      <c r="C470" s="6">
        <f>ROUND('Calc4'!B13406,3)</f>
        <v>0</v>
      </c>
      <c r="D470" s="24">
        <f>ROUND('Calc4'!B14625,2)</f>
        <v>0</v>
      </c>
      <c r="E470" s="24">
        <f>ROUND('Calc4'!B14014,2)</f>
        <v>0</v>
      </c>
      <c r="F470" s="24">
        <f>ROUND('Calc4'!B15848,2)</f>
        <v>0</v>
      </c>
      <c r="G470" s="7">
        <f>'Calc3'!B9753</f>
        <v>0</v>
      </c>
      <c r="H470" s="29">
        <f>'Calc4'!B17672</f>
        <v>0</v>
      </c>
      <c r="I470" s="29">
        <f>'Calc3'!B3666</f>
        <v>0</v>
      </c>
      <c r="J470" s="24">
        <f>'Calc4'!B16455</f>
        <v>0</v>
      </c>
      <c r="K470" s="10"/>
    </row>
    <row r="471" spans="1:11">
      <c r="A471" s="21">
        <v>454</v>
      </c>
      <c r="B471" s="28">
        <f>'935'!B460</f>
        <v>0</v>
      </c>
      <c r="C471" s="6">
        <f>ROUND('Calc4'!B13407,3)</f>
        <v>0</v>
      </c>
      <c r="D471" s="24">
        <f>ROUND('Calc4'!B14626,2)</f>
        <v>0</v>
      </c>
      <c r="E471" s="24">
        <f>ROUND('Calc4'!B14015,2)</f>
        <v>0</v>
      </c>
      <c r="F471" s="24">
        <f>ROUND('Calc4'!B15849,2)</f>
        <v>0</v>
      </c>
      <c r="G471" s="7">
        <f>'Calc3'!B9754</f>
        <v>0</v>
      </c>
      <c r="H471" s="29">
        <f>'Calc4'!B17673</f>
        <v>0</v>
      </c>
      <c r="I471" s="29">
        <f>'Calc3'!B3667</f>
        <v>0</v>
      </c>
      <c r="J471" s="24">
        <f>'Calc4'!B16456</f>
        <v>0</v>
      </c>
      <c r="K471" s="10"/>
    </row>
    <row r="472" spans="1:11">
      <c r="A472" s="21">
        <v>455</v>
      </c>
      <c r="B472" s="28">
        <f>'935'!B461</f>
        <v>0</v>
      </c>
      <c r="C472" s="6">
        <f>ROUND('Calc4'!B13408,3)</f>
        <v>0</v>
      </c>
      <c r="D472" s="24">
        <f>ROUND('Calc4'!B14627,2)</f>
        <v>0</v>
      </c>
      <c r="E472" s="24">
        <f>ROUND('Calc4'!B14016,2)</f>
        <v>0</v>
      </c>
      <c r="F472" s="24">
        <f>ROUND('Calc4'!B15850,2)</f>
        <v>0</v>
      </c>
      <c r="G472" s="7">
        <f>'Calc3'!B9755</f>
        <v>0</v>
      </c>
      <c r="H472" s="29">
        <f>'Calc4'!B17674</f>
        <v>0</v>
      </c>
      <c r="I472" s="29">
        <f>'Calc3'!B3668</f>
        <v>0</v>
      </c>
      <c r="J472" s="24">
        <f>'Calc4'!B16457</f>
        <v>0</v>
      </c>
      <c r="K472" s="10"/>
    </row>
    <row r="473" spans="1:11">
      <c r="A473" s="21">
        <v>456</v>
      </c>
      <c r="B473" s="28">
        <f>'935'!B462</f>
        <v>0</v>
      </c>
      <c r="C473" s="6">
        <f>ROUND('Calc4'!B13409,3)</f>
        <v>0</v>
      </c>
      <c r="D473" s="24">
        <f>ROUND('Calc4'!B14628,2)</f>
        <v>0</v>
      </c>
      <c r="E473" s="24">
        <f>ROUND('Calc4'!B14017,2)</f>
        <v>0</v>
      </c>
      <c r="F473" s="24">
        <f>ROUND('Calc4'!B15851,2)</f>
        <v>0</v>
      </c>
      <c r="G473" s="7">
        <f>'Calc3'!B9756</f>
        <v>0</v>
      </c>
      <c r="H473" s="29">
        <f>'Calc4'!B17675</f>
        <v>0</v>
      </c>
      <c r="I473" s="29">
        <f>'Calc3'!B3669</f>
        <v>0</v>
      </c>
      <c r="J473" s="24">
        <f>'Calc4'!B16458</f>
        <v>0</v>
      </c>
      <c r="K473" s="10"/>
    </row>
    <row r="474" spans="1:11">
      <c r="A474" s="21">
        <v>457</v>
      </c>
      <c r="B474" s="28">
        <f>'935'!B463</f>
        <v>0</v>
      </c>
      <c r="C474" s="6">
        <f>ROUND('Calc4'!B13410,3)</f>
        <v>0</v>
      </c>
      <c r="D474" s="24">
        <f>ROUND('Calc4'!B14629,2)</f>
        <v>0</v>
      </c>
      <c r="E474" s="24">
        <f>ROUND('Calc4'!B14018,2)</f>
        <v>0</v>
      </c>
      <c r="F474" s="24">
        <f>ROUND('Calc4'!B15852,2)</f>
        <v>0</v>
      </c>
      <c r="G474" s="7">
        <f>'Calc3'!B9757</f>
        <v>0</v>
      </c>
      <c r="H474" s="29">
        <f>'Calc4'!B17676</f>
        <v>0</v>
      </c>
      <c r="I474" s="29">
        <f>'Calc3'!B3670</f>
        <v>0</v>
      </c>
      <c r="J474" s="24">
        <f>'Calc4'!B16459</f>
        <v>0</v>
      </c>
      <c r="K474" s="10"/>
    </row>
    <row r="475" spans="1:11">
      <c r="A475" s="21">
        <v>458</v>
      </c>
      <c r="B475" s="28">
        <f>'935'!B464</f>
        <v>0</v>
      </c>
      <c r="C475" s="6">
        <f>ROUND('Calc4'!B13411,3)</f>
        <v>0</v>
      </c>
      <c r="D475" s="24">
        <f>ROUND('Calc4'!B14630,2)</f>
        <v>0</v>
      </c>
      <c r="E475" s="24">
        <f>ROUND('Calc4'!B14019,2)</f>
        <v>0</v>
      </c>
      <c r="F475" s="24">
        <f>ROUND('Calc4'!B15853,2)</f>
        <v>0</v>
      </c>
      <c r="G475" s="7">
        <f>'Calc3'!B9758</f>
        <v>0</v>
      </c>
      <c r="H475" s="29">
        <f>'Calc4'!B17677</f>
        <v>0</v>
      </c>
      <c r="I475" s="29">
        <f>'Calc3'!B3671</f>
        <v>0</v>
      </c>
      <c r="J475" s="24">
        <f>'Calc4'!B16460</f>
        <v>0</v>
      </c>
      <c r="K475" s="10"/>
    </row>
    <row r="476" spans="1:11">
      <c r="A476" s="21">
        <v>459</v>
      </c>
      <c r="B476" s="28">
        <f>'935'!B465</f>
        <v>0</v>
      </c>
      <c r="C476" s="6">
        <f>ROUND('Calc4'!B13412,3)</f>
        <v>0</v>
      </c>
      <c r="D476" s="24">
        <f>ROUND('Calc4'!B14631,2)</f>
        <v>0</v>
      </c>
      <c r="E476" s="24">
        <f>ROUND('Calc4'!B14020,2)</f>
        <v>0</v>
      </c>
      <c r="F476" s="24">
        <f>ROUND('Calc4'!B15854,2)</f>
        <v>0</v>
      </c>
      <c r="G476" s="7">
        <f>'Calc3'!B9759</f>
        <v>0</v>
      </c>
      <c r="H476" s="29">
        <f>'Calc4'!B17678</f>
        <v>0</v>
      </c>
      <c r="I476" s="29">
        <f>'Calc3'!B3672</f>
        <v>0</v>
      </c>
      <c r="J476" s="24">
        <f>'Calc4'!B16461</f>
        <v>0</v>
      </c>
      <c r="K476" s="10"/>
    </row>
    <row r="477" spans="1:11">
      <c r="A477" s="21">
        <v>460</v>
      </c>
      <c r="B477" s="28">
        <f>'935'!B466</f>
        <v>0</v>
      </c>
      <c r="C477" s="6">
        <f>ROUND('Calc4'!B13413,3)</f>
        <v>0</v>
      </c>
      <c r="D477" s="24">
        <f>ROUND('Calc4'!B14632,2)</f>
        <v>0</v>
      </c>
      <c r="E477" s="24">
        <f>ROUND('Calc4'!B14021,2)</f>
        <v>0</v>
      </c>
      <c r="F477" s="24">
        <f>ROUND('Calc4'!B15855,2)</f>
        <v>0</v>
      </c>
      <c r="G477" s="7">
        <f>'Calc3'!B9760</f>
        <v>0</v>
      </c>
      <c r="H477" s="29">
        <f>'Calc4'!B17679</f>
        <v>0</v>
      </c>
      <c r="I477" s="29">
        <f>'Calc3'!B3673</f>
        <v>0</v>
      </c>
      <c r="J477" s="24">
        <f>'Calc4'!B16462</f>
        <v>0</v>
      </c>
      <c r="K477" s="10"/>
    </row>
    <row r="478" spans="1:11">
      <c r="A478" s="21">
        <v>461</v>
      </c>
      <c r="B478" s="28">
        <f>'935'!B467</f>
        <v>0</v>
      </c>
      <c r="C478" s="6">
        <f>ROUND('Calc4'!B13414,3)</f>
        <v>0</v>
      </c>
      <c r="D478" s="24">
        <f>ROUND('Calc4'!B14633,2)</f>
        <v>0</v>
      </c>
      <c r="E478" s="24">
        <f>ROUND('Calc4'!B14022,2)</f>
        <v>0</v>
      </c>
      <c r="F478" s="24">
        <f>ROUND('Calc4'!B15856,2)</f>
        <v>0</v>
      </c>
      <c r="G478" s="7">
        <f>'Calc3'!B9761</f>
        <v>0</v>
      </c>
      <c r="H478" s="29">
        <f>'Calc4'!B17680</f>
        <v>0</v>
      </c>
      <c r="I478" s="29">
        <f>'Calc3'!B3674</f>
        <v>0</v>
      </c>
      <c r="J478" s="24">
        <f>'Calc4'!B16463</f>
        <v>0</v>
      </c>
      <c r="K478" s="10"/>
    </row>
    <row r="479" spans="1:11">
      <c r="A479" s="21">
        <v>462</v>
      </c>
      <c r="B479" s="28">
        <f>'935'!B468</f>
        <v>0</v>
      </c>
      <c r="C479" s="6">
        <f>ROUND('Calc4'!B13415,3)</f>
        <v>0</v>
      </c>
      <c r="D479" s="24">
        <f>ROUND('Calc4'!B14634,2)</f>
        <v>0</v>
      </c>
      <c r="E479" s="24">
        <f>ROUND('Calc4'!B14023,2)</f>
        <v>0</v>
      </c>
      <c r="F479" s="24">
        <f>ROUND('Calc4'!B15857,2)</f>
        <v>0</v>
      </c>
      <c r="G479" s="7">
        <f>'Calc3'!B9762</f>
        <v>0</v>
      </c>
      <c r="H479" s="29">
        <f>'Calc4'!B17681</f>
        <v>0</v>
      </c>
      <c r="I479" s="29">
        <f>'Calc3'!B3675</f>
        <v>0</v>
      </c>
      <c r="J479" s="24">
        <f>'Calc4'!B16464</f>
        <v>0</v>
      </c>
      <c r="K479" s="10"/>
    </row>
    <row r="480" spans="1:11">
      <c r="A480" s="21">
        <v>463</v>
      </c>
      <c r="B480" s="28">
        <f>'935'!B469</f>
        <v>0</v>
      </c>
      <c r="C480" s="6">
        <f>ROUND('Calc4'!B13416,3)</f>
        <v>0</v>
      </c>
      <c r="D480" s="24">
        <f>ROUND('Calc4'!B14635,2)</f>
        <v>0</v>
      </c>
      <c r="E480" s="24">
        <f>ROUND('Calc4'!B14024,2)</f>
        <v>0</v>
      </c>
      <c r="F480" s="24">
        <f>ROUND('Calc4'!B15858,2)</f>
        <v>0</v>
      </c>
      <c r="G480" s="7">
        <f>'Calc3'!B9763</f>
        <v>0</v>
      </c>
      <c r="H480" s="29">
        <f>'Calc4'!B17682</f>
        <v>0</v>
      </c>
      <c r="I480" s="29">
        <f>'Calc3'!B3676</f>
        <v>0</v>
      </c>
      <c r="J480" s="24">
        <f>'Calc4'!B16465</f>
        <v>0</v>
      </c>
      <c r="K480" s="10"/>
    </row>
    <row r="481" spans="1:11">
      <c r="A481" s="21">
        <v>464</v>
      </c>
      <c r="B481" s="28">
        <f>'935'!B470</f>
        <v>0</v>
      </c>
      <c r="C481" s="6">
        <f>ROUND('Calc4'!B13417,3)</f>
        <v>0</v>
      </c>
      <c r="D481" s="24">
        <f>ROUND('Calc4'!B14636,2)</f>
        <v>0</v>
      </c>
      <c r="E481" s="24">
        <f>ROUND('Calc4'!B14025,2)</f>
        <v>0</v>
      </c>
      <c r="F481" s="24">
        <f>ROUND('Calc4'!B15859,2)</f>
        <v>0</v>
      </c>
      <c r="G481" s="7">
        <f>'Calc3'!B9764</f>
        <v>0</v>
      </c>
      <c r="H481" s="29">
        <f>'Calc4'!B17683</f>
        <v>0</v>
      </c>
      <c r="I481" s="29">
        <f>'Calc3'!B3677</f>
        <v>0</v>
      </c>
      <c r="J481" s="24">
        <f>'Calc4'!B16466</f>
        <v>0</v>
      </c>
      <c r="K481" s="10"/>
    </row>
    <row r="482" spans="1:11">
      <c r="A482" s="21">
        <v>465</v>
      </c>
      <c r="B482" s="28">
        <f>'935'!B471</f>
        <v>0</v>
      </c>
      <c r="C482" s="6">
        <f>ROUND('Calc4'!B13418,3)</f>
        <v>0</v>
      </c>
      <c r="D482" s="24">
        <f>ROUND('Calc4'!B14637,2)</f>
        <v>0</v>
      </c>
      <c r="E482" s="24">
        <f>ROUND('Calc4'!B14026,2)</f>
        <v>0</v>
      </c>
      <c r="F482" s="24">
        <f>ROUND('Calc4'!B15860,2)</f>
        <v>0</v>
      </c>
      <c r="G482" s="7">
        <f>'Calc3'!B9765</f>
        <v>0</v>
      </c>
      <c r="H482" s="29">
        <f>'Calc4'!B17684</f>
        <v>0</v>
      </c>
      <c r="I482" s="29">
        <f>'Calc3'!B3678</f>
        <v>0</v>
      </c>
      <c r="J482" s="24">
        <f>'Calc4'!B16467</f>
        <v>0</v>
      </c>
      <c r="K482" s="10"/>
    </row>
    <row r="483" spans="1:11">
      <c r="A483" s="21">
        <v>466</v>
      </c>
      <c r="B483" s="28">
        <f>'935'!B472</f>
        <v>0</v>
      </c>
      <c r="C483" s="6">
        <f>ROUND('Calc4'!B13419,3)</f>
        <v>0</v>
      </c>
      <c r="D483" s="24">
        <f>ROUND('Calc4'!B14638,2)</f>
        <v>0</v>
      </c>
      <c r="E483" s="24">
        <f>ROUND('Calc4'!B14027,2)</f>
        <v>0</v>
      </c>
      <c r="F483" s="24">
        <f>ROUND('Calc4'!B15861,2)</f>
        <v>0</v>
      </c>
      <c r="G483" s="7">
        <f>'Calc3'!B9766</f>
        <v>0</v>
      </c>
      <c r="H483" s="29">
        <f>'Calc4'!B17685</f>
        <v>0</v>
      </c>
      <c r="I483" s="29">
        <f>'Calc3'!B3679</f>
        <v>0</v>
      </c>
      <c r="J483" s="24">
        <f>'Calc4'!B16468</f>
        <v>0</v>
      </c>
      <c r="K483" s="10"/>
    </row>
    <row r="484" spans="1:11">
      <c r="A484" s="21">
        <v>467</v>
      </c>
      <c r="B484" s="28">
        <f>'935'!B473</f>
        <v>0</v>
      </c>
      <c r="C484" s="6">
        <f>ROUND('Calc4'!B13420,3)</f>
        <v>0</v>
      </c>
      <c r="D484" s="24">
        <f>ROUND('Calc4'!B14639,2)</f>
        <v>0</v>
      </c>
      <c r="E484" s="24">
        <f>ROUND('Calc4'!B14028,2)</f>
        <v>0</v>
      </c>
      <c r="F484" s="24">
        <f>ROUND('Calc4'!B15862,2)</f>
        <v>0</v>
      </c>
      <c r="G484" s="7">
        <f>'Calc3'!B9767</f>
        <v>0</v>
      </c>
      <c r="H484" s="29">
        <f>'Calc4'!B17686</f>
        <v>0</v>
      </c>
      <c r="I484" s="29">
        <f>'Calc3'!B3680</f>
        <v>0</v>
      </c>
      <c r="J484" s="24">
        <f>'Calc4'!B16469</f>
        <v>0</v>
      </c>
      <c r="K484" s="10"/>
    </row>
    <row r="485" spans="1:11">
      <c r="A485" s="21">
        <v>468</v>
      </c>
      <c r="B485" s="28">
        <f>'935'!B474</f>
        <v>0</v>
      </c>
      <c r="C485" s="6">
        <f>ROUND('Calc4'!B13421,3)</f>
        <v>0</v>
      </c>
      <c r="D485" s="24">
        <f>ROUND('Calc4'!B14640,2)</f>
        <v>0</v>
      </c>
      <c r="E485" s="24">
        <f>ROUND('Calc4'!B14029,2)</f>
        <v>0</v>
      </c>
      <c r="F485" s="24">
        <f>ROUND('Calc4'!B15863,2)</f>
        <v>0</v>
      </c>
      <c r="G485" s="7">
        <f>'Calc3'!B9768</f>
        <v>0</v>
      </c>
      <c r="H485" s="29">
        <f>'Calc4'!B17687</f>
        <v>0</v>
      </c>
      <c r="I485" s="29">
        <f>'Calc3'!B3681</f>
        <v>0</v>
      </c>
      <c r="J485" s="24">
        <f>'Calc4'!B16470</f>
        <v>0</v>
      </c>
      <c r="K485" s="10"/>
    </row>
    <row r="486" spans="1:11">
      <c r="A486" s="21">
        <v>469</v>
      </c>
      <c r="B486" s="28">
        <f>'935'!B475</f>
        <v>0</v>
      </c>
      <c r="C486" s="6">
        <f>ROUND('Calc4'!B13422,3)</f>
        <v>0</v>
      </c>
      <c r="D486" s="24">
        <f>ROUND('Calc4'!B14641,2)</f>
        <v>0</v>
      </c>
      <c r="E486" s="24">
        <f>ROUND('Calc4'!B14030,2)</f>
        <v>0</v>
      </c>
      <c r="F486" s="24">
        <f>ROUND('Calc4'!B15864,2)</f>
        <v>0</v>
      </c>
      <c r="G486" s="7">
        <f>'Calc3'!B9769</f>
        <v>0</v>
      </c>
      <c r="H486" s="29">
        <f>'Calc4'!B17688</f>
        <v>0</v>
      </c>
      <c r="I486" s="29">
        <f>'Calc3'!B3682</f>
        <v>0</v>
      </c>
      <c r="J486" s="24">
        <f>'Calc4'!B16471</f>
        <v>0</v>
      </c>
      <c r="K486" s="10"/>
    </row>
    <row r="487" spans="1:11">
      <c r="A487" s="21">
        <v>470</v>
      </c>
      <c r="B487" s="28">
        <f>'935'!B476</f>
        <v>0</v>
      </c>
      <c r="C487" s="6">
        <f>ROUND('Calc4'!B13423,3)</f>
        <v>0</v>
      </c>
      <c r="D487" s="24">
        <f>ROUND('Calc4'!B14642,2)</f>
        <v>0</v>
      </c>
      <c r="E487" s="24">
        <f>ROUND('Calc4'!B14031,2)</f>
        <v>0</v>
      </c>
      <c r="F487" s="24">
        <f>ROUND('Calc4'!B15865,2)</f>
        <v>0</v>
      </c>
      <c r="G487" s="7">
        <f>'Calc3'!B9770</f>
        <v>0</v>
      </c>
      <c r="H487" s="29">
        <f>'Calc4'!B17689</f>
        <v>0</v>
      </c>
      <c r="I487" s="29">
        <f>'Calc3'!B3683</f>
        <v>0</v>
      </c>
      <c r="J487" s="24">
        <f>'Calc4'!B16472</f>
        <v>0</v>
      </c>
      <c r="K487" s="10"/>
    </row>
    <row r="488" spans="1:11">
      <c r="A488" s="21">
        <v>471</v>
      </c>
      <c r="B488" s="28">
        <f>'935'!B477</f>
        <v>0</v>
      </c>
      <c r="C488" s="6">
        <f>ROUND('Calc4'!B13424,3)</f>
        <v>0</v>
      </c>
      <c r="D488" s="24">
        <f>ROUND('Calc4'!B14643,2)</f>
        <v>0</v>
      </c>
      <c r="E488" s="24">
        <f>ROUND('Calc4'!B14032,2)</f>
        <v>0</v>
      </c>
      <c r="F488" s="24">
        <f>ROUND('Calc4'!B15866,2)</f>
        <v>0</v>
      </c>
      <c r="G488" s="7">
        <f>'Calc3'!B9771</f>
        <v>0</v>
      </c>
      <c r="H488" s="29">
        <f>'Calc4'!B17690</f>
        <v>0</v>
      </c>
      <c r="I488" s="29">
        <f>'Calc3'!B3684</f>
        <v>0</v>
      </c>
      <c r="J488" s="24">
        <f>'Calc4'!B16473</f>
        <v>0</v>
      </c>
      <c r="K488" s="10"/>
    </row>
    <row r="489" spans="1:11">
      <c r="A489" s="21">
        <v>472</v>
      </c>
      <c r="B489" s="28">
        <f>'935'!B478</f>
        <v>0</v>
      </c>
      <c r="C489" s="6">
        <f>ROUND('Calc4'!B13425,3)</f>
        <v>0</v>
      </c>
      <c r="D489" s="24">
        <f>ROUND('Calc4'!B14644,2)</f>
        <v>0</v>
      </c>
      <c r="E489" s="24">
        <f>ROUND('Calc4'!B14033,2)</f>
        <v>0</v>
      </c>
      <c r="F489" s="24">
        <f>ROUND('Calc4'!B15867,2)</f>
        <v>0</v>
      </c>
      <c r="G489" s="7">
        <f>'Calc3'!B9772</f>
        <v>0</v>
      </c>
      <c r="H489" s="29">
        <f>'Calc4'!B17691</f>
        <v>0</v>
      </c>
      <c r="I489" s="29">
        <f>'Calc3'!B3685</f>
        <v>0</v>
      </c>
      <c r="J489" s="24">
        <f>'Calc4'!B16474</f>
        <v>0</v>
      </c>
      <c r="K489" s="10"/>
    </row>
    <row r="490" spans="1:11">
      <c r="A490" s="21">
        <v>473</v>
      </c>
      <c r="B490" s="28">
        <f>'935'!B479</f>
        <v>0</v>
      </c>
      <c r="C490" s="6">
        <f>ROUND('Calc4'!B13426,3)</f>
        <v>0</v>
      </c>
      <c r="D490" s="24">
        <f>ROUND('Calc4'!B14645,2)</f>
        <v>0</v>
      </c>
      <c r="E490" s="24">
        <f>ROUND('Calc4'!B14034,2)</f>
        <v>0</v>
      </c>
      <c r="F490" s="24">
        <f>ROUND('Calc4'!B15868,2)</f>
        <v>0</v>
      </c>
      <c r="G490" s="7">
        <f>'Calc3'!B9773</f>
        <v>0</v>
      </c>
      <c r="H490" s="29">
        <f>'Calc4'!B17692</f>
        <v>0</v>
      </c>
      <c r="I490" s="29">
        <f>'Calc3'!B3686</f>
        <v>0</v>
      </c>
      <c r="J490" s="24">
        <f>'Calc4'!B16475</f>
        <v>0</v>
      </c>
      <c r="K490" s="10"/>
    </row>
    <row r="491" spans="1:11">
      <c r="A491" s="21">
        <v>474</v>
      </c>
      <c r="B491" s="28">
        <f>'935'!B480</f>
        <v>0</v>
      </c>
      <c r="C491" s="6">
        <f>ROUND('Calc4'!B13427,3)</f>
        <v>0</v>
      </c>
      <c r="D491" s="24">
        <f>ROUND('Calc4'!B14646,2)</f>
        <v>0</v>
      </c>
      <c r="E491" s="24">
        <f>ROUND('Calc4'!B14035,2)</f>
        <v>0</v>
      </c>
      <c r="F491" s="24">
        <f>ROUND('Calc4'!B15869,2)</f>
        <v>0</v>
      </c>
      <c r="G491" s="7">
        <f>'Calc3'!B9774</f>
        <v>0</v>
      </c>
      <c r="H491" s="29">
        <f>'Calc4'!B17693</f>
        <v>0</v>
      </c>
      <c r="I491" s="29">
        <f>'Calc3'!B3687</f>
        <v>0</v>
      </c>
      <c r="J491" s="24">
        <f>'Calc4'!B16476</f>
        <v>0</v>
      </c>
      <c r="K491" s="10"/>
    </row>
    <row r="492" spans="1:11">
      <c r="A492" s="21">
        <v>475</v>
      </c>
      <c r="B492" s="28">
        <f>'935'!B481</f>
        <v>0</v>
      </c>
      <c r="C492" s="6">
        <f>ROUND('Calc4'!B13428,3)</f>
        <v>0</v>
      </c>
      <c r="D492" s="24">
        <f>ROUND('Calc4'!B14647,2)</f>
        <v>0</v>
      </c>
      <c r="E492" s="24">
        <f>ROUND('Calc4'!B14036,2)</f>
        <v>0</v>
      </c>
      <c r="F492" s="24">
        <f>ROUND('Calc4'!B15870,2)</f>
        <v>0</v>
      </c>
      <c r="G492" s="7">
        <f>'Calc3'!B9775</f>
        <v>0</v>
      </c>
      <c r="H492" s="29">
        <f>'Calc4'!B17694</f>
        <v>0</v>
      </c>
      <c r="I492" s="29">
        <f>'Calc3'!B3688</f>
        <v>0</v>
      </c>
      <c r="J492" s="24">
        <f>'Calc4'!B16477</f>
        <v>0</v>
      </c>
      <c r="K492" s="10"/>
    </row>
    <row r="493" spans="1:11">
      <c r="A493" s="21">
        <v>476</v>
      </c>
      <c r="B493" s="28">
        <f>'935'!B482</f>
        <v>0</v>
      </c>
      <c r="C493" s="6">
        <f>ROUND('Calc4'!B13429,3)</f>
        <v>0</v>
      </c>
      <c r="D493" s="24">
        <f>ROUND('Calc4'!B14648,2)</f>
        <v>0</v>
      </c>
      <c r="E493" s="24">
        <f>ROUND('Calc4'!B14037,2)</f>
        <v>0</v>
      </c>
      <c r="F493" s="24">
        <f>ROUND('Calc4'!B15871,2)</f>
        <v>0</v>
      </c>
      <c r="G493" s="7">
        <f>'Calc3'!B9776</f>
        <v>0</v>
      </c>
      <c r="H493" s="29">
        <f>'Calc4'!B17695</f>
        <v>0</v>
      </c>
      <c r="I493" s="29">
        <f>'Calc3'!B3689</f>
        <v>0</v>
      </c>
      <c r="J493" s="24">
        <f>'Calc4'!B16478</f>
        <v>0</v>
      </c>
      <c r="K493" s="10"/>
    </row>
    <row r="494" spans="1:11">
      <c r="A494" s="21">
        <v>477</v>
      </c>
      <c r="B494" s="28">
        <f>'935'!B483</f>
        <v>0</v>
      </c>
      <c r="C494" s="6">
        <f>ROUND('Calc4'!B13430,3)</f>
        <v>0</v>
      </c>
      <c r="D494" s="24">
        <f>ROUND('Calc4'!B14649,2)</f>
        <v>0</v>
      </c>
      <c r="E494" s="24">
        <f>ROUND('Calc4'!B14038,2)</f>
        <v>0</v>
      </c>
      <c r="F494" s="24">
        <f>ROUND('Calc4'!B15872,2)</f>
        <v>0</v>
      </c>
      <c r="G494" s="7">
        <f>'Calc3'!B9777</f>
        <v>0</v>
      </c>
      <c r="H494" s="29">
        <f>'Calc4'!B17696</f>
        <v>0</v>
      </c>
      <c r="I494" s="29">
        <f>'Calc3'!B3690</f>
        <v>0</v>
      </c>
      <c r="J494" s="24">
        <f>'Calc4'!B16479</f>
        <v>0</v>
      </c>
      <c r="K494" s="10"/>
    </row>
    <row r="495" spans="1:11">
      <c r="A495" s="21">
        <v>478</v>
      </c>
      <c r="B495" s="28">
        <f>'935'!B484</f>
        <v>0</v>
      </c>
      <c r="C495" s="6">
        <f>ROUND('Calc4'!B13431,3)</f>
        <v>0</v>
      </c>
      <c r="D495" s="24">
        <f>ROUND('Calc4'!B14650,2)</f>
        <v>0</v>
      </c>
      <c r="E495" s="24">
        <f>ROUND('Calc4'!B14039,2)</f>
        <v>0</v>
      </c>
      <c r="F495" s="24">
        <f>ROUND('Calc4'!B15873,2)</f>
        <v>0</v>
      </c>
      <c r="G495" s="7">
        <f>'Calc3'!B9778</f>
        <v>0</v>
      </c>
      <c r="H495" s="29">
        <f>'Calc4'!B17697</f>
        <v>0</v>
      </c>
      <c r="I495" s="29">
        <f>'Calc3'!B3691</f>
        <v>0</v>
      </c>
      <c r="J495" s="24">
        <f>'Calc4'!B16480</f>
        <v>0</v>
      </c>
      <c r="K495" s="10"/>
    </row>
    <row r="496" spans="1:11">
      <c r="A496" s="21">
        <v>479</v>
      </c>
      <c r="B496" s="28">
        <f>'935'!B485</f>
        <v>0</v>
      </c>
      <c r="C496" s="6">
        <f>ROUND('Calc4'!B13432,3)</f>
        <v>0</v>
      </c>
      <c r="D496" s="24">
        <f>ROUND('Calc4'!B14651,2)</f>
        <v>0</v>
      </c>
      <c r="E496" s="24">
        <f>ROUND('Calc4'!B14040,2)</f>
        <v>0</v>
      </c>
      <c r="F496" s="24">
        <f>ROUND('Calc4'!B15874,2)</f>
        <v>0</v>
      </c>
      <c r="G496" s="7">
        <f>'Calc3'!B9779</f>
        <v>0</v>
      </c>
      <c r="H496" s="29">
        <f>'Calc4'!B17698</f>
        <v>0</v>
      </c>
      <c r="I496" s="29">
        <f>'Calc3'!B3692</f>
        <v>0</v>
      </c>
      <c r="J496" s="24">
        <f>'Calc4'!B16481</f>
        <v>0</v>
      </c>
      <c r="K496" s="10"/>
    </row>
    <row r="497" spans="1:11">
      <c r="A497" s="21">
        <v>480</v>
      </c>
      <c r="B497" s="28">
        <f>'935'!B486</f>
        <v>0</v>
      </c>
      <c r="C497" s="6">
        <f>ROUND('Calc4'!B13433,3)</f>
        <v>0</v>
      </c>
      <c r="D497" s="24">
        <f>ROUND('Calc4'!B14652,2)</f>
        <v>0</v>
      </c>
      <c r="E497" s="24">
        <f>ROUND('Calc4'!B14041,2)</f>
        <v>0</v>
      </c>
      <c r="F497" s="24">
        <f>ROUND('Calc4'!B15875,2)</f>
        <v>0</v>
      </c>
      <c r="G497" s="7">
        <f>'Calc3'!B9780</f>
        <v>0</v>
      </c>
      <c r="H497" s="29">
        <f>'Calc4'!B17699</f>
        <v>0</v>
      </c>
      <c r="I497" s="29">
        <f>'Calc3'!B3693</f>
        <v>0</v>
      </c>
      <c r="J497" s="24">
        <f>'Calc4'!B16482</f>
        <v>0</v>
      </c>
      <c r="K497" s="10"/>
    </row>
    <row r="498" spans="1:11">
      <c r="A498" s="21">
        <v>481</v>
      </c>
      <c r="B498" s="28">
        <f>'935'!B487</f>
        <v>0</v>
      </c>
      <c r="C498" s="6">
        <f>ROUND('Calc4'!B13434,3)</f>
        <v>0</v>
      </c>
      <c r="D498" s="24">
        <f>ROUND('Calc4'!B14653,2)</f>
        <v>0</v>
      </c>
      <c r="E498" s="24">
        <f>ROUND('Calc4'!B14042,2)</f>
        <v>0</v>
      </c>
      <c r="F498" s="24">
        <f>ROUND('Calc4'!B15876,2)</f>
        <v>0</v>
      </c>
      <c r="G498" s="7">
        <f>'Calc3'!B9781</f>
        <v>0</v>
      </c>
      <c r="H498" s="29">
        <f>'Calc4'!B17700</f>
        <v>0</v>
      </c>
      <c r="I498" s="29">
        <f>'Calc3'!B3694</f>
        <v>0</v>
      </c>
      <c r="J498" s="24">
        <f>'Calc4'!B16483</f>
        <v>0</v>
      </c>
      <c r="K498" s="10"/>
    </row>
    <row r="499" spans="1:11">
      <c r="A499" s="21">
        <v>482</v>
      </c>
      <c r="B499" s="28">
        <f>'935'!B488</f>
        <v>0</v>
      </c>
      <c r="C499" s="6">
        <f>ROUND('Calc4'!B13435,3)</f>
        <v>0</v>
      </c>
      <c r="D499" s="24">
        <f>ROUND('Calc4'!B14654,2)</f>
        <v>0</v>
      </c>
      <c r="E499" s="24">
        <f>ROUND('Calc4'!B14043,2)</f>
        <v>0</v>
      </c>
      <c r="F499" s="24">
        <f>ROUND('Calc4'!B15877,2)</f>
        <v>0</v>
      </c>
      <c r="G499" s="7">
        <f>'Calc3'!B9782</f>
        <v>0</v>
      </c>
      <c r="H499" s="29">
        <f>'Calc4'!B17701</f>
        <v>0</v>
      </c>
      <c r="I499" s="29">
        <f>'Calc3'!B3695</f>
        <v>0</v>
      </c>
      <c r="J499" s="24">
        <f>'Calc4'!B16484</f>
        <v>0</v>
      </c>
      <c r="K499" s="10"/>
    </row>
    <row r="500" spans="1:11">
      <c r="A500" s="21">
        <v>483</v>
      </c>
      <c r="B500" s="28">
        <f>'935'!B489</f>
        <v>0</v>
      </c>
      <c r="C500" s="6">
        <f>ROUND('Calc4'!B13436,3)</f>
        <v>0</v>
      </c>
      <c r="D500" s="24">
        <f>ROUND('Calc4'!B14655,2)</f>
        <v>0</v>
      </c>
      <c r="E500" s="24">
        <f>ROUND('Calc4'!B14044,2)</f>
        <v>0</v>
      </c>
      <c r="F500" s="24">
        <f>ROUND('Calc4'!B15878,2)</f>
        <v>0</v>
      </c>
      <c r="G500" s="7">
        <f>'Calc3'!B9783</f>
        <v>0</v>
      </c>
      <c r="H500" s="29">
        <f>'Calc4'!B17702</f>
        <v>0</v>
      </c>
      <c r="I500" s="29">
        <f>'Calc3'!B3696</f>
        <v>0</v>
      </c>
      <c r="J500" s="24">
        <f>'Calc4'!B16485</f>
        <v>0</v>
      </c>
      <c r="K500" s="10"/>
    </row>
    <row r="501" spans="1:11">
      <c r="A501" s="21">
        <v>484</v>
      </c>
      <c r="B501" s="28">
        <f>'935'!B490</f>
        <v>0</v>
      </c>
      <c r="C501" s="6">
        <f>ROUND('Calc4'!B13437,3)</f>
        <v>0</v>
      </c>
      <c r="D501" s="24">
        <f>ROUND('Calc4'!B14656,2)</f>
        <v>0</v>
      </c>
      <c r="E501" s="24">
        <f>ROUND('Calc4'!B14045,2)</f>
        <v>0</v>
      </c>
      <c r="F501" s="24">
        <f>ROUND('Calc4'!B15879,2)</f>
        <v>0</v>
      </c>
      <c r="G501" s="7">
        <f>'Calc3'!B9784</f>
        <v>0</v>
      </c>
      <c r="H501" s="29">
        <f>'Calc4'!B17703</f>
        <v>0</v>
      </c>
      <c r="I501" s="29">
        <f>'Calc3'!B3697</f>
        <v>0</v>
      </c>
      <c r="J501" s="24">
        <f>'Calc4'!B16486</f>
        <v>0</v>
      </c>
      <c r="K501" s="10"/>
    </row>
    <row r="502" spans="1:11">
      <c r="A502" s="21">
        <v>485</v>
      </c>
      <c r="B502" s="28">
        <f>'935'!B491</f>
        <v>0</v>
      </c>
      <c r="C502" s="6">
        <f>ROUND('Calc4'!B13438,3)</f>
        <v>0</v>
      </c>
      <c r="D502" s="24">
        <f>ROUND('Calc4'!B14657,2)</f>
        <v>0</v>
      </c>
      <c r="E502" s="24">
        <f>ROUND('Calc4'!B14046,2)</f>
        <v>0</v>
      </c>
      <c r="F502" s="24">
        <f>ROUND('Calc4'!B15880,2)</f>
        <v>0</v>
      </c>
      <c r="G502" s="7">
        <f>'Calc3'!B9785</f>
        <v>0</v>
      </c>
      <c r="H502" s="29">
        <f>'Calc4'!B17704</f>
        <v>0</v>
      </c>
      <c r="I502" s="29">
        <f>'Calc3'!B3698</f>
        <v>0</v>
      </c>
      <c r="J502" s="24">
        <f>'Calc4'!B16487</f>
        <v>0</v>
      </c>
      <c r="K502" s="10"/>
    </row>
    <row r="503" spans="1:11">
      <c r="A503" s="21">
        <v>486</v>
      </c>
      <c r="B503" s="28">
        <f>'935'!B492</f>
        <v>0</v>
      </c>
      <c r="C503" s="6">
        <f>ROUND('Calc4'!B13439,3)</f>
        <v>0</v>
      </c>
      <c r="D503" s="24">
        <f>ROUND('Calc4'!B14658,2)</f>
        <v>0</v>
      </c>
      <c r="E503" s="24">
        <f>ROUND('Calc4'!B14047,2)</f>
        <v>0</v>
      </c>
      <c r="F503" s="24">
        <f>ROUND('Calc4'!B15881,2)</f>
        <v>0</v>
      </c>
      <c r="G503" s="7">
        <f>'Calc3'!B9786</f>
        <v>0</v>
      </c>
      <c r="H503" s="29">
        <f>'Calc4'!B17705</f>
        <v>0</v>
      </c>
      <c r="I503" s="29">
        <f>'Calc3'!B3699</f>
        <v>0</v>
      </c>
      <c r="J503" s="24">
        <f>'Calc4'!B16488</f>
        <v>0</v>
      </c>
      <c r="K503" s="10"/>
    </row>
    <row r="504" spans="1:11">
      <c r="A504" s="21">
        <v>487</v>
      </c>
      <c r="B504" s="28">
        <f>'935'!B493</f>
        <v>0</v>
      </c>
      <c r="C504" s="6">
        <f>ROUND('Calc4'!B13440,3)</f>
        <v>0</v>
      </c>
      <c r="D504" s="24">
        <f>ROUND('Calc4'!B14659,2)</f>
        <v>0</v>
      </c>
      <c r="E504" s="24">
        <f>ROUND('Calc4'!B14048,2)</f>
        <v>0</v>
      </c>
      <c r="F504" s="24">
        <f>ROUND('Calc4'!B15882,2)</f>
        <v>0</v>
      </c>
      <c r="G504" s="7">
        <f>'Calc3'!B9787</f>
        <v>0</v>
      </c>
      <c r="H504" s="29">
        <f>'Calc4'!B17706</f>
        <v>0</v>
      </c>
      <c r="I504" s="29">
        <f>'Calc3'!B3700</f>
        <v>0</v>
      </c>
      <c r="J504" s="24">
        <f>'Calc4'!B16489</f>
        <v>0</v>
      </c>
      <c r="K504" s="10"/>
    </row>
    <row r="505" spans="1:11">
      <c r="A505" s="21">
        <v>488</v>
      </c>
      <c r="B505" s="28">
        <f>'935'!B494</f>
        <v>0</v>
      </c>
      <c r="C505" s="6">
        <f>ROUND('Calc4'!B13441,3)</f>
        <v>0</v>
      </c>
      <c r="D505" s="24">
        <f>ROUND('Calc4'!B14660,2)</f>
        <v>0</v>
      </c>
      <c r="E505" s="24">
        <f>ROUND('Calc4'!B14049,2)</f>
        <v>0</v>
      </c>
      <c r="F505" s="24">
        <f>ROUND('Calc4'!B15883,2)</f>
        <v>0</v>
      </c>
      <c r="G505" s="7">
        <f>'Calc3'!B9788</f>
        <v>0</v>
      </c>
      <c r="H505" s="29">
        <f>'Calc4'!B17707</f>
        <v>0</v>
      </c>
      <c r="I505" s="29">
        <f>'Calc3'!B3701</f>
        <v>0</v>
      </c>
      <c r="J505" s="24">
        <f>'Calc4'!B16490</f>
        <v>0</v>
      </c>
      <c r="K505" s="10"/>
    </row>
    <row r="506" spans="1:11">
      <c r="A506" s="21">
        <v>489</v>
      </c>
      <c r="B506" s="28">
        <f>'935'!B495</f>
        <v>0</v>
      </c>
      <c r="C506" s="6">
        <f>ROUND('Calc4'!B13442,3)</f>
        <v>0</v>
      </c>
      <c r="D506" s="24">
        <f>ROUND('Calc4'!B14661,2)</f>
        <v>0</v>
      </c>
      <c r="E506" s="24">
        <f>ROUND('Calc4'!B14050,2)</f>
        <v>0</v>
      </c>
      <c r="F506" s="24">
        <f>ROUND('Calc4'!B15884,2)</f>
        <v>0</v>
      </c>
      <c r="G506" s="7">
        <f>'Calc3'!B9789</f>
        <v>0</v>
      </c>
      <c r="H506" s="29">
        <f>'Calc4'!B17708</f>
        <v>0</v>
      </c>
      <c r="I506" s="29">
        <f>'Calc3'!B3702</f>
        <v>0</v>
      </c>
      <c r="J506" s="24">
        <f>'Calc4'!B16491</f>
        <v>0</v>
      </c>
      <c r="K506" s="10"/>
    </row>
    <row r="507" spans="1:11">
      <c r="A507" s="21">
        <v>490</v>
      </c>
      <c r="B507" s="28">
        <f>'935'!B496</f>
        <v>0</v>
      </c>
      <c r="C507" s="6">
        <f>ROUND('Calc4'!B13443,3)</f>
        <v>0</v>
      </c>
      <c r="D507" s="24">
        <f>ROUND('Calc4'!B14662,2)</f>
        <v>0</v>
      </c>
      <c r="E507" s="24">
        <f>ROUND('Calc4'!B14051,2)</f>
        <v>0</v>
      </c>
      <c r="F507" s="24">
        <f>ROUND('Calc4'!B15885,2)</f>
        <v>0</v>
      </c>
      <c r="G507" s="7">
        <f>'Calc3'!B9790</f>
        <v>0</v>
      </c>
      <c r="H507" s="29">
        <f>'Calc4'!B17709</f>
        <v>0</v>
      </c>
      <c r="I507" s="29">
        <f>'Calc3'!B3703</f>
        <v>0</v>
      </c>
      <c r="J507" s="24">
        <f>'Calc4'!B16492</f>
        <v>0</v>
      </c>
      <c r="K507" s="10"/>
    </row>
    <row r="508" spans="1:11">
      <c r="A508" s="21">
        <v>491</v>
      </c>
      <c r="B508" s="28">
        <f>'935'!B497</f>
        <v>0</v>
      </c>
      <c r="C508" s="6">
        <f>ROUND('Calc4'!B13444,3)</f>
        <v>0</v>
      </c>
      <c r="D508" s="24">
        <f>ROUND('Calc4'!B14663,2)</f>
        <v>0</v>
      </c>
      <c r="E508" s="24">
        <f>ROUND('Calc4'!B14052,2)</f>
        <v>0</v>
      </c>
      <c r="F508" s="24">
        <f>ROUND('Calc4'!B15886,2)</f>
        <v>0</v>
      </c>
      <c r="G508" s="7">
        <f>'Calc3'!B9791</f>
        <v>0</v>
      </c>
      <c r="H508" s="29">
        <f>'Calc4'!B17710</f>
        <v>0</v>
      </c>
      <c r="I508" s="29">
        <f>'Calc3'!B3704</f>
        <v>0</v>
      </c>
      <c r="J508" s="24">
        <f>'Calc4'!B16493</f>
        <v>0</v>
      </c>
      <c r="K508" s="10"/>
    </row>
    <row r="509" spans="1:11">
      <c r="A509" s="21">
        <v>492</v>
      </c>
      <c r="B509" s="28">
        <f>'935'!B498</f>
        <v>0</v>
      </c>
      <c r="C509" s="6">
        <f>ROUND('Calc4'!B13445,3)</f>
        <v>0</v>
      </c>
      <c r="D509" s="24">
        <f>ROUND('Calc4'!B14664,2)</f>
        <v>0</v>
      </c>
      <c r="E509" s="24">
        <f>ROUND('Calc4'!B14053,2)</f>
        <v>0</v>
      </c>
      <c r="F509" s="24">
        <f>ROUND('Calc4'!B15887,2)</f>
        <v>0</v>
      </c>
      <c r="G509" s="7">
        <f>'Calc3'!B9792</f>
        <v>0</v>
      </c>
      <c r="H509" s="29">
        <f>'Calc4'!B17711</f>
        <v>0</v>
      </c>
      <c r="I509" s="29">
        <f>'Calc3'!B3705</f>
        <v>0</v>
      </c>
      <c r="J509" s="24">
        <f>'Calc4'!B16494</f>
        <v>0</v>
      </c>
      <c r="K509" s="10"/>
    </row>
    <row r="510" spans="1:11">
      <c r="A510" s="21">
        <v>493</v>
      </c>
      <c r="B510" s="28">
        <f>'935'!B499</f>
        <v>0</v>
      </c>
      <c r="C510" s="6">
        <f>ROUND('Calc4'!B13446,3)</f>
        <v>0</v>
      </c>
      <c r="D510" s="24">
        <f>ROUND('Calc4'!B14665,2)</f>
        <v>0</v>
      </c>
      <c r="E510" s="24">
        <f>ROUND('Calc4'!B14054,2)</f>
        <v>0</v>
      </c>
      <c r="F510" s="24">
        <f>ROUND('Calc4'!B15888,2)</f>
        <v>0</v>
      </c>
      <c r="G510" s="7">
        <f>'Calc3'!B9793</f>
        <v>0</v>
      </c>
      <c r="H510" s="29">
        <f>'Calc4'!B17712</f>
        <v>0</v>
      </c>
      <c r="I510" s="29">
        <f>'Calc3'!B3706</f>
        <v>0</v>
      </c>
      <c r="J510" s="24">
        <f>'Calc4'!B16495</f>
        <v>0</v>
      </c>
      <c r="K510" s="10"/>
    </row>
    <row r="511" spans="1:11">
      <c r="A511" s="21">
        <v>494</v>
      </c>
      <c r="B511" s="28">
        <f>'935'!B500</f>
        <v>0</v>
      </c>
      <c r="C511" s="6">
        <f>ROUND('Calc4'!B13447,3)</f>
        <v>0</v>
      </c>
      <c r="D511" s="24">
        <f>ROUND('Calc4'!B14666,2)</f>
        <v>0</v>
      </c>
      <c r="E511" s="24">
        <f>ROUND('Calc4'!B14055,2)</f>
        <v>0</v>
      </c>
      <c r="F511" s="24">
        <f>ROUND('Calc4'!B15889,2)</f>
        <v>0</v>
      </c>
      <c r="G511" s="7">
        <f>'Calc3'!B9794</f>
        <v>0</v>
      </c>
      <c r="H511" s="29">
        <f>'Calc4'!B17713</f>
        <v>0</v>
      </c>
      <c r="I511" s="29">
        <f>'Calc3'!B3707</f>
        <v>0</v>
      </c>
      <c r="J511" s="24">
        <f>'Calc4'!B16496</f>
        <v>0</v>
      </c>
      <c r="K511" s="10"/>
    </row>
    <row r="512" spans="1:11">
      <c r="A512" s="21">
        <v>495</v>
      </c>
      <c r="B512" s="28">
        <f>'935'!B501</f>
        <v>0</v>
      </c>
      <c r="C512" s="6">
        <f>ROUND('Calc4'!B13448,3)</f>
        <v>0</v>
      </c>
      <c r="D512" s="24">
        <f>ROUND('Calc4'!B14667,2)</f>
        <v>0</v>
      </c>
      <c r="E512" s="24">
        <f>ROUND('Calc4'!B14056,2)</f>
        <v>0</v>
      </c>
      <c r="F512" s="24">
        <f>ROUND('Calc4'!B15890,2)</f>
        <v>0</v>
      </c>
      <c r="G512" s="7">
        <f>'Calc3'!B9795</f>
        <v>0</v>
      </c>
      <c r="H512" s="29">
        <f>'Calc4'!B17714</f>
        <v>0</v>
      </c>
      <c r="I512" s="29">
        <f>'Calc3'!B3708</f>
        <v>0</v>
      </c>
      <c r="J512" s="24">
        <f>'Calc4'!B16497</f>
        <v>0</v>
      </c>
      <c r="K512" s="10"/>
    </row>
    <row r="513" spans="1:11">
      <c r="A513" s="21">
        <v>496</v>
      </c>
      <c r="B513" s="28">
        <f>'935'!B502</f>
        <v>0</v>
      </c>
      <c r="C513" s="6">
        <f>ROUND('Calc4'!B13449,3)</f>
        <v>0</v>
      </c>
      <c r="D513" s="24">
        <f>ROUND('Calc4'!B14668,2)</f>
        <v>0</v>
      </c>
      <c r="E513" s="24">
        <f>ROUND('Calc4'!B14057,2)</f>
        <v>0</v>
      </c>
      <c r="F513" s="24">
        <f>ROUND('Calc4'!B15891,2)</f>
        <v>0</v>
      </c>
      <c r="G513" s="7">
        <f>'Calc3'!B9796</f>
        <v>0</v>
      </c>
      <c r="H513" s="29">
        <f>'Calc4'!B17715</f>
        <v>0</v>
      </c>
      <c r="I513" s="29">
        <f>'Calc3'!B3709</f>
        <v>0</v>
      </c>
      <c r="J513" s="24">
        <f>'Calc4'!B16498</f>
        <v>0</v>
      </c>
      <c r="K513" s="10"/>
    </row>
    <row r="514" spans="1:11">
      <c r="A514" s="21">
        <v>497</v>
      </c>
      <c r="B514" s="28">
        <f>'935'!B503</f>
        <v>0</v>
      </c>
      <c r="C514" s="6">
        <f>ROUND('Calc4'!B13450,3)</f>
        <v>0</v>
      </c>
      <c r="D514" s="24">
        <f>ROUND('Calc4'!B14669,2)</f>
        <v>0</v>
      </c>
      <c r="E514" s="24">
        <f>ROUND('Calc4'!B14058,2)</f>
        <v>0</v>
      </c>
      <c r="F514" s="24">
        <f>ROUND('Calc4'!B15892,2)</f>
        <v>0</v>
      </c>
      <c r="G514" s="7">
        <f>'Calc3'!B9797</f>
        <v>0</v>
      </c>
      <c r="H514" s="29">
        <f>'Calc4'!B17716</f>
        <v>0</v>
      </c>
      <c r="I514" s="29">
        <f>'Calc3'!B3710</f>
        <v>0</v>
      </c>
      <c r="J514" s="24">
        <f>'Calc4'!B16499</f>
        <v>0</v>
      </c>
      <c r="K514" s="10"/>
    </row>
    <row r="515" spans="1:11">
      <c r="A515" s="21">
        <v>498</v>
      </c>
      <c r="B515" s="28">
        <f>'935'!B504</f>
        <v>0</v>
      </c>
      <c r="C515" s="6">
        <f>ROUND('Calc4'!B13451,3)</f>
        <v>0</v>
      </c>
      <c r="D515" s="24">
        <f>ROUND('Calc4'!B14670,2)</f>
        <v>0</v>
      </c>
      <c r="E515" s="24">
        <f>ROUND('Calc4'!B14059,2)</f>
        <v>0</v>
      </c>
      <c r="F515" s="24">
        <f>ROUND('Calc4'!B15893,2)</f>
        <v>0</v>
      </c>
      <c r="G515" s="7">
        <f>'Calc3'!B9798</f>
        <v>0</v>
      </c>
      <c r="H515" s="29">
        <f>'Calc4'!B17717</f>
        <v>0</v>
      </c>
      <c r="I515" s="29">
        <f>'Calc3'!B3711</f>
        <v>0</v>
      </c>
      <c r="J515" s="24">
        <f>'Calc4'!B16500</f>
        <v>0</v>
      </c>
      <c r="K515" s="10"/>
    </row>
    <row r="516" spans="1:11">
      <c r="A516" s="21">
        <v>499</v>
      </c>
      <c r="B516" s="28">
        <f>'935'!B505</f>
        <v>0</v>
      </c>
      <c r="C516" s="6">
        <f>ROUND('Calc4'!B13452,3)</f>
        <v>0</v>
      </c>
      <c r="D516" s="24">
        <f>ROUND('Calc4'!B14671,2)</f>
        <v>0</v>
      </c>
      <c r="E516" s="24">
        <f>ROUND('Calc4'!B14060,2)</f>
        <v>0</v>
      </c>
      <c r="F516" s="24">
        <f>ROUND('Calc4'!B15894,2)</f>
        <v>0</v>
      </c>
      <c r="G516" s="7">
        <f>'Calc3'!B9799</f>
        <v>0</v>
      </c>
      <c r="H516" s="29">
        <f>'Calc4'!B17718</f>
        <v>0</v>
      </c>
      <c r="I516" s="29">
        <f>'Calc3'!B3712</f>
        <v>0</v>
      </c>
      <c r="J516" s="24">
        <f>'Calc4'!B16501</f>
        <v>0</v>
      </c>
      <c r="K516" s="10"/>
    </row>
    <row r="517" spans="1:11">
      <c r="A517" s="21">
        <v>500</v>
      </c>
      <c r="B517" s="28">
        <f>'935'!B506</f>
        <v>0</v>
      </c>
      <c r="C517" s="6">
        <f>ROUND('Calc4'!B13453,3)</f>
        <v>0</v>
      </c>
      <c r="D517" s="24">
        <f>ROUND('Calc4'!B14672,2)</f>
        <v>0</v>
      </c>
      <c r="E517" s="24">
        <f>ROUND('Calc4'!B14061,2)</f>
        <v>0</v>
      </c>
      <c r="F517" s="24">
        <f>ROUND('Calc4'!B15895,2)</f>
        <v>0</v>
      </c>
      <c r="G517" s="7">
        <f>'Calc3'!B9800</f>
        <v>0</v>
      </c>
      <c r="H517" s="29">
        <f>'Calc4'!B17719</f>
        <v>0</v>
      </c>
      <c r="I517" s="29">
        <f>'Calc3'!B3713</f>
        <v>0</v>
      </c>
      <c r="J517" s="24">
        <f>'Calc4'!B16502</f>
        <v>0</v>
      </c>
      <c r="K517" s="10"/>
    </row>
    <row r="518" spans="1:11">
      <c r="A518" s="21">
        <v>501</v>
      </c>
      <c r="B518" s="28">
        <f>'935'!B507</f>
        <v>0</v>
      </c>
      <c r="C518" s="6">
        <f>ROUND('Calc4'!B13454,3)</f>
        <v>0</v>
      </c>
      <c r="D518" s="24">
        <f>ROUND('Calc4'!B14673,2)</f>
        <v>0</v>
      </c>
      <c r="E518" s="24">
        <f>ROUND('Calc4'!B14062,2)</f>
        <v>0</v>
      </c>
      <c r="F518" s="24">
        <f>ROUND('Calc4'!B15896,2)</f>
        <v>0</v>
      </c>
      <c r="G518" s="7">
        <f>'Calc3'!B9801</f>
        <v>0</v>
      </c>
      <c r="H518" s="29">
        <f>'Calc4'!B17720</f>
        <v>0</v>
      </c>
      <c r="I518" s="29">
        <f>'Calc3'!B3714</f>
        <v>0</v>
      </c>
      <c r="J518" s="24">
        <f>'Calc4'!B16503</f>
        <v>0</v>
      </c>
      <c r="K518" s="10"/>
    </row>
    <row r="519" spans="1:11">
      <c r="A519" s="21">
        <v>502</v>
      </c>
      <c r="B519" s="28">
        <f>'935'!B508</f>
        <v>0</v>
      </c>
      <c r="C519" s="6">
        <f>ROUND('Calc4'!B13455,3)</f>
        <v>0</v>
      </c>
      <c r="D519" s="24">
        <f>ROUND('Calc4'!B14674,2)</f>
        <v>0</v>
      </c>
      <c r="E519" s="24">
        <f>ROUND('Calc4'!B14063,2)</f>
        <v>0</v>
      </c>
      <c r="F519" s="24">
        <f>ROUND('Calc4'!B15897,2)</f>
        <v>0</v>
      </c>
      <c r="G519" s="7">
        <f>'Calc3'!B9802</f>
        <v>0</v>
      </c>
      <c r="H519" s="29">
        <f>'Calc4'!B17721</f>
        <v>0</v>
      </c>
      <c r="I519" s="29">
        <f>'Calc3'!B3715</f>
        <v>0</v>
      </c>
      <c r="J519" s="24">
        <f>'Calc4'!B16504</f>
        <v>0</v>
      </c>
      <c r="K519" s="10"/>
    </row>
    <row r="520" spans="1:11">
      <c r="A520" s="21">
        <v>503</v>
      </c>
      <c r="B520" s="28">
        <f>'935'!B509</f>
        <v>0</v>
      </c>
      <c r="C520" s="6">
        <f>ROUND('Calc4'!B13456,3)</f>
        <v>0</v>
      </c>
      <c r="D520" s="24">
        <f>ROUND('Calc4'!B14675,2)</f>
        <v>0</v>
      </c>
      <c r="E520" s="24">
        <f>ROUND('Calc4'!B14064,2)</f>
        <v>0</v>
      </c>
      <c r="F520" s="24">
        <f>ROUND('Calc4'!B15898,2)</f>
        <v>0</v>
      </c>
      <c r="G520" s="7">
        <f>'Calc3'!B9803</f>
        <v>0</v>
      </c>
      <c r="H520" s="29">
        <f>'Calc4'!B17722</f>
        <v>0</v>
      </c>
      <c r="I520" s="29">
        <f>'Calc3'!B3716</f>
        <v>0</v>
      </c>
      <c r="J520" s="24">
        <f>'Calc4'!B16505</f>
        <v>0</v>
      </c>
      <c r="K520" s="10"/>
    </row>
    <row r="521" spans="1:11">
      <c r="A521" s="21">
        <v>504</v>
      </c>
      <c r="B521" s="28">
        <f>'935'!B510</f>
        <v>0</v>
      </c>
      <c r="C521" s="6">
        <f>ROUND('Calc4'!B13457,3)</f>
        <v>0</v>
      </c>
      <c r="D521" s="24">
        <f>ROUND('Calc4'!B14676,2)</f>
        <v>0</v>
      </c>
      <c r="E521" s="24">
        <f>ROUND('Calc4'!B14065,2)</f>
        <v>0</v>
      </c>
      <c r="F521" s="24">
        <f>ROUND('Calc4'!B15899,2)</f>
        <v>0</v>
      </c>
      <c r="G521" s="7">
        <f>'Calc3'!B9804</f>
        <v>0</v>
      </c>
      <c r="H521" s="29">
        <f>'Calc4'!B17723</f>
        <v>0</v>
      </c>
      <c r="I521" s="29">
        <f>'Calc3'!B3717</f>
        <v>0</v>
      </c>
      <c r="J521" s="24">
        <f>'Calc4'!B16506</f>
        <v>0</v>
      </c>
      <c r="K521" s="10"/>
    </row>
    <row r="522" spans="1:11">
      <c r="A522" s="21">
        <v>505</v>
      </c>
      <c r="B522" s="28">
        <f>'935'!B511</f>
        <v>0</v>
      </c>
      <c r="C522" s="6">
        <f>ROUND('Calc4'!B13458,3)</f>
        <v>0</v>
      </c>
      <c r="D522" s="24">
        <f>ROUND('Calc4'!B14677,2)</f>
        <v>0</v>
      </c>
      <c r="E522" s="24">
        <f>ROUND('Calc4'!B14066,2)</f>
        <v>0</v>
      </c>
      <c r="F522" s="24">
        <f>ROUND('Calc4'!B15900,2)</f>
        <v>0</v>
      </c>
      <c r="G522" s="7">
        <f>'Calc3'!B9805</f>
        <v>0</v>
      </c>
      <c r="H522" s="29">
        <f>'Calc4'!B17724</f>
        <v>0</v>
      </c>
      <c r="I522" s="29">
        <f>'Calc3'!B3718</f>
        <v>0</v>
      </c>
      <c r="J522" s="24">
        <f>'Calc4'!B16507</f>
        <v>0</v>
      </c>
      <c r="K522" s="10"/>
    </row>
    <row r="523" spans="1:11">
      <c r="A523" s="21">
        <v>506</v>
      </c>
      <c r="B523" s="28">
        <f>'935'!B512</f>
        <v>0</v>
      </c>
      <c r="C523" s="6">
        <f>ROUND('Calc4'!B13459,3)</f>
        <v>0</v>
      </c>
      <c r="D523" s="24">
        <f>ROUND('Calc4'!B14678,2)</f>
        <v>0</v>
      </c>
      <c r="E523" s="24">
        <f>ROUND('Calc4'!B14067,2)</f>
        <v>0</v>
      </c>
      <c r="F523" s="24">
        <f>ROUND('Calc4'!B15901,2)</f>
        <v>0</v>
      </c>
      <c r="G523" s="7">
        <f>'Calc3'!B9806</f>
        <v>0</v>
      </c>
      <c r="H523" s="29">
        <f>'Calc4'!B17725</f>
        <v>0</v>
      </c>
      <c r="I523" s="29">
        <f>'Calc3'!B3719</f>
        <v>0</v>
      </c>
      <c r="J523" s="24">
        <f>'Calc4'!B16508</f>
        <v>0</v>
      </c>
      <c r="K523" s="10"/>
    </row>
    <row r="524" spans="1:11">
      <c r="A524" s="21">
        <v>507</v>
      </c>
      <c r="B524" s="28">
        <f>'935'!B513</f>
        <v>0</v>
      </c>
      <c r="C524" s="6">
        <f>ROUND('Calc4'!B13460,3)</f>
        <v>0</v>
      </c>
      <c r="D524" s="24">
        <f>ROUND('Calc4'!B14679,2)</f>
        <v>0</v>
      </c>
      <c r="E524" s="24">
        <f>ROUND('Calc4'!B14068,2)</f>
        <v>0</v>
      </c>
      <c r="F524" s="24">
        <f>ROUND('Calc4'!B15902,2)</f>
        <v>0</v>
      </c>
      <c r="G524" s="7">
        <f>'Calc3'!B9807</f>
        <v>0</v>
      </c>
      <c r="H524" s="29">
        <f>'Calc4'!B17726</f>
        <v>0</v>
      </c>
      <c r="I524" s="29">
        <f>'Calc3'!B3720</f>
        <v>0</v>
      </c>
      <c r="J524" s="24">
        <f>'Calc4'!B16509</f>
        <v>0</v>
      </c>
      <c r="K524" s="10"/>
    </row>
    <row r="525" spans="1:11">
      <c r="A525" s="21">
        <v>508</v>
      </c>
      <c r="B525" s="28">
        <f>'935'!B514</f>
        <v>0</v>
      </c>
      <c r="C525" s="6">
        <f>ROUND('Calc4'!B13461,3)</f>
        <v>0</v>
      </c>
      <c r="D525" s="24">
        <f>ROUND('Calc4'!B14680,2)</f>
        <v>0</v>
      </c>
      <c r="E525" s="24">
        <f>ROUND('Calc4'!B14069,2)</f>
        <v>0</v>
      </c>
      <c r="F525" s="24">
        <f>ROUND('Calc4'!B15903,2)</f>
        <v>0</v>
      </c>
      <c r="G525" s="7">
        <f>'Calc3'!B9808</f>
        <v>0</v>
      </c>
      <c r="H525" s="29">
        <f>'Calc4'!B17727</f>
        <v>0</v>
      </c>
      <c r="I525" s="29">
        <f>'Calc3'!B3721</f>
        <v>0</v>
      </c>
      <c r="J525" s="24">
        <f>'Calc4'!B16510</f>
        <v>0</v>
      </c>
      <c r="K525" s="10"/>
    </row>
    <row r="526" spans="1:11">
      <c r="A526" s="21">
        <v>509</v>
      </c>
      <c r="B526" s="28">
        <f>'935'!B515</f>
        <v>0</v>
      </c>
      <c r="C526" s="6">
        <f>ROUND('Calc4'!B13462,3)</f>
        <v>0</v>
      </c>
      <c r="D526" s="24">
        <f>ROUND('Calc4'!B14681,2)</f>
        <v>0</v>
      </c>
      <c r="E526" s="24">
        <f>ROUND('Calc4'!B14070,2)</f>
        <v>0</v>
      </c>
      <c r="F526" s="24">
        <f>ROUND('Calc4'!B15904,2)</f>
        <v>0</v>
      </c>
      <c r="G526" s="7">
        <f>'Calc3'!B9809</f>
        <v>0</v>
      </c>
      <c r="H526" s="29">
        <f>'Calc4'!B17728</f>
        <v>0</v>
      </c>
      <c r="I526" s="29">
        <f>'Calc3'!B3722</f>
        <v>0</v>
      </c>
      <c r="J526" s="24">
        <f>'Calc4'!B16511</f>
        <v>0</v>
      </c>
      <c r="K526" s="10"/>
    </row>
    <row r="527" spans="1:11">
      <c r="A527" s="21">
        <v>510</v>
      </c>
      <c r="B527" s="28">
        <f>'935'!B516</f>
        <v>0</v>
      </c>
      <c r="C527" s="6">
        <f>ROUND('Calc4'!B13463,3)</f>
        <v>0</v>
      </c>
      <c r="D527" s="24">
        <f>ROUND('Calc4'!B14682,2)</f>
        <v>0</v>
      </c>
      <c r="E527" s="24">
        <f>ROUND('Calc4'!B14071,2)</f>
        <v>0</v>
      </c>
      <c r="F527" s="24">
        <f>ROUND('Calc4'!B15905,2)</f>
        <v>0</v>
      </c>
      <c r="G527" s="7">
        <f>'Calc3'!B9810</f>
        <v>0</v>
      </c>
      <c r="H527" s="29">
        <f>'Calc4'!B17729</f>
        <v>0</v>
      </c>
      <c r="I527" s="29">
        <f>'Calc3'!B3723</f>
        <v>0</v>
      </c>
      <c r="J527" s="24">
        <f>'Calc4'!B16512</f>
        <v>0</v>
      </c>
      <c r="K527" s="10"/>
    </row>
    <row r="528" spans="1:11">
      <c r="A528" s="21">
        <v>511</v>
      </c>
      <c r="B528" s="28">
        <f>'935'!B517</f>
        <v>0</v>
      </c>
      <c r="C528" s="6">
        <f>ROUND('Calc4'!B13464,3)</f>
        <v>0</v>
      </c>
      <c r="D528" s="24">
        <f>ROUND('Calc4'!B14683,2)</f>
        <v>0</v>
      </c>
      <c r="E528" s="24">
        <f>ROUND('Calc4'!B14072,2)</f>
        <v>0</v>
      </c>
      <c r="F528" s="24">
        <f>ROUND('Calc4'!B15906,2)</f>
        <v>0</v>
      </c>
      <c r="G528" s="7">
        <f>'Calc3'!B9811</f>
        <v>0</v>
      </c>
      <c r="H528" s="29">
        <f>'Calc4'!B17730</f>
        <v>0</v>
      </c>
      <c r="I528" s="29">
        <f>'Calc3'!B3724</f>
        <v>0</v>
      </c>
      <c r="J528" s="24">
        <f>'Calc4'!B16513</f>
        <v>0</v>
      </c>
      <c r="K528" s="10"/>
    </row>
    <row r="529" spans="1:11">
      <c r="A529" s="21">
        <v>512</v>
      </c>
      <c r="B529" s="28">
        <f>'935'!B518</f>
        <v>0</v>
      </c>
      <c r="C529" s="6">
        <f>ROUND('Calc4'!B13465,3)</f>
        <v>0</v>
      </c>
      <c r="D529" s="24">
        <f>ROUND('Calc4'!B14684,2)</f>
        <v>0</v>
      </c>
      <c r="E529" s="24">
        <f>ROUND('Calc4'!B14073,2)</f>
        <v>0</v>
      </c>
      <c r="F529" s="24">
        <f>ROUND('Calc4'!B15907,2)</f>
        <v>0</v>
      </c>
      <c r="G529" s="7">
        <f>'Calc3'!B9812</f>
        <v>0</v>
      </c>
      <c r="H529" s="29">
        <f>'Calc4'!B17731</f>
        <v>0</v>
      </c>
      <c r="I529" s="29">
        <f>'Calc3'!B3725</f>
        <v>0</v>
      </c>
      <c r="J529" s="24">
        <f>'Calc4'!B16514</f>
        <v>0</v>
      </c>
      <c r="K529" s="10"/>
    </row>
    <row r="530" spans="1:11">
      <c r="A530" s="21">
        <v>513</v>
      </c>
      <c r="B530" s="28">
        <f>'935'!B519</f>
        <v>0</v>
      </c>
      <c r="C530" s="6">
        <f>ROUND('Calc4'!B13466,3)</f>
        <v>0</v>
      </c>
      <c r="D530" s="24">
        <f>ROUND('Calc4'!B14685,2)</f>
        <v>0</v>
      </c>
      <c r="E530" s="24">
        <f>ROUND('Calc4'!B14074,2)</f>
        <v>0</v>
      </c>
      <c r="F530" s="24">
        <f>ROUND('Calc4'!B15908,2)</f>
        <v>0</v>
      </c>
      <c r="G530" s="7">
        <f>'Calc3'!B9813</f>
        <v>0</v>
      </c>
      <c r="H530" s="29">
        <f>'Calc4'!B17732</f>
        <v>0</v>
      </c>
      <c r="I530" s="29">
        <f>'Calc3'!B3726</f>
        <v>0</v>
      </c>
      <c r="J530" s="24">
        <f>'Calc4'!B16515</f>
        <v>0</v>
      </c>
      <c r="K530" s="10"/>
    </row>
    <row r="531" spans="1:11">
      <c r="A531" s="21">
        <v>514</v>
      </c>
      <c r="B531" s="28">
        <f>'935'!B520</f>
        <v>0</v>
      </c>
      <c r="C531" s="6">
        <f>ROUND('Calc4'!B13467,3)</f>
        <v>0</v>
      </c>
      <c r="D531" s="24">
        <f>ROUND('Calc4'!B14686,2)</f>
        <v>0</v>
      </c>
      <c r="E531" s="24">
        <f>ROUND('Calc4'!B14075,2)</f>
        <v>0</v>
      </c>
      <c r="F531" s="24">
        <f>ROUND('Calc4'!B15909,2)</f>
        <v>0</v>
      </c>
      <c r="G531" s="7">
        <f>'Calc3'!B9814</f>
        <v>0</v>
      </c>
      <c r="H531" s="29">
        <f>'Calc4'!B17733</f>
        <v>0</v>
      </c>
      <c r="I531" s="29">
        <f>'Calc3'!B3727</f>
        <v>0</v>
      </c>
      <c r="J531" s="24">
        <f>'Calc4'!B16516</f>
        <v>0</v>
      </c>
      <c r="K531" s="10"/>
    </row>
    <row r="532" spans="1:11">
      <c r="A532" s="21">
        <v>515</v>
      </c>
      <c r="B532" s="28">
        <f>'935'!B521</f>
        <v>0</v>
      </c>
      <c r="C532" s="6">
        <f>ROUND('Calc4'!B13468,3)</f>
        <v>0</v>
      </c>
      <c r="D532" s="24">
        <f>ROUND('Calc4'!B14687,2)</f>
        <v>0</v>
      </c>
      <c r="E532" s="24">
        <f>ROUND('Calc4'!B14076,2)</f>
        <v>0</v>
      </c>
      <c r="F532" s="24">
        <f>ROUND('Calc4'!B15910,2)</f>
        <v>0</v>
      </c>
      <c r="G532" s="7">
        <f>'Calc3'!B9815</f>
        <v>0</v>
      </c>
      <c r="H532" s="29">
        <f>'Calc4'!B17734</f>
        <v>0</v>
      </c>
      <c r="I532" s="29">
        <f>'Calc3'!B3728</f>
        <v>0</v>
      </c>
      <c r="J532" s="24">
        <f>'Calc4'!B16517</f>
        <v>0</v>
      </c>
      <c r="K532" s="10"/>
    </row>
    <row r="533" spans="1:11">
      <c r="A533" s="21">
        <v>516</v>
      </c>
      <c r="B533" s="28">
        <f>'935'!B522</f>
        <v>0</v>
      </c>
      <c r="C533" s="6">
        <f>ROUND('Calc4'!B13469,3)</f>
        <v>0</v>
      </c>
      <c r="D533" s="24">
        <f>ROUND('Calc4'!B14688,2)</f>
        <v>0</v>
      </c>
      <c r="E533" s="24">
        <f>ROUND('Calc4'!B14077,2)</f>
        <v>0</v>
      </c>
      <c r="F533" s="24">
        <f>ROUND('Calc4'!B15911,2)</f>
        <v>0</v>
      </c>
      <c r="G533" s="7">
        <f>'Calc3'!B9816</f>
        <v>0</v>
      </c>
      <c r="H533" s="29">
        <f>'Calc4'!B17735</f>
        <v>0</v>
      </c>
      <c r="I533" s="29">
        <f>'Calc3'!B3729</f>
        <v>0</v>
      </c>
      <c r="J533" s="24">
        <f>'Calc4'!B16518</f>
        <v>0</v>
      </c>
      <c r="K533" s="10"/>
    </row>
    <row r="534" spans="1:11">
      <c r="A534" s="21">
        <v>517</v>
      </c>
      <c r="B534" s="28">
        <f>'935'!B523</f>
        <v>0</v>
      </c>
      <c r="C534" s="6">
        <f>ROUND('Calc4'!B13470,3)</f>
        <v>0</v>
      </c>
      <c r="D534" s="24">
        <f>ROUND('Calc4'!B14689,2)</f>
        <v>0</v>
      </c>
      <c r="E534" s="24">
        <f>ROUND('Calc4'!B14078,2)</f>
        <v>0</v>
      </c>
      <c r="F534" s="24">
        <f>ROUND('Calc4'!B15912,2)</f>
        <v>0</v>
      </c>
      <c r="G534" s="7">
        <f>'Calc3'!B9817</f>
        <v>0</v>
      </c>
      <c r="H534" s="29">
        <f>'Calc4'!B17736</f>
        <v>0</v>
      </c>
      <c r="I534" s="29">
        <f>'Calc3'!B3730</f>
        <v>0</v>
      </c>
      <c r="J534" s="24">
        <f>'Calc4'!B16519</f>
        <v>0</v>
      </c>
      <c r="K534" s="10"/>
    </row>
    <row r="535" spans="1:11">
      <c r="A535" s="21">
        <v>518</v>
      </c>
      <c r="B535" s="28">
        <f>'935'!B524</f>
        <v>0</v>
      </c>
      <c r="C535" s="6">
        <f>ROUND('Calc4'!B13471,3)</f>
        <v>0</v>
      </c>
      <c r="D535" s="24">
        <f>ROUND('Calc4'!B14690,2)</f>
        <v>0</v>
      </c>
      <c r="E535" s="24">
        <f>ROUND('Calc4'!B14079,2)</f>
        <v>0</v>
      </c>
      <c r="F535" s="24">
        <f>ROUND('Calc4'!B15913,2)</f>
        <v>0</v>
      </c>
      <c r="G535" s="7">
        <f>'Calc3'!B9818</f>
        <v>0</v>
      </c>
      <c r="H535" s="29">
        <f>'Calc4'!B17737</f>
        <v>0</v>
      </c>
      <c r="I535" s="29">
        <f>'Calc3'!B3731</f>
        <v>0</v>
      </c>
      <c r="J535" s="24">
        <f>'Calc4'!B16520</f>
        <v>0</v>
      </c>
      <c r="K535" s="10"/>
    </row>
    <row r="536" spans="1:11">
      <c r="A536" s="21">
        <v>519</v>
      </c>
      <c r="B536" s="28">
        <f>'935'!B525</f>
        <v>0</v>
      </c>
      <c r="C536" s="6">
        <f>ROUND('Calc4'!B13472,3)</f>
        <v>0</v>
      </c>
      <c r="D536" s="24">
        <f>ROUND('Calc4'!B14691,2)</f>
        <v>0</v>
      </c>
      <c r="E536" s="24">
        <f>ROUND('Calc4'!B14080,2)</f>
        <v>0</v>
      </c>
      <c r="F536" s="24">
        <f>ROUND('Calc4'!B15914,2)</f>
        <v>0</v>
      </c>
      <c r="G536" s="7">
        <f>'Calc3'!B9819</f>
        <v>0</v>
      </c>
      <c r="H536" s="29">
        <f>'Calc4'!B17738</f>
        <v>0</v>
      </c>
      <c r="I536" s="29">
        <f>'Calc3'!B3732</f>
        <v>0</v>
      </c>
      <c r="J536" s="24">
        <f>'Calc4'!B16521</f>
        <v>0</v>
      </c>
      <c r="K536" s="10"/>
    </row>
    <row r="537" spans="1:11">
      <c r="A537" s="21">
        <v>520</v>
      </c>
      <c r="B537" s="28">
        <f>'935'!B526</f>
        <v>0</v>
      </c>
      <c r="C537" s="6">
        <f>ROUND('Calc4'!B13473,3)</f>
        <v>0</v>
      </c>
      <c r="D537" s="24">
        <f>ROUND('Calc4'!B14692,2)</f>
        <v>0</v>
      </c>
      <c r="E537" s="24">
        <f>ROUND('Calc4'!B14081,2)</f>
        <v>0</v>
      </c>
      <c r="F537" s="24">
        <f>ROUND('Calc4'!B15915,2)</f>
        <v>0</v>
      </c>
      <c r="G537" s="7">
        <f>'Calc3'!B9820</f>
        <v>0</v>
      </c>
      <c r="H537" s="29">
        <f>'Calc4'!B17739</f>
        <v>0</v>
      </c>
      <c r="I537" s="29">
        <f>'Calc3'!B3733</f>
        <v>0</v>
      </c>
      <c r="J537" s="24">
        <f>'Calc4'!B16522</f>
        <v>0</v>
      </c>
      <c r="K537" s="10"/>
    </row>
    <row r="538" spans="1:11">
      <c r="A538" s="21">
        <v>521</v>
      </c>
      <c r="B538" s="28">
        <f>'935'!B527</f>
        <v>0</v>
      </c>
      <c r="C538" s="6">
        <f>ROUND('Calc4'!B13474,3)</f>
        <v>0</v>
      </c>
      <c r="D538" s="24">
        <f>ROUND('Calc4'!B14693,2)</f>
        <v>0</v>
      </c>
      <c r="E538" s="24">
        <f>ROUND('Calc4'!B14082,2)</f>
        <v>0</v>
      </c>
      <c r="F538" s="24">
        <f>ROUND('Calc4'!B15916,2)</f>
        <v>0</v>
      </c>
      <c r="G538" s="7">
        <f>'Calc3'!B9821</f>
        <v>0</v>
      </c>
      <c r="H538" s="29">
        <f>'Calc4'!B17740</f>
        <v>0</v>
      </c>
      <c r="I538" s="29">
        <f>'Calc3'!B3734</f>
        <v>0</v>
      </c>
      <c r="J538" s="24">
        <f>'Calc4'!B16523</f>
        <v>0</v>
      </c>
      <c r="K538" s="10"/>
    </row>
    <row r="539" spans="1:11">
      <c r="A539" s="21">
        <v>522</v>
      </c>
      <c r="B539" s="28">
        <f>'935'!B528</f>
        <v>0</v>
      </c>
      <c r="C539" s="6">
        <f>ROUND('Calc4'!B13475,3)</f>
        <v>0</v>
      </c>
      <c r="D539" s="24">
        <f>ROUND('Calc4'!B14694,2)</f>
        <v>0</v>
      </c>
      <c r="E539" s="24">
        <f>ROUND('Calc4'!B14083,2)</f>
        <v>0</v>
      </c>
      <c r="F539" s="24">
        <f>ROUND('Calc4'!B15917,2)</f>
        <v>0</v>
      </c>
      <c r="G539" s="7">
        <f>'Calc3'!B9822</f>
        <v>0</v>
      </c>
      <c r="H539" s="29">
        <f>'Calc4'!B17741</f>
        <v>0</v>
      </c>
      <c r="I539" s="29">
        <f>'Calc3'!B3735</f>
        <v>0</v>
      </c>
      <c r="J539" s="24">
        <f>'Calc4'!B16524</f>
        <v>0</v>
      </c>
      <c r="K539" s="10"/>
    </row>
    <row r="540" spans="1:11">
      <c r="A540" s="21">
        <v>523</v>
      </c>
      <c r="B540" s="28">
        <f>'935'!B529</f>
        <v>0</v>
      </c>
      <c r="C540" s="6">
        <f>ROUND('Calc4'!B13476,3)</f>
        <v>0</v>
      </c>
      <c r="D540" s="24">
        <f>ROUND('Calc4'!B14695,2)</f>
        <v>0</v>
      </c>
      <c r="E540" s="24">
        <f>ROUND('Calc4'!B14084,2)</f>
        <v>0</v>
      </c>
      <c r="F540" s="24">
        <f>ROUND('Calc4'!B15918,2)</f>
        <v>0</v>
      </c>
      <c r="G540" s="7">
        <f>'Calc3'!B9823</f>
        <v>0</v>
      </c>
      <c r="H540" s="29">
        <f>'Calc4'!B17742</f>
        <v>0</v>
      </c>
      <c r="I540" s="29">
        <f>'Calc3'!B3736</f>
        <v>0</v>
      </c>
      <c r="J540" s="24">
        <f>'Calc4'!B16525</f>
        <v>0</v>
      </c>
      <c r="K540" s="10"/>
    </row>
    <row r="541" spans="1:11">
      <c r="A541" s="21">
        <v>524</v>
      </c>
      <c r="B541" s="28">
        <f>'935'!B530</f>
        <v>0</v>
      </c>
      <c r="C541" s="6">
        <f>ROUND('Calc4'!B13477,3)</f>
        <v>0</v>
      </c>
      <c r="D541" s="24">
        <f>ROUND('Calc4'!B14696,2)</f>
        <v>0</v>
      </c>
      <c r="E541" s="24">
        <f>ROUND('Calc4'!B14085,2)</f>
        <v>0</v>
      </c>
      <c r="F541" s="24">
        <f>ROUND('Calc4'!B15919,2)</f>
        <v>0</v>
      </c>
      <c r="G541" s="7">
        <f>'Calc3'!B9824</f>
        <v>0</v>
      </c>
      <c r="H541" s="29">
        <f>'Calc4'!B17743</f>
        <v>0</v>
      </c>
      <c r="I541" s="29">
        <f>'Calc3'!B3737</f>
        <v>0</v>
      </c>
      <c r="J541" s="24">
        <f>'Calc4'!B16526</f>
        <v>0</v>
      </c>
      <c r="K541" s="10"/>
    </row>
    <row r="542" spans="1:11">
      <c r="A542" s="21">
        <v>525</v>
      </c>
      <c r="B542" s="28">
        <f>'935'!B531</f>
        <v>0</v>
      </c>
      <c r="C542" s="6">
        <f>ROUND('Calc4'!B13478,3)</f>
        <v>0</v>
      </c>
      <c r="D542" s="24">
        <f>ROUND('Calc4'!B14697,2)</f>
        <v>0</v>
      </c>
      <c r="E542" s="24">
        <f>ROUND('Calc4'!B14086,2)</f>
        <v>0</v>
      </c>
      <c r="F542" s="24">
        <f>ROUND('Calc4'!B15920,2)</f>
        <v>0</v>
      </c>
      <c r="G542" s="7">
        <f>'Calc3'!B9825</f>
        <v>0</v>
      </c>
      <c r="H542" s="29">
        <f>'Calc4'!B17744</f>
        <v>0</v>
      </c>
      <c r="I542" s="29">
        <f>'Calc3'!B3738</f>
        <v>0</v>
      </c>
      <c r="J542" s="24">
        <f>'Calc4'!B16527</f>
        <v>0</v>
      </c>
      <c r="K542" s="10"/>
    </row>
    <row r="543" spans="1:11">
      <c r="A543" s="21">
        <v>526</v>
      </c>
      <c r="B543" s="28">
        <f>'935'!B532</f>
        <v>0</v>
      </c>
      <c r="C543" s="6">
        <f>ROUND('Calc4'!B13479,3)</f>
        <v>0</v>
      </c>
      <c r="D543" s="24">
        <f>ROUND('Calc4'!B14698,2)</f>
        <v>0</v>
      </c>
      <c r="E543" s="24">
        <f>ROUND('Calc4'!B14087,2)</f>
        <v>0</v>
      </c>
      <c r="F543" s="24">
        <f>ROUND('Calc4'!B15921,2)</f>
        <v>0</v>
      </c>
      <c r="G543" s="7">
        <f>'Calc3'!B9826</f>
        <v>0</v>
      </c>
      <c r="H543" s="29">
        <f>'Calc4'!B17745</f>
        <v>0</v>
      </c>
      <c r="I543" s="29">
        <f>'Calc3'!B3739</f>
        <v>0</v>
      </c>
      <c r="J543" s="24">
        <f>'Calc4'!B16528</f>
        <v>0</v>
      </c>
      <c r="K543" s="10"/>
    </row>
    <row r="544" spans="1:11">
      <c r="A544" s="21">
        <v>527</v>
      </c>
      <c r="B544" s="28">
        <f>'935'!B533</f>
        <v>0</v>
      </c>
      <c r="C544" s="6">
        <f>ROUND('Calc4'!B13480,3)</f>
        <v>0</v>
      </c>
      <c r="D544" s="24">
        <f>ROUND('Calc4'!B14699,2)</f>
        <v>0</v>
      </c>
      <c r="E544" s="24">
        <f>ROUND('Calc4'!B14088,2)</f>
        <v>0</v>
      </c>
      <c r="F544" s="24">
        <f>ROUND('Calc4'!B15922,2)</f>
        <v>0</v>
      </c>
      <c r="G544" s="7">
        <f>'Calc3'!B9827</f>
        <v>0</v>
      </c>
      <c r="H544" s="29">
        <f>'Calc4'!B17746</f>
        <v>0</v>
      </c>
      <c r="I544" s="29">
        <f>'Calc3'!B3740</f>
        <v>0</v>
      </c>
      <c r="J544" s="24">
        <f>'Calc4'!B16529</f>
        <v>0</v>
      </c>
      <c r="K544" s="10"/>
    </row>
    <row r="545" spans="1:11">
      <c r="A545" s="21">
        <v>528</v>
      </c>
      <c r="B545" s="28">
        <f>'935'!B534</f>
        <v>0</v>
      </c>
      <c r="C545" s="6">
        <f>ROUND('Calc4'!B13481,3)</f>
        <v>0</v>
      </c>
      <c r="D545" s="24">
        <f>ROUND('Calc4'!B14700,2)</f>
        <v>0</v>
      </c>
      <c r="E545" s="24">
        <f>ROUND('Calc4'!B14089,2)</f>
        <v>0</v>
      </c>
      <c r="F545" s="24">
        <f>ROUND('Calc4'!B15923,2)</f>
        <v>0</v>
      </c>
      <c r="G545" s="7">
        <f>'Calc3'!B9828</f>
        <v>0</v>
      </c>
      <c r="H545" s="29">
        <f>'Calc4'!B17747</f>
        <v>0</v>
      </c>
      <c r="I545" s="29">
        <f>'Calc3'!B3741</f>
        <v>0</v>
      </c>
      <c r="J545" s="24">
        <f>'Calc4'!B16530</f>
        <v>0</v>
      </c>
      <c r="K545" s="10"/>
    </row>
    <row r="546" spans="1:11">
      <c r="A546" s="21">
        <v>529</v>
      </c>
      <c r="B546" s="28">
        <f>'935'!B535</f>
        <v>0</v>
      </c>
      <c r="C546" s="6">
        <f>ROUND('Calc4'!B13482,3)</f>
        <v>0</v>
      </c>
      <c r="D546" s="24">
        <f>ROUND('Calc4'!B14701,2)</f>
        <v>0</v>
      </c>
      <c r="E546" s="24">
        <f>ROUND('Calc4'!B14090,2)</f>
        <v>0</v>
      </c>
      <c r="F546" s="24">
        <f>ROUND('Calc4'!B15924,2)</f>
        <v>0</v>
      </c>
      <c r="G546" s="7">
        <f>'Calc3'!B9829</f>
        <v>0</v>
      </c>
      <c r="H546" s="29">
        <f>'Calc4'!B17748</f>
        <v>0</v>
      </c>
      <c r="I546" s="29">
        <f>'Calc3'!B3742</f>
        <v>0</v>
      </c>
      <c r="J546" s="24">
        <f>'Calc4'!B16531</f>
        <v>0</v>
      </c>
      <c r="K546" s="10"/>
    </row>
    <row r="547" spans="1:11">
      <c r="A547" s="21">
        <v>530</v>
      </c>
      <c r="B547" s="28">
        <f>'935'!B536</f>
        <v>0</v>
      </c>
      <c r="C547" s="6">
        <f>ROUND('Calc4'!B13483,3)</f>
        <v>0</v>
      </c>
      <c r="D547" s="24">
        <f>ROUND('Calc4'!B14702,2)</f>
        <v>0</v>
      </c>
      <c r="E547" s="24">
        <f>ROUND('Calc4'!B14091,2)</f>
        <v>0</v>
      </c>
      <c r="F547" s="24">
        <f>ROUND('Calc4'!B15925,2)</f>
        <v>0</v>
      </c>
      <c r="G547" s="7">
        <f>'Calc3'!B9830</f>
        <v>0</v>
      </c>
      <c r="H547" s="29">
        <f>'Calc4'!B17749</f>
        <v>0</v>
      </c>
      <c r="I547" s="29">
        <f>'Calc3'!B3743</f>
        <v>0</v>
      </c>
      <c r="J547" s="24">
        <f>'Calc4'!B16532</f>
        <v>0</v>
      </c>
      <c r="K547" s="10"/>
    </row>
    <row r="548" spans="1:11">
      <c r="A548" s="21">
        <v>531</v>
      </c>
      <c r="B548" s="28">
        <f>'935'!B537</f>
        <v>0</v>
      </c>
      <c r="C548" s="6">
        <f>ROUND('Calc4'!B13484,3)</f>
        <v>0</v>
      </c>
      <c r="D548" s="24">
        <f>ROUND('Calc4'!B14703,2)</f>
        <v>0</v>
      </c>
      <c r="E548" s="24">
        <f>ROUND('Calc4'!B14092,2)</f>
        <v>0</v>
      </c>
      <c r="F548" s="24">
        <f>ROUND('Calc4'!B15926,2)</f>
        <v>0</v>
      </c>
      <c r="G548" s="7">
        <f>'Calc3'!B9831</f>
        <v>0</v>
      </c>
      <c r="H548" s="29">
        <f>'Calc4'!B17750</f>
        <v>0</v>
      </c>
      <c r="I548" s="29">
        <f>'Calc3'!B3744</f>
        <v>0</v>
      </c>
      <c r="J548" s="24">
        <f>'Calc4'!B16533</f>
        <v>0</v>
      </c>
      <c r="K548" s="10"/>
    </row>
    <row r="549" spans="1:11">
      <c r="A549" s="21">
        <v>532</v>
      </c>
      <c r="B549" s="28">
        <f>'935'!B538</f>
        <v>0</v>
      </c>
      <c r="C549" s="6">
        <f>ROUND('Calc4'!B13485,3)</f>
        <v>0</v>
      </c>
      <c r="D549" s="24">
        <f>ROUND('Calc4'!B14704,2)</f>
        <v>0</v>
      </c>
      <c r="E549" s="24">
        <f>ROUND('Calc4'!B14093,2)</f>
        <v>0</v>
      </c>
      <c r="F549" s="24">
        <f>ROUND('Calc4'!B15927,2)</f>
        <v>0</v>
      </c>
      <c r="G549" s="7">
        <f>'Calc3'!B9832</f>
        <v>0</v>
      </c>
      <c r="H549" s="29">
        <f>'Calc4'!B17751</f>
        <v>0</v>
      </c>
      <c r="I549" s="29">
        <f>'Calc3'!B3745</f>
        <v>0</v>
      </c>
      <c r="J549" s="24">
        <f>'Calc4'!B16534</f>
        <v>0</v>
      </c>
      <c r="K549" s="10"/>
    </row>
    <row r="550" spans="1:11">
      <c r="A550" s="21">
        <v>533</v>
      </c>
      <c r="B550" s="28">
        <f>'935'!B539</f>
        <v>0</v>
      </c>
      <c r="C550" s="6">
        <f>ROUND('Calc4'!B13486,3)</f>
        <v>0</v>
      </c>
      <c r="D550" s="24">
        <f>ROUND('Calc4'!B14705,2)</f>
        <v>0</v>
      </c>
      <c r="E550" s="24">
        <f>ROUND('Calc4'!B14094,2)</f>
        <v>0</v>
      </c>
      <c r="F550" s="24">
        <f>ROUND('Calc4'!B15928,2)</f>
        <v>0</v>
      </c>
      <c r="G550" s="7">
        <f>'Calc3'!B9833</f>
        <v>0</v>
      </c>
      <c r="H550" s="29">
        <f>'Calc4'!B17752</f>
        <v>0</v>
      </c>
      <c r="I550" s="29">
        <f>'Calc3'!B3746</f>
        <v>0</v>
      </c>
      <c r="J550" s="24">
        <f>'Calc4'!B16535</f>
        <v>0</v>
      </c>
      <c r="K550" s="10"/>
    </row>
    <row r="551" spans="1:11">
      <c r="A551" s="21">
        <v>534</v>
      </c>
      <c r="B551" s="28">
        <f>'935'!B540</f>
        <v>0</v>
      </c>
      <c r="C551" s="6">
        <f>ROUND('Calc4'!B13487,3)</f>
        <v>0</v>
      </c>
      <c r="D551" s="24">
        <f>ROUND('Calc4'!B14706,2)</f>
        <v>0</v>
      </c>
      <c r="E551" s="24">
        <f>ROUND('Calc4'!B14095,2)</f>
        <v>0</v>
      </c>
      <c r="F551" s="24">
        <f>ROUND('Calc4'!B15929,2)</f>
        <v>0</v>
      </c>
      <c r="G551" s="7">
        <f>'Calc3'!B9834</f>
        <v>0</v>
      </c>
      <c r="H551" s="29">
        <f>'Calc4'!B17753</f>
        <v>0</v>
      </c>
      <c r="I551" s="29">
        <f>'Calc3'!B3747</f>
        <v>0</v>
      </c>
      <c r="J551" s="24">
        <f>'Calc4'!B16536</f>
        <v>0</v>
      </c>
      <c r="K551" s="10"/>
    </row>
    <row r="552" spans="1:11">
      <c r="A552" s="21">
        <v>535</v>
      </c>
      <c r="B552" s="28">
        <f>'935'!B541</f>
        <v>0</v>
      </c>
      <c r="C552" s="6">
        <f>ROUND('Calc4'!B13488,3)</f>
        <v>0</v>
      </c>
      <c r="D552" s="24">
        <f>ROUND('Calc4'!B14707,2)</f>
        <v>0</v>
      </c>
      <c r="E552" s="24">
        <f>ROUND('Calc4'!B14096,2)</f>
        <v>0</v>
      </c>
      <c r="F552" s="24">
        <f>ROUND('Calc4'!B15930,2)</f>
        <v>0</v>
      </c>
      <c r="G552" s="7">
        <f>'Calc3'!B9835</f>
        <v>0</v>
      </c>
      <c r="H552" s="29">
        <f>'Calc4'!B17754</f>
        <v>0</v>
      </c>
      <c r="I552" s="29">
        <f>'Calc3'!B3748</f>
        <v>0</v>
      </c>
      <c r="J552" s="24">
        <f>'Calc4'!B16537</f>
        <v>0</v>
      </c>
      <c r="K552" s="10"/>
    </row>
    <row r="553" spans="1:11">
      <c r="A553" s="21">
        <v>536</v>
      </c>
      <c r="B553" s="28">
        <f>'935'!B542</f>
        <v>0</v>
      </c>
      <c r="C553" s="6">
        <f>ROUND('Calc4'!B13489,3)</f>
        <v>0</v>
      </c>
      <c r="D553" s="24">
        <f>ROUND('Calc4'!B14708,2)</f>
        <v>0</v>
      </c>
      <c r="E553" s="24">
        <f>ROUND('Calc4'!B14097,2)</f>
        <v>0</v>
      </c>
      <c r="F553" s="24">
        <f>ROUND('Calc4'!B15931,2)</f>
        <v>0</v>
      </c>
      <c r="G553" s="7">
        <f>'Calc3'!B9836</f>
        <v>0</v>
      </c>
      <c r="H553" s="29">
        <f>'Calc4'!B17755</f>
        <v>0</v>
      </c>
      <c r="I553" s="29">
        <f>'Calc3'!B3749</f>
        <v>0</v>
      </c>
      <c r="J553" s="24">
        <f>'Calc4'!B16538</f>
        <v>0</v>
      </c>
      <c r="K553" s="10"/>
    </row>
    <row r="554" spans="1:11">
      <c r="A554" s="21">
        <v>537</v>
      </c>
      <c r="B554" s="28">
        <f>'935'!B543</f>
        <v>0</v>
      </c>
      <c r="C554" s="6">
        <f>ROUND('Calc4'!B13490,3)</f>
        <v>0</v>
      </c>
      <c r="D554" s="24">
        <f>ROUND('Calc4'!B14709,2)</f>
        <v>0</v>
      </c>
      <c r="E554" s="24">
        <f>ROUND('Calc4'!B14098,2)</f>
        <v>0</v>
      </c>
      <c r="F554" s="24">
        <f>ROUND('Calc4'!B15932,2)</f>
        <v>0</v>
      </c>
      <c r="G554" s="7">
        <f>'Calc3'!B9837</f>
        <v>0</v>
      </c>
      <c r="H554" s="29">
        <f>'Calc4'!B17756</f>
        <v>0</v>
      </c>
      <c r="I554" s="29">
        <f>'Calc3'!B3750</f>
        <v>0</v>
      </c>
      <c r="J554" s="24">
        <f>'Calc4'!B16539</f>
        <v>0</v>
      </c>
      <c r="K554" s="10"/>
    </row>
    <row r="555" spans="1:11">
      <c r="A555" s="21">
        <v>538</v>
      </c>
      <c r="B555" s="28">
        <f>'935'!B544</f>
        <v>0</v>
      </c>
      <c r="C555" s="6">
        <f>ROUND('Calc4'!B13491,3)</f>
        <v>0</v>
      </c>
      <c r="D555" s="24">
        <f>ROUND('Calc4'!B14710,2)</f>
        <v>0</v>
      </c>
      <c r="E555" s="24">
        <f>ROUND('Calc4'!B14099,2)</f>
        <v>0</v>
      </c>
      <c r="F555" s="24">
        <f>ROUND('Calc4'!B15933,2)</f>
        <v>0</v>
      </c>
      <c r="G555" s="7">
        <f>'Calc3'!B9838</f>
        <v>0</v>
      </c>
      <c r="H555" s="29">
        <f>'Calc4'!B17757</f>
        <v>0</v>
      </c>
      <c r="I555" s="29">
        <f>'Calc3'!B3751</f>
        <v>0</v>
      </c>
      <c r="J555" s="24">
        <f>'Calc4'!B16540</f>
        <v>0</v>
      </c>
      <c r="K555" s="10"/>
    </row>
    <row r="556" spans="1:11">
      <c r="A556" s="21">
        <v>539</v>
      </c>
      <c r="B556" s="28">
        <f>'935'!B545</f>
        <v>0</v>
      </c>
      <c r="C556" s="6">
        <f>ROUND('Calc4'!B13492,3)</f>
        <v>0</v>
      </c>
      <c r="D556" s="24">
        <f>ROUND('Calc4'!B14711,2)</f>
        <v>0</v>
      </c>
      <c r="E556" s="24">
        <f>ROUND('Calc4'!B14100,2)</f>
        <v>0</v>
      </c>
      <c r="F556" s="24">
        <f>ROUND('Calc4'!B15934,2)</f>
        <v>0</v>
      </c>
      <c r="G556" s="7">
        <f>'Calc3'!B9839</f>
        <v>0</v>
      </c>
      <c r="H556" s="29">
        <f>'Calc4'!B17758</f>
        <v>0</v>
      </c>
      <c r="I556" s="29">
        <f>'Calc3'!B3752</f>
        <v>0</v>
      </c>
      <c r="J556" s="24">
        <f>'Calc4'!B16541</f>
        <v>0</v>
      </c>
      <c r="K556" s="10"/>
    </row>
    <row r="557" spans="1:11">
      <c r="A557" s="21">
        <v>540</v>
      </c>
      <c r="B557" s="28">
        <f>'935'!B546</f>
        <v>0</v>
      </c>
      <c r="C557" s="6">
        <f>ROUND('Calc4'!B13493,3)</f>
        <v>0</v>
      </c>
      <c r="D557" s="24">
        <f>ROUND('Calc4'!B14712,2)</f>
        <v>0</v>
      </c>
      <c r="E557" s="24">
        <f>ROUND('Calc4'!B14101,2)</f>
        <v>0</v>
      </c>
      <c r="F557" s="24">
        <f>ROUND('Calc4'!B15935,2)</f>
        <v>0</v>
      </c>
      <c r="G557" s="7">
        <f>'Calc3'!B9840</f>
        <v>0</v>
      </c>
      <c r="H557" s="29">
        <f>'Calc4'!B17759</f>
        <v>0</v>
      </c>
      <c r="I557" s="29">
        <f>'Calc3'!B3753</f>
        <v>0</v>
      </c>
      <c r="J557" s="24">
        <f>'Calc4'!B16542</f>
        <v>0</v>
      </c>
      <c r="K557" s="10"/>
    </row>
    <row r="558" spans="1:11">
      <c r="A558" s="21">
        <v>541</v>
      </c>
      <c r="B558" s="28">
        <f>'935'!B547</f>
        <v>0</v>
      </c>
      <c r="C558" s="6">
        <f>ROUND('Calc4'!B13494,3)</f>
        <v>0</v>
      </c>
      <c r="D558" s="24">
        <f>ROUND('Calc4'!B14713,2)</f>
        <v>0</v>
      </c>
      <c r="E558" s="24">
        <f>ROUND('Calc4'!B14102,2)</f>
        <v>0</v>
      </c>
      <c r="F558" s="24">
        <f>ROUND('Calc4'!B15936,2)</f>
        <v>0</v>
      </c>
      <c r="G558" s="7">
        <f>'Calc3'!B9841</f>
        <v>0</v>
      </c>
      <c r="H558" s="29">
        <f>'Calc4'!B17760</f>
        <v>0</v>
      </c>
      <c r="I558" s="29">
        <f>'Calc3'!B3754</f>
        <v>0</v>
      </c>
      <c r="J558" s="24">
        <f>'Calc4'!B16543</f>
        <v>0</v>
      </c>
      <c r="K558" s="10"/>
    </row>
    <row r="559" spans="1:11">
      <c r="A559" s="21">
        <v>542</v>
      </c>
      <c r="B559" s="28">
        <f>'935'!B548</f>
        <v>0</v>
      </c>
      <c r="C559" s="6">
        <f>ROUND('Calc4'!B13495,3)</f>
        <v>0</v>
      </c>
      <c r="D559" s="24">
        <f>ROUND('Calc4'!B14714,2)</f>
        <v>0</v>
      </c>
      <c r="E559" s="24">
        <f>ROUND('Calc4'!B14103,2)</f>
        <v>0</v>
      </c>
      <c r="F559" s="24">
        <f>ROUND('Calc4'!B15937,2)</f>
        <v>0</v>
      </c>
      <c r="G559" s="7">
        <f>'Calc3'!B9842</f>
        <v>0</v>
      </c>
      <c r="H559" s="29">
        <f>'Calc4'!B17761</f>
        <v>0</v>
      </c>
      <c r="I559" s="29">
        <f>'Calc3'!B3755</f>
        <v>0</v>
      </c>
      <c r="J559" s="24">
        <f>'Calc4'!B16544</f>
        <v>0</v>
      </c>
      <c r="K559" s="10"/>
    </row>
    <row r="560" spans="1:11">
      <c r="A560" s="21">
        <v>543</v>
      </c>
      <c r="B560" s="28">
        <f>'935'!B549</f>
        <v>0</v>
      </c>
      <c r="C560" s="6">
        <f>ROUND('Calc4'!B13496,3)</f>
        <v>0</v>
      </c>
      <c r="D560" s="24">
        <f>ROUND('Calc4'!B14715,2)</f>
        <v>0</v>
      </c>
      <c r="E560" s="24">
        <f>ROUND('Calc4'!B14104,2)</f>
        <v>0</v>
      </c>
      <c r="F560" s="24">
        <f>ROUND('Calc4'!B15938,2)</f>
        <v>0</v>
      </c>
      <c r="G560" s="7">
        <f>'Calc3'!B9843</f>
        <v>0</v>
      </c>
      <c r="H560" s="29">
        <f>'Calc4'!B17762</f>
        <v>0</v>
      </c>
      <c r="I560" s="29">
        <f>'Calc3'!B3756</f>
        <v>0</v>
      </c>
      <c r="J560" s="24">
        <f>'Calc4'!B16545</f>
        <v>0</v>
      </c>
      <c r="K560" s="10"/>
    </row>
    <row r="561" spans="1:11">
      <c r="A561" s="21">
        <v>544</v>
      </c>
      <c r="B561" s="28">
        <f>'935'!B550</f>
        <v>0</v>
      </c>
      <c r="C561" s="6">
        <f>ROUND('Calc4'!B13497,3)</f>
        <v>0</v>
      </c>
      <c r="D561" s="24">
        <f>ROUND('Calc4'!B14716,2)</f>
        <v>0</v>
      </c>
      <c r="E561" s="24">
        <f>ROUND('Calc4'!B14105,2)</f>
        <v>0</v>
      </c>
      <c r="F561" s="24">
        <f>ROUND('Calc4'!B15939,2)</f>
        <v>0</v>
      </c>
      <c r="G561" s="7">
        <f>'Calc3'!B9844</f>
        <v>0</v>
      </c>
      <c r="H561" s="29">
        <f>'Calc4'!B17763</f>
        <v>0</v>
      </c>
      <c r="I561" s="29">
        <f>'Calc3'!B3757</f>
        <v>0</v>
      </c>
      <c r="J561" s="24">
        <f>'Calc4'!B16546</f>
        <v>0</v>
      </c>
      <c r="K561" s="10"/>
    </row>
    <row r="562" spans="1:11">
      <c r="A562" s="21">
        <v>545</v>
      </c>
      <c r="B562" s="28">
        <f>'935'!B551</f>
        <v>0</v>
      </c>
      <c r="C562" s="6">
        <f>ROUND('Calc4'!B13498,3)</f>
        <v>0</v>
      </c>
      <c r="D562" s="24">
        <f>ROUND('Calc4'!B14717,2)</f>
        <v>0</v>
      </c>
      <c r="E562" s="24">
        <f>ROUND('Calc4'!B14106,2)</f>
        <v>0</v>
      </c>
      <c r="F562" s="24">
        <f>ROUND('Calc4'!B15940,2)</f>
        <v>0</v>
      </c>
      <c r="G562" s="7">
        <f>'Calc3'!B9845</f>
        <v>0</v>
      </c>
      <c r="H562" s="29">
        <f>'Calc4'!B17764</f>
        <v>0</v>
      </c>
      <c r="I562" s="29">
        <f>'Calc3'!B3758</f>
        <v>0</v>
      </c>
      <c r="J562" s="24">
        <f>'Calc4'!B16547</f>
        <v>0</v>
      </c>
      <c r="K562" s="10"/>
    </row>
    <row r="563" spans="1:11">
      <c r="A563" s="21">
        <v>546</v>
      </c>
      <c r="B563" s="28">
        <f>'935'!B552</f>
        <v>0</v>
      </c>
      <c r="C563" s="6">
        <f>ROUND('Calc4'!B13499,3)</f>
        <v>0</v>
      </c>
      <c r="D563" s="24">
        <f>ROUND('Calc4'!B14718,2)</f>
        <v>0</v>
      </c>
      <c r="E563" s="24">
        <f>ROUND('Calc4'!B14107,2)</f>
        <v>0</v>
      </c>
      <c r="F563" s="24">
        <f>ROUND('Calc4'!B15941,2)</f>
        <v>0</v>
      </c>
      <c r="G563" s="7">
        <f>'Calc3'!B9846</f>
        <v>0</v>
      </c>
      <c r="H563" s="29">
        <f>'Calc4'!B17765</f>
        <v>0</v>
      </c>
      <c r="I563" s="29">
        <f>'Calc3'!B3759</f>
        <v>0</v>
      </c>
      <c r="J563" s="24">
        <f>'Calc4'!B16548</f>
        <v>0</v>
      </c>
      <c r="K563" s="10"/>
    </row>
    <row r="564" spans="1:11">
      <c r="A564" s="21">
        <v>547</v>
      </c>
      <c r="B564" s="28">
        <f>'935'!B553</f>
        <v>0</v>
      </c>
      <c r="C564" s="6">
        <f>ROUND('Calc4'!B13500,3)</f>
        <v>0</v>
      </c>
      <c r="D564" s="24">
        <f>ROUND('Calc4'!B14719,2)</f>
        <v>0</v>
      </c>
      <c r="E564" s="24">
        <f>ROUND('Calc4'!B14108,2)</f>
        <v>0</v>
      </c>
      <c r="F564" s="24">
        <f>ROUND('Calc4'!B15942,2)</f>
        <v>0</v>
      </c>
      <c r="G564" s="7">
        <f>'Calc3'!B9847</f>
        <v>0</v>
      </c>
      <c r="H564" s="29">
        <f>'Calc4'!B17766</f>
        <v>0</v>
      </c>
      <c r="I564" s="29">
        <f>'Calc3'!B3760</f>
        <v>0</v>
      </c>
      <c r="J564" s="24">
        <f>'Calc4'!B16549</f>
        <v>0</v>
      </c>
      <c r="K564" s="10"/>
    </row>
    <row r="565" spans="1:11">
      <c r="A565" s="21">
        <v>548</v>
      </c>
      <c r="B565" s="28">
        <f>'935'!B554</f>
        <v>0</v>
      </c>
      <c r="C565" s="6">
        <f>ROUND('Calc4'!B13501,3)</f>
        <v>0</v>
      </c>
      <c r="D565" s="24">
        <f>ROUND('Calc4'!B14720,2)</f>
        <v>0</v>
      </c>
      <c r="E565" s="24">
        <f>ROUND('Calc4'!B14109,2)</f>
        <v>0</v>
      </c>
      <c r="F565" s="24">
        <f>ROUND('Calc4'!B15943,2)</f>
        <v>0</v>
      </c>
      <c r="G565" s="7">
        <f>'Calc3'!B9848</f>
        <v>0</v>
      </c>
      <c r="H565" s="29">
        <f>'Calc4'!B17767</f>
        <v>0</v>
      </c>
      <c r="I565" s="29">
        <f>'Calc3'!B3761</f>
        <v>0</v>
      </c>
      <c r="J565" s="24">
        <f>'Calc4'!B16550</f>
        <v>0</v>
      </c>
      <c r="K565" s="10"/>
    </row>
    <row r="566" spans="1:11">
      <c r="A566" s="21">
        <v>549</v>
      </c>
      <c r="B566" s="28">
        <f>'935'!B555</f>
        <v>0</v>
      </c>
      <c r="C566" s="6">
        <f>ROUND('Calc4'!B13502,3)</f>
        <v>0</v>
      </c>
      <c r="D566" s="24">
        <f>ROUND('Calc4'!B14721,2)</f>
        <v>0</v>
      </c>
      <c r="E566" s="24">
        <f>ROUND('Calc4'!B14110,2)</f>
        <v>0</v>
      </c>
      <c r="F566" s="24">
        <f>ROUND('Calc4'!B15944,2)</f>
        <v>0</v>
      </c>
      <c r="G566" s="7">
        <f>'Calc3'!B9849</f>
        <v>0</v>
      </c>
      <c r="H566" s="29">
        <f>'Calc4'!B17768</f>
        <v>0</v>
      </c>
      <c r="I566" s="29">
        <f>'Calc3'!B3762</f>
        <v>0</v>
      </c>
      <c r="J566" s="24">
        <f>'Calc4'!B16551</f>
        <v>0</v>
      </c>
      <c r="K566" s="10"/>
    </row>
    <row r="567" spans="1:11">
      <c r="A567" s="21">
        <v>550</v>
      </c>
      <c r="B567" s="28">
        <f>'935'!B556</f>
        <v>0</v>
      </c>
      <c r="C567" s="6">
        <f>ROUND('Calc4'!B13503,3)</f>
        <v>0</v>
      </c>
      <c r="D567" s="24">
        <f>ROUND('Calc4'!B14722,2)</f>
        <v>0</v>
      </c>
      <c r="E567" s="24">
        <f>ROUND('Calc4'!B14111,2)</f>
        <v>0</v>
      </c>
      <c r="F567" s="24">
        <f>ROUND('Calc4'!B15945,2)</f>
        <v>0</v>
      </c>
      <c r="G567" s="7">
        <f>'Calc3'!B9850</f>
        <v>0</v>
      </c>
      <c r="H567" s="29">
        <f>'Calc4'!B17769</f>
        <v>0</v>
      </c>
      <c r="I567" s="29">
        <f>'Calc3'!B3763</f>
        <v>0</v>
      </c>
      <c r="J567" s="24">
        <f>'Calc4'!B16552</f>
        <v>0</v>
      </c>
      <c r="K567" s="10"/>
    </row>
    <row r="568" spans="1:11">
      <c r="A568" s="21">
        <v>551</v>
      </c>
      <c r="B568" s="28">
        <f>'935'!B557</f>
        <v>0</v>
      </c>
      <c r="C568" s="6">
        <f>ROUND('Calc4'!B13504,3)</f>
        <v>0</v>
      </c>
      <c r="D568" s="24">
        <f>ROUND('Calc4'!B14723,2)</f>
        <v>0</v>
      </c>
      <c r="E568" s="24">
        <f>ROUND('Calc4'!B14112,2)</f>
        <v>0</v>
      </c>
      <c r="F568" s="24">
        <f>ROUND('Calc4'!B15946,2)</f>
        <v>0</v>
      </c>
      <c r="G568" s="7">
        <f>'Calc3'!B9851</f>
        <v>0</v>
      </c>
      <c r="H568" s="29">
        <f>'Calc4'!B17770</f>
        <v>0</v>
      </c>
      <c r="I568" s="29">
        <f>'Calc3'!B3764</f>
        <v>0</v>
      </c>
      <c r="J568" s="24">
        <f>'Calc4'!B16553</f>
        <v>0</v>
      </c>
      <c r="K568" s="10"/>
    </row>
    <row r="569" spans="1:11">
      <c r="A569" s="21">
        <v>552</v>
      </c>
      <c r="B569" s="28">
        <f>'935'!B558</f>
        <v>0</v>
      </c>
      <c r="C569" s="6">
        <f>ROUND('Calc4'!B13505,3)</f>
        <v>0</v>
      </c>
      <c r="D569" s="24">
        <f>ROUND('Calc4'!B14724,2)</f>
        <v>0</v>
      </c>
      <c r="E569" s="24">
        <f>ROUND('Calc4'!B14113,2)</f>
        <v>0</v>
      </c>
      <c r="F569" s="24">
        <f>ROUND('Calc4'!B15947,2)</f>
        <v>0</v>
      </c>
      <c r="G569" s="7">
        <f>'Calc3'!B9852</f>
        <v>0</v>
      </c>
      <c r="H569" s="29">
        <f>'Calc4'!B17771</f>
        <v>0</v>
      </c>
      <c r="I569" s="29">
        <f>'Calc3'!B3765</f>
        <v>0</v>
      </c>
      <c r="J569" s="24">
        <f>'Calc4'!B16554</f>
        <v>0</v>
      </c>
      <c r="K569" s="10"/>
    </row>
    <row r="570" spans="1:11">
      <c r="A570" s="21">
        <v>553</v>
      </c>
      <c r="B570" s="28">
        <f>'935'!B559</f>
        <v>0</v>
      </c>
      <c r="C570" s="6">
        <f>ROUND('Calc4'!B13506,3)</f>
        <v>0</v>
      </c>
      <c r="D570" s="24">
        <f>ROUND('Calc4'!B14725,2)</f>
        <v>0</v>
      </c>
      <c r="E570" s="24">
        <f>ROUND('Calc4'!B14114,2)</f>
        <v>0</v>
      </c>
      <c r="F570" s="24">
        <f>ROUND('Calc4'!B15948,2)</f>
        <v>0</v>
      </c>
      <c r="G570" s="7">
        <f>'Calc3'!B9853</f>
        <v>0</v>
      </c>
      <c r="H570" s="29">
        <f>'Calc4'!B17772</f>
        <v>0</v>
      </c>
      <c r="I570" s="29">
        <f>'Calc3'!B3766</f>
        <v>0</v>
      </c>
      <c r="J570" s="24">
        <f>'Calc4'!B16555</f>
        <v>0</v>
      </c>
      <c r="K570" s="10"/>
    </row>
    <row r="571" spans="1:11">
      <c r="A571" s="21">
        <v>554</v>
      </c>
      <c r="B571" s="28">
        <f>'935'!B560</f>
        <v>0</v>
      </c>
      <c r="C571" s="6">
        <f>ROUND('Calc4'!B13507,3)</f>
        <v>0</v>
      </c>
      <c r="D571" s="24">
        <f>ROUND('Calc4'!B14726,2)</f>
        <v>0</v>
      </c>
      <c r="E571" s="24">
        <f>ROUND('Calc4'!B14115,2)</f>
        <v>0</v>
      </c>
      <c r="F571" s="24">
        <f>ROUND('Calc4'!B15949,2)</f>
        <v>0</v>
      </c>
      <c r="G571" s="7">
        <f>'Calc3'!B9854</f>
        <v>0</v>
      </c>
      <c r="H571" s="29">
        <f>'Calc4'!B17773</f>
        <v>0</v>
      </c>
      <c r="I571" s="29">
        <f>'Calc3'!B3767</f>
        <v>0</v>
      </c>
      <c r="J571" s="24">
        <f>'Calc4'!B16556</f>
        <v>0</v>
      </c>
      <c r="K571" s="10"/>
    </row>
    <row r="572" spans="1:11">
      <c r="A572" s="21">
        <v>555</v>
      </c>
      <c r="B572" s="28">
        <f>'935'!B561</f>
        <v>0</v>
      </c>
      <c r="C572" s="6">
        <f>ROUND('Calc4'!B13508,3)</f>
        <v>0</v>
      </c>
      <c r="D572" s="24">
        <f>ROUND('Calc4'!B14727,2)</f>
        <v>0</v>
      </c>
      <c r="E572" s="24">
        <f>ROUND('Calc4'!B14116,2)</f>
        <v>0</v>
      </c>
      <c r="F572" s="24">
        <f>ROUND('Calc4'!B15950,2)</f>
        <v>0</v>
      </c>
      <c r="G572" s="7">
        <f>'Calc3'!B9855</f>
        <v>0</v>
      </c>
      <c r="H572" s="29">
        <f>'Calc4'!B17774</f>
        <v>0</v>
      </c>
      <c r="I572" s="29">
        <f>'Calc3'!B3768</f>
        <v>0</v>
      </c>
      <c r="J572" s="24">
        <f>'Calc4'!B16557</f>
        <v>0</v>
      </c>
      <c r="K572" s="10"/>
    </row>
    <row r="573" spans="1:11">
      <c r="A573" s="21">
        <v>556</v>
      </c>
      <c r="B573" s="28">
        <f>'935'!B562</f>
        <v>0</v>
      </c>
      <c r="C573" s="6">
        <f>ROUND('Calc4'!B13509,3)</f>
        <v>0</v>
      </c>
      <c r="D573" s="24">
        <f>ROUND('Calc4'!B14728,2)</f>
        <v>0</v>
      </c>
      <c r="E573" s="24">
        <f>ROUND('Calc4'!B14117,2)</f>
        <v>0</v>
      </c>
      <c r="F573" s="24">
        <f>ROUND('Calc4'!B15951,2)</f>
        <v>0</v>
      </c>
      <c r="G573" s="7">
        <f>'Calc3'!B9856</f>
        <v>0</v>
      </c>
      <c r="H573" s="29">
        <f>'Calc4'!B17775</f>
        <v>0</v>
      </c>
      <c r="I573" s="29">
        <f>'Calc3'!B3769</f>
        <v>0</v>
      </c>
      <c r="J573" s="24">
        <f>'Calc4'!B16558</f>
        <v>0</v>
      </c>
      <c r="K573" s="10"/>
    </row>
    <row r="574" spans="1:11">
      <c r="A574" s="21">
        <v>557</v>
      </c>
      <c r="B574" s="28">
        <f>'935'!B563</f>
        <v>0</v>
      </c>
      <c r="C574" s="6">
        <f>ROUND('Calc4'!B13510,3)</f>
        <v>0</v>
      </c>
      <c r="D574" s="24">
        <f>ROUND('Calc4'!B14729,2)</f>
        <v>0</v>
      </c>
      <c r="E574" s="24">
        <f>ROUND('Calc4'!B14118,2)</f>
        <v>0</v>
      </c>
      <c r="F574" s="24">
        <f>ROUND('Calc4'!B15952,2)</f>
        <v>0</v>
      </c>
      <c r="G574" s="7">
        <f>'Calc3'!B9857</f>
        <v>0</v>
      </c>
      <c r="H574" s="29">
        <f>'Calc4'!B17776</f>
        <v>0</v>
      </c>
      <c r="I574" s="29">
        <f>'Calc3'!B3770</f>
        <v>0</v>
      </c>
      <c r="J574" s="24">
        <f>'Calc4'!B16559</f>
        <v>0</v>
      </c>
      <c r="K574" s="10"/>
    </row>
    <row r="575" spans="1:11">
      <c r="A575" s="21">
        <v>558</v>
      </c>
      <c r="B575" s="28">
        <f>'935'!B564</f>
        <v>0</v>
      </c>
      <c r="C575" s="6">
        <f>ROUND('Calc4'!B13511,3)</f>
        <v>0</v>
      </c>
      <c r="D575" s="24">
        <f>ROUND('Calc4'!B14730,2)</f>
        <v>0</v>
      </c>
      <c r="E575" s="24">
        <f>ROUND('Calc4'!B14119,2)</f>
        <v>0</v>
      </c>
      <c r="F575" s="24">
        <f>ROUND('Calc4'!B15953,2)</f>
        <v>0</v>
      </c>
      <c r="G575" s="7">
        <f>'Calc3'!B9858</f>
        <v>0</v>
      </c>
      <c r="H575" s="29">
        <f>'Calc4'!B17777</f>
        <v>0</v>
      </c>
      <c r="I575" s="29">
        <f>'Calc3'!B3771</f>
        <v>0</v>
      </c>
      <c r="J575" s="24">
        <f>'Calc4'!B16560</f>
        <v>0</v>
      </c>
      <c r="K575" s="10"/>
    </row>
    <row r="576" spans="1:11">
      <c r="A576" s="21">
        <v>559</v>
      </c>
      <c r="B576" s="28">
        <f>'935'!B565</f>
        <v>0</v>
      </c>
      <c r="C576" s="6">
        <f>ROUND('Calc4'!B13512,3)</f>
        <v>0</v>
      </c>
      <c r="D576" s="24">
        <f>ROUND('Calc4'!B14731,2)</f>
        <v>0</v>
      </c>
      <c r="E576" s="24">
        <f>ROUND('Calc4'!B14120,2)</f>
        <v>0</v>
      </c>
      <c r="F576" s="24">
        <f>ROUND('Calc4'!B15954,2)</f>
        <v>0</v>
      </c>
      <c r="G576" s="7">
        <f>'Calc3'!B9859</f>
        <v>0</v>
      </c>
      <c r="H576" s="29">
        <f>'Calc4'!B17778</f>
        <v>0</v>
      </c>
      <c r="I576" s="29">
        <f>'Calc3'!B3772</f>
        <v>0</v>
      </c>
      <c r="J576" s="24">
        <f>'Calc4'!B16561</f>
        <v>0</v>
      </c>
      <c r="K576" s="10"/>
    </row>
    <row r="577" spans="1:11">
      <c r="A577" s="21">
        <v>560</v>
      </c>
      <c r="B577" s="28">
        <f>'935'!B566</f>
        <v>0</v>
      </c>
      <c r="C577" s="6">
        <f>ROUND('Calc4'!B13513,3)</f>
        <v>0</v>
      </c>
      <c r="D577" s="24">
        <f>ROUND('Calc4'!B14732,2)</f>
        <v>0</v>
      </c>
      <c r="E577" s="24">
        <f>ROUND('Calc4'!B14121,2)</f>
        <v>0</v>
      </c>
      <c r="F577" s="24">
        <f>ROUND('Calc4'!B15955,2)</f>
        <v>0</v>
      </c>
      <c r="G577" s="7">
        <f>'Calc3'!B9860</f>
        <v>0</v>
      </c>
      <c r="H577" s="29">
        <f>'Calc4'!B17779</f>
        <v>0</v>
      </c>
      <c r="I577" s="29">
        <f>'Calc3'!B3773</f>
        <v>0</v>
      </c>
      <c r="J577" s="24">
        <f>'Calc4'!B16562</f>
        <v>0</v>
      </c>
      <c r="K577" s="10"/>
    </row>
    <row r="578" spans="1:11">
      <c r="A578" s="21">
        <v>561</v>
      </c>
      <c r="B578" s="28">
        <f>'935'!B567</f>
        <v>0</v>
      </c>
      <c r="C578" s="6">
        <f>ROUND('Calc4'!B13514,3)</f>
        <v>0</v>
      </c>
      <c r="D578" s="24">
        <f>ROUND('Calc4'!B14733,2)</f>
        <v>0</v>
      </c>
      <c r="E578" s="24">
        <f>ROUND('Calc4'!B14122,2)</f>
        <v>0</v>
      </c>
      <c r="F578" s="24">
        <f>ROUND('Calc4'!B15956,2)</f>
        <v>0</v>
      </c>
      <c r="G578" s="7">
        <f>'Calc3'!B9861</f>
        <v>0</v>
      </c>
      <c r="H578" s="29">
        <f>'Calc4'!B17780</f>
        <v>0</v>
      </c>
      <c r="I578" s="29">
        <f>'Calc3'!B3774</f>
        <v>0</v>
      </c>
      <c r="J578" s="24">
        <f>'Calc4'!B16563</f>
        <v>0</v>
      </c>
      <c r="K578" s="10"/>
    </row>
    <row r="579" spans="1:11">
      <c r="A579" s="21">
        <v>562</v>
      </c>
      <c r="B579" s="28">
        <f>'935'!B568</f>
        <v>0</v>
      </c>
      <c r="C579" s="6">
        <f>ROUND('Calc4'!B13515,3)</f>
        <v>0</v>
      </c>
      <c r="D579" s="24">
        <f>ROUND('Calc4'!B14734,2)</f>
        <v>0</v>
      </c>
      <c r="E579" s="24">
        <f>ROUND('Calc4'!B14123,2)</f>
        <v>0</v>
      </c>
      <c r="F579" s="24">
        <f>ROUND('Calc4'!B15957,2)</f>
        <v>0</v>
      </c>
      <c r="G579" s="7">
        <f>'Calc3'!B9862</f>
        <v>0</v>
      </c>
      <c r="H579" s="29">
        <f>'Calc4'!B17781</f>
        <v>0</v>
      </c>
      <c r="I579" s="29">
        <f>'Calc3'!B3775</f>
        <v>0</v>
      </c>
      <c r="J579" s="24">
        <f>'Calc4'!B16564</f>
        <v>0</v>
      </c>
      <c r="K579" s="10"/>
    </row>
    <row r="580" spans="1:11">
      <c r="A580" s="21">
        <v>563</v>
      </c>
      <c r="B580" s="28">
        <f>'935'!B569</f>
        <v>0</v>
      </c>
      <c r="C580" s="6">
        <f>ROUND('Calc4'!B13516,3)</f>
        <v>0</v>
      </c>
      <c r="D580" s="24">
        <f>ROUND('Calc4'!B14735,2)</f>
        <v>0</v>
      </c>
      <c r="E580" s="24">
        <f>ROUND('Calc4'!B14124,2)</f>
        <v>0</v>
      </c>
      <c r="F580" s="24">
        <f>ROUND('Calc4'!B15958,2)</f>
        <v>0</v>
      </c>
      <c r="G580" s="7">
        <f>'Calc3'!B9863</f>
        <v>0</v>
      </c>
      <c r="H580" s="29">
        <f>'Calc4'!B17782</f>
        <v>0</v>
      </c>
      <c r="I580" s="29">
        <f>'Calc3'!B3776</f>
        <v>0</v>
      </c>
      <c r="J580" s="24">
        <f>'Calc4'!B16565</f>
        <v>0</v>
      </c>
      <c r="K580" s="10"/>
    </row>
    <row r="581" spans="1:11">
      <c r="A581" s="21">
        <v>564</v>
      </c>
      <c r="B581" s="28">
        <f>'935'!B570</f>
        <v>0</v>
      </c>
      <c r="C581" s="6">
        <f>ROUND('Calc4'!B13517,3)</f>
        <v>0</v>
      </c>
      <c r="D581" s="24">
        <f>ROUND('Calc4'!B14736,2)</f>
        <v>0</v>
      </c>
      <c r="E581" s="24">
        <f>ROUND('Calc4'!B14125,2)</f>
        <v>0</v>
      </c>
      <c r="F581" s="24">
        <f>ROUND('Calc4'!B15959,2)</f>
        <v>0</v>
      </c>
      <c r="G581" s="7">
        <f>'Calc3'!B9864</f>
        <v>0</v>
      </c>
      <c r="H581" s="29">
        <f>'Calc4'!B17783</f>
        <v>0</v>
      </c>
      <c r="I581" s="29">
        <f>'Calc3'!B3777</f>
        <v>0</v>
      </c>
      <c r="J581" s="24">
        <f>'Calc4'!B16566</f>
        <v>0</v>
      </c>
      <c r="K581" s="10"/>
    </row>
    <row r="582" spans="1:11">
      <c r="A582" s="21">
        <v>565</v>
      </c>
      <c r="B582" s="28">
        <f>'935'!B571</f>
        <v>0</v>
      </c>
      <c r="C582" s="6">
        <f>ROUND('Calc4'!B13518,3)</f>
        <v>0</v>
      </c>
      <c r="D582" s="24">
        <f>ROUND('Calc4'!B14737,2)</f>
        <v>0</v>
      </c>
      <c r="E582" s="24">
        <f>ROUND('Calc4'!B14126,2)</f>
        <v>0</v>
      </c>
      <c r="F582" s="24">
        <f>ROUND('Calc4'!B15960,2)</f>
        <v>0</v>
      </c>
      <c r="G582" s="7">
        <f>'Calc3'!B9865</f>
        <v>0</v>
      </c>
      <c r="H582" s="29">
        <f>'Calc4'!B17784</f>
        <v>0</v>
      </c>
      <c r="I582" s="29">
        <f>'Calc3'!B3778</f>
        <v>0</v>
      </c>
      <c r="J582" s="24">
        <f>'Calc4'!B16567</f>
        <v>0</v>
      </c>
      <c r="K582" s="10"/>
    </row>
    <row r="583" spans="1:11">
      <c r="A583" s="21">
        <v>566</v>
      </c>
      <c r="B583" s="28">
        <f>'935'!B572</f>
        <v>0</v>
      </c>
      <c r="C583" s="6">
        <f>ROUND('Calc4'!B13519,3)</f>
        <v>0</v>
      </c>
      <c r="D583" s="24">
        <f>ROUND('Calc4'!B14738,2)</f>
        <v>0</v>
      </c>
      <c r="E583" s="24">
        <f>ROUND('Calc4'!B14127,2)</f>
        <v>0</v>
      </c>
      <c r="F583" s="24">
        <f>ROUND('Calc4'!B15961,2)</f>
        <v>0</v>
      </c>
      <c r="G583" s="7">
        <f>'Calc3'!B9866</f>
        <v>0</v>
      </c>
      <c r="H583" s="29">
        <f>'Calc4'!B17785</f>
        <v>0</v>
      </c>
      <c r="I583" s="29">
        <f>'Calc3'!B3779</f>
        <v>0</v>
      </c>
      <c r="J583" s="24">
        <f>'Calc4'!B16568</f>
        <v>0</v>
      </c>
      <c r="K583" s="10"/>
    </row>
    <row r="584" spans="1:11">
      <c r="A584" s="21">
        <v>567</v>
      </c>
      <c r="B584" s="28">
        <f>'935'!B573</f>
        <v>0</v>
      </c>
      <c r="C584" s="6">
        <f>ROUND('Calc4'!B13520,3)</f>
        <v>0</v>
      </c>
      <c r="D584" s="24">
        <f>ROUND('Calc4'!B14739,2)</f>
        <v>0</v>
      </c>
      <c r="E584" s="24">
        <f>ROUND('Calc4'!B14128,2)</f>
        <v>0</v>
      </c>
      <c r="F584" s="24">
        <f>ROUND('Calc4'!B15962,2)</f>
        <v>0</v>
      </c>
      <c r="G584" s="7">
        <f>'Calc3'!B9867</f>
        <v>0</v>
      </c>
      <c r="H584" s="29">
        <f>'Calc4'!B17786</f>
        <v>0</v>
      </c>
      <c r="I584" s="29">
        <f>'Calc3'!B3780</f>
        <v>0</v>
      </c>
      <c r="J584" s="24">
        <f>'Calc4'!B16569</f>
        <v>0</v>
      </c>
      <c r="K584" s="10"/>
    </row>
    <row r="585" spans="1:11">
      <c r="A585" s="21">
        <v>568</v>
      </c>
      <c r="B585" s="28">
        <f>'935'!B574</f>
        <v>0</v>
      </c>
      <c r="C585" s="6">
        <f>ROUND('Calc4'!B13521,3)</f>
        <v>0</v>
      </c>
      <c r="D585" s="24">
        <f>ROUND('Calc4'!B14740,2)</f>
        <v>0</v>
      </c>
      <c r="E585" s="24">
        <f>ROUND('Calc4'!B14129,2)</f>
        <v>0</v>
      </c>
      <c r="F585" s="24">
        <f>ROUND('Calc4'!B15963,2)</f>
        <v>0</v>
      </c>
      <c r="G585" s="7">
        <f>'Calc3'!B9868</f>
        <v>0</v>
      </c>
      <c r="H585" s="29">
        <f>'Calc4'!B17787</f>
        <v>0</v>
      </c>
      <c r="I585" s="29">
        <f>'Calc3'!B3781</f>
        <v>0</v>
      </c>
      <c r="J585" s="24">
        <f>'Calc4'!B16570</f>
        <v>0</v>
      </c>
      <c r="K585" s="10"/>
    </row>
    <row r="586" spans="1:11">
      <c r="A586" s="21">
        <v>569</v>
      </c>
      <c r="B586" s="28">
        <f>'935'!B575</f>
        <v>0</v>
      </c>
      <c r="C586" s="6">
        <f>ROUND('Calc4'!B13522,3)</f>
        <v>0</v>
      </c>
      <c r="D586" s="24">
        <f>ROUND('Calc4'!B14741,2)</f>
        <v>0</v>
      </c>
      <c r="E586" s="24">
        <f>ROUND('Calc4'!B14130,2)</f>
        <v>0</v>
      </c>
      <c r="F586" s="24">
        <f>ROUND('Calc4'!B15964,2)</f>
        <v>0</v>
      </c>
      <c r="G586" s="7">
        <f>'Calc3'!B9869</f>
        <v>0</v>
      </c>
      <c r="H586" s="29">
        <f>'Calc4'!B17788</f>
        <v>0</v>
      </c>
      <c r="I586" s="29">
        <f>'Calc3'!B3782</f>
        <v>0</v>
      </c>
      <c r="J586" s="24">
        <f>'Calc4'!B16571</f>
        <v>0</v>
      </c>
      <c r="K586" s="10"/>
    </row>
    <row r="587" spans="1:11">
      <c r="A587" s="21">
        <v>570</v>
      </c>
      <c r="B587" s="28">
        <f>'935'!B576</f>
        <v>0</v>
      </c>
      <c r="C587" s="6">
        <f>ROUND('Calc4'!B13523,3)</f>
        <v>0</v>
      </c>
      <c r="D587" s="24">
        <f>ROUND('Calc4'!B14742,2)</f>
        <v>0</v>
      </c>
      <c r="E587" s="24">
        <f>ROUND('Calc4'!B14131,2)</f>
        <v>0</v>
      </c>
      <c r="F587" s="24">
        <f>ROUND('Calc4'!B15965,2)</f>
        <v>0</v>
      </c>
      <c r="G587" s="7">
        <f>'Calc3'!B9870</f>
        <v>0</v>
      </c>
      <c r="H587" s="29">
        <f>'Calc4'!B17789</f>
        <v>0</v>
      </c>
      <c r="I587" s="29">
        <f>'Calc3'!B3783</f>
        <v>0</v>
      </c>
      <c r="J587" s="24">
        <f>'Calc4'!B16572</f>
        <v>0</v>
      </c>
      <c r="K587" s="10"/>
    </row>
    <row r="588" spans="1:11">
      <c r="A588" s="21">
        <v>571</v>
      </c>
      <c r="B588" s="28">
        <f>'935'!B577</f>
        <v>0</v>
      </c>
      <c r="C588" s="6">
        <f>ROUND('Calc4'!B13524,3)</f>
        <v>0</v>
      </c>
      <c r="D588" s="24">
        <f>ROUND('Calc4'!B14743,2)</f>
        <v>0</v>
      </c>
      <c r="E588" s="24">
        <f>ROUND('Calc4'!B14132,2)</f>
        <v>0</v>
      </c>
      <c r="F588" s="24">
        <f>ROUND('Calc4'!B15966,2)</f>
        <v>0</v>
      </c>
      <c r="G588" s="7">
        <f>'Calc3'!B9871</f>
        <v>0</v>
      </c>
      <c r="H588" s="29">
        <f>'Calc4'!B17790</f>
        <v>0</v>
      </c>
      <c r="I588" s="29">
        <f>'Calc3'!B3784</f>
        <v>0</v>
      </c>
      <c r="J588" s="24">
        <f>'Calc4'!B16573</f>
        <v>0</v>
      </c>
      <c r="K588" s="10"/>
    </row>
    <row r="589" spans="1:11">
      <c r="A589" s="21">
        <v>572</v>
      </c>
      <c r="B589" s="28">
        <f>'935'!B578</f>
        <v>0</v>
      </c>
      <c r="C589" s="6">
        <f>ROUND('Calc4'!B13525,3)</f>
        <v>0</v>
      </c>
      <c r="D589" s="24">
        <f>ROUND('Calc4'!B14744,2)</f>
        <v>0</v>
      </c>
      <c r="E589" s="24">
        <f>ROUND('Calc4'!B14133,2)</f>
        <v>0</v>
      </c>
      <c r="F589" s="24">
        <f>ROUND('Calc4'!B15967,2)</f>
        <v>0</v>
      </c>
      <c r="G589" s="7">
        <f>'Calc3'!B9872</f>
        <v>0</v>
      </c>
      <c r="H589" s="29">
        <f>'Calc4'!B17791</f>
        <v>0</v>
      </c>
      <c r="I589" s="29">
        <f>'Calc3'!B3785</f>
        <v>0</v>
      </c>
      <c r="J589" s="24">
        <f>'Calc4'!B16574</f>
        <v>0</v>
      </c>
      <c r="K589" s="10"/>
    </row>
    <row r="590" spans="1:11">
      <c r="A590" s="21">
        <v>573</v>
      </c>
      <c r="B590" s="28">
        <f>'935'!B579</f>
        <v>0</v>
      </c>
      <c r="C590" s="6">
        <f>ROUND('Calc4'!B13526,3)</f>
        <v>0</v>
      </c>
      <c r="D590" s="24">
        <f>ROUND('Calc4'!B14745,2)</f>
        <v>0</v>
      </c>
      <c r="E590" s="24">
        <f>ROUND('Calc4'!B14134,2)</f>
        <v>0</v>
      </c>
      <c r="F590" s="24">
        <f>ROUND('Calc4'!B15968,2)</f>
        <v>0</v>
      </c>
      <c r="G590" s="7">
        <f>'Calc3'!B9873</f>
        <v>0</v>
      </c>
      <c r="H590" s="29">
        <f>'Calc4'!B17792</f>
        <v>0</v>
      </c>
      <c r="I590" s="29">
        <f>'Calc3'!B3786</f>
        <v>0</v>
      </c>
      <c r="J590" s="24">
        <f>'Calc4'!B16575</f>
        <v>0</v>
      </c>
      <c r="K590" s="10"/>
    </row>
    <row r="591" spans="1:11">
      <c r="A591" s="21">
        <v>574</v>
      </c>
      <c r="B591" s="28">
        <f>'935'!B580</f>
        <v>0</v>
      </c>
      <c r="C591" s="6">
        <f>ROUND('Calc4'!B13527,3)</f>
        <v>0</v>
      </c>
      <c r="D591" s="24">
        <f>ROUND('Calc4'!B14746,2)</f>
        <v>0</v>
      </c>
      <c r="E591" s="24">
        <f>ROUND('Calc4'!B14135,2)</f>
        <v>0</v>
      </c>
      <c r="F591" s="24">
        <f>ROUND('Calc4'!B15969,2)</f>
        <v>0</v>
      </c>
      <c r="G591" s="7">
        <f>'Calc3'!B9874</f>
        <v>0</v>
      </c>
      <c r="H591" s="29">
        <f>'Calc4'!B17793</f>
        <v>0</v>
      </c>
      <c r="I591" s="29">
        <f>'Calc3'!B3787</f>
        <v>0</v>
      </c>
      <c r="J591" s="24">
        <f>'Calc4'!B16576</f>
        <v>0</v>
      </c>
      <c r="K591" s="10"/>
    </row>
    <row r="592" spans="1:11">
      <c r="A592" s="21">
        <v>575</v>
      </c>
      <c r="B592" s="28">
        <f>'935'!B581</f>
        <v>0</v>
      </c>
      <c r="C592" s="6">
        <f>ROUND('Calc4'!B13528,3)</f>
        <v>0</v>
      </c>
      <c r="D592" s="24">
        <f>ROUND('Calc4'!B14747,2)</f>
        <v>0</v>
      </c>
      <c r="E592" s="24">
        <f>ROUND('Calc4'!B14136,2)</f>
        <v>0</v>
      </c>
      <c r="F592" s="24">
        <f>ROUND('Calc4'!B15970,2)</f>
        <v>0</v>
      </c>
      <c r="G592" s="7">
        <f>'Calc3'!B9875</f>
        <v>0</v>
      </c>
      <c r="H592" s="29">
        <f>'Calc4'!B17794</f>
        <v>0</v>
      </c>
      <c r="I592" s="29">
        <f>'Calc3'!B3788</f>
        <v>0</v>
      </c>
      <c r="J592" s="24">
        <f>'Calc4'!B16577</f>
        <v>0</v>
      </c>
      <c r="K592" s="10"/>
    </row>
    <row r="593" spans="1:11">
      <c r="A593" s="21">
        <v>576</v>
      </c>
      <c r="B593" s="28">
        <f>'935'!B582</f>
        <v>0</v>
      </c>
      <c r="C593" s="6">
        <f>ROUND('Calc4'!B13529,3)</f>
        <v>0</v>
      </c>
      <c r="D593" s="24">
        <f>ROUND('Calc4'!B14748,2)</f>
        <v>0</v>
      </c>
      <c r="E593" s="24">
        <f>ROUND('Calc4'!B14137,2)</f>
        <v>0</v>
      </c>
      <c r="F593" s="24">
        <f>ROUND('Calc4'!B15971,2)</f>
        <v>0</v>
      </c>
      <c r="G593" s="7">
        <f>'Calc3'!B9876</f>
        <v>0</v>
      </c>
      <c r="H593" s="29">
        <f>'Calc4'!B17795</f>
        <v>0</v>
      </c>
      <c r="I593" s="29">
        <f>'Calc3'!B3789</f>
        <v>0</v>
      </c>
      <c r="J593" s="24">
        <f>'Calc4'!B16578</f>
        <v>0</v>
      </c>
      <c r="K593" s="10"/>
    </row>
    <row r="594" spans="1:11">
      <c r="A594" s="21">
        <v>577</v>
      </c>
      <c r="B594" s="28">
        <f>'935'!B583</f>
        <v>0</v>
      </c>
      <c r="C594" s="6">
        <f>ROUND('Calc4'!B13530,3)</f>
        <v>0</v>
      </c>
      <c r="D594" s="24">
        <f>ROUND('Calc4'!B14749,2)</f>
        <v>0</v>
      </c>
      <c r="E594" s="24">
        <f>ROUND('Calc4'!B14138,2)</f>
        <v>0</v>
      </c>
      <c r="F594" s="24">
        <f>ROUND('Calc4'!B15972,2)</f>
        <v>0</v>
      </c>
      <c r="G594" s="7">
        <f>'Calc3'!B9877</f>
        <v>0</v>
      </c>
      <c r="H594" s="29">
        <f>'Calc4'!B17796</f>
        <v>0</v>
      </c>
      <c r="I594" s="29">
        <f>'Calc3'!B3790</f>
        <v>0</v>
      </c>
      <c r="J594" s="24">
        <f>'Calc4'!B16579</f>
        <v>0</v>
      </c>
      <c r="K594" s="10"/>
    </row>
    <row r="595" spans="1:11">
      <c r="A595" s="21">
        <v>578</v>
      </c>
      <c r="B595" s="28">
        <f>'935'!B584</f>
        <v>0</v>
      </c>
      <c r="C595" s="6">
        <f>ROUND('Calc4'!B13531,3)</f>
        <v>0</v>
      </c>
      <c r="D595" s="24">
        <f>ROUND('Calc4'!B14750,2)</f>
        <v>0</v>
      </c>
      <c r="E595" s="24">
        <f>ROUND('Calc4'!B14139,2)</f>
        <v>0</v>
      </c>
      <c r="F595" s="24">
        <f>ROUND('Calc4'!B15973,2)</f>
        <v>0</v>
      </c>
      <c r="G595" s="7">
        <f>'Calc3'!B9878</f>
        <v>0</v>
      </c>
      <c r="H595" s="29">
        <f>'Calc4'!B17797</f>
        <v>0</v>
      </c>
      <c r="I595" s="29">
        <f>'Calc3'!B3791</f>
        <v>0</v>
      </c>
      <c r="J595" s="24">
        <f>'Calc4'!B16580</f>
        <v>0</v>
      </c>
      <c r="K595" s="10"/>
    </row>
    <row r="596" spans="1:11">
      <c r="A596" s="21">
        <v>579</v>
      </c>
      <c r="B596" s="28">
        <f>'935'!B585</f>
        <v>0</v>
      </c>
      <c r="C596" s="6">
        <f>ROUND('Calc4'!B13532,3)</f>
        <v>0</v>
      </c>
      <c r="D596" s="24">
        <f>ROUND('Calc4'!B14751,2)</f>
        <v>0</v>
      </c>
      <c r="E596" s="24">
        <f>ROUND('Calc4'!B14140,2)</f>
        <v>0</v>
      </c>
      <c r="F596" s="24">
        <f>ROUND('Calc4'!B15974,2)</f>
        <v>0</v>
      </c>
      <c r="G596" s="7">
        <f>'Calc3'!B9879</f>
        <v>0</v>
      </c>
      <c r="H596" s="29">
        <f>'Calc4'!B17798</f>
        <v>0</v>
      </c>
      <c r="I596" s="29">
        <f>'Calc3'!B3792</f>
        <v>0</v>
      </c>
      <c r="J596" s="24">
        <f>'Calc4'!B16581</f>
        <v>0</v>
      </c>
      <c r="K596" s="10"/>
    </row>
    <row r="597" spans="1:11">
      <c r="A597" s="21">
        <v>580</v>
      </c>
      <c r="B597" s="28">
        <f>'935'!B586</f>
        <v>0</v>
      </c>
      <c r="C597" s="6">
        <f>ROUND('Calc4'!B13533,3)</f>
        <v>0</v>
      </c>
      <c r="D597" s="24">
        <f>ROUND('Calc4'!B14752,2)</f>
        <v>0</v>
      </c>
      <c r="E597" s="24">
        <f>ROUND('Calc4'!B14141,2)</f>
        <v>0</v>
      </c>
      <c r="F597" s="24">
        <f>ROUND('Calc4'!B15975,2)</f>
        <v>0</v>
      </c>
      <c r="G597" s="7">
        <f>'Calc3'!B9880</f>
        <v>0</v>
      </c>
      <c r="H597" s="29">
        <f>'Calc4'!B17799</f>
        <v>0</v>
      </c>
      <c r="I597" s="29">
        <f>'Calc3'!B3793</f>
        <v>0</v>
      </c>
      <c r="J597" s="24">
        <f>'Calc4'!B16582</f>
        <v>0</v>
      </c>
      <c r="K597" s="10"/>
    </row>
    <row r="598" spans="1:11">
      <c r="A598" s="21">
        <v>581</v>
      </c>
      <c r="B598" s="28">
        <f>'935'!B587</f>
        <v>0</v>
      </c>
      <c r="C598" s="6">
        <f>ROUND('Calc4'!B13534,3)</f>
        <v>0</v>
      </c>
      <c r="D598" s="24">
        <f>ROUND('Calc4'!B14753,2)</f>
        <v>0</v>
      </c>
      <c r="E598" s="24">
        <f>ROUND('Calc4'!B14142,2)</f>
        <v>0</v>
      </c>
      <c r="F598" s="24">
        <f>ROUND('Calc4'!B15976,2)</f>
        <v>0</v>
      </c>
      <c r="G598" s="7">
        <f>'Calc3'!B9881</f>
        <v>0</v>
      </c>
      <c r="H598" s="29">
        <f>'Calc4'!B17800</f>
        <v>0</v>
      </c>
      <c r="I598" s="29">
        <f>'Calc3'!B3794</f>
        <v>0</v>
      </c>
      <c r="J598" s="24">
        <f>'Calc4'!B16583</f>
        <v>0</v>
      </c>
      <c r="K598" s="10"/>
    </row>
    <row r="599" spans="1:11">
      <c r="A599" s="21">
        <v>582</v>
      </c>
      <c r="B599" s="28">
        <f>'935'!B588</f>
        <v>0</v>
      </c>
      <c r="C599" s="6">
        <f>ROUND('Calc4'!B13535,3)</f>
        <v>0</v>
      </c>
      <c r="D599" s="24">
        <f>ROUND('Calc4'!B14754,2)</f>
        <v>0</v>
      </c>
      <c r="E599" s="24">
        <f>ROUND('Calc4'!B14143,2)</f>
        <v>0</v>
      </c>
      <c r="F599" s="24">
        <f>ROUND('Calc4'!B15977,2)</f>
        <v>0</v>
      </c>
      <c r="G599" s="7">
        <f>'Calc3'!B9882</f>
        <v>0</v>
      </c>
      <c r="H599" s="29">
        <f>'Calc4'!B17801</f>
        <v>0</v>
      </c>
      <c r="I599" s="29">
        <f>'Calc3'!B3795</f>
        <v>0</v>
      </c>
      <c r="J599" s="24">
        <f>'Calc4'!B16584</f>
        <v>0</v>
      </c>
      <c r="K599" s="10"/>
    </row>
    <row r="600" spans="1:11">
      <c r="A600" s="21">
        <v>583</v>
      </c>
      <c r="B600" s="28">
        <f>'935'!B589</f>
        <v>0</v>
      </c>
      <c r="C600" s="6">
        <f>ROUND('Calc4'!B13536,3)</f>
        <v>0</v>
      </c>
      <c r="D600" s="24">
        <f>ROUND('Calc4'!B14755,2)</f>
        <v>0</v>
      </c>
      <c r="E600" s="24">
        <f>ROUND('Calc4'!B14144,2)</f>
        <v>0</v>
      </c>
      <c r="F600" s="24">
        <f>ROUND('Calc4'!B15978,2)</f>
        <v>0</v>
      </c>
      <c r="G600" s="7">
        <f>'Calc3'!B9883</f>
        <v>0</v>
      </c>
      <c r="H600" s="29">
        <f>'Calc4'!B17802</f>
        <v>0</v>
      </c>
      <c r="I600" s="29">
        <f>'Calc3'!B3796</f>
        <v>0</v>
      </c>
      <c r="J600" s="24">
        <f>'Calc4'!B16585</f>
        <v>0</v>
      </c>
      <c r="K600" s="10"/>
    </row>
    <row r="601" spans="1:11">
      <c r="A601" s="21">
        <v>584</v>
      </c>
      <c r="B601" s="28">
        <f>'935'!B590</f>
        <v>0</v>
      </c>
      <c r="C601" s="6">
        <f>ROUND('Calc4'!B13537,3)</f>
        <v>0</v>
      </c>
      <c r="D601" s="24">
        <f>ROUND('Calc4'!B14756,2)</f>
        <v>0</v>
      </c>
      <c r="E601" s="24">
        <f>ROUND('Calc4'!B14145,2)</f>
        <v>0</v>
      </c>
      <c r="F601" s="24">
        <f>ROUND('Calc4'!B15979,2)</f>
        <v>0</v>
      </c>
      <c r="G601" s="7">
        <f>'Calc3'!B9884</f>
        <v>0</v>
      </c>
      <c r="H601" s="29">
        <f>'Calc4'!B17803</f>
        <v>0</v>
      </c>
      <c r="I601" s="29">
        <f>'Calc3'!B3797</f>
        <v>0</v>
      </c>
      <c r="J601" s="24">
        <f>'Calc4'!B16586</f>
        <v>0</v>
      </c>
      <c r="K601" s="10"/>
    </row>
    <row r="602" spans="1:11">
      <c r="A602" s="21">
        <v>585</v>
      </c>
      <c r="B602" s="28">
        <f>'935'!B591</f>
        <v>0</v>
      </c>
      <c r="C602" s="6">
        <f>ROUND('Calc4'!B13538,3)</f>
        <v>0</v>
      </c>
      <c r="D602" s="24">
        <f>ROUND('Calc4'!B14757,2)</f>
        <v>0</v>
      </c>
      <c r="E602" s="24">
        <f>ROUND('Calc4'!B14146,2)</f>
        <v>0</v>
      </c>
      <c r="F602" s="24">
        <f>ROUND('Calc4'!B15980,2)</f>
        <v>0</v>
      </c>
      <c r="G602" s="7">
        <f>'Calc3'!B9885</f>
        <v>0</v>
      </c>
      <c r="H602" s="29">
        <f>'Calc4'!B17804</f>
        <v>0</v>
      </c>
      <c r="I602" s="29">
        <f>'Calc3'!B3798</f>
        <v>0</v>
      </c>
      <c r="J602" s="24">
        <f>'Calc4'!B16587</f>
        <v>0</v>
      </c>
      <c r="K602" s="10"/>
    </row>
    <row r="603" spans="1:11">
      <c r="A603" s="21">
        <v>586</v>
      </c>
      <c r="B603" s="28">
        <f>'935'!B592</f>
        <v>0</v>
      </c>
      <c r="C603" s="6">
        <f>ROUND('Calc4'!B13539,3)</f>
        <v>0</v>
      </c>
      <c r="D603" s="24">
        <f>ROUND('Calc4'!B14758,2)</f>
        <v>0</v>
      </c>
      <c r="E603" s="24">
        <f>ROUND('Calc4'!B14147,2)</f>
        <v>0</v>
      </c>
      <c r="F603" s="24">
        <f>ROUND('Calc4'!B15981,2)</f>
        <v>0</v>
      </c>
      <c r="G603" s="7">
        <f>'Calc3'!B9886</f>
        <v>0</v>
      </c>
      <c r="H603" s="29">
        <f>'Calc4'!B17805</f>
        <v>0</v>
      </c>
      <c r="I603" s="29">
        <f>'Calc3'!B3799</f>
        <v>0</v>
      </c>
      <c r="J603" s="24">
        <f>'Calc4'!B16588</f>
        <v>0</v>
      </c>
      <c r="K603" s="10"/>
    </row>
    <row r="604" spans="1:11">
      <c r="A604" s="21">
        <v>587</v>
      </c>
      <c r="B604" s="28">
        <f>'935'!B593</f>
        <v>0</v>
      </c>
      <c r="C604" s="6">
        <f>ROUND('Calc4'!B13540,3)</f>
        <v>0</v>
      </c>
      <c r="D604" s="24">
        <f>ROUND('Calc4'!B14759,2)</f>
        <v>0</v>
      </c>
      <c r="E604" s="24">
        <f>ROUND('Calc4'!B14148,2)</f>
        <v>0</v>
      </c>
      <c r="F604" s="24">
        <f>ROUND('Calc4'!B15982,2)</f>
        <v>0</v>
      </c>
      <c r="G604" s="7">
        <f>'Calc3'!B9887</f>
        <v>0</v>
      </c>
      <c r="H604" s="29">
        <f>'Calc4'!B17806</f>
        <v>0</v>
      </c>
      <c r="I604" s="29">
        <f>'Calc3'!B3800</f>
        <v>0</v>
      </c>
      <c r="J604" s="24">
        <f>'Calc4'!B16589</f>
        <v>0</v>
      </c>
      <c r="K604" s="10"/>
    </row>
    <row r="605" spans="1:11">
      <c r="A605" s="21">
        <v>588</v>
      </c>
      <c r="B605" s="28">
        <f>'935'!B594</f>
        <v>0</v>
      </c>
      <c r="C605" s="6">
        <f>ROUND('Calc4'!B13541,3)</f>
        <v>0</v>
      </c>
      <c r="D605" s="24">
        <f>ROUND('Calc4'!B14760,2)</f>
        <v>0</v>
      </c>
      <c r="E605" s="24">
        <f>ROUND('Calc4'!B14149,2)</f>
        <v>0</v>
      </c>
      <c r="F605" s="24">
        <f>ROUND('Calc4'!B15983,2)</f>
        <v>0</v>
      </c>
      <c r="G605" s="7">
        <f>'Calc3'!B9888</f>
        <v>0</v>
      </c>
      <c r="H605" s="29">
        <f>'Calc4'!B17807</f>
        <v>0</v>
      </c>
      <c r="I605" s="29">
        <f>'Calc3'!B3801</f>
        <v>0</v>
      </c>
      <c r="J605" s="24">
        <f>'Calc4'!B16590</f>
        <v>0</v>
      </c>
      <c r="K605" s="10"/>
    </row>
    <row r="606" spans="1:11">
      <c r="A606" s="21">
        <v>589</v>
      </c>
      <c r="B606" s="28">
        <f>'935'!B595</f>
        <v>0</v>
      </c>
      <c r="C606" s="6">
        <f>ROUND('Calc4'!B13542,3)</f>
        <v>0</v>
      </c>
      <c r="D606" s="24">
        <f>ROUND('Calc4'!B14761,2)</f>
        <v>0</v>
      </c>
      <c r="E606" s="24">
        <f>ROUND('Calc4'!B14150,2)</f>
        <v>0</v>
      </c>
      <c r="F606" s="24">
        <f>ROUND('Calc4'!B15984,2)</f>
        <v>0</v>
      </c>
      <c r="G606" s="7">
        <f>'Calc3'!B9889</f>
        <v>0</v>
      </c>
      <c r="H606" s="29">
        <f>'Calc4'!B17808</f>
        <v>0</v>
      </c>
      <c r="I606" s="29">
        <f>'Calc3'!B3802</f>
        <v>0</v>
      </c>
      <c r="J606" s="24">
        <f>'Calc4'!B16591</f>
        <v>0</v>
      </c>
      <c r="K606" s="10"/>
    </row>
    <row r="607" spans="1:11">
      <c r="A607" s="21">
        <v>590</v>
      </c>
      <c r="B607" s="28">
        <f>'935'!B596</f>
        <v>0</v>
      </c>
      <c r="C607" s="6">
        <f>ROUND('Calc4'!B13543,3)</f>
        <v>0</v>
      </c>
      <c r="D607" s="24">
        <f>ROUND('Calc4'!B14762,2)</f>
        <v>0</v>
      </c>
      <c r="E607" s="24">
        <f>ROUND('Calc4'!B14151,2)</f>
        <v>0</v>
      </c>
      <c r="F607" s="24">
        <f>ROUND('Calc4'!B15985,2)</f>
        <v>0</v>
      </c>
      <c r="G607" s="7">
        <f>'Calc3'!B9890</f>
        <v>0</v>
      </c>
      <c r="H607" s="29">
        <f>'Calc4'!B17809</f>
        <v>0</v>
      </c>
      <c r="I607" s="29">
        <f>'Calc3'!B3803</f>
        <v>0</v>
      </c>
      <c r="J607" s="24">
        <f>'Calc4'!B16592</f>
        <v>0</v>
      </c>
      <c r="K607" s="10"/>
    </row>
    <row r="608" spans="1:11">
      <c r="A608" s="21">
        <v>591</v>
      </c>
      <c r="B608" s="28">
        <f>'935'!B597</f>
        <v>0</v>
      </c>
      <c r="C608" s="6">
        <f>ROUND('Calc4'!B13544,3)</f>
        <v>0</v>
      </c>
      <c r="D608" s="24">
        <f>ROUND('Calc4'!B14763,2)</f>
        <v>0</v>
      </c>
      <c r="E608" s="24">
        <f>ROUND('Calc4'!B14152,2)</f>
        <v>0</v>
      </c>
      <c r="F608" s="24">
        <f>ROUND('Calc4'!B15986,2)</f>
        <v>0</v>
      </c>
      <c r="G608" s="7">
        <f>'Calc3'!B9891</f>
        <v>0</v>
      </c>
      <c r="H608" s="29">
        <f>'Calc4'!B17810</f>
        <v>0</v>
      </c>
      <c r="I608" s="29">
        <f>'Calc3'!B3804</f>
        <v>0</v>
      </c>
      <c r="J608" s="24">
        <f>'Calc4'!B16593</f>
        <v>0</v>
      </c>
      <c r="K608" s="10"/>
    </row>
    <row r="609" spans="1:11">
      <c r="A609" s="21">
        <v>592</v>
      </c>
      <c r="B609" s="28">
        <f>'935'!B598</f>
        <v>0</v>
      </c>
      <c r="C609" s="6">
        <f>ROUND('Calc4'!B13545,3)</f>
        <v>0</v>
      </c>
      <c r="D609" s="24">
        <f>ROUND('Calc4'!B14764,2)</f>
        <v>0</v>
      </c>
      <c r="E609" s="24">
        <f>ROUND('Calc4'!B14153,2)</f>
        <v>0</v>
      </c>
      <c r="F609" s="24">
        <f>ROUND('Calc4'!B15987,2)</f>
        <v>0</v>
      </c>
      <c r="G609" s="7">
        <f>'Calc3'!B9892</f>
        <v>0</v>
      </c>
      <c r="H609" s="29">
        <f>'Calc4'!B17811</f>
        <v>0</v>
      </c>
      <c r="I609" s="29">
        <f>'Calc3'!B3805</f>
        <v>0</v>
      </c>
      <c r="J609" s="24">
        <f>'Calc4'!B16594</f>
        <v>0</v>
      </c>
      <c r="K609" s="10"/>
    </row>
    <row r="610" spans="1:11">
      <c r="A610" s="21">
        <v>593</v>
      </c>
      <c r="B610" s="28">
        <f>'935'!B599</f>
        <v>0</v>
      </c>
      <c r="C610" s="6">
        <f>ROUND('Calc4'!B13546,3)</f>
        <v>0</v>
      </c>
      <c r="D610" s="24">
        <f>ROUND('Calc4'!B14765,2)</f>
        <v>0</v>
      </c>
      <c r="E610" s="24">
        <f>ROUND('Calc4'!B14154,2)</f>
        <v>0</v>
      </c>
      <c r="F610" s="24">
        <f>ROUND('Calc4'!B15988,2)</f>
        <v>0</v>
      </c>
      <c r="G610" s="7">
        <f>'Calc3'!B9893</f>
        <v>0</v>
      </c>
      <c r="H610" s="29">
        <f>'Calc4'!B17812</f>
        <v>0</v>
      </c>
      <c r="I610" s="29">
        <f>'Calc3'!B3806</f>
        <v>0</v>
      </c>
      <c r="J610" s="24">
        <f>'Calc4'!B16595</f>
        <v>0</v>
      </c>
      <c r="K610" s="10"/>
    </row>
    <row r="611" spans="1:11">
      <c r="A611" s="21">
        <v>594</v>
      </c>
      <c r="B611" s="28">
        <f>'935'!B600</f>
        <v>0</v>
      </c>
      <c r="C611" s="6">
        <f>ROUND('Calc4'!B13547,3)</f>
        <v>0</v>
      </c>
      <c r="D611" s="24">
        <f>ROUND('Calc4'!B14766,2)</f>
        <v>0</v>
      </c>
      <c r="E611" s="24">
        <f>ROUND('Calc4'!B14155,2)</f>
        <v>0</v>
      </c>
      <c r="F611" s="24">
        <f>ROUND('Calc4'!B15989,2)</f>
        <v>0</v>
      </c>
      <c r="G611" s="7">
        <f>'Calc3'!B9894</f>
        <v>0</v>
      </c>
      <c r="H611" s="29">
        <f>'Calc4'!B17813</f>
        <v>0</v>
      </c>
      <c r="I611" s="29">
        <f>'Calc3'!B3807</f>
        <v>0</v>
      </c>
      <c r="J611" s="24">
        <f>'Calc4'!B16596</f>
        <v>0</v>
      </c>
      <c r="K611" s="10"/>
    </row>
    <row r="612" spans="1:11">
      <c r="A612" s="21">
        <v>595</v>
      </c>
      <c r="B612" s="28">
        <f>'935'!B601</f>
        <v>0</v>
      </c>
      <c r="C612" s="6">
        <f>ROUND('Calc4'!B13548,3)</f>
        <v>0</v>
      </c>
      <c r="D612" s="24">
        <f>ROUND('Calc4'!B14767,2)</f>
        <v>0</v>
      </c>
      <c r="E612" s="24">
        <f>ROUND('Calc4'!B14156,2)</f>
        <v>0</v>
      </c>
      <c r="F612" s="24">
        <f>ROUND('Calc4'!B15990,2)</f>
        <v>0</v>
      </c>
      <c r="G612" s="7">
        <f>'Calc3'!B9895</f>
        <v>0</v>
      </c>
      <c r="H612" s="29">
        <f>'Calc4'!B17814</f>
        <v>0</v>
      </c>
      <c r="I612" s="29">
        <f>'Calc3'!B3808</f>
        <v>0</v>
      </c>
      <c r="J612" s="24">
        <f>'Calc4'!B16597</f>
        <v>0</v>
      </c>
      <c r="K612" s="10"/>
    </row>
    <row r="613" spans="1:11">
      <c r="A613" s="21">
        <v>596</v>
      </c>
      <c r="B613" s="28">
        <f>'935'!B602</f>
        <v>0</v>
      </c>
      <c r="C613" s="6">
        <f>ROUND('Calc4'!B13549,3)</f>
        <v>0</v>
      </c>
      <c r="D613" s="24">
        <f>ROUND('Calc4'!B14768,2)</f>
        <v>0</v>
      </c>
      <c r="E613" s="24">
        <f>ROUND('Calc4'!B14157,2)</f>
        <v>0</v>
      </c>
      <c r="F613" s="24">
        <f>ROUND('Calc4'!B15991,2)</f>
        <v>0</v>
      </c>
      <c r="G613" s="7">
        <f>'Calc3'!B9896</f>
        <v>0</v>
      </c>
      <c r="H613" s="29">
        <f>'Calc4'!B17815</f>
        <v>0</v>
      </c>
      <c r="I613" s="29">
        <f>'Calc3'!B3809</f>
        <v>0</v>
      </c>
      <c r="J613" s="24">
        <f>'Calc4'!B16598</f>
        <v>0</v>
      </c>
      <c r="K613" s="10"/>
    </row>
    <row r="614" spans="1:11">
      <c r="A614" s="21">
        <v>597</v>
      </c>
      <c r="B614" s="28">
        <f>'935'!B603</f>
        <v>0</v>
      </c>
      <c r="C614" s="6">
        <f>ROUND('Calc4'!B13550,3)</f>
        <v>0</v>
      </c>
      <c r="D614" s="24">
        <f>ROUND('Calc4'!B14769,2)</f>
        <v>0</v>
      </c>
      <c r="E614" s="24">
        <f>ROUND('Calc4'!B14158,2)</f>
        <v>0</v>
      </c>
      <c r="F614" s="24">
        <f>ROUND('Calc4'!B15992,2)</f>
        <v>0</v>
      </c>
      <c r="G614" s="7">
        <f>'Calc3'!B9897</f>
        <v>0</v>
      </c>
      <c r="H614" s="29">
        <f>'Calc4'!B17816</f>
        <v>0</v>
      </c>
      <c r="I614" s="29">
        <f>'Calc3'!B3810</f>
        <v>0</v>
      </c>
      <c r="J614" s="24">
        <f>'Calc4'!B16599</f>
        <v>0</v>
      </c>
      <c r="K614" s="10"/>
    </row>
    <row r="615" spans="1:11">
      <c r="A615" s="21">
        <v>598</v>
      </c>
      <c r="B615" s="28">
        <f>'935'!B604</f>
        <v>0</v>
      </c>
      <c r="C615" s="6">
        <f>ROUND('Calc4'!B13551,3)</f>
        <v>0</v>
      </c>
      <c r="D615" s="24">
        <f>ROUND('Calc4'!B14770,2)</f>
        <v>0</v>
      </c>
      <c r="E615" s="24">
        <f>ROUND('Calc4'!B14159,2)</f>
        <v>0</v>
      </c>
      <c r="F615" s="24">
        <f>ROUND('Calc4'!B15993,2)</f>
        <v>0</v>
      </c>
      <c r="G615" s="7">
        <f>'Calc3'!B9898</f>
        <v>0</v>
      </c>
      <c r="H615" s="29">
        <f>'Calc4'!B17817</f>
        <v>0</v>
      </c>
      <c r="I615" s="29">
        <f>'Calc3'!B3811</f>
        <v>0</v>
      </c>
      <c r="J615" s="24">
        <f>'Calc4'!B16600</f>
        <v>0</v>
      </c>
      <c r="K615" s="10"/>
    </row>
    <row r="616" spans="1:11">
      <c r="A616" s="21">
        <v>599</v>
      </c>
      <c r="B616" s="28">
        <f>'935'!B605</f>
        <v>0</v>
      </c>
      <c r="C616" s="6">
        <f>ROUND('Calc4'!B13552,3)</f>
        <v>0</v>
      </c>
      <c r="D616" s="24">
        <f>ROUND('Calc4'!B14771,2)</f>
        <v>0</v>
      </c>
      <c r="E616" s="24">
        <f>ROUND('Calc4'!B14160,2)</f>
        <v>0</v>
      </c>
      <c r="F616" s="24">
        <f>ROUND('Calc4'!B15994,2)</f>
        <v>0</v>
      </c>
      <c r="G616" s="7">
        <f>'Calc3'!B9899</f>
        <v>0</v>
      </c>
      <c r="H616" s="29">
        <f>'Calc4'!B17818</f>
        <v>0</v>
      </c>
      <c r="I616" s="29">
        <f>'Calc3'!B3812</f>
        <v>0</v>
      </c>
      <c r="J616" s="24">
        <f>'Calc4'!B16601</f>
        <v>0</v>
      </c>
      <c r="K616" s="10"/>
    </row>
    <row r="617" spans="1:11">
      <c r="A617" s="21">
        <v>600</v>
      </c>
      <c r="B617" s="28">
        <f>'935'!B606</f>
        <v>0</v>
      </c>
      <c r="C617" s="6">
        <f>ROUND('Calc4'!B13553,3)</f>
        <v>0</v>
      </c>
      <c r="D617" s="24">
        <f>ROUND('Calc4'!B14772,2)</f>
        <v>0</v>
      </c>
      <c r="E617" s="24">
        <f>ROUND('Calc4'!B14161,2)</f>
        <v>0</v>
      </c>
      <c r="F617" s="24">
        <f>ROUND('Calc4'!B15995,2)</f>
        <v>0</v>
      </c>
      <c r="G617" s="7">
        <f>'Calc3'!B9900</f>
        <v>0</v>
      </c>
      <c r="H617" s="29">
        <f>'Calc4'!B17819</f>
        <v>0</v>
      </c>
      <c r="I617" s="29">
        <f>'Calc3'!B3813</f>
        <v>0</v>
      </c>
      <c r="J617" s="24">
        <f>'Calc4'!B16602</f>
        <v>0</v>
      </c>
      <c r="K617" s="10"/>
    </row>
  </sheetData>
  <sheetProtection sheet="1" objects="1" scenarios="1"/>
  <hyperlinks>
    <hyperlink ref="A5" location="'935'!B6" display="x1 = 935. Name (in Tariff data)"/>
    <hyperlink ref="A6" location="'Calc4'!B12953" display="x2 = 4471. Super red rate p/kWh"/>
    <hyperlink ref="A7" location="'Calc4'!B14172" display="x3 = 4475. Demand fixed charge p/day"/>
    <hyperlink ref="A8" location="'Calc4'!B13561" display="x4 = 4473. Import capacity charge p/kVA/day"/>
    <hyperlink ref="A9" location="'Calc4'!B15395" display="x5 = 4479. Exceeded import capacity charge (p/kVA/day)"/>
    <hyperlink ref="A10" location="'Calc3'!B9300" display="x6 = 4367. Export super-red unit rate (p/kWh)"/>
    <hyperlink ref="A11" location="'Calc4'!B17219" display="x7 = 4485. Export fixed charge p/day"/>
    <hyperlink ref="A12" location="'Calc3'!B3213" display="x8 = 4347. Export capacity rate (p/kVA/day)"/>
    <hyperlink ref="A13" location="'Calc4'!B16002" display="x9 = 4481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6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 ht="21" customHeight="1">
      <c r="A1" s="1">
        <f>"Revenue summary"&amp;" for "&amp;'11'!B7&amp;" in "&amp;'11'!C7&amp;" ("&amp;'11'!D7&amp;")"</f>
        <v>0</v>
      </c>
    </row>
    <row r="3" spans="1:1" ht="21" customHeight="1">
      <c r="A3" s="1" t="s">
        <v>800</v>
      </c>
    </row>
    <row r="4" spans="1:1">
      <c r="A4" s="2" t="s">
        <v>254</v>
      </c>
    </row>
    <row r="5" spans="1:1">
      <c r="A5" s="12" t="s">
        <v>801</v>
      </c>
    </row>
    <row r="6" spans="1:1">
      <c r="A6" s="12" t="s">
        <v>802</v>
      </c>
    </row>
    <row r="7" spans="1:1">
      <c r="A7" s="12" t="s">
        <v>803</v>
      </c>
    </row>
    <row r="8" spans="1:1">
      <c r="A8" s="12" t="s">
        <v>804</v>
      </c>
    </row>
    <row r="9" spans="1:1">
      <c r="A9" s="12" t="s">
        <v>805</v>
      </c>
    </row>
    <row r="10" spans="1:1">
      <c r="A10" s="12" t="s">
        <v>806</v>
      </c>
    </row>
    <row r="11" spans="1:1">
      <c r="A11" s="12" t="s">
        <v>807</v>
      </c>
    </row>
    <row r="12" spans="1:1">
      <c r="A12" s="12" t="s">
        <v>808</v>
      </c>
    </row>
    <row r="13" spans="1:1">
      <c r="A13" s="12" t="s">
        <v>809</v>
      </c>
    </row>
    <row r="14" spans="1:1">
      <c r="A14" s="12" t="s">
        <v>810</v>
      </c>
    </row>
    <row r="15" spans="1:1">
      <c r="A15" s="12" t="s">
        <v>811</v>
      </c>
    </row>
    <row r="16" spans="1:1">
      <c r="A16" s="12" t="s">
        <v>812</v>
      </c>
    </row>
    <row r="17" spans="1:1">
      <c r="A17" s="12" t="s">
        <v>813</v>
      </c>
    </row>
    <row r="18" spans="1:1">
      <c r="A18" s="12" t="s">
        <v>814</v>
      </c>
    </row>
    <row r="19" spans="1:1">
      <c r="A19" s="12" t="s">
        <v>815</v>
      </c>
    </row>
    <row r="20" spans="1:1">
      <c r="A20" s="12" t="s">
        <v>816</v>
      </c>
    </row>
    <row r="21" spans="1:1">
      <c r="A21" s="12" t="s">
        <v>817</v>
      </c>
    </row>
    <row r="22" spans="1:1">
      <c r="A22" s="12" t="s">
        <v>818</v>
      </c>
    </row>
    <row r="23" spans="1:1">
      <c r="A23" s="12" t="s">
        <v>819</v>
      </c>
    </row>
    <row r="24" spans="1:1">
      <c r="A24" s="12" t="s">
        <v>820</v>
      </c>
    </row>
    <row r="25" spans="1:1">
      <c r="A25" s="12" t="s">
        <v>821</v>
      </c>
    </row>
    <row r="26" spans="1:1">
      <c r="A26" s="12" t="s">
        <v>822</v>
      </c>
    </row>
    <row r="27" spans="1:1">
      <c r="A27" s="12" t="s">
        <v>823</v>
      </c>
    </row>
    <row r="28" spans="1:1">
      <c r="A28" s="12" t="s">
        <v>824</v>
      </c>
    </row>
    <row r="29" spans="1:1">
      <c r="A29" s="12" t="s">
        <v>825</v>
      </c>
    </row>
    <row r="30" spans="1:1">
      <c r="A30" s="12" t="s">
        <v>826</v>
      </c>
    </row>
    <row r="31" spans="1:1">
      <c r="A31" s="12" t="s">
        <v>827</v>
      </c>
    </row>
    <row r="32" spans="1:1">
      <c r="A32" s="12" t="s">
        <v>828</v>
      </c>
    </row>
    <row r="33" spans="1:1">
      <c r="A33" s="12" t="s">
        <v>829</v>
      </c>
    </row>
    <row r="34" spans="1:1">
      <c r="A34" s="12" t="s">
        <v>830</v>
      </c>
    </row>
    <row r="35" spans="1:1">
      <c r="A35" s="12" t="s">
        <v>831</v>
      </c>
    </row>
    <row r="36" spans="1:1">
      <c r="A36" s="12" t="s">
        <v>832</v>
      </c>
    </row>
    <row r="37" spans="1:1">
      <c r="A37" s="12" t="s">
        <v>833</v>
      </c>
    </row>
    <row r="38" spans="1:1">
      <c r="A38" s="12" t="s">
        <v>834</v>
      </c>
    </row>
    <row r="39" spans="1:1">
      <c r="A39" s="12" t="s">
        <v>835</v>
      </c>
    </row>
    <row r="40" spans="1:1">
      <c r="A40" s="12" t="s">
        <v>836</v>
      </c>
    </row>
    <row r="41" spans="1:1">
      <c r="A41" s="12" t="s">
        <v>837</v>
      </c>
    </row>
    <row r="42" spans="1:1">
      <c r="A42" s="12" t="s">
        <v>838</v>
      </c>
    </row>
    <row r="43" spans="1:1">
      <c r="A43" s="12" t="s">
        <v>839</v>
      </c>
    </row>
    <row r="44" spans="1:1">
      <c r="A44" s="12" t="s">
        <v>840</v>
      </c>
    </row>
    <row r="45" spans="1:1">
      <c r="A45" s="12" t="s">
        <v>841</v>
      </c>
    </row>
    <row r="46" spans="1:1">
      <c r="A46" s="12" t="s">
        <v>842</v>
      </c>
    </row>
    <row r="47" spans="1:1">
      <c r="A47" s="12" t="s">
        <v>843</v>
      </c>
    </row>
    <row r="48" spans="1:1">
      <c r="A48" s="12" t="s">
        <v>844</v>
      </c>
    </row>
    <row r="49" spans="1:33">
      <c r="A49" s="12" t="s">
        <v>845</v>
      </c>
    </row>
    <row r="50" spans="1:33">
      <c r="A50" s="12" t="s">
        <v>846</v>
      </c>
    </row>
    <row r="51" spans="1:33">
      <c r="A51" s="12" t="s">
        <v>847</v>
      </c>
    </row>
    <row r="52" spans="1:33">
      <c r="A52" s="12" t="s">
        <v>848</v>
      </c>
    </row>
    <row r="53" spans="1:33">
      <c r="A53" s="12" t="s">
        <v>849</v>
      </c>
    </row>
    <row r="54" spans="1:33">
      <c r="A54" s="12" t="s">
        <v>850</v>
      </c>
    </row>
    <row r="55" spans="1:33">
      <c r="A55" s="12" t="s">
        <v>851</v>
      </c>
    </row>
    <row r="56" spans="1:33">
      <c r="A56" s="12" t="s">
        <v>852</v>
      </c>
    </row>
    <row r="57" spans="1:33">
      <c r="A57" s="12" t="s">
        <v>853</v>
      </c>
    </row>
    <row r="58" spans="1:33">
      <c r="A58" s="12" t="s">
        <v>854</v>
      </c>
    </row>
    <row r="59" spans="1:33">
      <c r="A59" s="12" t="s">
        <v>855</v>
      </c>
    </row>
    <row r="60" spans="1:33">
      <c r="A60" s="12" t="s">
        <v>856</v>
      </c>
    </row>
    <row r="61" spans="1:33">
      <c r="A61" s="27" t="s">
        <v>782</v>
      </c>
      <c r="B61" s="27" t="s">
        <v>783</v>
      </c>
      <c r="C61" s="27" t="s">
        <v>783</v>
      </c>
      <c r="D61" s="27" t="s">
        <v>783</v>
      </c>
      <c r="E61" s="27" t="s">
        <v>783</v>
      </c>
      <c r="F61" s="27" t="s">
        <v>783</v>
      </c>
      <c r="G61" s="27" t="s">
        <v>783</v>
      </c>
      <c r="H61" s="27" t="s">
        <v>783</v>
      </c>
      <c r="I61" s="27" t="s">
        <v>783</v>
      </c>
      <c r="J61" s="27" t="s">
        <v>783</v>
      </c>
      <c r="K61" s="27" t="s">
        <v>784</v>
      </c>
      <c r="L61" s="27" t="s">
        <v>784</v>
      </c>
      <c r="M61" s="27" t="s">
        <v>784</v>
      </c>
      <c r="N61" s="27" t="s">
        <v>784</v>
      </c>
      <c r="O61" s="27" t="s">
        <v>784</v>
      </c>
      <c r="P61" s="27" t="s">
        <v>784</v>
      </c>
      <c r="Q61" s="27" t="s">
        <v>784</v>
      </c>
      <c r="R61" s="27" t="s">
        <v>783</v>
      </c>
      <c r="S61" s="27" t="s">
        <v>784</v>
      </c>
      <c r="T61" s="27" t="s">
        <v>784</v>
      </c>
      <c r="U61" s="27" t="s">
        <v>784</v>
      </c>
      <c r="V61" s="27" t="s">
        <v>783</v>
      </c>
      <c r="W61" s="27" t="s">
        <v>784</v>
      </c>
      <c r="X61" s="27" t="s">
        <v>784</v>
      </c>
      <c r="Y61" s="27" t="s">
        <v>784</v>
      </c>
      <c r="Z61" s="27" t="s">
        <v>784</v>
      </c>
      <c r="AA61" s="27" t="s">
        <v>784</v>
      </c>
      <c r="AB61" s="27" t="s">
        <v>784</v>
      </c>
      <c r="AC61" s="27" t="s">
        <v>784</v>
      </c>
      <c r="AD61" s="27" t="s">
        <v>784</v>
      </c>
      <c r="AE61" s="27" t="s">
        <v>784</v>
      </c>
      <c r="AF61" s="27" t="s">
        <v>784</v>
      </c>
      <c r="AG61" s="27" t="s">
        <v>784</v>
      </c>
    </row>
    <row r="62" spans="1:33">
      <c r="A62" s="27" t="s">
        <v>785</v>
      </c>
      <c r="B62" s="27" t="s">
        <v>786</v>
      </c>
      <c r="C62" s="27" t="s">
        <v>857</v>
      </c>
      <c r="D62" s="27" t="s">
        <v>858</v>
      </c>
      <c r="E62" s="27" t="s">
        <v>859</v>
      </c>
      <c r="F62" s="27" t="s">
        <v>860</v>
      </c>
      <c r="G62" s="27" t="s">
        <v>791</v>
      </c>
      <c r="H62" s="27" t="s">
        <v>792</v>
      </c>
      <c r="I62" s="27" t="s">
        <v>793</v>
      </c>
      <c r="J62" s="27" t="s">
        <v>861</v>
      </c>
      <c r="K62" s="27" t="s">
        <v>862</v>
      </c>
      <c r="L62" s="27" t="s">
        <v>863</v>
      </c>
      <c r="M62" s="27" t="s">
        <v>864</v>
      </c>
      <c r="N62" s="27" t="s">
        <v>865</v>
      </c>
      <c r="O62" s="27" t="s">
        <v>866</v>
      </c>
      <c r="P62" s="27" t="s">
        <v>867</v>
      </c>
      <c r="Q62" s="27" t="s">
        <v>868</v>
      </c>
      <c r="R62" s="27" t="s">
        <v>869</v>
      </c>
      <c r="S62" s="27" t="s">
        <v>870</v>
      </c>
      <c r="T62" s="27" t="s">
        <v>871</v>
      </c>
      <c r="U62" s="27" t="s">
        <v>872</v>
      </c>
      <c r="V62" s="27" t="s">
        <v>873</v>
      </c>
      <c r="W62" s="27" t="s">
        <v>874</v>
      </c>
      <c r="X62" s="27" t="s">
        <v>875</v>
      </c>
      <c r="Y62" s="27" t="s">
        <v>876</v>
      </c>
      <c r="Z62" s="27" t="s">
        <v>877</v>
      </c>
      <c r="AA62" s="27" t="s">
        <v>878</v>
      </c>
      <c r="AB62" s="27" t="s">
        <v>879</v>
      </c>
      <c r="AC62" s="27" t="s">
        <v>880</v>
      </c>
      <c r="AD62" s="27" t="s">
        <v>881</v>
      </c>
      <c r="AE62" s="27" t="s">
        <v>882</v>
      </c>
      <c r="AF62" s="27" t="s">
        <v>883</v>
      </c>
      <c r="AG62" s="27" t="s">
        <v>884</v>
      </c>
    </row>
    <row r="64" spans="1:33">
      <c r="B64" s="3" t="s">
        <v>230</v>
      </c>
      <c r="C64" s="3" t="s">
        <v>795</v>
      </c>
      <c r="D64" s="3" t="s">
        <v>796</v>
      </c>
      <c r="E64" s="3" t="s">
        <v>797</v>
      </c>
      <c r="F64" s="3" t="s">
        <v>798</v>
      </c>
      <c r="G64" s="3" t="s">
        <v>569</v>
      </c>
      <c r="H64" s="3" t="s">
        <v>771</v>
      </c>
      <c r="I64" s="3" t="s">
        <v>521</v>
      </c>
      <c r="J64" s="3" t="s">
        <v>799</v>
      </c>
      <c r="K64" s="3" t="s">
        <v>885</v>
      </c>
      <c r="L64" s="3" t="s">
        <v>886</v>
      </c>
      <c r="M64" s="3" t="s">
        <v>887</v>
      </c>
      <c r="N64" s="3" t="s">
        <v>888</v>
      </c>
      <c r="O64" s="3" t="s">
        <v>889</v>
      </c>
      <c r="P64" s="3" t="s">
        <v>890</v>
      </c>
      <c r="Q64" s="3" t="s">
        <v>891</v>
      </c>
      <c r="R64" s="3" t="s">
        <v>249</v>
      </c>
      <c r="S64" s="3" t="s">
        <v>892</v>
      </c>
      <c r="T64" s="3" t="s">
        <v>893</v>
      </c>
      <c r="U64" s="3" t="s">
        <v>894</v>
      </c>
      <c r="V64" s="3" t="s">
        <v>250</v>
      </c>
      <c r="W64" s="3" t="s">
        <v>895</v>
      </c>
      <c r="X64" s="3" t="s">
        <v>896</v>
      </c>
      <c r="Y64" s="3" t="s">
        <v>897</v>
      </c>
      <c r="Z64" s="3" t="s">
        <v>898</v>
      </c>
      <c r="AA64" s="3" t="s">
        <v>899</v>
      </c>
      <c r="AB64" s="3" t="s">
        <v>900</v>
      </c>
      <c r="AC64" s="3" t="s">
        <v>901</v>
      </c>
      <c r="AD64" s="3" t="s">
        <v>902</v>
      </c>
      <c r="AE64" s="3" t="s">
        <v>903</v>
      </c>
      <c r="AF64" s="3" t="s">
        <v>904</v>
      </c>
      <c r="AG64" s="3" t="s">
        <v>905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0.01*'11'!B$17*'Calc1'!B5533*'Results'!E18</f>
        <v>0</v>
      </c>
      <c r="L65" s="23">
        <f>0.01*('11'!D$17-'935'!X7)*'Results'!C18*'Calc1'!B5533*('11'!B$17/('11'!B$17-'935'!W7))*'935'!P7</f>
        <v>0</v>
      </c>
      <c r="M65" s="23">
        <f>0.01*('11'!B$17-'935'!W7)*'Results'!D18</f>
        <v>0</v>
      </c>
      <c r="N65" s="23">
        <f>0.01*'11'!B$17*'Calc1'!B7978*'Calc3'!B3214</f>
        <v>0</v>
      </c>
      <c r="O65" s="23">
        <f>0.01*('11'!B$17-'935'!W7)*'Calc4'!B17220</f>
        <v>0</v>
      </c>
      <c r="P65" s="23">
        <f>0.01*'Calc3'!B9301*'935'!T7</f>
        <v>0</v>
      </c>
      <c r="Q65" s="30">
        <f>K65+L65+M65</f>
        <v>0</v>
      </c>
      <c r="R65" s="26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6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0.01*('11'!B$17-'935'!W7)*'Calc4'!B14173</f>
        <v>0</v>
      </c>
      <c r="Z65" s="23">
        <f>0.01*'11'!B$17*'Calc1'!B5533*'Calc4'!B8681</f>
        <v>0</v>
      </c>
      <c r="AA65" s="23">
        <f>'Calc1'!B5533*MAX('Calc4'!B11120,0-('Calc4'!B10510+IF('935'!P7=0,0,(1-'935'!X7/'11'!D$17)*'11'!B$17/('11'!B$17-'935'!W7)*IF('Calc1'!B5533=0,1,'Calc2'!B12/'Calc1'!B5533)*'Calc2'!B2433)))*'11'!B$17*0.01*'Calc4'!B$11/'Calc4'!B$61</f>
        <v>0</v>
      </c>
      <c r="AB65" s="23">
        <f>'Calc1'!B5533*'Calc4'!B$8671*'Calc4'!B8054</f>
        <v>0</v>
      </c>
      <c r="AC65" s="23">
        <f>'Calc1'!B5533*MAX('Calc4'!B11120,0-('Calc4'!B10510+IF('935'!P7=0,0,(1-'935'!X7/'11'!D$17)*'11'!B$17/('11'!B$17-'935'!W7)*IF('Calc1'!B5533=0,1,'Calc2'!B12/'Calc1'!B5533)*'Calc2'!B2433)))*'11'!B$17*0.01*'Calc4'!B$44/'Calc4'!B$61</f>
        <v>0</v>
      </c>
      <c r="AD65" s="23">
        <f>0.01*('Calc2'!B12*'11'!B$17*'Calc2'!B3042+'Calc1'!B5533*'Calc2'!B1225*'935'!P7*('11'!D$17-'935'!X7)*('11'!B$17/('11'!B$17-'935'!W7)))</f>
        <v>0</v>
      </c>
      <c r="AE65" s="23">
        <f>'Calc1'!B5533*'Calc4'!B$8044*('Calc4'!B$7417+'Calc1'!B10425)</f>
        <v>0</v>
      </c>
      <c r="AF65" s="23">
        <f>'Calc1'!B5533*MAX('Calc4'!B11120,0-('Calc4'!B10510+IF('935'!P7=0,0,(1-'935'!X7/'11'!D$17)*'11'!B$17/('11'!B$17-'935'!W7)*IF('Calc1'!B5533=0,1,'Calc2'!B12/'Calc1'!B5533)*'Calc2'!B2433)))*'11'!B$17*0.01*(1-('Calc4'!B$44+'Calc4'!B$11)/'Calc4'!B$61)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0.01*'11'!B$17*'Calc1'!B5534*'Results'!E19</f>
        <v>0</v>
      </c>
      <c r="L66" s="23">
        <f>0.01*('11'!D$17-'935'!X8)*'Results'!C19*'Calc1'!B5534*('11'!B$17/('11'!B$17-'935'!W8))*'935'!P8</f>
        <v>0</v>
      </c>
      <c r="M66" s="23">
        <f>0.01*('11'!B$17-'935'!W8)*'Results'!D19</f>
        <v>0</v>
      </c>
      <c r="N66" s="23">
        <f>0.01*'11'!B$17*'Calc1'!B7979*'Calc3'!B3215</f>
        <v>0</v>
      </c>
      <c r="O66" s="23">
        <f>0.01*('11'!B$17-'935'!W8)*'Calc4'!B17221</f>
        <v>0</v>
      </c>
      <c r="P66" s="23">
        <f>0.01*'Calc3'!B9302*'935'!T8</f>
        <v>0</v>
      </c>
      <c r="Q66" s="30">
        <f>K66+L66+M66</f>
        <v>0</v>
      </c>
      <c r="R66" s="26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6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0.01*('11'!B$17-'935'!W8)*'Calc4'!B14174</f>
        <v>0</v>
      </c>
      <c r="Z66" s="23">
        <f>0.01*'11'!B$17*'Calc1'!B5534*'Calc4'!B8682</f>
        <v>0</v>
      </c>
      <c r="AA66" s="23">
        <f>'Calc1'!B5534*MAX('Calc4'!B11121,0-('Calc4'!B10511+IF('935'!P8=0,0,(1-'935'!X8/'11'!D$17)*'11'!B$17/('11'!B$17-'935'!W8)*IF('Calc1'!B5534=0,1,'Calc2'!B13/'Calc1'!B5534)*'Calc2'!B2434)))*'11'!B$17*0.01*'Calc4'!B$11/'Calc4'!B$61</f>
        <v>0</v>
      </c>
      <c r="AB66" s="23">
        <f>'Calc1'!B5534*'Calc4'!B$8671*'Calc4'!B8055</f>
        <v>0</v>
      </c>
      <c r="AC66" s="23">
        <f>'Calc1'!B5534*MAX('Calc4'!B11121,0-('Calc4'!B10511+IF('935'!P8=0,0,(1-'935'!X8/'11'!D$17)*'11'!B$17/('11'!B$17-'935'!W8)*IF('Calc1'!B5534=0,1,'Calc2'!B13/'Calc1'!B5534)*'Calc2'!B2434)))*'11'!B$17*0.01*'Calc4'!B$44/'Calc4'!B$61</f>
        <v>0</v>
      </c>
      <c r="AD66" s="23">
        <f>0.01*('Calc2'!B13*'11'!B$17*'Calc2'!B3043+'Calc1'!B5534*'Calc2'!B1226*'935'!P8*('11'!D$17-'935'!X8)*('11'!B$17/('11'!B$17-'935'!W8)))</f>
        <v>0</v>
      </c>
      <c r="AE66" s="23">
        <f>'Calc1'!B5534*'Calc4'!B$8044*('Calc4'!B$7417+'Calc1'!B10426)</f>
        <v>0</v>
      </c>
      <c r="AF66" s="23">
        <f>'Calc1'!B5534*MAX('Calc4'!B11121,0-('Calc4'!B10511+IF('935'!P8=0,0,(1-'935'!X8/'11'!D$17)*'11'!B$17/('11'!B$17-'935'!W8)*IF('Calc1'!B5534=0,1,'Calc2'!B13/'Calc1'!B5534)*'Calc2'!B2434)))*'11'!B$17*0.01*(1-('Calc4'!B$44+'Calc4'!B$11)/'Calc4'!B$61)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0.01*'11'!B$17*'Calc1'!B5535*'Results'!E20</f>
        <v>0</v>
      </c>
      <c r="L67" s="23">
        <f>0.01*('11'!D$17-'935'!X9)*'Results'!C20*'Calc1'!B5535*('11'!B$17/('11'!B$17-'935'!W9))*'935'!P9</f>
        <v>0</v>
      </c>
      <c r="M67" s="23">
        <f>0.01*('11'!B$17-'935'!W9)*'Results'!D20</f>
        <v>0</v>
      </c>
      <c r="N67" s="23">
        <f>0.01*'11'!B$17*'Calc1'!B7980*'Calc3'!B3216</f>
        <v>0</v>
      </c>
      <c r="O67" s="23">
        <f>0.01*('11'!B$17-'935'!W9)*'Calc4'!B17222</f>
        <v>0</v>
      </c>
      <c r="P67" s="23">
        <f>0.01*'Calc3'!B9303*'935'!T9</f>
        <v>0</v>
      </c>
      <c r="Q67" s="30">
        <f>K67+L67+M67</f>
        <v>0</v>
      </c>
      <c r="R67" s="26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6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0.01*('11'!B$17-'935'!W9)*'Calc4'!B14175</f>
        <v>0</v>
      </c>
      <c r="Z67" s="23">
        <f>0.01*'11'!B$17*'Calc1'!B5535*'Calc4'!B8683</f>
        <v>0</v>
      </c>
      <c r="AA67" s="23">
        <f>'Calc1'!B5535*MAX('Calc4'!B11122,0-('Calc4'!B10512+IF('935'!P9=0,0,(1-'935'!X9/'11'!D$17)*'11'!B$17/('11'!B$17-'935'!W9)*IF('Calc1'!B5535=0,1,'Calc2'!B14/'Calc1'!B5535)*'Calc2'!B2435)))*'11'!B$17*0.01*'Calc4'!B$11/'Calc4'!B$61</f>
        <v>0</v>
      </c>
      <c r="AB67" s="23">
        <f>'Calc1'!B5535*'Calc4'!B$8671*'Calc4'!B8056</f>
        <v>0</v>
      </c>
      <c r="AC67" s="23">
        <f>'Calc1'!B5535*MAX('Calc4'!B11122,0-('Calc4'!B10512+IF('935'!P9=0,0,(1-'935'!X9/'11'!D$17)*'11'!B$17/('11'!B$17-'935'!W9)*IF('Calc1'!B5535=0,1,'Calc2'!B14/'Calc1'!B5535)*'Calc2'!B2435)))*'11'!B$17*0.01*'Calc4'!B$44/'Calc4'!B$61</f>
        <v>0</v>
      </c>
      <c r="AD67" s="23">
        <f>0.01*('Calc2'!B14*'11'!B$17*'Calc2'!B3044+'Calc1'!B5535*'Calc2'!B1227*'935'!P9*('11'!D$17-'935'!X9)*('11'!B$17/('11'!B$17-'935'!W9)))</f>
        <v>0</v>
      </c>
      <c r="AE67" s="23">
        <f>'Calc1'!B5535*'Calc4'!B$8044*('Calc4'!B$7417+'Calc1'!B10427)</f>
        <v>0</v>
      </c>
      <c r="AF67" s="23">
        <f>'Calc1'!B5535*MAX('Calc4'!B11122,0-('Calc4'!B10512+IF('935'!P9=0,0,(1-'935'!X9/'11'!D$17)*'11'!B$17/('11'!B$17-'935'!W9)*IF('Calc1'!B5535=0,1,'Calc2'!B14/'Calc1'!B5535)*'Calc2'!B2435)))*'11'!B$17*0.01*(1-('Calc4'!B$44+'Calc4'!B$11)/'Calc4'!B$61)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0.01*'11'!B$17*'Calc1'!B5536*'Results'!E21</f>
        <v>0</v>
      </c>
      <c r="L68" s="23">
        <f>0.01*('11'!D$17-'935'!X10)*'Results'!C21*'Calc1'!B5536*('11'!B$17/('11'!B$17-'935'!W10))*'935'!P10</f>
        <v>0</v>
      </c>
      <c r="M68" s="23">
        <f>0.01*('11'!B$17-'935'!W10)*'Results'!D21</f>
        <v>0</v>
      </c>
      <c r="N68" s="23">
        <f>0.01*'11'!B$17*'Calc1'!B7981*'Calc3'!B3217</f>
        <v>0</v>
      </c>
      <c r="O68" s="23">
        <f>0.01*('11'!B$17-'935'!W10)*'Calc4'!B17223</f>
        <v>0</v>
      </c>
      <c r="P68" s="23">
        <f>0.01*'Calc3'!B9304*'935'!T10</f>
        <v>0</v>
      </c>
      <c r="Q68" s="30">
        <f>K68+L68+M68</f>
        <v>0</v>
      </c>
      <c r="R68" s="26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6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0.01*('11'!B$17-'935'!W10)*'Calc4'!B14176</f>
        <v>0</v>
      </c>
      <c r="Z68" s="23">
        <f>0.01*'11'!B$17*'Calc1'!B5536*'Calc4'!B8684</f>
        <v>0</v>
      </c>
      <c r="AA68" s="23">
        <f>'Calc1'!B5536*MAX('Calc4'!B11123,0-('Calc4'!B10513+IF('935'!P10=0,0,(1-'935'!X10/'11'!D$17)*'11'!B$17/('11'!B$17-'935'!W10)*IF('Calc1'!B5536=0,1,'Calc2'!B15/'Calc1'!B5536)*'Calc2'!B2436)))*'11'!B$17*0.01*'Calc4'!B$11/'Calc4'!B$61</f>
        <v>0</v>
      </c>
      <c r="AB68" s="23">
        <f>'Calc1'!B5536*'Calc4'!B$8671*'Calc4'!B8057</f>
        <v>0</v>
      </c>
      <c r="AC68" s="23">
        <f>'Calc1'!B5536*MAX('Calc4'!B11123,0-('Calc4'!B10513+IF('935'!P10=0,0,(1-'935'!X10/'11'!D$17)*'11'!B$17/('11'!B$17-'935'!W10)*IF('Calc1'!B5536=0,1,'Calc2'!B15/'Calc1'!B5536)*'Calc2'!B2436)))*'11'!B$17*0.01*'Calc4'!B$44/'Calc4'!B$61</f>
        <v>0</v>
      </c>
      <c r="AD68" s="23">
        <f>0.01*('Calc2'!B15*'11'!B$17*'Calc2'!B3045+'Calc1'!B5536*'Calc2'!B1228*'935'!P10*('11'!D$17-'935'!X10)*('11'!B$17/('11'!B$17-'935'!W10)))</f>
        <v>0</v>
      </c>
      <c r="AE68" s="23">
        <f>'Calc1'!B5536*'Calc4'!B$8044*('Calc4'!B$7417+'Calc1'!B10428)</f>
        <v>0</v>
      </c>
      <c r="AF68" s="23">
        <f>'Calc1'!B5536*MAX('Calc4'!B11123,0-('Calc4'!B10513+IF('935'!P10=0,0,(1-'935'!X10/'11'!D$17)*'11'!B$17/('11'!B$17-'935'!W10)*IF('Calc1'!B5536=0,1,'Calc2'!B15/'Calc1'!B5536)*'Calc2'!B2436)))*'11'!B$17*0.01*(1-('Calc4'!B$44+'Calc4'!B$11)/'Calc4'!B$61)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0.01*'11'!B$17*'Calc1'!B5537*'Results'!E22</f>
        <v>0</v>
      </c>
      <c r="L69" s="23">
        <f>0.01*('11'!D$17-'935'!X11)*'Results'!C22*'Calc1'!B5537*('11'!B$17/('11'!B$17-'935'!W11))*'935'!P11</f>
        <v>0</v>
      </c>
      <c r="M69" s="23">
        <f>0.01*('11'!B$17-'935'!W11)*'Results'!D22</f>
        <v>0</v>
      </c>
      <c r="N69" s="23">
        <f>0.01*'11'!B$17*'Calc1'!B7982*'Calc3'!B3218</f>
        <v>0</v>
      </c>
      <c r="O69" s="23">
        <f>0.01*('11'!B$17-'935'!W11)*'Calc4'!B17224</f>
        <v>0</v>
      </c>
      <c r="P69" s="23">
        <f>0.01*'Calc3'!B9305*'935'!T11</f>
        <v>0</v>
      </c>
      <c r="Q69" s="30">
        <f>K69+L69+M69</f>
        <v>0</v>
      </c>
      <c r="R69" s="26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6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0.01*('11'!B$17-'935'!W11)*'Calc4'!B14177</f>
        <v>0</v>
      </c>
      <c r="Z69" s="23">
        <f>0.01*'11'!B$17*'Calc1'!B5537*'Calc4'!B8685</f>
        <v>0</v>
      </c>
      <c r="AA69" s="23">
        <f>'Calc1'!B5537*MAX('Calc4'!B11124,0-('Calc4'!B10514+IF('935'!P11=0,0,(1-'935'!X11/'11'!D$17)*'11'!B$17/('11'!B$17-'935'!W11)*IF('Calc1'!B5537=0,1,'Calc2'!B16/'Calc1'!B5537)*'Calc2'!B2437)))*'11'!B$17*0.01*'Calc4'!B$11/'Calc4'!B$61</f>
        <v>0</v>
      </c>
      <c r="AB69" s="23">
        <f>'Calc1'!B5537*'Calc4'!B$8671*'Calc4'!B8058</f>
        <v>0</v>
      </c>
      <c r="AC69" s="23">
        <f>'Calc1'!B5537*MAX('Calc4'!B11124,0-('Calc4'!B10514+IF('935'!P11=0,0,(1-'935'!X11/'11'!D$17)*'11'!B$17/('11'!B$17-'935'!W11)*IF('Calc1'!B5537=0,1,'Calc2'!B16/'Calc1'!B5537)*'Calc2'!B2437)))*'11'!B$17*0.01*'Calc4'!B$44/'Calc4'!B$61</f>
        <v>0</v>
      </c>
      <c r="AD69" s="23">
        <f>0.01*('Calc2'!B16*'11'!B$17*'Calc2'!B3046+'Calc1'!B5537*'Calc2'!B1229*'935'!P11*('11'!D$17-'935'!X11)*('11'!B$17/('11'!B$17-'935'!W11)))</f>
        <v>0</v>
      </c>
      <c r="AE69" s="23">
        <f>'Calc1'!B5537*'Calc4'!B$8044*('Calc4'!B$7417+'Calc1'!B10429)</f>
        <v>0</v>
      </c>
      <c r="AF69" s="23">
        <f>'Calc1'!B5537*MAX('Calc4'!B11124,0-('Calc4'!B10514+IF('935'!P11=0,0,(1-'935'!X11/'11'!D$17)*'11'!B$17/('11'!B$17-'935'!W11)*IF('Calc1'!B5537=0,1,'Calc2'!B16/'Calc1'!B5537)*'Calc2'!B2437)))*'11'!B$17*0.01*(1-('Calc4'!B$44+'Calc4'!B$11)/'Calc4'!B$61)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0.01*'11'!B$17*'Calc1'!B5538*'Results'!E23</f>
        <v>0</v>
      </c>
      <c r="L70" s="23">
        <f>0.01*('11'!D$17-'935'!X12)*'Results'!C23*'Calc1'!B5538*('11'!B$17/('11'!B$17-'935'!W12))*'935'!P12</f>
        <v>0</v>
      </c>
      <c r="M70" s="23">
        <f>0.01*('11'!B$17-'935'!W12)*'Results'!D23</f>
        <v>0</v>
      </c>
      <c r="N70" s="23">
        <f>0.01*'11'!B$17*'Calc1'!B7983*'Calc3'!B3219</f>
        <v>0</v>
      </c>
      <c r="O70" s="23">
        <f>0.01*('11'!B$17-'935'!W12)*'Calc4'!B17225</f>
        <v>0</v>
      </c>
      <c r="P70" s="23">
        <f>0.01*'Calc3'!B9306*'935'!T12</f>
        <v>0</v>
      </c>
      <c r="Q70" s="30">
        <f>K70+L70+M70</f>
        <v>0</v>
      </c>
      <c r="R70" s="26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6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0.01*('11'!B$17-'935'!W12)*'Calc4'!B14178</f>
        <v>0</v>
      </c>
      <c r="Z70" s="23">
        <f>0.01*'11'!B$17*'Calc1'!B5538*'Calc4'!B8686</f>
        <v>0</v>
      </c>
      <c r="AA70" s="23">
        <f>'Calc1'!B5538*MAX('Calc4'!B11125,0-('Calc4'!B10515+IF('935'!P12=0,0,(1-'935'!X12/'11'!D$17)*'11'!B$17/('11'!B$17-'935'!W12)*IF('Calc1'!B5538=0,1,'Calc2'!B17/'Calc1'!B5538)*'Calc2'!B2438)))*'11'!B$17*0.01*'Calc4'!B$11/'Calc4'!B$61</f>
        <v>0</v>
      </c>
      <c r="AB70" s="23">
        <f>'Calc1'!B5538*'Calc4'!B$8671*'Calc4'!B8059</f>
        <v>0</v>
      </c>
      <c r="AC70" s="23">
        <f>'Calc1'!B5538*MAX('Calc4'!B11125,0-('Calc4'!B10515+IF('935'!P12=0,0,(1-'935'!X12/'11'!D$17)*'11'!B$17/('11'!B$17-'935'!W12)*IF('Calc1'!B5538=0,1,'Calc2'!B17/'Calc1'!B5538)*'Calc2'!B2438)))*'11'!B$17*0.01*'Calc4'!B$44/'Calc4'!B$61</f>
        <v>0</v>
      </c>
      <c r="AD70" s="23">
        <f>0.01*('Calc2'!B17*'11'!B$17*'Calc2'!B3047+'Calc1'!B5538*'Calc2'!B1230*'935'!P12*('11'!D$17-'935'!X12)*('11'!B$17/('11'!B$17-'935'!W12)))</f>
        <v>0</v>
      </c>
      <c r="AE70" s="23">
        <f>'Calc1'!B5538*'Calc4'!B$8044*('Calc4'!B$7417+'Calc1'!B10430)</f>
        <v>0</v>
      </c>
      <c r="AF70" s="23">
        <f>'Calc1'!B5538*MAX('Calc4'!B11125,0-('Calc4'!B10515+IF('935'!P12=0,0,(1-'935'!X12/'11'!D$17)*'11'!B$17/('11'!B$17-'935'!W12)*IF('Calc1'!B5538=0,1,'Calc2'!B17/'Calc1'!B5538)*'Calc2'!B2438)))*'11'!B$17*0.01*(1-('Calc4'!B$44+'Calc4'!B$11)/'Calc4'!B$61)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0.01*'11'!B$17*'Calc1'!B5539*'Results'!E24</f>
        <v>0</v>
      </c>
      <c r="L71" s="23">
        <f>0.01*('11'!D$17-'935'!X13)*'Results'!C24*'Calc1'!B5539*('11'!B$17/('11'!B$17-'935'!W13))*'935'!P13</f>
        <v>0</v>
      </c>
      <c r="M71" s="23">
        <f>0.01*('11'!B$17-'935'!W13)*'Results'!D24</f>
        <v>0</v>
      </c>
      <c r="N71" s="23">
        <f>0.01*'11'!B$17*'Calc1'!B7984*'Calc3'!B3220</f>
        <v>0</v>
      </c>
      <c r="O71" s="23">
        <f>0.01*('11'!B$17-'935'!W13)*'Calc4'!B17226</f>
        <v>0</v>
      </c>
      <c r="P71" s="23">
        <f>0.01*'Calc3'!B9307*'935'!T13</f>
        <v>0</v>
      </c>
      <c r="Q71" s="30">
        <f>K71+L71+M71</f>
        <v>0</v>
      </c>
      <c r="R71" s="26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6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0.01*('11'!B$17-'935'!W13)*'Calc4'!B14179</f>
        <v>0</v>
      </c>
      <c r="Z71" s="23">
        <f>0.01*'11'!B$17*'Calc1'!B5539*'Calc4'!B8687</f>
        <v>0</v>
      </c>
      <c r="AA71" s="23">
        <f>'Calc1'!B5539*MAX('Calc4'!B11126,0-('Calc4'!B10516+IF('935'!P13=0,0,(1-'935'!X13/'11'!D$17)*'11'!B$17/('11'!B$17-'935'!W13)*IF('Calc1'!B5539=0,1,'Calc2'!B18/'Calc1'!B5539)*'Calc2'!B2439)))*'11'!B$17*0.01*'Calc4'!B$11/'Calc4'!B$61</f>
        <v>0</v>
      </c>
      <c r="AB71" s="23">
        <f>'Calc1'!B5539*'Calc4'!B$8671*'Calc4'!B8060</f>
        <v>0</v>
      </c>
      <c r="AC71" s="23">
        <f>'Calc1'!B5539*MAX('Calc4'!B11126,0-('Calc4'!B10516+IF('935'!P13=0,0,(1-'935'!X13/'11'!D$17)*'11'!B$17/('11'!B$17-'935'!W13)*IF('Calc1'!B5539=0,1,'Calc2'!B18/'Calc1'!B5539)*'Calc2'!B2439)))*'11'!B$17*0.01*'Calc4'!B$44/'Calc4'!B$61</f>
        <v>0</v>
      </c>
      <c r="AD71" s="23">
        <f>0.01*('Calc2'!B18*'11'!B$17*'Calc2'!B3048+'Calc1'!B5539*'Calc2'!B1231*'935'!P13*('11'!D$17-'935'!X13)*('11'!B$17/('11'!B$17-'935'!W13)))</f>
        <v>0</v>
      </c>
      <c r="AE71" s="23">
        <f>'Calc1'!B5539*'Calc4'!B$8044*('Calc4'!B$7417+'Calc1'!B10431)</f>
        <v>0</v>
      </c>
      <c r="AF71" s="23">
        <f>'Calc1'!B5539*MAX('Calc4'!B11126,0-('Calc4'!B10516+IF('935'!P13=0,0,(1-'935'!X13/'11'!D$17)*'11'!B$17/('11'!B$17-'935'!W13)*IF('Calc1'!B5539=0,1,'Calc2'!B18/'Calc1'!B5539)*'Calc2'!B2439)))*'11'!B$17*0.01*(1-('Calc4'!B$44+'Calc4'!B$11)/'Calc4'!B$61)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0.01*'11'!B$17*'Calc1'!B5540*'Results'!E25</f>
        <v>0</v>
      </c>
      <c r="L72" s="23">
        <f>0.01*('11'!D$17-'935'!X14)*'Results'!C25*'Calc1'!B5540*('11'!B$17/('11'!B$17-'935'!W14))*'935'!P14</f>
        <v>0</v>
      </c>
      <c r="M72" s="23">
        <f>0.01*('11'!B$17-'935'!W14)*'Results'!D25</f>
        <v>0</v>
      </c>
      <c r="N72" s="23">
        <f>0.01*'11'!B$17*'Calc1'!B7985*'Calc3'!B3221</f>
        <v>0</v>
      </c>
      <c r="O72" s="23">
        <f>0.01*('11'!B$17-'935'!W14)*'Calc4'!B17227</f>
        <v>0</v>
      </c>
      <c r="P72" s="23">
        <f>0.01*'Calc3'!B9308*'935'!T14</f>
        <v>0</v>
      </c>
      <c r="Q72" s="30">
        <f>K72+L72+M72</f>
        <v>0</v>
      </c>
      <c r="R72" s="26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6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0.01*('11'!B$17-'935'!W14)*'Calc4'!B14180</f>
        <v>0</v>
      </c>
      <c r="Z72" s="23">
        <f>0.01*'11'!B$17*'Calc1'!B5540*'Calc4'!B8688</f>
        <v>0</v>
      </c>
      <c r="AA72" s="23">
        <f>'Calc1'!B5540*MAX('Calc4'!B11127,0-('Calc4'!B10517+IF('935'!P14=0,0,(1-'935'!X14/'11'!D$17)*'11'!B$17/('11'!B$17-'935'!W14)*IF('Calc1'!B5540=0,1,'Calc2'!B19/'Calc1'!B5540)*'Calc2'!B2440)))*'11'!B$17*0.01*'Calc4'!B$11/'Calc4'!B$61</f>
        <v>0</v>
      </c>
      <c r="AB72" s="23">
        <f>'Calc1'!B5540*'Calc4'!B$8671*'Calc4'!B8061</f>
        <v>0</v>
      </c>
      <c r="AC72" s="23">
        <f>'Calc1'!B5540*MAX('Calc4'!B11127,0-('Calc4'!B10517+IF('935'!P14=0,0,(1-'935'!X14/'11'!D$17)*'11'!B$17/('11'!B$17-'935'!W14)*IF('Calc1'!B5540=0,1,'Calc2'!B19/'Calc1'!B5540)*'Calc2'!B2440)))*'11'!B$17*0.01*'Calc4'!B$44/'Calc4'!B$61</f>
        <v>0</v>
      </c>
      <c r="AD72" s="23">
        <f>0.01*('Calc2'!B19*'11'!B$17*'Calc2'!B3049+'Calc1'!B5540*'Calc2'!B1232*'935'!P14*('11'!D$17-'935'!X14)*('11'!B$17/('11'!B$17-'935'!W14)))</f>
        <v>0</v>
      </c>
      <c r="AE72" s="23">
        <f>'Calc1'!B5540*'Calc4'!B$8044*('Calc4'!B$7417+'Calc1'!B10432)</f>
        <v>0</v>
      </c>
      <c r="AF72" s="23">
        <f>'Calc1'!B5540*MAX('Calc4'!B11127,0-('Calc4'!B10517+IF('935'!P14=0,0,(1-'935'!X14/'11'!D$17)*'11'!B$17/('11'!B$17-'935'!W14)*IF('Calc1'!B5540=0,1,'Calc2'!B19/'Calc1'!B5540)*'Calc2'!B2440)))*'11'!B$17*0.01*(1-('Calc4'!B$44+'Calc4'!B$11)/'Calc4'!B$61)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0.01*'11'!B$17*'Calc1'!B5541*'Results'!E26</f>
        <v>0</v>
      </c>
      <c r="L73" s="23">
        <f>0.01*('11'!D$17-'935'!X15)*'Results'!C26*'Calc1'!B5541*('11'!B$17/('11'!B$17-'935'!W15))*'935'!P15</f>
        <v>0</v>
      </c>
      <c r="M73" s="23">
        <f>0.01*('11'!B$17-'935'!W15)*'Results'!D26</f>
        <v>0</v>
      </c>
      <c r="N73" s="23">
        <f>0.01*'11'!B$17*'Calc1'!B7986*'Calc3'!B3222</f>
        <v>0</v>
      </c>
      <c r="O73" s="23">
        <f>0.01*('11'!B$17-'935'!W15)*'Calc4'!B17228</f>
        <v>0</v>
      </c>
      <c r="P73" s="23">
        <f>0.01*'Calc3'!B9309*'935'!T15</f>
        <v>0</v>
      </c>
      <c r="Q73" s="30">
        <f>K73+L73+M73</f>
        <v>0</v>
      </c>
      <c r="R73" s="26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6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0.01*('11'!B$17-'935'!W15)*'Calc4'!B14181</f>
        <v>0</v>
      </c>
      <c r="Z73" s="23">
        <f>0.01*'11'!B$17*'Calc1'!B5541*'Calc4'!B8689</f>
        <v>0</v>
      </c>
      <c r="AA73" s="23">
        <f>'Calc1'!B5541*MAX('Calc4'!B11128,0-('Calc4'!B10518+IF('935'!P15=0,0,(1-'935'!X15/'11'!D$17)*'11'!B$17/('11'!B$17-'935'!W15)*IF('Calc1'!B5541=0,1,'Calc2'!B20/'Calc1'!B5541)*'Calc2'!B2441)))*'11'!B$17*0.01*'Calc4'!B$11/'Calc4'!B$61</f>
        <v>0</v>
      </c>
      <c r="AB73" s="23">
        <f>'Calc1'!B5541*'Calc4'!B$8671*'Calc4'!B8062</f>
        <v>0</v>
      </c>
      <c r="AC73" s="23">
        <f>'Calc1'!B5541*MAX('Calc4'!B11128,0-('Calc4'!B10518+IF('935'!P15=0,0,(1-'935'!X15/'11'!D$17)*'11'!B$17/('11'!B$17-'935'!W15)*IF('Calc1'!B5541=0,1,'Calc2'!B20/'Calc1'!B5541)*'Calc2'!B2441)))*'11'!B$17*0.01*'Calc4'!B$44/'Calc4'!B$61</f>
        <v>0</v>
      </c>
      <c r="AD73" s="23">
        <f>0.01*('Calc2'!B20*'11'!B$17*'Calc2'!B3050+'Calc1'!B5541*'Calc2'!B1233*'935'!P15*('11'!D$17-'935'!X15)*('11'!B$17/('11'!B$17-'935'!W15)))</f>
        <v>0</v>
      </c>
      <c r="AE73" s="23">
        <f>'Calc1'!B5541*'Calc4'!B$8044*('Calc4'!B$7417+'Calc1'!B10433)</f>
        <v>0</v>
      </c>
      <c r="AF73" s="23">
        <f>'Calc1'!B5541*MAX('Calc4'!B11128,0-('Calc4'!B10518+IF('935'!P15=0,0,(1-'935'!X15/'11'!D$17)*'11'!B$17/('11'!B$17-'935'!W15)*IF('Calc1'!B5541=0,1,'Calc2'!B20/'Calc1'!B5541)*'Calc2'!B2441)))*'11'!B$17*0.01*(1-('Calc4'!B$44+'Calc4'!B$11)/'Calc4'!B$61)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0.01*'11'!B$17*'Calc1'!B5542*'Results'!E27</f>
        <v>0</v>
      </c>
      <c r="L74" s="23">
        <f>0.01*('11'!D$17-'935'!X16)*'Results'!C27*'Calc1'!B5542*('11'!B$17/('11'!B$17-'935'!W16))*'935'!P16</f>
        <v>0</v>
      </c>
      <c r="M74" s="23">
        <f>0.01*('11'!B$17-'935'!W16)*'Results'!D27</f>
        <v>0</v>
      </c>
      <c r="N74" s="23">
        <f>0.01*'11'!B$17*'Calc1'!B7987*'Calc3'!B3223</f>
        <v>0</v>
      </c>
      <c r="O74" s="23">
        <f>0.01*('11'!B$17-'935'!W16)*'Calc4'!B17229</f>
        <v>0</v>
      </c>
      <c r="P74" s="23">
        <f>0.01*'Calc3'!B9310*'935'!T16</f>
        <v>0</v>
      </c>
      <c r="Q74" s="30">
        <f>K74+L74+M74</f>
        <v>0</v>
      </c>
      <c r="R74" s="26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6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0.01*('11'!B$17-'935'!W16)*'Calc4'!B14182</f>
        <v>0</v>
      </c>
      <c r="Z74" s="23">
        <f>0.01*'11'!B$17*'Calc1'!B5542*'Calc4'!B8690</f>
        <v>0</v>
      </c>
      <c r="AA74" s="23">
        <f>'Calc1'!B5542*MAX('Calc4'!B11129,0-('Calc4'!B10519+IF('935'!P16=0,0,(1-'935'!X16/'11'!D$17)*'11'!B$17/('11'!B$17-'935'!W16)*IF('Calc1'!B5542=0,1,'Calc2'!B21/'Calc1'!B5542)*'Calc2'!B2442)))*'11'!B$17*0.01*'Calc4'!B$11/'Calc4'!B$61</f>
        <v>0</v>
      </c>
      <c r="AB74" s="23">
        <f>'Calc1'!B5542*'Calc4'!B$8671*'Calc4'!B8063</f>
        <v>0</v>
      </c>
      <c r="AC74" s="23">
        <f>'Calc1'!B5542*MAX('Calc4'!B11129,0-('Calc4'!B10519+IF('935'!P16=0,0,(1-'935'!X16/'11'!D$17)*'11'!B$17/('11'!B$17-'935'!W16)*IF('Calc1'!B5542=0,1,'Calc2'!B21/'Calc1'!B5542)*'Calc2'!B2442)))*'11'!B$17*0.01*'Calc4'!B$44/'Calc4'!B$61</f>
        <v>0</v>
      </c>
      <c r="AD74" s="23">
        <f>0.01*('Calc2'!B21*'11'!B$17*'Calc2'!B3051+'Calc1'!B5542*'Calc2'!B1234*'935'!P16*('11'!D$17-'935'!X16)*('11'!B$17/('11'!B$17-'935'!W16)))</f>
        <v>0</v>
      </c>
      <c r="AE74" s="23">
        <f>'Calc1'!B5542*'Calc4'!B$8044*('Calc4'!B$7417+'Calc1'!B10434)</f>
        <v>0</v>
      </c>
      <c r="AF74" s="23">
        <f>'Calc1'!B5542*MAX('Calc4'!B11129,0-('Calc4'!B10519+IF('935'!P16=0,0,(1-'935'!X16/'11'!D$17)*'11'!B$17/('11'!B$17-'935'!W16)*IF('Calc1'!B5542=0,1,'Calc2'!B21/'Calc1'!B5542)*'Calc2'!B2442)))*'11'!B$17*0.01*(1-('Calc4'!B$44+'Calc4'!B$11)/'Calc4'!B$61)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0.01*'11'!B$17*'Calc1'!B5543*'Results'!E28</f>
        <v>0</v>
      </c>
      <c r="L75" s="23">
        <f>0.01*('11'!D$17-'935'!X17)*'Results'!C28*'Calc1'!B5543*('11'!B$17/('11'!B$17-'935'!W17))*'935'!P17</f>
        <v>0</v>
      </c>
      <c r="M75" s="23">
        <f>0.01*('11'!B$17-'935'!W17)*'Results'!D28</f>
        <v>0</v>
      </c>
      <c r="N75" s="23">
        <f>0.01*'11'!B$17*'Calc1'!B7988*'Calc3'!B3224</f>
        <v>0</v>
      </c>
      <c r="O75" s="23">
        <f>0.01*('11'!B$17-'935'!W17)*'Calc4'!B17230</f>
        <v>0</v>
      </c>
      <c r="P75" s="23">
        <f>0.01*'Calc3'!B9311*'935'!T17</f>
        <v>0</v>
      </c>
      <c r="Q75" s="30">
        <f>K75+L75+M75</f>
        <v>0</v>
      </c>
      <c r="R75" s="26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6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0.01*('11'!B$17-'935'!W17)*'Calc4'!B14183</f>
        <v>0</v>
      </c>
      <c r="Z75" s="23">
        <f>0.01*'11'!B$17*'Calc1'!B5543*'Calc4'!B8691</f>
        <v>0</v>
      </c>
      <c r="AA75" s="23">
        <f>'Calc1'!B5543*MAX('Calc4'!B11130,0-('Calc4'!B10520+IF('935'!P17=0,0,(1-'935'!X17/'11'!D$17)*'11'!B$17/('11'!B$17-'935'!W17)*IF('Calc1'!B5543=0,1,'Calc2'!B22/'Calc1'!B5543)*'Calc2'!B2443)))*'11'!B$17*0.01*'Calc4'!B$11/'Calc4'!B$61</f>
        <v>0</v>
      </c>
      <c r="AB75" s="23">
        <f>'Calc1'!B5543*'Calc4'!B$8671*'Calc4'!B8064</f>
        <v>0</v>
      </c>
      <c r="AC75" s="23">
        <f>'Calc1'!B5543*MAX('Calc4'!B11130,0-('Calc4'!B10520+IF('935'!P17=0,0,(1-'935'!X17/'11'!D$17)*'11'!B$17/('11'!B$17-'935'!W17)*IF('Calc1'!B5543=0,1,'Calc2'!B22/'Calc1'!B5543)*'Calc2'!B2443)))*'11'!B$17*0.01*'Calc4'!B$44/'Calc4'!B$61</f>
        <v>0</v>
      </c>
      <c r="AD75" s="23">
        <f>0.01*('Calc2'!B22*'11'!B$17*'Calc2'!B3052+'Calc1'!B5543*'Calc2'!B1235*'935'!P17*('11'!D$17-'935'!X17)*('11'!B$17/('11'!B$17-'935'!W17)))</f>
        <v>0</v>
      </c>
      <c r="AE75" s="23">
        <f>'Calc1'!B5543*'Calc4'!B$8044*('Calc4'!B$7417+'Calc1'!B10435)</f>
        <v>0</v>
      </c>
      <c r="AF75" s="23">
        <f>'Calc1'!B5543*MAX('Calc4'!B11130,0-('Calc4'!B10520+IF('935'!P17=0,0,(1-'935'!X17/'11'!D$17)*'11'!B$17/('11'!B$17-'935'!W17)*IF('Calc1'!B5543=0,1,'Calc2'!B22/'Calc1'!B5543)*'Calc2'!B2443)))*'11'!B$17*0.01*(1-('Calc4'!B$44+'Calc4'!B$11)/'Calc4'!B$61)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0.01*'11'!B$17*'Calc1'!B5544*'Results'!E29</f>
        <v>0</v>
      </c>
      <c r="L76" s="23">
        <f>0.01*('11'!D$17-'935'!X18)*'Results'!C29*'Calc1'!B5544*('11'!B$17/('11'!B$17-'935'!W18))*'935'!P18</f>
        <v>0</v>
      </c>
      <c r="M76" s="23">
        <f>0.01*('11'!B$17-'935'!W18)*'Results'!D29</f>
        <v>0</v>
      </c>
      <c r="N76" s="23">
        <f>0.01*'11'!B$17*'Calc1'!B7989*'Calc3'!B3225</f>
        <v>0</v>
      </c>
      <c r="O76" s="23">
        <f>0.01*('11'!B$17-'935'!W18)*'Calc4'!B17231</f>
        <v>0</v>
      </c>
      <c r="P76" s="23">
        <f>0.01*'Calc3'!B9312*'935'!T18</f>
        <v>0</v>
      </c>
      <c r="Q76" s="30">
        <f>K76+L76+M76</f>
        <v>0</v>
      </c>
      <c r="R76" s="26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6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0.01*('11'!B$17-'935'!W18)*'Calc4'!B14184</f>
        <v>0</v>
      </c>
      <c r="Z76" s="23">
        <f>0.01*'11'!B$17*'Calc1'!B5544*'Calc4'!B8692</f>
        <v>0</v>
      </c>
      <c r="AA76" s="23">
        <f>'Calc1'!B5544*MAX('Calc4'!B11131,0-('Calc4'!B10521+IF('935'!P18=0,0,(1-'935'!X18/'11'!D$17)*'11'!B$17/('11'!B$17-'935'!W18)*IF('Calc1'!B5544=0,1,'Calc2'!B23/'Calc1'!B5544)*'Calc2'!B2444)))*'11'!B$17*0.01*'Calc4'!B$11/'Calc4'!B$61</f>
        <v>0</v>
      </c>
      <c r="AB76" s="23">
        <f>'Calc1'!B5544*'Calc4'!B$8671*'Calc4'!B8065</f>
        <v>0</v>
      </c>
      <c r="AC76" s="23">
        <f>'Calc1'!B5544*MAX('Calc4'!B11131,0-('Calc4'!B10521+IF('935'!P18=0,0,(1-'935'!X18/'11'!D$17)*'11'!B$17/('11'!B$17-'935'!W18)*IF('Calc1'!B5544=0,1,'Calc2'!B23/'Calc1'!B5544)*'Calc2'!B2444)))*'11'!B$17*0.01*'Calc4'!B$44/'Calc4'!B$61</f>
        <v>0</v>
      </c>
      <c r="AD76" s="23">
        <f>0.01*('Calc2'!B23*'11'!B$17*'Calc2'!B3053+'Calc1'!B5544*'Calc2'!B1236*'935'!P18*('11'!D$17-'935'!X18)*('11'!B$17/('11'!B$17-'935'!W18)))</f>
        <v>0</v>
      </c>
      <c r="AE76" s="23">
        <f>'Calc1'!B5544*'Calc4'!B$8044*('Calc4'!B$7417+'Calc1'!B10436)</f>
        <v>0</v>
      </c>
      <c r="AF76" s="23">
        <f>'Calc1'!B5544*MAX('Calc4'!B11131,0-('Calc4'!B10521+IF('935'!P18=0,0,(1-'935'!X18/'11'!D$17)*'11'!B$17/('11'!B$17-'935'!W18)*IF('Calc1'!B5544=0,1,'Calc2'!B23/'Calc1'!B5544)*'Calc2'!B2444)))*'11'!B$17*0.01*(1-('Calc4'!B$44+'Calc4'!B$11)/'Calc4'!B$61)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0.01*'11'!B$17*'Calc1'!B5545*'Results'!E30</f>
        <v>0</v>
      </c>
      <c r="L77" s="23">
        <f>0.01*('11'!D$17-'935'!X19)*'Results'!C30*'Calc1'!B5545*('11'!B$17/('11'!B$17-'935'!W19))*'935'!P19</f>
        <v>0</v>
      </c>
      <c r="M77" s="23">
        <f>0.01*('11'!B$17-'935'!W19)*'Results'!D30</f>
        <v>0</v>
      </c>
      <c r="N77" s="23">
        <f>0.01*'11'!B$17*'Calc1'!B7990*'Calc3'!B3226</f>
        <v>0</v>
      </c>
      <c r="O77" s="23">
        <f>0.01*('11'!B$17-'935'!W19)*'Calc4'!B17232</f>
        <v>0</v>
      </c>
      <c r="P77" s="23">
        <f>0.01*'Calc3'!B9313*'935'!T19</f>
        <v>0</v>
      </c>
      <c r="Q77" s="30">
        <f>K77+L77+M77</f>
        <v>0</v>
      </c>
      <c r="R77" s="26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6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0.01*('11'!B$17-'935'!W19)*'Calc4'!B14185</f>
        <v>0</v>
      </c>
      <c r="Z77" s="23">
        <f>0.01*'11'!B$17*'Calc1'!B5545*'Calc4'!B8693</f>
        <v>0</v>
      </c>
      <c r="AA77" s="23">
        <f>'Calc1'!B5545*MAX('Calc4'!B11132,0-('Calc4'!B10522+IF('935'!P19=0,0,(1-'935'!X19/'11'!D$17)*'11'!B$17/('11'!B$17-'935'!W19)*IF('Calc1'!B5545=0,1,'Calc2'!B24/'Calc1'!B5545)*'Calc2'!B2445)))*'11'!B$17*0.01*'Calc4'!B$11/'Calc4'!B$61</f>
        <v>0</v>
      </c>
      <c r="AB77" s="23">
        <f>'Calc1'!B5545*'Calc4'!B$8671*'Calc4'!B8066</f>
        <v>0</v>
      </c>
      <c r="AC77" s="23">
        <f>'Calc1'!B5545*MAX('Calc4'!B11132,0-('Calc4'!B10522+IF('935'!P19=0,0,(1-'935'!X19/'11'!D$17)*'11'!B$17/('11'!B$17-'935'!W19)*IF('Calc1'!B5545=0,1,'Calc2'!B24/'Calc1'!B5545)*'Calc2'!B2445)))*'11'!B$17*0.01*'Calc4'!B$44/'Calc4'!B$61</f>
        <v>0</v>
      </c>
      <c r="AD77" s="23">
        <f>0.01*('Calc2'!B24*'11'!B$17*'Calc2'!B3054+'Calc1'!B5545*'Calc2'!B1237*'935'!P19*('11'!D$17-'935'!X19)*('11'!B$17/('11'!B$17-'935'!W19)))</f>
        <v>0</v>
      </c>
      <c r="AE77" s="23">
        <f>'Calc1'!B5545*'Calc4'!B$8044*('Calc4'!B$7417+'Calc1'!B10437)</f>
        <v>0</v>
      </c>
      <c r="AF77" s="23">
        <f>'Calc1'!B5545*MAX('Calc4'!B11132,0-('Calc4'!B10522+IF('935'!P19=0,0,(1-'935'!X19/'11'!D$17)*'11'!B$17/('11'!B$17-'935'!W19)*IF('Calc1'!B5545=0,1,'Calc2'!B24/'Calc1'!B5545)*'Calc2'!B2445)))*'11'!B$17*0.01*(1-('Calc4'!B$44+'Calc4'!B$11)/'Calc4'!B$61)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0.01*'11'!B$17*'Calc1'!B5546*'Results'!E31</f>
        <v>0</v>
      </c>
      <c r="L78" s="23">
        <f>0.01*('11'!D$17-'935'!X20)*'Results'!C31*'Calc1'!B5546*('11'!B$17/('11'!B$17-'935'!W20))*'935'!P20</f>
        <v>0</v>
      </c>
      <c r="M78" s="23">
        <f>0.01*('11'!B$17-'935'!W20)*'Results'!D31</f>
        <v>0</v>
      </c>
      <c r="N78" s="23">
        <f>0.01*'11'!B$17*'Calc1'!B7991*'Calc3'!B3227</f>
        <v>0</v>
      </c>
      <c r="O78" s="23">
        <f>0.01*('11'!B$17-'935'!W20)*'Calc4'!B17233</f>
        <v>0</v>
      </c>
      <c r="P78" s="23">
        <f>0.01*'Calc3'!B9314*'935'!T20</f>
        <v>0</v>
      </c>
      <c r="Q78" s="30">
        <f>K78+L78+M78</f>
        <v>0</v>
      </c>
      <c r="R78" s="26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6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0.01*('11'!B$17-'935'!W20)*'Calc4'!B14186</f>
        <v>0</v>
      </c>
      <c r="Z78" s="23">
        <f>0.01*'11'!B$17*'Calc1'!B5546*'Calc4'!B8694</f>
        <v>0</v>
      </c>
      <c r="AA78" s="23">
        <f>'Calc1'!B5546*MAX('Calc4'!B11133,0-('Calc4'!B10523+IF('935'!P20=0,0,(1-'935'!X20/'11'!D$17)*'11'!B$17/('11'!B$17-'935'!W20)*IF('Calc1'!B5546=0,1,'Calc2'!B25/'Calc1'!B5546)*'Calc2'!B2446)))*'11'!B$17*0.01*'Calc4'!B$11/'Calc4'!B$61</f>
        <v>0</v>
      </c>
      <c r="AB78" s="23">
        <f>'Calc1'!B5546*'Calc4'!B$8671*'Calc4'!B8067</f>
        <v>0</v>
      </c>
      <c r="AC78" s="23">
        <f>'Calc1'!B5546*MAX('Calc4'!B11133,0-('Calc4'!B10523+IF('935'!P20=0,0,(1-'935'!X20/'11'!D$17)*'11'!B$17/('11'!B$17-'935'!W20)*IF('Calc1'!B5546=0,1,'Calc2'!B25/'Calc1'!B5546)*'Calc2'!B2446)))*'11'!B$17*0.01*'Calc4'!B$44/'Calc4'!B$61</f>
        <v>0</v>
      </c>
      <c r="AD78" s="23">
        <f>0.01*('Calc2'!B25*'11'!B$17*'Calc2'!B3055+'Calc1'!B5546*'Calc2'!B1238*'935'!P20*('11'!D$17-'935'!X20)*('11'!B$17/('11'!B$17-'935'!W20)))</f>
        <v>0</v>
      </c>
      <c r="AE78" s="23">
        <f>'Calc1'!B5546*'Calc4'!B$8044*('Calc4'!B$7417+'Calc1'!B10438)</f>
        <v>0</v>
      </c>
      <c r="AF78" s="23">
        <f>'Calc1'!B5546*MAX('Calc4'!B11133,0-('Calc4'!B10523+IF('935'!P20=0,0,(1-'935'!X20/'11'!D$17)*'11'!B$17/('11'!B$17-'935'!W20)*IF('Calc1'!B5546=0,1,'Calc2'!B25/'Calc1'!B5546)*'Calc2'!B2446)))*'11'!B$17*0.01*(1-('Calc4'!B$44+'Calc4'!B$11)/'Calc4'!B$61)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0.01*'11'!B$17*'Calc1'!B5547*'Results'!E32</f>
        <v>0</v>
      </c>
      <c r="L79" s="23">
        <f>0.01*('11'!D$17-'935'!X21)*'Results'!C32*'Calc1'!B5547*('11'!B$17/('11'!B$17-'935'!W21))*'935'!P21</f>
        <v>0</v>
      </c>
      <c r="M79" s="23">
        <f>0.01*('11'!B$17-'935'!W21)*'Results'!D32</f>
        <v>0</v>
      </c>
      <c r="N79" s="23">
        <f>0.01*'11'!B$17*'Calc1'!B7992*'Calc3'!B3228</f>
        <v>0</v>
      </c>
      <c r="O79" s="23">
        <f>0.01*('11'!B$17-'935'!W21)*'Calc4'!B17234</f>
        <v>0</v>
      </c>
      <c r="P79" s="23">
        <f>0.01*'Calc3'!B9315*'935'!T21</f>
        <v>0</v>
      </c>
      <c r="Q79" s="30">
        <f>K79+L79+M79</f>
        <v>0</v>
      </c>
      <c r="R79" s="26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6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0.01*('11'!B$17-'935'!W21)*'Calc4'!B14187</f>
        <v>0</v>
      </c>
      <c r="Z79" s="23">
        <f>0.01*'11'!B$17*'Calc1'!B5547*'Calc4'!B8695</f>
        <v>0</v>
      </c>
      <c r="AA79" s="23">
        <f>'Calc1'!B5547*MAX('Calc4'!B11134,0-('Calc4'!B10524+IF('935'!P21=0,0,(1-'935'!X21/'11'!D$17)*'11'!B$17/('11'!B$17-'935'!W21)*IF('Calc1'!B5547=0,1,'Calc2'!B26/'Calc1'!B5547)*'Calc2'!B2447)))*'11'!B$17*0.01*'Calc4'!B$11/'Calc4'!B$61</f>
        <v>0</v>
      </c>
      <c r="AB79" s="23">
        <f>'Calc1'!B5547*'Calc4'!B$8671*'Calc4'!B8068</f>
        <v>0</v>
      </c>
      <c r="AC79" s="23">
        <f>'Calc1'!B5547*MAX('Calc4'!B11134,0-('Calc4'!B10524+IF('935'!P21=0,0,(1-'935'!X21/'11'!D$17)*'11'!B$17/('11'!B$17-'935'!W21)*IF('Calc1'!B5547=0,1,'Calc2'!B26/'Calc1'!B5547)*'Calc2'!B2447)))*'11'!B$17*0.01*'Calc4'!B$44/'Calc4'!B$61</f>
        <v>0</v>
      </c>
      <c r="AD79" s="23">
        <f>0.01*('Calc2'!B26*'11'!B$17*'Calc2'!B3056+'Calc1'!B5547*'Calc2'!B1239*'935'!P21*('11'!D$17-'935'!X21)*('11'!B$17/('11'!B$17-'935'!W21)))</f>
        <v>0</v>
      </c>
      <c r="AE79" s="23">
        <f>'Calc1'!B5547*'Calc4'!B$8044*('Calc4'!B$7417+'Calc1'!B10439)</f>
        <v>0</v>
      </c>
      <c r="AF79" s="23">
        <f>'Calc1'!B5547*MAX('Calc4'!B11134,0-('Calc4'!B10524+IF('935'!P21=0,0,(1-'935'!X21/'11'!D$17)*'11'!B$17/('11'!B$17-'935'!W21)*IF('Calc1'!B5547=0,1,'Calc2'!B26/'Calc1'!B5547)*'Calc2'!B2447)))*'11'!B$17*0.01*(1-('Calc4'!B$44+'Calc4'!B$11)/'Calc4'!B$61)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0.01*'11'!B$17*'Calc1'!B5548*'Results'!E33</f>
        <v>0</v>
      </c>
      <c r="L80" s="23">
        <f>0.01*('11'!D$17-'935'!X22)*'Results'!C33*'Calc1'!B5548*('11'!B$17/('11'!B$17-'935'!W22))*'935'!P22</f>
        <v>0</v>
      </c>
      <c r="M80" s="23">
        <f>0.01*('11'!B$17-'935'!W22)*'Results'!D33</f>
        <v>0</v>
      </c>
      <c r="N80" s="23">
        <f>0.01*'11'!B$17*'Calc1'!B7993*'Calc3'!B3229</f>
        <v>0</v>
      </c>
      <c r="O80" s="23">
        <f>0.01*('11'!B$17-'935'!W22)*'Calc4'!B17235</f>
        <v>0</v>
      </c>
      <c r="P80" s="23">
        <f>0.01*'Calc3'!B9316*'935'!T22</f>
        <v>0</v>
      </c>
      <c r="Q80" s="30">
        <f>K80+L80+M80</f>
        <v>0</v>
      </c>
      <c r="R80" s="26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6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0.01*('11'!B$17-'935'!W22)*'Calc4'!B14188</f>
        <v>0</v>
      </c>
      <c r="Z80" s="23">
        <f>0.01*'11'!B$17*'Calc1'!B5548*'Calc4'!B8696</f>
        <v>0</v>
      </c>
      <c r="AA80" s="23">
        <f>'Calc1'!B5548*MAX('Calc4'!B11135,0-('Calc4'!B10525+IF('935'!P22=0,0,(1-'935'!X22/'11'!D$17)*'11'!B$17/('11'!B$17-'935'!W22)*IF('Calc1'!B5548=0,1,'Calc2'!B27/'Calc1'!B5548)*'Calc2'!B2448)))*'11'!B$17*0.01*'Calc4'!B$11/'Calc4'!B$61</f>
        <v>0</v>
      </c>
      <c r="AB80" s="23">
        <f>'Calc1'!B5548*'Calc4'!B$8671*'Calc4'!B8069</f>
        <v>0</v>
      </c>
      <c r="AC80" s="23">
        <f>'Calc1'!B5548*MAX('Calc4'!B11135,0-('Calc4'!B10525+IF('935'!P22=0,0,(1-'935'!X22/'11'!D$17)*'11'!B$17/('11'!B$17-'935'!W22)*IF('Calc1'!B5548=0,1,'Calc2'!B27/'Calc1'!B5548)*'Calc2'!B2448)))*'11'!B$17*0.01*'Calc4'!B$44/'Calc4'!B$61</f>
        <v>0</v>
      </c>
      <c r="AD80" s="23">
        <f>0.01*('Calc2'!B27*'11'!B$17*'Calc2'!B3057+'Calc1'!B5548*'Calc2'!B1240*'935'!P22*('11'!D$17-'935'!X22)*('11'!B$17/('11'!B$17-'935'!W22)))</f>
        <v>0</v>
      </c>
      <c r="AE80" s="23">
        <f>'Calc1'!B5548*'Calc4'!B$8044*('Calc4'!B$7417+'Calc1'!B10440)</f>
        <v>0</v>
      </c>
      <c r="AF80" s="23">
        <f>'Calc1'!B5548*MAX('Calc4'!B11135,0-('Calc4'!B10525+IF('935'!P22=0,0,(1-'935'!X22/'11'!D$17)*'11'!B$17/('11'!B$17-'935'!W22)*IF('Calc1'!B5548=0,1,'Calc2'!B27/'Calc1'!B5548)*'Calc2'!B2448)))*'11'!B$17*0.01*(1-('Calc4'!B$44+'Calc4'!B$11)/'Calc4'!B$61)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0.01*'11'!B$17*'Calc1'!B5549*'Results'!E34</f>
        <v>0</v>
      </c>
      <c r="L81" s="23">
        <f>0.01*('11'!D$17-'935'!X23)*'Results'!C34*'Calc1'!B5549*('11'!B$17/('11'!B$17-'935'!W23))*'935'!P23</f>
        <v>0</v>
      </c>
      <c r="M81" s="23">
        <f>0.01*('11'!B$17-'935'!W23)*'Results'!D34</f>
        <v>0</v>
      </c>
      <c r="N81" s="23">
        <f>0.01*'11'!B$17*'Calc1'!B7994*'Calc3'!B3230</f>
        <v>0</v>
      </c>
      <c r="O81" s="23">
        <f>0.01*('11'!B$17-'935'!W23)*'Calc4'!B17236</f>
        <v>0</v>
      </c>
      <c r="P81" s="23">
        <f>0.01*'Calc3'!B9317*'935'!T23</f>
        <v>0</v>
      </c>
      <c r="Q81" s="30">
        <f>K81+L81+M81</f>
        <v>0</v>
      </c>
      <c r="R81" s="26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6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0.01*('11'!B$17-'935'!W23)*'Calc4'!B14189</f>
        <v>0</v>
      </c>
      <c r="Z81" s="23">
        <f>0.01*'11'!B$17*'Calc1'!B5549*'Calc4'!B8697</f>
        <v>0</v>
      </c>
      <c r="AA81" s="23">
        <f>'Calc1'!B5549*MAX('Calc4'!B11136,0-('Calc4'!B10526+IF('935'!P23=0,0,(1-'935'!X23/'11'!D$17)*'11'!B$17/('11'!B$17-'935'!W23)*IF('Calc1'!B5549=0,1,'Calc2'!B28/'Calc1'!B5549)*'Calc2'!B2449)))*'11'!B$17*0.01*'Calc4'!B$11/'Calc4'!B$61</f>
        <v>0</v>
      </c>
      <c r="AB81" s="23">
        <f>'Calc1'!B5549*'Calc4'!B$8671*'Calc4'!B8070</f>
        <v>0</v>
      </c>
      <c r="AC81" s="23">
        <f>'Calc1'!B5549*MAX('Calc4'!B11136,0-('Calc4'!B10526+IF('935'!P23=0,0,(1-'935'!X23/'11'!D$17)*'11'!B$17/('11'!B$17-'935'!W23)*IF('Calc1'!B5549=0,1,'Calc2'!B28/'Calc1'!B5549)*'Calc2'!B2449)))*'11'!B$17*0.01*'Calc4'!B$44/'Calc4'!B$61</f>
        <v>0</v>
      </c>
      <c r="AD81" s="23">
        <f>0.01*('Calc2'!B28*'11'!B$17*'Calc2'!B3058+'Calc1'!B5549*'Calc2'!B1241*'935'!P23*('11'!D$17-'935'!X23)*('11'!B$17/('11'!B$17-'935'!W23)))</f>
        <v>0</v>
      </c>
      <c r="AE81" s="23">
        <f>'Calc1'!B5549*'Calc4'!B$8044*('Calc4'!B$7417+'Calc1'!B10441)</f>
        <v>0</v>
      </c>
      <c r="AF81" s="23">
        <f>'Calc1'!B5549*MAX('Calc4'!B11136,0-('Calc4'!B10526+IF('935'!P23=0,0,(1-'935'!X23/'11'!D$17)*'11'!B$17/('11'!B$17-'935'!W23)*IF('Calc1'!B5549=0,1,'Calc2'!B28/'Calc1'!B5549)*'Calc2'!B2449)))*'11'!B$17*0.01*(1-('Calc4'!B$44+'Calc4'!B$11)/'Calc4'!B$61)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0.01*'11'!B$17*'Calc1'!B5550*'Results'!E35</f>
        <v>0</v>
      </c>
      <c r="L82" s="23">
        <f>0.01*('11'!D$17-'935'!X24)*'Results'!C35*'Calc1'!B5550*('11'!B$17/('11'!B$17-'935'!W24))*'935'!P24</f>
        <v>0</v>
      </c>
      <c r="M82" s="23">
        <f>0.01*('11'!B$17-'935'!W24)*'Results'!D35</f>
        <v>0</v>
      </c>
      <c r="N82" s="23">
        <f>0.01*'11'!B$17*'Calc1'!B7995*'Calc3'!B3231</f>
        <v>0</v>
      </c>
      <c r="O82" s="23">
        <f>0.01*('11'!B$17-'935'!W24)*'Calc4'!B17237</f>
        <v>0</v>
      </c>
      <c r="P82" s="23">
        <f>0.01*'Calc3'!B9318*'935'!T24</f>
        <v>0</v>
      </c>
      <c r="Q82" s="30">
        <f>K82+L82+M82</f>
        <v>0</v>
      </c>
      <c r="R82" s="26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6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0.01*('11'!B$17-'935'!W24)*'Calc4'!B14190</f>
        <v>0</v>
      </c>
      <c r="Z82" s="23">
        <f>0.01*'11'!B$17*'Calc1'!B5550*'Calc4'!B8698</f>
        <v>0</v>
      </c>
      <c r="AA82" s="23">
        <f>'Calc1'!B5550*MAX('Calc4'!B11137,0-('Calc4'!B10527+IF('935'!P24=0,0,(1-'935'!X24/'11'!D$17)*'11'!B$17/('11'!B$17-'935'!W24)*IF('Calc1'!B5550=0,1,'Calc2'!B29/'Calc1'!B5550)*'Calc2'!B2450)))*'11'!B$17*0.01*'Calc4'!B$11/'Calc4'!B$61</f>
        <v>0</v>
      </c>
      <c r="AB82" s="23">
        <f>'Calc1'!B5550*'Calc4'!B$8671*'Calc4'!B8071</f>
        <v>0</v>
      </c>
      <c r="AC82" s="23">
        <f>'Calc1'!B5550*MAX('Calc4'!B11137,0-('Calc4'!B10527+IF('935'!P24=0,0,(1-'935'!X24/'11'!D$17)*'11'!B$17/('11'!B$17-'935'!W24)*IF('Calc1'!B5550=0,1,'Calc2'!B29/'Calc1'!B5550)*'Calc2'!B2450)))*'11'!B$17*0.01*'Calc4'!B$44/'Calc4'!B$61</f>
        <v>0</v>
      </c>
      <c r="AD82" s="23">
        <f>0.01*('Calc2'!B29*'11'!B$17*'Calc2'!B3059+'Calc1'!B5550*'Calc2'!B1242*'935'!P24*('11'!D$17-'935'!X24)*('11'!B$17/('11'!B$17-'935'!W24)))</f>
        <v>0</v>
      </c>
      <c r="AE82" s="23">
        <f>'Calc1'!B5550*'Calc4'!B$8044*('Calc4'!B$7417+'Calc1'!B10442)</f>
        <v>0</v>
      </c>
      <c r="AF82" s="23">
        <f>'Calc1'!B5550*MAX('Calc4'!B11137,0-('Calc4'!B10527+IF('935'!P24=0,0,(1-'935'!X24/'11'!D$17)*'11'!B$17/('11'!B$17-'935'!W24)*IF('Calc1'!B5550=0,1,'Calc2'!B29/'Calc1'!B5550)*'Calc2'!B2450)))*'11'!B$17*0.01*(1-('Calc4'!B$44+'Calc4'!B$11)/'Calc4'!B$61)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0.01*'11'!B$17*'Calc1'!B5551*'Results'!E36</f>
        <v>0</v>
      </c>
      <c r="L83" s="23">
        <f>0.01*('11'!D$17-'935'!X25)*'Results'!C36*'Calc1'!B5551*('11'!B$17/('11'!B$17-'935'!W25))*'935'!P25</f>
        <v>0</v>
      </c>
      <c r="M83" s="23">
        <f>0.01*('11'!B$17-'935'!W25)*'Results'!D36</f>
        <v>0</v>
      </c>
      <c r="N83" s="23">
        <f>0.01*'11'!B$17*'Calc1'!B7996*'Calc3'!B3232</f>
        <v>0</v>
      </c>
      <c r="O83" s="23">
        <f>0.01*('11'!B$17-'935'!W25)*'Calc4'!B17238</f>
        <v>0</v>
      </c>
      <c r="P83" s="23">
        <f>0.01*'Calc3'!B9319*'935'!T25</f>
        <v>0</v>
      </c>
      <c r="Q83" s="30">
        <f>K83+L83+M83</f>
        <v>0</v>
      </c>
      <c r="R83" s="26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6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0.01*('11'!B$17-'935'!W25)*'Calc4'!B14191</f>
        <v>0</v>
      </c>
      <c r="Z83" s="23">
        <f>0.01*'11'!B$17*'Calc1'!B5551*'Calc4'!B8699</f>
        <v>0</v>
      </c>
      <c r="AA83" s="23">
        <f>'Calc1'!B5551*MAX('Calc4'!B11138,0-('Calc4'!B10528+IF('935'!P25=0,0,(1-'935'!X25/'11'!D$17)*'11'!B$17/('11'!B$17-'935'!W25)*IF('Calc1'!B5551=0,1,'Calc2'!B30/'Calc1'!B5551)*'Calc2'!B2451)))*'11'!B$17*0.01*'Calc4'!B$11/'Calc4'!B$61</f>
        <v>0</v>
      </c>
      <c r="AB83" s="23">
        <f>'Calc1'!B5551*'Calc4'!B$8671*'Calc4'!B8072</f>
        <v>0</v>
      </c>
      <c r="AC83" s="23">
        <f>'Calc1'!B5551*MAX('Calc4'!B11138,0-('Calc4'!B10528+IF('935'!P25=0,0,(1-'935'!X25/'11'!D$17)*'11'!B$17/('11'!B$17-'935'!W25)*IF('Calc1'!B5551=0,1,'Calc2'!B30/'Calc1'!B5551)*'Calc2'!B2451)))*'11'!B$17*0.01*'Calc4'!B$44/'Calc4'!B$61</f>
        <v>0</v>
      </c>
      <c r="AD83" s="23">
        <f>0.01*('Calc2'!B30*'11'!B$17*'Calc2'!B3060+'Calc1'!B5551*'Calc2'!B1243*'935'!P25*('11'!D$17-'935'!X25)*('11'!B$17/('11'!B$17-'935'!W25)))</f>
        <v>0</v>
      </c>
      <c r="AE83" s="23">
        <f>'Calc1'!B5551*'Calc4'!B$8044*('Calc4'!B$7417+'Calc1'!B10443)</f>
        <v>0</v>
      </c>
      <c r="AF83" s="23">
        <f>'Calc1'!B5551*MAX('Calc4'!B11138,0-('Calc4'!B10528+IF('935'!P25=0,0,(1-'935'!X25/'11'!D$17)*'11'!B$17/('11'!B$17-'935'!W25)*IF('Calc1'!B5551=0,1,'Calc2'!B30/'Calc1'!B5551)*'Calc2'!B2451)))*'11'!B$17*0.01*(1-('Calc4'!B$44+'Calc4'!B$11)/'Calc4'!B$61)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0.01*'11'!B$17*'Calc1'!B5552*'Results'!E37</f>
        <v>0</v>
      </c>
      <c r="L84" s="23">
        <f>0.01*('11'!D$17-'935'!X26)*'Results'!C37*'Calc1'!B5552*('11'!B$17/('11'!B$17-'935'!W26))*'935'!P26</f>
        <v>0</v>
      </c>
      <c r="M84" s="23">
        <f>0.01*('11'!B$17-'935'!W26)*'Results'!D37</f>
        <v>0</v>
      </c>
      <c r="N84" s="23">
        <f>0.01*'11'!B$17*'Calc1'!B7997*'Calc3'!B3233</f>
        <v>0</v>
      </c>
      <c r="O84" s="23">
        <f>0.01*('11'!B$17-'935'!W26)*'Calc4'!B17239</f>
        <v>0</v>
      </c>
      <c r="P84" s="23">
        <f>0.01*'Calc3'!B9320*'935'!T26</f>
        <v>0</v>
      </c>
      <c r="Q84" s="30">
        <f>K84+L84+M84</f>
        <v>0</v>
      </c>
      <c r="R84" s="26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6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0.01*('11'!B$17-'935'!W26)*'Calc4'!B14192</f>
        <v>0</v>
      </c>
      <c r="Z84" s="23">
        <f>0.01*'11'!B$17*'Calc1'!B5552*'Calc4'!B8700</f>
        <v>0</v>
      </c>
      <c r="AA84" s="23">
        <f>'Calc1'!B5552*MAX('Calc4'!B11139,0-('Calc4'!B10529+IF('935'!P26=0,0,(1-'935'!X26/'11'!D$17)*'11'!B$17/('11'!B$17-'935'!W26)*IF('Calc1'!B5552=0,1,'Calc2'!B31/'Calc1'!B5552)*'Calc2'!B2452)))*'11'!B$17*0.01*'Calc4'!B$11/'Calc4'!B$61</f>
        <v>0</v>
      </c>
      <c r="AB84" s="23">
        <f>'Calc1'!B5552*'Calc4'!B$8671*'Calc4'!B8073</f>
        <v>0</v>
      </c>
      <c r="AC84" s="23">
        <f>'Calc1'!B5552*MAX('Calc4'!B11139,0-('Calc4'!B10529+IF('935'!P26=0,0,(1-'935'!X26/'11'!D$17)*'11'!B$17/('11'!B$17-'935'!W26)*IF('Calc1'!B5552=0,1,'Calc2'!B31/'Calc1'!B5552)*'Calc2'!B2452)))*'11'!B$17*0.01*'Calc4'!B$44/'Calc4'!B$61</f>
        <v>0</v>
      </c>
      <c r="AD84" s="23">
        <f>0.01*('Calc2'!B31*'11'!B$17*'Calc2'!B3061+'Calc1'!B5552*'Calc2'!B1244*'935'!P26*('11'!D$17-'935'!X26)*('11'!B$17/('11'!B$17-'935'!W26)))</f>
        <v>0</v>
      </c>
      <c r="AE84" s="23">
        <f>'Calc1'!B5552*'Calc4'!B$8044*('Calc4'!B$7417+'Calc1'!B10444)</f>
        <v>0</v>
      </c>
      <c r="AF84" s="23">
        <f>'Calc1'!B5552*MAX('Calc4'!B11139,0-('Calc4'!B10529+IF('935'!P26=0,0,(1-'935'!X26/'11'!D$17)*'11'!B$17/('11'!B$17-'935'!W26)*IF('Calc1'!B5552=0,1,'Calc2'!B31/'Calc1'!B5552)*'Calc2'!B2452)))*'11'!B$17*0.01*(1-('Calc4'!B$44+'Calc4'!B$11)/'Calc4'!B$61)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0.01*'11'!B$17*'Calc1'!B5553*'Results'!E38</f>
        <v>0</v>
      </c>
      <c r="L85" s="23">
        <f>0.01*('11'!D$17-'935'!X27)*'Results'!C38*'Calc1'!B5553*('11'!B$17/('11'!B$17-'935'!W27))*'935'!P27</f>
        <v>0</v>
      </c>
      <c r="M85" s="23">
        <f>0.01*('11'!B$17-'935'!W27)*'Results'!D38</f>
        <v>0</v>
      </c>
      <c r="N85" s="23">
        <f>0.01*'11'!B$17*'Calc1'!B7998*'Calc3'!B3234</f>
        <v>0</v>
      </c>
      <c r="O85" s="23">
        <f>0.01*('11'!B$17-'935'!W27)*'Calc4'!B17240</f>
        <v>0</v>
      </c>
      <c r="P85" s="23">
        <f>0.01*'Calc3'!B9321*'935'!T27</f>
        <v>0</v>
      </c>
      <c r="Q85" s="30">
        <f>K85+L85+M85</f>
        <v>0</v>
      </c>
      <c r="R85" s="26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6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0.01*('11'!B$17-'935'!W27)*'Calc4'!B14193</f>
        <v>0</v>
      </c>
      <c r="Z85" s="23">
        <f>0.01*'11'!B$17*'Calc1'!B5553*'Calc4'!B8701</f>
        <v>0</v>
      </c>
      <c r="AA85" s="23">
        <f>'Calc1'!B5553*MAX('Calc4'!B11140,0-('Calc4'!B10530+IF('935'!P27=0,0,(1-'935'!X27/'11'!D$17)*'11'!B$17/('11'!B$17-'935'!W27)*IF('Calc1'!B5553=0,1,'Calc2'!B32/'Calc1'!B5553)*'Calc2'!B2453)))*'11'!B$17*0.01*'Calc4'!B$11/'Calc4'!B$61</f>
        <v>0</v>
      </c>
      <c r="AB85" s="23">
        <f>'Calc1'!B5553*'Calc4'!B$8671*'Calc4'!B8074</f>
        <v>0</v>
      </c>
      <c r="AC85" s="23">
        <f>'Calc1'!B5553*MAX('Calc4'!B11140,0-('Calc4'!B10530+IF('935'!P27=0,0,(1-'935'!X27/'11'!D$17)*'11'!B$17/('11'!B$17-'935'!W27)*IF('Calc1'!B5553=0,1,'Calc2'!B32/'Calc1'!B5553)*'Calc2'!B2453)))*'11'!B$17*0.01*'Calc4'!B$44/'Calc4'!B$61</f>
        <v>0</v>
      </c>
      <c r="AD85" s="23">
        <f>0.01*('Calc2'!B32*'11'!B$17*'Calc2'!B3062+'Calc1'!B5553*'Calc2'!B1245*'935'!P27*('11'!D$17-'935'!X27)*('11'!B$17/('11'!B$17-'935'!W27)))</f>
        <v>0</v>
      </c>
      <c r="AE85" s="23">
        <f>'Calc1'!B5553*'Calc4'!B$8044*('Calc4'!B$7417+'Calc1'!B10445)</f>
        <v>0</v>
      </c>
      <c r="AF85" s="23">
        <f>'Calc1'!B5553*MAX('Calc4'!B11140,0-('Calc4'!B10530+IF('935'!P27=0,0,(1-'935'!X27/'11'!D$17)*'11'!B$17/('11'!B$17-'935'!W27)*IF('Calc1'!B5553=0,1,'Calc2'!B32/'Calc1'!B5553)*'Calc2'!B2453)))*'11'!B$17*0.01*(1-('Calc4'!B$44+'Calc4'!B$11)/'Calc4'!B$61)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0.01*'11'!B$17*'Calc1'!B5554*'Results'!E39</f>
        <v>0</v>
      </c>
      <c r="L86" s="23">
        <f>0.01*('11'!D$17-'935'!X28)*'Results'!C39*'Calc1'!B5554*('11'!B$17/('11'!B$17-'935'!W28))*'935'!P28</f>
        <v>0</v>
      </c>
      <c r="M86" s="23">
        <f>0.01*('11'!B$17-'935'!W28)*'Results'!D39</f>
        <v>0</v>
      </c>
      <c r="N86" s="23">
        <f>0.01*'11'!B$17*'Calc1'!B7999*'Calc3'!B3235</f>
        <v>0</v>
      </c>
      <c r="O86" s="23">
        <f>0.01*('11'!B$17-'935'!W28)*'Calc4'!B17241</f>
        <v>0</v>
      </c>
      <c r="P86" s="23">
        <f>0.01*'Calc3'!B9322*'935'!T28</f>
        <v>0</v>
      </c>
      <c r="Q86" s="30">
        <f>K86+L86+M86</f>
        <v>0</v>
      </c>
      <c r="R86" s="26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6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0.01*('11'!B$17-'935'!W28)*'Calc4'!B14194</f>
        <v>0</v>
      </c>
      <c r="Z86" s="23">
        <f>0.01*'11'!B$17*'Calc1'!B5554*'Calc4'!B8702</f>
        <v>0</v>
      </c>
      <c r="AA86" s="23">
        <f>'Calc1'!B5554*MAX('Calc4'!B11141,0-('Calc4'!B10531+IF('935'!P28=0,0,(1-'935'!X28/'11'!D$17)*'11'!B$17/('11'!B$17-'935'!W28)*IF('Calc1'!B5554=0,1,'Calc2'!B33/'Calc1'!B5554)*'Calc2'!B2454)))*'11'!B$17*0.01*'Calc4'!B$11/'Calc4'!B$61</f>
        <v>0</v>
      </c>
      <c r="AB86" s="23">
        <f>'Calc1'!B5554*'Calc4'!B$8671*'Calc4'!B8075</f>
        <v>0</v>
      </c>
      <c r="AC86" s="23">
        <f>'Calc1'!B5554*MAX('Calc4'!B11141,0-('Calc4'!B10531+IF('935'!P28=0,0,(1-'935'!X28/'11'!D$17)*'11'!B$17/('11'!B$17-'935'!W28)*IF('Calc1'!B5554=0,1,'Calc2'!B33/'Calc1'!B5554)*'Calc2'!B2454)))*'11'!B$17*0.01*'Calc4'!B$44/'Calc4'!B$61</f>
        <v>0</v>
      </c>
      <c r="AD86" s="23">
        <f>0.01*('Calc2'!B33*'11'!B$17*'Calc2'!B3063+'Calc1'!B5554*'Calc2'!B1246*'935'!P28*('11'!D$17-'935'!X28)*('11'!B$17/('11'!B$17-'935'!W28)))</f>
        <v>0</v>
      </c>
      <c r="AE86" s="23">
        <f>'Calc1'!B5554*'Calc4'!B$8044*('Calc4'!B$7417+'Calc1'!B10446)</f>
        <v>0</v>
      </c>
      <c r="AF86" s="23">
        <f>'Calc1'!B5554*MAX('Calc4'!B11141,0-('Calc4'!B10531+IF('935'!P28=0,0,(1-'935'!X28/'11'!D$17)*'11'!B$17/('11'!B$17-'935'!W28)*IF('Calc1'!B5554=0,1,'Calc2'!B33/'Calc1'!B5554)*'Calc2'!B2454)))*'11'!B$17*0.01*(1-('Calc4'!B$44+'Calc4'!B$11)/'Calc4'!B$61)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0.01*'11'!B$17*'Calc1'!B5555*'Results'!E40</f>
        <v>0</v>
      </c>
      <c r="L87" s="23">
        <f>0.01*('11'!D$17-'935'!X29)*'Results'!C40*'Calc1'!B5555*('11'!B$17/('11'!B$17-'935'!W29))*'935'!P29</f>
        <v>0</v>
      </c>
      <c r="M87" s="23">
        <f>0.01*('11'!B$17-'935'!W29)*'Results'!D40</f>
        <v>0</v>
      </c>
      <c r="N87" s="23">
        <f>0.01*'11'!B$17*'Calc1'!B8000*'Calc3'!B3236</f>
        <v>0</v>
      </c>
      <c r="O87" s="23">
        <f>0.01*('11'!B$17-'935'!W29)*'Calc4'!B17242</f>
        <v>0</v>
      </c>
      <c r="P87" s="23">
        <f>0.01*'Calc3'!B9323*'935'!T29</f>
        <v>0</v>
      </c>
      <c r="Q87" s="30">
        <f>K87+L87+M87</f>
        <v>0</v>
      </c>
      <c r="R87" s="26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6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0.01*('11'!B$17-'935'!W29)*'Calc4'!B14195</f>
        <v>0</v>
      </c>
      <c r="Z87" s="23">
        <f>0.01*'11'!B$17*'Calc1'!B5555*'Calc4'!B8703</f>
        <v>0</v>
      </c>
      <c r="AA87" s="23">
        <f>'Calc1'!B5555*MAX('Calc4'!B11142,0-('Calc4'!B10532+IF('935'!P29=0,0,(1-'935'!X29/'11'!D$17)*'11'!B$17/('11'!B$17-'935'!W29)*IF('Calc1'!B5555=0,1,'Calc2'!B34/'Calc1'!B5555)*'Calc2'!B2455)))*'11'!B$17*0.01*'Calc4'!B$11/'Calc4'!B$61</f>
        <v>0</v>
      </c>
      <c r="AB87" s="23">
        <f>'Calc1'!B5555*'Calc4'!B$8671*'Calc4'!B8076</f>
        <v>0</v>
      </c>
      <c r="AC87" s="23">
        <f>'Calc1'!B5555*MAX('Calc4'!B11142,0-('Calc4'!B10532+IF('935'!P29=0,0,(1-'935'!X29/'11'!D$17)*'11'!B$17/('11'!B$17-'935'!W29)*IF('Calc1'!B5555=0,1,'Calc2'!B34/'Calc1'!B5555)*'Calc2'!B2455)))*'11'!B$17*0.01*'Calc4'!B$44/'Calc4'!B$61</f>
        <v>0</v>
      </c>
      <c r="AD87" s="23">
        <f>0.01*('Calc2'!B34*'11'!B$17*'Calc2'!B3064+'Calc1'!B5555*'Calc2'!B1247*'935'!P29*('11'!D$17-'935'!X29)*('11'!B$17/('11'!B$17-'935'!W29)))</f>
        <v>0</v>
      </c>
      <c r="AE87" s="23">
        <f>'Calc1'!B5555*'Calc4'!B$8044*('Calc4'!B$7417+'Calc1'!B10447)</f>
        <v>0</v>
      </c>
      <c r="AF87" s="23">
        <f>'Calc1'!B5555*MAX('Calc4'!B11142,0-('Calc4'!B10532+IF('935'!P29=0,0,(1-'935'!X29/'11'!D$17)*'11'!B$17/('11'!B$17-'935'!W29)*IF('Calc1'!B5555=0,1,'Calc2'!B34/'Calc1'!B5555)*'Calc2'!B2455)))*'11'!B$17*0.01*(1-('Calc4'!B$44+'Calc4'!B$11)/'Calc4'!B$61)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0.01*'11'!B$17*'Calc1'!B5556*'Results'!E41</f>
        <v>0</v>
      </c>
      <c r="L88" s="23">
        <f>0.01*('11'!D$17-'935'!X30)*'Results'!C41*'Calc1'!B5556*('11'!B$17/('11'!B$17-'935'!W30))*'935'!P30</f>
        <v>0</v>
      </c>
      <c r="M88" s="23">
        <f>0.01*('11'!B$17-'935'!W30)*'Results'!D41</f>
        <v>0</v>
      </c>
      <c r="N88" s="23">
        <f>0.01*'11'!B$17*'Calc1'!B8001*'Calc3'!B3237</f>
        <v>0</v>
      </c>
      <c r="O88" s="23">
        <f>0.01*('11'!B$17-'935'!W30)*'Calc4'!B17243</f>
        <v>0</v>
      </c>
      <c r="P88" s="23">
        <f>0.01*'Calc3'!B9324*'935'!T30</f>
        <v>0</v>
      </c>
      <c r="Q88" s="30">
        <f>K88+L88+M88</f>
        <v>0</v>
      </c>
      <c r="R88" s="26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6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0.01*('11'!B$17-'935'!W30)*'Calc4'!B14196</f>
        <v>0</v>
      </c>
      <c r="Z88" s="23">
        <f>0.01*'11'!B$17*'Calc1'!B5556*'Calc4'!B8704</f>
        <v>0</v>
      </c>
      <c r="AA88" s="23">
        <f>'Calc1'!B5556*MAX('Calc4'!B11143,0-('Calc4'!B10533+IF('935'!P30=0,0,(1-'935'!X30/'11'!D$17)*'11'!B$17/('11'!B$17-'935'!W30)*IF('Calc1'!B5556=0,1,'Calc2'!B35/'Calc1'!B5556)*'Calc2'!B2456)))*'11'!B$17*0.01*'Calc4'!B$11/'Calc4'!B$61</f>
        <v>0</v>
      </c>
      <c r="AB88" s="23">
        <f>'Calc1'!B5556*'Calc4'!B$8671*'Calc4'!B8077</f>
        <v>0</v>
      </c>
      <c r="AC88" s="23">
        <f>'Calc1'!B5556*MAX('Calc4'!B11143,0-('Calc4'!B10533+IF('935'!P30=0,0,(1-'935'!X30/'11'!D$17)*'11'!B$17/('11'!B$17-'935'!W30)*IF('Calc1'!B5556=0,1,'Calc2'!B35/'Calc1'!B5556)*'Calc2'!B2456)))*'11'!B$17*0.01*'Calc4'!B$44/'Calc4'!B$61</f>
        <v>0</v>
      </c>
      <c r="AD88" s="23">
        <f>0.01*('Calc2'!B35*'11'!B$17*'Calc2'!B3065+'Calc1'!B5556*'Calc2'!B1248*'935'!P30*('11'!D$17-'935'!X30)*('11'!B$17/('11'!B$17-'935'!W30)))</f>
        <v>0</v>
      </c>
      <c r="AE88" s="23">
        <f>'Calc1'!B5556*'Calc4'!B$8044*('Calc4'!B$7417+'Calc1'!B10448)</f>
        <v>0</v>
      </c>
      <c r="AF88" s="23">
        <f>'Calc1'!B5556*MAX('Calc4'!B11143,0-('Calc4'!B10533+IF('935'!P30=0,0,(1-'935'!X30/'11'!D$17)*'11'!B$17/('11'!B$17-'935'!W30)*IF('Calc1'!B5556=0,1,'Calc2'!B35/'Calc1'!B5556)*'Calc2'!B2456)))*'11'!B$17*0.01*(1-('Calc4'!B$44+'Calc4'!B$11)/'Calc4'!B$61)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0.01*'11'!B$17*'Calc1'!B5557*'Results'!E42</f>
        <v>0</v>
      </c>
      <c r="L89" s="23">
        <f>0.01*('11'!D$17-'935'!X31)*'Results'!C42*'Calc1'!B5557*('11'!B$17/('11'!B$17-'935'!W31))*'935'!P31</f>
        <v>0</v>
      </c>
      <c r="M89" s="23">
        <f>0.01*('11'!B$17-'935'!W31)*'Results'!D42</f>
        <v>0</v>
      </c>
      <c r="N89" s="23">
        <f>0.01*'11'!B$17*'Calc1'!B8002*'Calc3'!B3238</f>
        <v>0</v>
      </c>
      <c r="O89" s="23">
        <f>0.01*('11'!B$17-'935'!W31)*'Calc4'!B17244</f>
        <v>0</v>
      </c>
      <c r="P89" s="23">
        <f>0.01*'Calc3'!B9325*'935'!T31</f>
        <v>0</v>
      </c>
      <c r="Q89" s="30">
        <f>K89+L89+M89</f>
        <v>0</v>
      </c>
      <c r="R89" s="26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6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0.01*('11'!B$17-'935'!W31)*'Calc4'!B14197</f>
        <v>0</v>
      </c>
      <c r="Z89" s="23">
        <f>0.01*'11'!B$17*'Calc1'!B5557*'Calc4'!B8705</f>
        <v>0</v>
      </c>
      <c r="AA89" s="23">
        <f>'Calc1'!B5557*MAX('Calc4'!B11144,0-('Calc4'!B10534+IF('935'!P31=0,0,(1-'935'!X31/'11'!D$17)*'11'!B$17/('11'!B$17-'935'!W31)*IF('Calc1'!B5557=0,1,'Calc2'!B36/'Calc1'!B5557)*'Calc2'!B2457)))*'11'!B$17*0.01*'Calc4'!B$11/'Calc4'!B$61</f>
        <v>0</v>
      </c>
      <c r="AB89" s="23">
        <f>'Calc1'!B5557*'Calc4'!B$8671*'Calc4'!B8078</f>
        <v>0</v>
      </c>
      <c r="AC89" s="23">
        <f>'Calc1'!B5557*MAX('Calc4'!B11144,0-('Calc4'!B10534+IF('935'!P31=0,0,(1-'935'!X31/'11'!D$17)*'11'!B$17/('11'!B$17-'935'!W31)*IF('Calc1'!B5557=0,1,'Calc2'!B36/'Calc1'!B5557)*'Calc2'!B2457)))*'11'!B$17*0.01*'Calc4'!B$44/'Calc4'!B$61</f>
        <v>0</v>
      </c>
      <c r="AD89" s="23">
        <f>0.01*('Calc2'!B36*'11'!B$17*'Calc2'!B3066+'Calc1'!B5557*'Calc2'!B1249*'935'!P31*('11'!D$17-'935'!X31)*('11'!B$17/('11'!B$17-'935'!W31)))</f>
        <v>0</v>
      </c>
      <c r="AE89" s="23">
        <f>'Calc1'!B5557*'Calc4'!B$8044*('Calc4'!B$7417+'Calc1'!B10449)</f>
        <v>0</v>
      </c>
      <c r="AF89" s="23">
        <f>'Calc1'!B5557*MAX('Calc4'!B11144,0-('Calc4'!B10534+IF('935'!P31=0,0,(1-'935'!X31/'11'!D$17)*'11'!B$17/('11'!B$17-'935'!W31)*IF('Calc1'!B5557=0,1,'Calc2'!B36/'Calc1'!B5557)*'Calc2'!B2457)))*'11'!B$17*0.01*(1-('Calc4'!B$44+'Calc4'!B$11)/'Calc4'!B$61)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0.01*'11'!B$17*'Calc1'!B5558*'Results'!E43</f>
        <v>0</v>
      </c>
      <c r="L90" s="23">
        <f>0.01*('11'!D$17-'935'!X32)*'Results'!C43*'Calc1'!B5558*('11'!B$17/('11'!B$17-'935'!W32))*'935'!P32</f>
        <v>0</v>
      </c>
      <c r="M90" s="23">
        <f>0.01*('11'!B$17-'935'!W32)*'Results'!D43</f>
        <v>0</v>
      </c>
      <c r="N90" s="23">
        <f>0.01*'11'!B$17*'Calc1'!B8003*'Calc3'!B3239</f>
        <v>0</v>
      </c>
      <c r="O90" s="23">
        <f>0.01*('11'!B$17-'935'!W32)*'Calc4'!B17245</f>
        <v>0</v>
      </c>
      <c r="P90" s="23">
        <f>0.01*'Calc3'!B9326*'935'!T32</f>
        <v>0</v>
      </c>
      <c r="Q90" s="30">
        <f>K90+L90+M90</f>
        <v>0</v>
      </c>
      <c r="R90" s="26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6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0.01*('11'!B$17-'935'!W32)*'Calc4'!B14198</f>
        <v>0</v>
      </c>
      <c r="Z90" s="23">
        <f>0.01*'11'!B$17*'Calc1'!B5558*'Calc4'!B8706</f>
        <v>0</v>
      </c>
      <c r="AA90" s="23">
        <f>'Calc1'!B5558*MAX('Calc4'!B11145,0-('Calc4'!B10535+IF('935'!P32=0,0,(1-'935'!X32/'11'!D$17)*'11'!B$17/('11'!B$17-'935'!W32)*IF('Calc1'!B5558=0,1,'Calc2'!B37/'Calc1'!B5558)*'Calc2'!B2458)))*'11'!B$17*0.01*'Calc4'!B$11/'Calc4'!B$61</f>
        <v>0</v>
      </c>
      <c r="AB90" s="23">
        <f>'Calc1'!B5558*'Calc4'!B$8671*'Calc4'!B8079</f>
        <v>0</v>
      </c>
      <c r="AC90" s="23">
        <f>'Calc1'!B5558*MAX('Calc4'!B11145,0-('Calc4'!B10535+IF('935'!P32=0,0,(1-'935'!X32/'11'!D$17)*'11'!B$17/('11'!B$17-'935'!W32)*IF('Calc1'!B5558=0,1,'Calc2'!B37/'Calc1'!B5558)*'Calc2'!B2458)))*'11'!B$17*0.01*'Calc4'!B$44/'Calc4'!B$61</f>
        <v>0</v>
      </c>
      <c r="AD90" s="23">
        <f>0.01*('Calc2'!B37*'11'!B$17*'Calc2'!B3067+'Calc1'!B5558*'Calc2'!B1250*'935'!P32*('11'!D$17-'935'!X32)*('11'!B$17/('11'!B$17-'935'!W32)))</f>
        <v>0</v>
      </c>
      <c r="AE90" s="23">
        <f>'Calc1'!B5558*'Calc4'!B$8044*('Calc4'!B$7417+'Calc1'!B10450)</f>
        <v>0</v>
      </c>
      <c r="AF90" s="23">
        <f>'Calc1'!B5558*MAX('Calc4'!B11145,0-('Calc4'!B10535+IF('935'!P32=0,0,(1-'935'!X32/'11'!D$17)*'11'!B$17/('11'!B$17-'935'!W32)*IF('Calc1'!B5558=0,1,'Calc2'!B37/'Calc1'!B5558)*'Calc2'!B2458)))*'11'!B$17*0.01*(1-('Calc4'!B$44+'Calc4'!B$11)/'Calc4'!B$61)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0.01*'11'!B$17*'Calc1'!B5559*'Results'!E44</f>
        <v>0</v>
      </c>
      <c r="L91" s="23">
        <f>0.01*('11'!D$17-'935'!X33)*'Results'!C44*'Calc1'!B5559*('11'!B$17/('11'!B$17-'935'!W33))*'935'!P33</f>
        <v>0</v>
      </c>
      <c r="M91" s="23">
        <f>0.01*('11'!B$17-'935'!W33)*'Results'!D44</f>
        <v>0</v>
      </c>
      <c r="N91" s="23">
        <f>0.01*'11'!B$17*'Calc1'!B8004*'Calc3'!B3240</f>
        <v>0</v>
      </c>
      <c r="O91" s="23">
        <f>0.01*('11'!B$17-'935'!W33)*'Calc4'!B17246</f>
        <v>0</v>
      </c>
      <c r="P91" s="23">
        <f>0.01*'Calc3'!B9327*'935'!T33</f>
        <v>0</v>
      </c>
      <c r="Q91" s="30">
        <f>K91+L91+M91</f>
        <v>0</v>
      </c>
      <c r="R91" s="26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6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0.01*('11'!B$17-'935'!W33)*'Calc4'!B14199</f>
        <v>0</v>
      </c>
      <c r="Z91" s="23">
        <f>0.01*'11'!B$17*'Calc1'!B5559*'Calc4'!B8707</f>
        <v>0</v>
      </c>
      <c r="AA91" s="23">
        <f>'Calc1'!B5559*MAX('Calc4'!B11146,0-('Calc4'!B10536+IF('935'!P33=0,0,(1-'935'!X33/'11'!D$17)*'11'!B$17/('11'!B$17-'935'!W33)*IF('Calc1'!B5559=0,1,'Calc2'!B38/'Calc1'!B5559)*'Calc2'!B2459)))*'11'!B$17*0.01*'Calc4'!B$11/'Calc4'!B$61</f>
        <v>0</v>
      </c>
      <c r="AB91" s="23">
        <f>'Calc1'!B5559*'Calc4'!B$8671*'Calc4'!B8080</f>
        <v>0</v>
      </c>
      <c r="AC91" s="23">
        <f>'Calc1'!B5559*MAX('Calc4'!B11146,0-('Calc4'!B10536+IF('935'!P33=0,0,(1-'935'!X33/'11'!D$17)*'11'!B$17/('11'!B$17-'935'!W33)*IF('Calc1'!B5559=0,1,'Calc2'!B38/'Calc1'!B5559)*'Calc2'!B2459)))*'11'!B$17*0.01*'Calc4'!B$44/'Calc4'!B$61</f>
        <v>0</v>
      </c>
      <c r="AD91" s="23">
        <f>0.01*('Calc2'!B38*'11'!B$17*'Calc2'!B3068+'Calc1'!B5559*'Calc2'!B1251*'935'!P33*('11'!D$17-'935'!X33)*('11'!B$17/('11'!B$17-'935'!W33)))</f>
        <v>0</v>
      </c>
      <c r="AE91" s="23">
        <f>'Calc1'!B5559*'Calc4'!B$8044*('Calc4'!B$7417+'Calc1'!B10451)</f>
        <v>0</v>
      </c>
      <c r="AF91" s="23">
        <f>'Calc1'!B5559*MAX('Calc4'!B11146,0-('Calc4'!B10536+IF('935'!P33=0,0,(1-'935'!X33/'11'!D$17)*'11'!B$17/('11'!B$17-'935'!W33)*IF('Calc1'!B5559=0,1,'Calc2'!B38/'Calc1'!B5559)*'Calc2'!B2459)))*'11'!B$17*0.01*(1-('Calc4'!B$44+'Calc4'!B$11)/'Calc4'!B$61)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0.01*'11'!B$17*'Calc1'!B5560*'Results'!E45</f>
        <v>0</v>
      </c>
      <c r="L92" s="23">
        <f>0.01*('11'!D$17-'935'!X34)*'Results'!C45*'Calc1'!B5560*('11'!B$17/('11'!B$17-'935'!W34))*'935'!P34</f>
        <v>0</v>
      </c>
      <c r="M92" s="23">
        <f>0.01*('11'!B$17-'935'!W34)*'Results'!D45</f>
        <v>0</v>
      </c>
      <c r="N92" s="23">
        <f>0.01*'11'!B$17*'Calc1'!B8005*'Calc3'!B3241</f>
        <v>0</v>
      </c>
      <c r="O92" s="23">
        <f>0.01*('11'!B$17-'935'!W34)*'Calc4'!B17247</f>
        <v>0</v>
      </c>
      <c r="P92" s="23">
        <f>0.01*'Calc3'!B9328*'935'!T34</f>
        <v>0</v>
      </c>
      <c r="Q92" s="30">
        <f>K92+L92+M92</f>
        <v>0</v>
      </c>
      <c r="R92" s="26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6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0.01*('11'!B$17-'935'!W34)*'Calc4'!B14200</f>
        <v>0</v>
      </c>
      <c r="Z92" s="23">
        <f>0.01*'11'!B$17*'Calc1'!B5560*'Calc4'!B8708</f>
        <v>0</v>
      </c>
      <c r="AA92" s="23">
        <f>'Calc1'!B5560*MAX('Calc4'!B11147,0-('Calc4'!B10537+IF('935'!P34=0,0,(1-'935'!X34/'11'!D$17)*'11'!B$17/('11'!B$17-'935'!W34)*IF('Calc1'!B5560=0,1,'Calc2'!B39/'Calc1'!B5560)*'Calc2'!B2460)))*'11'!B$17*0.01*'Calc4'!B$11/'Calc4'!B$61</f>
        <v>0</v>
      </c>
      <c r="AB92" s="23">
        <f>'Calc1'!B5560*'Calc4'!B$8671*'Calc4'!B8081</f>
        <v>0</v>
      </c>
      <c r="AC92" s="23">
        <f>'Calc1'!B5560*MAX('Calc4'!B11147,0-('Calc4'!B10537+IF('935'!P34=0,0,(1-'935'!X34/'11'!D$17)*'11'!B$17/('11'!B$17-'935'!W34)*IF('Calc1'!B5560=0,1,'Calc2'!B39/'Calc1'!B5560)*'Calc2'!B2460)))*'11'!B$17*0.01*'Calc4'!B$44/'Calc4'!B$61</f>
        <v>0</v>
      </c>
      <c r="AD92" s="23">
        <f>0.01*('Calc2'!B39*'11'!B$17*'Calc2'!B3069+'Calc1'!B5560*'Calc2'!B1252*'935'!P34*('11'!D$17-'935'!X34)*('11'!B$17/('11'!B$17-'935'!W34)))</f>
        <v>0</v>
      </c>
      <c r="AE92" s="23">
        <f>'Calc1'!B5560*'Calc4'!B$8044*('Calc4'!B$7417+'Calc1'!B10452)</f>
        <v>0</v>
      </c>
      <c r="AF92" s="23">
        <f>'Calc1'!B5560*MAX('Calc4'!B11147,0-('Calc4'!B10537+IF('935'!P34=0,0,(1-'935'!X34/'11'!D$17)*'11'!B$17/('11'!B$17-'935'!W34)*IF('Calc1'!B5560=0,1,'Calc2'!B39/'Calc1'!B5560)*'Calc2'!B2460)))*'11'!B$17*0.01*(1-('Calc4'!B$44+'Calc4'!B$11)/'Calc4'!B$61)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0.01*'11'!B$17*'Calc1'!B5561*'Results'!E46</f>
        <v>0</v>
      </c>
      <c r="L93" s="23">
        <f>0.01*('11'!D$17-'935'!X35)*'Results'!C46*'Calc1'!B5561*('11'!B$17/('11'!B$17-'935'!W35))*'935'!P35</f>
        <v>0</v>
      </c>
      <c r="M93" s="23">
        <f>0.01*('11'!B$17-'935'!W35)*'Results'!D46</f>
        <v>0</v>
      </c>
      <c r="N93" s="23">
        <f>0.01*'11'!B$17*'Calc1'!B8006*'Calc3'!B3242</f>
        <v>0</v>
      </c>
      <c r="O93" s="23">
        <f>0.01*('11'!B$17-'935'!W35)*'Calc4'!B17248</f>
        <v>0</v>
      </c>
      <c r="P93" s="23">
        <f>0.01*'Calc3'!B9329*'935'!T35</f>
        <v>0</v>
      </c>
      <c r="Q93" s="30">
        <f>K93+L93+M93</f>
        <v>0</v>
      </c>
      <c r="R93" s="26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6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0.01*('11'!B$17-'935'!W35)*'Calc4'!B14201</f>
        <v>0</v>
      </c>
      <c r="Z93" s="23">
        <f>0.01*'11'!B$17*'Calc1'!B5561*'Calc4'!B8709</f>
        <v>0</v>
      </c>
      <c r="AA93" s="23">
        <f>'Calc1'!B5561*MAX('Calc4'!B11148,0-('Calc4'!B10538+IF('935'!P35=0,0,(1-'935'!X35/'11'!D$17)*'11'!B$17/('11'!B$17-'935'!W35)*IF('Calc1'!B5561=0,1,'Calc2'!B40/'Calc1'!B5561)*'Calc2'!B2461)))*'11'!B$17*0.01*'Calc4'!B$11/'Calc4'!B$61</f>
        <v>0</v>
      </c>
      <c r="AB93" s="23">
        <f>'Calc1'!B5561*'Calc4'!B$8671*'Calc4'!B8082</f>
        <v>0</v>
      </c>
      <c r="AC93" s="23">
        <f>'Calc1'!B5561*MAX('Calc4'!B11148,0-('Calc4'!B10538+IF('935'!P35=0,0,(1-'935'!X35/'11'!D$17)*'11'!B$17/('11'!B$17-'935'!W35)*IF('Calc1'!B5561=0,1,'Calc2'!B40/'Calc1'!B5561)*'Calc2'!B2461)))*'11'!B$17*0.01*'Calc4'!B$44/'Calc4'!B$61</f>
        <v>0</v>
      </c>
      <c r="AD93" s="23">
        <f>0.01*('Calc2'!B40*'11'!B$17*'Calc2'!B3070+'Calc1'!B5561*'Calc2'!B1253*'935'!P35*('11'!D$17-'935'!X35)*('11'!B$17/('11'!B$17-'935'!W35)))</f>
        <v>0</v>
      </c>
      <c r="AE93" s="23">
        <f>'Calc1'!B5561*'Calc4'!B$8044*('Calc4'!B$7417+'Calc1'!B10453)</f>
        <v>0</v>
      </c>
      <c r="AF93" s="23">
        <f>'Calc1'!B5561*MAX('Calc4'!B11148,0-('Calc4'!B10538+IF('935'!P35=0,0,(1-'935'!X35/'11'!D$17)*'11'!B$17/('11'!B$17-'935'!W35)*IF('Calc1'!B5561=0,1,'Calc2'!B40/'Calc1'!B5561)*'Calc2'!B2461)))*'11'!B$17*0.01*(1-('Calc4'!B$44+'Calc4'!B$11)/'Calc4'!B$61)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0.01*'11'!B$17*'Calc1'!B5562*'Results'!E47</f>
        <v>0</v>
      </c>
      <c r="L94" s="23">
        <f>0.01*('11'!D$17-'935'!X36)*'Results'!C47*'Calc1'!B5562*('11'!B$17/('11'!B$17-'935'!W36))*'935'!P36</f>
        <v>0</v>
      </c>
      <c r="M94" s="23">
        <f>0.01*('11'!B$17-'935'!W36)*'Results'!D47</f>
        <v>0</v>
      </c>
      <c r="N94" s="23">
        <f>0.01*'11'!B$17*'Calc1'!B8007*'Calc3'!B3243</f>
        <v>0</v>
      </c>
      <c r="O94" s="23">
        <f>0.01*('11'!B$17-'935'!W36)*'Calc4'!B17249</f>
        <v>0</v>
      </c>
      <c r="P94" s="23">
        <f>0.01*'Calc3'!B9330*'935'!T36</f>
        <v>0</v>
      </c>
      <c r="Q94" s="30">
        <f>K94+L94+M94</f>
        <v>0</v>
      </c>
      <c r="R94" s="26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6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0.01*('11'!B$17-'935'!W36)*'Calc4'!B14202</f>
        <v>0</v>
      </c>
      <c r="Z94" s="23">
        <f>0.01*'11'!B$17*'Calc1'!B5562*'Calc4'!B8710</f>
        <v>0</v>
      </c>
      <c r="AA94" s="23">
        <f>'Calc1'!B5562*MAX('Calc4'!B11149,0-('Calc4'!B10539+IF('935'!P36=0,0,(1-'935'!X36/'11'!D$17)*'11'!B$17/('11'!B$17-'935'!W36)*IF('Calc1'!B5562=0,1,'Calc2'!B41/'Calc1'!B5562)*'Calc2'!B2462)))*'11'!B$17*0.01*'Calc4'!B$11/'Calc4'!B$61</f>
        <v>0</v>
      </c>
      <c r="AB94" s="23">
        <f>'Calc1'!B5562*'Calc4'!B$8671*'Calc4'!B8083</f>
        <v>0</v>
      </c>
      <c r="AC94" s="23">
        <f>'Calc1'!B5562*MAX('Calc4'!B11149,0-('Calc4'!B10539+IF('935'!P36=0,0,(1-'935'!X36/'11'!D$17)*'11'!B$17/('11'!B$17-'935'!W36)*IF('Calc1'!B5562=0,1,'Calc2'!B41/'Calc1'!B5562)*'Calc2'!B2462)))*'11'!B$17*0.01*'Calc4'!B$44/'Calc4'!B$61</f>
        <v>0</v>
      </c>
      <c r="AD94" s="23">
        <f>0.01*('Calc2'!B41*'11'!B$17*'Calc2'!B3071+'Calc1'!B5562*'Calc2'!B1254*'935'!P36*('11'!D$17-'935'!X36)*('11'!B$17/('11'!B$17-'935'!W36)))</f>
        <v>0</v>
      </c>
      <c r="AE94" s="23">
        <f>'Calc1'!B5562*'Calc4'!B$8044*('Calc4'!B$7417+'Calc1'!B10454)</f>
        <v>0</v>
      </c>
      <c r="AF94" s="23">
        <f>'Calc1'!B5562*MAX('Calc4'!B11149,0-('Calc4'!B10539+IF('935'!P36=0,0,(1-'935'!X36/'11'!D$17)*'11'!B$17/('11'!B$17-'935'!W36)*IF('Calc1'!B5562=0,1,'Calc2'!B41/'Calc1'!B5562)*'Calc2'!B2462)))*'11'!B$17*0.01*(1-('Calc4'!B$44+'Calc4'!B$11)/'Calc4'!B$61)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0.01*'11'!B$17*'Calc1'!B5563*'Results'!E48</f>
        <v>0</v>
      </c>
      <c r="L95" s="23">
        <f>0.01*('11'!D$17-'935'!X37)*'Results'!C48*'Calc1'!B5563*('11'!B$17/('11'!B$17-'935'!W37))*'935'!P37</f>
        <v>0</v>
      </c>
      <c r="M95" s="23">
        <f>0.01*('11'!B$17-'935'!W37)*'Results'!D48</f>
        <v>0</v>
      </c>
      <c r="N95" s="23">
        <f>0.01*'11'!B$17*'Calc1'!B8008*'Calc3'!B3244</f>
        <v>0</v>
      </c>
      <c r="O95" s="23">
        <f>0.01*('11'!B$17-'935'!W37)*'Calc4'!B17250</f>
        <v>0</v>
      </c>
      <c r="P95" s="23">
        <f>0.01*'Calc3'!B9331*'935'!T37</f>
        <v>0</v>
      </c>
      <c r="Q95" s="30">
        <f>K95+L95+M95</f>
        <v>0</v>
      </c>
      <c r="R95" s="26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6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0.01*('11'!B$17-'935'!W37)*'Calc4'!B14203</f>
        <v>0</v>
      </c>
      <c r="Z95" s="23">
        <f>0.01*'11'!B$17*'Calc1'!B5563*'Calc4'!B8711</f>
        <v>0</v>
      </c>
      <c r="AA95" s="23">
        <f>'Calc1'!B5563*MAX('Calc4'!B11150,0-('Calc4'!B10540+IF('935'!P37=0,0,(1-'935'!X37/'11'!D$17)*'11'!B$17/('11'!B$17-'935'!W37)*IF('Calc1'!B5563=0,1,'Calc2'!B42/'Calc1'!B5563)*'Calc2'!B2463)))*'11'!B$17*0.01*'Calc4'!B$11/'Calc4'!B$61</f>
        <v>0</v>
      </c>
      <c r="AB95" s="23">
        <f>'Calc1'!B5563*'Calc4'!B$8671*'Calc4'!B8084</f>
        <v>0</v>
      </c>
      <c r="AC95" s="23">
        <f>'Calc1'!B5563*MAX('Calc4'!B11150,0-('Calc4'!B10540+IF('935'!P37=0,0,(1-'935'!X37/'11'!D$17)*'11'!B$17/('11'!B$17-'935'!W37)*IF('Calc1'!B5563=0,1,'Calc2'!B42/'Calc1'!B5563)*'Calc2'!B2463)))*'11'!B$17*0.01*'Calc4'!B$44/'Calc4'!B$61</f>
        <v>0</v>
      </c>
      <c r="AD95" s="23">
        <f>0.01*('Calc2'!B42*'11'!B$17*'Calc2'!B3072+'Calc1'!B5563*'Calc2'!B1255*'935'!P37*('11'!D$17-'935'!X37)*('11'!B$17/('11'!B$17-'935'!W37)))</f>
        <v>0</v>
      </c>
      <c r="AE95" s="23">
        <f>'Calc1'!B5563*'Calc4'!B$8044*('Calc4'!B$7417+'Calc1'!B10455)</f>
        <v>0</v>
      </c>
      <c r="AF95" s="23">
        <f>'Calc1'!B5563*MAX('Calc4'!B11150,0-('Calc4'!B10540+IF('935'!P37=0,0,(1-'935'!X37/'11'!D$17)*'11'!B$17/('11'!B$17-'935'!W37)*IF('Calc1'!B5563=0,1,'Calc2'!B42/'Calc1'!B5563)*'Calc2'!B2463)))*'11'!B$17*0.01*(1-('Calc4'!B$44+'Calc4'!B$11)/'Calc4'!B$61)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0.01*'11'!B$17*'Calc1'!B5564*'Results'!E49</f>
        <v>0</v>
      </c>
      <c r="L96" s="23">
        <f>0.01*('11'!D$17-'935'!X38)*'Results'!C49*'Calc1'!B5564*('11'!B$17/('11'!B$17-'935'!W38))*'935'!P38</f>
        <v>0</v>
      </c>
      <c r="M96" s="23">
        <f>0.01*('11'!B$17-'935'!W38)*'Results'!D49</f>
        <v>0</v>
      </c>
      <c r="N96" s="23">
        <f>0.01*'11'!B$17*'Calc1'!B8009*'Calc3'!B3245</f>
        <v>0</v>
      </c>
      <c r="O96" s="23">
        <f>0.01*('11'!B$17-'935'!W38)*'Calc4'!B17251</f>
        <v>0</v>
      </c>
      <c r="P96" s="23">
        <f>0.01*'Calc3'!B9332*'935'!T38</f>
        <v>0</v>
      </c>
      <c r="Q96" s="30">
        <f>K96+L96+M96</f>
        <v>0</v>
      </c>
      <c r="R96" s="26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6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0.01*('11'!B$17-'935'!W38)*'Calc4'!B14204</f>
        <v>0</v>
      </c>
      <c r="Z96" s="23">
        <f>0.01*'11'!B$17*'Calc1'!B5564*'Calc4'!B8712</f>
        <v>0</v>
      </c>
      <c r="AA96" s="23">
        <f>'Calc1'!B5564*MAX('Calc4'!B11151,0-('Calc4'!B10541+IF('935'!P38=0,0,(1-'935'!X38/'11'!D$17)*'11'!B$17/('11'!B$17-'935'!W38)*IF('Calc1'!B5564=0,1,'Calc2'!B43/'Calc1'!B5564)*'Calc2'!B2464)))*'11'!B$17*0.01*'Calc4'!B$11/'Calc4'!B$61</f>
        <v>0</v>
      </c>
      <c r="AB96" s="23">
        <f>'Calc1'!B5564*'Calc4'!B$8671*'Calc4'!B8085</f>
        <v>0</v>
      </c>
      <c r="AC96" s="23">
        <f>'Calc1'!B5564*MAX('Calc4'!B11151,0-('Calc4'!B10541+IF('935'!P38=0,0,(1-'935'!X38/'11'!D$17)*'11'!B$17/('11'!B$17-'935'!W38)*IF('Calc1'!B5564=0,1,'Calc2'!B43/'Calc1'!B5564)*'Calc2'!B2464)))*'11'!B$17*0.01*'Calc4'!B$44/'Calc4'!B$61</f>
        <v>0</v>
      </c>
      <c r="AD96" s="23">
        <f>0.01*('Calc2'!B43*'11'!B$17*'Calc2'!B3073+'Calc1'!B5564*'Calc2'!B1256*'935'!P38*('11'!D$17-'935'!X38)*('11'!B$17/('11'!B$17-'935'!W38)))</f>
        <v>0</v>
      </c>
      <c r="AE96" s="23">
        <f>'Calc1'!B5564*'Calc4'!B$8044*('Calc4'!B$7417+'Calc1'!B10456)</f>
        <v>0</v>
      </c>
      <c r="AF96" s="23">
        <f>'Calc1'!B5564*MAX('Calc4'!B11151,0-('Calc4'!B10541+IF('935'!P38=0,0,(1-'935'!X38/'11'!D$17)*'11'!B$17/('11'!B$17-'935'!W38)*IF('Calc1'!B5564=0,1,'Calc2'!B43/'Calc1'!B5564)*'Calc2'!B2464)))*'11'!B$17*0.01*(1-('Calc4'!B$44+'Calc4'!B$11)/'Calc4'!B$61)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0.01*'11'!B$17*'Calc1'!B5565*'Results'!E50</f>
        <v>0</v>
      </c>
      <c r="L97" s="23">
        <f>0.01*('11'!D$17-'935'!X39)*'Results'!C50*'Calc1'!B5565*('11'!B$17/('11'!B$17-'935'!W39))*'935'!P39</f>
        <v>0</v>
      </c>
      <c r="M97" s="23">
        <f>0.01*('11'!B$17-'935'!W39)*'Results'!D50</f>
        <v>0</v>
      </c>
      <c r="N97" s="23">
        <f>0.01*'11'!B$17*'Calc1'!B8010*'Calc3'!B3246</f>
        <v>0</v>
      </c>
      <c r="O97" s="23">
        <f>0.01*('11'!B$17-'935'!W39)*'Calc4'!B17252</f>
        <v>0</v>
      </c>
      <c r="P97" s="23">
        <f>0.01*'Calc3'!B9333*'935'!T39</f>
        <v>0</v>
      </c>
      <c r="Q97" s="30">
        <f>K97+L97+M97</f>
        <v>0</v>
      </c>
      <c r="R97" s="26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6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0.01*('11'!B$17-'935'!W39)*'Calc4'!B14205</f>
        <v>0</v>
      </c>
      <c r="Z97" s="23">
        <f>0.01*'11'!B$17*'Calc1'!B5565*'Calc4'!B8713</f>
        <v>0</v>
      </c>
      <c r="AA97" s="23">
        <f>'Calc1'!B5565*MAX('Calc4'!B11152,0-('Calc4'!B10542+IF('935'!P39=0,0,(1-'935'!X39/'11'!D$17)*'11'!B$17/('11'!B$17-'935'!W39)*IF('Calc1'!B5565=0,1,'Calc2'!B44/'Calc1'!B5565)*'Calc2'!B2465)))*'11'!B$17*0.01*'Calc4'!B$11/'Calc4'!B$61</f>
        <v>0</v>
      </c>
      <c r="AB97" s="23">
        <f>'Calc1'!B5565*'Calc4'!B$8671*'Calc4'!B8086</f>
        <v>0</v>
      </c>
      <c r="AC97" s="23">
        <f>'Calc1'!B5565*MAX('Calc4'!B11152,0-('Calc4'!B10542+IF('935'!P39=0,0,(1-'935'!X39/'11'!D$17)*'11'!B$17/('11'!B$17-'935'!W39)*IF('Calc1'!B5565=0,1,'Calc2'!B44/'Calc1'!B5565)*'Calc2'!B2465)))*'11'!B$17*0.01*'Calc4'!B$44/'Calc4'!B$61</f>
        <v>0</v>
      </c>
      <c r="AD97" s="23">
        <f>0.01*('Calc2'!B44*'11'!B$17*'Calc2'!B3074+'Calc1'!B5565*'Calc2'!B1257*'935'!P39*('11'!D$17-'935'!X39)*('11'!B$17/('11'!B$17-'935'!W39)))</f>
        <v>0</v>
      </c>
      <c r="AE97" s="23">
        <f>'Calc1'!B5565*'Calc4'!B$8044*('Calc4'!B$7417+'Calc1'!B10457)</f>
        <v>0</v>
      </c>
      <c r="AF97" s="23">
        <f>'Calc1'!B5565*MAX('Calc4'!B11152,0-('Calc4'!B10542+IF('935'!P39=0,0,(1-'935'!X39/'11'!D$17)*'11'!B$17/('11'!B$17-'935'!W39)*IF('Calc1'!B5565=0,1,'Calc2'!B44/'Calc1'!B5565)*'Calc2'!B2465)))*'11'!B$17*0.01*(1-('Calc4'!B$44+'Calc4'!B$11)/'Calc4'!B$61)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0.01*'11'!B$17*'Calc1'!B5566*'Results'!E51</f>
        <v>0</v>
      </c>
      <c r="L98" s="23">
        <f>0.01*('11'!D$17-'935'!X40)*'Results'!C51*'Calc1'!B5566*('11'!B$17/('11'!B$17-'935'!W40))*'935'!P40</f>
        <v>0</v>
      </c>
      <c r="M98" s="23">
        <f>0.01*('11'!B$17-'935'!W40)*'Results'!D51</f>
        <v>0</v>
      </c>
      <c r="N98" s="23">
        <f>0.01*'11'!B$17*'Calc1'!B8011*'Calc3'!B3247</f>
        <v>0</v>
      </c>
      <c r="O98" s="23">
        <f>0.01*('11'!B$17-'935'!W40)*'Calc4'!B17253</f>
        <v>0</v>
      </c>
      <c r="P98" s="23">
        <f>0.01*'Calc3'!B9334*'935'!T40</f>
        <v>0</v>
      </c>
      <c r="Q98" s="30">
        <f>K98+L98+M98</f>
        <v>0</v>
      </c>
      <c r="R98" s="26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6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0.01*('11'!B$17-'935'!W40)*'Calc4'!B14206</f>
        <v>0</v>
      </c>
      <c r="Z98" s="23">
        <f>0.01*'11'!B$17*'Calc1'!B5566*'Calc4'!B8714</f>
        <v>0</v>
      </c>
      <c r="AA98" s="23">
        <f>'Calc1'!B5566*MAX('Calc4'!B11153,0-('Calc4'!B10543+IF('935'!P40=0,0,(1-'935'!X40/'11'!D$17)*'11'!B$17/('11'!B$17-'935'!W40)*IF('Calc1'!B5566=0,1,'Calc2'!B45/'Calc1'!B5566)*'Calc2'!B2466)))*'11'!B$17*0.01*'Calc4'!B$11/'Calc4'!B$61</f>
        <v>0</v>
      </c>
      <c r="AB98" s="23">
        <f>'Calc1'!B5566*'Calc4'!B$8671*'Calc4'!B8087</f>
        <v>0</v>
      </c>
      <c r="AC98" s="23">
        <f>'Calc1'!B5566*MAX('Calc4'!B11153,0-('Calc4'!B10543+IF('935'!P40=0,0,(1-'935'!X40/'11'!D$17)*'11'!B$17/('11'!B$17-'935'!W40)*IF('Calc1'!B5566=0,1,'Calc2'!B45/'Calc1'!B5566)*'Calc2'!B2466)))*'11'!B$17*0.01*'Calc4'!B$44/'Calc4'!B$61</f>
        <v>0</v>
      </c>
      <c r="AD98" s="23">
        <f>0.01*('Calc2'!B45*'11'!B$17*'Calc2'!B3075+'Calc1'!B5566*'Calc2'!B1258*'935'!P40*('11'!D$17-'935'!X40)*('11'!B$17/('11'!B$17-'935'!W40)))</f>
        <v>0</v>
      </c>
      <c r="AE98" s="23">
        <f>'Calc1'!B5566*'Calc4'!B$8044*('Calc4'!B$7417+'Calc1'!B10458)</f>
        <v>0</v>
      </c>
      <c r="AF98" s="23">
        <f>'Calc1'!B5566*MAX('Calc4'!B11153,0-('Calc4'!B10543+IF('935'!P40=0,0,(1-'935'!X40/'11'!D$17)*'11'!B$17/('11'!B$17-'935'!W40)*IF('Calc1'!B5566=0,1,'Calc2'!B45/'Calc1'!B5566)*'Calc2'!B2466)))*'11'!B$17*0.01*(1-('Calc4'!B$44+'Calc4'!B$11)/'Calc4'!B$61)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0.01*'11'!B$17*'Calc1'!B5567*'Results'!E52</f>
        <v>0</v>
      </c>
      <c r="L99" s="23">
        <f>0.01*('11'!D$17-'935'!X41)*'Results'!C52*'Calc1'!B5567*('11'!B$17/('11'!B$17-'935'!W41))*'935'!P41</f>
        <v>0</v>
      </c>
      <c r="M99" s="23">
        <f>0.01*('11'!B$17-'935'!W41)*'Results'!D52</f>
        <v>0</v>
      </c>
      <c r="N99" s="23">
        <f>0.01*'11'!B$17*'Calc1'!B8012*'Calc3'!B3248</f>
        <v>0</v>
      </c>
      <c r="O99" s="23">
        <f>0.01*('11'!B$17-'935'!W41)*'Calc4'!B17254</f>
        <v>0</v>
      </c>
      <c r="P99" s="23">
        <f>0.01*'Calc3'!B9335*'935'!T41</f>
        <v>0</v>
      </c>
      <c r="Q99" s="30">
        <f>K99+L99+M99</f>
        <v>0</v>
      </c>
      <c r="R99" s="26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6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0.01*('11'!B$17-'935'!W41)*'Calc4'!B14207</f>
        <v>0</v>
      </c>
      <c r="Z99" s="23">
        <f>0.01*'11'!B$17*'Calc1'!B5567*'Calc4'!B8715</f>
        <v>0</v>
      </c>
      <c r="AA99" s="23">
        <f>'Calc1'!B5567*MAX('Calc4'!B11154,0-('Calc4'!B10544+IF('935'!P41=0,0,(1-'935'!X41/'11'!D$17)*'11'!B$17/('11'!B$17-'935'!W41)*IF('Calc1'!B5567=0,1,'Calc2'!B46/'Calc1'!B5567)*'Calc2'!B2467)))*'11'!B$17*0.01*'Calc4'!B$11/'Calc4'!B$61</f>
        <v>0</v>
      </c>
      <c r="AB99" s="23">
        <f>'Calc1'!B5567*'Calc4'!B$8671*'Calc4'!B8088</f>
        <v>0</v>
      </c>
      <c r="AC99" s="23">
        <f>'Calc1'!B5567*MAX('Calc4'!B11154,0-('Calc4'!B10544+IF('935'!P41=0,0,(1-'935'!X41/'11'!D$17)*'11'!B$17/('11'!B$17-'935'!W41)*IF('Calc1'!B5567=0,1,'Calc2'!B46/'Calc1'!B5567)*'Calc2'!B2467)))*'11'!B$17*0.01*'Calc4'!B$44/'Calc4'!B$61</f>
        <v>0</v>
      </c>
      <c r="AD99" s="23">
        <f>0.01*('Calc2'!B46*'11'!B$17*'Calc2'!B3076+'Calc1'!B5567*'Calc2'!B1259*'935'!P41*('11'!D$17-'935'!X41)*('11'!B$17/('11'!B$17-'935'!W41)))</f>
        <v>0</v>
      </c>
      <c r="AE99" s="23">
        <f>'Calc1'!B5567*'Calc4'!B$8044*('Calc4'!B$7417+'Calc1'!B10459)</f>
        <v>0</v>
      </c>
      <c r="AF99" s="23">
        <f>'Calc1'!B5567*MAX('Calc4'!B11154,0-('Calc4'!B10544+IF('935'!P41=0,0,(1-'935'!X41/'11'!D$17)*'11'!B$17/('11'!B$17-'935'!W41)*IF('Calc1'!B5567=0,1,'Calc2'!B46/'Calc1'!B5567)*'Calc2'!B2467)))*'11'!B$17*0.01*(1-('Calc4'!B$44+'Calc4'!B$11)/'Calc4'!B$61)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0.01*'11'!B$17*'Calc1'!B5568*'Results'!E53</f>
        <v>0</v>
      </c>
      <c r="L100" s="23">
        <f>0.01*('11'!D$17-'935'!X42)*'Results'!C53*'Calc1'!B5568*('11'!B$17/('11'!B$17-'935'!W42))*'935'!P42</f>
        <v>0</v>
      </c>
      <c r="M100" s="23">
        <f>0.01*('11'!B$17-'935'!W42)*'Results'!D53</f>
        <v>0</v>
      </c>
      <c r="N100" s="23">
        <f>0.01*'11'!B$17*'Calc1'!B8013*'Calc3'!B3249</f>
        <v>0</v>
      </c>
      <c r="O100" s="23">
        <f>0.01*('11'!B$17-'935'!W42)*'Calc4'!B17255</f>
        <v>0</v>
      </c>
      <c r="P100" s="23">
        <f>0.01*'Calc3'!B9336*'935'!T42</f>
        <v>0</v>
      </c>
      <c r="Q100" s="30">
        <f>K100+L100+M100</f>
        <v>0</v>
      </c>
      <c r="R100" s="26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6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0.01*('11'!B$17-'935'!W42)*'Calc4'!B14208</f>
        <v>0</v>
      </c>
      <c r="Z100" s="23">
        <f>0.01*'11'!B$17*'Calc1'!B5568*'Calc4'!B8716</f>
        <v>0</v>
      </c>
      <c r="AA100" s="23">
        <f>'Calc1'!B5568*MAX('Calc4'!B11155,0-('Calc4'!B10545+IF('935'!P42=0,0,(1-'935'!X42/'11'!D$17)*'11'!B$17/('11'!B$17-'935'!W42)*IF('Calc1'!B5568=0,1,'Calc2'!B47/'Calc1'!B5568)*'Calc2'!B2468)))*'11'!B$17*0.01*'Calc4'!B$11/'Calc4'!B$61</f>
        <v>0</v>
      </c>
      <c r="AB100" s="23">
        <f>'Calc1'!B5568*'Calc4'!B$8671*'Calc4'!B8089</f>
        <v>0</v>
      </c>
      <c r="AC100" s="23">
        <f>'Calc1'!B5568*MAX('Calc4'!B11155,0-('Calc4'!B10545+IF('935'!P42=0,0,(1-'935'!X42/'11'!D$17)*'11'!B$17/('11'!B$17-'935'!W42)*IF('Calc1'!B5568=0,1,'Calc2'!B47/'Calc1'!B5568)*'Calc2'!B2468)))*'11'!B$17*0.01*'Calc4'!B$44/'Calc4'!B$61</f>
        <v>0</v>
      </c>
      <c r="AD100" s="23">
        <f>0.01*('Calc2'!B47*'11'!B$17*'Calc2'!B3077+'Calc1'!B5568*'Calc2'!B1260*'935'!P42*('11'!D$17-'935'!X42)*('11'!B$17/('11'!B$17-'935'!W42)))</f>
        <v>0</v>
      </c>
      <c r="AE100" s="23">
        <f>'Calc1'!B5568*'Calc4'!B$8044*('Calc4'!B$7417+'Calc1'!B10460)</f>
        <v>0</v>
      </c>
      <c r="AF100" s="23">
        <f>'Calc1'!B5568*MAX('Calc4'!B11155,0-('Calc4'!B10545+IF('935'!P42=0,0,(1-'935'!X42/'11'!D$17)*'11'!B$17/('11'!B$17-'935'!W42)*IF('Calc1'!B5568=0,1,'Calc2'!B47/'Calc1'!B5568)*'Calc2'!B2468)))*'11'!B$17*0.01*(1-('Calc4'!B$44+'Calc4'!B$11)/'Calc4'!B$61)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0.01*'11'!B$17*'Calc1'!B5569*'Results'!E54</f>
        <v>0</v>
      </c>
      <c r="L101" s="23">
        <f>0.01*('11'!D$17-'935'!X43)*'Results'!C54*'Calc1'!B5569*('11'!B$17/('11'!B$17-'935'!W43))*'935'!P43</f>
        <v>0</v>
      </c>
      <c r="M101" s="23">
        <f>0.01*('11'!B$17-'935'!W43)*'Results'!D54</f>
        <v>0</v>
      </c>
      <c r="N101" s="23">
        <f>0.01*'11'!B$17*'Calc1'!B8014*'Calc3'!B3250</f>
        <v>0</v>
      </c>
      <c r="O101" s="23">
        <f>0.01*('11'!B$17-'935'!W43)*'Calc4'!B17256</f>
        <v>0</v>
      </c>
      <c r="P101" s="23">
        <f>0.01*'Calc3'!B9337*'935'!T43</f>
        <v>0</v>
      </c>
      <c r="Q101" s="30">
        <f>K101+L101+M101</f>
        <v>0</v>
      </c>
      <c r="R101" s="26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6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0.01*('11'!B$17-'935'!W43)*'Calc4'!B14209</f>
        <v>0</v>
      </c>
      <c r="Z101" s="23">
        <f>0.01*'11'!B$17*'Calc1'!B5569*'Calc4'!B8717</f>
        <v>0</v>
      </c>
      <c r="AA101" s="23">
        <f>'Calc1'!B5569*MAX('Calc4'!B11156,0-('Calc4'!B10546+IF('935'!P43=0,0,(1-'935'!X43/'11'!D$17)*'11'!B$17/('11'!B$17-'935'!W43)*IF('Calc1'!B5569=0,1,'Calc2'!B48/'Calc1'!B5569)*'Calc2'!B2469)))*'11'!B$17*0.01*'Calc4'!B$11/'Calc4'!B$61</f>
        <v>0</v>
      </c>
      <c r="AB101" s="23">
        <f>'Calc1'!B5569*'Calc4'!B$8671*'Calc4'!B8090</f>
        <v>0</v>
      </c>
      <c r="AC101" s="23">
        <f>'Calc1'!B5569*MAX('Calc4'!B11156,0-('Calc4'!B10546+IF('935'!P43=0,0,(1-'935'!X43/'11'!D$17)*'11'!B$17/('11'!B$17-'935'!W43)*IF('Calc1'!B5569=0,1,'Calc2'!B48/'Calc1'!B5569)*'Calc2'!B2469)))*'11'!B$17*0.01*'Calc4'!B$44/'Calc4'!B$61</f>
        <v>0</v>
      </c>
      <c r="AD101" s="23">
        <f>0.01*('Calc2'!B48*'11'!B$17*'Calc2'!B3078+'Calc1'!B5569*'Calc2'!B1261*'935'!P43*('11'!D$17-'935'!X43)*('11'!B$17/('11'!B$17-'935'!W43)))</f>
        <v>0</v>
      </c>
      <c r="AE101" s="23">
        <f>'Calc1'!B5569*'Calc4'!B$8044*('Calc4'!B$7417+'Calc1'!B10461)</f>
        <v>0</v>
      </c>
      <c r="AF101" s="23">
        <f>'Calc1'!B5569*MAX('Calc4'!B11156,0-('Calc4'!B10546+IF('935'!P43=0,0,(1-'935'!X43/'11'!D$17)*'11'!B$17/('11'!B$17-'935'!W43)*IF('Calc1'!B5569=0,1,'Calc2'!B48/'Calc1'!B5569)*'Calc2'!B2469)))*'11'!B$17*0.01*(1-('Calc4'!B$44+'Calc4'!B$11)/'Calc4'!B$61)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0.01*'11'!B$17*'Calc1'!B5570*'Results'!E55</f>
        <v>0</v>
      </c>
      <c r="L102" s="23">
        <f>0.01*('11'!D$17-'935'!X44)*'Results'!C55*'Calc1'!B5570*('11'!B$17/('11'!B$17-'935'!W44))*'935'!P44</f>
        <v>0</v>
      </c>
      <c r="M102" s="23">
        <f>0.01*('11'!B$17-'935'!W44)*'Results'!D55</f>
        <v>0</v>
      </c>
      <c r="N102" s="23">
        <f>0.01*'11'!B$17*'Calc1'!B8015*'Calc3'!B3251</f>
        <v>0</v>
      </c>
      <c r="O102" s="23">
        <f>0.01*('11'!B$17-'935'!W44)*'Calc4'!B17257</f>
        <v>0</v>
      </c>
      <c r="P102" s="23">
        <f>0.01*'Calc3'!B9338*'935'!T44</f>
        <v>0</v>
      </c>
      <c r="Q102" s="30">
        <f>K102+L102+M102</f>
        <v>0</v>
      </c>
      <c r="R102" s="26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6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0.01*('11'!B$17-'935'!W44)*'Calc4'!B14210</f>
        <v>0</v>
      </c>
      <c r="Z102" s="23">
        <f>0.01*'11'!B$17*'Calc1'!B5570*'Calc4'!B8718</f>
        <v>0</v>
      </c>
      <c r="AA102" s="23">
        <f>'Calc1'!B5570*MAX('Calc4'!B11157,0-('Calc4'!B10547+IF('935'!P44=0,0,(1-'935'!X44/'11'!D$17)*'11'!B$17/('11'!B$17-'935'!W44)*IF('Calc1'!B5570=0,1,'Calc2'!B49/'Calc1'!B5570)*'Calc2'!B2470)))*'11'!B$17*0.01*'Calc4'!B$11/'Calc4'!B$61</f>
        <v>0</v>
      </c>
      <c r="AB102" s="23">
        <f>'Calc1'!B5570*'Calc4'!B$8671*'Calc4'!B8091</f>
        <v>0</v>
      </c>
      <c r="AC102" s="23">
        <f>'Calc1'!B5570*MAX('Calc4'!B11157,0-('Calc4'!B10547+IF('935'!P44=0,0,(1-'935'!X44/'11'!D$17)*'11'!B$17/('11'!B$17-'935'!W44)*IF('Calc1'!B5570=0,1,'Calc2'!B49/'Calc1'!B5570)*'Calc2'!B2470)))*'11'!B$17*0.01*'Calc4'!B$44/'Calc4'!B$61</f>
        <v>0</v>
      </c>
      <c r="AD102" s="23">
        <f>0.01*('Calc2'!B49*'11'!B$17*'Calc2'!B3079+'Calc1'!B5570*'Calc2'!B1262*'935'!P44*('11'!D$17-'935'!X44)*('11'!B$17/('11'!B$17-'935'!W44)))</f>
        <v>0</v>
      </c>
      <c r="AE102" s="23">
        <f>'Calc1'!B5570*'Calc4'!B$8044*('Calc4'!B$7417+'Calc1'!B10462)</f>
        <v>0</v>
      </c>
      <c r="AF102" s="23">
        <f>'Calc1'!B5570*MAX('Calc4'!B11157,0-('Calc4'!B10547+IF('935'!P44=0,0,(1-'935'!X44/'11'!D$17)*'11'!B$17/('11'!B$17-'935'!W44)*IF('Calc1'!B5570=0,1,'Calc2'!B49/'Calc1'!B5570)*'Calc2'!B2470)))*'11'!B$17*0.01*(1-('Calc4'!B$44+'Calc4'!B$11)/'Calc4'!B$61)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0.01*'11'!B$17*'Calc1'!B5571*'Results'!E56</f>
        <v>0</v>
      </c>
      <c r="L103" s="23">
        <f>0.01*('11'!D$17-'935'!X45)*'Results'!C56*'Calc1'!B5571*('11'!B$17/('11'!B$17-'935'!W45))*'935'!P45</f>
        <v>0</v>
      </c>
      <c r="M103" s="23">
        <f>0.01*('11'!B$17-'935'!W45)*'Results'!D56</f>
        <v>0</v>
      </c>
      <c r="N103" s="23">
        <f>0.01*'11'!B$17*'Calc1'!B8016*'Calc3'!B3252</f>
        <v>0</v>
      </c>
      <c r="O103" s="23">
        <f>0.01*('11'!B$17-'935'!W45)*'Calc4'!B17258</f>
        <v>0</v>
      </c>
      <c r="P103" s="23">
        <f>0.01*'Calc3'!B9339*'935'!T45</f>
        <v>0</v>
      </c>
      <c r="Q103" s="30">
        <f>K103+L103+M103</f>
        <v>0</v>
      </c>
      <c r="R103" s="26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6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0.01*('11'!B$17-'935'!W45)*'Calc4'!B14211</f>
        <v>0</v>
      </c>
      <c r="Z103" s="23">
        <f>0.01*'11'!B$17*'Calc1'!B5571*'Calc4'!B8719</f>
        <v>0</v>
      </c>
      <c r="AA103" s="23">
        <f>'Calc1'!B5571*MAX('Calc4'!B11158,0-('Calc4'!B10548+IF('935'!P45=0,0,(1-'935'!X45/'11'!D$17)*'11'!B$17/('11'!B$17-'935'!W45)*IF('Calc1'!B5571=0,1,'Calc2'!B50/'Calc1'!B5571)*'Calc2'!B2471)))*'11'!B$17*0.01*'Calc4'!B$11/'Calc4'!B$61</f>
        <v>0</v>
      </c>
      <c r="AB103" s="23">
        <f>'Calc1'!B5571*'Calc4'!B$8671*'Calc4'!B8092</f>
        <v>0</v>
      </c>
      <c r="AC103" s="23">
        <f>'Calc1'!B5571*MAX('Calc4'!B11158,0-('Calc4'!B10548+IF('935'!P45=0,0,(1-'935'!X45/'11'!D$17)*'11'!B$17/('11'!B$17-'935'!W45)*IF('Calc1'!B5571=0,1,'Calc2'!B50/'Calc1'!B5571)*'Calc2'!B2471)))*'11'!B$17*0.01*'Calc4'!B$44/'Calc4'!B$61</f>
        <v>0</v>
      </c>
      <c r="AD103" s="23">
        <f>0.01*('Calc2'!B50*'11'!B$17*'Calc2'!B3080+'Calc1'!B5571*'Calc2'!B1263*'935'!P45*('11'!D$17-'935'!X45)*('11'!B$17/('11'!B$17-'935'!W45)))</f>
        <v>0</v>
      </c>
      <c r="AE103" s="23">
        <f>'Calc1'!B5571*'Calc4'!B$8044*('Calc4'!B$7417+'Calc1'!B10463)</f>
        <v>0</v>
      </c>
      <c r="AF103" s="23">
        <f>'Calc1'!B5571*MAX('Calc4'!B11158,0-('Calc4'!B10548+IF('935'!P45=0,0,(1-'935'!X45/'11'!D$17)*'11'!B$17/('11'!B$17-'935'!W45)*IF('Calc1'!B5571=0,1,'Calc2'!B50/'Calc1'!B5571)*'Calc2'!B2471)))*'11'!B$17*0.01*(1-('Calc4'!B$44+'Calc4'!B$11)/'Calc4'!B$61)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0.01*'11'!B$17*'Calc1'!B5572*'Results'!E57</f>
        <v>0</v>
      </c>
      <c r="L104" s="23">
        <f>0.01*('11'!D$17-'935'!X46)*'Results'!C57*'Calc1'!B5572*('11'!B$17/('11'!B$17-'935'!W46))*'935'!P46</f>
        <v>0</v>
      </c>
      <c r="M104" s="23">
        <f>0.01*('11'!B$17-'935'!W46)*'Results'!D57</f>
        <v>0</v>
      </c>
      <c r="N104" s="23">
        <f>0.01*'11'!B$17*'Calc1'!B8017*'Calc3'!B3253</f>
        <v>0</v>
      </c>
      <c r="O104" s="23">
        <f>0.01*('11'!B$17-'935'!W46)*'Calc4'!B17259</f>
        <v>0</v>
      </c>
      <c r="P104" s="23">
        <f>0.01*'Calc3'!B9340*'935'!T46</f>
        <v>0</v>
      </c>
      <c r="Q104" s="30">
        <f>K104+L104+M104</f>
        <v>0</v>
      </c>
      <c r="R104" s="26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6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0.01*('11'!B$17-'935'!W46)*'Calc4'!B14212</f>
        <v>0</v>
      </c>
      <c r="Z104" s="23">
        <f>0.01*'11'!B$17*'Calc1'!B5572*'Calc4'!B8720</f>
        <v>0</v>
      </c>
      <c r="AA104" s="23">
        <f>'Calc1'!B5572*MAX('Calc4'!B11159,0-('Calc4'!B10549+IF('935'!P46=0,0,(1-'935'!X46/'11'!D$17)*'11'!B$17/('11'!B$17-'935'!W46)*IF('Calc1'!B5572=0,1,'Calc2'!B51/'Calc1'!B5572)*'Calc2'!B2472)))*'11'!B$17*0.01*'Calc4'!B$11/'Calc4'!B$61</f>
        <v>0</v>
      </c>
      <c r="AB104" s="23">
        <f>'Calc1'!B5572*'Calc4'!B$8671*'Calc4'!B8093</f>
        <v>0</v>
      </c>
      <c r="AC104" s="23">
        <f>'Calc1'!B5572*MAX('Calc4'!B11159,0-('Calc4'!B10549+IF('935'!P46=0,0,(1-'935'!X46/'11'!D$17)*'11'!B$17/('11'!B$17-'935'!W46)*IF('Calc1'!B5572=0,1,'Calc2'!B51/'Calc1'!B5572)*'Calc2'!B2472)))*'11'!B$17*0.01*'Calc4'!B$44/'Calc4'!B$61</f>
        <v>0</v>
      </c>
      <c r="AD104" s="23">
        <f>0.01*('Calc2'!B51*'11'!B$17*'Calc2'!B3081+'Calc1'!B5572*'Calc2'!B1264*'935'!P46*('11'!D$17-'935'!X46)*('11'!B$17/('11'!B$17-'935'!W46)))</f>
        <v>0</v>
      </c>
      <c r="AE104" s="23">
        <f>'Calc1'!B5572*'Calc4'!B$8044*('Calc4'!B$7417+'Calc1'!B10464)</f>
        <v>0</v>
      </c>
      <c r="AF104" s="23">
        <f>'Calc1'!B5572*MAX('Calc4'!B11159,0-('Calc4'!B10549+IF('935'!P46=0,0,(1-'935'!X46/'11'!D$17)*'11'!B$17/('11'!B$17-'935'!W46)*IF('Calc1'!B5572=0,1,'Calc2'!B51/'Calc1'!B5572)*'Calc2'!B2472)))*'11'!B$17*0.01*(1-('Calc4'!B$44+'Calc4'!B$11)/'Calc4'!B$61)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0.01*'11'!B$17*'Calc1'!B5573*'Results'!E58</f>
        <v>0</v>
      </c>
      <c r="L105" s="23">
        <f>0.01*('11'!D$17-'935'!X47)*'Results'!C58*'Calc1'!B5573*('11'!B$17/('11'!B$17-'935'!W47))*'935'!P47</f>
        <v>0</v>
      </c>
      <c r="M105" s="23">
        <f>0.01*('11'!B$17-'935'!W47)*'Results'!D58</f>
        <v>0</v>
      </c>
      <c r="N105" s="23">
        <f>0.01*'11'!B$17*'Calc1'!B8018*'Calc3'!B3254</f>
        <v>0</v>
      </c>
      <c r="O105" s="23">
        <f>0.01*('11'!B$17-'935'!W47)*'Calc4'!B17260</f>
        <v>0</v>
      </c>
      <c r="P105" s="23">
        <f>0.01*'Calc3'!B9341*'935'!T47</f>
        <v>0</v>
      </c>
      <c r="Q105" s="30">
        <f>K105+L105+M105</f>
        <v>0</v>
      </c>
      <c r="R105" s="26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6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0.01*('11'!B$17-'935'!W47)*'Calc4'!B14213</f>
        <v>0</v>
      </c>
      <c r="Z105" s="23">
        <f>0.01*'11'!B$17*'Calc1'!B5573*'Calc4'!B8721</f>
        <v>0</v>
      </c>
      <c r="AA105" s="23">
        <f>'Calc1'!B5573*MAX('Calc4'!B11160,0-('Calc4'!B10550+IF('935'!P47=0,0,(1-'935'!X47/'11'!D$17)*'11'!B$17/('11'!B$17-'935'!W47)*IF('Calc1'!B5573=0,1,'Calc2'!B52/'Calc1'!B5573)*'Calc2'!B2473)))*'11'!B$17*0.01*'Calc4'!B$11/'Calc4'!B$61</f>
        <v>0</v>
      </c>
      <c r="AB105" s="23">
        <f>'Calc1'!B5573*'Calc4'!B$8671*'Calc4'!B8094</f>
        <v>0</v>
      </c>
      <c r="AC105" s="23">
        <f>'Calc1'!B5573*MAX('Calc4'!B11160,0-('Calc4'!B10550+IF('935'!P47=0,0,(1-'935'!X47/'11'!D$17)*'11'!B$17/('11'!B$17-'935'!W47)*IF('Calc1'!B5573=0,1,'Calc2'!B52/'Calc1'!B5573)*'Calc2'!B2473)))*'11'!B$17*0.01*'Calc4'!B$44/'Calc4'!B$61</f>
        <v>0</v>
      </c>
      <c r="AD105" s="23">
        <f>0.01*('Calc2'!B52*'11'!B$17*'Calc2'!B3082+'Calc1'!B5573*'Calc2'!B1265*'935'!P47*('11'!D$17-'935'!X47)*('11'!B$17/('11'!B$17-'935'!W47)))</f>
        <v>0</v>
      </c>
      <c r="AE105" s="23">
        <f>'Calc1'!B5573*'Calc4'!B$8044*('Calc4'!B$7417+'Calc1'!B10465)</f>
        <v>0</v>
      </c>
      <c r="AF105" s="23">
        <f>'Calc1'!B5573*MAX('Calc4'!B11160,0-('Calc4'!B10550+IF('935'!P47=0,0,(1-'935'!X47/'11'!D$17)*'11'!B$17/('11'!B$17-'935'!W47)*IF('Calc1'!B5573=0,1,'Calc2'!B52/'Calc1'!B5573)*'Calc2'!B2473)))*'11'!B$17*0.01*(1-('Calc4'!B$44+'Calc4'!B$11)/'Calc4'!B$61)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0.01*'11'!B$17*'Calc1'!B5574*'Results'!E59</f>
        <v>0</v>
      </c>
      <c r="L106" s="23">
        <f>0.01*('11'!D$17-'935'!X48)*'Results'!C59*'Calc1'!B5574*('11'!B$17/('11'!B$17-'935'!W48))*'935'!P48</f>
        <v>0</v>
      </c>
      <c r="M106" s="23">
        <f>0.01*('11'!B$17-'935'!W48)*'Results'!D59</f>
        <v>0</v>
      </c>
      <c r="N106" s="23">
        <f>0.01*'11'!B$17*'Calc1'!B8019*'Calc3'!B3255</f>
        <v>0</v>
      </c>
      <c r="O106" s="23">
        <f>0.01*('11'!B$17-'935'!W48)*'Calc4'!B17261</f>
        <v>0</v>
      </c>
      <c r="P106" s="23">
        <f>0.01*'Calc3'!B9342*'935'!T48</f>
        <v>0</v>
      </c>
      <c r="Q106" s="30">
        <f>K106+L106+M106</f>
        <v>0</v>
      </c>
      <c r="R106" s="26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6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0.01*('11'!B$17-'935'!W48)*'Calc4'!B14214</f>
        <v>0</v>
      </c>
      <c r="Z106" s="23">
        <f>0.01*'11'!B$17*'Calc1'!B5574*'Calc4'!B8722</f>
        <v>0</v>
      </c>
      <c r="AA106" s="23">
        <f>'Calc1'!B5574*MAX('Calc4'!B11161,0-('Calc4'!B10551+IF('935'!P48=0,0,(1-'935'!X48/'11'!D$17)*'11'!B$17/('11'!B$17-'935'!W48)*IF('Calc1'!B5574=0,1,'Calc2'!B53/'Calc1'!B5574)*'Calc2'!B2474)))*'11'!B$17*0.01*'Calc4'!B$11/'Calc4'!B$61</f>
        <v>0</v>
      </c>
      <c r="AB106" s="23">
        <f>'Calc1'!B5574*'Calc4'!B$8671*'Calc4'!B8095</f>
        <v>0</v>
      </c>
      <c r="AC106" s="23">
        <f>'Calc1'!B5574*MAX('Calc4'!B11161,0-('Calc4'!B10551+IF('935'!P48=0,0,(1-'935'!X48/'11'!D$17)*'11'!B$17/('11'!B$17-'935'!W48)*IF('Calc1'!B5574=0,1,'Calc2'!B53/'Calc1'!B5574)*'Calc2'!B2474)))*'11'!B$17*0.01*'Calc4'!B$44/'Calc4'!B$61</f>
        <v>0</v>
      </c>
      <c r="AD106" s="23">
        <f>0.01*('Calc2'!B53*'11'!B$17*'Calc2'!B3083+'Calc1'!B5574*'Calc2'!B1266*'935'!P48*('11'!D$17-'935'!X48)*('11'!B$17/('11'!B$17-'935'!W48)))</f>
        <v>0</v>
      </c>
      <c r="AE106" s="23">
        <f>'Calc1'!B5574*'Calc4'!B$8044*('Calc4'!B$7417+'Calc1'!B10466)</f>
        <v>0</v>
      </c>
      <c r="AF106" s="23">
        <f>'Calc1'!B5574*MAX('Calc4'!B11161,0-('Calc4'!B10551+IF('935'!P48=0,0,(1-'935'!X48/'11'!D$17)*'11'!B$17/('11'!B$17-'935'!W48)*IF('Calc1'!B5574=0,1,'Calc2'!B53/'Calc1'!B5574)*'Calc2'!B2474)))*'11'!B$17*0.01*(1-('Calc4'!B$44+'Calc4'!B$11)/'Calc4'!B$61)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0.01*'11'!B$17*'Calc1'!B5575*'Results'!E60</f>
        <v>0</v>
      </c>
      <c r="L107" s="23">
        <f>0.01*('11'!D$17-'935'!X49)*'Results'!C60*'Calc1'!B5575*('11'!B$17/('11'!B$17-'935'!W49))*'935'!P49</f>
        <v>0</v>
      </c>
      <c r="M107" s="23">
        <f>0.01*('11'!B$17-'935'!W49)*'Results'!D60</f>
        <v>0</v>
      </c>
      <c r="N107" s="23">
        <f>0.01*'11'!B$17*'Calc1'!B8020*'Calc3'!B3256</f>
        <v>0</v>
      </c>
      <c r="O107" s="23">
        <f>0.01*('11'!B$17-'935'!W49)*'Calc4'!B17262</f>
        <v>0</v>
      </c>
      <c r="P107" s="23">
        <f>0.01*'Calc3'!B9343*'935'!T49</f>
        <v>0</v>
      </c>
      <c r="Q107" s="30">
        <f>K107+L107+M107</f>
        <v>0</v>
      </c>
      <c r="R107" s="26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6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0.01*('11'!B$17-'935'!W49)*'Calc4'!B14215</f>
        <v>0</v>
      </c>
      <c r="Z107" s="23">
        <f>0.01*'11'!B$17*'Calc1'!B5575*'Calc4'!B8723</f>
        <v>0</v>
      </c>
      <c r="AA107" s="23">
        <f>'Calc1'!B5575*MAX('Calc4'!B11162,0-('Calc4'!B10552+IF('935'!P49=0,0,(1-'935'!X49/'11'!D$17)*'11'!B$17/('11'!B$17-'935'!W49)*IF('Calc1'!B5575=0,1,'Calc2'!B54/'Calc1'!B5575)*'Calc2'!B2475)))*'11'!B$17*0.01*'Calc4'!B$11/'Calc4'!B$61</f>
        <v>0</v>
      </c>
      <c r="AB107" s="23">
        <f>'Calc1'!B5575*'Calc4'!B$8671*'Calc4'!B8096</f>
        <v>0</v>
      </c>
      <c r="AC107" s="23">
        <f>'Calc1'!B5575*MAX('Calc4'!B11162,0-('Calc4'!B10552+IF('935'!P49=0,0,(1-'935'!X49/'11'!D$17)*'11'!B$17/('11'!B$17-'935'!W49)*IF('Calc1'!B5575=0,1,'Calc2'!B54/'Calc1'!B5575)*'Calc2'!B2475)))*'11'!B$17*0.01*'Calc4'!B$44/'Calc4'!B$61</f>
        <v>0</v>
      </c>
      <c r="AD107" s="23">
        <f>0.01*('Calc2'!B54*'11'!B$17*'Calc2'!B3084+'Calc1'!B5575*'Calc2'!B1267*'935'!P49*('11'!D$17-'935'!X49)*('11'!B$17/('11'!B$17-'935'!W49)))</f>
        <v>0</v>
      </c>
      <c r="AE107" s="23">
        <f>'Calc1'!B5575*'Calc4'!B$8044*('Calc4'!B$7417+'Calc1'!B10467)</f>
        <v>0</v>
      </c>
      <c r="AF107" s="23">
        <f>'Calc1'!B5575*MAX('Calc4'!B11162,0-('Calc4'!B10552+IF('935'!P49=0,0,(1-'935'!X49/'11'!D$17)*'11'!B$17/('11'!B$17-'935'!W49)*IF('Calc1'!B5575=0,1,'Calc2'!B54/'Calc1'!B5575)*'Calc2'!B2475)))*'11'!B$17*0.01*(1-('Calc4'!B$44+'Calc4'!B$11)/'Calc4'!B$61)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0.01*'11'!B$17*'Calc1'!B5576*'Results'!E61</f>
        <v>0</v>
      </c>
      <c r="L108" s="23">
        <f>0.01*('11'!D$17-'935'!X50)*'Results'!C61*'Calc1'!B5576*('11'!B$17/('11'!B$17-'935'!W50))*'935'!P50</f>
        <v>0</v>
      </c>
      <c r="M108" s="23">
        <f>0.01*('11'!B$17-'935'!W50)*'Results'!D61</f>
        <v>0</v>
      </c>
      <c r="N108" s="23">
        <f>0.01*'11'!B$17*'Calc1'!B8021*'Calc3'!B3257</f>
        <v>0</v>
      </c>
      <c r="O108" s="23">
        <f>0.01*('11'!B$17-'935'!W50)*'Calc4'!B17263</f>
        <v>0</v>
      </c>
      <c r="P108" s="23">
        <f>0.01*'Calc3'!B9344*'935'!T50</f>
        <v>0</v>
      </c>
      <c r="Q108" s="30">
        <f>K108+L108+M108</f>
        <v>0</v>
      </c>
      <c r="R108" s="26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6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0.01*('11'!B$17-'935'!W50)*'Calc4'!B14216</f>
        <v>0</v>
      </c>
      <c r="Z108" s="23">
        <f>0.01*'11'!B$17*'Calc1'!B5576*'Calc4'!B8724</f>
        <v>0</v>
      </c>
      <c r="AA108" s="23">
        <f>'Calc1'!B5576*MAX('Calc4'!B11163,0-('Calc4'!B10553+IF('935'!P50=0,0,(1-'935'!X50/'11'!D$17)*'11'!B$17/('11'!B$17-'935'!W50)*IF('Calc1'!B5576=0,1,'Calc2'!B55/'Calc1'!B5576)*'Calc2'!B2476)))*'11'!B$17*0.01*'Calc4'!B$11/'Calc4'!B$61</f>
        <v>0</v>
      </c>
      <c r="AB108" s="23">
        <f>'Calc1'!B5576*'Calc4'!B$8671*'Calc4'!B8097</f>
        <v>0</v>
      </c>
      <c r="AC108" s="23">
        <f>'Calc1'!B5576*MAX('Calc4'!B11163,0-('Calc4'!B10553+IF('935'!P50=0,0,(1-'935'!X50/'11'!D$17)*'11'!B$17/('11'!B$17-'935'!W50)*IF('Calc1'!B5576=0,1,'Calc2'!B55/'Calc1'!B5576)*'Calc2'!B2476)))*'11'!B$17*0.01*'Calc4'!B$44/'Calc4'!B$61</f>
        <v>0</v>
      </c>
      <c r="AD108" s="23">
        <f>0.01*('Calc2'!B55*'11'!B$17*'Calc2'!B3085+'Calc1'!B5576*'Calc2'!B1268*'935'!P50*('11'!D$17-'935'!X50)*('11'!B$17/('11'!B$17-'935'!W50)))</f>
        <v>0</v>
      </c>
      <c r="AE108" s="23">
        <f>'Calc1'!B5576*'Calc4'!B$8044*('Calc4'!B$7417+'Calc1'!B10468)</f>
        <v>0</v>
      </c>
      <c r="AF108" s="23">
        <f>'Calc1'!B5576*MAX('Calc4'!B11163,0-('Calc4'!B10553+IF('935'!P50=0,0,(1-'935'!X50/'11'!D$17)*'11'!B$17/('11'!B$17-'935'!W50)*IF('Calc1'!B5576=0,1,'Calc2'!B55/'Calc1'!B5576)*'Calc2'!B2476)))*'11'!B$17*0.01*(1-('Calc4'!B$44+'Calc4'!B$11)/'Calc4'!B$61)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0.01*'11'!B$17*'Calc1'!B5577*'Results'!E62</f>
        <v>0</v>
      </c>
      <c r="L109" s="23">
        <f>0.01*('11'!D$17-'935'!X51)*'Results'!C62*'Calc1'!B5577*('11'!B$17/('11'!B$17-'935'!W51))*'935'!P51</f>
        <v>0</v>
      </c>
      <c r="M109" s="23">
        <f>0.01*('11'!B$17-'935'!W51)*'Results'!D62</f>
        <v>0</v>
      </c>
      <c r="N109" s="23">
        <f>0.01*'11'!B$17*'Calc1'!B8022*'Calc3'!B3258</f>
        <v>0</v>
      </c>
      <c r="O109" s="23">
        <f>0.01*('11'!B$17-'935'!W51)*'Calc4'!B17264</f>
        <v>0</v>
      </c>
      <c r="P109" s="23">
        <f>0.01*'Calc3'!B9345*'935'!T51</f>
        <v>0</v>
      </c>
      <c r="Q109" s="30">
        <f>K109+L109+M109</f>
        <v>0</v>
      </c>
      <c r="R109" s="26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6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0.01*('11'!B$17-'935'!W51)*'Calc4'!B14217</f>
        <v>0</v>
      </c>
      <c r="Z109" s="23">
        <f>0.01*'11'!B$17*'Calc1'!B5577*'Calc4'!B8725</f>
        <v>0</v>
      </c>
      <c r="AA109" s="23">
        <f>'Calc1'!B5577*MAX('Calc4'!B11164,0-('Calc4'!B10554+IF('935'!P51=0,0,(1-'935'!X51/'11'!D$17)*'11'!B$17/('11'!B$17-'935'!W51)*IF('Calc1'!B5577=0,1,'Calc2'!B56/'Calc1'!B5577)*'Calc2'!B2477)))*'11'!B$17*0.01*'Calc4'!B$11/'Calc4'!B$61</f>
        <v>0</v>
      </c>
      <c r="AB109" s="23">
        <f>'Calc1'!B5577*'Calc4'!B$8671*'Calc4'!B8098</f>
        <v>0</v>
      </c>
      <c r="AC109" s="23">
        <f>'Calc1'!B5577*MAX('Calc4'!B11164,0-('Calc4'!B10554+IF('935'!P51=0,0,(1-'935'!X51/'11'!D$17)*'11'!B$17/('11'!B$17-'935'!W51)*IF('Calc1'!B5577=0,1,'Calc2'!B56/'Calc1'!B5577)*'Calc2'!B2477)))*'11'!B$17*0.01*'Calc4'!B$44/'Calc4'!B$61</f>
        <v>0</v>
      </c>
      <c r="AD109" s="23">
        <f>0.01*('Calc2'!B56*'11'!B$17*'Calc2'!B3086+'Calc1'!B5577*'Calc2'!B1269*'935'!P51*('11'!D$17-'935'!X51)*('11'!B$17/('11'!B$17-'935'!W51)))</f>
        <v>0</v>
      </c>
      <c r="AE109" s="23">
        <f>'Calc1'!B5577*'Calc4'!B$8044*('Calc4'!B$7417+'Calc1'!B10469)</f>
        <v>0</v>
      </c>
      <c r="AF109" s="23">
        <f>'Calc1'!B5577*MAX('Calc4'!B11164,0-('Calc4'!B10554+IF('935'!P51=0,0,(1-'935'!X51/'11'!D$17)*'11'!B$17/('11'!B$17-'935'!W51)*IF('Calc1'!B5577=0,1,'Calc2'!B56/'Calc1'!B5577)*'Calc2'!B2477)))*'11'!B$17*0.01*(1-('Calc4'!B$44+'Calc4'!B$11)/'Calc4'!B$61)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0.01*'11'!B$17*'Calc1'!B5578*'Results'!E63</f>
        <v>0</v>
      </c>
      <c r="L110" s="23">
        <f>0.01*('11'!D$17-'935'!X52)*'Results'!C63*'Calc1'!B5578*('11'!B$17/('11'!B$17-'935'!W52))*'935'!P52</f>
        <v>0</v>
      </c>
      <c r="M110" s="23">
        <f>0.01*('11'!B$17-'935'!W52)*'Results'!D63</f>
        <v>0</v>
      </c>
      <c r="N110" s="23">
        <f>0.01*'11'!B$17*'Calc1'!B8023*'Calc3'!B3259</f>
        <v>0</v>
      </c>
      <c r="O110" s="23">
        <f>0.01*('11'!B$17-'935'!W52)*'Calc4'!B17265</f>
        <v>0</v>
      </c>
      <c r="P110" s="23">
        <f>0.01*'Calc3'!B9346*'935'!T52</f>
        <v>0</v>
      </c>
      <c r="Q110" s="30">
        <f>K110+L110+M110</f>
        <v>0</v>
      </c>
      <c r="R110" s="26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6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0.01*('11'!B$17-'935'!W52)*'Calc4'!B14218</f>
        <v>0</v>
      </c>
      <c r="Z110" s="23">
        <f>0.01*'11'!B$17*'Calc1'!B5578*'Calc4'!B8726</f>
        <v>0</v>
      </c>
      <c r="AA110" s="23">
        <f>'Calc1'!B5578*MAX('Calc4'!B11165,0-('Calc4'!B10555+IF('935'!P52=0,0,(1-'935'!X52/'11'!D$17)*'11'!B$17/('11'!B$17-'935'!W52)*IF('Calc1'!B5578=0,1,'Calc2'!B57/'Calc1'!B5578)*'Calc2'!B2478)))*'11'!B$17*0.01*'Calc4'!B$11/'Calc4'!B$61</f>
        <v>0</v>
      </c>
      <c r="AB110" s="23">
        <f>'Calc1'!B5578*'Calc4'!B$8671*'Calc4'!B8099</f>
        <v>0</v>
      </c>
      <c r="AC110" s="23">
        <f>'Calc1'!B5578*MAX('Calc4'!B11165,0-('Calc4'!B10555+IF('935'!P52=0,0,(1-'935'!X52/'11'!D$17)*'11'!B$17/('11'!B$17-'935'!W52)*IF('Calc1'!B5578=0,1,'Calc2'!B57/'Calc1'!B5578)*'Calc2'!B2478)))*'11'!B$17*0.01*'Calc4'!B$44/'Calc4'!B$61</f>
        <v>0</v>
      </c>
      <c r="AD110" s="23">
        <f>0.01*('Calc2'!B57*'11'!B$17*'Calc2'!B3087+'Calc1'!B5578*'Calc2'!B1270*'935'!P52*('11'!D$17-'935'!X52)*('11'!B$17/('11'!B$17-'935'!W52)))</f>
        <v>0</v>
      </c>
      <c r="AE110" s="23">
        <f>'Calc1'!B5578*'Calc4'!B$8044*('Calc4'!B$7417+'Calc1'!B10470)</f>
        <v>0</v>
      </c>
      <c r="AF110" s="23">
        <f>'Calc1'!B5578*MAX('Calc4'!B11165,0-('Calc4'!B10555+IF('935'!P52=0,0,(1-'935'!X52/'11'!D$17)*'11'!B$17/('11'!B$17-'935'!W52)*IF('Calc1'!B5578=0,1,'Calc2'!B57/'Calc1'!B5578)*'Calc2'!B2478)))*'11'!B$17*0.01*(1-('Calc4'!B$44+'Calc4'!B$11)/'Calc4'!B$61)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0.01*'11'!B$17*'Calc1'!B5579*'Results'!E64</f>
        <v>0</v>
      </c>
      <c r="L111" s="23">
        <f>0.01*('11'!D$17-'935'!X53)*'Results'!C64*'Calc1'!B5579*('11'!B$17/('11'!B$17-'935'!W53))*'935'!P53</f>
        <v>0</v>
      </c>
      <c r="M111" s="23">
        <f>0.01*('11'!B$17-'935'!W53)*'Results'!D64</f>
        <v>0</v>
      </c>
      <c r="N111" s="23">
        <f>0.01*'11'!B$17*'Calc1'!B8024*'Calc3'!B3260</f>
        <v>0</v>
      </c>
      <c r="O111" s="23">
        <f>0.01*('11'!B$17-'935'!W53)*'Calc4'!B17266</f>
        <v>0</v>
      </c>
      <c r="P111" s="23">
        <f>0.01*'Calc3'!B9347*'935'!T53</f>
        <v>0</v>
      </c>
      <c r="Q111" s="30">
        <f>K111+L111+M111</f>
        <v>0</v>
      </c>
      <c r="R111" s="26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6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0.01*('11'!B$17-'935'!W53)*'Calc4'!B14219</f>
        <v>0</v>
      </c>
      <c r="Z111" s="23">
        <f>0.01*'11'!B$17*'Calc1'!B5579*'Calc4'!B8727</f>
        <v>0</v>
      </c>
      <c r="AA111" s="23">
        <f>'Calc1'!B5579*MAX('Calc4'!B11166,0-('Calc4'!B10556+IF('935'!P53=0,0,(1-'935'!X53/'11'!D$17)*'11'!B$17/('11'!B$17-'935'!W53)*IF('Calc1'!B5579=0,1,'Calc2'!B58/'Calc1'!B5579)*'Calc2'!B2479)))*'11'!B$17*0.01*'Calc4'!B$11/'Calc4'!B$61</f>
        <v>0</v>
      </c>
      <c r="AB111" s="23">
        <f>'Calc1'!B5579*'Calc4'!B$8671*'Calc4'!B8100</f>
        <v>0</v>
      </c>
      <c r="AC111" s="23">
        <f>'Calc1'!B5579*MAX('Calc4'!B11166,0-('Calc4'!B10556+IF('935'!P53=0,0,(1-'935'!X53/'11'!D$17)*'11'!B$17/('11'!B$17-'935'!W53)*IF('Calc1'!B5579=0,1,'Calc2'!B58/'Calc1'!B5579)*'Calc2'!B2479)))*'11'!B$17*0.01*'Calc4'!B$44/'Calc4'!B$61</f>
        <v>0</v>
      </c>
      <c r="AD111" s="23">
        <f>0.01*('Calc2'!B58*'11'!B$17*'Calc2'!B3088+'Calc1'!B5579*'Calc2'!B1271*'935'!P53*('11'!D$17-'935'!X53)*('11'!B$17/('11'!B$17-'935'!W53)))</f>
        <v>0</v>
      </c>
      <c r="AE111" s="23">
        <f>'Calc1'!B5579*'Calc4'!B$8044*('Calc4'!B$7417+'Calc1'!B10471)</f>
        <v>0</v>
      </c>
      <c r="AF111" s="23">
        <f>'Calc1'!B5579*MAX('Calc4'!B11166,0-('Calc4'!B10556+IF('935'!P53=0,0,(1-'935'!X53/'11'!D$17)*'11'!B$17/('11'!B$17-'935'!W53)*IF('Calc1'!B5579=0,1,'Calc2'!B58/'Calc1'!B5579)*'Calc2'!B2479)))*'11'!B$17*0.01*(1-('Calc4'!B$44+'Calc4'!B$11)/'Calc4'!B$61)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0.01*'11'!B$17*'Calc1'!B5580*'Results'!E65</f>
        <v>0</v>
      </c>
      <c r="L112" s="23">
        <f>0.01*('11'!D$17-'935'!X54)*'Results'!C65*'Calc1'!B5580*('11'!B$17/('11'!B$17-'935'!W54))*'935'!P54</f>
        <v>0</v>
      </c>
      <c r="M112" s="23">
        <f>0.01*('11'!B$17-'935'!W54)*'Results'!D65</f>
        <v>0</v>
      </c>
      <c r="N112" s="23">
        <f>0.01*'11'!B$17*'Calc1'!B8025*'Calc3'!B3261</f>
        <v>0</v>
      </c>
      <c r="O112" s="23">
        <f>0.01*('11'!B$17-'935'!W54)*'Calc4'!B17267</f>
        <v>0</v>
      </c>
      <c r="P112" s="23">
        <f>0.01*'Calc3'!B9348*'935'!T54</f>
        <v>0</v>
      </c>
      <c r="Q112" s="30">
        <f>K112+L112+M112</f>
        <v>0</v>
      </c>
      <c r="R112" s="26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6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0.01*('11'!B$17-'935'!W54)*'Calc4'!B14220</f>
        <v>0</v>
      </c>
      <c r="Z112" s="23">
        <f>0.01*'11'!B$17*'Calc1'!B5580*'Calc4'!B8728</f>
        <v>0</v>
      </c>
      <c r="AA112" s="23">
        <f>'Calc1'!B5580*MAX('Calc4'!B11167,0-('Calc4'!B10557+IF('935'!P54=0,0,(1-'935'!X54/'11'!D$17)*'11'!B$17/('11'!B$17-'935'!W54)*IF('Calc1'!B5580=0,1,'Calc2'!B59/'Calc1'!B5580)*'Calc2'!B2480)))*'11'!B$17*0.01*'Calc4'!B$11/'Calc4'!B$61</f>
        <v>0</v>
      </c>
      <c r="AB112" s="23">
        <f>'Calc1'!B5580*'Calc4'!B$8671*'Calc4'!B8101</f>
        <v>0</v>
      </c>
      <c r="AC112" s="23">
        <f>'Calc1'!B5580*MAX('Calc4'!B11167,0-('Calc4'!B10557+IF('935'!P54=0,0,(1-'935'!X54/'11'!D$17)*'11'!B$17/('11'!B$17-'935'!W54)*IF('Calc1'!B5580=0,1,'Calc2'!B59/'Calc1'!B5580)*'Calc2'!B2480)))*'11'!B$17*0.01*'Calc4'!B$44/'Calc4'!B$61</f>
        <v>0</v>
      </c>
      <c r="AD112" s="23">
        <f>0.01*('Calc2'!B59*'11'!B$17*'Calc2'!B3089+'Calc1'!B5580*'Calc2'!B1272*'935'!P54*('11'!D$17-'935'!X54)*('11'!B$17/('11'!B$17-'935'!W54)))</f>
        <v>0</v>
      </c>
      <c r="AE112" s="23">
        <f>'Calc1'!B5580*'Calc4'!B$8044*('Calc4'!B$7417+'Calc1'!B10472)</f>
        <v>0</v>
      </c>
      <c r="AF112" s="23">
        <f>'Calc1'!B5580*MAX('Calc4'!B11167,0-('Calc4'!B10557+IF('935'!P54=0,0,(1-'935'!X54/'11'!D$17)*'11'!B$17/('11'!B$17-'935'!W54)*IF('Calc1'!B5580=0,1,'Calc2'!B59/'Calc1'!B5580)*'Calc2'!B2480)))*'11'!B$17*0.01*(1-('Calc4'!B$44+'Calc4'!B$11)/'Calc4'!B$61)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0.01*'11'!B$17*'Calc1'!B5581*'Results'!E66</f>
        <v>0</v>
      </c>
      <c r="L113" s="23">
        <f>0.01*('11'!D$17-'935'!X55)*'Results'!C66*'Calc1'!B5581*('11'!B$17/('11'!B$17-'935'!W55))*'935'!P55</f>
        <v>0</v>
      </c>
      <c r="M113" s="23">
        <f>0.01*('11'!B$17-'935'!W55)*'Results'!D66</f>
        <v>0</v>
      </c>
      <c r="N113" s="23">
        <f>0.01*'11'!B$17*'Calc1'!B8026*'Calc3'!B3262</f>
        <v>0</v>
      </c>
      <c r="O113" s="23">
        <f>0.01*('11'!B$17-'935'!W55)*'Calc4'!B17268</f>
        <v>0</v>
      </c>
      <c r="P113" s="23">
        <f>0.01*'Calc3'!B9349*'935'!T55</f>
        <v>0</v>
      </c>
      <c r="Q113" s="30">
        <f>K113+L113+M113</f>
        <v>0</v>
      </c>
      <c r="R113" s="26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6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0.01*('11'!B$17-'935'!W55)*'Calc4'!B14221</f>
        <v>0</v>
      </c>
      <c r="Z113" s="23">
        <f>0.01*'11'!B$17*'Calc1'!B5581*'Calc4'!B8729</f>
        <v>0</v>
      </c>
      <c r="AA113" s="23">
        <f>'Calc1'!B5581*MAX('Calc4'!B11168,0-('Calc4'!B10558+IF('935'!P55=0,0,(1-'935'!X55/'11'!D$17)*'11'!B$17/('11'!B$17-'935'!W55)*IF('Calc1'!B5581=0,1,'Calc2'!B60/'Calc1'!B5581)*'Calc2'!B2481)))*'11'!B$17*0.01*'Calc4'!B$11/'Calc4'!B$61</f>
        <v>0</v>
      </c>
      <c r="AB113" s="23">
        <f>'Calc1'!B5581*'Calc4'!B$8671*'Calc4'!B8102</f>
        <v>0</v>
      </c>
      <c r="AC113" s="23">
        <f>'Calc1'!B5581*MAX('Calc4'!B11168,0-('Calc4'!B10558+IF('935'!P55=0,0,(1-'935'!X55/'11'!D$17)*'11'!B$17/('11'!B$17-'935'!W55)*IF('Calc1'!B5581=0,1,'Calc2'!B60/'Calc1'!B5581)*'Calc2'!B2481)))*'11'!B$17*0.01*'Calc4'!B$44/'Calc4'!B$61</f>
        <v>0</v>
      </c>
      <c r="AD113" s="23">
        <f>0.01*('Calc2'!B60*'11'!B$17*'Calc2'!B3090+'Calc1'!B5581*'Calc2'!B1273*'935'!P55*('11'!D$17-'935'!X55)*('11'!B$17/('11'!B$17-'935'!W55)))</f>
        <v>0</v>
      </c>
      <c r="AE113" s="23">
        <f>'Calc1'!B5581*'Calc4'!B$8044*('Calc4'!B$7417+'Calc1'!B10473)</f>
        <v>0</v>
      </c>
      <c r="AF113" s="23">
        <f>'Calc1'!B5581*MAX('Calc4'!B11168,0-('Calc4'!B10558+IF('935'!P55=0,0,(1-'935'!X55/'11'!D$17)*'11'!B$17/('11'!B$17-'935'!W55)*IF('Calc1'!B5581=0,1,'Calc2'!B60/'Calc1'!B5581)*'Calc2'!B2481)))*'11'!B$17*0.01*(1-('Calc4'!B$44+'Calc4'!B$11)/'Calc4'!B$61)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0.01*'11'!B$17*'Calc1'!B5582*'Results'!E67</f>
        <v>0</v>
      </c>
      <c r="L114" s="23">
        <f>0.01*('11'!D$17-'935'!X56)*'Results'!C67*'Calc1'!B5582*('11'!B$17/('11'!B$17-'935'!W56))*'935'!P56</f>
        <v>0</v>
      </c>
      <c r="M114" s="23">
        <f>0.01*('11'!B$17-'935'!W56)*'Results'!D67</f>
        <v>0</v>
      </c>
      <c r="N114" s="23">
        <f>0.01*'11'!B$17*'Calc1'!B8027*'Calc3'!B3263</f>
        <v>0</v>
      </c>
      <c r="O114" s="23">
        <f>0.01*('11'!B$17-'935'!W56)*'Calc4'!B17269</f>
        <v>0</v>
      </c>
      <c r="P114" s="23">
        <f>0.01*'Calc3'!B9350*'935'!T56</f>
        <v>0</v>
      </c>
      <c r="Q114" s="30">
        <f>K114+L114+M114</f>
        <v>0</v>
      </c>
      <c r="R114" s="26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6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0.01*('11'!B$17-'935'!W56)*'Calc4'!B14222</f>
        <v>0</v>
      </c>
      <c r="Z114" s="23">
        <f>0.01*'11'!B$17*'Calc1'!B5582*'Calc4'!B8730</f>
        <v>0</v>
      </c>
      <c r="AA114" s="23">
        <f>'Calc1'!B5582*MAX('Calc4'!B11169,0-('Calc4'!B10559+IF('935'!P56=0,0,(1-'935'!X56/'11'!D$17)*'11'!B$17/('11'!B$17-'935'!W56)*IF('Calc1'!B5582=0,1,'Calc2'!B61/'Calc1'!B5582)*'Calc2'!B2482)))*'11'!B$17*0.01*'Calc4'!B$11/'Calc4'!B$61</f>
        <v>0</v>
      </c>
      <c r="AB114" s="23">
        <f>'Calc1'!B5582*'Calc4'!B$8671*'Calc4'!B8103</f>
        <v>0</v>
      </c>
      <c r="AC114" s="23">
        <f>'Calc1'!B5582*MAX('Calc4'!B11169,0-('Calc4'!B10559+IF('935'!P56=0,0,(1-'935'!X56/'11'!D$17)*'11'!B$17/('11'!B$17-'935'!W56)*IF('Calc1'!B5582=0,1,'Calc2'!B61/'Calc1'!B5582)*'Calc2'!B2482)))*'11'!B$17*0.01*'Calc4'!B$44/'Calc4'!B$61</f>
        <v>0</v>
      </c>
      <c r="AD114" s="23">
        <f>0.01*('Calc2'!B61*'11'!B$17*'Calc2'!B3091+'Calc1'!B5582*'Calc2'!B1274*'935'!P56*('11'!D$17-'935'!X56)*('11'!B$17/('11'!B$17-'935'!W56)))</f>
        <v>0</v>
      </c>
      <c r="AE114" s="23">
        <f>'Calc1'!B5582*'Calc4'!B$8044*('Calc4'!B$7417+'Calc1'!B10474)</f>
        <v>0</v>
      </c>
      <c r="AF114" s="23">
        <f>'Calc1'!B5582*MAX('Calc4'!B11169,0-('Calc4'!B10559+IF('935'!P56=0,0,(1-'935'!X56/'11'!D$17)*'11'!B$17/('11'!B$17-'935'!W56)*IF('Calc1'!B5582=0,1,'Calc2'!B61/'Calc1'!B5582)*'Calc2'!B2482)))*'11'!B$17*0.01*(1-('Calc4'!B$44+'Calc4'!B$11)/'Calc4'!B$61)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0.01*'11'!B$17*'Calc1'!B5583*'Results'!E68</f>
        <v>0</v>
      </c>
      <c r="L115" s="23">
        <f>0.01*('11'!D$17-'935'!X57)*'Results'!C68*'Calc1'!B5583*('11'!B$17/('11'!B$17-'935'!W57))*'935'!P57</f>
        <v>0</v>
      </c>
      <c r="M115" s="23">
        <f>0.01*('11'!B$17-'935'!W57)*'Results'!D68</f>
        <v>0</v>
      </c>
      <c r="N115" s="23">
        <f>0.01*'11'!B$17*'Calc1'!B8028*'Calc3'!B3264</f>
        <v>0</v>
      </c>
      <c r="O115" s="23">
        <f>0.01*('11'!B$17-'935'!W57)*'Calc4'!B17270</f>
        <v>0</v>
      </c>
      <c r="P115" s="23">
        <f>0.01*'Calc3'!B9351*'935'!T57</f>
        <v>0</v>
      </c>
      <c r="Q115" s="30">
        <f>K115+L115+M115</f>
        <v>0</v>
      </c>
      <c r="R115" s="26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6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0.01*('11'!B$17-'935'!W57)*'Calc4'!B14223</f>
        <v>0</v>
      </c>
      <c r="Z115" s="23">
        <f>0.01*'11'!B$17*'Calc1'!B5583*'Calc4'!B8731</f>
        <v>0</v>
      </c>
      <c r="AA115" s="23">
        <f>'Calc1'!B5583*MAX('Calc4'!B11170,0-('Calc4'!B10560+IF('935'!P57=0,0,(1-'935'!X57/'11'!D$17)*'11'!B$17/('11'!B$17-'935'!W57)*IF('Calc1'!B5583=0,1,'Calc2'!B62/'Calc1'!B5583)*'Calc2'!B2483)))*'11'!B$17*0.01*'Calc4'!B$11/'Calc4'!B$61</f>
        <v>0</v>
      </c>
      <c r="AB115" s="23">
        <f>'Calc1'!B5583*'Calc4'!B$8671*'Calc4'!B8104</f>
        <v>0</v>
      </c>
      <c r="AC115" s="23">
        <f>'Calc1'!B5583*MAX('Calc4'!B11170,0-('Calc4'!B10560+IF('935'!P57=0,0,(1-'935'!X57/'11'!D$17)*'11'!B$17/('11'!B$17-'935'!W57)*IF('Calc1'!B5583=0,1,'Calc2'!B62/'Calc1'!B5583)*'Calc2'!B2483)))*'11'!B$17*0.01*'Calc4'!B$44/'Calc4'!B$61</f>
        <v>0</v>
      </c>
      <c r="AD115" s="23">
        <f>0.01*('Calc2'!B62*'11'!B$17*'Calc2'!B3092+'Calc1'!B5583*'Calc2'!B1275*'935'!P57*('11'!D$17-'935'!X57)*('11'!B$17/('11'!B$17-'935'!W57)))</f>
        <v>0</v>
      </c>
      <c r="AE115" s="23">
        <f>'Calc1'!B5583*'Calc4'!B$8044*('Calc4'!B$7417+'Calc1'!B10475)</f>
        <v>0</v>
      </c>
      <c r="AF115" s="23">
        <f>'Calc1'!B5583*MAX('Calc4'!B11170,0-('Calc4'!B10560+IF('935'!P57=0,0,(1-'935'!X57/'11'!D$17)*'11'!B$17/('11'!B$17-'935'!W57)*IF('Calc1'!B5583=0,1,'Calc2'!B62/'Calc1'!B5583)*'Calc2'!B2483)))*'11'!B$17*0.01*(1-('Calc4'!B$44+'Calc4'!B$11)/'Calc4'!B$61)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0.01*'11'!B$17*'Calc1'!B5584*'Results'!E69</f>
        <v>0</v>
      </c>
      <c r="L116" s="23">
        <f>0.01*('11'!D$17-'935'!X58)*'Results'!C69*'Calc1'!B5584*('11'!B$17/('11'!B$17-'935'!W58))*'935'!P58</f>
        <v>0</v>
      </c>
      <c r="M116" s="23">
        <f>0.01*('11'!B$17-'935'!W58)*'Results'!D69</f>
        <v>0</v>
      </c>
      <c r="N116" s="23">
        <f>0.01*'11'!B$17*'Calc1'!B8029*'Calc3'!B3265</f>
        <v>0</v>
      </c>
      <c r="O116" s="23">
        <f>0.01*('11'!B$17-'935'!W58)*'Calc4'!B17271</f>
        <v>0</v>
      </c>
      <c r="P116" s="23">
        <f>0.01*'Calc3'!B9352*'935'!T58</f>
        <v>0</v>
      </c>
      <c r="Q116" s="30">
        <f>K116+L116+M116</f>
        <v>0</v>
      </c>
      <c r="R116" s="26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6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0.01*('11'!B$17-'935'!W58)*'Calc4'!B14224</f>
        <v>0</v>
      </c>
      <c r="Z116" s="23">
        <f>0.01*'11'!B$17*'Calc1'!B5584*'Calc4'!B8732</f>
        <v>0</v>
      </c>
      <c r="AA116" s="23">
        <f>'Calc1'!B5584*MAX('Calc4'!B11171,0-('Calc4'!B10561+IF('935'!P58=0,0,(1-'935'!X58/'11'!D$17)*'11'!B$17/('11'!B$17-'935'!W58)*IF('Calc1'!B5584=0,1,'Calc2'!B63/'Calc1'!B5584)*'Calc2'!B2484)))*'11'!B$17*0.01*'Calc4'!B$11/'Calc4'!B$61</f>
        <v>0</v>
      </c>
      <c r="AB116" s="23">
        <f>'Calc1'!B5584*'Calc4'!B$8671*'Calc4'!B8105</f>
        <v>0</v>
      </c>
      <c r="AC116" s="23">
        <f>'Calc1'!B5584*MAX('Calc4'!B11171,0-('Calc4'!B10561+IF('935'!P58=0,0,(1-'935'!X58/'11'!D$17)*'11'!B$17/('11'!B$17-'935'!W58)*IF('Calc1'!B5584=0,1,'Calc2'!B63/'Calc1'!B5584)*'Calc2'!B2484)))*'11'!B$17*0.01*'Calc4'!B$44/'Calc4'!B$61</f>
        <v>0</v>
      </c>
      <c r="AD116" s="23">
        <f>0.01*('Calc2'!B63*'11'!B$17*'Calc2'!B3093+'Calc1'!B5584*'Calc2'!B1276*'935'!P58*('11'!D$17-'935'!X58)*('11'!B$17/('11'!B$17-'935'!W58)))</f>
        <v>0</v>
      </c>
      <c r="AE116" s="23">
        <f>'Calc1'!B5584*'Calc4'!B$8044*('Calc4'!B$7417+'Calc1'!B10476)</f>
        <v>0</v>
      </c>
      <c r="AF116" s="23">
        <f>'Calc1'!B5584*MAX('Calc4'!B11171,0-('Calc4'!B10561+IF('935'!P58=0,0,(1-'935'!X58/'11'!D$17)*'11'!B$17/('11'!B$17-'935'!W58)*IF('Calc1'!B5584=0,1,'Calc2'!B63/'Calc1'!B5584)*'Calc2'!B2484)))*'11'!B$17*0.01*(1-('Calc4'!B$44+'Calc4'!B$11)/'Calc4'!B$61)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0.01*'11'!B$17*'Calc1'!B5585*'Results'!E70</f>
        <v>0</v>
      </c>
      <c r="L117" s="23">
        <f>0.01*('11'!D$17-'935'!X59)*'Results'!C70*'Calc1'!B5585*('11'!B$17/('11'!B$17-'935'!W59))*'935'!P59</f>
        <v>0</v>
      </c>
      <c r="M117" s="23">
        <f>0.01*('11'!B$17-'935'!W59)*'Results'!D70</f>
        <v>0</v>
      </c>
      <c r="N117" s="23">
        <f>0.01*'11'!B$17*'Calc1'!B8030*'Calc3'!B3266</f>
        <v>0</v>
      </c>
      <c r="O117" s="23">
        <f>0.01*('11'!B$17-'935'!W59)*'Calc4'!B17272</f>
        <v>0</v>
      </c>
      <c r="P117" s="23">
        <f>0.01*'Calc3'!B9353*'935'!T59</f>
        <v>0</v>
      </c>
      <c r="Q117" s="30">
        <f>K117+L117+M117</f>
        <v>0</v>
      </c>
      <c r="R117" s="26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6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0.01*('11'!B$17-'935'!W59)*'Calc4'!B14225</f>
        <v>0</v>
      </c>
      <c r="Z117" s="23">
        <f>0.01*'11'!B$17*'Calc1'!B5585*'Calc4'!B8733</f>
        <v>0</v>
      </c>
      <c r="AA117" s="23">
        <f>'Calc1'!B5585*MAX('Calc4'!B11172,0-('Calc4'!B10562+IF('935'!P59=0,0,(1-'935'!X59/'11'!D$17)*'11'!B$17/('11'!B$17-'935'!W59)*IF('Calc1'!B5585=0,1,'Calc2'!B64/'Calc1'!B5585)*'Calc2'!B2485)))*'11'!B$17*0.01*'Calc4'!B$11/'Calc4'!B$61</f>
        <v>0</v>
      </c>
      <c r="AB117" s="23">
        <f>'Calc1'!B5585*'Calc4'!B$8671*'Calc4'!B8106</f>
        <v>0</v>
      </c>
      <c r="AC117" s="23">
        <f>'Calc1'!B5585*MAX('Calc4'!B11172,0-('Calc4'!B10562+IF('935'!P59=0,0,(1-'935'!X59/'11'!D$17)*'11'!B$17/('11'!B$17-'935'!W59)*IF('Calc1'!B5585=0,1,'Calc2'!B64/'Calc1'!B5585)*'Calc2'!B2485)))*'11'!B$17*0.01*'Calc4'!B$44/'Calc4'!B$61</f>
        <v>0</v>
      </c>
      <c r="AD117" s="23">
        <f>0.01*('Calc2'!B64*'11'!B$17*'Calc2'!B3094+'Calc1'!B5585*'Calc2'!B1277*'935'!P59*('11'!D$17-'935'!X59)*('11'!B$17/('11'!B$17-'935'!W59)))</f>
        <v>0</v>
      </c>
      <c r="AE117" s="23">
        <f>'Calc1'!B5585*'Calc4'!B$8044*('Calc4'!B$7417+'Calc1'!B10477)</f>
        <v>0</v>
      </c>
      <c r="AF117" s="23">
        <f>'Calc1'!B5585*MAX('Calc4'!B11172,0-('Calc4'!B10562+IF('935'!P59=0,0,(1-'935'!X59/'11'!D$17)*'11'!B$17/('11'!B$17-'935'!W59)*IF('Calc1'!B5585=0,1,'Calc2'!B64/'Calc1'!B5585)*'Calc2'!B2485)))*'11'!B$17*0.01*(1-('Calc4'!B$44+'Calc4'!B$11)/'Calc4'!B$61)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0.01*'11'!B$17*'Calc1'!B5586*'Results'!E71</f>
        <v>0</v>
      </c>
      <c r="L118" s="23">
        <f>0.01*('11'!D$17-'935'!X60)*'Results'!C71*'Calc1'!B5586*('11'!B$17/('11'!B$17-'935'!W60))*'935'!P60</f>
        <v>0</v>
      </c>
      <c r="M118" s="23">
        <f>0.01*('11'!B$17-'935'!W60)*'Results'!D71</f>
        <v>0</v>
      </c>
      <c r="N118" s="23">
        <f>0.01*'11'!B$17*'Calc1'!B8031*'Calc3'!B3267</f>
        <v>0</v>
      </c>
      <c r="O118" s="23">
        <f>0.01*('11'!B$17-'935'!W60)*'Calc4'!B17273</f>
        <v>0</v>
      </c>
      <c r="P118" s="23">
        <f>0.01*'Calc3'!B9354*'935'!T60</f>
        <v>0</v>
      </c>
      <c r="Q118" s="30">
        <f>K118+L118+M118</f>
        <v>0</v>
      </c>
      <c r="R118" s="26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6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0.01*('11'!B$17-'935'!W60)*'Calc4'!B14226</f>
        <v>0</v>
      </c>
      <c r="Z118" s="23">
        <f>0.01*'11'!B$17*'Calc1'!B5586*'Calc4'!B8734</f>
        <v>0</v>
      </c>
      <c r="AA118" s="23">
        <f>'Calc1'!B5586*MAX('Calc4'!B11173,0-('Calc4'!B10563+IF('935'!P60=0,0,(1-'935'!X60/'11'!D$17)*'11'!B$17/('11'!B$17-'935'!W60)*IF('Calc1'!B5586=0,1,'Calc2'!B65/'Calc1'!B5586)*'Calc2'!B2486)))*'11'!B$17*0.01*'Calc4'!B$11/'Calc4'!B$61</f>
        <v>0</v>
      </c>
      <c r="AB118" s="23">
        <f>'Calc1'!B5586*'Calc4'!B$8671*'Calc4'!B8107</f>
        <v>0</v>
      </c>
      <c r="AC118" s="23">
        <f>'Calc1'!B5586*MAX('Calc4'!B11173,0-('Calc4'!B10563+IF('935'!P60=0,0,(1-'935'!X60/'11'!D$17)*'11'!B$17/('11'!B$17-'935'!W60)*IF('Calc1'!B5586=0,1,'Calc2'!B65/'Calc1'!B5586)*'Calc2'!B2486)))*'11'!B$17*0.01*'Calc4'!B$44/'Calc4'!B$61</f>
        <v>0</v>
      </c>
      <c r="AD118" s="23">
        <f>0.01*('Calc2'!B65*'11'!B$17*'Calc2'!B3095+'Calc1'!B5586*'Calc2'!B1278*'935'!P60*('11'!D$17-'935'!X60)*('11'!B$17/('11'!B$17-'935'!W60)))</f>
        <v>0</v>
      </c>
      <c r="AE118" s="23">
        <f>'Calc1'!B5586*'Calc4'!B$8044*('Calc4'!B$7417+'Calc1'!B10478)</f>
        <v>0</v>
      </c>
      <c r="AF118" s="23">
        <f>'Calc1'!B5586*MAX('Calc4'!B11173,0-('Calc4'!B10563+IF('935'!P60=0,0,(1-'935'!X60/'11'!D$17)*'11'!B$17/('11'!B$17-'935'!W60)*IF('Calc1'!B5586=0,1,'Calc2'!B65/'Calc1'!B5586)*'Calc2'!B2486)))*'11'!B$17*0.01*(1-('Calc4'!B$44+'Calc4'!B$11)/'Calc4'!B$61)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0.01*'11'!B$17*'Calc1'!B5587*'Results'!E72</f>
        <v>0</v>
      </c>
      <c r="L119" s="23">
        <f>0.01*('11'!D$17-'935'!X61)*'Results'!C72*'Calc1'!B5587*('11'!B$17/('11'!B$17-'935'!W61))*'935'!P61</f>
        <v>0</v>
      </c>
      <c r="M119" s="23">
        <f>0.01*('11'!B$17-'935'!W61)*'Results'!D72</f>
        <v>0</v>
      </c>
      <c r="N119" s="23">
        <f>0.01*'11'!B$17*'Calc1'!B8032*'Calc3'!B3268</f>
        <v>0</v>
      </c>
      <c r="O119" s="23">
        <f>0.01*('11'!B$17-'935'!W61)*'Calc4'!B17274</f>
        <v>0</v>
      </c>
      <c r="P119" s="23">
        <f>0.01*'Calc3'!B9355*'935'!T61</f>
        <v>0</v>
      </c>
      <c r="Q119" s="30">
        <f>K119+L119+M119</f>
        <v>0</v>
      </c>
      <c r="R119" s="26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6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0.01*('11'!B$17-'935'!W61)*'Calc4'!B14227</f>
        <v>0</v>
      </c>
      <c r="Z119" s="23">
        <f>0.01*'11'!B$17*'Calc1'!B5587*'Calc4'!B8735</f>
        <v>0</v>
      </c>
      <c r="AA119" s="23">
        <f>'Calc1'!B5587*MAX('Calc4'!B11174,0-('Calc4'!B10564+IF('935'!P61=0,0,(1-'935'!X61/'11'!D$17)*'11'!B$17/('11'!B$17-'935'!W61)*IF('Calc1'!B5587=0,1,'Calc2'!B66/'Calc1'!B5587)*'Calc2'!B2487)))*'11'!B$17*0.01*'Calc4'!B$11/'Calc4'!B$61</f>
        <v>0</v>
      </c>
      <c r="AB119" s="23">
        <f>'Calc1'!B5587*'Calc4'!B$8671*'Calc4'!B8108</f>
        <v>0</v>
      </c>
      <c r="AC119" s="23">
        <f>'Calc1'!B5587*MAX('Calc4'!B11174,0-('Calc4'!B10564+IF('935'!P61=0,0,(1-'935'!X61/'11'!D$17)*'11'!B$17/('11'!B$17-'935'!W61)*IF('Calc1'!B5587=0,1,'Calc2'!B66/'Calc1'!B5587)*'Calc2'!B2487)))*'11'!B$17*0.01*'Calc4'!B$44/'Calc4'!B$61</f>
        <v>0</v>
      </c>
      <c r="AD119" s="23">
        <f>0.01*('Calc2'!B66*'11'!B$17*'Calc2'!B3096+'Calc1'!B5587*'Calc2'!B1279*'935'!P61*('11'!D$17-'935'!X61)*('11'!B$17/('11'!B$17-'935'!W61)))</f>
        <v>0</v>
      </c>
      <c r="AE119" s="23">
        <f>'Calc1'!B5587*'Calc4'!B$8044*('Calc4'!B$7417+'Calc1'!B10479)</f>
        <v>0</v>
      </c>
      <c r="AF119" s="23">
        <f>'Calc1'!B5587*MAX('Calc4'!B11174,0-('Calc4'!B10564+IF('935'!P61=0,0,(1-'935'!X61/'11'!D$17)*'11'!B$17/('11'!B$17-'935'!W61)*IF('Calc1'!B5587=0,1,'Calc2'!B66/'Calc1'!B5587)*'Calc2'!B2487)))*'11'!B$17*0.01*(1-('Calc4'!B$44+'Calc4'!B$11)/'Calc4'!B$61)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0.01*'11'!B$17*'Calc1'!B5588*'Results'!E73</f>
        <v>0</v>
      </c>
      <c r="L120" s="23">
        <f>0.01*('11'!D$17-'935'!X62)*'Results'!C73*'Calc1'!B5588*('11'!B$17/('11'!B$17-'935'!W62))*'935'!P62</f>
        <v>0</v>
      </c>
      <c r="M120" s="23">
        <f>0.01*('11'!B$17-'935'!W62)*'Results'!D73</f>
        <v>0</v>
      </c>
      <c r="N120" s="23">
        <f>0.01*'11'!B$17*'Calc1'!B8033*'Calc3'!B3269</f>
        <v>0</v>
      </c>
      <c r="O120" s="23">
        <f>0.01*('11'!B$17-'935'!W62)*'Calc4'!B17275</f>
        <v>0</v>
      </c>
      <c r="P120" s="23">
        <f>0.01*'Calc3'!B9356*'935'!T62</f>
        <v>0</v>
      </c>
      <c r="Q120" s="30">
        <f>K120+L120+M120</f>
        <v>0</v>
      </c>
      <c r="R120" s="26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6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0.01*('11'!B$17-'935'!W62)*'Calc4'!B14228</f>
        <v>0</v>
      </c>
      <c r="Z120" s="23">
        <f>0.01*'11'!B$17*'Calc1'!B5588*'Calc4'!B8736</f>
        <v>0</v>
      </c>
      <c r="AA120" s="23">
        <f>'Calc1'!B5588*MAX('Calc4'!B11175,0-('Calc4'!B10565+IF('935'!P62=0,0,(1-'935'!X62/'11'!D$17)*'11'!B$17/('11'!B$17-'935'!W62)*IF('Calc1'!B5588=0,1,'Calc2'!B67/'Calc1'!B5588)*'Calc2'!B2488)))*'11'!B$17*0.01*'Calc4'!B$11/'Calc4'!B$61</f>
        <v>0</v>
      </c>
      <c r="AB120" s="23">
        <f>'Calc1'!B5588*'Calc4'!B$8671*'Calc4'!B8109</f>
        <v>0</v>
      </c>
      <c r="AC120" s="23">
        <f>'Calc1'!B5588*MAX('Calc4'!B11175,0-('Calc4'!B10565+IF('935'!P62=0,0,(1-'935'!X62/'11'!D$17)*'11'!B$17/('11'!B$17-'935'!W62)*IF('Calc1'!B5588=0,1,'Calc2'!B67/'Calc1'!B5588)*'Calc2'!B2488)))*'11'!B$17*0.01*'Calc4'!B$44/'Calc4'!B$61</f>
        <v>0</v>
      </c>
      <c r="AD120" s="23">
        <f>0.01*('Calc2'!B67*'11'!B$17*'Calc2'!B3097+'Calc1'!B5588*'Calc2'!B1280*'935'!P62*('11'!D$17-'935'!X62)*('11'!B$17/('11'!B$17-'935'!W62)))</f>
        <v>0</v>
      </c>
      <c r="AE120" s="23">
        <f>'Calc1'!B5588*'Calc4'!B$8044*('Calc4'!B$7417+'Calc1'!B10480)</f>
        <v>0</v>
      </c>
      <c r="AF120" s="23">
        <f>'Calc1'!B5588*MAX('Calc4'!B11175,0-('Calc4'!B10565+IF('935'!P62=0,0,(1-'935'!X62/'11'!D$17)*'11'!B$17/('11'!B$17-'935'!W62)*IF('Calc1'!B5588=0,1,'Calc2'!B67/'Calc1'!B5588)*'Calc2'!B2488)))*'11'!B$17*0.01*(1-('Calc4'!B$44+'Calc4'!B$11)/'Calc4'!B$61)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0.01*'11'!B$17*'Calc1'!B5589*'Results'!E74</f>
        <v>0</v>
      </c>
      <c r="L121" s="23">
        <f>0.01*('11'!D$17-'935'!X63)*'Results'!C74*'Calc1'!B5589*('11'!B$17/('11'!B$17-'935'!W63))*'935'!P63</f>
        <v>0</v>
      </c>
      <c r="M121" s="23">
        <f>0.01*('11'!B$17-'935'!W63)*'Results'!D74</f>
        <v>0</v>
      </c>
      <c r="N121" s="23">
        <f>0.01*'11'!B$17*'Calc1'!B8034*'Calc3'!B3270</f>
        <v>0</v>
      </c>
      <c r="O121" s="23">
        <f>0.01*('11'!B$17-'935'!W63)*'Calc4'!B17276</f>
        <v>0</v>
      </c>
      <c r="P121" s="23">
        <f>0.01*'Calc3'!B9357*'935'!T63</f>
        <v>0</v>
      </c>
      <c r="Q121" s="30">
        <f>K121+L121+M121</f>
        <v>0</v>
      </c>
      <c r="R121" s="26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6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0.01*('11'!B$17-'935'!W63)*'Calc4'!B14229</f>
        <v>0</v>
      </c>
      <c r="Z121" s="23">
        <f>0.01*'11'!B$17*'Calc1'!B5589*'Calc4'!B8737</f>
        <v>0</v>
      </c>
      <c r="AA121" s="23">
        <f>'Calc1'!B5589*MAX('Calc4'!B11176,0-('Calc4'!B10566+IF('935'!P63=0,0,(1-'935'!X63/'11'!D$17)*'11'!B$17/('11'!B$17-'935'!W63)*IF('Calc1'!B5589=0,1,'Calc2'!B68/'Calc1'!B5589)*'Calc2'!B2489)))*'11'!B$17*0.01*'Calc4'!B$11/'Calc4'!B$61</f>
        <v>0</v>
      </c>
      <c r="AB121" s="23">
        <f>'Calc1'!B5589*'Calc4'!B$8671*'Calc4'!B8110</f>
        <v>0</v>
      </c>
      <c r="AC121" s="23">
        <f>'Calc1'!B5589*MAX('Calc4'!B11176,0-('Calc4'!B10566+IF('935'!P63=0,0,(1-'935'!X63/'11'!D$17)*'11'!B$17/('11'!B$17-'935'!W63)*IF('Calc1'!B5589=0,1,'Calc2'!B68/'Calc1'!B5589)*'Calc2'!B2489)))*'11'!B$17*0.01*'Calc4'!B$44/'Calc4'!B$61</f>
        <v>0</v>
      </c>
      <c r="AD121" s="23">
        <f>0.01*('Calc2'!B68*'11'!B$17*'Calc2'!B3098+'Calc1'!B5589*'Calc2'!B1281*'935'!P63*('11'!D$17-'935'!X63)*('11'!B$17/('11'!B$17-'935'!W63)))</f>
        <v>0</v>
      </c>
      <c r="AE121" s="23">
        <f>'Calc1'!B5589*'Calc4'!B$8044*('Calc4'!B$7417+'Calc1'!B10481)</f>
        <v>0</v>
      </c>
      <c r="AF121" s="23">
        <f>'Calc1'!B5589*MAX('Calc4'!B11176,0-('Calc4'!B10566+IF('935'!P63=0,0,(1-'935'!X63/'11'!D$17)*'11'!B$17/('11'!B$17-'935'!W63)*IF('Calc1'!B5589=0,1,'Calc2'!B68/'Calc1'!B5589)*'Calc2'!B2489)))*'11'!B$17*0.01*(1-('Calc4'!B$44+'Calc4'!B$11)/'Calc4'!B$61)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0.01*'11'!B$17*'Calc1'!B5590*'Results'!E75</f>
        <v>0</v>
      </c>
      <c r="L122" s="23">
        <f>0.01*('11'!D$17-'935'!X64)*'Results'!C75*'Calc1'!B5590*('11'!B$17/('11'!B$17-'935'!W64))*'935'!P64</f>
        <v>0</v>
      </c>
      <c r="M122" s="23">
        <f>0.01*('11'!B$17-'935'!W64)*'Results'!D75</f>
        <v>0</v>
      </c>
      <c r="N122" s="23">
        <f>0.01*'11'!B$17*'Calc1'!B8035*'Calc3'!B3271</f>
        <v>0</v>
      </c>
      <c r="O122" s="23">
        <f>0.01*('11'!B$17-'935'!W64)*'Calc4'!B17277</f>
        <v>0</v>
      </c>
      <c r="P122" s="23">
        <f>0.01*'Calc3'!B9358*'935'!T64</f>
        <v>0</v>
      </c>
      <c r="Q122" s="30">
        <f>K122+L122+M122</f>
        <v>0</v>
      </c>
      <c r="R122" s="26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6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0.01*('11'!B$17-'935'!W64)*'Calc4'!B14230</f>
        <v>0</v>
      </c>
      <c r="Z122" s="23">
        <f>0.01*'11'!B$17*'Calc1'!B5590*'Calc4'!B8738</f>
        <v>0</v>
      </c>
      <c r="AA122" s="23">
        <f>'Calc1'!B5590*MAX('Calc4'!B11177,0-('Calc4'!B10567+IF('935'!P64=0,0,(1-'935'!X64/'11'!D$17)*'11'!B$17/('11'!B$17-'935'!W64)*IF('Calc1'!B5590=0,1,'Calc2'!B69/'Calc1'!B5590)*'Calc2'!B2490)))*'11'!B$17*0.01*'Calc4'!B$11/'Calc4'!B$61</f>
        <v>0</v>
      </c>
      <c r="AB122" s="23">
        <f>'Calc1'!B5590*'Calc4'!B$8671*'Calc4'!B8111</f>
        <v>0</v>
      </c>
      <c r="AC122" s="23">
        <f>'Calc1'!B5590*MAX('Calc4'!B11177,0-('Calc4'!B10567+IF('935'!P64=0,0,(1-'935'!X64/'11'!D$17)*'11'!B$17/('11'!B$17-'935'!W64)*IF('Calc1'!B5590=0,1,'Calc2'!B69/'Calc1'!B5590)*'Calc2'!B2490)))*'11'!B$17*0.01*'Calc4'!B$44/'Calc4'!B$61</f>
        <v>0</v>
      </c>
      <c r="AD122" s="23">
        <f>0.01*('Calc2'!B69*'11'!B$17*'Calc2'!B3099+'Calc1'!B5590*'Calc2'!B1282*'935'!P64*('11'!D$17-'935'!X64)*('11'!B$17/('11'!B$17-'935'!W64)))</f>
        <v>0</v>
      </c>
      <c r="AE122" s="23">
        <f>'Calc1'!B5590*'Calc4'!B$8044*('Calc4'!B$7417+'Calc1'!B10482)</f>
        <v>0</v>
      </c>
      <c r="AF122" s="23">
        <f>'Calc1'!B5590*MAX('Calc4'!B11177,0-('Calc4'!B10567+IF('935'!P64=0,0,(1-'935'!X64/'11'!D$17)*'11'!B$17/('11'!B$17-'935'!W64)*IF('Calc1'!B5590=0,1,'Calc2'!B69/'Calc1'!B5590)*'Calc2'!B2490)))*'11'!B$17*0.01*(1-('Calc4'!B$44+'Calc4'!B$11)/'Calc4'!B$61)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0.01*'11'!B$17*'Calc1'!B5591*'Results'!E76</f>
        <v>0</v>
      </c>
      <c r="L123" s="23">
        <f>0.01*('11'!D$17-'935'!X65)*'Results'!C76*'Calc1'!B5591*('11'!B$17/('11'!B$17-'935'!W65))*'935'!P65</f>
        <v>0</v>
      </c>
      <c r="M123" s="23">
        <f>0.01*('11'!B$17-'935'!W65)*'Results'!D76</f>
        <v>0</v>
      </c>
      <c r="N123" s="23">
        <f>0.01*'11'!B$17*'Calc1'!B8036*'Calc3'!B3272</f>
        <v>0</v>
      </c>
      <c r="O123" s="23">
        <f>0.01*('11'!B$17-'935'!W65)*'Calc4'!B17278</f>
        <v>0</v>
      </c>
      <c r="P123" s="23">
        <f>0.01*'Calc3'!B9359*'935'!T65</f>
        <v>0</v>
      </c>
      <c r="Q123" s="30">
        <f>K123+L123+M123</f>
        <v>0</v>
      </c>
      <c r="R123" s="26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6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0.01*('11'!B$17-'935'!W65)*'Calc4'!B14231</f>
        <v>0</v>
      </c>
      <c r="Z123" s="23">
        <f>0.01*'11'!B$17*'Calc1'!B5591*'Calc4'!B8739</f>
        <v>0</v>
      </c>
      <c r="AA123" s="23">
        <f>'Calc1'!B5591*MAX('Calc4'!B11178,0-('Calc4'!B10568+IF('935'!P65=0,0,(1-'935'!X65/'11'!D$17)*'11'!B$17/('11'!B$17-'935'!W65)*IF('Calc1'!B5591=0,1,'Calc2'!B70/'Calc1'!B5591)*'Calc2'!B2491)))*'11'!B$17*0.01*'Calc4'!B$11/'Calc4'!B$61</f>
        <v>0</v>
      </c>
      <c r="AB123" s="23">
        <f>'Calc1'!B5591*'Calc4'!B$8671*'Calc4'!B8112</f>
        <v>0</v>
      </c>
      <c r="AC123" s="23">
        <f>'Calc1'!B5591*MAX('Calc4'!B11178,0-('Calc4'!B10568+IF('935'!P65=0,0,(1-'935'!X65/'11'!D$17)*'11'!B$17/('11'!B$17-'935'!W65)*IF('Calc1'!B5591=0,1,'Calc2'!B70/'Calc1'!B5591)*'Calc2'!B2491)))*'11'!B$17*0.01*'Calc4'!B$44/'Calc4'!B$61</f>
        <v>0</v>
      </c>
      <c r="AD123" s="23">
        <f>0.01*('Calc2'!B70*'11'!B$17*'Calc2'!B3100+'Calc1'!B5591*'Calc2'!B1283*'935'!P65*('11'!D$17-'935'!X65)*('11'!B$17/('11'!B$17-'935'!W65)))</f>
        <v>0</v>
      </c>
      <c r="AE123" s="23">
        <f>'Calc1'!B5591*'Calc4'!B$8044*('Calc4'!B$7417+'Calc1'!B10483)</f>
        <v>0</v>
      </c>
      <c r="AF123" s="23">
        <f>'Calc1'!B5591*MAX('Calc4'!B11178,0-('Calc4'!B10568+IF('935'!P65=0,0,(1-'935'!X65/'11'!D$17)*'11'!B$17/('11'!B$17-'935'!W65)*IF('Calc1'!B5591=0,1,'Calc2'!B70/'Calc1'!B5591)*'Calc2'!B2491)))*'11'!B$17*0.01*(1-('Calc4'!B$44+'Calc4'!B$11)/'Calc4'!B$61)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0.01*'11'!B$17*'Calc1'!B5592*'Results'!E77</f>
        <v>0</v>
      </c>
      <c r="L124" s="23">
        <f>0.01*('11'!D$17-'935'!X66)*'Results'!C77*'Calc1'!B5592*('11'!B$17/('11'!B$17-'935'!W66))*'935'!P66</f>
        <v>0</v>
      </c>
      <c r="M124" s="23">
        <f>0.01*('11'!B$17-'935'!W66)*'Results'!D77</f>
        <v>0</v>
      </c>
      <c r="N124" s="23">
        <f>0.01*'11'!B$17*'Calc1'!B8037*'Calc3'!B3273</f>
        <v>0</v>
      </c>
      <c r="O124" s="23">
        <f>0.01*('11'!B$17-'935'!W66)*'Calc4'!B17279</f>
        <v>0</v>
      </c>
      <c r="P124" s="23">
        <f>0.01*'Calc3'!B9360*'935'!T66</f>
        <v>0</v>
      </c>
      <c r="Q124" s="30">
        <f>K124+L124+M124</f>
        <v>0</v>
      </c>
      <c r="R124" s="26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6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0.01*('11'!B$17-'935'!W66)*'Calc4'!B14232</f>
        <v>0</v>
      </c>
      <c r="Z124" s="23">
        <f>0.01*'11'!B$17*'Calc1'!B5592*'Calc4'!B8740</f>
        <v>0</v>
      </c>
      <c r="AA124" s="23">
        <f>'Calc1'!B5592*MAX('Calc4'!B11179,0-('Calc4'!B10569+IF('935'!P66=0,0,(1-'935'!X66/'11'!D$17)*'11'!B$17/('11'!B$17-'935'!W66)*IF('Calc1'!B5592=0,1,'Calc2'!B71/'Calc1'!B5592)*'Calc2'!B2492)))*'11'!B$17*0.01*'Calc4'!B$11/'Calc4'!B$61</f>
        <v>0</v>
      </c>
      <c r="AB124" s="23">
        <f>'Calc1'!B5592*'Calc4'!B$8671*'Calc4'!B8113</f>
        <v>0</v>
      </c>
      <c r="AC124" s="23">
        <f>'Calc1'!B5592*MAX('Calc4'!B11179,0-('Calc4'!B10569+IF('935'!P66=0,0,(1-'935'!X66/'11'!D$17)*'11'!B$17/('11'!B$17-'935'!W66)*IF('Calc1'!B5592=0,1,'Calc2'!B71/'Calc1'!B5592)*'Calc2'!B2492)))*'11'!B$17*0.01*'Calc4'!B$44/'Calc4'!B$61</f>
        <v>0</v>
      </c>
      <c r="AD124" s="23">
        <f>0.01*('Calc2'!B71*'11'!B$17*'Calc2'!B3101+'Calc1'!B5592*'Calc2'!B1284*'935'!P66*('11'!D$17-'935'!X66)*('11'!B$17/('11'!B$17-'935'!W66)))</f>
        <v>0</v>
      </c>
      <c r="AE124" s="23">
        <f>'Calc1'!B5592*'Calc4'!B$8044*('Calc4'!B$7417+'Calc1'!B10484)</f>
        <v>0</v>
      </c>
      <c r="AF124" s="23">
        <f>'Calc1'!B5592*MAX('Calc4'!B11179,0-('Calc4'!B10569+IF('935'!P66=0,0,(1-'935'!X66/'11'!D$17)*'11'!B$17/('11'!B$17-'935'!W66)*IF('Calc1'!B5592=0,1,'Calc2'!B71/'Calc1'!B5592)*'Calc2'!B2492)))*'11'!B$17*0.01*(1-('Calc4'!B$44+'Calc4'!B$11)/'Calc4'!B$61)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0.01*'11'!B$17*'Calc1'!B5593*'Results'!E78</f>
        <v>0</v>
      </c>
      <c r="L125" s="23">
        <f>0.01*('11'!D$17-'935'!X67)*'Results'!C78*'Calc1'!B5593*('11'!B$17/('11'!B$17-'935'!W67))*'935'!P67</f>
        <v>0</v>
      </c>
      <c r="M125" s="23">
        <f>0.01*('11'!B$17-'935'!W67)*'Results'!D78</f>
        <v>0</v>
      </c>
      <c r="N125" s="23">
        <f>0.01*'11'!B$17*'Calc1'!B8038*'Calc3'!B3274</f>
        <v>0</v>
      </c>
      <c r="O125" s="23">
        <f>0.01*('11'!B$17-'935'!W67)*'Calc4'!B17280</f>
        <v>0</v>
      </c>
      <c r="P125" s="23">
        <f>0.01*'Calc3'!B9361*'935'!T67</f>
        <v>0</v>
      </c>
      <c r="Q125" s="30">
        <f>K125+L125+M125</f>
        <v>0</v>
      </c>
      <c r="R125" s="26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6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0.01*('11'!B$17-'935'!W67)*'Calc4'!B14233</f>
        <v>0</v>
      </c>
      <c r="Z125" s="23">
        <f>0.01*'11'!B$17*'Calc1'!B5593*'Calc4'!B8741</f>
        <v>0</v>
      </c>
      <c r="AA125" s="23">
        <f>'Calc1'!B5593*MAX('Calc4'!B11180,0-('Calc4'!B10570+IF('935'!P67=0,0,(1-'935'!X67/'11'!D$17)*'11'!B$17/('11'!B$17-'935'!W67)*IF('Calc1'!B5593=0,1,'Calc2'!B72/'Calc1'!B5593)*'Calc2'!B2493)))*'11'!B$17*0.01*'Calc4'!B$11/'Calc4'!B$61</f>
        <v>0</v>
      </c>
      <c r="AB125" s="23">
        <f>'Calc1'!B5593*'Calc4'!B$8671*'Calc4'!B8114</f>
        <v>0</v>
      </c>
      <c r="AC125" s="23">
        <f>'Calc1'!B5593*MAX('Calc4'!B11180,0-('Calc4'!B10570+IF('935'!P67=0,0,(1-'935'!X67/'11'!D$17)*'11'!B$17/('11'!B$17-'935'!W67)*IF('Calc1'!B5593=0,1,'Calc2'!B72/'Calc1'!B5593)*'Calc2'!B2493)))*'11'!B$17*0.01*'Calc4'!B$44/'Calc4'!B$61</f>
        <v>0</v>
      </c>
      <c r="AD125" s="23">
        <f>0.01*('Calc2'!B72*'11'!B$17*'Calc2'!B3102+'Calc1'!B5593*'Calc2'!B1285*'935'!P67*('11'!D$17-'935'!X67)*('11'!B$17/('11'!B$17-'935'!W67)))</f>
        <v>0</v>
      </c>
      <c r="AE125" s="23">
        <f>'Calc1'!B5593*'Calc4'!B$8044*('Calc4'!B$7417+'Calc1'!B10485)</f>
        <v>0</v>
      </c>
      <c r="AF125" s="23">
        <f>'Calc1'!B5593*MAX('Calc4'!B11180,0-('Calc4'!B10570+IF('935'!P67=0,0,(1-'935'!X67/'11'!D$17)*'11'!B$17/('11'!B$17-'935'!W67)*IF('Calc1'!B5593=0,1,'Calc2'!B72/'Calc1'!B5593)*'Calc2'!B2493)))*'11'!B$17*0.01*(1-('Calc4'!B$44+'Calc4'!B$11)/'Calc4'!B$61)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0.01*'11'!B$17*'Calc1'!B5594*'Results'!E79</f>
        <v>0</v>
      </c>
      <c r="L126" s="23">
        <f>0.01*('11'!D$17-'935'!X68)*'Results'!C79*'Calc1'!B5594*('11'!B$17/('11'!B$17-'935'!W68))*'935'!P68</f>
        <v>0</v>
      </c>
      <c r="M126" s="23">
        <f>0.01*('11'!B$17-'935'!W68)*'Results'!D79</f>
        <v>0</v>
      </c>
      <c r="N126" s="23">
        <f>0.01*'11'!B$17*'Calc1'!B8039*'Calc3'!B3275</f>
        <v>0</v>
      </c>
      <c r="O126" s="23">
        <f>0.01*('11'!B$17-'935'!W68)*'Calc4'!B17281</f>
        <v>0</v>
      </c>
      <c r="P126" s="23">
        <f>0.01*'Calc3'!B9362*'935'!T68</f>
        <v>0</v>
      </c>
      <c r="Q126" s="30">
        <f>K126+L126+M126</f>
        <v>0</v>
      </c>
      <c r="R126" s="26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6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0.01*('11'!B$17-'935'!W68)*'Calc4'!B14234</f>
        <v>0</v>
      </c>
      <c r="Z126" s="23">
        <f>0.01*'11'!B$17*'Calc1'!B5594*'Calc4'!B8742</f>
        <v>0</v>
      </c>
      <c r="AA126" s="23">
        <f>'Calc1'!B5594*MAX('Calc4'!B11181,0-('Calc4'!B10571+IF('935'!P68=0,0,(1-'935'!X68/'11'!D$17)*'11'!B$17/('11'!B$17-'935'!W68)*IF('Calc1'!B5594=0,1,'Calc2'!B73/'Calc1'!B5594)*'Calc2'!B2494)))*'11'!B$17*0.01*'Calc4'!B$11/'Calc4'!B$61</f>
        <v>0</v>
      </c>
      <c r="AB126" s="23">
        <f>'Calc1'!B5594*'Calc4'!B$8671*'Calc4'!B8115</f>
        <v>0</v>
      </c>
      <c r="AC126" s="23">
        <f>'Calc1'!B5594*MAX('Calc4'!B11181,0-('Calc4'!B10571+IF('935'!P68=0,0,(1-'935'!X68/'11'!D$17)*'11'!B$17/('11'!B$17-'935'!W68)*IF('Calc1'!B5594=0,1,'Calc2'!B73/'Calc1'!B5594)*'Calc2'!B2494)))*'11'!B$17*0.01*'Calc4'!B$44/'Calc4'!B$61</f>
        <v>0</v>
      </c>
      <c r="AD126" s="23">
        <f>0.01*('Calc2'!B73*'11'!B$17*'Calc2'!B3103+'Calc1'!B5594*'Calc2'!B1286*'935'!P68*('11'!D$17-'935'!X68)*('11'!B$17/('11'!B$17-'935'!W68)))</f>
        <v>0</v>
      </c>
      <c r="AE126" s="23">
        <f>'Calc1'!B5594*'Calc4'!B$8044*('Calc4'!B$7417+'Calc1'!B10486)</f>
        <v>0</v>
      </c>
      <c r="AF126" s="23">
        <f>'Calc1'!B5594*MAX('Calc4'!B11181,0-('Calc4'!B10571+IF('935'!P68=0,0,(1-'935'!X68/'11'!D$17)*'11'!B$17/('11'!B$17-'935'!W68)*IF('Calc1'!B5594=0,1,'Calc2'!B73/'Calc1'!B5594)*'Calc2'!B2494)))*'11'!B$17*0.01*(1-('Calc4'!B$44+'Calc4'!B$11)/'Calc4'!B$61)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0.01*'11'!B$17*'Calc1'!B5595*'Results'!E80</f>
        <v>0</v>
      </c>
      <c r="L127" s="23">
        <f>0.01*('11'!D$17-'935'!X69)*'Results'!C80*'Calc1'!B5595*('11'!B$17/('11'!B$17-'935'!W69))*'935'!P69</f>
        <v>0</v>
      </c>
      <c r="M127" s="23">
        <f>0.01*('11'!B$17-'935'!W69)*'Results'!D80</f>
        <v>0</v>
      </c>
      <c r="N127" s="23">
        <f>0.01*'11'!B$17*'Calc1'!B8040*'Calc3'!B3276</f>
        <v>0</v>
      </c>
      <c r="O127" s="23">
        <f>0.01*('11'!B$17-'935'!W69)*'Calc4'!B17282</f>
        <v>0</v>
      </c>
      <c r="P127" s="23">
        <f>0.01*'Calc3'!B9363*'935'!T69</f>
        <v>0</v>
      </c>
      <c r="Q127" s="30">
        <f>K127+L127+M127</f>
        <v>0</v>
      </c>
      <c r="R127" s="26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6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0.01*('11'!B$17-'935'!W69)*'Calc4'!B14235</f>
        <v>0</v>
      </c>
      <c r="Z127" s="23">
        <f>0.01*'11'!B$17*'Calc1'!B5595*'Calc4'!B8743</f>
        <v>0</v>
      </c>
      <c r="AA127" s="23">
        <f>'Calc1'!B5595*MAX('Calc4'!B11182,0-('Calc4'!B10572+IF('935'!P69=0,0,(1-'935'!X69/'11'!D$17)*'11'!B$17/('11'!B$17-'935'!W69)*IF('Calc1'!B5595=0,1,'Calc2'!B74/'Calc1'!B5595)*'Calc2'!B2495)))*'11'!B$17*0.01*'Calc4'!B$11/'Calc4'!B$61</f>
        <v>0</v>
      </c>
      <c r="AB127" s="23">
        <f>'Calc1'!B5595*'Calc4'!B$8671*'Calc4'!B8116</f>
        <v>0</v>
      </c>
      <c r="AC127" s="23">
        <f>'Calc1'!B5595*MAX('Calc4'!B11182,0-('Calc4'!B10572+IF('935'!P69=0,0,(1-'935'!X69/'11'!D$17)*'11'!B$17/('11'!B$17-'935'!W69)*IF('Calc1'!B5595=0,1,'Calc2'!B74/'Calc1'!B5595)*'Calc2'!B2495)))*'11'!B$17*0.01*'Calc4'!B$44/'Calc4'!B$61</f>
        <v>0</v>
      </c>
      <c r="AD127" s="23">
        <f>0.01*('Calc2'!B74*'11'!B$17*'Calc2'!B3104+'Calc1'!B5595*'Calc2'!B1287*'935'!P69*('11'!D$17-'935'!X69)*('11'!B$17/('11'!B$17-'935'!W69)))</f>
        <v>0</v>
      </c>
      <c r="AE127" s="23">
        <f>'Calc1'!B5595*'Calc4'!B$8044*('Calc4'!B$7417+'Calc1'!B10487)</f>
        <v>0</v>
      </c>
      <c r="AF127" s="23">
        <f>'Calc1'!B5595*MAX('Calc4'!B11182,0-('Calc4'!B10572+IF('935'!P69=0,0,(1-'935'!X69/'11'!D$17)*'11'!B$17/('11'!B$17-'935'!W69)*IF('Calc1'!B5595=0,1,'Calc2'!B74/'Calc1'!B5595)*'Calc2'!B2495)))*'11'!B$17*0.01*(1-('Calc4'!B$44+'Calc4'!B$11)/'Calc4'!B$61)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0.01*'11'!B$17*'Calc1'!B5596*'Results'!E81</f>
        <v>0</v>
      </c>
      <c r="L128" s="23">
        <f>0.01*('11'!D$17-'935'!X70)*'Results'!C81*'Calc1'!B5596*('11'!B$17/('11'!B$17-'935'!W70))*'935'!P70</f>
        <v>0</v>
      </c>
      <c r="M128" s="23">
        <f>0.01*('11'!B$17-'935'!W70)*'Results'!D81</f>
        <v>0</v>
      </c>
      <c r="N128" s="23">
        <f>0.01*'11'!B$17*'Calc1'!B8041*'Calc3'!B3277</f>
        <v>0</v>
      </c>
      <c r="O128" s="23">
        <f>0.01*('11'!B$17-'935'!W70)*'Calc4'!B17283</f>
        <v>0</v>
      </c>
      <c r="P128" s="23">
        <f>0.01*'Calc3'!B9364*'935'!T70</f>
        <v>0</v>
      </c>
      <c r="Q128" s="30">
        <f>K128+L128+M128</f>
        <v>0</v>
      </c>
      <c r="R128" s="26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6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0.01*('11'!B$17-'935'!W70)*'Calc4'!B14236</f>
        <v>0</v>
      </c>
      <c r="Z128" s="23">
        <f>0.01*'11'!B$17*'Calc1'!B5596*'Calc4'!B8744</f>
        <v>0</v>
      </c>
      <c r="AA128" s="23">
        <f>'Calc1'!B5596*MAX('Calc4'!B11183,0-('Calc4'!B10573+IF('935'!P70=0,0,(1-'935'!X70/'11'!D$17)*'11'!B$17/('11'!B$17-'935'!W70)*IF('Calc1'!B5596=0,1,'Calc2'!B75/'Calc1'!B5596)*'Calc2'!B2496)))*'11'!B$17*0.01*'Calc4'!B$11/'Calc4'!B$61</f>
        <v>0</v>
      </c>
      <c r="AB128" s="23">
        <f>'Calc1'!B5596*'Calc4'!B$8671*'Calc4'!B8117</f>
        <v>0</v>
      </c>
      <c r="AC128" s="23">
        <f>'Calc1'!B5596*MAX('Calc4'!B11183,0-('Calc4'!B10573+IF('935'!P70=0,0,(1-'935'!X70/'11'!D$17)*'11'!B$17/('11'!B$17-'935'!W70)*IF('Calc1'!B5596=0,1,'Calc2'!B75/'Calc1'!B5596)*'Calc2'!B2496)))*'11'!B$17*0.01*'Calc4'!B$44/'Calc4'!B$61</f>
        <v>0</v>
      </c>
      <c r="AD128" s="23">
        <f>0.01*('Calc2'!B75*'11'!B$17*'Calc2'!B3105+'Calc1'!B5596*'Calc2'!B1288*'935'!P70*('11'!D$17-'935'!X70)*('11'!B$17/('11'!B$17-'935'!W70)))</f>
        <v>0</v>
      </c>
      <c r="AE128" s="23">
        <f>'Calc1'!B5596*'Calc4'!B$8044*('Calc4'!B$7417+'Calc1'!B10488)</f>
        <v>0</v>
      </c>
      <c r="AF128" s="23">
        <f>'Calc1'!B5596*MAX('Calc4'!B11183,0-('Calc4'!B10573+IF('935'!P70=0,0,(1-'935'!X70/'11'!D$17)*'11'!B$17/('11'!B$17-'935'!W70)*IF('Calc1'!B5596=0,1,'Calc2'!B75/'Calc1'!B5596)*'Calc2'!B2496)))*'11'!B$17*0.01*(1-('Calc4'!B$44+'Calc4'!B$11)/'Calc4'!B$61)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0.01*'11'!B$17*'Calc1'!B5597*'Results'!E82</f>
        <v>0</v>
      </c>
      <c r="L129" s="23">
        <f>0.01*('11'!D$17-'935'!X71)*'Results'!C82*'Calc1'!B5597*('11'!B$17/('11'!B$17-'935'!W71))*'935'!P71</f>
        <v>0</v>
      </c>
      <c r="M129" s="23">
        <f>0.01*('11'!B$17-'935'!W71)*'Results'!D82</f>
        <v>0</v>
      </c>
      <c r="N129" s="23">
        <f>0.01*'11'!B$17*'Calc1'!B8042*'Calc3'!B3278</f>
        <v>0</v>
      </c>
      <c r="O129" s="23">
        <f>0.01*('11'!B$17-'935'!W71)*'Calc4'!B17284</f>
        <v>0</v>
      </c>
      <c r="P129" s="23">
        <f>0.01*'Calc3'!B9365*'935'!T71</f>
        <v>0</v>
      </c>
      <c r="Q129" s="30">
        <f>K129+L129+M129</f>
        <v>0</v>
      </c>
      <c r="R129" s="26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6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0.01*('11'!B$17-'935'!W71)*'Calc4'!B14237</f>
        <v>0</v>
      </c>
      <c r="Z129" s="23">
        <f>0.01*'11'!B$17*'Calc1'!B5597*'Calc4'!B8745</f>
        <v>0</v>
      </c>
      <c r="AA129" s="23">
        <f>'Calc1'!B5597*MAX('Calc4'!B11184,0-('Calc4'!B10574+IF('935'!P71=0,0,(1-'935'!X71/'11'!D$17)*'11'!B$17/('11'!B$17-'935'!W71)*IF('Calc1'!B5597=0,1,'Calc2'!B76/'Calc1'!B5597)*'Calc2'!B2497)))*'11'!B$17*0.01*'Calc4'!B$11/'Calc4'!B$61</f>
        <v>0</v>
      </c>
      <c r="AB129" s="23">
        <f>'Calc1'!B5597*'Calc4'!B$8671*'Calc4'!B8118</f>
        <v>0</v>
      </c>
      <c r="AC129" s="23">
        <f>'Calc1'!B5597*MAX('Calc4'!B11184,0-('Calc4'!B10574+IF('935'!P71=0,0,(1-'935'!X71/'11'!D$17)*'11'!B$17/('11'!B$17-'935'!W71)*IF('Calc1'!B5597=0,1,'Calc2'!B76/'Calc1'!B5597)*'Calc2'!B2497)))*'11'!B$17*0.01*'Calc4'!B$44/'Calc4'!B$61</f>
        <v>0</v>
      </c>
      <c r="AD129" s="23">
        <f>0.01*('Calc2'!B76*'11'!B$17*'Calc2'!B3106+'Calc1'!B5597*'Calc2'!B1289*'935'!P71*('11'!D$17-'935'!X71)*('11'!B$17/('11'!B$17-'935'!W71)))</f>
        <v>0</v>
      </c>
      <c r="AE129" s="23">
        <f>'Calc1'!B5597*'Calc4'!B$8044*('Calc4'!B$7417+'Calc1'!B10489)</f>
        <v>0</v>
      </c>
      <c r="AF129" s="23">
        <f>'Calc1'!B5597*MAX('Calc4'!B11184,0-('Calc4'!B10574+IF('935'!P71=0,0,(1-'935'!X71/'11'!D$17)*'11'!B$17/('11'!B$17-'935'!W71)*IF('Calc1'!B5597=0,1,'Calc2'!B76/'Calc1'!B5597)*'Calc2'!B2497)))*'11'!B$17*0.01*(1-('Calc4'!B$44+'Calc4'!B$11)/'Calc4'!B$61)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0.01*'11'!B$17*'Calc1'!B5598*'Results'!E83</f>
        <v>0</v>
      </c>
      <c r="L130" s="23">
        <f>0.01*('11'!D$17-'935'!X72)*'Results'!C83*'Calc1'!B5598*('11'!B$17/('11'!B$17-'935'!W72))*'935'!P72</f>
        <v>0</v>
      </c>
      <c r="M130" s="23">
        <f>0.01*('11'!B$17-'935'!W72)*'Results'!D83</f>
        <v>0</v>
      </c>
      <c r="N130" s="23">
        <f>0.01*'11'!B$17*'Calc1'!B8043*'Calc3'!B3279</f>
        <v>0</v>
      </c>
      <c r="O130" s="23">
        <f>0.01*('11'!B$17-'935'!W72)*'Calc4'!B17285</f>
        <v>0</v>
      </c>
      <c r="P130" s="23">
        <f>0.01*'Calc3'!B9366*'935'!T72</f>
        <v>0</v>
      </c>
      <c r="Q130" s="30">
        <f>K130+L130+M130</f>
        <v>0</v>
      </c>
      <c r="R130" s="26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6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0.01*('11'!B$17-'935'!W72)*'Calc4'!B14238</f>
        <v>0</v>
      </c>
      <c r="Z130" s="23">
        <f>0.01*'11'!B$17*'Calc1'!B5598*'Calc4'!B8746</f>
        <v>0</v>
      </c>
      <c r="AA130" s="23">
        <f>'Calc1'!B5598*MAX('Calc4'!B11185,0-('Calc4'!B10575+IF('935'!P72=0,0,(1-'935'!X72/'11'!D$17)*'11'!B$17/('11'!B$17-'935'!W72)*IF('Calc1'!B5598=0,1,'Calc2'!B77/'Calc1'!B5598)*'Calc2'!B2498)))*'11'!B$17*0.01*'Calc4'!B$11/'Calc4'!B$61</f>
        <v>0</v>
      </c>
      <c r="AB130" s="23">
        <f>'Calc1'!B5598*'Calc4'!B$8671*'Calc4'!B8119</f>
        <v>0</v>
      </c>
      <c r="AC130" s="23">
        <f>'Calc1'!B5598*MAX('Calc4'!B11185,0-('Calc4'!B10575+IF('935'!P72=0,0,(1-'935'!X72/'11'!D$17)*'11'!B$17/('11'!B$17-'935'!W72)*IF('Calc1'!B5598=0,1,'Calc2'!B77/'Calc1'!B5598)*'Calc2'!B2498)))*'11'!B$17*0.01*'Calc4'!B$44/'Calc4'!B$61</f>
        <v>0</v>
      </c>
      <c r="AD130" s="23">
        <f>0.01*('Calc2'!B77*'11'!B$17*'Calc2'!B3107+'Calc1'!B5598*'Calc2'!B1290*'935'!P72*('11'!D$17-'935'!X72)*('11'!B$17/('11'!B$17-'935'!W72)))</f>
        <v>0</v>
      </c>
      <c r="AE130" s="23">
        <f>'Calc1'!B5598*'Calc4'!B$8044*('Calc4'!B$7417+'Calc1'!B10490)</f>
        <v>0</v>
      </c>
      <c r="AF130" s="23">
        <f>'Calc1'!B5598*MAX('Calc4'!B11185,0-('Calc4'!B10575+IF('935'!P72=0,0,(1-'935'!X72/'11'!D$17)*'11'!B$17/('11'!B$17-'935'!W72)*IF('Calc1'!B5598=0,1,'Calc2'!B77/'Calc1'!B5598)*'Calc2'!B2498)))*'11'!B$17*0.01*(1-('Calc4'!B$44+'Calc4'!B$11)/'Calc4'!B$61)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0.01*'11'!B$17*'Calc1'!B5599*'Results'!E84</f>
        <v>0</v>
      </c>
      <c r="L131" s="23">
        <f>0.01*('11'!D$17-'935'!X73)*'Results'!C84*'Calc1'!B5599*('11'!B$17/('11'!B$17-'935'!W73))*'935'!P73</f>
        <v>0</v>
      </c>
      <c r="M131" s="23">
        <f>0.01*('11'!B$17-'935'!W73)*'Results'!D84</f>
        <v>0</v>
      </c>
      <c r="N131" s="23">
        <f>0.01*'11'!B$17*'Calc1'!B8044*'Calc3'!B3280</f>
        <v>0</v>
      </c>
      <c r="O131" s="23">
        <f>0.01*('11'!B$17-'935'!W73)*'Calc4'!B17286</f>
        <v>0</v>
      </c>
      <c r="P131" s="23">
        <f>0.01*'Calc3'!B9367*'935'!T73</f>
        <v>0</v>
      </c>
      <c r="Q131" s="30">
        <f>K131+L131+M131</f>
        <v>0</v>
      </c>
      <c r="R131" s="26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6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0.01*('11'!B$17-'935'!W73)*'Calc4'!B14239</f>
        <v>0</v>
      </c>
      <c r="Z131" s="23">
        <f>0.01*'11'!B$17*'Calc1'!B5599*'Calc4'!B8747</f>
        <v>0</v>
      </c>
      <c r="AA131" s="23">
        <f>'Calc1'!B5599*MAX('Calc4'!B11186,0-('Calc4'!B10576+IF('935'!P73=0,0,(1-'935'!X73/'11'!D$17)*'11'!B$17/('11'!B$17-'935'!W73)*IF('Calc1'!B5599=0,1,'Calc2'!B78/'Calc1'!B5599)*'Calc2'!B2499)))*'11'!B$17*0.01*'Calc4'!B$11/'Calc4'!B$61</f>
        <v>0</v>
      </c>
      <c r="AB131" s="23">
        <f>'Calc1'!B5599*'Calc4'!B$8671*'Calc4'!B8120</f>
        <v>0</v>
      </c>
      <c r="AC131" s="23">
        <f>'Calc1'!B5599*MAX('Calc4'!B11186,0-('Calc4'!B10576+IF('935'!P73=0,0,(1-'935'!X73/'11'!D$17)*'11'!B$17/('11'!B$17-'935'!W73)*IF('Calc1'!B5599=0,1,'Calc2'!B78/'Calc1'!B5599)*'Calc2'!B2499)))*'11'!B$17*0.01*'Calc4'!B$44/'Calc4'!B$61</f>
        <v>0</v>
      </c>
      <c r="AD131" s="23">
        <f>0.01*('Calc2'!B78*'11'!B$17*'Calc2'!B3108+'Calc1'!B5599*'Calc2'!B1291*'935'!P73*('11'!D$17-'935'!X73)*('11'!B$17/('11'!B$17-'935'!W73)))</f>
        <v>0</v>
      </c>
      <c r="AE131" s="23">
        <f>'Calc1'!B5599*'Calc4'!B$8044*('Calc4'!B$7417+'Calc1'!B10491)</f>
        <v>0</v>
      </c>
      <c r="AF131" s="23">
        <f>'Calc1'!B5599*MAX('Calc4'!B11186,0-('Calc4'!B10576+IF('935'!P73=0,0,(1-'935'!X73/'11'!D$17)*'11'!B$17/('11'!B$17-'935'!W73)*IF('Calc1'!B5599=0,1,'Calc2'!B78/'Calc1'!B5599)*'Calc2'!B2499)))*'11'!B$17*0.01*(1-('Calc4'!B$44+'Calc4'!B$11)/'Calc4'!B$61)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0.01*'11'!B$17*'Calc1'!B5600*'Results'!E85</f>
        <v>0</v>
      </c>
      <c r="L132" s="23">
        <f>0.01*('11'!D$17-'935'!X74)*'Results'!C85*'Calc1'!B5600*('11'!B$17/('11'!B$17-'935'!W74))*'935'!P74</f>
        <v>0</v>
      </c>
      <c r="M132" s="23">
        <f>0.01*('11'!B$17-'935'!W74)*'Results'!D85</f>
        <v>0</v>
      </c>
      <c r="N132" s="23">
        <f>0.01*'11'!B$17*'Calc1'!B8045*'Calc3'!B3281</f>
        <v>0</v>
      </c>
      <c r="O132" s="23">
        <f>0.01*('11'!B$17-'935'!W74)*'Calc4'!B17287</f>
        <v>0</v>
      </c>
      <c r="P132" s="23">
        <f>0.01*'Calc3'!B9368*'935'!T74</f>
        <v>0</v>
      </c>
      <c r="Q132" s="30">
        <f>K132+L132+M132</f>
        <v>0</v>
      </c>
      <c r="R132" s="26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6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0.01*('11'!B$17-'935'!W74)*'Calc4'!B14240</f>
        <v>0</v>
      </c>
      <c r="Z132" s="23">
        <f>0.01*'11'!B$17*'Calc1'!B5600*'Calc4'!B8748</f>
        <v>0</v>
      </c>
      <c r="AA132" s="23">
        <f>'Calc1'!B5600*MAX('Calc4'!B11187,0-('Calc4'!B10577+IF('935'!P74=0,0,(1-'935'!X74/'11'!D$17)*'11'!B$17/('11'!B$17-'935'!W74)*IF('Calc1'!B5600=0,1,'Calc2'!B79/'Calc1'!B5600)*'Calc2'!B2500)))*'11'!B$17*0.01*'Calc4'!B$11/'Calc4'!B$61</f>
        <v>0</v>
      </c>
      <c r="AB132" s="23">
        <f>'Calc1'!B5600*'Calc4'!B$8671*'Calc4'!B8121</f>
        <v>0</v>
      </c>
      <c r="AC132" s="23">
        <f>'Calc1'!B5600*MAX('Calc4'!B11187,0-('Calc4'!B10577+IF('935'!P74=0,0,(1-'935'!X74/'11'!D$17)*'11'!B$17/('11'!B$17-'935'!W74)*IF('Calc1'!B5600=0,1,'Calc2'!B79/'Calc1'!B5600)*'Calc2'!B2500)))*'11'!B$17*0.01*'Calc4'!B$44/'Calc4'!B$61</f>
        <v>0</v>
      </c>
      <c r="AD132" s="23">
        <f>0.01*('Calc2'!B79*'11'!B$17*'Calc2'!B3109+'Calc1'!B5600*'Calc2'!B1292*'935'!P74*('11'!D$17-'935'!X74)*('11'!B$17/('11'!B$17-'935'!W74)))</f>
        <v>0</v>
      </c>
      <c r="AE132" s="23">
        <f>'Calc1'!B5600*'Calc4'!B$8044*('Calc4'!B$7417+'Calc1'!B10492)</f>
        <v>0</v>
      </c>
      <c r="AF132" s="23">
        <f>'Calc1'!B5600*MAX('Calc4'!B11187,0-('Calc4'!B10577+IF('935'!P74=0,0,(1-'935'!X74/'11'!D$17)*'11'!B$17/('11'!B$17-'935'!W74)*IF('Calc1'!B5600=0,1,'Calc2'!B79/'Calc1'!B5600)*'Calc2'!B2500)))*'11'!B$17*0.01*(1-('Calc4'!B$44+'Calc4'!B$11)/'Calc4'!B$61)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0.01*'11'!B$17*'Calc1'!B5601*'Results'!E86</f>
        <v>0</v>
      </c>
      <c r="L133" s="23">
        <f>0.01*('11'!D$17-'935'!X75)*'Results'!C86*'Calc1'!B5601*('11'!B$17/('11'!B$17-'935'!W75))*'935'!P75</f>
        <v>0</v>
      </c>
      <c r="M133" s="23">
        <f>0.01*('11'!B$17-'935'!W75)*'Results'!D86</f>
        <v>0</v>
      </c>
      <c r="N133" s="23">
        <f>0.01*'11'!B$17*'Calc1'!B8046*'Calc3'!B3282</f>
        <v>0</v>
      </c>
      <c r="O133" s="23">
        <f>0.01*('11'!B$17-'935'!W75)*'Calc4'!B17288</f>
        <v>0</v>
      </c>
      <c r="P133" s="23">
        <f>0.01*'Calc3'!B9369*'935'!T75</f>
        <v>0</v>
      </c>
      <c r="Q133" s="30">
        <f>K133+L133+M133</f>
        <v>0</v>
      </c>
      <c r="R133" s="26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6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0.01*('11'!B$17-'935'!W75)*'Calc4'!B14241</f>
        <v>0</v>
      </c>
      <c r="Z133" s="23">
        <f>0.01*'11'!B$17*'Calc1'!B5601*'Calc4'!B8749</f>
        <v>0</v>
      </c>
      <c r="AA133" s="23">
        <f>'Calc1'!B5601*MAX('Calc4'!B11188,0-('Calc4'!B10578+IF('935'!P75=0,0,(1-'935'!X75/'11'!D$17)*'11'!B$17/('11'!B$17-'935'!W75)*IF('Calc1'!B5601=0,1,'Calc2'!B80/'Calc1'!B5601)*'Calc2'!B2501)))*'11'!B$17*0.01*'Calc4'!B$11/'Calc4'!B$61</f>
        <v>0</v>
      </c>
      <c r="AB133" s="23">
        <f>'Calc1'!B5601*'Calc4'!B$8671*'Calc4'!B8122</f>
        <v>0</v>
      </c>
      <c r="AC133" s="23">
        <f>'Calc1'!B5601*MAX('Calc4'!B11188,0-('Calc4'!B10578+IF('935'!P75=0,0,(1-'935'!X75/'11'!D$17)*'11'!B$17/('11'!B$17-'935'!W75)*IF('Calc1'!B5601=0,1,'Calc2'!B80/'Calc1'!B5601)*'Calc2'!B2501)))*'11'!B$17*0.01*'Calc4'!B$44/'Calc4'!B$61</f>
        <v>0</v>
      </c>
      <c r="AD133" s="23">
        <f>0.01*('Calc2'!B80*'11'!B$17*'Calc2'!B3110+'Calc1'!B5601*'Calc2'!B1293*'935'!P75*('11'!D$17-'935'!X75)*('11'!B$17/('11'!B$17-'935'!W75)))</f>
        <v>0</v>
      </c>
      <c r="AE133" s="23">
        <f>'Calc1'!B5601*'Calc4'!B$8044*('Calc4'!B$7417+'Calc1'!B10493)</f>
        <v>0</v>
      </c>
      <c r="AF133" s="23">
        <f>'Calc1'!B5601*MAX('Calc4'!B11188,0-('Calc4'!B10578+IF('935'!P75=0,0,(1-'935'!X75/'11'!D$17)*'11'!B$17/('11'!B$17-'935'!W75)*IF('Calc1'!B5601=0,1,'Calc2'!B80/'Calc1'!B5601)*'Calc2'!B2501)))*'11'!B$17*0.01*(1-('Calc4'!B$44+'Calc4'!B$11)/'Calc4'!B$61)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0.01*'11'!B$17*'Calc1'!B5602*'Results'!E87</f>
        <v>0</v>
      </c>
      <c r="L134" s="23">
        <f>0.01*('11'!D$17-'935'!X76)*'Results'!C87*'Calc1'!B5602*('11'!B$17/('11'!B$17-'935'!W76))*'935'!P76</f>
        <v>0</v>
      </c>
      <c r="M134" s="23">
        <f>0.01*('11'!B$17-'935'!W76)*'Results'!D87</f>
        <v>0</v>
      </c>
      <c r="N134" s="23">
        <f>0.01*'11'!B$17*'Calc1'!B8047*'Calc3'!B3283</f>
        <v>0</v>
      </c>
      <c r="O134" s="23">
        <f>0.01*('11'!B$17-'935'!W76)*'Calc4'!B17289</f>
        <v>0</v>
      </c>
      <c r="P134" s="23">
        <f>0.01*'Calc3'!B9370*'935'!T76</f>
        <v>0</v>
      </c>
      <c r="Q134" s="30">
        <f>K134+L134+M134</f>
        <v>0</v>
      </c>
      <c r="R134" s="26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6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0.01*('11'!B$17-'935'!W76)*'Calc4'!B14242</f>
        <v>0</v>
      </c>
      <c r="Z134" s="23">
        <f>0.01*'11'!B$17*'Calc1'!B5602*'Calc4'!B8750</f>
        <v>0</v>
      </c>
      <c r="AA134" s="23">
        <f>'Calc1'!B5602*MAX('Calc4'!B11189,0-('Calc4'!B10579+IF('935'!P76=0,0,(1-'935'!X76/'11'!D$17)*'11'!B$17/('11'!B$17-'935'!W76)*IF('Calc1'!B5602=0,1,'Calc2'!B81/'Calc1'!B5602)*'Calc2'!B2502)))*'11'!B$17*0.01*'Calc4'!B$11/'Calc4'!B$61</f>
        <v>0</v>
      </c>
      <c r="AB134" s="23">
        <f>'Calc1'!B5602*'Calc4'!B$8671*'Calc4'!B8123</f>
        <v>0</v>
      </c>
      <c r="AC134" s="23">
        <f>'Calc1'!B5602*MAX('Calc4'!B11189,0-('Calc4'!B10579+IF('935'!P76=0,0,(1-'935'!X76/'11'!D$17)*'11'!B$17/('11'!B$17-'935'!W76)*IF('Calc1'!B5602=0,1,'Calc2'!B81/'Calc1'!B5602)*'Calc2'!B2502)))*'11'!B$17*0.01*'Calc4'!B$44/'Calc4'!B$61</f>
        <v>0</v>
      </c>
      <c r="AD134" s="23">
        <f>0.01*('Calc2'!B81*'11'!B$17*'Calc2'!B3111+'Calc1'!B5602*'Calc2'!B1294*'935'!P76*('11'!D$17-'935'!X76)*('11'!B$17/('11'!B$17-'935'!W76)))</f>
        <v>0</v>
      </c>
      <c r="AE134" s="23">
        <f>'Calc1'!B5602*'Calc4'!B$8044*('Calc4'!B$7417+'Calc1'!B10494)</f>
        <v>0</v>
      </c>
      <c r="AF134" s="23">
        <f>'Calc1'!B5602*MAX('Calc4'!B11189,0-('Calc4'!B10579+IF('935'!P76=0,0,(1-'935'!X76/'11'!D$17)*'11'!B$17/('11'!B$17-'935'!W76)*IF('Calc1'!B5602=0,1,'Calc2'!B81/'Calc1'!B5602)*'Calc2'!B2502)))*'11'!B$17*0.01*(1-('Calc4'!B$44+'Calc4'!B$11)/'Calc4'!B$61)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0.01*'11'!B$17*'Calc1'!B5603*'Results'!E88</f>
        <v>0</v>
      </c>
      <c r="L135" s="23">
        <f>0.01*('11'!D$17-'935'!X77)*'Results'!C88*'Calc1'!B5603*('11'!B$17/('11'!B$17-'935'!W77))*'935'!P77</f>
        <v>0</v>
      </c>
      <c r="M135" s="23">
        <f>0.01*('11'!B$17-'935'!W77)*'Results'!D88</f>
        <v>0</v>
      </c>
      <c r="N135" s="23">
        <f>0.01*'11'!B$17*'Calc1'!B8048*'Calc3'!B3284</f>
        <v>0</v>
      </c>
      <c r="O135" s="23">
        <f>0.01*('11'!B$17-'935'!W77)*'Calc4'!B17290</f>
        <v>0</v>
      </c>
      <c r="P135" s="23">
        <f>0.01*'Calc3'!B9371*'935'!T77</f>
        <v>0</v>
      </c>
      <c r="Q135" s="30">
        <f>K135+L135+M135</f>
        <v>0</v>
      </c>
      <c r="R135" s="26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6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0.01*('11'!B$17-'935'!W77)*'Calc4'!B14243</f>
        <v>0</v>
      </c>
      <c r="Z135" s="23">
        <f>0.01*'11'!B$17*'Calc1'!B5603*'Calc4'!B8751</f>
        <v>0</v>
      </c>
      <c r="AA135" s="23">
        <f>'Calc1'!B5603*MAX('Calc4'!B11190,0-('Calc4'!B10580+IF('935'!P77=0,0,(1-'935'!X77/'11'!D$17)*'11'!B$17/('11'!B$17-'935'!W77)*IF('Calc1'!B5603=0,1,'Calc2'!B82/'Calc1'!B5603)*'Calc2'!B2503)))*'11'!B$17*0.01*'Calc4'!B$11/'Calc4'!B$61</f>
        <v>0</v>
      </c>
      <c r="AB135" s="23">
        <f>'Calc1'!B5603*'Calc4'!B$8671*'Calc4'!B8124</f>
        <v>0</v>
      </c>
      <c r="AC135" s="23">
        <f>'Calc1'!B5603*MAX('Calc4'!B11190,0-('Calc4'!B10580+IF('935'!P77=0,0,(1-'935'!X77/'11'!D$17)*'11'!B$17/('11'!B$17-'935'!W77)*IF('Calc1'!B5603=0,1,'Calc2'!B82/'Calc1'!B5603)*'Calc2'!B2503)))*'11'!B$17*0.01*'Calc4'!B$44/'Calc4'!B$61</f>
        <v>0</v>
      </c>
      <c r="AD135" s="23">
        <f>0.01*('Calc2'!B82*'11'!B$17*'Calc2'!B3112+'Calc1'!B5603*'Calc2'!B1295*'935'!P77*('11'!D$17-'935'!X77)*('11'!B$17/('11'!B$17-'935'!W77)))</f>
        <v>0</v>
      </c>
      <c r="AE135" s="23">
        <f>'Calc1'!B5603*'Calc4'!B$8044*('Calc4'!B$7417+'Calc1'!B10495)</f>
        <v>0</v>
      </c>
      <c r="AF135" s="23">
        <f>'Calc1'!B5603*MAX('Calc4'!B11190,0-('Calc4'!B10580+IF('935'!P77=0,0,(1-'935'!X77/'11'!D$17)*'11'!B$17/('11'!B$17-'935'!W77)*IF('Calc1'!B5603=0,1,'Calc2'!B82/'Calc1'!B5603)*'Calc2'!B2503)))*'11'!B$17*0.01*(1-('Calc4'!B$44+'Calc4'!B$11)/'Calc4'!B$61)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0.01*'11'!B$17*'Calc1'!B5604*'Results'!E89</f>
        <v>0</v>
      </c>
      <c r="L136" s="23">
        <f>0.01*('11'!D$17-'935'!X78)*'Results'!C89*'Calc1'!B5604*('11'!B$17/('11'!B$17-'935'!W78))*'935'!P78</f>
        <v>0</v>
      </c>
      <c r="M136" s="23">
        <f>0.01*('11'!B$17-'935'!W78)*'Results'!D89</f>
        <v>0</v>
      </c>
      <c r="N136" s="23">
        <f>0.01*'11'!B$17*'Calc1'!B8049*'Calc3'!B3285</f>
        <v>0</v>
      </c>
      <c r="O136" s="23">
        <f>0.01*('11'!B$17-'935'!W78)*'Calc4'!B17291</f>
        <v>0</v>
      </c>
      <c r="P136" s="23">
        <f>0.01*'Calc3'!B9372*'935'!T78</f>
        <v>0</v>
      </c>
      <c r="Q136" s="30">
        <f>K136+L136+M136</f>
        <v>0</v>
      </c>
      <c r="R136" s="26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6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0.01*('11'!B$17-'935'!W78)*'Calc4'!B14244</f>
        <v>0</v>
      </c>
      <c r="Z136" s="23">
        <f>0.01*'11'!B$17*'Calc1'!B5604*'Calc4'!B8752</f>
        <v>0</v>
      </c>
      <c r="AA136" s="23">
        <f>'Calc1'!B5604*MAX('Calc4'!B11191,0-('Calc4'!B10581+IF('935'!P78=0,0,(1-'935'!X78/'11'!D$17)*'11'!B$17/('11'!B$17-'935'!W78)*IF('Calc1'!B5604=0,1,'Calc2'!B83/'Calc1'!B5604)*'Calc2'!B2504)))*'11'!B$17*0.01*'Calc4'!B$11/'Calc4'!B$61</f>
        <v>0</v>
      </c>
      <c r="AB136" s="23">
        <f>'Calc1'!B5604*'Calc4'!B$8671*'Calc4'!B8125</f>
        <v>0</v>
      </c>
      <c r="AC136" s="23">
        <f>'Calc1'!B5604*MAX('Calc4'!B11191,0-('Calc4'!B10581+IF('935'!P78=0,0,(1-'935'!X78/'11'!D$17)*'11'!B$17/('11'!B$17-'935'!W78)*IF('Calc1'!B5604=0,1,'Calc2'!B83/'Calc1'!B5604)*'Calc2'!B2504)))*'11'!B$17*0.01*'Calc4'!B$44/'Calc4'!B$61</f>
        <v>0</v>
      </c>
      <c r="AD136" s="23">
        <f>0.01*('Calc2'!B83*'11'!B$17*'Calc2'!B3113+'Calc1'!B5604*'Calc2'!B1296*'935'!P78*('11'!D$17-'935'!X78)*('11'!B$17/('11'!B$17-'935'!W78)))</f>
        <v>0</v>
      </c>
      <c r="AE136" s="23">
        <f>'Calc1'!B5604*'Calc4'!B$8044*('Calc4'!B$7417+'Calc1'!B10496)</f>
        <v>0</v>
      </c>
      <c r="AF136" s="23">
        <f>'Calc1'!B5604*MAX('Calc4'!B11191,0-('Calc4'!B10581+IF('935'!P78=0,0,(1-'935'!X78/'11'!D$17)*'11'!B$17/('11'!B$17-'935'!W78)*IF('Calc1'!B5604=0,1,'Calc2'!B83/'Calc1'!B5604)*'Calc2'!B2504)))*'11'!B$17*0.01*(1-('Calc4'!B$44+'Calc4'!B$11)/'Calc4'!B$61)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0.01*'11'!B$17*'Calc1'!B5605*'Results'!E90</f>
        <v>0</v>
      </c>
      <c r="L137" s="23">
        <f>0.01*('11'!D$17-'935'!X79)*'Results'!C90*'Calc1'!B5605*('11'!B$17/('11'!B$17-'935'!W79))*'935'!P79</f>
        <v>0</v>
      </c>
      <c r="M137" s="23">
        <f>0.01*('11'!B$17-'935'!W79)*'Results'!D90</f>
        <v>0</v>
      </c>
      <c r="N137" s="23">
        <f>0.01*'11'!B$17*'Calc1'!B8050*'Calc3'!B3286</f>
        <v>0</v>
      </c>
      <c r="O137" s="23">
        <f>0.01*('11'!B$17-'935'!W79)*'Calc4'!B17292</f>
        <v>0</v>
      </c>
      <c r="P137" s="23">
        <f>0.01*'Calc3'!B9373*'935'!T79</f>
        <v>0</v>
      </c>
      <c r="Q137" s="30">
        <f>K137+L137+M137</f>
        <v>0</v>
      </c>
      <c r="R137" s="26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6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0.01*('11'!B$17-'935'!W79)*'Calc4'!B14245</f>
        <v>0</v>
      </c>
      <c r="Z137" s="23">
        <f>0.01*'11'!B$17*'Calc1'!B5605*'Calc4'!B8753</f>
        <v>0</v>
      </c>
      <c r="AA137" s="23">
        <f>'Calc1'!B5605*MAX('Calc4'!B11192,0-('Calc4'!B10582+IF('935'!P79=0,0,(1-'935'!X79/'11'!D$17)*'11'!B$17/('11'!B$17-'935'!W79)*IF('Calc1'!B5605=0,1,'Calc2'!B84/'Calc1'!B5605)*'Calc2'!B2505)))*'11'!B$17*0.01*'Calc4'!B$11/'Calc4'!B$61</f>
        <v>0</v>
      </c>
      <c r="AB137" s="23">
        <f>'Calc1'!B5605*'Calc4'!B$8671*'Calc4'!B8126</f>
        <v>0</v>
      </c>
      <c r="AC137" s="23">
        <f>'Calc1'!B5605*MAX('Calc4'!B11192,0-('Calc4'!B10582+IF('935'!P79=0,0,(1-'935'!X79/'11'!D$17)*'11'!B$17/('11'!B$17-'935'!W79)*IF('Calc1'!B5605=0,1,'Calc2'!B84/'Calc1'!B5605)*'Calc2'!B2505)))*'11'!B$17*0.01*'Calc4'!B$44/'Calc4'!B$61</f>
        <v>0</v>
      </c>
      <c r="AD137" s="23">
        <f>0.01*('Calc2'!B84*'11'!B$17*'Calc2'!B3114+'Calc1'!B5605*'Calc2'!B1297*'935'!P79*('11'!D$17-'935'!X79)*('11'!B$17/('11'!B$17-'935'!W79)))</f>
        <v>0</v>
      </c>
      <c r="AE137" s="23">
        <f>'Calc1'!B5605*'Calc4'!B$8044*('Calc4'!B$7417+'Calc1'!B10497)</f>
        <v>0</v>
      </c>
      <c r="AF137" s="23">
        <f>'Calc1'!B5605*MAX('Calc4'!B11192,0-('Calc4'!B10582+IF('935'!P79=0,0,(1-'935'!X79/'11'!D$17)*'11'!B$17/('11'!B$17-'935'!W79)*IF('Calc1'!B5605=0,1,'Calc2'!B84/'Calc1'!B5605)*'Calc2'!B2505)))*'11'!B$17*0.01*(1-('Calc4'!B$44+'Calc4'!B$11)/'Calc4'!B$61)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0.01*'11'!B$17*'Calc1'!B5606*'Results'!E91</f>
        <v>0</v>
      </c>
      <c r="L138" s="23">
        <f>0.01*('11'!D$17-'935'!X80)*'Results'!C91*'Calc1'!B5606*('11'!B$17/('11'!B$17-'935'!W80))*'935'!P80</f>
        <v>0</v>
      </c>
      <c r="M138" s="23">
        <f>0.01*('11'!B$17-'935'!W80)*'Results'!D91</f>
        <v>0</v>
      </c>
      <c r="N138" s="23">
        <f>0.01*'11'!B$17*'Calc1'!B8051*'Calc3'!B3287</f>
        <v>0</v>
      </c>
      <c r="O138" s="23">
        <f>0.01*('11'!B$17-'935'!W80)*'Calc4'!B17293</f>
        <v>0</v>
      </c>
      <c r="P138" s="23">
        <f>0.01*'Calc3'!B9374*'935'!T80</f>
        <v>0</v>
      </c>
      <c r="Q138" s="30">
        <f>K138+L138+M138</f>
        <v>0</v>
      </c>
      <c r="R138" s="26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6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0.01*('11'!B$17-'935'!W80)*'Calc4'!B14246</f>
        <v>0</v>
      </c>
      <c r="Z138" s="23">
        <f>0.01*'11'!B$17*'Calc1'!B5606*'Calc4'!B8754</f>
        <v>0</v>
      </c>
      <c r="AA138" s="23">
        <f>'Calc1'!B5606*MAX('Calc4'!B11193,0-('Calc4'!B10583+IF('935'!P80=0,0,(1-'935'!X80/'11'!D$17)*'11'!B$17/('11'!B$17-'935'!W80)*IF('Calc1'!B5606=0,1,'Calc2'!B85/'Calc1'!B5606)*'Calc2'!B2506)))*'11'!B$17*0.01*'Calc4'!B$11/'Calc4'!B$61</f>
        <v>0</v>
      </c>
      <c r="AB138" s="23">
        <f>'Calc1'!B5606*'Calc4'!B$8671*'Calc4'!B8127</f>
        <v>0</v>
      </c>
      <c r="AC138" s="23">
        <f>'Calc1'!B5606*MAX('Calc4'!B11193,0-('Calc4'!B10583+IF('935'!P80=0,0,(1-'935'!X80/'11'!D$17)*'11'!B$17/('11'!B$17-'935'!W80)*IF('Calc1'!B5606=0,1,'Calc2'!B85/'Calc1'!B5606)*'Calc2'!B2506)))*'11'!B$17*0.01*'Calc4'!B$44/'Calc4'!B$61</f>
        <v>0</v>
      </c>
      <c r="AD138" s="23">
        <f>0.01*('Calc2'!B85*'11'!B$17*'Calc2'!B3115+'Calc1'!B5606*'Calc2'!B1298*'935'!P80*('11'!D$17-'935'!X80)*('11'!B$17/('11'!B$17-'935'!W80)))</f>
        <v>0</v>
      </c>
      <c r="AE138" s="23">
        <f>'Calc1'!B5606*'Calc4'!B$8044*('Calc4'!B$7417+'Calc1'!B10498)</f>
        <v>0</v>
      </c>
      <c r="AF138" s="23">
        <f>'Calc1'!B5606*MAX('Calc4'!B11193,0-('Calc4'!B10583+IF('935'!P80=0,0,(1-'935'!X80/'11'!D$17)*'11'!B$17/('11'!B$17-'935'!W80)*IF('Calc1'!B5606=0,1,'Calc2'!B85/'Calc1'!B5606)*'Calc2'!B2506)))*'11'!B$17*0.01*(1-('Calc4'!B$44+'Calc4'!B$11)/'Calc4'!B$61)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0.01*'11'!B$17*'Calc1'!B5607*'Results'!E92</f>
        <v>0</v>
      </c>
      <c r="L139" s="23">
        <f>0.01*('11'!D$17-'935'!X81)*'Results'!C92*'Calc1'!B5607*('11'!B$17/('11'!B$17-'935'!W81))*'935'!P81</f>
        <v>0</v>
      </c>
      <c r="M139" s="23">
        <f>0.01*('11'!B$17-'935'!W81)*'Results'!D92</f>
        <v>0</v>
      </c>
      <c r="N139" s="23">
        <f>0.01*'11'!B$17*'Calc1'!B8052*'Calc3'!B3288</f>
        <v>0</v>
      </c>
      <c r="O139" s="23">
        <f>0.01*('11'!B$17-'935'!W81)*'Calc4'!B17294</f>
        <v>0</v>
      </c>
      <c r="P139" s="23">
        <f>0.01*'Calc3'!B9375*'935'!T81</f>
        <v>0</v>
      </c>
      <c r="Q139" s="30">
        <f>K139+L139+M139</f>
        <v>0</v>
      </c>
      <c r="R139" s="26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6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0.01*('11'!B$17-'935'!W81)*'Calc4'!B14247</f>
        <v>0</v>
      </c>
      <c r="Z139" s="23">
        <f>0.01*'11'!B$17*'Calc1'!B5607*'Calc4'!B8755</f>
        <v>0</v>
      </c>
      <c r="AA139" s="23">
        <f>'Calc1'!B5607*MAX('Calc4'!B11194,0-('Calc4'!B10584+IF('935'!P81=0,0,(1-'935'!X81/'11'!D$17)*'11'!B$17/('11'!B$17-'935'!W81)*IF('Calc1'!B5607=0,1,'Calc2'!B86/'Calc1'!B5607)*'Calc2'!B2507)))*'11'!B$17*0.01*'Calc4'!B$11/'Calc4'!B$61</f>
        <v>0</v>
      </c>
      <c r="AB139" s="23">
        <f>'Calc1'!B5607*'Calc4'!B$8671*'Calc4'!B8128</f>
        <v>0</v>
      </c>
      <c r="AC139" s="23">
        <f>'Calc1'!B5607*MAX('Calc4'!B11194,0-('Calc4'!B10584+IF('935'!P81=0,0,(1-'935'!X81/'11'!D$17)*'11'!B$17/('11'!B$17-'935'!W81)*IF('Calc1'!B5607=0,1,'Calc2'!B86/'Calc1'!B5607)*'Calc2'!B2507)))*'11'!B$17*0.01*'Calc4'!B$44/'Calc4'!B$61</f>
        <v>0</v>
      </c>
      <c r="AD139" s="23">
        <f>0.01*('Calc2'!B86*'11'!B$17*'Calc2'!B3116+'Calc1'!B5607*'Calc2'!B1299*'935'!P81*('11'!D$17-'935'!X81)*('11'!B$17/('11'!B$17-'935'!W81)))</f>
        <v>0</v>
      </c>
      <c r="AE139" s="23">
        <f>'Calc1'!B5607*'Calc4'!B$8044*('Calc4'!B$7417+'Calc1'!B10499)</f>
        <v>0</v>
      </c>
      <c r="AF139" s="23">
        <f>'Calc1'!B5607*MAX('Calc4'!B11194,0-('Calc4'!B10584+IF('935'!P81=0,0,(1-'935'!X81/'11'!D$17)*'11'!B$17/('11'!B$17-'935'!W81)*IF('Calc1'!B5607=0,1,'Calc2'!B86/'Calc1'!B5607)*'Calc2'!B2507)))*'11'!B$17*0.01*(1-('Calc4'!B$44+'Calc4'!B$11)/'Calc4'!B$61)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0.01*'11'!B$17*'Calc1'!B5608*'Results'!E93</f>
        <v>0</v>
      </c>
      <c r="L140" s="23">
        <f>0.01*('11'!D$17-'935'!X82)*'Results'!C93*'Calc1'!B5608*('11'!B$17/('11'!B$17-'935'!W82))*'935'!P82</f>
        <v>0</v>
      </c>
      <c r="M140" s="23">
        <f>0.01*('11'!B$17-'935'!W82)*'Results'!D93</f>
        <v>0</v>
      </c>
      <c r="N140" s="23">
        <f>0.01*'11'!B$17*'Calc1'!B8053*'Calc3'!B3289</f>
        <v>0</v>
      </c>
      <c r="O140" s="23">
        <f>0.01*('11'!B$17-'935'!W82)*'Calc4'!B17295</f>
        <v>0</v>
      </c>
      <c r="P140" s="23">
        <f>0.01*'Calc3'!B9376*'935'!T82</f>
        <v>0</v>
      </c>
      <c r="Q140" s="30">
        <f>K140+L140+M140</f>
        <v>0</v>
      </c>
      <c r="R140" s="26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6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0.01*('11'!B$17-'935'!W82)*'Calc4'!B14248</f>
        <v>0</v>
      </c>
      <c r="Z140" s="23">
        <f>0.01*'11'!B$17*'Calc1'!B5608*'Calc4'!B8756</f>
        <v>0</v>
      </c>
      <c r="AA140" s="23">
        <f>'Calc1'!B5608*MAX('Calc4'!B11195,0-('Calc4'!B10585+IF('935'!P82=0,0,(1-'935'!X82/'11'!D$17)*'11'!B$17/('11'!B$17-'935'!W82)*IF('Calc1'!B5608=0,1,'Calc2'!B87/'Calc1'!B5608)*'Calc2'!B2508)))*'11'!B$17*0.01*'Calc4'!B$11/'Calc4'!B$61</f>
        <v>0</v>
      </c>
      <c r="AB140" s="23">
        <f>'Calc1'!B5608*'Calc4'!B$8671*'Calc4'!B8129</f>
        <v>0</v>
      </c>
      <c r="AC140" s="23">
        <f>'Calc1'!B5608*MAX('Calc4'!B11195,0-('Calc4'!B10585+IF('935'!P82=0,0,(1-'935'!X82/'11'!D$17)*'11'!B$17/('11'!B$17-'935'!W82)*IF('Calc1'!B5608=0,1,'Calc2'!B87/'Calc1'!B5608)*'Calc2'!B2508)))*'11'!B$17*0.01*'Calc4'!B$44/'Calc4'!B$61</f>
        <v>0</v>
      </c>
      <c r="AD140" s="23">
        <f>0.01*('Calc2'!B87*'11'!B$17*'Calc2'!B3117+'Calc1'!B5608*'Calc2'!B1300*'935'!P82*('11'!D$17-'935'!X82)*('11'!B$17/('11'!B$17-'935'!W82)))</f>
        <v>0</v>
      </c>
      <c r="AE140" s="23">
        <f>'Calc1'!B5608*'Calc4'!B$8044*('Calc4'!B$7417+'Calc1'!B10500)</f>
        <v>0</v>
      </c>
      <c r="AF140" s="23">
        <f>'Calc1'!B5608*MAX('Calc4'!B11195,0-('Calc4'!B10585+IF('935'!P82=0,0,(1-'935'!X82/'11'!D$17)*'11'!B$17/('11'!B$17-'935'!W82)*IF('Calc1'!B5608=0,1,'Calc2'!B87/'Calc1'!B5608)*'Calc2'!B2508)))*'11'!B$17*0.01*(1-('Calc4'!B$44+'Calc4'!B$11)/'Calc4'!B$61)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0.01*'11'!B$17*'Calc1'!B5609*'Results'!E94</f>
        <v>0</v>
      </c>
      <c r="L141" s="23">
        <f>0.01*('11'!D$17-'935'!X83)*'Results'!C94*'Calc1'!B5609*('11'!B$17/('11'!B$17-'935'!W83))*'935'!P83</f>
        <v>0</v>
      </c>
      <c r="M141" s="23">
        <f>0.01*('11'!B$17-'935'!W83)*'Results'!D94</f>
        <v>0</v>
      </c>
      <c r="N141" s="23">
        <f>0.01*'11'!B$17*'Calc1'!B8054*'Calc3'!B3290</f>
        <v>0</v>
      </c>
      <c r="O141" s="23">
        <f>0.01*('11'!B$17-'935'!W83)*'Calc4'!B17296</f>
        <v>0</v>
      </c>
      <c r="P141" s="23">
        <f>0.01*'Calc3'!B9377*'935'!T83</f>
        <v>0</v>
      </c>
      <c r="Q141" s="30">
        <f>K141+L141+M141</f>
        <v>0</v>
      </c>
      <c r="R141" s="26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6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0.01*('11'!B$17-'935'!W83)*'Calc4'!B14249</f>
        <v>0</v>
      </c>
      <c r="Z141" s="23">
        <f>0.01*'11'!B$17*'Calc1'!B5609*'Calc4'!B8757</f>
        <v>0</v>
      </c>
      <c r="AA141" s="23">
        <f>'Calc1'!B5609*MAX('Calc4'!B11196,0-('Calc4'!B10586+IF('935'!P83=0,0,(1-'935'!X83/'11'!D$17)*'11'!B$17/('11'!B$17-'935'!W83)*IF('Calc1'!B5609=0,1,'Calc2'!B88/'Calc1'!B5609)*'Calc2'!B2509)))*'11'!B$17*0.01*'Calc4'!B$11/'Calc4'!B$61</f>
        <v>0</v>
      </c>
      <c r="AB141" s="23">
        <f>'Calc1'!B5609*'Calc4'!B$8671*'Calc4'!B8130</f>
        <v>0</v>
      </c>
      <c r="AC141" s="23">
        <f>'Calc1'!B5609*MAX('Calc4'!B11196,0-('Calc4'!B10586+IF('935'!P83=0,0,(1-'935'!X83/'11'!D$17)*'11'!B$17/('11'!B$17-'935'!W83)*IF('Calc1'!B5609=0,1,'Calc2'!B88/'Calc1'!B5609)*'Calc2'!B2509)))*'11'!B$17*0.01*'Calc4'!B$44/'Calc4'!B$61</f>
        <v>0</v>
      </c>
      <c r="AD141" s="23">
        <f>0.01*('Calc2'!B88*'11'!B$17*'Calc2'!B3118+'Calc1'!B5609*'Calc2'!B1301*'935'!P83*('11'!D$17-'935'!X83)*('11'!B$17/('11'!B$17-'935'!W83)))</f>
        <v>0</v>
      </c>
      <c r="AE141" s="23">
        <f>'Calc1'!B5609*'Calc4'!B$8044*('Calc4'!B$7417+'Calc1'!B10501)</f>
        <v>0</v>
      </c>
      <c r="AF141" s="23">
        <f>'Calc1'!B5609*MAX('Calc4'!B11196,0-('Calc4'!B10586+IF('935'!P83=0,0,(1-'935'!X83/'11'!D$17)*'11'!B$17/('11'!B$17-'935'!W83)*IF('Calc1'!B5609=0,1,'Calc2'!B88/'Calc1'!B5609)*'Calc2'!B2509)))*'11'!B$17*0.01*(1-('Calc4'!B$44+'Calc4'!B$11)/'Calc4'!B$61)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0.01*'11'!B$17*'Calc1'!B5610*'Results'!E95</f>
        <v>0</v>
      </c>
      <c r="L142" s="23">
        <f>0.01*('11'!D$17-'935'!X84)*'Results'!C95*'Calc1'!B5610*('11'!B$17/('11'!B$17-'935'!W84))*'935'!P84</f>
        <v>0</v>
      </c>
      <c r="M142" s="23">
        <f>0.01*('11'!B$17-'935'!W84)*'Results'!D95</f>
        <v>0</v>
      </c>
      <c r="N142" s="23">
        <f>0.01*'11'!B$17*'Calc1'!B8055*'Calc3'!B3291</f>
        <v>0</v>
      </c>
      <c r="O142" s="23">
        <f>0.01*('11'!B$17-'935'!W84)*'Calc4'!B17297</f>
        <v>0</v>
      </c>
      <c r="P142" s="23">
        <f>0.01*'Calc3'!B9378*'935'!T84</f>
        <v>0</v>
      </c>
      <c r="Q142" s="30">
        <f>K142+L142+M142</f>
        <v>0</v>
      </c>
      <c r="R142" s="26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6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0.01*('11'!B$17-'935'!W84)*'Calc4'!B14250</f>
        <v>0</v>
      </c>
      <c r="Z142" s="23">
        <f>0.01*'11'!B$17*'Calc1'!B5610*'Calc4'!B8758</f>
        <v>0</v>
      </c>
      <c r="AA142" s="23">
        <f>'Calc1'!B5610*MAX('Calc4'!B11197,0-('Calc4'!B10587+IF('935'!P84=0,0,(1-'935'!X84/'11'!D$17)*'11'!B$17/('11'!B$17-'935'!W84)*IF('Calc1'!B5610=0,1,'Calc2'!B89/'Calc1'!B5610)*'Calc2'!B2510)))*'11'!B$17*0.01*'Calc4'!B$11/'Calc4'!B$61</f>
        <v>0</v>
      </c>
      <c r="AB142" s="23">
        <f>'Calc1'!B5610*'Calc4'!B$8671*'Calc4'!B8131</f>
        <v>0</v>
      </c>
      <c r="AC142" s="23">
        <f>'Calc1'!B5610*MAX('Calc4'!B11197,0-('Calc4'!B10587+IF('935'!P84=0,0,(1-'935'!X84/'11'!D$17)*'11'!B$17/('11'!B$17-'935'!W84)*IF('Calc1'!B5610=0,1,'Calc2'!B89/'Calc1'!B5610)*'Calc2'!B2510)))*'11'!B$17*0.01*'Calc4'!B$44/'Calc4'!B$61</f>
        <v>0</v>
      </c>
      <c r="AD142" s="23">
        <f>0.01*('Calc2'!B89*'11'!B$17*'Calc2'!B3119+'Calc1'!B5610*'Calc2'!B1302*'935'!P84*('11'!D$17-'935'!X84)*('11'!B$17/('11'!B$17-'935'!W84)))</f>
        <v>0</v>
      </c>
      <c r="AE142" s="23">
        <f>'Calc1'!B5610*'Calc4'!B$8044*('Calc4'!B$7417+'Calc1'!B10502)</f>
        <v>0</v>
      </c>
      <c r="AF142" s="23">
        <f>'Calc1'!B5610*MAX('Calc4'!B11197,0-('Calc4'!B10587+IF('935'!P84=0,0,(1-'935'!X84/'11'!D$17)*'11'!B$17/('11'!B$17-'935'!W84)*IF('Calc1'!B5610=0,1,'Calc2'!B89/'Calc1'!B5610)*'Calc2'!B2510)))*'11'!B$17*0.01*(1-('Calc4'!B$44+'Calc4'!B$11)/'Calc4'!B$61)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0.01*'11'!B$17*'Calc1'!B5611*'Results'!E96</f>
        <v>0</v>
      </c>
      <c r="L143" s="23">
        <f>0.01*('11'!D$17-'935'!X85)*'Results'!C96*'Calc1'!B5611*('11'!B$17/('11'!B$17-'935'!W85))*'935'!P85</f>
        <v>0</v>
      </c>
      <c r="M143" s="23">
        <f>0.01*('11'!B$17-'935'!W85)*'Results'!D96</f>
        <v>0</v>
      </c>
      <c r="N143" s="23">
        <f>0.01*'11'!B$17*'Calc1'!B8056*'Calc3'!B3292</f>
        <v>0</v>
      </c>
      <c r="O143" s="23">
        <f>0.01*('11'!B$17-'935'!W85)*'Calc4'!B17298</f>
        <v>0</v>
      </c>
      <c r="P143" s="23">
        <f>0.01*'Calc3'!B9379*'935'!T85</f>
        <v>0</v>
      </c>
      <c r="Q143" s="30">
        <f>K143+L143+M143</f>
        <v>0</v>
      </c>
      <c r="R143" s="26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6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0.01*('11'!B$17-'935'!W85)*'Calc4'!B14251</f>
        <v>0</v>
      </c>
      <c r="Z143" s="23">
        <f>0.01*'11'!B$17*'Calc1'!B5611*'Calc4'!B8759</f>
        <v>0</v>
      </c>
      <c r="AA143" s="23">
        <f>'Calc1'!B5611*MAX('Calc4'!B11198,0-('Calc4'!B10588+IF('935'!P85=0,0,(1-'935'!X85/'11'!D$17)*'11'!B$17/('11'!B$17-'935'!W85)*IF('Calc1'!B5611=0,1,'Calc2'!B90/'Calc1'!B5611)*'Calc2'!B2511)))*'11'!B$17*0.01*'Calc4'!B$11/'Calc4'!B$61</f>
        <v>0</v>
      </c>
      <c r="AB143" s="23">
        <f>'Calc1'!B5611*'Calc4'!B$8671*'Calc4'!B8132</f>
        <v>0</v>
      </c>
      <c r="AC143" s="23">
        <f>'Calc1'!B5611*MAX('Calc4'!B11198,0-('Calc4'!B10588+IF('935'!P85=0,0,(1-'935'!X85/'11'!D$17)*'11'!B$17/('11'!B$17-'935'!W85)*IF('Calc1'!B5611=0,1,'Calc2'!B90/'Calc1'!B5611)*'Calc2'!B2511)))*'11'!B$17*0.01*'Calc4'!B$44/'Calc4'!B$61</f>
        <v>0</v>
      </c>
      <c r="AD143" s="23">
        <f>0.01*('Calc2'!B90*'11'!B$17*'Calc2'!B3120+'Calc1'!B5611*'Calc2'!B1303*'935'!P85*('11'!D$17-'935'!X85)*('11'!B$17/('11'!B$17-'935'!W85)))</f>
        <v>0</v>
      </c>
      <c r="AE143" s="23">
        <f>'Calc1'!B5611*'Calc4'!B$8044*('Calc4'!B$7417+'Calc1'!B10503)</f>
        <v>0</v>
      </c>
      <c r="AF143" s="23">
        <f>'Calc1'!B5611*MAX('Calc4'!B11198,0-('Calc4'!B10588+IF('935'!P85=0,0,(1-'935'!X85/'11'!D$17)*'11'!B$17/('11'!B$17-'935'!W85)*IF('Calc1'!B5611=0,1,'Calc2'!B90/'Calc1'!B5611)*'Calc2'!B2511)))*'11'!B$17*0.01*(1-('Calc4'!B$44+'Calc4'!B$11)/'Calc4'!B$61)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0.01*'11'!B$17*'Calc1'!B5612*'Results'!E97</f>
        <v>0</v>
      </c>
      <c r="L144" s="23">
        <f>0.01*('11'!D$17-'935'!X86)*'Results'!C97*'Calc1'!B5612*('11'!B$17/('11'!B$17-'935'!W86))*'935'!P86</f>
        <v>0</v>
      </c>
      <c r="M144" s="23">
        <f>0.01*('11'!B$17-'935'!W86)*'Results'!D97</f>
        <v>0</v>
      </c>
      <c r="N144" s="23">
        <f>0.01*'11'!B$17*'Calc1'!B8057*'Calc3'!B3293</f>
        <v>0</v>
      </c>
      <c r="O144" s="23">
        <f>0.01*('11'!B$17-'935'!W86)*'Calc4'!B17299</f>
        <v>0</v>
      </c>
      <c r="P144" s="23">
        <f>0.01*'Calc3'!B9380*'935'!T86</f>
        <v>0</v>
      </c>
      <c r="Q144" s="30">
        <f>K144+L144+M144</f>
        <v>0</v>
      </c>
      <c r="R144" s="26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6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0.01*('11'!B$17-'935'!W86)*'Calc4'!B14252</f>
        <v>0</v>
      </c>
      <c r="Z144" s="23">
        <f>0.01*'11'!B$17*'Calc1'!B5612*'Calc4'!B8760</f>
        <v>0</v>
      </c>
      <c r="AA144" s="23">
        <f>'Calc1'!B5612*MAX('Calc4'!B11199,0-('Calc4'!B10589+IF('935'!P86=0,0,(1-'935'!X86/'11'!D$17)*'11'!B$17/('11'!B$17-'935'!W86)*IF('Calc1'!B5612=0,1,'Calc2'!B91/'Calc1'!B5612)*'Calc2'!B2512)))*'11'!B$17*0.01*'Calc4'!B$11/'Calc4'!B$61</f>
        <v>0</v>
      </c>
      <c r="AB144" s="23">
        <f>'Calc1'!B5612*'Calc4'!B$8671*'Calc4'!B8133</f>
        <v>0</v>
      </c>
      <c r="AC144" s="23">
        <f>'Calc1'!B5612*MAX('Calc4'!B11199,0-('Calc4'!B10589+IF('935'!P86=0,0,(1-'935'!X86/'11'!D$17)*'11'!B$17/('11'!B$17-'935'!W86)*IF('Calc1'!B5612=0,1,'Calc2'!B91/'Calc1'!B5612)*'Calc2'!B2512)))*'11'!B$17*0.01*'Calc4'!B$44/'Calc4'!B$61</f>
        <v>0</v>
      </c>
      <c r="AD144" s="23">
        <f>0.01*('Calc2'!B91*'11'!B$17*'Calc2'!B3121+'Calc1'!B5612*'Calc2'!B1304*'935'!P86*('11'!D$17-'935'!X86)*('11'!B$17/('11'!B$17-'935'!W86)))</f>
        <v>0</v>
      </c>
      <c r="AE144" s="23">
        <f>'Calc1'!B5612*'Calc4'!B$8044*('Calc4'!B$7417+'Calc1'!B10504)</f>
        <v>0</v>
      </c>
      <c r="AF144" s="23">
        <f>'Calc1'!B5612*MAX('Calc4'!B11199,0-('Calc4'!B10589+IF('935'!P86=0,0,(1-'935'!X86/'11'!D$17)*'11'!B$17/('11'!B$17-'935'!W86)*IF('Calc1'!B5612=0,1,'Calc2'!B91/'Calc1'!B5612)*'Calc2'!B2512)))*'11'!B$17*0.01*(1-('Calc4'!B$44+'Calc4'!B$11)/'Calc4'!B$61)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0.01*'11'!B$17*'Calc1'!B5613*'Results'!E98</f>
        <v>0</v>
      </c>
      <c r="L145" s="23">
        <f>0.01*('11'!D$17-'935'!X87)*'Results'!C98*'Calc1'!B5613*('11'!B$17/('11'!B$17-'935'!W87))*'935'!P87</f>
        <v>0</v>
      </c>
      <c r="M145" s="23">
        <f>0.01*('11'!B$17-'935'!W87)*'Results'!D98</f>
        <v>0</v>
      </c>
      <c r="N145" s="23">
        <f>0.01*'11'!B$17*'Calc1'!B8058*'Calc3'!B3294</f>
        <v>0</v>
      </c>
      <c r="O145" s="23">
        <f>0.01*('11'!B$17-'935'!W87)*'Calc4'!B17300</f>
        <v>0</v>
      </c>
      <c r="P145" s="23">
        <f>0.01*'Calc3'!B9381*'935'!T87</f>
        <v>0</v>
      </c>
      <c r="Q145" s="30">
        <f>K145+L145+M145</f>
        <v>0</v>
      </c>
      <c r="R145" s="26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6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0.01*('11'!B$17-'935'!W87)*'Calc4'!B14253</f>
        <v>0</v>
      </c>
      <c r="Z145" s="23">
        <f>0.01*'11'!B$17*'Calc1'!B5613*'Calc4'!B8761</f>
        <v>0</v>
      </c>
      <c r="AA145" s="23">
        <f>'Calc1'!B5613*MAX('Calc4'!B11200,0-('Calc4'!B10590+IF('935'!P87=0,0,(1-'935'!X87/'11'!D$17)*'11'!B$17/('11'!B$17-'935'!W87)*IF('Calc1'!B5613=0,1,'Calc2'!B92/'Calc1'!B5613)*'Calc2'!B2513)))*'11'!B$17*0.01*'Calc4'!B$11/'Calc4'!B$61</f>
        <v>0</v>
      </c>
      <c r="AB145" s="23">
        <f>'Calc1'!B5613*'Calc4'!B$8671*'Calc4'!B8134</f>
        <v>0</v>
      </c>
      <c r="AC145" s="23">
        <f>'Calc1'!B5613*MAX('Calc4'!B11200,0-('Calc4'!B10590+IF('935'!P87=0,0,(1-'935'!X87/'11'!D$17)*'11'!B$17/('11'!B$17-'935'!W87)*IF('Calc1'!B5613=0,1,'Calc2'!B92/'Calc1'!B5613)*'Calc2'!B2513)))*'11'!B$17*0.01*'Calc4'!B$44/'Calc4'!B$61</f>
        <v>0</v>
      </c>
      <c r="AD145" s="23">
        <f>0.01*('Calc2'!B92*'11'!B$17*'Calc2'!B3122+'Calc1'!B5613*'Calc2'!B1305*'935'!P87*('11'!D$17-'935'!X87)*('11'!B$17/('11'!B$17-'935'!W87)))</f>
        <v>0</v>
      </c>
      <c r="AE145" s="23">
        <f>'Calc1'!B5613*'Calc4'!B$8044*('Calc4'!B$7417+'Calc1'!B10505)</f>
        <v>0</v>
      </c>
      <c r="AF145" s="23">
        <f>'Calc1'!B5613*MAX('Calc4'!B11200,0-('Calc4'!B10590+IF('935'!P87=0,0,(1-'935'!X87/'11'!D$17)*'11'!B$17/('11'!B$17-'935'!W87)*IF('Calc1'!B5613=0,1,'Calc2'!B92/'Calc1'!B5613)*'Calc2'!B2513)))*'11'!B$17*0.01*(1-('Calc4'!B$44+'Calc4'!B$11)/'Calc4'!B$61)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0.01*'11'!B$17*'Calc1'!B5614*'Results'!E99</f>
        <v>0</v>
      </c>
      <c r="L146" s="23">
        <f>0.01*('11'!D$17-'935'!X88)*'Results'!C99*'Calc1'!B5614*('11'!B$17/('11'!B$17-'935'!W88))*'935'!P88</f>
        <v>0</v>
      </c>
      <c r="M146" s="23">
        <f>0.01*('11'!B$17-'935'!W88)*'Results'!D99</f>
        <v>0</v>
      </c>
      <c r="N146" s="23">
        <f>0.01*'11'!B$17*'Calc1'!B8059*'Calc3'!B3295</f>
        <v>0</v>
      </c>
      <c r="O146" s="23">
        <f>0.01*('11'!B$17-'935'!W88)*'Calc4'!B17301</f>
        <v>0</v>
      </c>
      <c r="P146" s="23">
        <f>0.01*'Calc3'!B9382*'935'!T88</f>
        <v>0</v>
      </c>
      <c r="Q146" s="30">
        <f>K146+L146+M146</f>
        <v>0</v>
      </c>
      <c r="R146" s="26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6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0.01*('11'!B$17-'935'!W88)*'Calc4'!B14254</f>
        <v>0</v>
      </c>
      <c r="Z146" s="23">
        <f>0.01*'11'!B$17*'Calc1'!B5614*'Calc4'!B8762</f>
        <v>0</v>
      </c>
      <c r="AA146" s="23">
        <f>'Calc1'!B5614*MAX('Calc4'!B11201,0-('Calc4'!B10591+IF('935'!P88=0,0,(1-'935'!X88/'11'!D$17)*'11'!B$17/('11'!B$17-'935'!W88)*IF('Calc1'!B5614=0,1,'Calc2'!B93/'Calc1'!B5614)*'Calc2'!B2514)))*'11'!B$17*0.01*'Calc4'!B$11/'Calc4'!B$61</f>
        <v>0</v>
      </c>
      <c r="AB146" s="23">
        <f>'Calc1'!B5614*'Calc4'!B$8671*'Calc4'!B8135</f>
        <v>0</v>
      </c>
      <c r="AC146" s="23">
        <f>'Calc1'!B5614*MAX('Calc4'!B11201,0-('Calc4'!B10591+IF('935'!P88=0,0,(1-'935'!X88/'11'!D$17)*'11'!B$17/('11'!B$17-'935'!W88)*IF('Calc1'!B5614=0,1,'Calc2'!B93/'Calc1'!B5614)*'Calc2'!B2514)))*'11'!B$17*0.01*'Calc4'!B$44/'Calc4'!B$61</f>
        <v>0</v>
      </c>
      <c r="AD146" s="23">
        <f>0.01*('Calc2'!B93*'11'!B$17*'Calc2'!B3123+'Calc1'!B5614*'Calc2'!B1306*'935'!P88*('11'!D$17-'935'!X88)*('11'!B$17/('11'!B$17-'935'!W88)))</f>
        <v>0</v>
      </c>
      <c r="AE146" s="23">
        <f>'Calc1'!B5614*'Calc4'!B$8044*('Calc4'!B$7417+'Calc1'!B10506)</f>
        <v>0</v>
      </c>
      <c r="AF146" s="23">
        <f>'Calc1'!B5614*MAX('Calc4'!B11201,0-('Calc4'!B10591+IF('935'!P88=0,0,(1-'935'!X88/'11'!D$17)*'11'!B$17/('11'!B$17-'935'!W88)*IF('Calc1'!B5614=0,1,'Calc2'!B93/'Calc1'!B5614)*'Calc2'!B2514)))*'11'!B$17*0.01*(1-('Calc4'!B$44+'Calc4'!B$11)/'Calc4'!B$61)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0.01*'11'!B$17*'Calc1'!B5615*'Results'!E100</f>
        <v>0</v>
      </c>
      <c r="L147" s="23">
        <f>0.01*('11'!D$17-'935'!X89)*'Results'!C100*'Calc1'!B5615*('11'!B$17/('11'!B$17-'935'!W89))*'935'!P89</f>
        <v>0</v>
      </c>
      <c r="M147" s="23">
        <f>0.01*('11'!B$17-'935'!W89)*'Results'!D100</f>
        <v>0</v>
      </c>
      <c r="N147" s="23">
        <f>0.01*'11'!B$17*'Calc1'!B8060*'Calc3'!B3296</f>
        <v>0</v>
      </c>
      <c r="O147" s="23">
        <f>0.01*('11'!B$17-'935'!W89)*'Calc4'!B17302</f>
        <v>0</v>
      </c>
      <c r="P147" s="23">
        <f>0.01*'Calc3'!B9383*'935'!T89</f>
        <v>0</v>
      </c>
      <c r="Q147" s="30">
        <f>K147+L147+M147</f>
        <v>0</v>
      </c>
      <c r="R147" s="26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6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0.01*('11'!B$17-'935'!W89)*'Calc4'!B14255</f>
        <v>0</v>
      </c>
      <c r="Z147" s="23">
        <f>0.01*'11'!B$17*'Calc1'!B5615*'Calc4'!B8763</f>
        <v>0</v>
      </c>
      <c r="AA147" s="23">
        <f>'Calc1'!B5615*MAX('Calc4'!B11202,0-('Calc4'!B10592+IF('935'!P89=0,0,(1-'935'!X89/'11'!D$17)*'11'!B$17/('11'!B$17-'935'!W89)*IF('Calc1'!B5615=0,1,'Calc2'!B94/'Calc1'!B5615)*'Calc2'!B2515)))*'11'!B$17*0.01*'Calc4'!B$11/'Calc4'!B$61</f>
        <v>0</v>
      </c>
      <c r="AB147" s="23">
        <f>'Calc1'!B5615*'Calc4'!B$8671*'Calc4'!B8136</f>
        <v>0</v>
      </c>
      <c r="AC147" s="23">
        <f>'Calc1'!B5615*MAX('Calc4'!B11202,0-('Calc4'!B10592+IF('935'!P89=0,0,(1-'935'!X89/'11'!D$17)*'11'!B$17/('11'!B$17-'935'!W89)*IF('Calc1'!B5615=0,1,'Calc2'!B94/'Calc1'!B5615)*'Calc2'!B2515)))*'11'!B$17*0.01*'Calc4'!B$44/'Calc4'!B$61</f>
        <v>0</v>
      </c>
      <c r="AD147" s="23">
        <f>0.01*('Calc2'!B94*'11'!B$17*'Calc2'!B3124+'Calc1'!B5615*'Calc2'!B1307*'935'!P89*('11'!D$17-'935'!X89)*('11'!B$17/('11'!B$17-'935'!W89)))</f>
        <v>0</v>
      </c>
      <c r="AE147" s="23">
        <f>'Calc1'!B5615*'Calc4'!B$8044*('Calc4'!B$7417+'Calc1'!B10507)</f>
        <v>0</v>
      </c>
      <c r="AF147" s="23">
        <f>'Calc1'!B5615*MAX('Calc4'!B11202,0-('Calc4'!B10592+IF('935'!P89=0,0,(1-'935'!X89/'11'!D$17)*'11'!B$17/('11'!B$17-'935'!W89)*IF('Calc1'!B5615=0,1,'Calc2'!B94/'Calc1'!B5615)*'Calc2'!B2515)))*'11'!B$17*0.01*(1-('Calc4'!B$44+'Calc4'!B$11)/'Calc4'!B$61)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0.01*'11'!B$17*'Calc1'!B5616*'Results'!E101</f>
        <v>0</v>
      </c>
      <c r="L148" s="23">
        <f>0.01*('11'!D$17-'935'!X90)*'Results'!C101*'Calc1'!B5616*('11'!B$17/('11'!B$17-'935'!W90))*'935'!P90</f>
        <v>0</v>
      </c>
      <c r="M148" s="23">
        <f>0.01*('11'!B$17-'935'!W90)*'Results'!D101</f>
        <v>0</v>
      </c>
      <c r="N148" s="23">
        <f>0.01*'11'!B$17*'Calc1'!B8061*'Calc3'!B3297</f>
        <v>0</v>
      </c>
      <c r="O148" s="23">
        <f>0.01*('11'!B$17-'935'!W90)*'Calc4'!B17303</f>
        <v>0</v>
      </c>
      <c r="P148" s="23">
        <f>0.01*'Calc3'!B9384*'935'!T90</f>
        <v>0</v>
      </c>
      <c r="Q148" s="30">
        <f>K148+L148+M148</f>
        <v>0</v>
      </c>
      <c r="R148" s="26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6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0.01*('11'!B$17-'935'!W90)*'Calc4'!B14256</f>
        <v>0</v>
      </c>
      <c r="Z148" s="23">
        <f>0.01*'11'!B$17*'Calc1'!B5616*'Calc4'!B8764</f>
        <v>0</v>
      </c>
      <c r="AA148" s="23">
        <f>'Calc1'!B5616*MAX('Calc4'!B11203,0-('Calc4'!B10593+IF('935'!P90=0,0,(1-'935'!X90/'11'!D$17)*'11'!B$17/('11'!B$17-'935'!W90)*IF('Calc1'!B5616=0,1,'Calc2'!B95/'Calc1'!B5616)*'Calc2'!B2516)))*'11'!B$17*0.01*'Calc4'!B$11/'Calc4'!B$61</f>
        <v>0</v>
      </c>
      <c r="AB148" s="23">
        <f>'Calc1'!B5616*'Calc4'!B$8671*'Calc4'!B8137</f>
        <v>0</v>
      </c>
      <c r="AC148" s="23">
        <f>'Calc1'!B5616*MAX('Calc4'!B11203,0-('Calc4'!B10593+IF('935'!P90=0,0,(1-'935'!X90/'11'!D$17)*'11'!B$17/('11'!B$17-'935'!W90)*IF('Calc1'!B5616=0,1,'Calc2'!B95/'Calc1'!B5616)*'Calc2'!B2516)))*'11'!B$17*0.01*'Calc4'!B$44/'Calc4'!B$61</f>
        <v>0</v>
      </c>
      <c r="AD148" s="23">
        <f>0.01*('Calc2'!B95*'11'!B$17*'Calc2'!B3125+'Calc1'!B5616*'Calc2'!B1308*'935'!P90*('11'!D$17-'935'!X90)*('11'!B$17/('11'!B$17-'935'!W90)))</f>
        <v>0</v>
      </c>
      <c r="AE148" s="23">
        <f>'Calc1'!B5616*'Calc4'!B$8044*('Calc4'!B$7417+'Calc1'!B10508)</f>
        <v>0</v>
      </c>
      <c r="AF148" s="23">
        <f>'Calc1'!B5616*MAX('Calc4'!B11203,0-('Calc4'!B10593+IF('935'!P90=0,0,(1-'935'!X90/'11'!D$17)*'11'!B$17/('11'!B$17-'935'!W90)*IF('Calc1'!B5616=0,1,'Calc2'!B95/'Calc1'!B5616)*'Calc2'!B2516)))*'11'!B$17*0.01*(1-('Calc4'!B$44+'Calc4'!B$11)/'Calc4'!B$61)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0.01*'11'!B$17*'Calc1'!B5617*'Results'!E102</f>
        <v>0</v>
      </c>
      <c r="L149" s="23">
        <f>0.01*('11'!D$17-'935'!X91)*'Results'!C102*'Calc1'!B5617*('11'!B$17/('11'!B$17-'935'!W91))*'935'!P91</f>
        <v>0</v>
      </c>
      <c r="M149" s="23">
        <f>0.01*('11'!B$17-'935'!W91)*'Results'!D102</f>
        <v>0</v>
      </c>
      <c r="N149" s="23">
        <f>0.01*'11'!B$17*'Calc1'!B8062*'Calc3'!B3298</f>
        <v>0</v>
      </c>
      <c r="O149" s="23">
        <f>0.01*('11'!B$17-'935'!W91)*'Calc4'!B17304</f>
        <v>0</v>
      </c>
      <c r="P149" s="23">
        <f>0.01*'Calc3'!B9385*'935'!T91</f>
        <v>0</v>
      </c>
      <c r="Q149" s="30">
        <f>K149+L149+M149</f>
        <v>0</v>
      </c>
      <c r="R149" s="26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6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0.01*('11'!B$17-'935'!W91)*'Calc4'!B14257</f>
        <v>0</v>
      </c>
      <c r="Z149" s="23">
        <f>0.01*'11'!B$17*'Calc1'!B5617*'Calc4'!B8765</f>
        <v>0</v>
      </c>
      <c r="AA149" s="23">
        <f>'Calc1'!B5617*MAX('Calc4'!B11204,0-('Calc4'!B10594+IF('935'!P91=0,0,(1-'935'!X91/'11'!D$17)*'11'!B$17/('11'!B$17-'935'!W91)*IF('Calc1'!B5617=0,1,'Calc2'!B96/'Calc1'!B5617)*'Calc2'!B2517)))*'11'!B$17*0.01*'Calc4'!B$11/'Calc4'!B$61</f>
        <v>0</v>
      </c>
      <c r="AB149" s="23">
        <f>'Calc1'!B5617*'Calc4'!B$8671*'Calc4'!B8138</f>
        <v>0</v>
      </c>
      <c r="AC149" s="23">
        <f>'Calc1'!B5617*MAX('Calc4'!B11204,0-('Calc4'!B10594+IF('935'!P91=0,0,(1-'935'!X91/'11'!D$17)*'11'!B$17/('11'!B$17-'935'!W91)*IF('Calc1'!B5617=0,1,'Calc2'!B96/'Calc1'!B5617)*'Calc2'!B2517)))*'11'!B$17*0.01*'Calc4'!B$44/'Calc4'!B$61</f>
        <v>0</v>
      </c>
      <c r="AD149" s="23">
        <f>0.01*('Calc2'!B96*'11'!B$17*'Calc2'!B3126+'Calc1'!B5617*'Calc2'!B1309*'935'!P91*('11'!D$17-'935'!X91)*('11'!B$17/('11'!B$17-'935'!W91)))</f>
        <v>0</v>
      </c>
      <c r="AE149" s="23">
        <f>'Calc1'!B5617*'Calc4'!B$8044*('Calc4'!B$7417+'Calc1'!B10509)</f>
        <v>0</v>
      </c>
      <c r="AF149" s="23">
        <f>'Calc1'!B5617*MAX('Calc4'!B11204,0-('Calc4'!B10594+IF('935'!P91=0,0,(1-'935'!X91/'11'!D$17)*'11'!B$17/('11'!B$17-'935'!W91)*IF('Calc1'!B5617=0,1,'Calc2'!B96/'Calc1'!B5617)*'Calc2'!B2517)))*'11'!B$17*0.01*(1-('Calc4'!B$44+'Calc4'!B$11)/'Calc4'!B$61)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0.01*'11'!B$17*'Calc1'!B5618*'Results'!E103</f>
        <v>0</v>
      </c>
      <c r="L150" s="23">
        <f>0.01*('11'!D$17-'935'!X92)*'Results'!C103*'Calc1'!B5618*('11'!B$17/('11'!B$17-'935'!W92))*'935'!P92</f>
        <v>0</v>
      </c>
      <c r="M150" s="23">
        <f>0.01*('11'!B$17-'935'!W92)*'Results'!D103</f>
        <v>0</v>
      </c>
      <c r="N150" s="23">
        <f>0.01*'11'!B$17*'Calc1'!B8063*'Calc3'!B3299</f>
        <v>0</v>
      </c>
      <c r="O150" s="23">
        <f>0.01*('11'!B$17-'935'!W92)*'Calc4'!B17305</f>
        <v>0</v>
      </c>
      <c r="P150" s="23">
        <f>0.01*'Calc3'!B9386*'935'!T92</f>
        <v>0</v>
      </c>
      <c r="Q150" s="30">
        <f>K150+L150+M150</f>
        <v>0</v>
      </c>
      <c r="R150" s="26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6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0.01*('11'!B$17-'935'!W92)*'Calc4'!B14258</f>
        <v>0</v>
      </c>
      <c r="Z150" s="23">
        <f>0.01*'11'!B$17*'Calc1'!B5618*'Calc4'!B8766</f>
        <v>0</v>
      </c>
      <c r="AA150" s="23">
        <f>'Calc1'!B5618*MAX('Calc4'!B11205,0-('Calc4'!B10595+IF('935'!P92=0,0,(1-'935'!X92/'11'!D$17)*'11'!B$17/('11'!B$17-'935'!W92)*IF('Calc1'!B5618=0,1,'Calc2'!B97/'Calc1'!B5618)*'Calc2'!B2518)))*'11'!B$17*0.01*'Calc4'!B$11/'Calc4'!B$61</f>
        <v>0</v>
      </c>
      <c r="AB150" s="23">
        <f>'Calc1'!B5618*'Calc4'!B$8671*'Calc4'!B8139</f>
        <v>0</v>
      </c>
      <c r="AC150" s="23">
        <f>'Calc1'!B5618*MAX('Calc4'!B11205,0-('Calc4'!B10595+IF('935'!P92=0,0,(1-'935'!X92/'11'!D$17)*'11'!B$17/('11'!B$17-'935'!W92)*IF('Calc1'!B5618=0,1,'Calc2'!B97/'Calc1'!B5618)*'Calc2'!B2518)))*'11'!B$17*0.01*'Calc4'!B$44/'Calc4'!B$61</f>
        <v>0</v>
      </c>
      <c r="AD150" s="23">
        <f>0.01*('Calc2'!B97*'11'!B$17*'Calc2'!B3127+'Calc1'!B5618*'Calc2'!B1310*'935'!P92*('11'!D$17-'935'!X92)*('11'!B$17/('11'!B$17-'935'!W92)))</f>
        <v>0</v>
      </c>
      <c r="AE150" s="23">
        <f>'Calc1'!B5618*'Calc4'!B$8044*('Calc4'!B$7417+'Calc1'!B10510)</f>
        <v>0</v>
      </c>
      <c r="AF150" s="23">
        <f>'Calc1'!B5618*MAX('Calc4'!B11205,0-('Calc4'!B10595+IF('935'!P92=0,0,(1-'935'!X92/'11'!D$17)*'11'!B$17/('11'!B$17-'935'!W92)*IF('Calc1'!B5618=0,1,'Calc2'!B97/'Calc1'!B5618)*'Calc2'!B2518)))*'11'!B$17*0.01*(1-('Calc4'!B$44+'Calc4'!B$11)/'Calc4'!B$61)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0.01*'11'!B$17*'Calc1'!B5619*'Results'!E104</f>
        <v>0</v>
      </c>
      <c r="L151" s="23">
        <f>0.01*('11'!D$17-'935'!X93)*'Results'!C104*'Calc1'!B5619*('11'!B$17/('11'!B$17-'935'!W93))*'935'!P93</f>
        <v>0</v>
      </c>
      <c r="M151" s="23">
        <f>0.01*('11'!B$17-'935'!W93)*'Results'!D104</f>
        <v>0</v>
      </c>
      <c r="N151" s="23">
        <f>0.01*'11'!B$17*'Calc1'!B8064*'Calc3'!B3300</f>
        <v>0</v>
      </c>
      <c r="O151" s="23">
        <f>0.01*('11'!B$17-'935'!W93)*'Calc4'!B17306</f>
        <v>0</v>
      </c>
      <c r="P151" s="23">
        <f>0.01*'Calc3'!B9387*'935'!T93</f>
        <v>0</v>
      </c>
      <c r="Q151" s="30">
        <f>K151+L151+M151</f>
        <v>0</v>
      </c>
      <c r="R151" s="26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6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0.01*('11'!B$17-'935'!W93)*'Calc4'!B14259</f>
        <v>0</v>
      </c>
      <c r="Z151" s="23">
        <f>0.01*'11'!B$17*'Calc1'!B5619*'Calc4'!B8767</f>
        <v>0</v>
      </c>
      <c r="AA151" s="23">
        <f>'Calc1'!B5619*MAX('Calc4'!B11206,0-('Calc4'!B10596+IF('935'!P93=0,0,(1-'935'!X93/'11'!D$17)*'11'!B$17/('11'!B$17-'935'!W93)*IF('Calc1'!B5619=0,1,'Calc2'!B98/'Calc1'!B5619)*'Calc2'!B2519)))*'11'!B$17*0.01*'Calc4'!B$11/'Calc4'!B$61</f>
        <v>0</v>
      </c>
      <c r="AB151" s="23">
        <f>'Calc1'!B5619*'Calc4'!B$8671*'Calc4'!B8140</f>
        <v>0</v>
      </c>
      <c r="AC151" s="23">
        <f>'Calc1'!B5619*MAX('Calc4'!B11206,0-('Calc4'!B10596+IF('935'!P93=0,0,(1-'935'!X93/'11'!D$17)*'11'!B$17/('11'!B$17-'935'!W93)*IF('Calc1'!B5619=0,1,'Calc2'!B98/'Calc1'!B5619)*'Calc2'!B2519)))*'11'!B$17*0.01*'Calc4'!B$44/'Calc4'!B$61</f>
        <v>0</v>
      </c>
      <c r="AD151" s="23">
        <f>0.01*('Calc2'!B98*'11'!B$17*'Calc2'!B3128+'Calc1'!B5619*'Calc2'!B1311*'935'!P93*('11'!D$17-'935'!X93)*('11'!B$17/('11'!B$17-'935'!W93)))</f>
        <v>0</v>
      </c>
      <c r="AE151" s="23">
        <f>'Calc1'!B5619*'Calc4'!B$8044*('Calc4'!B$7417+'Calc1'!B10511)</f>
        <v>0</v>
      </c>
      <c r="AF151" s="23">
        <f>'Calc1'!B5619*MAX('Calc4'!B11206,0-('Calc4'!B10596+IF('935'!P93=0,0,(1-'935'!X93/'11'!D$17)*'11'!B$17/('11'!B$17-'935'!W93)*IF('Calc1'!B5619=0,1,'Calc2'!B98/'Calc1'!B5619)*'Calc2'!B2519)))*'11'!B$17*0.01*(1-('Calc4'!B$44+'Calc4'!B$11)/'Calc4'!B$61)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0.01*'11'!B$17*'Calc1'!B5620*'Results'!E105</f>
        <v>0</v>
      </c>
      <c r="L152" s="23">
        <f>0.01*('11'!D$17-'935'!X94)*'Results'!C105*'Calc1'!B5620*('11'!B$17/('11'!B$17-'935'!W94))*'935'!P94</f>
        <v>0</v>
      </c>
      <c r="M152" s="23">
        <f>0.01*('11'!B$17-'935'!W94)*'Results'!D105</f>
        <v>0</v>
      </c>
      <c r="N152" s="23">
        <f>0.01*'11'!B$17*'Calc1'!B8065*'Calc3'!B3301</f>
        <v>0</v>
      </c>
      <c r="O152" s="23">
        <f>0.01*('11'!B$17-'935'!W94)*'Calc4'!B17307</f>
        <v>0</v>
      </c>
      <c r="P152" s="23">
        <f>0.01*'Calc3'!B9388*'935'!T94</f>
        <v>0</v>
      </c>
      <c r="Q152" s="30">
        <f>K152+L152+M152</f>
        <v>0</v>
      </c>
      <c r="R152" s="26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6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0.01*('11'!B$17-'935'!W94)*'Calc4'!B14260</f>
        <v>0</v>
      </c>
      <c r="Z152" s="23">
        <f>0.01*'11'!B$17*'Calc1'!B5620*'Calc4'!B8768</f>
        <v>0</v>
      </c>
      <c r="AA152" s="23">
        <f>'Calc1'!B5620*MAX('Calc4'!B11207,0-('Calc4'!B10597+IF('935'!P94=0,0,(1-'935'!X94/'11'!D$17)*'11'!B$17/('11'!B$17-'935'!W94)*IF('Calc1'!B5620=0,1,'Calc2'!B99/'Calc1'!B5620)*'Calc2'!B2520)))*'11'!B$17*0.01*'Calc4'!B$11/'Calc4'!B$61</f>
        <v>0</v>
      </c>
      <c r="AB152" s="23">
        <f>'Calc1'!B5620*'Calc4'!B$8671*'Calc4'!B8141</f>
        <v>0</v>
      </c>
      <c r="AC152" s="23">
        <f>'Calc1'!B5620*MAX('Calc4'!B11207,0-('Calc4'!B10597+IF('935'!P94=0,0,(1-'935'!X94/'11'!D$17)*'11'!B$17/('11'!B$17-'935'!W94)*IF('Calc1'!B5620=0,1,'Calc2'!B99/'Calc1'!B5620)*'Calc2'!B2520)))*'11'!B$17*0.01*'Calc4'!B$44/'Calc4'!B$61</f>
        <v>0</v>
      </c>
      <c r="AD152" s="23">
        <f>0.01*('Calc2'!B99*'11'!B$17*'Calc2'!B3129+'Calc1'!B5620*'Calc2'!B1312*'935'!P94*('11'!D$17-'935'!X94)*('11'!B$17/('11'!B$17-'935'!W94)))</f>
        <v>0</v>
      </c>
      <c r="AE152" s="23">
        <f>'Calc1'!B5620*'Calc4'!B$8044*('Calc4'!B$7417+'Calc1'!B10512)</f>
        <v>0</v>
      </c>
      <c r="AF152" s="23">
        <f>'Calc1'!B5620*MAX('Calc4'!B11207,0-('Calc4'!B10597+IF('935'!P94=0,0,(1-'935'!X94/'11'!D$17)*'11'!B$17/('11'!B$17-'935'!W94)*IF('Calc1'!B5620=0,1,'Calc2'!B99/'Calc1'!B5620)*'Calc2'!B2520)))*'11'!B$17*0.01*(1-('Calc4'!B$44+'Calc4'!B$11)/'Calc4'!B$61)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0.01*'11'!B$17*'Calc1'!B5621*'Results'!E106</f>
        <v>0</v>
      </c>
      <c r="L153" s="23">
        <f>0.01*('11'!D$17-'935'!X95)*'Results'!C106*'Calc1'!B5621*('11'!B$17/('11'!B$17-'935'!W95))*'935'!P95</f>
        <v>0</v>
      </c>
      <c r="M153" s="23">
        <f>0.01*('11'!B$17-'935'!W95)*'Results'!D106</f>
        <v>0</v>
      </c>
      <c r="N153" s="23">
        <f>0.01*'11'!B$17*'Calc1'!B8066*'Calc3'!B3302</f>
        <v>0</v>
      </c>
      <c r="O153" s="23">
        <f>0.01*('11'!B$17-'935'!W95)*'Calc4'!B17308</f>
        <v>0</v>
      </c>
      <c r="P153" s="23">
        <f>0.01*'Calc3'!B9389*'935'!T95</f>
        <v>0</v>
      </c>
      <c r="Q153" s="30">
        <f>K153+L153+M153</f>
        <v>0</v>
      </c>
      <c r="R153" s="26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6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0.01*('11'!B$17-'935'!W95)*'Calc4'!B14261</f>
        <v>0</v>
      </c>
      <c r="Z153" s="23">
        <f>0.01*'11'!B$17*'Calc1'!B5621*'Calc4'!B8769</f>
        <v>0</v>
      </c>
      <c r="AA153" s="23">
        <f>'Calc1'!B5621*MAX('Calc4'!B11208,0-('Calc4'!B10598+IF('935'!P95=0,0,(1-'935'!X95/'11'!D$17)*'11'!B$17/('11'!B$17-'935'!W95)*IF('Calc1'!B5621=0,1,'Calc2'!B100/'Calc1'!B5621)*'Calc2'!B2521)))*'11'!B$17*0.01*'Calc4'!B$11/'Calc4'!B$61</f>
        <v>0</v>
      </c>
      <c r="AB153" s="23">
        <f>'Calc1'!B5621*'Calc4'!B$8671*'Calc4'!B8142</f>
        <v>0</v>
      </c>
      <c r="AC153" s="23">
        <f>'Calc1'!B5621*MAX('Calc4'!B11208,0-('Calc4'!B10598+IF('935'!P95=0,0,(1-'935'!X95/'11'!D$17)*'11'!B$17/('11'!B$17-'935'!W95)*IF('Calc1'!B5621=0,1,'Calc2'!B100/'Calc1'!B5621)*'Calc2'!B2521)))*'11'!B$17*0.01*'Calc4'!B$44/'Calc4'!B$61</f>
        <v>0</v>
      </c>
      <c r="AD153" s="23">
        <f>0.01*('Calc2'!B100*'11'!B$17*'Calc2'!B3130+'Calc1'!B5621*'Calc2'!B1313*'935'!P95*('11'!D$17-'935'!X95)*('11'!B$17/('11'!B$17-'935'!W95)))</f>
        <v>0</v>
      </c>
      <c r="AE153" s="23">
        <f>'Calc1'!B5621*'Calc4'!B$8044*('Calc4'!B$7417+'Calc1'!B10513)</f>
        <v>0</v>
      </c>
      <c r="AF153" s="23">
        <f>'Calc1'!B5621*MAX('Calc4'!B11208,0-('Calc4'!B10598+IF('935'!P95=0,0,(1-'935'!X95/'11'!D$17)*'11'!B$17/('11'!B$17-'935'!W95)*IF('Calc1'!B5621=0,1,'Calc2'!B100/'Calc1'!B5621)*'Calc2'!B2521)))*'11'!B$17*0.01*(1-('Calc4'!B$44+'Calc4'!B$11)/'Calc4'!B$61)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0.01*'11'!B$17*'Calc1'!B5622*'Results'!E107</f>
        <v>0</v>
      </c>
      <c r="L154" s="23">
        <f>0.01*('11'!D$17-'935'!X96)*'Results'!C107*'Calc1'!B5622*('11'!B$17/('11'!B$17-'935'!W96))*'935'!P96</f>
        <v>0</v>
      </c>
      <c r="M154" s="23">
        <f>0.01*('11'!B$17-'935'!W96)*'Results'!D107</f>
        <v>0</v>
      </c>
      <c r="N154" s="23">
        <f>0.01*'11'!B$17*'Calc1'!B8067*'Calc3'!B3303</f>
        <v>0</v>
      </c>
      <c r="O154" s="23">
        <f>0.01*('11'!B$17-'935'!W96)*'Calc4'!B17309</f>
        <v>0</v>
      </c>
      <c r="P154" s="23">
        <f>0.01*'Calc3'!B9390*'935'!T96</f>
        <v>0</v>
      </c>
      <c r="Q154" s="30">
        <f>K154+L154+M154</f>
        <v>0</v>
      </c>
      <c r="R154" s="26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6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0.01*('11'!B$17-'935'!W96)*'Calc4'!B14262</f>
        <v>0</v>
      </c>
      <c r="Z154" s="23">
        <f>0.01*'11'!B$17*'Calc1'!B5622*'Calc4'!B8770</f>
        <v>0</v>
      </c>
      <c r="AA154" s="23">
        <f>'Calc1'!B5622*MAX('Calc4'!B11209,0-('Calc4'!B10599+IF('935'!P96=0,0,(1-'935'!X96/'11'!D$17)*'11'!B$17/('11'!B$17-'935'!W96)*IF('Calc1'!B5622=0,1,'Calc2'!B101/'Calc1'!B5622)*'Calc2'!B2522)))*'11'!B$17*0.01*'Calc4'!B$11/'Calc4'!B$61</f>
        <v>0</v>
      </c>
      <c r="AB154" s="23">
        <f>'Calc1'!B5622*'Calc4'!B$8671*'Calc4'!B8143</f>
        <v>0</v>
      </c>
      <c r="AC154" s="23">
        <f>'Calc1'!B5622*MAX('Calc4'!B11209,0-('Calc4'!B10599+IF('935'!P96=0,0,(1-'935'!X96/'11'!D$17)*'11'!B$17/('11'!B$17-'935'!W96)*IF('Calc1'!B5622=0,1,'Calc2'!B101/'Calc1'!B5622)*'Calc2'!B2522)))*'11'!B$17*0.01*'Calc4'!B$44/'Calc4'!B$61</f>
        <v>0</v>
      </c>
      <c r="AD154" s="23">
        <f>0.01*('Calc2'!B101*'11'!B$17*'Calc2'!B3131+'Calc1'!B5622*'Calc2'!B1314*'935'!P96*('11'!D$17-'935'!X96)*('11'!B$17/('11'!B$17-'935'!W96)))</f>
        <v>0</v>
      </c>
      <c r="AE154" s="23">
        <f>'Calc1'!B5622*'Calc4'!B$8044*('Calc4'!B$7417+'Calc1'!B10514)</f>
        <v>0</v>
      </c>
      <c r="AF154" s="23">
        <f>'Calc1'!B5622*MAX('Calc4'!B11209,0-('Calc4'!B10599+IF('935'!P96=0,0,(1-'935'!X96/'11'!D$17)*'11'!B$17/('11'!B$17-'935'!W96)*IF('Calc1'!B5622=0,1,'Calc2'!B101/'Calc1'!B5622)*'Calc2'!B2522)))*'11'!B$17*0.01*(1-('Calc4'!B$44+'Calc4'!B$11)/'Calc4'!B$61)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0.01*'11'!B$17*'Calc1'!B5623*'Results'!E108</f>
        <v>0</v>
      </c>
      <c r="L155" s="23">
        <f>0.01*('11'!D$17-'935'!X97)*'Results'!C108*'Calc1'!B5623*('11'!B$17/('11'!B$17-'935'!W97))*'935'!P97</f>
        <v>0</v>
      </c>
      <c r="M155" s="23">
        <f>0.01*('11'!B$17-'935'!W97)*'Results'!D108</f>
        <v>0</v>
      </c>
      <c r="N155" s="23">
        <f>0.01*'11'!B$17*'Calc1'!B8068*'Calc3'!B3304</f>
        <v>0</v>
      </c>
      <c r="O155" s="23">
        <f>0.01*('11'!B$17-'935'!W97)*'Calc4'!B17310</f>
        <v>0</v>
      </c>
      <c r="P155" s="23">
        <f>0.01*'Calc3'!B9391*'935'!T97</f>
        <v>0</v>
      </c>
      <c r="Q155" s="30">
        <f>K155+L155+M155</f>
        <v>0</v>
      </c>
      <c r="R155" s="26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6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0.01*('11'!B$17-'935'!W97)*'Calc4'!B14263</f>
        <v>0</v>
      </c>
      <c r="Z155" s="23">
        <f>0.01*'11'!B$17*'Calc1'!B5623*'Calc4'!B8771</f>
        <v>0</v>
      </c>
      <c r="AA155" s="23">
        <f>'Calc1'!B5623*MAX('Calc4'!B11210,0-('Calc4'!B10600+IF('935'!P97=0,0,(1-'935'!X97/'11'!D$17)*'11'!B$17/('11'!B$17-'935'!W97)*IF('Calc1'!B5623=0,1,'Calc2'!B102/'Calc1'!B5623)*'Calc2'!B2523)))*'11'!B$17*0.01*'Calc4'!B$11/'Calc4'!B$61</f>
        <v>0</v>
      </c>
      <c r="AB155" s="23">
        <f>'Calc1'!B5623*'Calc4'!B$8671*'Calc4'!B8144</f>
        <v>0</v>
      </c>
      <c r="AC155" s="23">
        <f>'Calc1'!B5623*MAX('Calc4'!B11210,0-('Calc4'!B10600+IF('935'!P97=0,0,(1-'935'!X97/'11'!D$17)*'11'!B$17/('11'!B$17-'935'!W97)*IF('Calc1'!B5623=0,1,'Calc2'!B102/'Calc1'!B5623)*'Calc2'!B2523)))*'11'!B$17*0.01*'Calc4'!B$44/'Calc4'!B$61</f>
        <v>0</v>
      </c>
      <c r="AD155" s="23">
        <f>0.01*('Calc2'!B102*'11'!B$17*'Calc2'!B3132+'Calc1'!B5623*'Calc2'!B1315*'935'!P97*('11'!D$17-'935'!X97)*('11'!B$17/('11'!B$17-'935'!W97)))</f>
        <v>0</v>
      </c>
      <c r="AE155" s="23">
        <f>'Calc1'!B5623*'Calc4'!B$8044*('Calc4'!B$7417+'Calc1'!B10515)</f>
        <v>0</v>
      </c>
      <c r="AF155" s="23">
        <f>'Calc1'!B5623*MAX('Calc4'!B11210,0-('Calc4'!B10600+IF('935'!P97=0,0,(1-'935'!X97/'11'!D$17)*'11'!B$17/('11'!B$17-'935'!W97)*IF('Calc1'!B5623=0,1,'Calc2'!B102/'Calc1'!B5623)*'Calc2'!B2523)))*'11'!B$17*0.01*(1-('Calc4'!B$44+'Calc4'!B$11)/'Calc4'!B$61)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0.01*'11'!B$17*'Calc1'!B5624*'Results'!E109</f>
        <v>0</v>
      </c>
      <c r="L156" s="23">
        <f>0.01*('11'!D$17-'935'!X98)*'Results'!C109*'Calc1'!B5624*('11'!B$17/('11'!B$17-'935'!W98))*'935'!P98</f>
        <v>0</v>
      </c>
      <c r="M156" s="23">
        <f>0.01*('11'!B$17-'935'!W98)*'Results'!D109</f>
        <v>0</v>
      </c>
      <c r="N156" s="23">
        <f>0.01*'11'!B$17*'Calc1'!B8069*'Calc3'!B3305</f>
        <v>0</v>
      </c>
      <c r="O156" s="23">
        <f>0.01*('11'!B$17-'935'!W98)*'Calc4'!B17311</f>
        <v>0</v>
      </c>
      <c r="P156" s="23">
        <f>0.01*'Calc3'!B9392*'935'!T98</f>
        <v>0</v>
      </c>
      <c r="Q156" s="30">
        <f>K156+L156+M156</f>
        <v>0</v>
      </c>
      <c r="R156" s="26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6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0.01*('11'!B$17-'935'!W98)*'Calc4'!B14264</f>
        <v>0</v>
      </c>
      <c r="Z156" s="23">
        <f>0.01*'11'!B$17*'Calc1'!B5624*'Calc4'!B8772</f>
        <v>0</v>
      </c>
      <c r="AA156" s="23">
        <f>'Calc1'!B5624*MAX('Calc4'!B11211,0-('Calc4'!B10601+IF('935'!P98=0,0,(1-'935'!X98/'11'!D$17)*'11'!B$17/('11'!B$17-'935'!W98)*IF('Calc1'!B5624=0,1,'Calc2'!B103/'Calc1'!B5624)*'Calc2'!B2524)))*'11'!B$17*0.01*'Calc4'!B$11/'Calc4'!B$61</f>
        <v>0</v>
      </c>
      <c r="AB156" s="23">
        <f>'Calc1'!B5624*'Calc4'!B$8671*'Calc4'!B8145</f>
        <v>0</v>
      </c>
      <c r="AC156" s="23">
        <f>'Calc1'!B5624*MAX('Calc4'!B11211,0-('Calc4'!B10601+IF('935'!P98=0,0,(1-'935'!X98/'11'!D$17)*'11'!B$17/('11'!B$17-'935'!W98)*IF('Calc1'!B5624=0,1,'Calc2'!B103/'Calc1'!B5624)*'Calc2'!B2524)))*'11'!B$17*0.01*'Calc4'!B$44/'Calc4'!B$61</f>
        <v>0</v>
      </c>
      <c r="AD156" s="23">
        <f>0.01*('Calc2'!B103*'11'!B$17*'Calc2'!B3133+'Calc1'!B5624*'Calc2'!B1316*'935'!P98*('11'!D$17-'935'!X98)*('11'!B$17/('11'!B$17-'935'!W98)))</f>
        <v>0</v>
      </c>
      <c r="AE156" s="23">
        <f>'Calc1'!B5624*'Calc4'!B$8044*('Calc4'!B$7417+'Calc1'!B10516)</f>
        <v>0</v>
      </c>
      <c r="AF156" s="23">
        <f>'Calc1'!B5624*MAX('Calc4'!B11211,0-('Calc4'!B10601+IF('935'!P98=0,0,(1-'935'!X98/'11'!D$17)*'11'!B$17/('11'!B$17-'935'!W98)*IF('Calc1'!B5624=0,1,'Calc2'!B103/'Calc1'!B5624)*'Calc2'!B2524)))*'11'!B$17*0.01*(1-('Calc4'!B$44+'Calc4'!B$11)/'Calc4'!B$61)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0.01*'11'!B$17*'Calc1'!B5625*'Results'!E110</f>
        <v>0</v>
      </c>
      <c r="L157" s="23">
        <f>0.01*('11'!D$17-'935'!X99)*'Results'!C110*'Calc1'!B5625*('11'!B$17/('11'!B$17-'935'!W99))*'935'!P99</f>
        <v>0</v>
      </c>
      <c r="M157" s="23">
        <f>0.01*('11'!B$17-'935'!W99)*'Results'!D110</f>
        <v>0</v>
      </c>
      <c r="N157" s="23">
        <f>0.01*'11'!B$17*'Calc1'!B8070*'Calc3'!B3306</f>
        <v>0</v>
      </c>
      <c r="O157" s="23">
        <f>0.01*('11'!B$17-'935'!W99)*'Calc4'!B17312</f>
        <v>0</v>
      </c>
      <c r="P157" s="23">
        <f>0.01*'Calc3'!B9393*'935'!T99</f>
        <v>0</v>
      </c>
      <c r="Q157" s="30">
        <f>K157+L157+M157</f>
        <v>0</v>
      </c>
      <c r="R157" s="26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6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0.01*('11'!B$17-'935'!W99)*'Calc4'!B14265</f>
        <v>0</v>
      </c>
      <c r="Z157" s="23">
        <f>0.01*'11'!B$17*'Calc1'!B5625*'Calc4'!B8773</f>
        <v>0</v>
      </c>
      <c r="AA157" s="23">
        <f>'Calc1'!B5625*MAX('Calc4'!B11212,0-('Calc4'!B10602+IF('935'!P99=0,0,(1-'935'!X99/'11'!D$17)*'11'!B$17/('11'!B$17-'935'!W99)*IF('Calc1'!B5625=0,1,'Calc2'!B104/'Calc1'!B5625)*'Calc2'!B2525)))*'11'!B$17*0.01*'Calc4'!B$11/'Calc4'!B$61</f>
        <v>0</v>
      </c>
      <c r="AB157" s="23">
        <f>'Calc1'!B5625*'Calc4'!B$8671*'Calc4'!B8146</f>
        <v>0</v>
      </c>
      <c r="AC157" s="23">
        <f>'Calc1'!B5625*MAX('Calc4'!B11212,0-('Calc4'!B10602+IF('935'!P99=0,0,(1-'935'!X99/'11'!D$17)*'11'!B$17/('11'!B$17-'935'!W99)*IF('Calc1'!B5625=0,1,'Calc2'!B104/'Calc1'!B5625)*'Calc2'!B2525)))*'11'!B$17*0.01*'Calc4'!B$44/'Calc4'!B$61</f>
        <v>0</v>
      </c>
      <c r="AD157" s="23">
        <f>0.01*('Calc2'!B104*'11'!B$17*'Calc2'!B3134+'Calc1'!B5625*'Calc2'!B1317*'935'!P99*('11'!D$17-'935'!X99)*('11'!B$17/('11'!B$17-'935'!W99)))</f>
        <v>0</v>
      </c>
      <c r="AE157" s="23">
        <f>'Calc1'!B5625*'Calc4'!B$8044*('Calc4'!B$7417+'Calc1'!B10517)</f>
        <v>0</v>
      </c>
      <c r="AF157" s="23">
        <f>'Calc1'!B5625*MAX('Calc4'!B11212,0-('Calc4'!B10602+IF('935'!P99=0,0,(1-'935'!X99/'11'!D$17)*'11'!B$17/('11'!B$17-'935'!W99)*IF('Calc1'!B5625=0,1,'Calc2'!B104/'Calc1'!B5625)*'Calc2'!B2525)))*'11'!B$17*0.01*(1-('Calc4'!B$44+'Calc4'!B$11)/'Calc4'!B$61)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0.01*'11'!B$17*'Calc1'!B5626*'Results'!E111</f>
        <v>0</v>
      </c>
      <c r="L158" s="23">
        <f>0.01*('11'!D$17-'935'!X100)*'Results'!C111*'Calc1'!B5626*('11'!B$17/('11'!B$17-'935'!W100))*'935'!P100</f>
        <v>0</v>
      </c>
      <c r="M158" s="23">
        <f>0.01*('11'!B$17-'935'!W100)*'Results'!D111</f>
        <v>0</v>
      </c>
      <c r="N158" s="23">
        <f>0.01*'11'!B$17*'Calc1'!B8071*'Calc3'!B3307</f>
        <v>0</v>
      </c>
      <c r="O158" s="23">
        <f>0.01*('11'!B$17-'935'!W100)*'Calc4'!B17313</f>
        <v>0</v>
      </c>
      <c r="P158" s="23">
        <f>0.01*'Calc3'!B9394*'935'!T100</f>
        <v>0</v>
      </c>
      <c r="Q158" s="30">
        <f>K158+L158+M158</f>
        <v>0</v>
      </c>
      <c r="R158" s="26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6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0.01*('11'!B$17-'935'!W100)*'Calc4'!B14266</f>
        <v>0</v>
      </c>
      <c r="Z158" s="23">
        <f>0.01*'11'!B$17*'Calc1'!B5626*'Calc4'!B8774</f>
        <v>0</v>
      </c>
      <c r="AA158" s="23">
        <f>'Calc1'!B5626*MAX('Calc4'!B11213,0-('Calc4'!B10603+IF('935'!P100=0,0,(1-'935'!X100/'11'!D$17)*'11'!B$17/('11'!B$17-'935'!W100)*IF('Calc1'!B5626=0,1,'Calc2'!B105/'Calc1'!B5626)*'Calc2'!B2526)))*'11'!B$17*0.01*'Calc4'!B$11/'Calc4'!B$61</f>
        <v>0</v>
      </c>
      <c r="AB158" s="23">
        <f>'Calc1'!B5626*'Calc4'!B$8671*'Calc4'!B8147</f>
        <v>0</v>
      </c>
      <c r="AC158" s="23">
        <f>'Calc1'!B5626*MAX('Calc4'!B11213,0-('Calc4'!B10603+IF('935'!P100=0,0,(1-'935'!X100/'11'!D$17)*'11'!B$17/('11'!B$17-'935'!W100)*IF('Calc1'!B5626=0,1,'Calc2'!B105/'Calc1'!B5626)*'Calc2'!B2526)))*'11'!B$17*0.01*'Calc4'!B$44/'Calc4'!B$61</f>
        <v>0</v>
      </c>
      <c r="AD158" s="23">
        <f>0.01*('Calc2'!B105*'11'!B$17*'Calc2'!B3135+'Calc1'!B5626*'Calc2'!B1318*'935'!P100*('11'!D$17-'935'!X100)*('11'!B$17/('11'!B$17-'935'!W100)))</f>
        <v>0</v>
      </c>
      <c r="AE158" s="23">
        <f>'Calc1'!B5626*'Calc4'!B$8044*('Calc4'!B$7417+'Calc1'!B10518)</f>
        <v>0</v>
      </c>
      <c r="AF158" s="23">
        <f>'Calc1'!B5626*MAX('Calc4'!B11213,0-('Calc4'!B10603+IF('935'!P100=0,0,(1-'935'!X100/'11'!D$17)*'11'!B$17/('11'!B$17-'935'!W100)*IF('Calc1'!B5626=0,1,'Calc2'!B105/'Calc1'!B5626)*'Calc2'!B2526)))*'11'!B$17*0.01*(1-('Calc4'!B$44+'Calc4'!B$11)/'Calc4'!B$61)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0.01*'11'!B$17*'Calc1'!B5627*'Results'!E112</f>
        <v>0</v>
      </c>
      <c r="L159" s="23">
        <f>0.01*('11'!D$17-'935'!X101)*'Results'!C112*'Calc1'!B5627*('11'!B$17/('11'!B$17-'935'!W101))*'935'!P101</f>
        <v>0</v>
      </c>
      <c r="M159" s="23">
        <f>0.01*('11'!B$17-'935'!W101)*'Results'!D112</f>
        <v>0</v>
      </c>
      <c r="N159" s="23">
        <f>0.01*'11'!B$17*'Calc1'!B8072*'Calc3'!B3308</f>
        <v>0</v>
      </c>
      <c r="O159" s="23">
        <f>0.01*('11'!B$17-'935'!W101)*'Calc4'!B17314</f>
        <v>0</v>
      </c>
      <c r="P159" s="23">
        <f>0.01*'Calc3'!B9395*'935'!T101</f>
        <v>0</v>
      </c>
      <c r="Q159" s="30">
        <f>K159+L159+M159</f>
        <v>0</v>
      </c>
      <c r="R159" s="26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6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0.01*('11'!B$17-'935'!W101)*'Calc4'!B14267</f>
        <v>0</v>
      </c>
      <c r="Z159" s="23">
        <f>0.01*'11'!B$17*'Calc1'!B5627*'Calc4'!B8775</f>
        <v>0</v>
      </c>
      <c r="AA159" s="23">
        <f>'Calc1'!B5627*MAX('Calc4'!B11214,0-('Calc4'!B10604+IF('935'!P101=0,0,(1-'935'!X101/'11'!D$17)*'11'!B$17/('11'!B$17-'935'!W101)*IF('Calc1'!B5627=0,1,'Calc2'!B106/'Calc1'!B5627)*'Calc2'!B2527)))*'11'!B$17*0.01*'Calc4'!B$11/'Calc4'!B$61</f>
        <v>0</v>
      </c>
      <c r="AB159" s="23">
        <f>'Calc1'!B5627*'Calc4'!B$8671*'Calc4'!B8148</f>
        <v>0</v>
      </c>
      <c r="AC159" s="23">
        <f>'Calc1'!B5627*MAX('Calc4'!B11214,0-('Calc4'!B10604+IF('935'!P101=0,0,(1-'935'!X101/'11'!D$17)*'11'!B$17/('11'!B$17-'935'!W101)*IF('Calc1'!B5627=0,1,'Calc2'!B106/'Calc1'!B5627)*'Calc2'!B2527)))*'11'!B$17*0.01*'Calc4'!B$44/'Calc4'!B$61</f>
        <v>0</v>
      </c>
      <c r="AD159" s="23">
        <f>0.01*('Calc2'!B106*'11'!B$17*'Calc2'!B3136+'Calc1'!B5627*'Calc2'!B1319*'935'!P101*('11'!D$17-'935'!X101)*('11'!B$17/('11'!B$17-'935'!W101)))</f>
        <v>0</v>
      </c>
      <c r="AE159" s="23">
        <f>'Calc1'!B5627*'Calc4'!B$8044*('Calc4'!B$7417+'Calc1'!B10519)</f>
        <v>0</v>
      </c>
      <c r="AF159" s="23">
        <f>'Calc1'!B5627*MAX('Calc4'!B11214,0-('Calc4'!B10604+IF('935'!P101=0,0,(1-'935'!X101/'11'!D$17)*'11'!B$17/('11'!B$17-'935'!W101)*IF('Calc1'!B5627=0,1,'Calc2'!B106/'Calc1'!B5627)*'Calc2'!B2527)))*'11'!B$17*0.01*(1-('Calc4'!B$44+'Calc4'!B$11)/'Calc4'!B$61)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0.01*'11'!B$17*'Calc1'!B5628*'Results'!E113</f>
        <v>0</v>
      </c>
      <c r="L160" s="23">
        <f>0.01*('11'!D$17-'935'!X102)*'Results'!C113*'Calc1'!B5628*('11'!B$17/('11'!B$17-'935'!W102))*'935'!P102</f>
        <v>0</v>
      </c>
      <c r="M160" s="23">
        <f>0.01*('11'!B$17-'935'!W102)*'Results'!D113</f>
        <v>0</v>
      </c>
      <c r="N160" s="23">
        <f>0.01*'11'!B$17*'Calc1'!B8073*'Calc3'!B3309</f>
        <v>0</v>
      </c>
      <c r="O160" s="23">
        <f>0.01*('11'!B$17-'935'!W102)*'Calc4'!B17315</f>
        <v>0</v>
      </c>
      <c r="P160" s="23">
        <f>0.01*'Calc3'!B9396*'935'!T102</f>
        <v>0</v>
      </c>
      <c r="Q160" s="30">
        <f>K160+L160+M160</f>
        <v>0</v>
      </c>
      <c r="R160" s="26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6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0.01*('11'!B$17-'935'!W102)*'Calc4'!B14268</f>
        <v>0</v>
      </c>
      <c r="Z160" s="23">
        <f>0.01*'11'!B$17*'Calc1'!B5628*'Calc4'!B8776</f>
        <v>0</v>
      </c>
      <c r="AA160" s="23">
        <f>'Calc1'!B5628*MAX('Calc4'!B11215,0-('Calc4'!B10605+IF('935'!P102=0,0,(1-'935'!X102/'11'!D$17)*'11'!B$17/('11'!B$17-'935'!W102)*IF('Calc1'!B5628=0,1,'Calc2'!B107/'Calc1'!B5628)*'Calc2'!B2528)))*'11'!B$17*0.01*'Calc4'!B$11/'Calc4'!B$61</f>
        <v>0</v>
      </c>
      <c r="AB160" s="23">
        <f>'Calc1'!B5628*'Calc4'!B$8671*'Calc4'!B8149</f>
        <v>0</v>
      </c>
      <c r="AC160" s="23">
        <f>'Calc1'!B5628*MAX('Calc4'!B11215,0-('Calc4'!B10605+IF('935'!P102=0,0,(1-'935'!X102/'11'!D$17)*'11'!B$17/('11'!B$17-'935'!W102)*IF('Calc1'!B5628=0,1,'Calc2'!B107/'Calc1'!B5628)*'Calc2'!B2528)))*'11'!B$17*0.01*'Calc4'!B$44/'Calc4'!B$61</f>
        <v>0</v>
      </c>
      <c r="AD160" s="23">
        <f>0.01*('Calc2'!B107*'11'!B$17*'Calc2'!B3137+'Calc1'!B5628*'Calc2'!B1320*'935'!P102*('11'!D$17-'935'!X102)*('11'!B$17/('11'!B$17-'935'!W102)))</f>
        <v>0</v>
      </c>
      <c r="AE160" s="23">
        <f>'Calc1'!B5628*'Calc4'!B$8044*('Calc4'!B$7417+'Calc1'!B10520)</f>
        <v>0</v>
      </c>
      <c r="AF160" s="23">
        <f>'Calc1'!B5628*MAX('Calc4'!B11215,0-('Calc4'!B10605+IF('935'!P102=0,0,(1-'935'!X102/'11'!D$17)*'11'!B$17/('11'!B$17-'935'!W102)*IF('Calc1'!B5628=0,1,'Calc2'!B107/'Calc1'!B5628)*'Calc2'!B2528)))*'11'!B$17*0.01*(1-('Calc4'!B$44+'Calc4'!B$11)/'Calc4'!B$61)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0.01*'11'!B$17*'Calc1'!B5629*'Results'!E114</f>
        <v>0</v>
      </c>
      <c r="L161" s="23">
        <f>0.01*('11'!D$17-'935'!X103)*'Results'!C114*'Calc1'!B5629*('11'!B$17/('11'!B$17-'935'!W103))*'935'!P103</f>
        <v>0</v>
      </c>
      <c r="M161" s="23">
        <f>0.01*('11'!B$17-'935'!W103)*'Results'!D114</f>
        <v>0</v>
      </c>
      <c r="N161" s="23">
        <f>0.01*'11'!B$17*'Calc1'!B8074*'Calc3'!B3310</f>
        <v>0</v>
      </c>
      <c r="O161" s="23">
        <f>0.01*('11'!B$17-'935'!W103)*'Calc4'!B17316</f>
        <v>0</v>
      </c>
      <c r="P161" s="23">
        <f>0.01*'Calc3'!B9397*'935'!T103</f>
        <v>0</v>
      </c>
      <c r="Q161" s="30">
        <f>K161+L161+M161</f>
        <v>0</v>
      </c>
      <c r="R161" s="26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6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0.01*('11'!B$17-'935'!W103)*'Calc4'!B14269</f>
        <v>0</v>
      </c>
      <c r="Z161" s="23">
        <f>0.01*'11'!B$17*'Calc1'!B5629*'Calc4'!B8777</f>
        <v>0</v>
      </c>
      <c r="AA161" s="23">
        <f>'Calc1'!B5629*MAX('Calc4'!B11216,0-('Calc4'!B10606+IF('935'!P103=0,0,(1-'935'!X103/'11'!D$17)*'11'!B$17/('11'!B$17-'935'!W103)*IF('Calc1'!B5629=0,1,'Calc2'!B108/'Calc1'!B5629)*'Calc2'!B2529)))*'11'!B$17*0.01*'Calc4'!B$11/'Calc4'!B$61</f>
        <v>0</v>
      </c>
      <c r="AB161" s="23">
        <f>'Calc1'!B5629*'Calc4'!B$8671*'Calc4'!B8150</f>
        <v>0</v>
      </c>
      <c r="AC161" s="23">
        <f>'Calc1'!B5629*MAX('Calc4'!B11216,0-('Calc4'!B10606+IF('935'!P103=0,0,(1-'935'!X103/'11'!D$17)*'11'!B$17/('11'!B$17-'935'!W103)*IF('Calc1'!B5629=0,1,'Calc2'!B108/'Calc1'!B5629)*'Calc2'!B2529)))*'11'!B$17*0.01*'Calc4'!B$44/'Calc4'!B$61</f>
        <v>0</v>
      </c>
      <c r="AD161" s="23">
        <f>0.01*('Calc2'!B108*'11'!B$17*'Calc2'!B3138+'Calc1'!B5629*'Calc2'!B1321*'935'!P103*('11'!D$17-'935'!X103)*('11'!B$17/('11'!B$17-'935'!W103)))</f>
        <v>0</v>
      </c>
      <c r="AE161" s="23">
        <f>'Calc1'!B5629*'Calc4'!B$8044*('Calc4'!B$7417+'Calc1'!B10521)</f>
        <v>0</v>
      </c>
      <c r="AF161" s="23">
        <f>'Calc1'!B5629*MAX('Calc4'!B11216,0-('Calc4'!B10606+IF('935'!P103=0,0,(1-'935'!X103/'11'!D$17)*'11'!B$17/('11'!B$17-'935'!W103)*IF('Calc1'!B5629=0,1,'Calc2'!B108/'Calc1'!B5629)*'Calc2'!B2529)))*'11'!B$17*0.01*(1-('Calc4'!B$44+'Calc4'!B$11)/'Calc4'!B$61)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0.01*'11'!B$17*'Calc1'!B5630*'Results'!E115</f>
        <v>0</v>
      </c>
      <c r="L162" s="23">
        <f>0.01*('11'!D$17-'935'!X104)*'Results'!C115*'Calc1'!B5630*('11'!B$17/('11'!B$17-'935'!W104))*'935'!P104</f>
        <v>0</v>
      </c>
      <c r="M162" s="23">
        <f>0.01*('11'!B$17-'935'!W104)*'Results'!D115</f>
        <v>0</v>
      </c>
      <c r="N162" s="23">
        <f>0.01*'11'!B$17*'Calc1'!B8075*'Calc3'!B3311</f>
        <v>0</v>
      </c>
      <c r="O162" s="23">
        <f>0.01*('11'!B$17-'935'!W104)*'Calc4'!B17317</f>
        <v>0</v>
      </c>
      <c r="P162" s="23">
        <f>0.01*'Calc3'!B9398*'935'!T104</f>
        <v>0</v>
      </c>
      <c r="Q162" s="30">
        <f>K162+L162+M162</f>
        <v>0</v>
      </c>
      <c r="R162" s="26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6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0.01*('11'!B$17-'935'!W104)*'Calc4'!B14270</f>
        <v>0</v>
      </c>
      <c r="Z162" s="23">
        <f>0.01*'11'!B$17*'Calc1'!B5630*'Calc4'!B8778</f>
        <v>0</v>
      </c>
      <c r="AA162" s="23">
        <f>'Calc1'!B5630*MAX('Calc4'!B11217,0-('Calc4'!B10607+IF('935'!P104=0,0,(1-'935'!X104/'11'!D$17)*'11'!B$17/('11'!B$17-'935'!W104)*IF('Calc1'!B5630=0,1,'Calc2'!B109/'Calc1'!B5630)*'Calc2'!B2530)))*'11'!B$17*0.01*'Calc4'!B$11/'Calc4'!B$61</f>
        <v>0</v>
      </c>
      <c r="AB162" s="23">
        <f>'Calc1'!B5630*'Calc4'!B$8671*'Calc4'!B8151</f>
        <v>0</v>
      </c>
      <c r="AC162" s="23">
        <f>'Calc1'!B5630*MAX('Calc4'!B11217,0-('Calc4'!B10607+IF('935'!P104=0,0,(1-'935'!X104/'11'!D$17)*'11'!B$17/('11'!B$17-'935'!W104)*IF('Calc1'!B5630=0,1,'Calc2'!B109/'Calc1'!B5630)*'Calc2'!B2530)))*'11'!B$17*0.01*'Calc4'!B$44/'Calc4'!B$61</f>
        <v>0</v>
      </c>
      <c r="AD162" s="23">
        <f>0.01*('Calc2'!B109*'11'!B$17*'Calc2'!B3139+'Calc1'!B5630*'Calc2'!B1322*'935'!P104*('11'!D$17-'935'!X104)*('11'!B$17/('11'!B$17-'935'!W104)))</f>
        <v>0</v>
      </c>
      <c r="AE162" s="23">
        <f>'Calc1'!B5630*'Calc4'!B$8044*('Calc4'!B$7417+'Calc1'!B10522)</f>
        <v>0</v>
      </c>
      <c r="AF162" s="23">
        <f>'Calc1'!B5630*MAX('Calc4'!B11217,0-('Calc4'!B10607+IF('935'!P104=0,0,(1-'935'!X104/'11'!D$17)*'11'!B$17/('11'!B$17-'935'!W104)*IF('Calc1'!B5630=0,1,'Calc2'!B109/'Calc1'!B5630)*'Calc2'!B2530)))*'11'!B$17*0.01*(1-('Calc4'!B$44+'Calc4'!B$11)/'Calc4'!B$61)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0.01*'11'!B$17*'Calc1'!B5631*'Results'!E116</f>
        <v>0</v>
      </c>
      <c r="L163" s="23">
        <f>0.01*('11'!D$17-'935'!X105)*'Results'!C116*'Calc1'!B5631*('11'!B$17/('11'!B$17-'935'!W105))*'935'!P105</f>
        <v>0</v>
      </c>
      <c r="M163" s="23">
        <f>0.01*('11'!B$17-'935'!W105)*'Results'!D116</f>
        <v>0</v>
      </c>
      <c r="N163" s="23">
        <f>0.01*'11'!B$17*'Calc1'!B8076*'Calc3'!B3312</f>
        <v>0</v>
      </c>
      <c r="O163" s="23">
        <f>0.01*('11'!B$17-'935'!W105)*'Calc4'!B17318</f>
        <v>0</v>
      </c>
      <c r="P163" s="23">
        <f>0.01*'Calc3'!B9399*'935'!T105</f>
        <v>0</v>
      </c>
      <c r="Q163" s="30">
        <f>K163+L163+M163</f>
        <v>0</v>
      </c>
      <c r="R163" s="26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6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0.01*('11'!B$17-'935'!W105)*'Calc4'!B14271</f>
        <v>0</v>
      </c>
      <c r="Z163" s="23">
        <f>0.01*'11'!B$17*'Calc1'!B5631*'Calc4'!B8779</f>
        <v>0</v>
      </c>
      <c r="AA163" s="23">
        <f>'Calc1'!B5631*MAX('Calc4'!B11218,0-('Calc4'!B10608+IF('935'!P105=0,0,(1-'935'!X105/'11'!D$17)*'11'!B$17/('11'!B$17-'935'!W105)*IF('Calc1'!B5631=0,1,'Calc2'!B110/'Calc1'!B5631)*'Calc2'!B2531)))*'11'!B$17*0.01*'Calc4'!B$11/'Calc4'!B$61</f>
        <v>0</v>
      </c>
      <c r="AB163" s="23">
        <f>'Calc1'!B5631*'Calc4'!B$8671*'Calc4'!B8152</f>
        <v>0</v>
      </c>
      <c r="AC163" s="23">
        <f>'Calc1'!B5631*MAX('Calc4'!B11218,0-('Calc4'!B10608+IF('935'!P105=0,0,(1-'935'!X105/'11'!D$17)*'11'!B$17/('11'!B$17-'935'!W105)*IF('Calc1'!B5631=0,1,'Calc2'!B110/'Calc1'!B5631)*'Calc2'!B2531)))*'11'!B$17*0.01*'Calc4'!B$44/'Calc4'!B$61</f>
        <v>0</v>
      </c>
      <c r="AD163" s="23">
        <f>0.01*('Calc2'!B110*'11'!B$17*'Calc2'!B3140+'Calc1'!B5631*'Calc2'!B1323*'935'!P105*('11'!D$17-'935'!X105)*('11'!B$17/('11'!B$17-'935'!W105)))</f>
        <v>0</v>
      </c>
      <c r="AE163" s="23">
        <f>'Calc1'!B5631*'Calc4'!B$8044*('Calc4'!B$7417+'Calc1'!B10523)</f>
        <v>0</v>
      </c>
      <c r="AF163" s="23">
        <f>'Calc1'!B5631*MAX('Calc4'!B11218,0-('Calc4'!B10608+IF('935'!P105=0,0,(1-'935'!X105/'11'!D$17)*'11'!B$17/('11'!B$17-'935'!W105)*IF('Calc1'!B5631=0,1,'Calc2'!B110/'Calc1'!B5631)*'Calc2'!B2531)))*'11'!B$17*0.01*(1-('Calc4'!B$44+'Calc4'!B$11)/'Calc4'!B$61)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0.01*'11'!B$17*'Calc1'!B5632*'Results'!E117</f>
        <v>0</v>
      </c>
      <c r="L164" s="23">
        <f>0.01*('11'!D$17-'935'!X106)*'Results'!C117*'Calc1'!B5632*('11'!B$17/('11'!B$17-'935'!W106))*'935'!P106</f>
        <v>0</v>
      </c>
      <c r="M164" s="23">
        <f>0.01*('11'!B$17-'935'!W106)*'Results'!D117</f>
        <v>0</v>
      </c>
      <c r="N164" s="23">
        <f>0.01*'11'!B$17*'Calc1'!B8077*'Calc3'!B3313</f>
        <v>0</v>
      </c>
      <c r="O164" s="23">
        <f>0.01*('11'!B$17-'935'!W106)*'Calc4'!B17319</f>
        <v>0</v>
      </c>
      <c r="P164" s="23">
        <f>0.01*'Calc3'!B9400*'935'!T106</f>
        <v>0</v>
      </c>
      <c r="Q164" s="30">
        <f>K164+L164+M164</f>
        <v>0</v>
      </c>
      <c r="R164" s="26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6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0.01*('11'!B$17-'935'!W106)*'Calc4'!B14272</f>
        <v>0</v>
      </c>
      <c r="Z164" s="23">
        <f>0.01*'11'!B$17*'Calc1'!B5632*'Calc4'!B8780</f>
        <v>0</v>
      </c>
      <c r="AA164" s="23">
        <f>'Calc1'!B5632*MAX('Calc4'!B11219,0-('Calc4'!B10609+IF('935'!P106=0,0,(1-'935'!X106/'11'!D$17)*'11'!B$17/('11'!B$17-'935'!W106)*IF('Calc1'!B5632=0,1,'Calc2'!B111/'Calc1'!B5632)*'Calc2'!B2532)))*'11'!B$17*0.01*'Calc4'!B$11/'Calc4'!B$61</f>
        <v>0</v>
      </c>
      <c r="AB164" s="23">
        <f>'Calc1'!B5632*'Calc4'!B$8671*'Calc4'!B8153</f>
        <v>0</v>
      </c>
      <c r="AC164" s="23">
        <f>'Calc1'!B5632*MAX('Calc4'!B11219,0-('Calc4'!B10609+IF('935'!P106=0,0,(1-'935'!X106/'11'!D$17)*'11'!B$17/('11'!B$17-'935'!W106)*IF('Calc1'!B5632=0,1,'Calc2'!B111/'Calc1'!B5632)*'Calc2'!B2532)))*'11'!B$17*0.01*'Calc4'!B$44/'Calc4'!B$61</f>
        <v>0</v>
      </c>
      <c r="AD164" s="23">
        <f>0.01*('Calc2'!B111*'11'!B$17*'Calc2'!B3141+'Calc1'!B5632*'Calc2'!B1324*'935'!P106*('11'!D$17-'935'!X106)*('11'!B$17/('11'!B$17-'935'!W106)))</f>
        <v>0</v>
      </c>
      <c r="AE164" s="23">
        <f>'Calc1'!B5632*'Calc4'!B$8044*('Calc4'!B$7417+'Calc1'!B10524)</f>
        <v>0</v>
      </c>
      <c r="AF164" s="23">
        <f>'Calc1'!B5632*MAX('Calc4'!B11219,0-('Calc4'!B10609+IF('935'!P106=0,0,(1-'935'!X106/'11'!D$17)*'11'!B$17/('11'!B$17-'935'!W106)*IF('Calc1'!B5632=0,1,'Calc2'!B111/'Calc1'!B5632)*'Calc2'!B2532)))*'11'!B$17*0.01*(1-('Calc4'!B$44+'Calc4'!B$11)/'Calc4'!B$61)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0.01*'11'!B$17*'Calc1'!B5633*'Results'!E118</f>
        <v>0</v>
      </c>
      <c r="L165" s="23">
        <f>0.01*('11'!D$17-'935'!X107)*'Results'!C118*'Calc1'!B5633*('11'!B$17/('11'!B$17-'935'!W107))*'935'!P107</f>
        <v>0</v>
      </c>
      <c r="M165" s="23">
        <f>0.01*('11'!B$17-'935'!W107)*'Results'!D118</f>
        <v>0</v>
      </c>
      <c r="N165" s="23">
        <f>0.01*'11'!B$17*'Calc1'!B8078*'Calc3'!B3314</f>
        <v>0</v>
      </c>
      <c r="O165" s="23">
        <f>0.01*('11'!B$17-'935'!W107)*'Calc4'!B17320</f>
        <v>0</v>
      </c>
      <c r="P165" s="23">
        <f>0.01*'Calc3'!B9401*'935'!T107</f>
        <v>0</v>
      </c>
      <c r="Q165" s="30">
        <f>K165+L165+M165</f>
        <v>0</v>
      </c>
      <c r="R165" s="26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6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0.01*('11'!B$17-'935'!W107)*'Calc4'!B14273</f>
        <v>0</v>
      </c>
      <c r="Z165" s="23">
        <f>0.01*'11'!B$17*'Calc1'!B5633*'Calc4'!B8781</f>
        <v>0</v>
      </c>
      <c r="AA165" s="23">
        <f>'Calc1'!B5633*MAX('Calc4'!B11220,0-('Calc4'!B10610+IF('935'!P107=0,0,(1-'935'!X107/'11'!D$17)*'11'!B$17/('11'!B$17-'935'!W107)*IF('Calc1'!B5633=0,1,'Calc2'!B112/'Calc1'!B5633)*'Calc2'!B2533)))*'11'!B$17*0.01*'Calc4'!B$11/'Calc4'!B$61</f>
        <v>0</v>
      </c>
      <c r="AB165" s="23">
        <f>'Calc1'!B5633*'Calc4'!B$8671*'Calc4'!B8154</f>
        <v>0</v>
      </c>
      <c r="AC165" s="23">
        <f>'Calc1'!B5633*MAX('Calc4'!B11220,0-('Calc4'!B10610+IF('935'!P107=0,0,(1-'935'!X107/'11'!D$17)*'11'!B$17/('11'!B$17-'935'!W107)*IF('Calc1'!B5633=0,1,'Calc2'!B112/'Calc1'!B5633)*'Calc2'!B2533)))*'11'!B$17*0.01*'Calc4'!B$44/'Calc4'!B$61</f>
        <v>0</v>
      </c>
      <c r="AD165" s="23">
        <f>0.01*('Calc2'!B112*'11'!B$17*'Calc2'!B3142+'Calc1'!B5633*'Calc2'!B1325*'935'!P107*('11'!D$17-'935'!X107)*('11'!B$17/('11'!B$17-'935'!W107)))</f>
        <v>0</v>
      </c>
      <c r="AE165" s="23">
        <f>'Calc1'!B5633*'Calc4'!B$8044*('Calc4'!B$7417+'Calc1'!B10525)</f>
        <v>0</v>
      </c>
      <c r="AF165" s="23">
        <f>'Calc1'!B5633*MAX('Calc4'!B11220,0-('Calc4'!B10610+IF('935'!P107=0,0,(1-'935'!X107/'11'!D$17)*'11'!B$17/('11'!B$17-'935'!W107)*IF('Calc1'!B5633=0,1,'Calc2'!B112/'Calc1'!B5633)*'Calc2'!B2533)))*'11'!B$17*0.01*(1-('Calc4'!B$44+'Calc4'!B$11)/'Calc4'!B$61)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0.01*'11'!B$17*'Calc1'!B5634*'Results'!E119</f>
        <v>0</v>
      </c>
      <c r="L166" s="23">
        <f>0.01*('11'!D$17-'935'!X108)*'Results'!C119*'Calc1'!B5634*('11'!B$17/('11'!B$17-'935'!W108))*'935'!P108</f>
        <v>0</v>
      </c>
      <c r="M166" s="23">
        <f>0.01*('11'!B$17-'935'!W108)*'Results'!D119</f>
        <v>0</v>
      </c>
      <c r="N166" s="23">
        <f>0.01*'11'!B$17*'Calc1'!B8079*'Calc3'!B3315</f>
        <v>0</v>
      </c>
      <c r="O166" s="23">
        <f>0.01*('11'!B$17-'935'!W108)*'Calc4'!B17321</f>
        <v>0</v>
      </c>
      <c r="P166" s="23">
        <f>0.01*'Calc3'!B9402*'935'!T108</f>
        <v>0</v>
      </c>
      <c r="Q166" s="30">
        <f>K166+L166+M166</f>
        <v>0</v>
      </c>
      <c r="R166" s="26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6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0.01*('11'!B$17-'935'!W108)*'Calc4'!B14274</f>
        <v>0</v>
      </c>
      <c r="Z166" s="23">
        <f>0.01*'11'!B$17*'Calc1'!B5634*'Calc4'!B8782</f>
        <v>0</v>
      </c>
      <c r="AA166" s="23">
        <f>'Calc1'!B5634*MAX('Calc4'!B11221,0-('Calc4'!B10611+IF('935'!P108=0,0,(1-'935'!X108/'11'!D$17)*'11'!B$17/('11'!B$17-'935'!W108)*IF('Calc1'!B5634=0,1,'Calc2'!B113/'Calc1'!B5634)*'Calc2'!B2534)))*'11'!B$17*0.01*'Calc4'!B$11/'Calc4'!B$61</f>
        <v>0</v>
      </c>
      <c r="AB166" s="23">
        <f>'Calc1'!B5634*'Calc4'!B$8671*'Calc4'!B8155</f>
        <v>0</v>
      </c>
      <c r="AC166" s="23">
        <f>'Calc1'!B5634*MAX('Calc4'!B11221,0-('Calc4'!B10611+IF('935'!P108=0,0,(1-'935'!X108/'11'!D$17)*'11'!B$17/('11'!B$17-'935'!W108)*IF('Calc1'!B5634=0,1,'Calc2'!B113/'Calc1'!B5634)*'Calc2'!B2534)))*'11'!B$17*0.01*'Calc4'!B$44/'Calc4'!B$61</f>
        <v>0</v>
      </c>
      <c r="AD166" s="23">
        <f>0.01*('Calc2'!B113*'11'!B$17*'Calc2'!B3143+'Calc1'!B5634*'Calc2'!B1326*'935'!P108*('11'!D$17-'935'!X108)*('11'!B$17/('11'!B$17-'935'!W108)))</f>
        <v>0</v>
      </c>
      <c r="AE166" s="23">
        <f>'Calc1'!B5634*'Calc4'!B$8044*('Calc4'!B$7417+'Calc1'!B10526)</f>
        <v>0</v>
      </c>
      <c r="AF166" s="23">
        <f>'Calc1'!B5634*MAX('Calc4'!B11221,0-('Calc4'!B10611+IF('935'!P108=0,0,(1-'935'!X108/'11'!D$17)*'11'!B$17/('11'!B$17-'935'!W108)*IF('Calc1'!B5634=0,1,'Calc2'!B113/'Calc1'!B5634)*'Calc2'!B2534)))*'11'!B$17*0.01*(1-('Calc4'!B$44+'Calc4'!B$11)/'Calc4'!B$61)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0.01*'11'!B$17*'Calc1'!B5635*'Results'!E120</f>
        <v>0</v>
      </c>
      <c r="L167" s="23">
        <f>0.01*('11'!D$17-'935'!X109)*'Results'!C120*'Calc1'!B5635*('11'!B$17/('11'!B$17-'935'!W109))*'935'!P109</f>
        <v>0</v>
      </c>
      <c r="M167" s="23">
        <f>0.01*('11'!B$17-'935'!W109)*'Results'!D120</f>
        <v>0</v>
      </c>
      <c r="N167" s="23">
        <f>0.01*'11'!B$17*'Calc1'!B8080*'Calc3'!B3316</f>
        <v>0</v>
      </c>
      <c r="O167" s="23">
        <f>0.01*('11'!B$17-'935'!W109)*'Calc4'!B17322</f>
        <v>0</v>
      </c>
      <c r="P167" s="23">
        <f>0.01*'Calc3'!B9403*'935'!T109</f>
        <v>0</v>
      </c>
      <c r="Q167" s="30">
        <f>K167+L167+M167</f>
        <v>0</v>
      </c>
      <c r="R167" s="26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6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0.01*('11'!B$17-'935'!W109)*'Calc4'!B14275</f>
        <v>0</v>
      </c>
      <c r="Z167" s="23">
        <f>0.01*'11'!B$17*'Calc1'!B5635*'Calc4'!B8783</f>
        <v>0</v>
      </c>
      <c r="AA167" s="23">
        <f>'Calc1'!B5635*MAX('Calc4'!B11222,0-('Calc4'!B10612+IF('935'!P109=0,0,(1-'935'!X109/'11'!D$17)*'11'!B$17/('11'!B$17-'935'!W109)*IF('Calc1'!B5635=0,1,'Calc2'!B114/'Calc1'!B5635)*'Calc2'!B2535)))*'11'!B$17*0.01*'Calc4'!B$11/'Calc4'!B$61</f>
        <v>0</v>
      </c>
      <c r="AB167" s="23">
        <f>'Calc1'!B5635*'Calc4'!B$8671*'Calc4'!B8156</f>
        <v>0</v>
      </c>
      <c r="AC167" s="23">
        <f>'Calc1'!B5635*MAX('Calc4'!B11222,0-('Calc4'!B10612+IF('935'!P109=0,0,(1-'935'!X109/'11'!D$17)*'11'!B$17/('11'!B$17-'935'!W109)*IF('Calc1'!B5635=0,1,'Calc2'!B114/'Calc1'!B5635)*'Calc2'!B2535)))*'11'!B$17*0.01*'Calc4'!B$44/'Calc4'!B$61</f>
        <v>0</v>
      </c>
      <c r="AD167" s="23">
        <f>0.01*('Calc2'!B114*'11'!B$17*'Calc2'!B3144+'Calc1'!B5635*'Calc2'!B1327*'935'!P109*('11'!D$17-'935'!X109)*('11'!B$17/('11'!B$17-'935'!W109)))</f>
        <v>0</v>
      </c>
      <c r="AE167" s="23">
        <f>'Calc1'!B5635*'Calc4'!B$8044*('Calc4'!B$7417+'Calc1'!B10527)</f>
        <v>0</v>
      </c>
      <c r="AF167" s="23">
        <f>'Calc1'!B5635*MAX('Calc4'!B11222,0-('Calc4'!B10612+IF('935'!P109=0,0,(1-'935'!X109/'11'!D$17)*'11'!B$17/('11'!B$17-'935'!W109)*IF('Calc1'!B5635=0,1,'Calc2'!B114/'Calc1'!B5635)*'Calc2'!B2535)))*'11'!B$17*0.01*(1-('Calc4'!B$44+'Calc4'!B$11)/'Calc4'!B$61)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0.01*'11'!B$17*'Calc1'!B5636*'Results'!E121</f>
        <v>0</v>
      </c>
      <c r="L168" s="23">
        <f>0.01*('11'!D$17-'935'!X110)*'Results'!C121*'Calc1'!B5636*('11'!B$17/('11'!B$17-'935'!W110))*'935'!P110</f>
        <v>0</v>
      </c>
      <c r="M168" s="23">
        <f>0.01*('11'!B$17-'935'!W110)*'Results'!D121</f>
        <v>0</v>
      </c>
      <c r="N168" s="23">
        <f>0.01*'11'!B$17*'Calc1'!B8081*'Calc3'!B3317</f>
        <v>0</v>
      </c>
      <c r="O168" s="23">
        <f>0.01*('11'!B$17-'935'!W110)*'Calc4'!B17323</f>
        <v>0</v>
      </c>
      <c r="P168" s="23">
        <f>0.01*'Calc3'!B9404*'935'!T110</f>
        <v>0</v>
      </c>
      <c r="Q168" s="30">
        <f>K168+L168+M168</f>
        <v>0</v>
      </c>
      <c r="R168" s="26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6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0.01*('11'!B$17-'935'!W110)*'Calc4'!B14276</f>
        <v>0</v>
      </c>
      <c r="Z168" s="23">
        <f>0.01*'11'!B$17*'Calc1'!B5636*'Calc4'!B8784</f>
        <v>0</v>
      </c>
      <c r="AA168" s="23">
        <f>'Calc1'!B5636*MAX('Calc4'!B11223,0-('Calc4'!B10613+IF('935'!P110=0,0,(1-'935'!X110/'11'!D$17)*'11'!B$17/('11'!B$17-'935'!W110)*IF('Calc1'!B5636=0,1,'Calc2'!B115/'Calc1'!B5636)*'Calc2'!B2536)))*'11'!B$17*0.01*'Calc4'!B$11/'Calc4'!B$61</f>
        <v>0</v>
      </c>
      <c r="AB168" s="23">
        <f>'Calc1'!B5636*'Calc4'!B$8671*'Calc4'!B8157</f>
        <v>0</v>
      </c>
      <c r="AC168" s="23">
        <f>'Calc1'!B5636*MAX('Calc4'!B11223,0-('Calc4'!B10613+IF('935'!P110=0,0,(1-'935'!X110/'11'!D$17)*'11'!B$17/('11'!B$17-'935'!W110)*IF('Calc1'!B5636=0,1,'Calc2'!B115/'Calc1'!B5636)*'Calc2'!B2536)))*'11'!B$17*0.01*'Calc4'!B$44/'Calc4'!B$61</f>
        <v>0</v>
      </c>
      <c r="AD168" s="23">
        <f>0.01*('Calc2'!B115*'11'!B$17*'Calc2'!B3145+'Calc1'!B5636*'Calc2'!B1328*'935'!P110*('11'!D$17-'935'!X110)*('11'!B$17/('11'!B$17-'935'!W110)))</f>
        <v>0</v>
      </c>
      <c r="AE168" s="23">
        <f>'Calc1'!B5636*'Calc4'!B$8044*('Calc4'!B$7417+'Calc1'!B10528)</f>
        <v>0</v>
      </c>
      <c r="AF168" s="23">
        <f>'Calc1'!B5636*MAX('Calc4'!B11223,0-('Calc4'!B10613+IF('935'!P110=0,0,(1-'935'!X110/'11'!D$17)*'11'!B$17/('11'!B$17-'935'!W110)*IF('Calc1'!B5636=0,1,'Calc2'!B115/'Calc1'!B5636)*'Calc2'!B2536)))*'11'!B$17*0.01*(1-('Calc4'!B$44+'Calc4'!B$11)/'Calc4'!B$61)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0.01*'11'!B$17*'Calc1'!B5637*'Results'!E122</f>
        <v>0</v>
      </c>
      <c r="L169" s="23">
        <f>0.01*('11'!D$17-'935'!X111)*'Results'!C122*'Calc1'!B5637*('11'!B$17/('11'!B$17-'935'!W111))*'935'!P111</f>
        <v>0</v>
      </c>
      <c r="M169" s="23">
        <f>0.01*('11'!B$17-'935'!W111)*'Results'!D122</f>
        <v>0</v>
      </c>
      <c r="N169" s="23">
        <f>0.01*'11'!B$17*'Calc1'!B8082*'Calc3'!B3318</f>
        <v>0</v>
      </c>
      <c r="O169" s="23">
        <f>0.01*('11'!B$17-'935'!W111)*'Calc4'!B17324</f>
        <v>0</v>
      </c>
      <c r="P169" s="23">
        <f>0.01*'Calc3'!B9405*'935'!T111</f>
        <v>0</v>
      </c>
      <c r="Q169" s="30">
        <f>K169+L169+M169</f>
        <v>0</v>
      </c>
      <c r="R169" s="26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6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0.01*('11'!B$17-'935'!W111)*'Calc4'!B14277</f>
        <v>0</v>
      </c>
      <c r="Z169" s="23">
        <f>0.01*'11'!B$17*'Calc1'!B5637*'Calc4'!B8785</f>
        <v>0</v>
      </c>
      <c r="AA169" s="23">
        <f>'Calc1'!B5637*MAX('Calc4'!B11224,0-('Calc4'!B10614+IF('935'!P111=0,0,(1-'935'!X111/'11'!D$17)*'11'!B$17/('11'!B$17-'935'!W111)*IF('Calc1'!B5637=0,1,'Calc2'!B116/'Calc1'!B5637)*'Calc2'!B2537)))*'11'!B$17*0.01*'Calc4'!B$11/'Calc4'!B$61</f>
        <v>0</v>
      </c>
      <c r="AB169" s="23">
        <f>'Calc1'!B5637*'Calc4'!B$8671*'Calc4'!B8158</f>
        <v>0</v>
      </c>
      <c r="AC169" s="23">
        <f>'Calc1'!B5637*MAX('Calc4'!B11224,0-('Calc4'!B10614+IF('935'!P111=0,0,(1-'935'!X111/'11'!D$17)*'11'!B$17/('11'!B$17-'935'!W111)*IF('Calc1'!B5637=0,1,'Calc2'!B116/'Calc1'!B5637)*'Calc2'!B2537)))*'11'!B$17*0.01*'Calc4'!B$44/'Calc4'!B$61</f>
        <v>0</v>
      </c>
      <c r="AD169" s="23">
        <f>0.01*('Calc2'!B116*'11'!B$17*'Calc2'!B3146+'Calc1'!B5637*'Calc2'!B1329*'935'!P111*('11'!D$17-'935'!X111)*('11'!B$17/('11'!B$17-'935'!W111)))</f>
        <v>0</v>
      </c>
      <c r="AE169" s="23">
        <f>'Calc1'!B5637*'Calc4'!B$8044*('Calc4'!B$7417+'Calc1'!B10529)</f>
        <v>0</v>
      </c>
      <c r="AF169" s="23">
        <f>'Calc1'!B5637*MAX('Calc4'!B11224,0-('Calc4'!B10614+IF('935'!P111=0,0,(1-'935'!X111/'11'!D$17)*'11'!B$17/('11'!B$17-'935'!W111)*IF('Calc1'!B5637=0,1,'Calc2'!B116/'Calc1'!B5637)*'Calc2'!B2537)))*'11'!B$17*0.01*(1-('Calc4'!B$44+'Calc4'!B$11)/'Calc4'!B$61)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0.01*'11'!B$17*'Calc1'!B5638*'Results'!E123</f>
        <v>0</v>
      </c>
      <c r="L170" s="23">
        <f>0.01*('11'!D$17-'935'!X112)*'Results'!C123*'Calc1'!B5638*('11'!B$17/('11'!B$17-'935'!W112))*'935'!P112</f>
        <v>0</v>
      </c>
      <c r="M170" s="23">
        <f>0.01*('11'!B$17-'935'!W112)*'Results'!D123</f>
        <v>0</v>
      </c>
      <c r="N170" s="23">
        <f>0.01*'11'!B$17*'Calc1'!B8083*'Calc3'!B3319</f>
        <v>0</v>
      </c>
      <c r="O170" s="23">
        <f>0.01*('11'!B$17-'935'!W112)*'Calc4'!B17325</f>
        <v>0</v>
      </c>
      <c r="P170" s="23">
        <f>0.01*'Calc3'!B9406*'935'!T112</f>
        <v>0</v>
      </c>
      <c r="Q170" s="30">
        <f>K170+L170+M170</f>
        <v>0</v>
      </c>
      <c r="R170" s="26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6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0.01*('11'!B$17-'935'!W112)*'Calc4'!B14278</f>
        <v>0</v>
      </c>
      <c r="Z170" s="23">
        <f>0.01*'11'!B$17*'Calc1'!B5638*'Calc4'!B8786</f>
        <v>0</v>
      </c>
      <c r="AA170" s="23">
        <f>'Calc1'!B5638*MAX('Calc4'!B11225,0-('Calc4'!B10615+IF('935'!P112=0,0,(1-'935'!X112/'11'!D$17)*'11'!B$17/('11'!B$17-'935'!W112)*IF('Calc1'!B5638=0,1,'Calc2'!B117/'Calc1'!B5638)*'Calc2'!B2538)))*'11'!B$17*0.01*'Calc4'!B$11/'Calc4'!B$61</f>
        <v>0</v>
      </c>
      <c r="AB170" s="23">
        <f>'Calc1'!B5638*'Calc4'!B$8671*'Calc4'!B8159</f>
        <v>0</v>
      </c>
      <c r="AC170" s="23">
        <f>'Calc1'!B5638*MAX('Calc4'!B11225,0-('Calc4'!B10615+IF('935'!P112=0,0,(1-'935'!X112/'11'!D$17)*'11'!B$17/('11'!B$17-'935'!W112)*IF('Calc1'!B5638=0,1,'Calc2'!B117/'Calc1'!B5638)*'Calc2'!B2538)))*'11'!B$17*0.01*'Calc4'!B$44/'Calc4'!B$61</f>
        <v>0</v>
      </c>
      <c r="AD170" s="23">
        <f>0.01*('Calc2'!B117*'11'!B$17*'Calc2'!B3147+'Calc1'!B5638*'Calc2'!B1330*'935'!P112*('11'!D$17-'935'!X112)*('11'!B$17/('11'!B$17-'935'!W112)))</f>
        <v>0</v>
      </c>
      <c r="AE170" s="23">
        <f>'Calc1'!B5638*'Calc4'!B$8044*('Calc4'!B$7417+'Calc1'!B10530)</f>
        <v>0</v>
      </c>
      <c r="AF170" s="23">
        <f>'Calc1'!B5638*MAX('Calc4'!B11225,0-('Calc4'!B10615+IF('935'!P112=0,0,(1-'935'!X112/'11'!D$17)*'11'!B$17/('11'!B$17-'935'!W112)*IF('Calc1'!B5638=0,1,'Calc2'!B117/'Calc1'!B5638)*'Calc2'!B2538)))*'11'!B$17*0.01*(1-('Calc4'!B$44+'Calc4'!B$11)/'Calc4'!B$61)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0.01*'11'!B$17*'Calc1'!B5639*'Results'!E124</f>
        <v>0</v>
      </c>
      <c r="L171" s="23">
        <f>0.01*('11'!D$17-'935'!X113)*'Results'!C124*'Calc1'!B5639*('11'!B$17/('11'!B$17-'935'!W113))*'935'!P113</f>
        <v>0</v>
      </c>
      <c r="M171" s="23">
        <f>0.01*('11'!B$17-'935'!W113)*'Results'!D124</f>
        <v>0</v>
      </c>
      <c r="N171" s="23">
        <f>0.01*'11'!B$17*'Calc1'!B8084*'Calc3'!B3320</f>
        <v>0</v>
      </c>
      <c r="O171" s="23">
        <f>0.01*('11'!B$17-'935'!W113)*'Calc4'!B17326</f>
        <v>0</v>
      </c>
      <c r="P171" s="23">
        <f>0.01*'Calc3'!B9407*'935'!T113</f>
        <v>0</v>
      </c>
      <c r="Q171" s="30">
        <f>K171+L171+M171</f>
        <v>0</v>
      </c>
      <c r="R171" s="26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6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0.01*('11'!B$17-'935'!W113)*'Calc4'!B14279</f>
        <v>0</v>
      </c>
      <c r="Z171" s="23">
        <f>0.01*'11'!B$17*'Calc1'!B5639*'Calc4'!B8787</f>
        <v>0</v>
      </c>
      <c r="AA171" s="23">
        <f>'Calc1'!B5639*MAX('Calc4'!B11226,0-('Calc4'!B10616+IF('935'!P113=0,0,(1-'935'!X113/'11'!D$17)*'11'!B$17/('11'!B$17-'935'!W113)*IF('Calc1'!B5639=0,1,'Calc2'!B118/'Calc1'!B5639)*'Calc2'!B2539)))*'11'!B$17*0.01*'Calc4'!B$11/'Calc4'!B$61</f>
        <v>0</v>
      </c>
      <c r="AB171" s="23">
        <f>'Calc1'!B5639*'Calc4'!B$8671*'Calc4'!B8160</f>
        <v>0</v>
      </c>
      <c r="AC171" s="23">
        <f>'Calc1'!B5639*MAX('Calc4'!B11226,0-('Calc4'!B10616+IF('935'!P113=0,0,(1-'935'!X113/'11'!D$17)*'11'!B$17/('11'!B$17-'935'!W113)*IF('Calc1'!B5639=0,1,'Calc2'!B118/'Calc1'!B5639)*'Calc2'!B2539)))*'11'!B$17*0.01*'Calc4'!B$44/'Calc4'!B$61</f>
        <v>0</v>
      </c>
      <c r="AD171" s="23">
        <f>0.01*('Calc2'!B118*'11'!B$17*'Calc2'!B3148+'Calc1'!B5639*'Calc2'!B1331*'935'!P113*('11'!D$17-'935'!X113)*('11'!B$17/('11'!B$17-'935'!W113)))</f>
        <v>0</v>
      </c>
      <c r="AE171" s="23">
        <f>'Calc1'!B5639*'Calc4'!B$8044*('Calc4'!B$7417+'Calc1'!B10531)</f>
        <v>0</v>
      </c>
      <c r="AF171" s="23">
        <f>'Calc1'!B5639*MAX('Calc4'!B11226,0-('Calc4'!B10616+IF('935'!P113=0,0,(1-'935'!X113/'11'!D$17)*'11'!B$17/('11'!B$17-'935'!W113)*IF('Calc1'!B5639=0,1,'Calc2'!B118/'Calc1'!B5639)*'Calc2'!B2539)))*'11'!B$17*0.01*(1-('Calc4'!B$44+'Calc4'!B$11)/'Calc4'!B$61)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0.01*'11'!B$17*'Calc1'!B5640*'Results'!E125</f>
        <v>0</v>
      </c>
      <c r="L172" s="23">
        <f>0.01*('11'!D$17-'935'!X114)*'Results'!C125*'Calc1'!B5640*('11'!B$17/('11'!B$17-'935'!W114))*'935'!P114</f>
        <v>0</v>
      </c>
      <c r="M172" s="23">
        <f>0.01*('11'!B$17-'935'!W114)*'Results'!D125</f>
        <v>0</v>
      </c>
      <c r="N172" s="23">
        <f>0.01*'11'!B$17*'Calc1'!B8085*'Calc3'!B3321</f>
        <v>0</v>
      </c>
      <c r="O172" s="23">
        <f>0.01*('11'!B$17-'935'!W114)*'Calc4'!B17327</f>
        <v>0</v>
      </c>
      <c r="P172" s="23">
        <f>0.01*'Calc3'!B9408*'935'!T114</f>
        <v>0</v>
      </c>
      <c r="Q172" s="30">
        <f>K172+L172+M172</f>
        <v>0</v>
      </c>
      <c r="R172" s="26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6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0.01*('11'!B$17-'935'!W114)*'Calc4'!B14280</f>
        <v>0</v>
      </c>
      <c r="Z172" s="23">
        <f>0.01*'11'!B$17*'Calc1'!B5640*'Calc4'!B8788</f>
        <v>0</v>
      </c>
      <c r="AA172" s="23">
        <f>'Calc1'!B5640*MAX('Calc4'!B11227,0-('Calc4'!B10617+IF('935'!P114=0,0,(1-'935'!X114/'11'!D$17)*'11'!B$17/('11'!B$17-'935'!W114)*IF('Calc1'!B5640=0,1,'Calc2'!B119/'Calc1'!B5640)*'Calc2'!B2540)))*'11'!B$17*0.01*'Calc4'!B$11/'Calc4'!B$61</f>
        <v>0</v>
      </c>
      <c r="AB172" s="23">
        <f>'Calc1'!B5640*'Calc4'!B$8671*'Calc4'!B8161</f>
        <v>0</v>
      </c>
      <c r="AC172" s="23">
        <f>'Calc1'!B5640*MAX('Calc4'!B11227,0-('Calc4'!B10617+IF('935'!P114=0,0,(1-'935'!X114/'11'!D$17)*'11'!B$17/('11'!B$17-'935'!W114)*IF('Calc1'!B5640=0,1,'Calc2'!B119/'Calc1'!B5640)*'Calc2'!B2540)))*'11'!B$17*0.01*'Calc4'!B$44/'Calc4'!B$61</f>
        <v>0</v>
      </c>
      <c r="AD172" s="23">
        <f>0.01*('Calc2'!B119*'11'!B$17*'Calc2'!B3149+'Calc1'!B5640*'Calc2'!B1332*'935'!P114*('11'!D$17-'935'!X114)*('11'!B$17/('11'!B$17-'935'!W114)))</f>
        <v>0</v>
      </c>
      <c r="AE172" s="23">
        <f>'Calc1'!B5640*'Calc4'!B$8044*('Calc4'!B$7417+'Calc1'!B10532)</f>
        <v>0</v>
      </c>
      <c r="AF172" s="23">
        <f>'Calc1'!B5640*MAX('Calc4'!B11227,0-('Calc4'!B10617+IF('935'!P114=0,0,(1-'935'!X114/'11'!D$17)*'11'!B$17/('11'!B$17-'935'!W114)*IF('Calc1'!B5640=0,1,'Calc2'!B119/'Calc1'!B5640)*'Calc2'!B2540)))*'11'!B$17*0.01*(1-('Calc4'!B$44+'Calc4'!B$11)/'Calc4'!B$61)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0.01*'11'!B$17*'Calc1'!B5641*'Results'!E126</f>
        <v>0</v>
      </c>
      <c r="L173" s="23">
        <f>0.01*('11'!D$17-'935'!X115)*'Results'!C126*'Calc1'!B5641*('11'!B$17/('11'!B$17-'935'!W115))*'935'!P115</f>
        <v>0</v>
      </c>
      <c r="M173" s="23">
        <f>0.01*('11'!B$17-'935'!W115)*'Results'!D126</f>
        <v>0</v>
      </c>
      <c r="N173" s="23">
        <f>0.01*'11'!B$17*'Calc1'!B8086*'Calc3'!B3322</f>
        <v>0</v>
      </c>
      <c r="O173" s="23">
        <f>0.01*('11'!B$17-'935'!W115)*'Calc4'!B17328</f>
        <v>0</v>
      </c>
      <c r="P173" s="23">
        <f>0.01*'Calc3'!B9409*'935'!T115</f>
        <v>0</v>
      </c>
      <c r="Q173" s="30">
        <f>K173+L173+M173</f>
        <v>0</v>
      </c>
      <c r="R173" s="26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6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0.01*('11'!B$17-'935'!W115)*'Calc4'!B14281</f>
        <v>0</v>
      </c>
      <c r="Z173" s="23">
        <f>0.01*'11'!B$17*'Calc1'!B5641*'Calc4'!B8789</f>
        <v>0</v>
      </c>
      <c r="AA173" s="23">
        <f>'Calc1'!B5641*MAX('Calc4'!B11228,0-('Calc4'!B10618+IF('935'!P115=0,0,(1-'935'!X115/'11'!D$17)*'11'!B$17/('11'!B$17-'935'!W115)*IF('Calc1'!B5641=0,1,'Calc2'!B120/'Calc1'!B5641)*'Calc2'!B2541)))*'11'!B$17*0.01*'Calc4'!B$11/'Calc4'!B$61</f>
        <v>0</v>
      </c>
      <c r="AB173" s="23">
        <f>'Calc1'!B5641*'Calc4'!B$8671*'Calc4'!B8162</f>
        <v>0</v>
      </c>
      <c r="AC173" s="23">
        <f>'Calc1'!B5641*MAX('Calc4'!B11228,0-('Calc4'!B10618+IF('935'!P115=0,0,(1-'935'!X115/'11'!D$17)*'11'!B$17/('11'!B$17-'935'!W115)*IF('Calc1'!B5641=0,1,'Calc2'!B120/'Calc1'!B5641)*'Calc2'!B2541)))*'11'!B$17*0.01*'Calc4'!B$44/'Calc4'!B$61</f>
        <v>0</v>
      </c>
      <c r="AD173" s="23">
        <f>0.01*('Calc2'!B120*'11'!B$17*'Calc2'!B3150+'Calc1'!B5641*'Calc2'!B1333*'935'!P115*('11'!D$17-'935'!X115)*('11'!B$17/('11'!B$17-'935'!W115)))</f>
        <v>0</v>
      </c>
      <c r="AE173" s="23">
        <f>'Calc1'!B5641*'Calc4'!B$8044*('Calc4'!B$7417+'Calc1'!B10533)</f>
        <v>0</v>
      </c>
      <c r="AF173" s="23">
        <f>'Calc1'!B5641*MAX('Calc4'!B11228,0-('Calc4'!B10618+IF('935'!P115=0,0,(1-'935'!X115/'11'!D$17)*'11'!B$17/('11'!B$17-'935'!W115)*IF('Calc1'!B5641=0,1,'Calc2'!B120/'Calc1'!B5641)*'Calc2'!B2541)))*'11'!B$17*0.01*(1-('Calc4'!B$44+'Calc4'!B$11)/'Calc4'!B$61)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0.01*'11'!B$17*'Calc1'!B5642*'Results'!E127</f>
        <v>0</v>
      </c>
      <c r="L174" s="23">
        <f>0.01*('11'!D$17-'935'!X116)*'Results'!C127*'Calc1'!B5642*('11'!B$17/('11'!B$17-'935'!W116))*'935'!P116</f>
        <v>0</v>
      </c>
      <c r="M174" s="23">
        <f>0.01*('11'!B$17-'935'!W116)*'Results'!D127</f>
        <v>0</v>
      </c>
      <c r="N174" s="23">
        <f>0.01*'11'!B$17*'Calc1'!B8087*'Calc3'!B3323</f>
        <v>0</v>
      </c>
      <c r="O174" s="23">
        <f>0.01*('11'!B$17-'935'!W116)*'Calc4'!B17329</f>
        <v>0</v>
      </c>
      <c r="P174" s="23">
        <f>0.01*'Calc3'!B9410*'935'!T116</f>
        <v>0</v>
      </c>
      <c r="Q174" s="30">
        <f>K174+L174+M174</f>
        <v>0</v>
      </c>
      <c r="R174" s="26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6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0.01*('11'!B$17-'935'!W116)*'Calc4'!B14282</f>
        <v>0</v>
      </c>
      <c r="Z174" s="23">
        <f>0.01*'11'!B$17*'Calc1'!B5642*'Calc4'!B8790</f>
        <v>0</v>
      </c>
      <c r="AA174" s="23">
        <f>'Calc1'!B5642*MAX('Calc4'!B11229,0-('Calc4'!B10619+IF('935'!P116=0,0,(1-'935'!X116/'11'!D$17)*'11'!B$17/('11'!B$17-'935'!W116)*IF('Calc1'!B5642=0,1,'Calc2'!B121/'Calc1'!B5642)*'Calc2'!B2542)))*'11'!B$17*0.01*'Calc4'!B$11/'Calc4'!B$61</f>
        <v>0</v>
      </c>
      <c r="AB174" s="23">
        <f>'Calc1'!B5642*'Calc4'!B$8671*'Calc4'!B8163</f>
        <v>0</v>
      </c>
      <c r="AC174" s="23">
        <f>'Calc1'!B5642*MAX('Calc4'!B11229,0-('Calc4'!B10619+IF('935'!P116=0,0,(1-'935'!X116/'11'!D$17)*'11'!B$17/('11'!B$17-'935'!W116)*IF('Calc1'!B5642=0,1,'Calc2'!B121/'Calc1'!B5642)*'Calc2'!B2542)))*'11'!B$17*0.01*'Calc4'!B$44/'Calc4'!B$61</f>
        <v>0</v>
      </c>
      <c r="AD174" s="23">
        <f>0.01*('Calc2'!B121*'11'!B$17*'Calc2'!B3151+'Calc1'!B5642*'Calc2'!B1334*'935'!P116*('11'!D$17-'935'!X116)*('11'!B$17/('11'!B$17-'935'!W116)))</f>
        <v>0</v>
      </c>
      <c r="AE174" s="23">
        <f>'Calc1'!B5642*'Calc4'!B$8044*('Calc4'!B$7417+'Calc1'!B10534)</f>
        <v>0</v>
      </c>
      <c r="AF174" s="23">
        <f>'Calc1'!B5642*MAX('Calc4'!B11229,0-('Calc4'!B10619+IF('935'!P116=0,0,(1-'935'!X116/'11'!D$17)*'11'!B$17/('11'!B$17-'935'!W116)*IF('Calc1'!B5642=0,1,'Calc2'!B121/'Calc1'!B5642)*'Calc2'!B2542)))*'11'!B$17*0.01*(1-('Calc4'!B$44+'Calc4'!B$11)/'Calc4'!B$61)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0.01*'11'!B$17*'Calc1'!B5643*'Results'!E128</f>
        <v>0</v>
      </c>
      <c r="L175" s="23">
        <f>0.01*('11'!D$17-'935'!X117)*'Results'!C128*'Calc1'!B5643*('11'!B$17/('11'!B$17-'935'!W117))*'935'!P117</f>
        <v>0</v>
      </c>
      <c r="M175" s="23">
        <f>0.01*('11'!B$17-'935'!W117)*'Results'!D128</f>
        <v>0</v>
      </c>
      <c r="N175" s="23">
        <f>0.01*'11'!B$17*'Calc1'!B8088*'Calc3'!B3324</f>
        <v>0</v>
      </c>
      <c r="O175" s="23">
        <f>0.01*('11'!B$17-'935'!W117)*'Calc4'!B17330</f>
        <v>0</v>
      </c>
      <c r="P175" s="23">
        <f>0.01*'Calc3'!B9411*'935'!T117</f>
        <v>0</v>
      </c>
      <c r="Q175" s="30">
        <f>K175+L175+M175</f>
        <v>0</v>
      </c>
      <c r="R175" s="26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6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0.01*('11'!B$17-'935'!W117)*'Calc4'!B14283</f>
        <v>0</v>
      </c>
      <c r="Z175" s="23">
        <f>0.01*'11'!B$17*'Calc1'!B5643*'Calc4'!B8791</f>
        <v>0</v>
      </c>
      <c r="AA175" s="23">
        <f>'Calc1'!B5643*MAX('Calc4'!B11230,0-('Calc4'!B10620+IF('935'!P117=0,0,(1-'935'!X117/'11'!D$17)*'11'!B$17/('11'!B$17-'935'!W117)*IF('Calc1'!B5643=0,1,'Calc2'!B122/'Calc1'!B5643)*'Calc2'!B2543)))*'11'!B$17*0.01*'Calc4'!B$11/'Calc4'!B$61</f>
        <v>0</v>
      </c>
      <c r="AB175" s="23">
        <f>'Calc1'!B5643*'Calc4'!B$8671*'Calc4'!B8164</f>
        <v>0</v>
      </c>
      <c r="AC175" s="23">
        <f>'Calc1'!B5643*MAX('Calc4'!B11230,0-('Calc4'!B10620+IF('935'!P117=0,0,(1-'935'!X117/'11'!D$17)*'11'!B$17/('11'!B$17-'935'!W117)*IF('Calc1'!B5643=0,1,'Calc2'!B122/'Calc1'!B5643)*'Calc2'!B2543)))*'11'!B$17*0.01*'Calc4'!B$44/'Calc4'!B$61</f>
        <v>0</v>
      </c>
      <c r="AD175" s="23">
        <f>0.01*('Calc2'!B122*'11'!B$17*'Calc2'!B3152+'Calc1'!B5643*'Calc2'!B1335*'935'!P117*('11'!D$17-'935'!X117)*('11'!B$17/('11'!B$17-'935'!W117)))</f>
        <v>0</v>
      </c>
      <c r="AE175" s="23">
        <f>'Calc1'!B5643*'Calc4'!B$8044*('Calc4'!B$7417+'Calc1'!B10535)</f>
        <v>0</v>
      </c>
      <c r="AF175" s="23">
        <f>'Calc1'!B5643*MAX('Calc4'!B11230,0-('Calc4'!B10620+IF('935'!P117=0,0,(1-'935'!X117/'11'!D$17)*'11'!B$17/('11'!B$17-'935'!W117)*IF('Calc1'!B5643=0,1,'Calc2'!B122/'Calc1'!B5643)*'Calc2'!B2543)))*'11'!B$17*0.01*(1-('Calc4'!B$44+'Calc4'!B$11)/'Calc4'!B$61)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0.01*'11'!B$17*'Calc1'!B5644*'Results'!E129</f>
        <v>0</v>
      </c>
      <c r="L176" s="23">
        <f>0.01*('11'!D$17-'935'!X118)*'Results'!C129*'Calc1'!B5644*('11'!B$17/('11'!B$17-'935'!W118))*'935'!P118</f>
        <v>0</v>
      </c>
      <c r="M176" s="23">
        <f>0.01*('11'!B$17-'935'!W118)*'Results'!D129</f>
        <v>0</v>
      </c>
      <c r="N176" s="23">
        <f>0.01*'11'!B$17*'Calc1'!B8089*'Calc3'!B3325</f>
        <v>0</v>
      </c>
      <c r="O176" s="23">
        <f>0.01*('11'!B$17-'935'!W118)*'Calc4'!B17331</f>
        <v>0</v>
      </c>
      <c r="P176" s="23">
        <f>0.01*'Calc3'!B9412*'935'!T118</f>
        <v>0</v>
      </c>
      <c r="Q176" s="30">
        <f>K176+L176+M176</f>
        <v>0</v>
      </c>
      <c r="R176" s="26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6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0.01*('11'!B$17-'935'!W118)*'Calc4'!B14284</f>
        <v>0</v>
      </c>
      <c r="Z176" s="23">
        <f>0.01*'11'!B$17*'Calc1'!B5644*'Calc4'!B8792</f>
        <v>0</v>
      </c>
      <c r="AA176" s="23">
        <f>'Calc1'!B5644*MAX('Calc4'!B11231,0-('Calc4'!B10621+IF('935'!P118=0,0,(1-'935'!X118/'11'!D$17)*'11'!B$17/('11'!B$17-'935'!W118)*IF('Calc1'!B5644=0,1,'Calc2'!B123/'Calc1'!B5644)*'Calc2'!B2544)))*'11'!B$17*0.01*'Calc4'!B$11/'Calc4'!B$61</f>
        <v>0</v>
      </c>
      <c r="AB176" s="23">
        <f>'Calc1'!B5644*'Calc4'!B$8671*'Calc4'!B8165</f>
        <v>0</v>
      </c>
      <c r="AC176" s="23">
        <f>'Calc1'!B5644*MAX('Calc4'!B11231,0-('Calc4'!B10621+IF('935'!P118=0,0,(1-'935'!X118/'11'!D$17)*'11'!B$17/('11'!B$17-'935'!W118)*IF('Calc1'!B5644=0,1,'Calc2'!B123/'Calc1'!B5644)*'Calc2'!B2544)))*'11'!B$17*0.01*'Calc4'!B$44/'Calc4'!B$61</f>
        <v>0</v>
      </c>
      <c r="AD176" s="23">
        <f>0.01*('Calc2'!B123*'11'!B$17*'Calc2'!B3153+'Calc1'!B5644*'Calc2'!B1336*'935'!P118*('11'!D$17-'935'!X118)*('11'!B$17/('11'!B$17-'935'!W118)))</f>
        <v>0</v>
      </c>
      <c r="AE176" s="23">
        <f>'Calc1'!B5644*'Calc4'!B$8044*('Calc4'!B$7417+'Calc1'!B10536)</f>
        <v>0</v>
      </c>
      <c r="AF176" s="23">
        <f>'Calc1'!B5644*MAX('Calc4'!B11231,0-('Calc4'!B10621+IF('935'!P118=0,0,(1-'935'!X118/'11'!D$17)*'11'!B$17/('11'!B$17-'935'!W118)*IF('Calc1'!B5644=0,1,'Calc2'!B123/'Calc1'!B5644)*'Calc2'!B2544)))*'11'!B$17*0.01*(1-('Calc4'!B$44+'Calc4'!B$11)/'Calc4'!B$61)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0.01*'11'!B$17*'Calc1'!B5645*'Results'!E130</f>
        <v>0</v>
      </c>
      <c r="L177" s="23">
        <f>0.01*('11'!D$17-'935'!X119)*'Results'!C130*'Calc1'!B5645*('11'!B$17/('11'!B$17-'935'!W119))*'935'!P119</f>
        <v>0</v>
      </c>
      <c r="M177" s="23">
        <f>0.01*('11'!B$17-'935'!W119)*'Results'!D130</f>
        <v>0</v>
      </c>
      <c r="N177" s="23">
        <f>0.01*'11'!B$17*'Calc1'!B8090*'Calc3'!B3326</f>
        <v>0</v>
      </c>
      <c r="O177" s="23">
        <f>0.01*('11'!B$17-'935'!W119)*'Calc4'!B17332</f>
        <v>0</v>
      </c>
      <c r="P177" s="23">
        <f>0.01*'Calc3'!B9413*'935'!T119</f>
        <v>0</v>
      </c>
      <c r="Q177" s="30">
        <f>K177+L177+M177</f>
        <v>0</v>
      </c>
      <c r="R177" s="26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6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0.01*('11'!B$17-'935'!W119)*'Calc4'!B14285</f>
        <v>0</v>
      </c>
      <c r="Z177" s="23">
        <f>0.01*'11'!B$17*'Calc1'!B5645*'Calc4'!B8793</f>
        <v>0</v>
      </c>
      <c r="AA177" s="23">
        <f>'Calc1'!B5645*MAX('Calc4'!B11232,0-('Calc4'!B10622+IF('935'!P119=0,0,(1-'935'!X119/'11'!D$17)*'11'!B$17/('11'!B$17-'935'!W119)*IF('Calc1'!B5645=0,1,'Calc2'!B124/'Calc1'!B5645)*'Calc2'!B2545)))*'11'!B$17*0.01*'Calc4'!B$11/'Calc4'!B$61</f>
        <v>0</v>
      </c>
      <c r="AB177" s="23">
        <f>'Calc1'!B5645*'Calc4'!B$8671*'Calc4'!B8166</f>
        <v>0</v>
      </c>
      <c r="AC177" s="23">
        <f>'Calc1'!B5645*MAX('Calc4'!B11232,0-('Calc4'!B10622+IF('935'!P119=0,0,(1-'935'!X119/'11'!D$17)*'11'!B$17/('11'!B$17-'935'!W119)*IF('Calc1'!B5645=0,1,'Calc2'!B124/'Calc1'!B5645)*'Calc2'!B2545)))*'11'!B$17*0.01*'Calc4'!B$44/'Calc4'!B$61</f>
        <v>0</v>
      </c>
      <c r="AD177" s="23">
        <f>0.01*('Calc2'!B124*'11'!B$17*'Calc2'!B3154+'Calc1'!B5645*'Calc2'!B1337*'935'!P119*('11'!D$17-'935'!X119)*('11'!B$17/('11'!B$17-'935'!W119)))</f>
        <v>0</v>
      </c>
      <c r="AE177" s="23">
        <f>'Calc1'!B5645*'Calc4'!B$8044*('Calc4'!B$7417+'Calc1'!B10537)</f>
        <v>0</v>
      </c>
      <c r="AF177" s="23">
        <f>'Calc1'!B5645*MAX('Calc4'!B11232,0-('Calc4'!B10622+IF('935'!P119=0,0,(1-'935'!X119/'11'!D$17)*'11'!B$17/('11'!B$17-'935'!W119)*IF('Calc1'!B5645=0,1,'Calc2'!B124/'Calc1'!B5645)*'Calc2'!B2545)))*'11'!B$17*0.01*(1-('Calc4'!B$44+'Calc4'!B$11)/'Calc4'!B$61)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0.01*'11'!B$17*'Calc1'!B5646*'Results'!E131</f>
        <v>0</v>
      </c>
      <c r="L178" s="23">
        <f>0.01*('11'!D$17-'935'!X120)*'Results'!C131*'Calc1'!B5646*('11'!B$17/('11'!B$17-'935'!W120))*'935'!P120</f>
        <v>0</v>
      </c>
      <c r="M178" s="23">
        <f>0.01*('11'!B$17-'935'!W120)*'Results'!D131</f>
        <v>0</v>
      </c>
      <c r="N178" s="23">
        <f>0.01*'11'!B$17*'Calc1'!B8091*'Calc3'!B3327</f>
        <v>0</v>
      </c>
      <c r="O178" s="23">
        <f>0.01*('11'!B$17-'935'!W120)*'Calc4'!B17333</f>
        <v>0</v>
      </c>
      <c r="P178" s="23">
        <f>0.01*'Calc3'!B9414*'935'!T120</f>
        <v>0</v>
      </c>
      <c r="Q178" s="30">
        <f>K178+L178+M178</f>
        <v>0</v>
      </c>
      <c r="R178" s="26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6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0.01*('11'!B$17-'935'!W120)*'Calc4'!B14286</f>
        <v>0</v>
      </c>
      <c r="Z178" s="23">
        <f>0.01*'11'!B$17*'Calc1'!B5646*'Calc4'!B8794</f>
        <v>0</v>
      </c>
      <c r="AA178" s="23">
        <f>'Calc1'!B5646*MAX('Calc4'!B11233,0-('Calc4'!B10623+IF('935'!P120=0,0,(1-'935'!X120/'11'!D$17)*'11'!B$17/('11'!B$17-'935'!W120)*IF('Calc1'!B5646=0,1,'Calc2'!B125/'Calc1'!B5646)*'Calc2'!B2546)))*'11'!B$17*0.01*'Calc4'!B$11/'Calc4'!B$61</f>
        <v>0</v>
      </c>
      <c r="AB178" s="23">
        <f>'Calc1'!B5646*'Calc4'!B$8671*'Calc4'!B8167</f>
        <v>0</v>
      </c>
      <c r="AC178" s="23">
        <f>'Calc1'!B5646*MAX('Calc4'!B11233,0-('Calc4'!B10623+IF('935'!P120=0,0,(1-'935'!X120/'11'!D$17)*'11'!B$17/('11'!B$17-'935'!W120)*IF('Calc1'!B5646=0,1,'Calc2'!B125/'Calc1'!B5646)*'Calc2'!B2546)))*'11'!B$17*0.01*'Calc4'!B$44/'Calc4'!B$61</f>
        <v>0</v>
      </c>
      <c r="AD178" s="23">
        <f>0.01*('Calc2'!B125*'11'!B$17*'Calc2'!B3155+'Calc1'!B5646*'Calc2'!B1338*'935'!P120*('11'!D$17-'935'!X120)*('11'!B$17/('11'!B$17-'935'!W120)))</f>
        <v>0</v>
      </c>
      <c r="AE178" s="23">
        <f>'Calc1'!B5646*'Calc4'!B$8044*('Calc4'!B$7417+'Calc1'!B10538)</f>
        <v>0</v>
      </c>
      <c r="AF178" s="23">
        <f>'Calc1'!B5646*MAX('Calc4'!B11233,0-('Calc4'!B10623+IF('935'!P120=0,0,(1-'935'!X120/'11'!D$17)*'11'!B$17/('11'!B$17-'935'!W120)*IF('Calc1'!B5646=0,1,'Calc2'!B125/'Calc1'!B5646)*'Calc2'!B2546)))*'11'!B$17*0.01*(1-('Calc4'!B$44+'Calc4'!B$11)/'Calc4'!B$61)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0.01*'11'!B$17*'Calc1'!B5647*'Results'!E132</f>
        <v>0</v>
      </c>
      <c r="L179" s="23">
        <f>0.01*('11'!D$17-'935'!X121)*'Results'!C132*'Calc1'!B5647*('11'!B$17/('11'!B$17-'935'!W121))*'935'!P121</f>
        <v>0</v>
      </c>
      <c r="M179" s="23">
        <f>0.01*('11'!B$17-'935'!W121)*'Results'!D132</f>
        <v>0</v>
      </c>
      <c r="N179" s="23">
        <f>0.01*'11'!B$17*'Calc1'!B8092*'Calc3'!B3328</f>
        <v>0</v>
      </c>
      <c r="O179" s="23">
        <f>0.01*('11'!B$17-'935'!W121)*'Calc4'!B17334</f>
        <v>0</v>
      </c>
      <c r="P179" s="23">
        <f>0.01*'Calc3'!B9415*'935'!T121</f>
        <v>0</v>
      </c>
      <c r="Q179" s="30">
        <f>K179+L179+M179</f>
        <v>0</v>
      </c>
      <c r="R179" s="26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6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0.01*('11'!B$17-'935'!W121)*'Calc4'!B14287</f>
        <v>0</v>
      </c>
      <c r="Z179" s="23">
        <f>0.01*'11'!B$17*'Calc1'!B5647*'Calc4'!B8795</f>
        <v>0</v>
      </c>
      <c r="AA179" s="23">
        <f>'Calc1'!B5647*MAX('Calc4'!B11234,0-('Calc4'!B10624+IF('935'!P121=0,0,(1-'935'!X121/'11'!D$17)*'11'!B$17/('11'!B$17-'935'!W121)*IF('Calc1'!B5647=0,1,'Calc2'!B126/'Calc1'!B5647)*'Calc2'!B2547)))*'11'!B$17*0.01*'Calc4'!B$11/'Calc4'!B$61</f>
        <v>0</v>
      </c>
      <c r="AB179" s="23">
        <f>'Calc1'!B5647*'Calc4'!B$8671*'Calc4'!B8168</f>
        <v>0</v>
      </c>
      <c r="AC179" s="23">
        <f>'Calc1'!B5647*MAX('Calc4'!B11234,0-('Calc4'!B10624+IF('935'!P121=0,0,(1-'935'!X121/'11'!D$17)*'11'!B$17/('11'!B$17-'935'!W121)*IF('Calc1'!B5647=0,1,'Calc2'!B126/'Calc1'!B5647)*'Calc2'!B2547)))*'11'!B$17*0.01*'Calc4'!B$44/'Calc4'!B$61</f>
        <v>0</v>
      </c>
      <c r="AD179" s="23">
        <f>0.01*('Calc2'!B126*'11'!B$17*'Calc2'!B3156+'Calc1'!B5647*'Calc2'!B1339*'935'!P121*('11'!D$17-'935'!X121)*('11'!B$17/('11'!B$17-'935'!W121)))</f>
        <v>0</v>
      </c>
      <c r="AE179" s="23">
        <f>'Calc1'!B5647*'Calc4'!B$8044*('Calc4'!B$7417+'Calc1'!B10539)</f>
        <v>0</v>
      </c>
      <c r="AF179" s="23">
        <f>'Calc1'!B5647*MAX('Calc4'!B11234,0-('Calc4'!B10624+IF('935'!P121=0,0,(1-'935'!X121/'11'!D$17)*'11'!B$17/('11'!B$17-'935'!W121)*IF('Calc1'!B5647=0,1,'Calc2'!B126/'Calc1'!B5647)*'Calc2'!B2547)))*'11'!B$17*0.01*(1-('Calc4'!B$44+'Calc4'!B$11)/'Calc4'!B$61)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0.01*'11'!B$17*'Calc1'!B5648*'Results'!E133</f>
        <v>0</v>
      </c>
      <c r="L180" s="23">
        <f>0.01*('11'!D$17-'935'!X122)*'Results'!C133*'Calc1'!B5648*('11'!B$17/('11'!B$17-'935'!W122))*'935'!P122</f>
        <v>0</v>
      </c>
      <c r="M180" s="23">
        <f>0.01*('11'!B$17-'935'!W122)*'Results'!D133</f>
        <v>0</v>
      </c>
      <c r="N180" s="23">
        <f>0.01*'11'!B$17*'Calc1'!B8093*'Calc3'!B3329</f>
        <v>0</v>
      </c>
      <c r="O180" s="23">
        <f>0.01*('11'!B$17-'935'!W122)*'Calc4'!B17335</f>
        <v>0</v>
      </c>
      <c r="P180" s="23">
        <f>0.01*'Calc3'!B9416*'935'!T122</f>
        <v>0</v>
      </c>
      <c r="Q180" s="30">
        <f>K180+L180+M180</f>
        <v>0</v>
      </c>
      <c r="R180" s="26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6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0.01*('11'!B$17-'935'!W122)*'Calc4'!B14288</f>
        <v>0</v>
      </c>
      <c r="Z180" s="23">
        <f>0.01*'11'!B$17*'Calc1'!B5648*'Calc4'!B8796</f>
        <v>0</v>
      </c>
      <c r="AA180" s="23">
        <f>'Calc1'!B5648*MAX('Calc4'!B11235,0-('Calc4'!B10625+IF('935'!P122=0,0,(1-'935'!X122/'11'!D$17)*'11'!B$17/('11'!B$17-'935'!W122)*IF('Calc1'!B5648=0,1,'Calc2'!B127/'Calc1'!B5648)*'Calc2'!B2548)))*'11'!B$17*0.01*'Calc4'!B$11/'Calc4'!B$61</f>
        <v>0</v>
      </c>
      <c r="AB180" s="23">
        <f>'Calc1'!B5648*'Calc4'!B$8671*'Calc4'!B8169</f>
        <v>0</v>
      </c>
      <c r="AC180" s="23">
        <f>'Calc1'!B5648*MAX('Calc4'!B11235,0-('Calc4'!B10625+IF('935'!P122=0,0,(1-'935'!X122/'11'!D$17)*'11'!B$17/('11'!B$17-'935'!W122)*IF('Calc1'!B5648=0,1,'Calc2'!B127/'Calc1'!B5648)*'Calc2'!B2548)))*'11'!B$17*0.01*'Calc4'!B$44/'Calc4'!B$61</f>
        <v>0</v>
      </c>
      <c r="AD180" s="23">
        <f>0.01*('Calc2'!B127*'11'!B$17*'Calc2'!B3157+'Calc1'!B5648*'Calc2'!B1340*'935'!P122*('11'!D$17-'935'!X122)*('11'!B$17/('11'!B$17-'935'!W122)))</f>
        <v>0</v>
      </c>
      <c r="AE180" s="23">
        <f>'Calc1'!B5648*'Calc4'!B$8044*('Calc4'!B$7417+'Calc1'!B10540)</f>
        <v>0</v>
      </c>
      <c r="AF180" s="23">
        <f>'Calc1'!B5648*MAX('Calc4'!B11235,0-('Calc4'!B10625+IF('935'!P122=0,0,(1-'935'!X122/'11'!D$17)*'11'!B$17/('11'!B$17-'935'!W122)*IF('Calc1'!B5648=0,1,'Calc2'!B127/'Calc1'!B5648)*'Calc2'!B2548)))*'11'!B$17*0.01*(1-('Calc4'!B$44+'Calc4'!B$11)/'Calc4'!B$61)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0.01*'11'!B$17*'Calc1'!B5649*'Results'!E134</f>
        <v>0</v>
      </c>
      <c r="L181" s="23">
        <f>0.01*('11'!D$17-'935'!X123)*'Results'!C134*'Calc1'!B5649*('11'!B$17/('11'!B$17-'935'!W123))*'935'!P123</f>
        <v>0</v>
      </c>
      <c r="M181" s="23">
        <f>0.01*('11'!B$17-'935'!W123)*'Results'!D134</f>
        <v>0</v>
      </c>
      <c r="N181" s="23">
        <f>0.01*'11'!B$17*'Calc1'!B8094*'Calc3'!B3330</f>
        <v>0</v>
      </c>
      <c r="O181" s="23">
        <f>0.01*('11'!B$17-'935'!W123)*'Calc4'!B17336</f>
        <v>0</v>
      </c>
      <c r="P181" s="23">
        <f>0.01*'Calc3'!B9417*'935'!T123</f>
        <v>0</v>
      </c>
      <c r="Q181" s="30">
        <f>K181+L181+M181</f>
        <v>0</v>
      </c>
      <c r="R181" s="26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6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0.01*('11'!B$17-'935'!W123)*'Calc4'!B14289</f>
        <v>0</v>
      </c>
      <c r="Z181" s="23">
        <f>0.01*'11'!B$17*'Calc1'!B5649*'Calc4'!B8797</f>
        <v>0</v>
      </c>
      <c r="AA181" s="23">
        <f>'Calc1'!B5649*MAX('Calc4'!B11236,0-('Calc4'!B10626+IF('935'!P123=0,0,(1-'935'!X123/'11'!D$17)*'11'!B$17/('11'!B$17-'935'!W123)*IF('Calc1'!B5649=0,1,'Calc2'!B128/'Calc1'!B5649)*'Calc2'!B2549)))*'11'!B$17*0.01*'Calc4'!B$11/'Calc4'!B$61</f>
        <v>0</v>
      </c>
      <c r="AB181" s="23">
        <f>'Calc1'!B5649*'Calc4'!B$8671*'Calc4'!B8170</f>
        <v>0</v>
      </c>
      <c r="AC181" s="23">
        <f>'Calc1'!B5649*MAX('Calc4'!B11236,0-('Calc4'!B10626+IF('935'!P123=0,0,(1-'935'!X123/'11'!D$17)*'11'!B$17/('11'!B$17-'935'!W123)*IF('Calc1'!B5649=0,1,'Calc2'!B128/'Calc1'!B5649)*'Calc2'!B2549)))*'11'!B$17*0.01*'Calc4'!B$44/'Calc4'!B$61</f>
        <v>0</v>
      </c>
      <c r="AD181" s="23">
        <f>0.01*('Calc2'!B128*'11'!B$17*'Calc2'!B3158+'Calc1'!B5649*'Calc2'!B1341*'935'!P123*('11'!D$17-'935'!X123)*('11'!B$17/('11'!B$17-'935'!W123)))</f>
        <v>0</v>
      </c>
      <c r="AE181" s="23">
        <f>'Calc1'!B5649*'Calc4'!B$8044*('Calc4'!B$7417+'Calc1'!B10541)</f>
        <v>0</v>
      </c>
      <c r="AF181" s="23">
        <f>'Calc1'!B5649*MAX('Calc4'!B11236,0-('Calc4'!B10626+IF('935'!P123=0,0,(1-'935'!X123/'11'!D$17)*'11'!B$17/('11'!B$17-'935'!W123)*IF('Calc1'!B5649=0,1,'Calc2'!B128/'Calc1'!B5649)*'Calc2'!B2549)))*'11'!B$17*0.01*(1-('Calc4'!B$44+'Calc4'!B$11)/'Calc4'!B$61)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0.01*'11'!B$17*'Calc1'!B5650*'Results'!E135</f>
        <v>0</v>
      </c>
      <c r="L182" s="23">
        <f>0.01*('11'!D$17-'935'!X124)*'Results'!C135*'Calc1'!B5650*('11'!B$17/('11'!B$17-'935'!W124))*'935'!P124</f>
        <v>0</v>
      </c>
      <c r="M182" s="23">
        <f>0.01*('11'!B$17-'935'!W124)*'Results'!D135</f>
        <v>0</v>
      </c>
      <c r="N182" s="23">
        <f>0.01*'11'!B$17*'Calc1'!B8095*'Calc3'!B3331</f>
        <v>0</v>
      </c>
      <c r="O182" s="23">
        <f>0.01*('11'!B$17-'935'!W124)*'Calc4'!B17337</f>
        <v>0</v>
      </c>
      <c r="P182" s="23">
        <f>0.01*'Calc3'!B9418*'935'!T124</f>
        <v>0</v>
      </c>
      <c r="Q182" s="30">
        <f>K182+L182+M182</f>
        <v>0</v>
      </c>
      <c r="R182" s="26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6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0.01*('11'!B$17-'935'!W124)*'Calc4'!B14290</f>
        <v>0</v>
      </c>
      <c r="Z182" s="23">
        <f>0.01*'11'!B$17*'Calc1'!B5650*'Calc4'!B8798</f>
        <v>0</v>
      </c>
      <c r="AA182" s="23">
        <f>'Calc1'!B5650*MAX('Calc4'!B11237,0-('Calc4'!B10627+IF('935'!P124=0,0,(1-'935'!X124/'11'!D$17)*'11'!B$17/('11'!B$17-'935'!W124)*IF('Calc1'!B5650=0,1,'Calc2'!B129/'Calc1'!B5650)*'Calc2'!B2550)))*'11'!B$17*0.01*'Calc4'!B$11/'Calc4'!B$61</f>
        <v>0</v>
      </c>
      <c r="AB182" s="23">
        <f>'Calc1'!B5650*'Calc4'!B$8671*'Calc4'!B8171</f>
        <v>0</v>
      </c>
      <c r="AC182" s="23">
        <f>'Calc1'!B5650*MAX('Calc4'!B11237,0-('Calc4'!B10627+IF('935'!P124=0,0,(1-'935'!X124/'11'!D$17)*'11'!B$17/('11'!B$17-'935'!W124)*IF('Calc1'!B5650=0,1,'Calc2'!B129/'Calc1'!B5650)*'Calc2'!B2550)))*'11'!B$17*0.01*'Calc4'!B$44/'Calc4'!B$61</f>
        <v>0</v>
      </c>
      <c r="AD182" s="23">
        <f>0.01*('Calc2'!B129*'11'!B$17*'Calc2'!B3159+'Calc1'!B5650*'Calc2'!B1342*'935'!P124*('11'!D$17-'935'!X124)*('11'!B$17/('11'!B$17-'935'!W124)))</f>
        <v>0</v>
      </c>
      <c r="AE182" s="23">
        <f>'Calc1'!B5650*'Calc4'!B$8044*('Calc4'!B$7417+'Calc1'!B10542)</f>
        <v>0</v>
      </c>
      <c r="AF182" s="23">
        <f>'Calc1'!B5650*MAX('Calc4'!B11237,0-('Calc4'!B10627+IF('935'!P124=0,0,(1-'935'!X124/'11'!D$17)*'11'!B$17/('11'!B$17-'935'!W124)*IF('Calc1'!B5650=0,1,'Calc2'!B129/'Calc1'!B5650)*'Calc2'!B2550)))*'11'!B$17*0.01*(1-('Calc4'!B$44+'Calc4'!B$11)/'Calc4'!B$61)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0.01*'11'!B$17*'Calc1'!B5651*'Results'!E136</f>
        <v>0</v>
      </c>
      <c r="L183" s="23">
        <f>0.01*('11'!D$17-'935'!X125)*'Results'!C136*'Calc1'!B5651*('11'!B$17/('11'!B$17-'935'!W125))*'935'!P125</f>
        <v>0</v>
      </c>
      <c r="M183" s="23">
        <f>0.01*('11'!B$17-'935'!W125)*'Results'!D136</f>
        <v>0</v>
      </c>
      <c r="N183" s="23">
        <f>0.01*'11'!B$17*'Calc1'!B8096*'Calc3'!B3332</f>
        <v>0</v>
      </c>
      <c r="O183" s="23">
        <f>0.01*('11'!B$17-'935'!W125)*'Calc4'!B17338</f>
        <v>0</v>
      </c>
      <c r="P183" s="23">
        <f>0.01*'Calc3'!B9419*'935'!T125</f>
        <v>0</v>
      </c>
      <c r="Q183" s="30">
        <f>K183+L183+M183</f>
        <v>0</v>
      </c>
      <c r="R183" s="26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6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0.01*('11'!B$17-'935'!W125)*'Calc4'!B14291</f>
        <v>0</v>
      </c>
      <c r="Z183" s="23">
        <f>0.01*'11'!B$17*'Calc1'!B5651*'Calc4'!B8799</f>
        <v>0</v>
      </c>
      <c r="AA183" s="23">
        <f>'Calc1'!B5651*MAX('Calc4'!B11238,0-('Calc4'!B10628+IF('935'!P125=0,0,(1-'935'!X125/'11'!D$17)*'11'!B$17/('11'!B$17-'935'!W125)*IF('Calc1'!B5651=0,1,'Calc2'!B130/'Calc1'!B5651)*'Calc2'!B2551)))*'11'!B$17*0.01*'Calc4'!B$11/'Calc4'!B$61</f>
        <v>0</v>
      </c>
      <c r="AB183" s="23">
        <f>'Calc1'!B5651*'Calc4'!B$8671*'Calc4'!B8172</f>
        <v>0</v>
      </c>
      <c r="AC183" s="23">
        <f>'Calc1'!B5651*MAX('Calc4'!B11238,0-('Calc4'!B10628+IF('935'!P125=0,0,(1-'935'!X125/'11'!D$17)*'11'!B$17/('11'!B$17-'935'!W125)*IF('Calc1'!B5651=0,1,'Calc2'!B130/'Calc1'!B5651)*'Calc2'!B2551)))*'11'!B$17*0.01*'Calc4'!B$44/'Calc4'!B$61</f>
        <v>0</v>
      </c>
      <c r="AD183" s="23">
        <f>0.01*('Calc2'!B130*'11'!B$17*'Calc2'!B3160+'Calc1'!B5651*'Calc2'!B1343*'935'!P125*('11'!D$17-'935'!X125)*('11'!B$17/('11'!B$17-'935'!W125)))</f>
        <v>0</v>
      </c>
      <c r="AE183" s="23">
        <f>'Calc1'!B5651*'Calc4'!B$8044*('Calc4'!B$7417+'Calc1'!B10543)</f>
        <v>0</v>
      </c>
      <c r="AF183" s="23">
        <f>'Calc1'!B5651*MAX('Calc4'!B11238,0-('Calc4'!B10628+IF('935'!P125=0,0,(1-'935'!X125/'11'!D$17)*'11'!B$17/('11'!B$17-'935'!W125)*IF('Calc1'!B5651=0,1,'Calc2'!B130/'Calc1'!B5651)*'Calc2'!B2551)))*'11'!B$17*0.01*(1-('Calc4'!B$44+'Calc4'!B$11)/'Calc4'!B$61)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0.01*'11'!B$17*'Calc1'!B5652*'Results'!E137</f>
        <v>0</v>
      </c>
      <c r="L184" s="23">
        <f>0.01*('11'!D$17-'935'!X126)*'Results'!C137*'Calc1'!B5652*('11'!B$17/('11'!B$17-'935'!W126))*'935'!P126</f>
        <v>0</v>
      </c>
      <c r="M184" s="23">
        <f>0.01*('11'!B$17-'935'!W126)*'Results'!D137</f>
        <v>0</v>
      </c>
      <c r="N184" s="23">
        <f>0.01*'11'!B$17*'Calc1'!B8097*'Calc3'!B3333</f>
        <v>0</v>
      </c>
      <c r="O184" s="23">
        <f>0.01*('11'!B$17-'935'!W126)*'Calc4'!B17339</f>
        <v>0</v>
      </c>
      <c r="P184" s="23">
        <f>0.01*'Calc3'!B9420*'935'!T126</f>
        <v>0</v>
      </c>
      <c r="Q184" s="30">
        <f>K184+L184+M184</f>
        <v>0</v>
      </c>
      <c r="R184" s="26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6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0.01*('11'!B$17-'935'!W126)*'Calc4'!B14292</f>
        <v>0</v>
      </c>
      <c r="Z184" s="23">
        <f>0.01*'11'!B$17*'Calc1'!B5652*'Calc4'!B8800</f>
        <v>0</v>
      </c>
      <c r="AA184" s="23">
        <f>'Calc1'!B5652*MAX('Calc4'!B11239,0-('Calc4'!B10629+IF('935'!P126=0,0,(1-'935'!X126/'11'!D$17)*'11'!B$17/('11'!B$17-'935'!W126)*IF('Calc1'!B5652=0,1,'Calc2'!B131/'Calc1'!B5652)*'Calc2'!B2552)))*'11'!B$17*0.01*'Calc4'!B$11/'Calc4'!B$61</f>
        <v>0</v>
      </c>
      <c r="AB184" s="23">
        <f>'Calc1'!B5652*'Calc4'!B$8671*'Calc4'!B8173</f>
        <v>0</v>
      </c>
      <c r="AC184" s="23">
        <f>'Calc1'!B5652*MAX('Calc4'!B11239,0-('Calc4'!B10629+IF('935'!P126=0,0,(1-'935'!X126/'11'!D$17)*'11'!B$17/('11'!B$17-'935'!W126)*IF('Calc1'!B5652=0,1,'Calc2'!B131/'Calc1'!B5652)*'Calc2'!B2552)))*'11'!B$17*0.01*'Calc4'!B$44/'Calc4'!B$61</f>
        <v>0</v>
      </c>
      <c r="AD184" s="23">
        <f>0.01*('Calc2'!B131*'11'!B$17*'Calc2'!B3161+'Calc1'!B5652*'Calc2'!B1344*'935'!P126*('11'!D$17-'935'!X126)*('11'!B$17/('11'!B$17-'935'!W126)))</f>
        <v>0</v>
      </c>
      <c r="AE184" s="23">
        <f>'Calc1'!B5652*'Calc4'!B$8044*('Calc4'!B$7417+'Calc1'!B10544)</f>
        <v>0</v>
      </c>
      <c r="AF184" s="23">
        <f>'Calc1'!B5652*MAX('Calc4'!B11239,0-('Calc4'!B10629+IF('935'!P126=0,0,(1-'935'!X126/'11'!D$17)*'11'!B$17/('11'!B$17-'935'!W126)*IF('Calc1'!B5652=0,1,'Calc2'!B131/'Calc1'!B5652)*'Calc2'!B2552)))*'11'!B$17*0.01*(1-('Calc4'!B$44+'Calc4'!B$11)/'Calc4'!B$61)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0.01*'11'!B$17*'Calc1'!B5653*'Results'!E138</f>
        <v>0</v>
      </c>
      <c r="L185" s="23">
        <f>0.01*('11'!D$17-'935'!X127)*'Results'!C138*'Calc1'!B5653*('11'!B$17/('11'!B$17-'935'!W127))*'935'!P127</f>
        <v>0</v>
      </c>
      <c r="M185" s="23">
        <f>0.01*('11'!B$17-'935'!W127)*'Results'!D138</f>
        <v>0</v>
      </c>
      <c r="N185" s="23">
        <f>0.01*'11'!B$17*'Calc1'!B8098*'Calc3'!B3334</f>
        <v>0</v>
      </c>
      <c r="O185" s="23">
        <f>0.01*('11'!B$17-'935'!W127)*'Calc4'!B17340</f>
        <v>0</v>
      </c>
      <c r="P185" s="23">
        <f>0.01*'Calc3'!B9421*'935'!T127</f>
        <v>0</v>
      </c>
      <c r="Q185" s="30">
        <f>K185+L185+M185</f>
        <v>0</v>
      </c>
      <c r="R185" s="26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6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0.01*('11'!B$17-'935'!W127)*'Calc4'!B14293</f>
        <v>0</v>
      </c>
      <c r="Z185" s="23">
        <f>0.01*'11'!B$17*'Calc1'!B5653*'Calc4'!B8801</f>
        <v>0</v>
      </c>
      <c r="AA185" s="23">
        <f>'Calc1'!B5653*MAX('Calc4'!B11240,0-('Calc4'!B10630+IF('935'!P127=0,0,(1-'935'!X127/'11'!D$17)*'11'!B$17/('11'!B$17-'935'!W127)*IF('Calc1'!B5653=0,1,'Calc2'!B132/'Calc1'!B5653)*'Calc2'!B2553)))*'11'!B$17*0.01*'Calc4'!B$11/'Calc4'!B$61</f>
        <v>0</v>
      </c>
      <c r="AB185" s="23">
        <f>'Calc1'!B5653*'Calc4'!B$8671*'Calc4'!B8174</f>
        <v>0</v>
      </c>
      <c r="AC185" s="23">
        <f>'Calc1'!B5653*MAX('Calc4'!B11240,0-('Calc4'!B10630+IF('935'!P127=0,0,(1-'935'!X127/'11'!D$17)*'11'!B$17/('11'!B$17-'935'!W127)*IF('Calc1'!B5653=0,1,'Calc2'!B132/'Calc1'!B5653)*'Calc2'!B2553)))*'11'!B$17*0.01*'Calc4'!B$44/'Calc4'!B$61</f>
        <v>0</v>
      </c>
      <c r="AD185" s="23">
        <f>0.01*('Calc2'!B132*'11'!B$17*'Calc2'!B3162+'Calc1'!B5653*'Calc2'!B1345*'935'!P127*('11'!D$17-'935'!X127)*('11'!B$17/('11'!B$17-'935'!W127)))</f>
        <v>0</v>
      </c>
      <c r="AE185" s="23">
        <f>'Calc1'!B5653*'Calc4'!B$8044*('Calc4'!B$7417+'Calc1'!B10545)</f>
        <v>0</v>
      </c>
      <c r="AF185" s="23">
        <f>'Calc1'!B5653*MAX('Calc4'!B11240,0-('Calc4'!B10630+IF('935'!P127=0,0,(1-'935'!X127/'11'!D$17)*'11'!B$17/('11'!B$17-'935'!W127)*IF('Calc1'!B5653=0,1,'Calc2'!B132/'Calc1'!B5653)*'Calc2'!B2553)))*'11'!B$17*0.01*(1-('Calc4'!B$44+'Calc4'!B$11)/'Calc4'!B$61)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0.01*'11'!B$17*'Calc1'!B5654*'Results'!E139</f>
        <v>0</v>
      </c>
      <c r="L186" s="23">
        <f>0.01*('11'!D$17-'935'!X128)*'Results'!C139*'Calc1'!B5654*('11'!B$17/('11'!B$17-'935'!W128))*'935'!P128</f>
        <v>0</v>
      </c>
      <c r="M186" s="23">
        <f>0.01*('11'!B$17-'935'!W128)*'Results'!D139</f>
        <v>0</v>
      </c>
      <c r="N186" s="23">
        <f>0.01*'11'!B$17*'Calc1'!B8099*'Calc3'!B3335</f>
        <v>0</v>
      </c>
      <c r="O186" s="23">
        <f>0.01*('11'!B$17-'935'!W128)*'Calc4'!B17341</f>
        <v>0</v>
      </c>
      <c r="P186" s="23">
        <f>0.01*'Calc3'!B9422*'935'!T128</f>
        <v>0</v>
      </c>
      <c r="Q186" s="30">
        <f>K186+L186+M186</f>
        <v>0</v>
      </c>
      <c r="R186" s="26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6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0.01*('11'!B$17-'935'!W128)*'Calc4'!B14294</f>
        <v>0</v>
      </c>
      <c r="Z186" s="23">
        <f>0.01*'11'!B$17*'Calc1'!B5654*'Calc4'!B8802</f>
        <v>0</v>
      </c>
      <c r="AA186" s="23">
        <f>'Calc1'!B5654*MAX('Calc4'!B11241,0-('Calc4'!B10631+IF('935'!P128=0,0,(1-'935'!X128/'11'!D$17)*'11'!B$17/('11'!B$17-'935'!W128)*IF('Calc1'!B5654=0,1,'Calc2'!B133/'Calc1'!B5654)*'Calc2'!B2554)))*'11'!B$17*0.01*'Calc4'!B$11/'Calc4'!B$61</f>
        <v>0</v>
      </c>
      <c r="AB186" s="23">
        <f>'Calc1'!B5654*'Calc4'!B$8671*'Calc4'!B8175</f>
        <v>0</v>
      </c>
      <c r="AC186" s="23">
        <f>'Calc1'!B5654*MAX('Calc4'!B11241,0-('Calc4'!B10631+IF('935'!P128=0,0,(1-'935'!X128/'11'!D$17)*'11'!B$17/('11'!B$17-'935'!W128)*IF('Calc1'!B5654=0,1,'Calc2'!B133/'Calc1'!B5654)*'Calc2'!B2554)))*'11'!B$17*0.01*'Calc4'!B$44/'Calc4'!B$61</f>
        <v>0</v>
      </c>
      <c r="AD186" s="23">
        <f>0.01*('Calc2'!B133*'11'!B$17*'Calc2'!B3163+'Calc1'!B5654*'Calc2'!B1346*'935'!P128*('11'!D$17-'935'!X128)*('11'!B$17/('11'!B$17-'935'!W128)))</f>
        <v>0</v>
      </c>
      <c r="AE186" s="23">
        <f>'Calc1'!B5654*'Calc4'!B$8044*('Calc4'!B$7417+'Calc1'!B10546)</f>
        <v>0</v>
      </c>
      <c r="AF186" s="23">
        <f>'Calc1'!B5654*MAX('Calc4'!B11241,0-('Calc4'!B10631+IF('935'!P128=0,0,(1-'935'!X128/'11'!D$17)*'11'!B$17/('11'!B$17-'935'!W128)*IF('Calc1'!B5654=0,1,'Calc2'!B133/'Calc1'!B5654)*'Calc2'!B2554)))*'11'!B$17*0.01*(1-('Calc4'!B$44+'Calc4'!B$11)/'Calc4'!B$61)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0.01*'11'!B$17*'Calc1'!B5655*'Results'!E140</f>
        <v>0</v>
      </c>
      <c r="L187" s="23">
        <f>0.01*('11'!D$17-'935'!X129)*'Results'!C140*'Calc1'!B5655*('11'!B$17/('11'!B$17-'935'!W129))*'935'!P129</f>
        <v>0</v>
      </c>
      <c r="M187" s="23">
        <f>0.01*('11'!B$17-'935'!W129)*'Results'!D140</f>
        <v>0</v>
      </c>
      <c r="N187" s="23">
        <f>0.01*'11'!B$17*'Calc1'!B8100*'Calc3'!B3336</f>
        <v>0</v>
      </c>
      <c r="O187" s="23">
        <f>0.01*('11'!B$17-'935'!W129)*'Calc4'!B17342</f>
        <v>0</v>
      </c>
      <c r="P187" s="23">
        <f>0.01*'Calc3'!B9423*'935'!T129</f>
        <v>0</v>
      </c>
      <c r="Q187" s="30">
        <f>K187+L187+M187</f>
        <v>0</v>
      </c>
      <c r="R187" s="26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6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0.01*('11'!B$17-'935'!W129)*'Calc4'!B14295</f>
        <v>0</v>
      </c>
      <c r="Z187" s="23">
        <f>0.01*'11'!B$17*'Calc1'!B5655*'Calc4'!B8803</f>
        <v>0</v>
      </c>
      <c r="AA187" s="23">
        <f>'Calc1'!B5655*MAX('Calc4'!B11242,0-('Calc4'!B10632+IF('935'!P129=0,0,(1-'935'!X129/'11'!D$17)*'11'!B$17/('11'!B$17-'935'!W129)*IF('Calc1'!B5655=0,1,'Calc2'!B134/'Calc1'!B5655)*'Calc2'!B2555)))*'11'!B$17*0.01*'Calc4'!B$11/'Calc4'!B$61</f>
        <v>0</v>
      </c>
      <c r="AB187" s="23">
        <f>'Calc1'!B5655*'Calc4'!B$8671*'Calc4'!B8176</f>
        <v>0</v>
      </c>
      <c r="AC187" s="23">
        <f>'Calc1'!B5655*MAX('Calc4'!B11242,0-('Calc4'!B10632+IF('935'!P129=0,0,(1-'935'!X129/'11'!D$17)*'11'!B$17/('11'!B$17-'935'!W129)*IF('Calc1'!B5655=0,1,'Calc2'!B134/'Calc1'!B5655)*'Calc2'!B2555)))*'11'!B$17*0.01*'Calc4'!B$44/'Calc4'!B$61</f>
        <v>0</v>
      </c>
      <c r="AD187" s="23">
        <f>0.01*('Calc2'!B134*'11'!B$17*'Calc2'!B3164+'Calc1'!B5655*'Calc2'!B1347*'935'!P129*('11'!D$17-'935'!X129)*('11'!B$17/('11'!B$17-'935'!W129)))</f>
        <v>0</v>
      </c>
      <c r="AE187" s="23">
        <f>'Calc1'!B5655*'Calc4'!B$8044*('Calc4'!B$7417+'Calc1'!B10547)</f>
        <v>0</v>
      </c>
      <c r="AF187" s="23">
        <f>'Calc1'!B5655*MAX('Calc4'!B11242,0-('Calc4'!B10632+IF('935'!P129=0,0,(1-'935'!X129/'11'!D$17)*'11'!B$17/('11'!B$17-'935'!W129)*IF('Calc1'!B5655=0,1,'Calc2'!B134/'Calc1'!B5655)*'Calc2'!B2555)))*'11'!B$17*0.01*(1-('Calc4'!B$44+'Calc4'!B$11)/'Calc4'!B$61)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0.01*'11'!B$17*'Calc1'!B5656*'Results'!E141</f>
        <v>0</v>
      </c>
      <c r="L188" s="23">
        <f>0.01*('11'!D$17-'935'!X130)*'Results'!C141*'Calc1'!B5656*('11'!B$17/('11'!B$17-'935'!W130))*'935'!P130</f>
        <v>0</v>
      </c>
      <c r="M188" s="23">
        <f>0.01*('11'!B$17-'935'!W130)*'Results'!D141</f>
        <v>0</v>
      </c>
      <c r="N188" s="23">
        <f>0.01*'11'!B$17*'Calc1'!B8101*'Calc3'!B3337</f>
        <v>0</v>
      </c>
      <c r="O188" s="23">
        <f>0.01*('11'!B$17-'935'!W130)*'Calc4'!B17343</f>
        <v>0</v>
      </c>
      <c r="P188" s="23">
        <f>0.01*'Calc3'!B9424*'935'!T130</f>
        <v>0</v>
      </c>
      <c r="Q188" s="30">
        <f>K188+L188+M188</f>
        <v>0</v>
      </c>
      <c r="R188" s="26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6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0.01*('11'!B$17-'935'!W130)*'Calc4'!B14296</f>
        <v>0</v>
      </c>
      <c r="Z188" s="23">
        <f>0.01*'11'!B$17*'Calc1'!B5656*'Calc4'!B8804</f>
        <v>0</v>
      </c>
      <c r="AA188" s="23">
        <f>'Calc1'!B5656*MAX('Calc4'!B11243,0-('Calc4'!B10633+IF('935'!P130=0,0,(1-'935'!X130/'11'!D$17)*'11'!B$17/('11'!B$17-'935'!W130)*IF('Calc1'!B5656=0,1,'Calc2'!B135/'Calc1'!B5656)*'Calc2'!B2556)))*'11'!B$17*0.01*'Calc4'!B$11/'Calc4'!B$61</f>
        <v>0</v>
      </c>
      <c r="AB188" s="23">
        <f>'Calc1'!B5656*'Calc4'!B$8671*'Calc4'!B8177</f>
        <v>0</v>
      </c>
      <c r="AC188" s="23">
        <f>'Calc1'!B5656*MAX('Calc4'!B11243,0-('Calc4'!B10633+IF('935'!P130=0,0,(1-'935'!X130/'11'!D$17)*'11'!B$17/('11'!B$17-'935'!W130)*IF('Calc1'!B5656=0,1,'Calc2'!B135/'Calc1'!B5656)*'Calc2'!B2556)))*'11'!B$17*0.01*'Calc4'!B$44/'Calc4'!B$61</f>
        <v>0</v>
      </c>
      <c r="AD188" s="23">
        <f>0.01*('Calc2'!B135*'11'!B$17*'Calc2'!B3165+'Calc1'!B5656*'Calc2'!B1348*'935'!P130*('11'!D$17-'935'!X130)*('11'!B$17/('11'!B$17-'935'!W130)))</f>
        <v>0</v>
      </c>
      <c r="AE188" s="23">
        <f>'Calc1'!B5656*'Calc4'!B$8044*('Calc4'!B$7417+'Calc1'!B10548)</f>
        <v>0</v>
      </c>
      <c r="AF188" s="23">
        <f>'Calc1'!B5656*MAX('Calc4'!B11243,0-('Calc4'!B10633+IF('935'!P130=0,0,(1-'935'!X130/'11'!D$17)*'11'!B$17/('11'!B$17-'935'!W130)*IF('Calc1'!B5656=0,1,'Calc2'!B135/'Calc1'!B5656)*'Calc2'!B2556)))*'11'!B$17*0.01*(1-('Calc4'!B$44+'Calc4'!B$11)/'Calc4'!B$61)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0.01*'11'!B$17*'Calc1'!B5657*'Results'!E142</f>
        <v>0</v>
      </c>
      <c r="L189" s="23">
        <f>0.01*('11'!D$17-'935'!X131)*'Results'!C142*'Calc1'!B5657*('11'!B$17/('11'!B$17-'935'!W131))*'935'!P131</f>
        <v>0</v>
      </c>
      <c r="M189" s="23">
        <f>0.01*('11'!B$17-'935'!W131)*'Results'!D142</f>
        <v>0</v>
      </c>
      <c r="N189" s="23">
        <f>0.01*'11'!B$17*'Calc1'!B8102*'Calc3'!B3338</f>
        <v>0</v>
      </c>
      <c r="O189" s="23">
        <f>0.01*('11'!B$17-'935'!W131)*'Calc4'!B17344</f>
        <v>0</v>
      </c>
      <c r="P189" s="23">
        <f>0.01*'Calc3'!B9425*'935'!T131</f>
        <v>0</v>
      </c>
      <c r="Q189" s="30">
        <f>K189+L189+M189</f>
        <v>0</v>
      </c>
      <c r="R189" s="26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6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0.01*('11'!B$17-'935'!W131)*'Calc4'!B14297</f>
        <v>0</v>
      </c>
      <c r="Z189" s="23">
        <f>0.01*'11'!B$17*'Calc1'!B5657*'Calc4'!B8805</f>
        <v>0</v>
      </c>
      <c r="AA189" s="23">
        <f>'Calc1'!B5657*MAX('Calc4'!B11244,0-('Calc4'!B10634+IF('935'!P131=0,0,(1-'935'!X131/'11'!D$17)*'11'!B$17/('11'!B$17-'935'!W131)*IF('Calc1'!B5657=0,1,'Calc2'!B136/'Calc1'!B5657)*'Calc2'!B2557)))*'11'!B$17*0.01*'Calc4'!B$11/'Calc4'!B$61</f>
        <v>0</v>
      </c>
      <c r="AB189" s="23">
        <f>'Calc1'!B5657*'Calc4'!B$8671*'Calc4'!B8178</f>
        <v>0</v>
      </c>
      <c r="AC189" s="23">
        <f>'Calc1'!B5657*MAX('Calc4'!B11244,0-('Calc4'!B10634+IF('935'!P131=0,0,(1-'935'!X131/'11'!D$17)*'11'!B$17/('11'!B$17-'935'!W131)*IF('Calc1'!B5657=0,1,'Calc2'!B136/'Calc1'!B5657)*'Calc2'!B2557)))*'11'!B$17*0.01*'Calc4'!B$44/'Calc4'!B$61</f>
        <v>0</v>
      </c>
      <c r="AD189" s="23">
        <f>0.01*('Calc2'!B136*'11'!B$17*'Calc2'!B3166+'Calc1'!B5657*'Calc2'!B1349*'935'!P131*('11'!D$17-'935'!X131)*('11'!B$17/('11'!B$17-'935'!W131)))</f>
        <v>0</v>
      </c>
      <c r="AE189" s="23">
        <f>'Calc1'!B5657*'Calc4'!B$8044*('Calc4'!B$7417+'Calc1'!B10549)</f>
        <v>0</v>
      </c>
      <c r="AF189" s="23">
        <f>'Calc1'!B5657*MAX('Calc4'!B11244,0-('Calc4'!B10634+IF('935'!P131=0,0,(1-'935'!X131/'11'!D$17)*'11'!B$17/('11'!B$17-'935'!W131)*IF('Calc1'!B5657=0,1,'Calc2'!B136/'Calc1'!B5657)*'Calc2'!B2557)))*'11'!B$17*0.01*(1-('Calc4'!B$44+'Calc4'!B$11)/'Calc4'!B$61)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0.01*'11'!B$17*'Calc1'!B5658*'Results'!E143</f>
        <v>0</v>
      </c>
      <c r="L190" s="23">
        <f>0.01*('11'!D$17-'935'!X132)*'Results'!C143*'Calc1'!B5658*('11'!B$17/('11'!B$17-'935'!W132))*'935'!P132</f>
        <v>0</v>
      </c>
      <c r="M190" s="23">
        <f>0.01*('11'!B$17-'935'!W132)*'Results'!D143</f>
        <v>0</v>
      </c>
      <c r="N190" s="23">
        <f>0.01*'11'!B$17*'Calc1'!B8103*'Calc3'!B3339</f>
        <v>0</v>
      </c>
      <c r="O190" s="23">
        <f>0.01*('11'!B$17-'935'!W132)*'Calc4'!B17345</f>
        <v>0</v>
      </c>
      <c r="P190" s="23">
        <f>0.01*'Calc3'!B9426*'935'!T132</f>
        <v>0</v>
      </c>
      <c r="Q190" s="30">
        <f>K190+L190+M190</f>
        <v>0</v>
      </c>
      <c r="R190" s="26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6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0.01*('11'!B$17-'935'!W132)*'Calc4'!B14298</f>
        <v>0</v>
      </c>
      <c r="Z190" s="23">
        <f>0.01*'11'!B$17*'Calc1'!B5658*'Calc4'!B8806</f>
        <v>0</v>
      </c>
      <c r="AA190" s="23">
        <f>'Calc1'!B5658*MAX('Calc4'!B11245,0-('Calc4'!B10635+IF('935'!P132=0,0,(1-'935'!X132/'11'!D$17)*'11'!B$17/('11'!B$17-'935'!W132)*IF('Calc1'!B5658=0,1,'Calc2'!B137/'Calc1'!B5658)*'Calc2'!B2558)))*'11'!B$17*0.01*'Calc4'!B$11/'Calc4'!B$61</f>
        <v>0</v>
      </c>
      <c r="AB190" s="23">
        <f>'Calc1'!B5658*'Calc4'!B$8671*'Calc4'!B8179</f>
        <v>0</v>
      </c>
      <c r="AC190" s="23">
        <f>'Calc1'!B5658*MAX('Calc4'!B11245,0-('Calc4'!B10635+IF('935'!P132=0,0,(1-'935'!X132/'11'!D$17)*'11'!B$17/('11'!B$17-'935'!W132)*IF('Calc1'!B5658=0,1,'Calc2'!B137/'Calc1'!B5658)*'Calc2'!B2558)))*'11'!B$17*0.01*'Calc4'!B$44/'Calc4'!B$61</f>
        <v>0</v>
      </c>
      <c r="AD190" s="23">
        <f>0.01*('Calc2'!B137*'11'!B$17*'Calc2'!B3167+'Calc1'!B5658*'Calc2'!B1350*'935'!P132*('11'!D$17-'935'!X132)*('11'!B$17/('11'!B$17-'935'!W132)))</f>
        <v>0</v>
      </c>
      <c r="AE190" s="23">
        <f>'Calc1'!B5658*'Calc4'!B$8044*('Calc4'!B$7417+'Calc1'!B10550)</f>
        <v>0</v>
      </c>
      <c r="AF190" s="23">
        <f>'Calc1'!B5658*MAX('Calc4'!B11245,0-('Calc4'!B10635+IF('935'!P132=0,0,(1-'935'!X132/'11'!D$17)*'11'!B$17/('11'!B$17-'935'!W132)*IF('Calc1'!B5658=0,1,'Calc2'!B137/'Calc1'!B5658)*'Calc2'!B2558)))*'11'!B$17*0.01*(1-('Calc4'!B$44+'Calc4'!B$11)/'Calc4'!B$61)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0.01*'11'!B$17*'Calc1'!B5659*'Results'!E144</f>
        <v>0</v>
      </c>
      <c r="L191" s="23">
        <f>0.01*('11'!D$17-'935'!X133)*'Results'!C144*'Calc1'!B5659*('11'!B$17/('11'!B$17-'935'!W133))*'935'!P133</f>
        <v>0</v>
      </c>
      <c r="M191" s="23">
        <f>0.01*('11'!B$17-'935'!W133)*'Results'!D144</f>
        <v>0</v>
      </c>
      <c r="N191" s="23">
        <f>0.01*'11'!B$17*'Calc1'!B8104*'Calc3'!B3340</f>
        <v>0</v>
      </c>
      <c r="O191" s="23">
        <f>0.01*('11'!B$17-'935'!W133)*'Calc4'!B17346</f>
        <v>0</v>
      </c>
      <c r="P191" s="23">
        <f>0.01*'Calc3'!B9427*'935'!T133</f>
        <v>0</v>
      </c>
      <c r="Q191" s="30">
        <f>K191+L191+M191</f>
        <v>0</v>
      </c>
      <c r="R191" s="26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6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0.01*('11'!B$17-'935'!W133)*'Calc4'!B14299</f>
        <v>0</v>
      </c>
      <c r="Z191" s="23">
        <f>0.01*'11'!B$17*'Calc1'!B5659*'Calc4'!B8807</f>
        <v>0</v>
      </c>
      <c r="AA191" s="23">
        <f>'Calc1'!B5659*MAX('Calc4'!B11246,0-('Calc4'!B10636+IF('935'!P133=0,0,(1-'935'!X133/'11'!D$17)*'11'!B$17/('11'!B$17-'935'!W133)*IF('Calc1'!B5659=0,1,'Calc2'!B138/'Calc1'!B5659)*'Calc2'!B2559)))*'11'!B$17*0.01*'Calc4'!B$11/'Calc4'!B$61</f>
        <v>0</v>
      </c>
      <c r="AB191" s="23">
        <f>'Calc1'!B5659*'Calc4'!B$8671*'Calc4'!B8180</f>
        <v>0</v>
      </c>
      <c r="AC191" s="23">
        <f>'Calc1'!B5659*MAX('Calc4'!B11246,0-('Calc4'!B10636+IF('935'!P133=0,0,(1-'935'!X133/'11'!D$17)*'11'!B$17/('11'!B$17-'935'!W133)*IF('Calc1'!B5659=0,1,'Calc2'!B138/'Calc1'!B5659)*'Calc2'!B2559)))*'11'!B$17*0.01*'Calc4'!B$44/'Calc4'!B$61</f>
        <v>0</v>
      </c>
      <c r="AD191" s="23">
        <f>0.01*('Calc2'!B138*'11'!B$17*'Calc2'!B3168+'Calc1'!B5659*'Calc2'!B1351*'935'!P133*('11'!D$17-'935'!X133)*('11'!B$17/('11'!B$17-'935'!W133)))</f>
        <v>0</v>
      </c>
      <c r="AE191" s="23">
        <f>'Calc1'!B5659*'Calc4'!B$8044*('Calc4'!B$7417+'Calc1'!B10551)</f>
        <v>0</v>
      </c>
      <c r="AF191" s="23">
        <f>'Calc1'!B5659*MAX('Calc4'!B11246,0-('Calc4'!B10636+IF('935'!P133=0,0,(1-'935'!X133/'11'!D$17)*'11'!B$17/('11'!B$17-'935'!W133)*IF('Calc1'!B5659=0,1,'Calc2'!B138/'Calc1'!B5659)*'Calc2'!B2559)))*'11'!B$17*0.01*(1-('Calc4'!B$44+'Calc4'!B$11)/'Calc4'!B$61)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0.01*'11'!B$17*'Calc1'!B5660*'Results'!E145</f>
        <v>0</v>
      </c>
      <c r="L192" s="23">
        <f>0.01*('11'!D$17-'935'!X134)*'Results'!C145*'Calc1'!B5660*('11'!B$17/('11'!B$17-'935'!W134))*'935'!P134</f>
        <v>0</v>
      </c>
      <c r="M192" s="23">
        <f>0.01*('11'!B$17-'935'!W134)*'Results'!D145</f>
        <v>0</v>
      </c>
      <c r="N192" s="23">
        <f>0.01*'11'!B$17*'Calc1'!B8105*'Calc3'!B3341</f>
        <v>0</v>
      </c>
      <c r="O192" s="23">
        <f>0.01*('11'!B$17-'935'!W134)*'Calc4'!B17347</f>
        <v>0</v>
      </c>
      <c r="P192" s="23">
        <f>0.01*'Calc3'!B9428*'935'!T134</f>
        <v>0</v>
      </c>
      <c r="Q192" s="30">
        <f>K192+L192+M192</f>
        <v>0</v>
      </c>
      <c r="R192" s="26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6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0.01*('11'!B$17-'935'!W134)*'Calc4'!B14300</f>
        <v>0</v>
      </c>
      <c r="Z192" s="23">
        <f>0.01*'11'!B$17*'Calc1'!B5660*'Calc4'!B8808</f>
        <v>0</v>
      </c>
      <c r="AA192" s="23">
        <f>'Calc1'!B5660*MAX('Calc4'!B11247,0-('Calc4'!B10637+IF('935'!P134=0,0,(1-'935'!X134/'11'!D$17)*'11'!B$17/('11'!B$17-'935'!W134)*IF('Calc1'!B5660=0,1,'Calc2'!B139/'Calc1'!B5660)*'Calc2'!B2560)))*'11'!B$17*0.01*'Calc4'!B$11/'Calc4'!B$61</f>
        <v>0</v>
      </c>
      <c r="AB192" s="23">
        <f>'Calc1'!B5660*'Calc4'!B$8671*'Calc4'!B8181</f>
        <v>0</v>
      </c>
      <c r="AC192" s="23">
        <f>'Calc1'!B5660*MAX('Calc4'!B11247,0-('Calc4'!B10637+IF('935'!P134=0,0,(1-'935'!X134/'11'!D$17)*'11'!B$17/('11'!B$17-'935'!W134)*IF('Calc1'!B5660=0,1,'Calc2'!B139/'Calc1'!B5660)*'Calc2'!B2560)))*'11'!B$17*0.01*'Calc4'!B$44/'Calc4'!B$61</f>
        <v>0</v>
      </c>
      <c r="AD192" s="23">
        <f>0.01*('Calc2'!B139*'11'!B$17*'Calc2'!B3169+'Calc1'!B5660*'Calc2'!B1352*'935'!P134*('11'!D$17-'935'!X134)*('11'!B$17/('11'!B$17-'935'!W134)))</f>
        <v>0</v>
      </c>
      <c r="AE192" s="23">
        <f>'Calc1'!B5660*'Calc4'!B$8044*('Calc4'!B$7417+'Calc1'!B10552)</f>
        <v>0</v>
      </c>
      <c r="AF192" s="23">
        <f>'Calc1'!B5660*MAX('Calc4'!B11247,0-('Calc4'!B10637+IF('935'!P134=0,0,(1-'935'!X134/'11'!D$17)*'11'!B$17/('11'!B$17-'935'!W134)*IF('Calc1'!B5660=0,1,'Calc2'!B139/'Calc1'!B5660)*'Calc2'!B2560)))*'11'!B$17*0.01*(1-('Calc4'!B$44+'Calc4'!B$11)/'Calc4'!B$61)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0.01*'11'!B$17*'Calc1'!B5661*'Results'!E146</f>
        <v>0</v>
      </c>
      <c r="L193" s="23">
        <f>0.01*('11'!D$17-'935'!X135)*'Results'!C146*'Calc1'!B5661*('11'!B$17/('11'!B$17-'935'!W135))*'935'!P135</f>
        <v>0</v>
      </c>
      <c r="M193" s="23">
        <f>0.01*('11'!B$17-'935'!W135)*'Results'!D146</f>
        <v>0</v>
      </c>
      <c r="N193" s="23">
        <f>0.01*'11'!B$17*'Calc1'!B8106*'Calc3'!B3342</f>
        <v>0</v>
      </c>
      <c r="O193" s="23">
        <f>0.01*('11'!B$17-'935'!W135)*'Calc4'!B17348</f>
        <v>0</v>
      </c>
      <c r="P193" s="23">
        <f>0.01*'Calc3'!B9429*'935'!T135</f>
        <v>0</v>
      </c>
      <c r="Q193" s="30">
        <f>K193+L193+M193</f>
        <v>0</v>
      </c>
      <c r="R193" s="26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6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0.01*('11'!B$17-'935'!W135)*'Calc4'!B14301</f>
        <v>0</v>
      </c>
      <c r="Z193" s="23">
        <f>0.01*'11'!B$17*'Calc1'!B5661*'Calc4'!B8809</f>
        <v>0</v>
      </c>
      <c r="AA193" s="23">
        <f>'Calc1'!B5661*MAX('Calc4'!B11248,0-('Calc4'!B10638+IF('935'!P135=0,0,(1-'935'!X135/'11'!D$17)*'11'!B$17/('11'!B$17-'935'!W135)*IF('Calc1'!B5661=0,1,'Calc2'!B140/'Calc1'!B5661)*'Calc2'!B2561)))*'11'!B$17*0.01*'Calc4'!B$11/'Calc4'!B$61</f>
        <v>0</v>
      </c>
      <c r="AB193" s="23">
        <f>'Calc1'!B5661*'Calc4'!B$8671*'Calc4'!B8182</f>
        <v>0</v>
      </c>
      <c r="AC193" s="23">
        <f>'Calc1'!B5661*MAX('Calc4'!B11248,0-('Calc4'!B10638+IF('935'!P135=0,0,(1-'935'!X135/'11'!D$17)*'11'!B$17/('11'!B$17-'935'!W135)*IF('Calc1'!B5661=0,1,'Calc2'!B140/'Calc1'!B5661)*'Calc2'!B2561)))*'11'!B$17*0.01*'Calc4'!B$44/'Calc4'!B$61</f>
        <v>0</v>
      </c>
      <c r="AD193" s="23">
        <f>0.01*('Calc2'!B140*'11'!B$17*'Calc2'!B3170+'Calc1'!B5661*'Calc2'!B1353*'935'!P135*('11'!D$17-'935'!X135)*('11'!B$17/('11'!B$17-'935'!W135)))</f>
        <v>0</v>
      </c>
      <c r="AE193" s="23">
        <f>'Calc1'!B5661*'Calc4'!B$8044*('Calc4'!B$7417+'Calc1'!B10553)</f>
        <v>0</v>
      </c>
      <c r="AF193" s="23">
        <f>'Calc1'!B5661*MAX('Calc4'!B11248,0-('Calc4'!B10638+IF('935'!P135=0,0,(1-'935'!X135/'11'!D$17)*'11'!B$17/('11'!B$17-'935'!W135)*IF('Calc1'!B5661=0,1,'Calc2'!B140/'Calc1'!B5661)*'Calc2'!B2561)))*'11'!B$17*0.01*(1-('Calc4'!B$44+'Calc4'!B$11)/'Calc4'!B$61)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0.01*'11'!B$17*'Calc1'!B5662*'Results'!E147</f>
        <v>0</v>
      </c>
      <c r="L194" s="23">
        <f>0.01*('11'!D$17-'935'!X136)*'Results'!C147*'Calc1'!B5662*('11'!B$17/('11'!B$17-'935'!W136))*'935'!P136</f>
        <v>0</v>
      </c>
      <c r="M194" s="23">
        <f>0.01*('11'!B$17-'935'!W136)*'Results'!D147</f>
        <v>0</v>
      </c>
      <c r="N194" s="23">
        <f>0.01*'11'!B$17*'Calc1'!B8107*'Calc3'!B3343</f>
        <v>0</v>
      </c>
      <c r="O194" s="23">
        <f>0.01*('11'!B$17-'935'!W136)*'Calc4'!B17349</f>
        <v>0</v>
      </c>
      <c r="P194" s="23">
        <f>0.01*'Calc3'!B9430*'935'!T136</f>
        <v>0</v>
      </c>
      <c r="Q194" s="30">
        <f>K194+L194+M194</f>
        <v>0</v>
      </c>
      <c r="R194" s="26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6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0.01*('11'!B$17-'935'!W136)*'Calc4'!B14302</f>
        <v>0</v>
      </c>
      <c r="Z194" s="23">
        <f>0.01*'11'!B$17*'Calc1'!B5662*'Calc4'!B8810</f>
        <v>0</v>
      </c>
      <c r="AA194" s="23">
        <f>'Calc1'!B5662*MAX('Calc4'!B11249,0-('Calc4'!B10639+IF('935'!P136=0,0,(1-'935'!X136/'11'!D$17)*'11'!B$17/('11'!B$17-'935'!W136)*IF('Calc1'!B5662=0,1,'Calc2'!B141/'Calc1'!B5662)*'Calc2'!B2562)))*'11'!B$17*0.01*'Calc4'!B$11/'Calc4'!B$61</f>
        <v>0</v>
      </c>
      <c r="AB194" s="23">
        <f>'Calc1'!B5662*'Calc4'!B$8671*'Calc4'!B8183</f>
        <v>0</v>
      </c>
      <c r="AC194" s="23">
        <f>'Calc1'!B5662*MAX('Calc4'!B11249,0-('Calc4'!B10639+IF('935'!P136=0,0,(1-'935'!X136/'11'!D$17)*'11'!B$17/('11'!B$17-'935'!W136)*IF('Calc1'!B5662=0,1,'Calc2'!B141/'Calc1'!B5662)*'Calc2'!B2562)))*'11'!B$17*0.01*'Calc4'!B$44/'Calc4'!B$61</f>
        <v>0</v>
      </c>
      <c r="AD194" s="23">
        <f>0.01*('Calc2'!B141*'11'!B$17*'Calc2'!B3171+'Calc1'!B5662*'Calc2'!B1354*'935'!P136*('11'!D$17-'935'!X136)*('11'!B$17/('11'!B$17-'935'!W136)))</f>
        <v>0</v>
      </c>
      <c r="AE194" s="23">
        <f>'Calc1'!B5662*'Calc4'!B$8044*('Calc4'!B$7417+'Calc1'!B10554)</f>
        <v>0</v>
      </c>
      <c r="AF194" s="23">
        <f>'Calc1'!B5662*MAX('Calc4'!B11249,0-('Calc4'!B10639+IF('935'!P136=0,0,(1-'935'!X136/'11'!D$17)*'11'!B$17/('11'!B$17-'935'!W136)*IF('Calc1'!B5662=0,1,'Calc2'!B141/'Calc1'!B5662)*'Calc2'!B2562)))*'11'!B$17*0.01*(1-('Calc4'!B$44+'Calc4'!B$11)/'Calc4'!B$61)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0.01*'11'!B$17*'Calc1'!B5663*'Results'!E148</f>
        <v>0</v>
      </c>
      <c r="L195" s="23">
        <f>0.01*('11'!D$17-'935'!X137)*'Results'!C148*'Calc1'!B5663*('11'!B$17/('11'!B$17-'935'!W137))*'935'!P137</f>
        <v>0</v>
      </c>
      <c r="M195" s="23">
        <f>0.01*('11'!B$17-'935'!W137)*'Results'!D148</f>
        <v>0</v>
      </c>
      <c r="N195" s="23">
        <f>0.01*'11'!B$17*'Calc1'!B8108*'Calc3'!B3344</f>
        <v>0</v>
      </c>
      <c r="O195" s="23">
        <f>0.01*('11'!B$17-'935'!W137)*'Calc4'!B17350</f>
        <v>0</v>
      </c>
      <c r="P195" s="23">
        <f>0.01*'Calc3'!B9431*'935'!T137</f>
        <v>0</v>
      </c>
      <c r="Q195" s="30">
        <f>K195+L195+M195</f>
        <v>0</v>
      </c>
      <c r="R195" s="26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6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0.01*('11'!B$17-'935'!W137)*'Calc4'!B14303</f>
        <v>0</v>
      </c>
      <c r="Z195" s="23">
        <f>0.01*'11'!B$17*'Calc1'!B5663*'Calc4'!B8811</f>
        <v>0</v>
      </c>
      <c r="AA195" s="23">
        <f>'Calc1'!B5663*MAX('Calc4'!B11250,0-('Calc4'!B10640+IF('935'!P137=0,0,(1-'935'!X137/'11'!D$17)*'11'!B$17/('11'!B$17-'935'!W137)*IF('Calc1'!B5663=0,1,'Calc2'!B142/'Calc1'!B5663)*'Calc2'!B2563)))*'11'!B$17*0.01*'Calc4'!B$11/'Calc4'!B$61</f>
        <v>0</v>
      </c>
      <c r="AB195" s="23">
        <f>'Calc1'!B5663*'Calc4'!B$8671*'Calc4'!B8184</f>
        <v>0</v>
      </c>
      <c r="AC195" s="23">
        <f>'Calc1'!B5663*MAX('Calc4'!B11250,0-('Calc4'!B10640+IF('935'!P137=0,0,(1-'935'!X137/'11'!D$17)*'11'!B$17/('11'!B$17-'935'!W137)*IF('Calc1'!B5663=0,1,'Calc2'!B142/'Calc1'!B5663)*'Calc2'!B2563)))*'11'!B$17*0.01*'Calc4'!B$44/'Calc4'!B$61</f>
        <v>0</v>
      </c>
      <c r="AD195" s="23">
        <f>0.01*('Calc2'!B142*'11'!B$17*'Calc2'!B3172+'Calc1'!B5663*'Calc2'!B1355*'935'!P137*('11'!D$17-'935'!X137)*('11'!B$17/('11'!B$17-'935'!W137)))</f>
        <v>0</v>
      </c>
      <c r="AE195" s="23">
        <f>'Calc1'!B5663*'Calc4'!B$8044*('Calc4'!B$7417+'Calc1'!B10555)</f>
        <v>0</v>
      </c>
      <c r="AF195" s="23">
        <f>'Calc1'!B5663*MAX('Calc4'!B11250,0-('Calc4'!B10640+IF('935'!P137=0,0,(1-'935'!X137/'11'!D$17)*'11'!B$17/('11'!B$17-'935'!W137)*IF('Calc1'!B5663=0,1,'Calc2'!B142/'Calc1'!B5663)*'Calc2'!B2563)))*'11'!B$17*0.01*(1-('Calc4'!B$44+'Calc4'!B$11)/'Calc4'!B$61)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0.01*'11'!B$17*'Calc1'!B5664*'Results'!E149</f>
        <v>0</v>
      </c>
      <c r="L196" s="23">
        <f>0.01*('11'!D$17-'935'!X138)*'Results'!C149*'Calc1'!B5664*('11'!B$17/('11'!B$17-'935'!W138))*'935'!P138</f>
        <v>0</v>
      </c>
      <c r="M196" s="23">
        <f>0.01*('11'!B$17-'935'!W138)*'Results'!D149</f>
        <v>0</v>
      </c>
      <c r="N196" s="23">
        <f>0.01*'11'!B$17*'Calc1'!B8109*'Calc3'!B3345</f>
        <v>0</v>
      </c>
      <c r="O196" s="23">
        <f>0.01*('11'!B$17-'935'!W138)*'Calc4'!B17351</f>
        <v>0</v>
      </c>
      <c r="P196" s="23">
        <f>0.01*'Calc3'!B9432*'935'!T138</f>
        <v>0</v>
      </c>
      <c r="Q196" s="30">
        <f>K196+L196+M196</f>
        <v>0</v>
      </c>
      <c r="R196" s="26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6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0.01*('11'!B$17-'935'!W138)*'Calc4'!B14304</f>
        <v>0</v>
      </c>
      <c r="Z196" s="23">
        <f>0.01*'11'!B$17*'Calc1'!B5664*'Calc4'!B8812</f>
        <v>0</v>
      </c>
      <c r="AA196" s="23">
        <f>'Calc1'!B5664*MAX('Calc4'!B11251,0-('Calc4'!B10641+IF('935'!P138=0,0,(1-'935'!X138/'11'!D$17)*'11'!B$17/('11'!B$17-'935'!W138)*IF('Calc1'!B5664=0,1,'Calc2'!B143/'Calc1'!B5664)*'Calc2'!B2564)))*'11'!B$17*0.01*'Calc4'!B$11/'Calc4'!B$61</f>
        <v>0</v>
      </c>
      <c r="AB196" s="23">
        <f>'Calc1'!B5664*'Calc4'!B$8671*'Calc4'!B8185</f>
        <v>0</v>
      </c>
      <c r="AC196" s="23">
        <f>'Calc1'!B5664*MAX('Calc4'!B11251,0-('Calc4'!B10641+IF('935'!P138=0,0,(1-'935'!X138/'11'!D$17)*'11'!B$17/('11'!B$17-'935'!W138)*IF('Calc1'!B5664=0,1,'Calc2'!B143/'Calc1'!B5664)*'Calc2'!B2564)))*'11'!B$17*0.01*'Calc4'!B$44/'Calc4'!B$61</f>
        <v>0</v>
      </c>
      <c r="AD196" s="23">
        <f>0.01*('Calc2'!B143*'11'!B$17*'Calc2'!B3173+'Calc1'!B5664*'Calc2'!B1356*'935'!P138*('11'!D$17-'935'!X138)*('11'!B$17/('11'!B$17-'935'!W138)))</f>
        <v>0</v>
      </c>
      <c r="AE196" s="23">
        <f>'Calc1'!B5664*'Calc4'!B$8044*('Calc4'!B$7417+'Calc1'!B10556)</f>
        <v>0</v>
      </c>
      <c r="AF196" s="23">
        <f>'Calc1'!B5664*MAX('Calc4'!B11251,0-('Calc4'!B10641+IF('935'!P138=0,0,(1-'935'!X138/'11'!D$17)*'11'!B$17/('11'!B$17-'935'!W138)*IF('Calc1'!B5664=0,1,'Calc2'!B143/'Calc1'!B5664)*'Calc2'!B2564)))*'11'!B$17*0.01*(1-('Calc4'!B$44+'Calc4'!B$11)/'Calc4'!B$61)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0.01*'11'!B$17*'Calc1'!B5665*'Results'!E150</f>
        <v>0</v>
      </c>
      <c r="L197" s="23">
        <f>0.01*('11'!D$17-'935'!X139)*'Results'!C150*'Calc1'!B5665*('11'!B$17/('11'!B$17-'935'!W139))*'935'!P139</f>
        <v>0</v>
      </c>
      <c r="M197" s="23">
        <f>0.01*('11'!B$17-'935'!W139)*'Results'!D150</f>
        <v>0</v>
      </c>
      <c r="N197" s="23">
        <f>0.01*'11'!B$17*'Calc1'!B8110*'Calc3'!B3346</f>
        <v>0</v>
      </c>
      <c r="O197" s="23">
        <f>0.01*('11'!B$17-'935'!W139)*'Calc4'!B17352</f>
        <v>0</v>
      </c>
      <c r="P197" s="23">
        <f>0.01*'Calc3'!B9433*'935'!T139</f>
        <v>0</v>
      </c>
      <c r="Q197" s="30">
        <f>K197+L197+M197</f>
        <v>0</v>
      </c>
      <c r="R197" s="26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6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0.01*('11'!B$17-'935'!W139)*'Calc4'!B14305</f>
        <v>0</v>
      </c>
      <c r="Z197" s="23">
        <f>0.01*'11'!B$17*'Calc1'!B5665*'Calc4'!B8813</f>
        <v>0</v>
      </c>
      <c r="AA197" s="23">
        <f>'Calc1'!B5665*MAX('Calc4'!B11252,0-('Calc4'!B10642+IF('935'!P139=0,0,(1-'935'!X139/'11'!D$17)*'11'!B$17/('11'!B$17-'935'!W139)*IF('Calc1'!B5665=0,1,'Calc2'!B144/'Calc1'!B5665)*'Calc2'!B2565)))*'11'!B$17*0.01*'Calc4'!B$11/'Calc4'!B$61</f>
        <v>0</v>
      </c>
      <c r="AB197" s="23">
        <f>'Calc1'!B5665*'Calc4'!B$8671*'Calc4'!B8186</f>
        <v>0</v>
      </c>
      <c r="AC197" s="23">
        <f>'Calc1'!B5665*MAX('Calc4'!B11252,0-('Calc4'!B10642+IF('935'!P139=0,0,(1-'935'!X139/'11'!D$17)*'11'!B$17/('11'!B$17-'935'!W139)*IF('Calc1'!B5665=0,1,'Calc2'!B144/'Calc1'!B5665)*'Calc2'!B2565)))*'11'!B$17*0.01*'Calc4'!B$44/'Calc4'!B$61</f>
        <v>0</v>
      </c>
      <c r="AD197" s="23">
        <f>0.01*('Calc2'!B144*'11'!B$17*'Calc2'!B3174+'Calc1'!B5665*'Calc2'!B1357*'935'!P139*('11'!D$17-'935'!X139)*('11'!B$17/('11'!B$17-'935'!W139)))</f>
        <v>0</v>
      </c>
      <c r="AE197" s="23">
        <f>'Calc1'!B5665*'Calc4'!B$8044*('Calc4'!B$7417+'Calc1'!B10557)</f>
        <v>0</v>
      </c>
      <c r="AF197" s="23">
        <f>'Calc1'!B5665*MAX('Calc4'!B11252,0-('Calc4'!B10642+IF('935'!P139=0,0,(1-'935'!X139/'11'!D$17)*'11'!B$17/('11'!B$17-'935'!W139)*IF('Calc1'!B5665=0,1,'Calc2'!B144/'Calc1'!B5665)*'Calc2'!B2565)))*'11'!B$17*0.01*(1-('Calc4'!B$44+'Calc4'!B$11)/'Calc4'!B$61)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0.01*'11'!B$17*'Calc1'!B5666*'Results'!E151</f>
        <v>0</v>
      </c>
      <c r="L198" s="23">
        <f>0.01*('11'!D$17-'935'!X140)*'Results'!C151*'Calc1'!B5666*('11'!B$17/('11'!B$17-'935'!W140))*'935'!P140</f>
        <v>0</v>
      </c>
      <c r="M198" s="23">
        <f>0.01*('11'!B$17-'935'!W140)*'Results'!D151</f>
        <v>0</v>
      </c>
      <c r="N198" s="23">
        <f>0.01*'11'!B$17*'Calc1'!B8111*'Calc3'!B3347</f>
        <v>0</v>
      </c>
      <c r="O198" s="23">
        <f>0.01*('11'!B$17-'935'!W140)*'Calc4'!B17353</f>
        <v>0</v>
      </c>
      <c r="P198" s="23">
        <f>0.01*'Calc3'!B9434*'935'!T140</f>
        <v>0</v>
      </c>
      <c r="Q198" s="30">
        <f>K198+L198+M198</f>
        <v>0</v>
      </c>
      <c r="R198" s="26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6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0.01*('11'!B$17-'935'!W140)*'Calc4'!B14306</f>
        <v>0</v>
      </c>
      <c r="Z198" s="23">
        <f>0.01*'11'!B$17*'Calc1'!B5666*'Calc4'!B8814</f>
        <v>0</v>
      </c>
      <c r="AA198" s="23">
        <f>'Calc1'!B5666*MAX('Calc4'!B11253,0-('Calc4'!B10643+IF('935'!P140=0,0,(1-'935'!X140/'11'!D$17)*'11'!B$17/('11'!B$17-'935'!W140)*IF('Calc1'!B5666=0,1,'Calc2'!B145/'Calc1'!B5666)*'Calc2'!B2566)))*'11'!B$17*0.01*'Calc4'!B$11/'Calc4'!B$61</f>
        <v>0</v>
      </c>
      <c r="AB198" s="23">
        <f>'Calc1'!B5666*'Calc4'!B$8671*'Calc4'!B8187</f>
        <v>0</v>
      </c>
      <c r="AC198" s="23">
        <f>'Calc1'!B5666*MAX('Calc4'!B11253,0-('Calc4'!B10643+IF('935'!P140=0,0,(1-'935'!X140/'11'!D$17)*'11'!B$17/('11'!B$17-'935'!W140)*IF('Calc1'!B5666=0,1,'Calc2'!B145/'Calc1'!B5666)*'Calc2'!B2566)))*'11'!B$17*0.01*'Calc4'!B$44/'Calc4'!B$61</f>
        <v>0</v>
      </c>
      <c r="AD198" s="23">
        <f>0.01*('Calc2'!B145*'11'!B$17*'Calc2'!B3175+'Calc1'!B5666*'Calc2'!B1358*'935'!P140*('11'!D$17-'935'!X140)*('11'!B$17/('11'!B$17-'935'!W140)))</f>
        <v>0</v>
      </c>
      <c r="AE198" s="23">
        <f>'Calc1'!B5666*'Calc4'!B$8044*('Calc4'!B$7417+'Calc1'!B10558)</f>
        <v>0</v>
      </c>
      <c r="AF198" s="23">
        <f>'Calc1'!B5666*MAX('Calc4'!B11253,0-('Calc4'!B10643+IF('935'!P140=0,0,(1-'935'!X140/'11'!D$17)*'11'!B$17/('11'!B$17-'935'!W140)*IF('Calc1'!B5666=0,1,'Calc2'!B145/'Calc1'!B5666)*'Calc2'!B2566)))*'11'!B$17*0.01*(1-('Calc4'!B$44+'Calc4'!B$11)/'Calc4'!B$61)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0.01*'11'!B$17*'Calc1'!B5667*'Results'!E152</f>
        <v>0</v>
      </c>
      <c r="L199" s="23">
        <f>0.01*('11'!D$17-'935'!X141)*'Results'!C152*'Calc1'!B5667*('11'!B$17/('11'!B$17-'935'!W141))*'935'!P141</f>
        <v>0</v>
      </c>
      <c r="M199" s="23">
        <f>0.01*('11'!B$17-'935'!W141)*'Results'!D152</f>
        <v>0</v>
      </c>
      <c r="N199" s="23">
        <f>0.01*'11'!B$17*'Calc1'!B8112*'Calc3'!B3348</f>
        <v>0</v>
      </c>
      <c r="O199" s="23">
        <f>0.01*('11'!B$17-'935'!W141)*'Calc4'!B17354</f>
        <v>0</v>
      </c>
      <c r="P199" s="23">
        <f>0.01*'Calc3'!B9435*'935'!T141</f>
        <v>0</v>
      </c>
      <c r="Q199" s="30">
        <f>K199+L199+M199</f>
        <v>0</v>
      </c>
      <c r="R199" s="26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6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0.01*('11'!B$17-'935'!W141)*'Calc4'!B14307</f>
        <v>0</v>
      </c>
      <c r="Z199" s="23">
        <f>0.01*'11'!B$17*'Calc1'!B5667*'Calc4'!B8815</f>
        <v>0</v>
      </c>
      <c r="AA199" s="23">
        <f>'Calc1'!B5667*MAX('Calc4'!B11254,0-('Calc4'!B10644+IF('935'!P141=0,0,(1-'935'!X141/'11'!D$17)*'11'!B$17/('11'!B$17-'935'!W141)*IF('Calc1'!B5667=0,1,'Calc2'!B146/'Calc1'!B5667)*'Calc2'!B2567)))*'11'!B$17*0.01*'Calc4'!B$11/'Calc4'!B$61</f>
        <v>0</v>
      </c>
      <c r="AB199" s="23">
        <f>'Calc1'!B5667*'Calc4'!B$8671*'Calc4'!B8188</f>
        <v>0</v>
      </c>
      <c r="AC199" s="23">
        <f>'Calc1'!B5667*MAX('Calc4'!B11254,0-('Calc4'!B10644+IF('935'!P141=0,0,(1-'935'!X141/'11'!D$17)*'11'!B$17/('11'!B$17-'935'!W141)*IF('Calc1'!B5667=0,1,'Calc2'!B146/'Calc1'!B5667)*'Calc2'!B2567)))*'11'!B$17*0.01*'Calc4'!B$44/'Calc4'!B$61</f>
        <v>0</v>
      </c>
      <c r="AD199" s="23">
        <f>0.01*('Calc2'!B146*'11'!B$17*'Calc2'!B3176+'Calc1'!B5667*'Calc2'!B1359*'935'!P141*('11'!D$17-'935'!X141)*('11'!B$17/('11'!B$17-'935'!W141)))</f>
        <v>0</v>
      </c>
      <c r="AE199" s="23">
        <f>'Calc1'!B5667*'Calc4'!B$8044*('Calc4'!B$7417+'Calc1'!B10559)</f>
        <v>0</v>
      </c>
      <c r="AF199" s="23">
        <f>'Calc1'!B5667*MAX('Calc4'!B11254,0-('Calc4'!B10644+IF('935'!P141=0,0,(1-'935'!X141/'11'!D$17)*'11'!B$17/('11'!B$17-'935'!W141)*IF('Calc1'!B5667=0,1,'Calc2'!B146/'Calc1'!B5667)*'Calc2'!B2567)))*'11'!B$17*0.01*(1-('Calc4'!B$44+'Calc4'!B$11)/'Calc4'!B$61)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0.01*'11'!B$17*'Calc1'!B5668*'Results'!E153</f>
        <v>0</v>
      </c>
      <c r="L200" s="23">
        <f>0.01*('11'!D$17-'935'!X142)*'Results'!C153*'Calc1'!B5668*('11'!B$17/('11'!B$17-'935'!W142))*'935'!P142</f>
        <v>0</v>
      </c>
      <c r="M200" s="23">
        <f>0.01*('11'!B$17-'935'!W142)*'Results'!D153</f>
        <v>0</v>
      </c>
      <c r="N200" s="23">
        <f>0.01*'11'!B$17*'Calc1'!B8113*'Calc3'!B3349</f>
        <v>0</v>
      </c>
      <c r="O200" s="23">
        <f>0.01*('11'!B$17-'935'!W142)*'Calc4'!B17355</f>
        <v>0</v>
      </c>
      <c r="P200" s="23">
        <f>0.01*'Calc3'!B9436*'935'!T142</f>
        <v>0</v>
      </c>
      <c r="Q200" s="30">
        <f>K200+L200+M200</f>
        <v>0</v>
      </c>
      <c r="R200" s="26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6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0.01*('11'!B$17-'935'!W142)*'Calc4'!B14308</f>
        <v>0</v>
      </c>
      <c r="Z200" s="23">
        <f>0.01*'11'!B$17*'Calc1'!B5668*'Calc4'!B8816</f>
        <v>0</v>
      </c>
      <c r="AA200" s="23">
        <f>'Calc1'!B5668*MAX('Calc4'!B11255,0-('Calc4'!B10645+IF('935'!P142=0,0,(1-'935'!X142/'11'!D$17)*'11'!B$17/('11'!B$17-'935'!W142)*IF('Calc1'!B5668=0,1,'Calc2'!B147/'Calc1'!B5668)*'Calc2'!B2568)))*'11'!B$17*0.01*'Calc4'!B$11/'Calc4'!B$61</f>
        <v>0</v>
      </c>
      <c r="AB200" s="23">
        <f>'Calc1'!B5668*'Calc4'!B$8671*'Calc4'!B8189</f>
        <v>0</v>
      </c>
      <c r="AC200" s="23">
        <f>'Calc1'!B5668*MAX('Calc4'!B11255,0-('Calc4'!B10645+IF('935'!P142=0,0,(1-'935'!X142/'11'!D$17)*'11'!B$17/('11'!B$17-'935'!W142)*IF('Calc1'!B5668=0,1,'Calc2'!B147/'Calc1'!B5668)*'Calc2'!B2568)))*'11'!B$17*0.01*'Calc4'!B$44/'Calc4'!B$61</f>
        <v>0</v>
      </c>
      <c r="AD200" s="23">
        <f>0.01*('Calc2'!B147*'11'!B$17*'Calc2'!B3177+'Calc1'!B5668*'Calc2'!B1360*'935'!P142*('11'!D$17-'935'!X142)*('11'!B$17/('11'!B$17-'935'!W142)))</f>
        <v>0</v>
      </c>
      <c r="AE200" s="23">
        <f>'Calc1'!B5668*'Calc4'!B$8044*('Calc4'!B$7417+'Calc1'!B10560)</f>
        <v>0</v>
      </c>
      <c r="AF200" s="23">
        <f>'Calc1'!B5668*MAX('Calc4'!B11255,0-('Calc4'!B10645+IF('935'!P142=0,0,(1-'935'!X142/'11'!D$17)*'11'!B$17/('11'!B$17-'935'!W142)*IF('Calc1'!B5668=0,1,'Calc2'!B147/'Calc1'!B5668)*'Calc2'!B2568)))*'11'!B$17*0.01*(1-('Calc4'!B$44+'Calc4'!B$11)/'Calc4'!B$61)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0.01*'11'!B$17*'Calc1'!B5669*'Results'!E154</f>
        <v>0</v>
      </c>
      <c r="L201" s="23">
        <f>0.01*('11'!D$17-'935'!X143)*'Results'!C154*'Calc1'!B5669*('11'!B$17/('11'!B$17-'935'!W143))*'935'!P143</f>
        <v>0</v>
      </c>
      <c r="M201" s="23">
        <f>0.01*('11'!B$17-'935'!W143)*'Results'!D154</f>
        <v>0</v>
      </c>
      <c r="N201" s="23">
        <f>0.01*'11'!B$17*'Calc1'!B8114*'Calc3'!B3350</f>
        <v>0</v>
      </c>
      <c r="O201" s="23">
        <f>0.01*('11'!B$17-'935'!W143)*'Calc4'!B17356</f>
        <v>0</v>
      </c>
      <c r="P201" s="23">
        <f>0.01*'Calc3'!B9437*'935'!T143</f>
        <v>0</v>
      </c>
      <c r="Q201" s="30">
        <f>K201+L201+M201</f>
        <v>0</v>
      </c>
      <c r="R201" s="26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6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0.01*('11'!B$17-'935'!W143)*'Calc4'!B14309</f>
        <v>0</v>
      </c>
      <c r="Z201" s="23">
        <f>0.01*'11'!B$17*'Calc1'!B5669*'Calc4'!B8817</f>
        <v>0</v>
      </c>
      <c r="AA201" s="23">
        <f>'Calc1'!B5669*MAX('Calc4'!B11256,0-('Calc4'!B10646+IF('935'!P143=0,0,(1-'935'!X143/'11'!D$17)*'11'!B$17/('11'!B$17-'935'!W143)*IF('Calc1'!B5669=0,1,'Calc2'!B148/'Calc1'!B5669)*'Calc2'!B2569)))*'11'!B$17*0.01*'Calc4'!B$11/'Calc4'!B$61</f>
        <v>0</v>
      </c>
      <c r="AB201" s="23">
        <f>'Calc1'!B5669*'Calc4'!B$8671*'Calc4'!B8190</f>
        <v>0</v>
      </c>
      <c r="AC201" s="23">
        <f>'Calc1'!B5669*MAX('Calc4'!B11256,0-('Calc4'!B10646+IF('935'!P143=0,0,(1-'935'!X143/'11'!D$17)*'11'!B$17/('11'!B$17-'935'!W143)*IF('Calc1'!B5669=0,1,'Calc2'!B148/'Calc1'!B5669)*'Calc2'!B2569)))*'11'!B$17*0.01*'Calc4'!B$44/'Calc4'!B$61</f>
        <v>0</v>
      </c>
      <c r="AD201" s="23">
        <f>0.01*('Calc2'!B148*'11'!B$17*'Calc2'!B3178+'Calc1'!B5669*'Calc2'!B1361*'935'!P143*('11'!D$17-'935'!X143)*('11'!B$17/('11'!B$17-'935'!W143)))</f>
        <v>0</v>
      </c>
      <c r="AE201" s="23">
        <f>'Calc1'!B5669*'Calc4'!B$8044*('Calc4'!B$7417+'Calc1'!B10561)</f>
        <v>0</v>
      </c>
      <c r="AF201" s="23">
        <f>'Calc1'!B5669*MAX('Calc4'!B11256,0-('Calc4'!B10646+IF('935'!P143=0,0,(1-'935'!X143/'11'!D$17)*'11'!B$17/('11'!B$17-'935'!W143)*IF('Calc1'!B5669=0,1,'Calc2'!B148/'Calc1'!B5669)*'Calc2'!B2569)))*'11'!B$17*0.01*(1-('Calc4'!B$44+'Calc4'!B$11)/'Calc4'!B$61)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0.01*'11'!B$17*'Calc1'!B5670*'Results'!E155</f>
        <v>0</v>
      </c>
      <c r="L202" s="23">
        <f>0.01*('11'!D$17-'935'!X144)*'Results'!C155*'Calc1'!B5670*('11'!B$17/('11'!B$17-'935'!W144))*'935'!P144</f>
        <v>0</v>
      </c>
      <c r="M202" s="23">
        <f>0.01*('11'!B$17-'935'!W144)*'Results'!D155</f>
        <v>0</v>
      </c>
      <c r="N202" s="23">
        <f>0.01*'11'!B$17*'Calc1'!B8115*'Calc3'!B3351</f>
        <v>0</v>
      </c>
      <c r="O202" s="23">
        <f>0.01*('11'!B$17-'935'!W144)*'Calc4'!B17357</f>
        <v>0</v>
      </c>
      <c r="P202" s="23">
        <f>0.01*'Calc3'!B9438*'935'!T144</f>
        <v>0</v>
      </c>
      <c r="Q202" s="30">
        <f>K202+L202+M202</f>
        <v>0</v>
      </c>
      <c r="R202" s="26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6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0.01*('11'!B$17-'935'!W144)*'Calc4'!B14310</f>
        <v>0</v>
      </c>
      <c r="Z202" s="23">
        <f>0.01*'11'!B$17*'Calc1'!B5670*'Calc4'!B8818</f>
        <v>0</v>
      </c>
      <c r="AA202" s="23">
        <f>'Calc1'!B5670*MAX('Calc4'!B11257,0-('Calc4'!B10647+IF('935'!P144=0,0,(1-'935'!X144/'11'!D$17)*'11'!B$17/('11'!B$17-'935'!W144)*IF('Calc1'!B5670=0,1,'Calc2'!B149/'Calc1'!B5670)*'Calc2'!B2570)))*'11'!B$17*0.01*'Calc4'!B$11/'Calc4'!B$61</f>
        <v>0</v>
      </c>
      <c r="AB202" s="23">
        <f>'Calc1'!B5670*'Calc4'!B$8671*'Calc4'!B8191</f>
        <v>0</v>
      </c>
      <c r="AC202" s="23">
        <f>'Calc1'!B5670*MAX('Calc4'!B11257,0-('Calc4'!B10647+IF('935'!P144=0,0,(1-'935'!X144/'11'!D$17)*'11'!B$17/('11'!B$17-'935'!W144)*IF('Calc1'!B5670=0,1,'Calc2'!B149/'Calc1'!B5670)*'Calc2'!B2570)))*'11'!B$17*0.01*'Calc4'!B$44/'Calc4'!B$61</f>
        <v>0</v>
      </c>
      <c r="AD202" s="23">
        <f>0.01*('Calc2'!B149*'11'!B$17*'Calc2'!B3179+'Calc1'!B5670*'Calc2'!B1362*'935'!P144*('11'!D$17-'935'!X144)*('11'!B$17/('11'!B$17-'935'!W144)))</f>
        <v>0</v>
      </c>
      <c r="AE202" s="23">
        <f>'Calc1'!B5670*'Calc4'!B$8044*('Calc4'!B$7417+'Calc1'!B10562)</f>
        <v>0</v>
      </c>
      <c r="AF202" s="23">
        <f>'Calc1'!B5670*MAX('Calc4'!B11257,0-('Calc4'!B10647+IF('935'!P144=0,0,(1-'935'!X144/'11'!D$17)*'11'!B$17/('11'!B$17-'935'!W144)*IF('Calc1'!B5670=0,1,'Calc2'!B149/'Calc1'!B5670)*'Calc2'!B2570)))*'11'!B$17*0.01*(1-('Calc4'!B$44+'Calc4'!B$11)/'Calc4'!B$61)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0.01*'11'!B$17*'Calc1'!B5671*'Results'!E156</f>
        <v>0</v>
      </c>
      <c r="L203" s="23">
        <f>0.01*('11'!D$17-'935'!X145)*'Results'!C156*'Calc1'!B5671*('11'!B$17/('11'!B$17-'935'!W145))*'935'!P145</f>
        <v>0</v>
      </c>
      <c r="M203" s="23">
        <f>0.01*('11'!B$17-'935'!W145)*'Results'!D156</f>
        <v>0</v>
      </c>
      <c r="N203" s="23">
        <f>0.01*'11'!B$17*'Calc1'!B8116*'Calc3'!B3352</f>
        <v>0</v>
      </c>
      <c r="O203" s="23">
        <f>0.01*('11'!B$17-'935'!W145)*'Calc4'!B17358</f>
        <v>0</v>
      </c>
      <c r="P203" s="23">
        <f>0.01*'Calc3'!B9439*'935'!T145</f>
        <v>0</v>
      </c>
      <c r="Q203" s="30">
        <f>K203+L203+M203</f>
        <v>0</v>
      </c>
      <c r="R203" s="26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6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0.01*('11'!B$17-'935'!W145)*'Calc4'!B14311</f>
        <v>0</v>
      </c>
      <c r="Z203" s="23">
        <f>0.01*'11'!B$17*'Calc1'!B5671*'Calc4'!B8819</f>
        <v>0</v>
      </c>
      <c r="AA203" s="23">
        <f>'Calc1'!B5671*MAX('Calc4'!B11258,0-('Calc4'!B10648+IF('935'!P145=0,0,(1-'935'!X145/'11'!D$17)*'11'!B$17/('11'!B$17-'935'!W145)*IF('Calc1'!B5671=0,1,'Calc2'!B150/'Calc1'!B5671)*'Calc2'!B2571)))*'11'!B$17*0.01*'Calc4'!B$11/'Calc4'!B$61</f>
        <v>0</v>
      </c>
      <c r="AB203" s="23">
        <f>'Calc1'!B5671*'Calc4'!B$8671*'Calc4'!B8192</f>
        <v>0</v>
      </c>
      <c r="AC203" s="23">
        <f>'Calc1'!B5671*MAX('Calc4'!B11258,0-('Calc4'!B10648+IF('935'!P145=0,0,(1-'935'!X145/'11'!D$17)*'11'!B$17/('11'!B$17-'935'!W145)*IF('Calc1'!B5671=0,1,'Calc2'!B150/'Calc1'!B5671)*'Calc2'!B2571)))*'11'!B$17*0.01*'Calc4'!B$44/'Calc4'!B$61</f>
        <v>0</v>
      </c>
      <c r="AD203" s="23">
        <f>0.01*('Calc2'!B150*'11'!B$17*'Calc2'!B3180+'Calc1'!B5671*'Calc2'!B1363*'935'!P145*('11'!D$17-'935'!X145)*('11'!B$17/('11'!B$17-'935'!W145)))</f>
        <v>0</v>
      </c>
      <c r="AE203" s="23">
        <f>'Calc1'!B5671*'Calc4'!B$8044*('Calc4'!B$7417+'Calc1'!B10563)</f>
        <v>0</v>
      </c>
      <c r="AF203" s="23">
        <f>'Calc1'!B5671*MAX('Calc4'!B11258,0-('Calc4'!B10648+IF('935'!P145=0,0,(1-'935'!X145/'11'!D$17)*'11'!B$17/('11'!B$17-'935'!W145)*IF('Calc1'!B5671=0,1,'Calc2'!B150/'Calc1'!B5671)*'Calc2'!B2571)))*'11'!B$17*0.01*(1-('Calc4'!B$44+'Calc4'!B$11)/'Calc4'!B$61)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0.01*'11'!B$17*'Calc1'!B5672*'Results'!E157</f>
        <v>0</v>
      </c>
      <c r="L204" s="23">
        <f>0.01*('11'!D$17-'935'!X146)*'Results'!C157*'Calc1'!B5672*('11'!B$17/('11'!B$17-'935'!W146))*'935'!P146</f>
        <v>0</v>
      </c>
      <c r="M204" s="23">
        <f>0.01*('11'!B$17-'935'!W146)*'Results'!D157</f>
        <v>0</v>
      </c>
      <c r="N204" s="23">
        <f>0.01*'11'!B$17*'Calc1'!B8117*'Calc3'!B3353</f>
        <v>0</v>
      </c>
      <c r="O204" s="23">
        <f>0.01*('11'!B$17-'935'!W146)*'Calc4'!B17359</f>
        <v>0</v>
      </c>
      <c r="P204" s="23">
        <f>0.01*'Calc3'!B9440*'935'!T146</f>
        <v>0</v>
      </c>
      <c r="Q204" s="30">
        <f>K204+L204+M204</f>
        <v>0</v>
      </c>
      <c r="R204" s="26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6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0.01*('11'!B$17-'935'!W146)*'Calc4'!B14312</f>
        <v>0</v>
      </c>
      <c r="Z204" s="23">
        <f>0.01*'11'!B$17*'Calc1'!B5672*'Calc4'!B8820</f>
        <v>0</v>
      </c>
      <c r="AA204" s="23">
        <f>'Calc1'!B5672*MAX('Calc4'!B11259,0-('Calc4'!B10649+IF('935'!P146=0,0,(1-'935'!X146/'11'!D$17)*'11'!B$17/('11'!B$17-'935'!W146)*IF('Calc1'!B5672=0,1,'Calc2'!B151/'Calc1'!B5672)*'Calc2'!B2572)))*'11'!B$17*0.01*'Calc4'!B$11/'Calc4'!B$61</f>
        <v>0</v>
      </c>
      <c r="AB204" s="23">
        <f>'Calc1'!B5672*'Calc4'!B$8671*'Calc4'!B8193</f>
        <v>0</v>
      </c>
      <c r="AC204" s="23">
        <f>'Calc1'!B5672*MAX('Calc4'!B11259,0-('Calc4'!B10649+IF('935'!P146=0,0,(1-'935'!X146/'11'!D$17)*'11'!B$17/('11'!B$17-'935'!W146)*IF('Calc1'!B5672=0,1,'Calc2'!B151/'Calc1'!B5672)*'Calc2'!B2572)))*'11'!B$17*0.01*'Calc4'!B$44/'Calc4'!B$61</f>
        <v>0</v>
      </c>
      <c r="AD204" s="23">
        <f>0.01*('Calc2'!B151*'11'!B$17*'Calc2'!B3181+'Calc1'!B5672*'Calc2'!B1364*'935'!P146*('11'!D$17-'935'!X146)*('11'!B$17/('11'!B$17-'935'!W146)))</f>
        <v>0</v>
      </c>
      <c r="AE204" s="23">
        <f>'Calc1'!B5672*'Calc4'!B$8044*('Calc4'!B$7417+'Calc1'!B10564)</f>
        <v>0</v>
      </c>
      <c r="AF204" s="23">
        <f>'Calc1'!B5672*MAX('Calc4'!B11259,0-('Calc4'!B10649+IF('935'!P146=0,0,(1-'935'!X146/'11'!D$17)*'11'!B$17/('11'!B$17-'935'!W146)*IF('Calc1'!B5672=0,1,'Calc2'!B151/'Calc1'!B5672)*'Calc2'!B2572)))*'11'!B$17*0.01*(1-('Calc4'!B$44+'Calc4'!B$11)/'Calc4'!B$61)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0.01*'11'!B$17*'Calc1'!B5673*'Results'!E158</f>
        <v>0</v>
      </c>
      <c r="L205" s="23">
        <f>0.01*('11'!D$17-'935'!X147)*'Results'!C158*'Calc1'!B5673*('11'!B$17/('11'!B$17-'935'!W147))*'935'!P147</f>
        <v>0</v>
      </c>
      <c r="M205" s="23">
        <f>0.01*('11'!B$17-'935'!W147)*'Results'!D158</f>
        <v>0</v>
      </c>
      <c r="N205" s="23">
        <f>0.01*'11'!B$17*'Calc1'!B8118*'Calc3'!B3354</f>
        <v>0</v>
      </c>
      <c r="O205" s="23">
        <f>0.01*('11'!B$17-'935'!W147)*'Calc4'!B17360</f>
        <v>0</v>
      </c>
      <c r="P205" s="23">
        <f>0.01*'Calc3'!B9441*'935'!T147</f>
        <v>0</v>
      </c>
      <c r="Q205" s="30">
        <f>K205+L205+M205</f>
        <v>0</v>
      </c>
      <c r="R205" s="26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6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0.01*('11'!B$17-'935'!W147)*'Calc4'!B14313</f>
        <v>0</v>
      </c>
      <c r="Z205" s="23">
        <f>0.01*'11'!B$17*'Calc1'!B5673*'Calc4'!B8821</f>
        <v>0</v>
      </c>
      <c r="AA205" s="23">
        <f>'Calc1'!B5673*MAX('Calc4'!B11260,0-('Calc4'!B10650+IF('935'!P147=0,0,(1-'935'!X147/'11'!D$17)*'11'!B$17/('11'!B$17-'935'!W147)*IF('Calc1'!B5673=0,1,'Calc2'!B152/'Calc1'!B5673)*'Calc2'!B2573)))*'11'!B$17*0.01*'Calc4'!B$11/'Calc4'!B$61</f>
        <v>0</v>
      </c>
      <c r="AB205" s="23">
        <f>'Calc1'!B5673*'Calc4'!B$8671*'Calc4'!B8194</f>
        <v>0</v>
      </c>
      <c r="AC205" s="23">
        <f>'Calc1'!B5673*MAX('Calc4'!B11260,0-('Calc4'!B10650+IF('935'!P147=0,0,(1-'935'!X147/'11'!D$17)*'11'!B$17/('11'!B$17-'935'!W147)*IF('Calc1'!B5673=0,1,'Calc2'!B152/'Calc1'!B5673)*'Calc2'!B2573)))*'11'!B$17*0.01*'Calc4'!B$44/'Calc4'!B$61</f>
        <v>0</v>
      </c>
      <c r="AD205" s="23">
        <f>0.01*('Calc2'!B152*'11'!B$17*'Calc2'!B3182+'Calc1'!B5673*'Calc2'!B1365*'935'!P147*('11'!D$17-'935'!X147)*('11'!B$17/('11'!B$17-'935'!W147)))</f>
        <v>0</v>
      </c>
      <c r="AE205" s="23">
        <f>'Calc1'!B5673*'Calc4'!B$8044*('Calc4'!B$7417+'Calc1'!B10565)</f>
        <v>0</v>
      </c>
      <c r="AF205" s="23">
        <f>'Calc1'!B5673*MAX('Calc4'!B11260,0-('Calc4'!B10650+IF('935'!P147=0,0,(1-'935'!X147/'11'!D$17)*'11'!B$17/('11'!B$17-'935'!W147)*IF('Calc1'!B5673=0,1,'Calc2'!B152/'Calc1'!B5673)*'Calc2'!B2573)))*'11'!B$17*0.01*(1-('Calc4'!B$44+'Calc4'!B$11)/'Calc4'!B$61)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0.01*'11'!B$17*'Calc1'!B5674*'Results'!E159</f>
        <v>0</v>
      </c>
      <c r="L206" s="23">
        <f>0.01*('11'!D$17-'935'!X148)*'Results'!C159*'Calc1'!B5674*('11'!B$17/('11'!B$17-'935'!W148))*'935'!P148</f>
        <v>0</v>
      </c>
      <c r="M206" s="23">
        <f>0.01*('11'!B$17-'935'!W148)*'Results'!D159</f>
        <v>0</v>
      </c>
      <c r="N206" s="23">
        <f>0.01*'11'!B$17*'Calc1'!B8119*'Calc3'!B3355</f>
        <v>0</v>
      </c>
      <c r="O206" s="23">
        <f>0.01*('11'!B$17-'935'!W148)*'Calc4'!B17361</f>
        <v>0</v>
      </c>
      <c r="P206" s="23">
        <f>0.01*'Calc3'!B9442*'935'!T148</f>
        <v>0</v>
      </c>
      <c r="Q206" s="30">
        <f>K206+L206+M206</f>
        <v>0</v>
      </c>
      <c r="R206" s="26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6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0.01*('11'!B$17-'935'!W148)*'Calc4'!B14314</f>
        <v>0</v>
      </c>
      <c r="Z206" s="23">
        <f>0.01*'11'!B$17*'Calc1'!B5674*'Calc4'!B8822</f>
        <v>0</v>
      </c>
      <c r="AA206" s="23">
        <f>'Calc1'!B5674*MAX('Calc4'!B11261,0-('Calc4'!B10651+IF('935'!P148=0,0,(1-'935'!X148/'11'!D$17)*'11'!B$17/('11'!B$17-'935'!W148)*IF('Calc1'!B5674=0,1,'Calc2'!B153/'Calc1'!B5674)*'Calc2'!B2574)))*'11'!B$17*0.01*'Calc4'!B$11/'Calc4'!B$61</f>
        <v>0</v>
      </c>
      <c r="AB206" s="23">
        <f>'Calc1'!B5674*'Calc4'!B$8671*'Calc4'!B8195</f>
        <v>0</v>
      </c>
      <c r="AC206" s="23">
        <f>'Calc1'!B5674*MAX('Calc4'!B11261,0-('Calc4'!B10651+IF('935'!P148=0,0,(1-'935'!X148/'11'!D$17)*'11'!B$17/('11'!B$17-'935'!W148)*IF('Calc1'!B5674=0,1,'Calc2'!B153/'Calc1'!B5674)*'Calc2'!B2574)))*'11'!B$17*0.01*'Calc4'!B$44/'Calc4'!B$61</f>
        <v>0</v>
      </c>
      <c r="AD206" s="23">
        <f>0.01*('Calc2'!B153*'11'!B$17*'Calc2'!B3183+'Calc1'!B5674*'Calc2'!B1366*'935'!P148*('11'!D$17-'935'!X148)*('11'!B$17/('11'!B$17-'935'!W148)))</f>
        <v>0</v>
      </c>
      <c r="AE206" s="23">
        <f>'Calc1'!B5674*'Calc4'!B$8044*('Calc4'!B$7417+'Calc1'!B10566)</f>
        <v>0</v>
      </c>
      <c r="AF206" s="23">
        <f>'Calc1'!B5674*MAX('Calc4'!B11261,0-('Calc4'!B10651+IF('935'!P148=0,0,(1-'935'!X148/'11'!D$17)*'11'!B$17/('11'!B$17-'935'!W148)*IF('Calc1'!B5674=0,1,'Calc2'!B153/'Calc1'!B5674)*'Calc2'!B2574)))*'11'!B$17*0.01*(1-('Calc4'!B$44+'Calc4'!B$11)/'Calc4'!B$61)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0.01*'11'!B$17*'Calc1'!B5675*'Results'!E160</f>
        <v>0</v>
      </c>
      <c r="L207" s="23">
        <f>0.01*('11'!D$17-'935'!X149)*'Results'!C160*'Calc1'!B5675*('11'!B$17/('11'!B$17-'935'!W149))*'935'!P149</f>
        <v>0</v>
      </c>
      <c r="M207" s="23">
        <f>0.01*('11'!B$17-'935'!W149)*'Results'!D160</f>
        <v>0</v>
      </c>
      <c r="N207" s="23">
        <f>0.01*'11'!B$17*'Calc1'!B8120*'Calc3'!B3356</f>
        <v>0</v>
      </c>
      <c r="O207" s="23">
        <f>0.01*('11'!B$17-'935'!W149)*'Calc4'!B17362</f>
        <v>0</v>
      </c>
      <c r="P207" s="23">
        <f>0.01*'Calc3'!B9443*'935'!T149</f>
        <v>0</v>
      </c>
      <c r="Q207" s="30">
        <f>K207+L207+M207</f>
        <v>0</v>
      </c>
      <c r="R207" s="26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6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0.01*('11'!B$17-'935'!W149)*'Calc4'!B14315</f>
        <v>0</v>
      </c>
      <c r="Z207" s="23">
        <f>0.01*'11'!B$17*'Calc1'!B5675*'Calc4'!B8823</f>
        <v>0</v>
      </c>
      <c r="AA207" s="23">
        <f>'Calc1'!B5675*MAX('Calc4'!B11262,0-('Calc4'!B10652+IF('935'!P149=0,0,(1-'935'!X149/'11'!D$17)*'11'!B$17/('11'!B$17-'935'!W149)*IF('Calc1'!B5675=0,1,'Calc2'!B154/'Calc1'!B5675)*'Calc2'!B2575)))*'11'!B$17*0.01*'Calc4'!B$11/'Calc4'!B$61</f>
        <v>0</v>
      </c>
      <c r="AB207" s="23">
        <f>'Calc1'!B5675*'Calc4'!B$8671*'Calc4'!B8196</f>
        <v>0</v>
      </c>
      <c r="AC207" s="23">
        <f>'Calc1'!B5675*MAX('Calc4'!B11262,0-('Calc4'!B10652+IF('935'!P149=0,0,(1-'935'!X149/'11'!D$17)*'11'!B$17/('11'!B$17-'935'!W149)*IF('Calc1'!B5675=0,1,'Calc2'!B154/'Calc1'!B5675)*'Calc2'!B2575)))*'11'!B$17*0.01*'Calc4'!B$44/'Calc4'!B$61</f>
        <v>0</v>
      </c>
      <c r="AD207" s="23">
        <f>0.01*('Calc2'!B154*'11'!B$17*'Calc2'!B3184+'Calc1'!B5675*'Calc2'!B1367*'935'!P149*('11'!D$17-'935'!X149)*('11'!B$17/('11'!B$17-'935'!W149)))</f>
        <v>0</v>
      </c>
      <c r="AE207" s="23">
        <f>'Calc1'!B5675*'Calc4'!B$8044*('Calc4'!B$7417+'Calc1'!B10567)</f>
        <v>0</v>
      </c>
      <c r="AF207" s="23">
        <f>'Calc1'!B5675*MAX('Calc4'!B11262,0-('Calc4'!B10652+IF('935'!P149=0,0,(1-'935'!X149/'11'!D$17)*'11'!B$17/('11'!B$17-'935'!W149)*IF('Calc1'!B5675=0,1,'Calc2'!B154/'Calc1'!B5675)*'Calc2'!B2575)))*'11'!B$17*0.01*(1-('Calc4'!B$44+'Calc4'!B$11)/'Calc4'!B$61)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0.01*'11'!B$17*'Calc1'!B5676*'Results'!E161</f>
        <v>0</v>
      </c>
      <c r="L208" s="23">
        <f>0.01*('11'!D$17-'935'!X150)*'Results'!C161*'Calc1'!B5676*('11'!B$17/('11'!B$17-'935'!W150))*'935'!P150</f>
        <v>0</v>
      </c>
      <c r="M208" s="23">
        <f>0.01*('11'!B$17-'935'!W150)*'Results'!D161</f>
        <v>0</v>
      </c>
      <c r="N208" s="23">
        <f>0.01*'11'!B$17*'Calc1'!B8121*'Calc3'!B3357</f>
        <v>0</v>
      </c>
      <c r="O208" s="23">
        <f>0.01*('11'!B$17-'935'!W150)*'Calc4'!B17363</f>
        <v>0</v>
      </c>
      <c r="P208" s="23">
        <f>0.01*'Calc3'!B9444*'935'!T150</f>
        <v>0</v>
      </c>
      <c r="Q208" s="30">
        <f>K208+L208+M208</f>
        <v>0</v>
      </c>
      <c r="R208" s="26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6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0.01*('11'!B$17-'935'!W150)*'Calc4'!B14316</f>
        <v>0</v>
      </c>
      <c r="Z208" s="23">
        <f>0.01*'11'!B$17*'Calc1'!B5676*'Calc4'!B8824</f>
        <v>0</v>
      </c>
      <c r="AA208" s="23">
        <f>'Calc1'!B5676*MAX('Calc4'!B11263,0-('Calc4'!B10653+IF('935'!P150=0,0,(1-'935'!X150/'11'!D$17)*'11'!B$17/('11'!B$17-'935'!W150)*IF('Calc1'!B5676=0,1,'Calc2'!B155/'Calc1'!B5676)*'Calc2'!B2576)))*'11'!B$17*0.01*'Calc4'!B$11/'Calc4'!B$61</f>
        <v>0</v>
      </c>
      <c r="AB208" s="23">
        <f>'Calc1'!B5676*'Calc4'!B$8671*'Calc4'!B8197</f>
        <v>0</v>
      </c>
      <c r="AC208" s="23">
        <f>'Calc1'!B5676*MAX('Calc4'!B11263,0-('Calc4'!B10653+IF('935'!P150=0,0,(1-'935'!X150/'11'!D$17)*'11'!B$17/('11'!B$17-'935'!W150)*IF('Calc1'!B5676=0,1,'Calc2'!B155/'Calc1'!B5676)*'Calc2'!B2576)))*'11'!B$17*0.01*'Calc4'!B$44/'Calc4'!B$61</f>
        <v>0</v>
      </c>
      <c r="AD208" s="23">
        <f>0.01*('Calc2'!B155*'11'!B$17*'Calc2'!B3185+'Calc1'!B5676*'Calc2'!B1368*'935'!P150*('11'!D$17-'935'!X150)*('11'!B$17/('11'!B$17-'935'!W150)))</f>
        <v>0</v>
      </c>
      <c r="AE208" s="23">
        <f>'Calc1'!B5676*'Calc4'!B$8044*('Calc4'!B$7417+'Calc1'!B10568)</f>
        <v>0</v>
      </c>
      <c r="AF208" s="23">
        <f>'Calc1'!B5676*MAX('Calc4'!B11263,0-('Calc4'!B10653+IF('935'!P150=0,0,(1-'935'!X150/'11'!D$17)*'11'!B$17/('11'!B$17-'935'!W150)*IF('Calc1'!B5676=0,1,'Calc2'!B155/'Calc1'!B5676)*'Calc2'!B2576)))*'11'!B$17*0.01*(1-('Calc4'!B$44+'Calc4'!B$11)/'Calc4'!B$61)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0.01*'11'!B$17*'Calc1'!B5677*'Results'!E162</f>
        <v>0</v>
      </c>
      <c r="L209" s="23">
        <f>0.01*('11'!D$17-'935'!X151)*'Results'!C162*'Calc1'!B5677*('11'!B$17/('11'!B$17-'935'!W151))*'935'!P151</f>
        <v>0</v>
      </c>
      <c r="M209" s="23">
        <f>0.01*('11'!B$17-'935'!W151)*'Results'!D162</f>
        <v>0</v>
      </c>
      <c r="N209" s="23">
        <f>0.01*'11'!B$17*'Calc1'!B8122*'Calc3'!B3358</f>
        <v>0</v>
      </c>
      <c r="O209" s="23">
        <f>0.01*('11'!B$17-'935'!W151)*'Calc4'!B17364</f>
        <v>0</v>
      </c>
      <c r="P209" s="23">
        <f>0.01*'Calc3'!B9445*'935'!T151</f>
        <v>0</v>
      </c>
      <c r="Q209" s="30">
        <f>K209+L209+M209</f>
        <v>0</v>
      </c>
      <c r="R209" s="26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6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0.01*('11'!B$17-'935'!W151)*'Calc4'!B14317</f>
        <v>0</v>
      </c>
      <c r="Z209" s="23">
        <f>0.01*'11'!B$17*'Calc1'!B5677*'Calc4'!B8825</f>
        <v>0</v>
      </c>
      <c r="AA209" s="23">
        <f>'Calc1'!B5677*MAX('Calc4'!B11264,0-('Calc4'!B10654+IF('935'!P151=0,0,(1-'935'!X151/'11'!D$17)*'11'!B$17/('11'!B$17-'935'!W151)*IF('Calc1'!B5677=0,1,'Calc2'!B156/'Calc1'!B5677)*'Calc2'!B2577)))*'11'!B$17*0.01*'Calc4'!B$11/'Calc4'!B$61</f>
        <v>0</v>
      </c>
      <c r="AB209" s="23">
        <f>'Calc1'!B5677*'Calc4'!B$8671*'Calc4'!B8198</f>
        <v>0</v>
      </c>
      <c r="AC209" s="23">
        <f>'Calc1'!B5677*MAX('Calc4'!B11264,0-('Calc4'!B10654+IF('935'!P151=0,0,(1-'935'!X151/'11'!D$17)*'11'!B$17/('11'!B$17-'935'!W151)*IF('Calc1'!B5677=0,1,'Calc2'!B156/'Calc1'!B5677)*'Calc2'!B2577)))*'11'!B$17*0.01*'Calc4'!B$44/'Calc4'!B$61</f>
        <v>0</v>
      </c>
      <c r="AD209" s="23">
        <f>0.01*('Calc2'!B156*'11'!B$17*'Calc2'!B3186+'Calc1'!B5677*'Calc2'!B1369*'935'!P151*('11'!D$17-'935'!X151)*('11'!B$17/('11'!B$17-'935'!W151)))</f>
        <v>0</v>
      </c>
      <c r="AE209" s="23">
        <f>'Calc1'!B5677*'Calc4'!B$8044*('Calc4'!B$7417+'Calc1'!B10569)</f>
        <v>0</v>
      </c>
      <c r="AF209" s="23">
        <f>'Calc1'!B5677*MAX('Calc4'!B11264,0-('Calc4'!B10654+IF('935'!P151=0,0,(1-'935'!X151/'11'!D$17)*'11'!B$17/('11'!B$17-'935'!W151)*IF('Calc1'!B5677=0,1,'Calc2'!B156/'Calc1'!B5677)*'Calc2'!B2577)))*'11'!B$17*0.01*(1-('Calc4'!B$44+'Calc4'!B$11)/'Calc4'!B$61)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0.01*'11'!B$17*'Calc1'!B5678*'Results'!E163</f>
        <v>0</v>
      </c>
      <c r="L210" s="23">
        <f>0.01*('11'!D$17-'935'!X152)*'Results'!C163*'Calc1'!B5678*('11'!B$17/('11'!B$17-'935'!W152))*'935'!P152</f>
        <v>0</v>
      </c>
      <c r="M210" s="23">
        <f>0.01*('11'!B$17-'935'!W152)*'Results'!D163</f>
        <v>0</v>
      </c>
      <c r="N210" s="23">
        <f>0.01*'11'!B$17*'Calc1'!B8123*'Calc3'!B3359</f>
        <v>0</v>
      </c>
      <c r="O210" s="23">
        <f>0.01*('11'!B$17-'935'!W152)*'Calc4'!B17365</f>
        <v>0</v>
      </c>
      <c r="P210" s="23">
        <f>0.01*'Calc3'!B9446*'935'!T152</f>
        <v>0</v>
      </c>
      <c r="Q210" s="30">
        <f>K210+L210+M210</f>
        <v>0</v>
      </c>
      <c r="R210" s="26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6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0.01*('11'!B$17-'935'!W152)*'Calc4'!B14318</f>
        <v>0</v>
      </c>
      <c r="Z210" s="23">
        <f>0.01*'11'!B$17*'Calc1'!B5678*'Calc4'!B8826</f>
        <v>0</v>
      </c>
      <c r="AA210" s="23">
        <f>'Calc1'!B5678*MAX('Calc4'!B11265,0-('Calc4'!B10655+IF('935'!P152=0,0,(1-'935'!X152/'11'!D$17)*'11'!B$17/('11'!B$17-'935'!W152)*IF('Calc1'!B5678=0,1,'Calc2'!B157/'Calc1'!B5678)*'Calc2'!B2578)))*'11'!B$17*0.01*'Calc4'!B$11/'Calc4'!B$61</f>
        <v>0</v>
      </c>
      <c r="AB210" s="23">
        <f>'Calc1'!B5678*'Calc4'!B$8671*'Calc4'!B8199</f>
        <v>0</v>
      </c>
      <c r="AC210" s="23">
        <f>'Calc1'!B5678*MAX('Calc4'!B11265,0-('Calc4'!B10655+IF('935'!P152=0,0,(1-'935'!X152/'11'!D$17)*'11'!B$17/('11'!B$17-'935'!W152)*IF('Calc1'!B5678=0,1,'Calc2'!B157/'Calc1'!B5678)*'Calc2'!B2578)))*'11'!B$17*0.01*'Calc4'!B$44/'Calc4'!B$61</f>
        <v>0</v>
      </c>
      <c r="AD210" s="23">
        <f>0.01*('Calc2'!B157*'11'!B$17*'Calc2'!B3187+'Calc1'!B5678*'Calc2'!B1370*'935'!P152*('11'!D$17-'935'!X152)*('11'!B$17/('11'!B$17-'935'!W152)))</f>
        <v>0</v>
      </c>
      <c r="AE210" s="23">
        <f>'Calc1'!B5678*'Calc4'!B$8044*('Calc4'!B$7417+'Calc1'!B10570)</f>
        <v>0</v>
      </c>
      <c r="AF210" s="23">
        <f>'Calc1'!B5678*MAX('Calc4'!B11265,0-('Calc4'!B10655+IF('935'!P152=0,0,(1-'935'!X152/'11'!D$17)*'11'!B$17/('11'!B$17-'935'!W152)*IF('Calc1'!B5678=0,1,'Calc2'!B157/'Calc1'!B5678)*'Calc2'!B2578)))*'11'!B$17*0.01*(1-('Calc4'!B$44+'Calc4'!B$11)/'Calc4'!B$61)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0.01*'11'!B$17*'Calc1'!B5679*'Results'!E164</f>
        <v>0</v>
      </c>
      <c r="L211" s="23">
        <f>0.01*('11'!D$17-'935'!X153)*'Results'!C164*'Calc1'!B5679*('11'!B$17/('11'!B$17-'935'!W153))*'935'!P153</f>
        <v>0</v>
      </c>
      <c r="M211" s="23">
        <f>0.01*('11'!B$17-'935'!W153)*'Results'!D164</f>
        <v>0</v>
      </c>
      <c r="N211" s="23">
        <f>0.01*'11'!B$17*'Calc1'!B8124*'Calc3'!B3360</f>
        <v>0</v>
      </c>
      <c r="O211" s="23">
        <f>0.01*('11'!B$17-'935'!W153)*'Calc4'!B17366</f>
        <v>0</v>
      </c>
      <c r="P211" s="23">
        <f>0.01*'Calc3'!B9447*'935'!T153</f>
        <v>0</v>
      </c>
      <c r="Q211" s="30">
        <f>K211+L211+M211</f>
        <v>0</v>
      </c>
      <c r="R211" s="26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6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0.01*('11'!B$17-'935'!W153)*'Calc4'!B14319</f>
        <v>0</v>
      </c>
      <c r="Z211" s="23">
        <f>0.01*'11'!B$17*'Calc1'!B5679*'Calc4'!B8827</f>
        <v>0</v>
      </c>
      <c r="AA211" s="23">
        <f>'Calc1'!B5679*MAX('Calc4'!B11266,0-('Calc4'!B10656+IF('935'!P153=0,0,(1-'935'!X153/'11'!D$17)*'11'!B$17/('11'!B$17-'935'!W153)*IF('Calc1'!B5679=0,1,'Calc2'!B158/'Calc1'!B5679)*'Calc2'!B2579)))*'11'!B$17*0.01*'Calc4'!B$11/'Calc4'!B$61</f>
        <v>0</v>
      </c>
      <c r="AB211" s="23">
        <f>'Calc1'!B5679*'Calc4'!B$8671*'Calc4'!B8200</f>
        <v>0</v>
      </c>
      <c r="AC211" s="23">
        <f>'Calc1'!B5679*MAX('Calc4'!B11266,0-('Calc4'!B10656+IF('935'!P153=0,0,(1-'935'!X153/'11'!D$17)*'11'!B$17/('11'!B$17-'935'!W153)*IF('Calc1'!B5679=0,1,'Calc2'!B158/'Calc1'!B5679)*'Calc2'!B2579)))*'11'!B$17*0.01*'Calc4'!B$44/'Calc4'!B$61</f>
        <v>0</v>
      </c>
      <c r="AD211" s="23">
        <f>0.01*('Calc2'!B158*'11'!B$17*'Calc2'!B3188+'Calc1'!B5679*'Calc2'!B1371*'935'!P153*('11'!D$17-'935'!X153)*('11'!B$17/('11'!B$17-'935'!W153)))</f>
        <v>0</v>
      </c>
      <c r="AE211" s="23">
        <f>'Calc1'!B5679*'Calc4'!B$8044*('Calc4'!B$7417+'Calc1'!B10571)</f>
        <v>0</v>
      </c>
      <c r="AF211" s="23">
        <f>'Calc1'!B5679*MAX('Calc4'!B11266,0-('Calc4'!B10656+IF('935'!P153=0,0,(1-'935'!X153/'11'!D$17)*'11'!B$17/('11'!B$17-'935'!W153)*IF('Calc1'!B5679=0,1,'Calc2'!B158/'Calc1'!B5679)*'Calc2'!B2579)))*'11'!B$17*0.01*(1-('Calc4'!B$44+'Calc4'!B$11)/'Calc4'!B$61)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0.01*'11'!B$17*'Calc1'!B5680*'Results'!E165</f>
        <v>0</v>
      </c>
      <c r="L212" s="23">
        <f>0.01*('11'!D$17-'935'!X154)*'Results'!C165*'Calc1'!B5680*('11'!B$17/('11'!B$17-'935'!W154))*'935'!P154</f>
        <v>0</v>
      </c>
      <c r="M212" s="23">
        <f>0.01*('11'!B$17-'935'!W154)*'Results'!D165</f>
        <v>0</v>
      </c>
      <c r="N212" s="23">
        <f>0.01*'11'!B$17*'Calc1'!B8125*'Calc3'!B3361</f>
        <v>0</v>
      </c>
      <c r="O212" s="23">
        <f>0.01*('11'!B$17-'935'!W154)*'Calc4'!B17367</f>
        <v>0</v>
      </c>
      <c r="P212" s="23">
        <f>0.01*'Calc3'!B9448*'935'!T154</f>
        <v>0</v>
      </c>
      <c r="Q212" s="30">
        <f>K212+L212+M212</f>
        <v>0</v>
      </c>
      <c r="R212" s="26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6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0.01*('11'!B$17-'935'!W154)*'Calc4'!B14320</f>
        <v>0</v>
      </c>
      <c r="Z212" s="23">
        <f>0.01*'11'!B$17*'Calc1'!B5680*'Calc4'!B8828</f>
        <v>0</v>
      </c>
      <c r="AA212" s="23">
        <f>'Calc1'!B5680*MAX('Calc4'!B11267,0-('Calc4'!B10657+IF('935'!P154=0,0,(1-'935'!X154/'11'!D$17)*'11'!B$17/('11'!B$17-'935'!W154)*IF('Calc1'!B5680=0,1,'Calc2'!B159/'Calc1'!B5680)*'Calc2'!B2580)))*'11'!B$17*0.01*'Calc4'!B$11/'Calc4'!B$61</f>
        <v>0</v>
      </c>
      <c r="AB212" s="23">
        <f>'Calc1'!B5680*'Calc4'!B$8671*'Calc4'!B8201</f>
        <v>0</v>
      </c>
      <c r="AC212" s="23">
        <f>'Calc1'!B5680*MAX('Calc4'!B11267,0-('Calc4'!B10657+IF('935'!P154=0,0,(1-'935'!X154/'11'!D$17)*'11'!B$17/('11'!B$17-'935'!W154)*IF('Calc1'!B5680=0,1,'Calc2'!B159/'Calc1'!B5680)*'Calc2'!B2580)))*'11'!B$17*0.01*'Calc4'!B$44/'Calc4'!B$61</f>
        <v>0</v>
      </c>
      <c r="AD212" s="23">
        <f>0.01*('Calc2'!B159*'11'!B$17*'Calc2'!B3189+'Calc1'!B5680*'Calc2'!B1372*'935'!P154*('11'!D$17-'935'!X154)*('11'!B$17/('11'!B$17-'935'!W154)))</f>
        <v>0</v>
      </c>
      <c r="AE212" s="23">
        <f>'Calc1'!B5680*'Calc4'!B$8044*('Calc4'!B$7417+'Calc1'!B10572)</f>
        <v>0</v>
      </c>
      <c r="AF212" s="23">
        <f>'Calc1'!B5680*MAX('Calc4'!B11267,0-('Calc4'!B10657+IF('935'!P154=0,0,(1-'935'!X154/'11'!D$17)*'11'!B$17/('11'!B$17-'935'!W154)*IF('Calc1'!B5680=0,1,'Calc2'!B159/'Calc1'!B5680)*'Calc2'!B2580)))*'11'!B$17*0.01*(1-('Calc4'!B$44+'Calc4'!B$11)/'Calc4'!B$61)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0.01*'11'!B$17*'Calc1'!B5681*'Results'!E166</f>
        <v>0</v>
      </c>
      <c r="L213" s="23">
        <f>0.01*('11'!D$17-'935'!X155)*'Results'!C166*'Calc1'!B5681*('11'!B$17/('11'!B$17-'935'!W155))*'935'!P155</f>
        <v>0</v>
      </c>
      <c r="M213" s="23">
        <f>0.01*('11'!B$17-'935'!W155)*'Results'!D166</f>
        <v>0</v>
      </c>
      <c r="N213" s="23">
        <f>0.01*'11'!B$17*'Calc1'!B8126*'Calc3'!B3362</f>
        <v>0</v>
      </c>
      <c r="O213" s="23">
        <f>0.01*('11'!B$17-'935'!W155)*'Calc4'!B17368</f>
        <v>0</v>
      </c>
      <c r="P213" s="23">
        <f>0.01*'Calc3'!B9449*'935'!T155</f>
        <v>0</v>
      </c>
      <c r="Q213" s="30">
        <f>K213+L213+M213</f>
        <v>0</v>
      </c>
      <c r="R213" s="26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6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0.01*('11'!B$17-'935'!W155)*'Calc4'!B14321</f>
        <v>0</v>
      </c>
      <c r="Z213" s="23">
        <f>0.01*'11'!B$17*'Calc1'!B5681*'Calc4'!B8829</f>
        <v>0</v>
      </c>
      <c r="AA213" s="23">
        <f>'Calc1'!B5681*MAX('Calc4'!B11268,0-('Calc4'!B10658+IF('935'!P155=0,0,(1-'935'!X155/'11'!D$17)*'11'!B$17/('11'!B$17-'935'!W155)*IF('Calc1'!B5681=0,1,'Calc2'!B160/'Calc1'!B5681)*'Calc2'!B2581)))*'11'!B$17*0.01*'Calc4'!B$11/'Calc4'!B$61</f>
        <v>0</v>
      </c>
      <c r="AB213" s="23">
        <f>'Calc1'!B5681*'Calc4'!B$8671*'Calc4'!B8202</f>
        <v>0</v>
      </c>
      <c r="AC213" s="23">
        <f>'Calc1'!B5681*MAX('Calc4'!B11268,0-('Calc4'!B10658+IF('935'!P155=0,0,(1-'935'!X155/'11'!D$17)*'11'!B$17/('11'!B$17-'935'!W155)*IF('Calc1'!B5681=0,1,'Calc2'!B160/'Calc1'!B5681)*'Calc2'!B2581)))*'11'!B$17*0.01*'Calc4'!B$44/'Calc4'!B$61</f>
        <v>0</v>
      </c>
      <c r="AD213" s="23">
        <f>0.01*('Calc2'!B160*'11'!B$17*'Calc2'!B3190+'Calc1'!B5681*'Calc2'!B1373*'935'!P155*('11'!D$17-'935'!X155)*('11'!B$17/('11'!B$17-'935'!W155)))</f>
        <v>0</v>
      </c>
      <c r="AE213" s="23">
        <f>'Calc1'!B5681*'Calc4'!B$8044*('Calc4'!B$7417+'Calc1'!B10573)</f>
        <v>0</v>
      </c>
      <c r="AF213" s="23">
        <f>'Calc1'!B5681*MAX('Calc4'!B11268,0-('Calc4'!B10658+IF('935'!P155=0,0,(1-'935'!X155/'11'!D$17)*'11'!B$17/('11'!B$17-'935'!W155)*IF('Calc1'!B5681=0,1,'Calc2'!B160/'Calc1'!B5681)*'Calc2'!B2581)))*'11'!B$17*0.01*(1-('Calc4'!B$44+'Calc4'!B$11)/'Calc4'!B$61)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0.01*'11'!B$17*'Calc1'!B5682*'Results'!E167</f>
        <v>0</v>
      </c>
      <c r="L214" s="23">
        <f>0.01*('11'!D$17-'935'!X156)*'Results'!C167*'Calc1'!B5682*('11'!B$17/('11'!B$17-'935'!W156))*'935'!P156</f>
        <v>0</v>
      </c>
      <c r="M214" s="23">
        <f>0.01*('11'!B$17-'935'!W156)*'Results'!D167</f>
        <v>0</v>
      </c>
      <c r="N214" s="23">
        <f>0.01*'11'!B$17*'Calc1'!B8127*'Calc3'!B3363</f>
        <v>0</v>
      </c>
      <c r="O214" s="23">
        <f>0.01*('11'!B$17-'935'!W156)*'Calc4'!B17369</f>
        <v>0</v>
      </c>
      <c r="P214" s="23">
        <f>0.01*'Calc3'!B9450*'935'!T156</f>
        <v>0</v>
      </c>
      <c r="Q214" s="30">
        <f>K214+L214+M214</f>
        <v>0</v>
      </c>
      <c r="R214" s="26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6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0.01*('11'!B$17-'935'!W156)*'Calc4'!B14322</f>
        <v>0</v>
      </c>
      <c r="Z214" s="23">
        <f>0.01*'11'!B$17*'Calc1'!B5682*'Calc4'!B8830</f>
        <v>0</v>
      </c>
      <c r="AA214" s="23">
        <f>'Calc1'!B5682*MAX('Calc4'!B11269,0-('Calc4'!B10659+IF('935'!P156=0,0,(1-'935'!X156/'11'!D$17)*'11'!B$17/('11'!B$17-'935'!W156)*IF('Calc1'!B5682=0,1,'Calc2'!B161/'Calc1'!B5682)*'Calc2'!B2582)))*'11'!B$17*0.01*'Calc4'!B$11/'Calc4'!B$61</f>
        <v>0</v>
      </c>
      <c r="AB214" s="23">
        <f>'Calc1'!B5682*'Calc4'!B$8671*'Calc4'!B8203</f>
        <v>0</v>
      </c>
      <c r="AC214" s="23">
        <f>'Calc1'!B5682*MAX('Calc4'!B11269,0-('Calc4'!B10659+IF('935'!P156=0,0,(1-'935'!X156/'11'!D$17)*'11'!B$17/('11'!B$17-'935'!W156)*IF('Calc1'!B5682=0,1,'Calc2'!B161/'Calc1'!B5682)*'Calc2'!B2582)))*'11'!B$17*0.01*'Calc4'!B$44/'Calc4'!B$61</f>
        <v>0</v>
      </c>
      <c r="AD214" s="23">
        <f>0.01*('Calc2'!B161*'11'!B$17*'Calc2'!B3191+'Calc1'!B5682*'Calc2'!B1374*'935'!P156*('11'!D$17-'935'!X156)*('11'!B$17/('11'!B$17-'935'!W156)))</f>
        <v>0</v>
      </c>
      <c r="AE214" s="23">
        <f>'Calc1'!B5682*'Calc4'!B$8044*('Calc4'!B$7417+'Calc1'!B10574)</f>
        <v>0</v>
      </c>
      <c r="AF214" s="23">
        <f>'Calc1'!B5682*MAX('Calc4'!B11269,0-('Calc4'!B10659+IF('935'!P156=0,0,(1-'935'!X156/'11'!D$17)*'11'!B$17/('11'!B$17-'935'!W156)*IF('Calc1'!B5682=0,1,'Calc2'!B161/'Calc1'!B5682)*'Calc2'!B2582)))*'11'!B$17*0.01*(1-('Calc4'!B$44+'Calc4'!B$11)/'Calc4'!B$61)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0.01*'11'!B$17*'Calc1'!B5683*'Results'!E168</f>
        <v>0</v>
      </c>
      <c r="L215" s="23">
        <f>0.01*('11'!D$17-'935'!X157)*'Results'!C168*'Calc1'!B5683*('11'!B$17/('11'!B$17-'935'!W157))*'935'!P157</f>
        <v>0</v>
      </c>
      <c r="M215" s="23">
        <f>0.01*('11'!B$17-'935'!W157)*'Results'!D168</f>
        <v>0</v>
      </c>
      <c r="N215" s="23">
        <f>0.01*'11'!B$17*'Calc1'!B8128*'Calc3'!B3364</f>
        <v>0</v>
      </c>
      <c r="O215" s="23">
        <f>0.01*('11'!B$17-'935'!W157)*'Calc4'!B17370</f>
        <v>0</v>
      </c>
      <c r="P215" s="23">
        <f>0.01*'Calc3'!B9451*'935'!T157</f>
        <v>0</v>
      </c>
      <c r="Q215" s="30">
        <f>K215+L215+M215</f>
        <v>0</v>
      </c>
      <c r="R215" s="26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6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0.01*('11'!B$17-'935'!W157)*'Calc4'!B14323</f>
        <v>0</v>
      </c>
      <c r="Z215" s="23">
        <f>0.01*'11'!B$17*'Calc1'!B5683*'Calc4'!B8831</f>
        <v>0</v>
      </c>
      <c r="AA215" s="23">
        <f>'Calc1'!B5683*MAX('Calc4'!B11270,0-('Calc4'!B10660+IF('935'!P157=0,0,(1-'935'!X157/'11'!D$17)*'11'!B$17/('11'!B$17-'935'!W157)*IF('Calc1'!B5683=0,1,'Calc2'!B162/'Calc1'!B5683)*'Calc2'!B2583)))*'11'!B$17*0.01*'Calc4'!B$11/'Calc4'!B$61</f>
        <v>0</v>
      </c>
      <c r="AB215" s="23">
        <f>'Calc1'!B5683*'Calc4'!B$8671*'Calc4'!B8204</f>
        <v>0</v>
      </c>
      <c r="AC215" s="23">
        <f>'Calc1'!B5683*MAX('Calc4'!B11270,0-('Calc4'!B10660+IF('935'!P157=0,0,(1-'935'!X157/'11'!D$17)*'11'!B$17/('11'!B$17-'935'!W157)*IF('Calc1'!B5683=0,1,'Calc2'!B162/'Calc1'!B5683)*'Calc2'!B2583)))*'11'!B$17*0.01*'Calc4'!B$44/'Calc4'!B$61</f>
        <v>0</v>
      </c>
      <c r="AD215" s="23">
        <f>0.01*('Calc2'!B162*'11'!B$17*'Calc2'!B3192+'Calc1'!B5683*'Calc2'!B1375*'935'!P157*('11'!D$17-'935'!X157)*('11'!B$17/('11'!B$17-'935'!W157)))</f>
        <v>0</v>
      </c>
      <c r="AE215" s="23">
        <f>'Calc1'!B5683*'Calc4'!B$8044*('Calc4'!B$7417+'Calc1'!B10575)</f>
        <v>0</v>
      </c>
      <c r="AF215" s="23">
        <f>'Calc1'!B5683*MAX('Calc4'!B11270,0-('Calc4'!B10660+IF('935'!P157=0,0,(1-'935'!X157/'11'!D$17)*'11'!B$17/('11'!B$17-'935'!W157)*IF('Calc1'!B5683=0,1,'Calc2'!B162/'Calc1'!B5683)*'Calc2'!B2583)))*'11'!B$17*0.01*(1-('Calc4'!B$44+'Calc4'!B$11)/'Calc4'!B$61)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0.01*'11'!B$17*'Calc1'!B5684*'Results'!E169</f>
        <v>0</v>
      </c>
      <c r="L216" s="23">
        <f>0.01*('11'!D$17-'935'!X158)*'Results'!C169*'Calc1'!B5684*('11'!B$17/('11'!B$17-'935'!W158))*'935'!P158</f>
        <v>0</v>
      </c>
      <c r="M216" s="23">
        <f>0.01*('11'!B$17-'935'!W158)*'Results'!D169</f>
        <v>0</v>
      </c>
      <c r="N216" s="23">
        <f>0.01*'11'!B$17*'Calc1'!B8129*'Calc3'!B3365</f>
        <v>0</v>
      </c>
      <c r="O216" s="23">
        <f>0.01*('11'!B$17-'935'!W158)*'Calc4'!B17371</f>
        <v>0</v>
      </c>
      <c r="P216" s="23">
        <f>0.01*'Calc3'!B9452*'935'!T158</f>
        <v>0</v>
      </c>
      <c r="Q216" s="30">
        <f>K216+L216+M216</f>
        <v>0</v>
      </c>
      <c r="R216" s="26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6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0.01*('11'!B$17-'935'!W158)*'Calc4'!B14324</f>
        <v>0</v>
      </c>
      <c r="Z216" s="23">
        <f>0.01*'11'!B$17*'Calc1'!B5684*'Calc4'!B8832</f>
        <v>0</v>
      </c>
      <c r="AA216" s="23">
        <f>'Calc1'!B5684*MAX('Calc4'!B11271,0-('Calc4'!B10661+IF('935'!P158=0,0,(1-'935'!X158/'11'!D$17)*'11'!B$17/('11'!B$17-'935'!W158)*IF('Calc1'!B5684=0,1,'Calc2'!B163/'Calc1'!B5684)*'Calc2'!B2584)))*'11'!B$17*0.01*'Calc4'!B$11/'Calc4'!B$61</f>
        <v>0</v>
      </c>
      <c r="AB216" s="23">
        <f>'Calc1'!B5684*'Calc4'!B$8671*'Calc4'!B8205</f>
        <v>0</v>
      </c>
      <c r="AC216" s="23">
        <f>'Calc1'!B5684*MAX('Calc4'!B11271,0-('Calc4'!B10661+IF('935'!P158=0,0,(1-'935'!X158/'11'!D$17)*'11'!B$17/('11'!B$17-'935'!W158)*IF('Calc1'!B5684=0,1,'Calc2'!B163/'Calc1'!B5684)*'Calc2'!B2584)))*'11'!B$17*0.01*'Calc4'!B$44/'Calc4'!B$61</f>
        <v>0</v>
      </c>
      <c r="AD216" s="23">
        <f>0.01*('Calc2'!B163*'11'!B$17*'Calc2'!B3193+'Calc1'!B5684*'Calc2'!B1376*'935'!P158*('11'!D$17-'935'!X158)*('11'!B$17/('11'!B$17-'935'!W158)))</f>
        <v>0</v>
      </c>
      <c r="AE216" s="23">
        <f>'Calc1'!B5684*'Calc4'!B$8044*('Calc4'!B$7417+'Calc1'!B10576)</f>
        <v>0</v>
      </c>
      <c r="AF216" s="23">
        <f>'Calc1'!B5684*MAX('Calc4'!B11271,0-('Calc4'!B10661+IF('935'!P158=0,0,(1-'935'!X158/'11'!D$17)*'11'!B$17/('11'!B$17-'935'!W158)*IF('Calc1'!B5684=0,1,'Calc2'!B163/'Calc1'!B5684)*'Calc2'!B2584)))*'11'!B$17*0.01*(1-('Calc4'!B$44+'Calc4'!B$11)/'Calc4'!B$61)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0.01*'11'!B$17*'Calc1'!B5685*'Results'!E170</f>
        <v>0</v>
      </c>
      <c r="L217" s="23">
        <f>0.01*('11'!D$17-'935'!X159)*'Results'!C170*'Calc1'!B5685*('11'!B$17/('11'!B$17-'935'!W159))*'935'!P159</f>
        <v>0</v>
      </c>
      <c r="M217" s="23">
        <f>0.01*('11'!B$17-'935'!W159)*'Results'!D170</f>
        <v>0</v>
      </c>
      <c r="N217" s="23">
        <f>0.01*'11'!B$17*'Calc1'!B8130*'Calc3'!B3366</f>
        <v>0</v>
      </c>
      <c r="O217" s="23">
        <f>0.01*('11'!B$17-'935'!W159)*'Calc4'!B17372</f>
        <v>0</v>
      </c>
      <c r="P217" s="23">
        <f>0.01*'Calc3'!B9453*'935'!T159</f>
        <v>0</v>
      </c>
      <c r="Q217" s="30">
        <f>K217+L217+M217</f>
        <v>0</v>
      </c>
      <c r="R217" s="26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6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0.01*('11'!B$17-'935'!W159)*'Calc4'!B14325</f>
        <v>0</v>
      </c>
      <c r="Z217" s="23">
        <f>0.01*'11'!B$17*'Calc1'!B5685*'Calc4'!B8833</f>
        <v>0</v>
      </c>
      <c r="AA217" s="23">
        <f>'Calc1'!B5685*MAX('Calc4'!B11272,0-('Calc4'!B10662+IF('935'!P159=0,0,(1-'935'!X159/'11'!D$17)*'11'!B$17/('11'!B$17-'935'!W159)*IF('Calc1'!B5685=0,1,'Calc2'!B164/'Calc1'!B5685)*'Calc2'!B2585)))*'11'!B$17*0.01*'Calc4'!B$11/'Calc4'!B$61</f>
        <v>0</v>
      </c>
      <c r="AB217" s="23">
        <f>'Calc1'!B5685*'Calc4'!B$8671*'Calc4'!B8206</f>
        <v>0</v>
      </c>
      <c r="AC217" s="23">
        <f>'Calc1'!B5685*MAX('Calc4'!B11272,0-('Calc4'!B10662+IF('935'!P159=0,0,(1-'935'!X159/'11'!D$17)*'11'!B$17/('11'!B$17-'935'!W159)*IF('Calc1'!B5685=0,1,'Calc2'!B164/'Calc1'!B5685)*'Calc2'!B2585)))*'11'!B$17*0.01*'Calc4'!B$44/'Calc4'!B$61</f>
        <v>0</v>
      </c>
      <c r="AD217" s="23">
        <f>0.01*('Calc2'!B164*'11'!B$17*'Calc2'!B3194+'Calc1'!B5685*'Calc2'!B1377*'935'!P159*('11'!D$17-'935'!X159)*('11'!B$17/('11'!B$17-'935'!W159)))</f>
        <v>0</v>
      </c>
      <c r="AE217" s="23">
        <f>'Calc1'!B5685*'Calc4'!B$8044*('Calc4'!B$7417+'Calc1'!B10577)</f>
        <v>0</v>
      </c>
      <c r="AF217" s="23">
        <f>'Calc1'!B5685*MAX('Calc4'!B11272,0-('Calc4'!B10662+IF('935'!P159=0,0,(1-'935'!X159/'11'!D$17)*'11'!B$17/('11'!B$17-'935'!W159)*IF('Calc1'!B5685=0,1,'Calc2'!B164/'Calc1'!B5685)*'Calc2'!B2585)))*'11'!B$17*0.01*(1-('Calc4'!B$44+'Calc4'!B$11)/'Calc4'!B$61)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0.01*'11'!B$17*'Calc1'!B5686*'Results'!E171</f>
        <v>0</v>
      </c>
      <c r="L218" s="23">
        <f>0.01*('11'!D$17-'935'!X160)*'Results'!C171*'Calc1'!B5686*('11'!B$17/('11'!B$17-'935'!W160))*'935'!P160</f>
        <v>0</v>
      </c>
      <c r="M218" s="23">
        <f>0.01*('11'!B$17-'935'!W160)*'Results'!D171</f>
        <v>0</v>
      </c>
      <c r="N218" s="23">
        <f>0.01*'11'!B$17*'Calc1'!B8131*'Calc3'!B3367</f>
        <v>0</v>
      </c>
      <c r="O218" s="23">
        <f>0.01*('11'!B$17-'935'!W160)*'Calc4'!B17373</f>
        <v>0</v>
      </c>
      <c r="P218" s="23">
        <f>0.01*'Calc3'!B9454*'935'!T160</f>
        <v>0</v>
      </c>
      <c r="Q218" s="30">
        <f>K218+L218+M218</f>
        <v>0</v>
      </c>
      <c r="R218" s="26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6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0.01*('11'!B$17-'935'!W160)*'Calc4'!B14326</f>
        <v>0</v>
      </c>
      <c r="Z218" s="23">
        <f>0.01*'11'!B$17*'Calc1'!B5686*'Calc4'!B8834</f>
        <v>0</v>
      </c>
      <c r="AA218" s="23">
        <f>'Calc1'!B5686*MAX('Calc4'!B11273,0-('Calc4'!B10663+IF('935'!P160=0,0,(1-'935'!X160/'11'!D$17)*'11'!B$17/('11'!B$17-'935'!W160)*IF('Calc1'!B5686=0,1,'Calc2'!B165/'Calc1'!B5686)*'Calc2'!B2586)))*'11'!B$17*0.01*'Calc4'!B$11/'Calc4'!B$61</f>
        <v>0</v>
      </c>
      <c r="AB218" s="23">
        <f>'Calc1'!B5686*'Calc4'!B$8671*'Calc4'!B8207</f>
        <v>0</v>
      </c>
      <c r="AC218" s="23">
        <f>'Calc1'!B5686*MAX('Calc4'!B11273,0-('Calc4'!B10663+IF('935'!P160=0,0,(1-'935'!X160/'11'!D$17)*'11'!B$17/('11'!B$17-'935'!W160)*IF('Calc1'!B5686=0,1,'Calc2'!B165/'Calc1'!B5686)*'Calc2'!B2586)))*'11'!B$17*0.01*'Calc4'!B$44/'Calc4'!B$61</f>
        <v>0</v>
      </c>
      <c r="AD218" s="23">
        <f>0.01*('Calc2'!B165*'11'!B$17*'Calc2'!B3195+'Calc1'!B5686*'Calc2'!B1378*'935'!P160*('11'!D$17-'935'!X160)*('11'!B$17/('11'!B$17-'935'!W160)))</f>
        <v>0</v>
      </c>
      <c r="AE218" s="23">
        <f>'Calc1'!B5686*'Calc4'!B$8044*('Calc4'!B$7417+'Calc1'!B10578)</f>
        <v>0</v>
      </c>
      <c r="AF218" s="23">
        <f>'Calc1'!B5686*MAX('Calc4'!B11273,0-('Calc4'!B10663+IF('935'!P160=0,0,(1-'935'!X160/'11'!D$17)*'11'!B$17/('11'!B$17-'935'!W160)*IF('Calc1'!B5686=0,1,'Calc2'!B165/'Calc1'!B5686)*'Calc2'!B2586)))*'11'!B$17*0.01*(1-('Calc4'!B$44+'Calc4'!B$11)/'Calc4'!B$61)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0.01*'11'!B$17*'Calc1'!B5687*'Results'!E172</f>
        <v>0</v>
      </c>
      <c r="L219" s="23">
        <f>0.01*('11'!D$17-'935'!X161)*'Results'!C172*'Calc1'!B5687*('11'!B$17/('11'!B$17-'935'!W161))*'935'!P161</f>
        <v>0</v>
      </c>
      <c r="M219" s="23">
        <f>0.01*('11'!B$17-'935'!W161)*'Results'!D172</f>
        <v>0</v>
      </c>
      <c r="N219" s="23">
        <f>0.01*'11'!B$17*'Calc1'!B8132*'Calc3'!B3368</f>
        <v>0</v>
      </c>
      <c r="O219" s="23">
        <f>0.01*('11'!B$17-'935'!W161)*'Calc4'!B17374</f>
        <v>0</v>
      </c>
      <c r="P219" s="23">
        <f>0.01*'Calc3'!B9455*'935'!T161</f>
        <v>0</v>
      </c>
      <c r="Q219" s="30">
        <f>K219+L219+M219</f>
        <v>0</v>
      </c>
      <c r="R219" s="26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6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0.01*('11'!B$17-'935'!W161)*'Calc4'!B14327</f>
        <v>0</v>
      </c>
      <c r="Z219" s="23">
        <f>0.01*'11'!B$17*'Calc1'!B5687*'Calc4'!B8835</f>
        <v>0</v>
      </c>
      <c r="AA219" s="23">
        <f>'Calc1'!B5687*MAX('Calc4'!B11274,0-('Calc4'!B10664+IF('935'!P161=0,0,(1-'935'!X161/'11'!D$17)*'11'!B$17/('11'!B$17-'935'!W161)*IF('Calc1'!B5687=0,1,'Calc2'!B166/'Calc1'!B5687)*'Calc2'!B2587)))*'11'!B$17*0.01*'Calc4'!B$11/'Calc4'!B$61</f>
        <v>0</v>
      </c>
      <c r="AB219" s="23">
        <f>'Calc1'!B5687*'Calc4'!B$8671*'Calc4'!B8208</f>
        <v>0</v>
      </c>
      <c r="AC219" s="23">
        <f>'Calc1'!B5687*MAX('Calc4'!B11274,0-('Calc4'!B10664+IF('935'!P161=0,0,(1-'935'!X161/'11'!D$17)*'11'!B$17/('11'!B$17-'935'!W161)*IF('Calc1'!B5687=0,1,'Calc2'!B166/'Calc1'!B5687)*'Calc2'!B2587)))*'11'!B$17*0.01*'Calc4'!B$44/'Calc4'!B$61</f>
        <v>0</v>
      </c>
      <c r="AD219" s="23">
        <f>0.01*('Calc2'!B166*'11'!B$17*'Calc2'!B3196+'Calc1'!B5687*'Calc2'!B1379*'935'!P161*('11'!D$17-'935'!X161)*('11'!B$17/('11'!B$17-'935'!W161)))</f>
        <v>0</v>
      </c>
      <c r="AE219" s="23">
        <f>'Calc1'!B5687*'Calc4'!B$8044*('Calc4'!B$7417+'Calc1'!B10579)</f>
        <v>0</v>
      </c>
      <c r="AF219" s="23">
        <f>'Calc1'!B5687*MAX('Calc4'!B11274,0-('Calc4'!B10664+IF('935'!P161=0,0,(1-'935'!X161/'11'!D$17)*'11'!B$17/('11'!B$17-'935'!W161)*IF('Calc1'!B5687=0,1,'Calc2'!B166/'Calc1'!B5687)*'Calc2'!B2587)))*'11'!B$17*0.01*(1-('Calc4'!B$44+'Calc4'!B$11)/'Calc4'!B$61)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0.01*'11'!B$17*'Calc1'!B5688*'Results'!E173</f>
        <v>0</v>
      </c>
      <c r="L220" s="23">
        <f>0.01*('11'!D$17-'935'!X162)*'Results'!C173*'Calc1'!B5688*('11'!B$17/('11'!B$17-'935'!W162))*'935'!P162</f>
        <v>0</v>
      </c>
      <c r="M220" s="23">
        <f>0.01*('11'!B$17-'935'!W162)*'Results'!D173</f>
        <v>0</v>
      </c>
      <c r="N220" s="23">
        <f>0.01*'11'!B$17*'Calc1'!B8133*'Calc3'!B3369</f>
        <v>0</v>
      </c>
      <c r="O220" s="23">
        <f>0.01*('11'!B$17-'935'!W162)*'Calc4'!B17375</f>
        <v>0</v>
      </c>
      <c r="P220" s="23">
        <f>0.01*'Calc3'!B9456*'935'!T162</f>
        <v>0</v>
      </c>
      <c r="Q220" s="30">
        <f>K220+L220+M220</f>
        <v>0</v>
      </c>
      <c r="R220" s="26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6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0.01*('11'!B$17-'935'!W162)*'Calc4'!B14328</f>
        <v>0</v>
      </c>
      <c r="Z220" s="23">
        <f>0.01*'11'!B$17*'Calc1'!B5688*'Calc4'!B8836</f>
        <v>0</v>
      </c>
      <c r="AA220" s="23">
        <f>'Calc1'!B5688*MAX('Calc4'!B11275,0-('Calc4'!B10665+IF('935'!P162=0,0,(1-'935'!X162/'11'!D$17)*'11'!B$17/('11'!B$17-'935'!W162)*IF('Calc1'!B5688=0,1,'Calc2'!B167/'Calc1'!B5688)*'Calc2'!B2588)))*'11'!B$17*0.01*'Calc4'!B$11/'Calc4'!B$61</f>
        <v>0</v>
      </c>
      <c r="AB220" s="23">
        <f>'Calc1'!B5688*'Calc4'!B$8671*'Calc4'!B8209</f>
        <v>0</v>
      </c>
      <c r="AC220" s="23">
        <f>'Calc1'!B5688*MAX('Calc4'!B11275,0-('Calc4'!B10665+IF('935'!P162=0,0,(1-'935'!X162/'11'!D$17)*'11'!B$17/('11'!B$17-'935'!W162)*IF('Calc1'!B5688=0,1,'Calc2'!B167/'Calc1'!B5688)*'Calc2'!B2588)))*'11'!B$17*0.01*'Calc4'!B$44/'Calc4'!B$61</f>
        <v>0</v>
      </c>
      <c r="AD220" s="23">
        <f>0.01*('Calc2'!B167*'11'!B$17*'Calc2'!B3197+'Calc1'!B5688*'Calc2'!B1380*'935'!P162*('11'!D$17-'935'!X162)*('11'!B$17/('11'!B$17-'935'!W162)))</f>
        <v>0</v>
      </c>
      <c r="AE220" s="23">
        <f>'Calc1'!B5688*'Calc4'!B$8044*('Calc4'!B$7417+'Calc1'!B10580)</f>
        <v>0</v>
      </c>
      <c r="AF220" s="23">
        <f>'Calc1'!B5688*MAX('Calc4'!B11275,0-('Calc4'!B10665+IF('935'!P162=0,0,(1-'935'!X162/'11'!D$17)*'11'!B$17/('11'!B$17-'935'!W162)*IF('Calc1'!B5688=0,1,'Calc2'!B167/'Calc1'!B5688)*'Calc2'!B2588)))*'11'!B$17*0.01*(1-('Calc4'!B$44+'Calc4'!B$11)/'Calc4'!B$61)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0.01*'11'!B$17*'Calc1'!B5689*'Results'!E174</f>
        <v>0</v>
      </c>
      <c r="L221" s="23">
        <f>0.01*('11'!D$17-'935'!X163)*'Results'!C174*'Calc1'!B5689*('11'!B$17/('11'!B$17-'935'!W163))*'935'!P163</f>
        <v>0</v>
      </c>
      <c r="M221" s="23">
        <f>0.01*('11'!B$17-'935'!W163)*'Results'!D174</f>
        <v>0</v>
      </c>
      <c r="N221" s="23">
        <f>0.01*'11'!B$17*'Calc1'!B8134*'Calc3'!B3370</f>
        <v>0</v>
      </c>
      <c r="O221" s="23">
        <f>0.01*('11'!B$17-'935'!W163)*'Calc4'!B17376</f>
        <v>0</v>
      </c>
      <c r="P221" s="23">
        <f>0.01*'Calc3'!B9457*'935'!T163</f>
        <v>0</v>
      </c>
      <c r="Q221" s="30">
        <f>K221+L221+M221</f>
        <v>0</v>
      </c>
      <c r="R221" s="26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6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0.01*('11'!B$17-'935'!W163)*'Calc4'!B14329</f>
        <v>0</v>
      </c>
      <c r="Z221" s="23">
        <f>0.01*'11'!B$17*'Calc1'!B5689*'Calc4'!B8837</f>
        <v>0</v>
      </c>
      <c r="AA221" s="23">
        <f>'Calc1'!B5689*MAX('Calc4'!B11276,0-('Calc4'!B10666+IF('935'!P163=0,0,(1-'935'!X163/'11'!D$17)*'11'!B$17/('11'!B$17-'935'!W163)*IF('Calc1'!B5689=0,1,'Calc2'!B168/'Calc1'!B5689)*'Calc2'!B2589)))*'11'!B$17*0.01*'Calc4'!B$11/'Calc4'!B$61</f>
        <v>0</v>
      </c>
      <c r="AB221" s="23">
        <f>'Calc1'!B5689*'Calc4'!B$8671*'Calc4'!B8210</f>
        <v>0</v>
      </c>
      <c r="AC221" s="23">
        <f>'Calc1'!B5689*MAX('Calc4'!B11276,0-('Calc4'!B10666+IF('935'!P163=0,0,(1-'935'!X163/'11'!D$17)*'11'!B$17/('11'!B$17-'935'!W163)*IF('Calc1'!B5689=0,1,'Calc2'!B168/'Calc1'!B5689)*'Calc2'!B2589)))*'11'!B$17*0.01*'Calc4'!B$44/'Calc4'!B$61</f>
        <v>0</v>
      </c>
      <c r="AD221" s="23">
        <f>0.01*('Calc2'!B168*'11'!B$17*'Calc2'!B3198+'Calc1'!B5689*'Calc2'!B1381*'935'!P163*('11'!D$17-'935'!X163)*('11'!B$17/('11'!B$17-'935'!W163)))</f>
        <v>0</v>
      </c>
      <c r="AE221" s="23">
        <f>'Calc1'!B5689*'Calc4'!B$8044*('Calc4'!B$7417+'Calc1'!B10581)</f>
        <v>0</v>
      </c>
      <c r="AF221" s="23">
        <f>'Calc1'!B5689*MAX('Calc4'!B11276,0-('Calc4'!B10666+IF('935'!P163=0,0,(1-'935'!X163/'11'!D$17)*'11'!B$17/('11'!B$17-'935'!W163)*IF('Calc1'!B5689=0,1,'Calc2'!B168/'Calc1'!B5689)*'Calc2'!B2589)))*'11'!B$17*0.01*(1-('Calc4'!B$44+'Calc4'!B$11)/'Calc4'!B$61)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0.01*'11'!B$17*'Calc1'!B5690*'Results'!E175</f>
        <v>0</v>
      </c>
      <c r="L222" s="23">
        <f>0.01*('11'!D$17-'935'!X164)*'Results'!C175*'Calc1'!B5690*('11'!B$17/('11'!B$17-'935'!W164))*'935'!P164</f>
        <v>0</v>
      </c>
      <c r="M222" s="23">
        <f>0.01*('11'!B$17-'935'!W164)*'Results'!D175</f>
        <v>0</v>
      </c>
      <c r="N222" s="23">
        <f>0.01*'11'!B$17*'Calc1'!B8135*'Calc3'!B3371</f>
        <v>0</v>
      </c>
      <c r="O222" s="23">
        <f>0.01*('11'!B$17-'935'!W164)*'Calc4'!B17377</f>
        <v>0</v>
      </c>
      <c r="P222" s="23">
        <f>0.01*'Calc3'!B9458*'935'!T164</f>
        <v>0</v>
      </c>
      <c r="Q222" s="30">
        <f>K222+L222+M222</f>
        <v>0</v>
      </c>
      <c r="R222" s="26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6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0.01*('11'!B$17-'935'!W164)*'Calc4'!B14330</f>
        <v>0</v>
      </c>
      <c r="Z222" s="23">
        <f>0.01*'11'!B$17*'Calc1'!B5690*'Calc4'!B8838</f>
        <v>0</v>
      </c>
      <c r="AA222" s="23">
        <f>'Calc1'!B5690*MAX('Calc4'!B11277,0-('Calc4'!B10667+IF('935'!P164=0,0,(1-'935'!X164/'11'!D$17)*'11'!B$17/('11'!B$17-'935'!W164)*IF('Calc1'!B5690=0,1,'Calc2'!B169/'Calc1'!B5690)*'Calc2'!B2590)))*'11'!B$17*0.01*'Calc4'!B$11/'Calc4'!B$61</f>
        <v>0</v>
      </c>
      <c r="AB222" s="23">
        <f>'Calc1'!B5690*'Calc4'!B$8671*'Calc4'!B8211</f>
        <v>0</v>
      </c>
      <c r="AC222" s="23">
        <f>'Calc1'!B5690*MAX('Calc4'!B11277,0-('Calc4'!B10667+IF('935'!P164=0,0,(1-'935'!X164/'11'!D$17)*'11'!B$17/('11'!B$17-'935'!W164)*IF('Calc1'!B5690=0,1,'Calc2'!B169/'Calc1'!B5690)*'Calc2'!B2590)))*'11'!B$17*0.01*'Calc4'!B$44/'Calc4'!B$61</f>
        <v>0</v>
      </c>
      <c r="AD222" s="23">
        <f>0.01*('Calc2'!B169*'11'!B$17*'Calc2'!B3199+'Calc1'!B5690*'Calc2'!B1382*'935'!P164*('11'!D$17-'935'!X164)*('11'!B$17/('11'!B$17-'935'!W164)))</f>
        <v>0</v>
      </c>
      <c r="AE222" s="23">
        <f>'Calc1'!B5690*'Calc4'!B$8044*('Calc4'!B$7417+'Calc1'!B10582)</f>
        <v>0</v>
      </c>
      <c r="AF222" s="23">
        <f>'Calc1'!B5690*MAX('Calc4'!B11277,0-('Calc4'!B10667+IF('935'!P164=0,0,(1-'935'!X164/'11'!D$17)*'11'!B$17/('11'!B$17-'935'!W164)*IF('Calc1'!B5690=0,1,'Calc2'!B169/'Calc1'!B5690)*'Calc2'!B2590)))*'11'!B$17*0.01*(1-('Calc4'!B$44+'Calc4'!B$11)/'Calc4'!B$61)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0.01*'11'!B$17*'Calc1'!B5691*'Results'!E176</f>
        <v>0</v>
      </c>
      <c r="L223" s="23">
        <f>0.01*('11'!D$17-'935'!X165)*'Results'!C176*'Calc1'!B5691*('11'!B$17/('11'!B$17-'935'!W165))*'935'!P165</f>
        <v>0</v>
      </c>
      <c r="M223" s="23">
        <f>0.01*('11'!B$17-'935'!W165)*'Results'!D176</f>
        <v>0</v>
      </c>
      <c r="N223" s="23">
        <f>0.01*'11'!B$17*'Calc1'!B8136*'Calc3'!B3372</f>
        <v>0</v>
      </c>
      <c r="O223" s="23">
        <f>0.01*('11'!B$17-'935'!W165)*'Calc4'!B17378</f>
        <v>0</v>
      </c>
      <c r="P223" s="23">
        <f>0.01*'Calc3'!B9459*'935'!T165</f>
        <v>0</v>
      </c>
      <c r="Q223" s="30">
        <f>K223+L223+M223</f>
        <v>0</v>
      </c>
      <c r="R223" s="26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6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0.01*('11'!B$17-'935'!W165)*'Calc4'!B14331</f>
        <v>0</v>
      </c>
      <c r="Z223" s="23">
        <f>0.01*'11'!B$17*'Calc1'!B5691*'Calc4'!B8839</f>
        <v>0</v>
      </c>
      <c r="AA223" s="23">
        <f>'Calc1'!B5691*MAX('Calc4'!B11278,0-('Calc4'!B10668+IF('935'!P165=0,0,(1-'935'!X165/'11'!D$17)*'11'!B$17/('11'!B$17-'935'!W165)*IF('Calc1'!B5691=0,1,'Calc2'!B170/'Calc1'!B5691)*'Calc2'!B2591)))*'11'!B$17*0.01*'Calc4'!B$11/'Calc4'!B$61</f>
        <v>0</v>
      </c>
      <c r="AB223" s="23">
        <f>'Calc1'!B5691*'Calc4'!B$8671*'Calc4'!B8212</f>
        <v>0</v>
      </c>
      <c r="AC223" s="23">
        <f>'Calc1'!B5691*MAX('Calc4'!B11278,0-('Calc4'!B10668+IF('935'!P165=0,0,(1-'935'!X165/'11'!D$17)*'11'!B$17/('11'!B$17-'935'!W165)*IF('Calc1'!B5691=0,1,'Calc2'!B170/'Calc1'!B5691)*'Calc2'!B2591)))*'11'!B$17*0.01*'Calc4'!B$44/'Calc4'!B$61</f>
        <v>0</v>
      </c>
      <c r="AD223" s="23">
        <f>0.01*('Calc2'!B170*'11'!B$17*'Calc2'!B3200+'Calc1'!B5691*'Calc2'!B1383*'935'!P165*('11'!D$17-'935'!X165)*('11'!B$17/('11'!B$17-'935'!W165)))</f>
        <v>0</v>
      </c>
      <c r="AE223" s="23">
        <f>'Calc1'!B5691*'Calc4'!B$8044*('Calc4'!B$7417+'Calc1'!B10583)</f>
        <v>0</v>
      </c>
      <c r="AF223" s="23">
        <f>'Calc1'!B5691*MAX('Calc4'!B11278,0-('Calc4'!B10668+IF('935'!P165=0,0,(1-'935'!X165/'11'!D$17)*'11'!B$17/('11'!B$17-'935'!W165)*IF('Calc1'!B5691=0,1,'Calc2'!B170/'Calc1'!B5691)*'Calc2'!B2591)))*'11'!B$17*0.01*(1-('Calc4'!B$44+'Calc4'!B$11)/'Calc4'!B$61)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0.01*'11'!B$17*'Calc1'!B5692*'Results'!E177</f>
        <v>0</v>
      </c>
      <c r="L224" s="23">
        <f>0.01*('11'!D$17-'935'!X166)*'Results'!C177*'Calc1'!B5692*('11'!B$17/('11'!B$17-'935'!W166))*'935'!P166</f>
        <v>0</v>
      </c>
      <c r="M224" s="23">
        <f>0.01*('11'!B$17-'935'!W166)*'Results'!D177</f>
        <v>0</v>
      </c>
      <c r="N224" s="23">
        <f>0.01*'11'!B$17*'Calc1'!B8137*'Calc3'!B3373</f>
        <v>0</v>
      </c>
      <c r="O224" s="23">
        <f>0.01*('11'!B$17-'935'!W166)*'Calc4'!B17379</f>
        <v>0</v>
      </c>
      <c r="P224" s="23">
        <f>0.01*'Calc3'!B9460*'935'!T166</f>
        <v>0</v>
      </c>
      <c r="Q224" s="30">
        <f>K224+L224+M224</f>
        <v>0</v>
      </c>
      <c r="R224" s="26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6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0.01*('11'!B$17-'935'!W166)*'Calc4'!B14332</f>
        <v>0</v>
      </c>
      <c r="Z224" s="23">
        <f>0.01*'11'!B$17*'Calc1'!B5692*'Calc4'!B8840</f>
        <v>0</v>
      </c>
      <c r="AA224" s="23">
        <f>'Calc1'!B5692*MAX('Calc4'!B11279,0-('Calc4'!B10669+IF('935'!P166=0,0,(1-'935'!X166/'11'!D$17)*'11'!B$17/('11'!B$17-'935'!W166)*IF('Calc1'!B5692=0,1,'Calc2'!B171/'Calc1'!B5692)*'Calc2'!B2592)))*'11'!B$17*0.01*'Calc4'!B$11/'Calc4'!B$61</f>
        <v>0</v>
      </c>
      <c r="AB224" s="23">
        <f>'Calc1'!B5692*'Calc4'!B$8671*'Calc4'!B8213</f>
        <v>0</v>
      </c>
      <c r="AC224" s="23">
        <f>'Calc1'!B5692*MAX('Calc4'!B11279,0-('Calc4'!B10669+IF('935'!P166=0,0,(1-'935'!X166/'11'!D$17)*'11'!B$17/('11'!B$17-'935'!W166)*IF('Calc1'!B5692=0,1,'Calc2'!B171/'Calc1'!B5692)*'Calc2'!B2592)))*'11'!B$17*0.01*'Calc4'!B$44/'Calc4'!B$61</f>
        <v>0</v>
      </c>
      <c r="AD224" s="23">
        <f>0.01*('Calc2'!B171*'11'!B$17*'Calc2'!B3201+'Calc1'!B5692*'Calc2'!B1384*'935'!P166*('11'!D$17-'935'!X166)*('11'!B$17/('11'!B$17-'935'!W166)))</f>
        <v>0</v>
      </c>
      <c r="AE224" s="23">
        <f>'Calc1'!B5692*'Calc4'!B$8044*('Calc4'!B$7417+'Calc1'!B10584)</f>
        <v>0</v>
      </c>
      <c r="AF224" s="23">
        <f>'Calc1'!B5692*MAX('Calc4'!B11279,0-('Calc4'!B10669+IF('935'!P166=0,0,(1-'935'!X166/'11'!D$17)*'11'!B$17/('11'!B$17-'935'!W166)*IF('Calc1'!B5692=0,1,'Calc2'!B171/'Calc1'!B5692)*'Calc2'!B2592)))*'11'!B$17*0.01*(1-('Calc4'!B$44+'Calc4'!B$11)/'Calc4'!B$61)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0.01*'11'!B$17*'Calc1'!B5693*'Results'!E178</f>
        <v>0</v>
      </c>
      <c r="L225" s="23">
        <f>0.01*('11'!D$17-'935'!X167)*'Results'!C178*'Calc1'!B5693*('11'!B$17/('11'!B$17-'935'!W167))*'935'!P167</f>
        <v>0</v>
      </c>
      <c r="M225" s="23">
        <f>0.01*('11'!B$17-'935'!W167)*'Results'!D178</f>
        <v>0</v>
      </c>
      <c r="N225" s="23">
        <f>0.01*'11'!B$17*'Calc1'!B8138*'Calc3'!B3374</f>
        <v>0</v>
      </c>
      <c r="O225" s="23">
        <f>0.01*('11'!B$17-'935'!W167)*'Calc4'!B17380</f>
        <v>0</v>
      </c>
      <c r="P225" s="23">
        <f>0.01*'Calc3'!B9461*'935'!T167</f>
        <v>0</v>
      </c>
      <c r="Q225" s="30">
        <f>K225+L225+M225</f>
        <v>0</v>
      </c>
      <c r="R225" s="26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6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0.01*('11'!B$17-'935'!W167)*'Calc4'!B14333</f>
        <v>0</v>
      </c>
      <c r="Z225" s="23">
        <f>0.01*'11'!B$17*'Calc1'!B5693*'Calc4'!B8841</f>
        <v>0</v>
      </c>
      <c r="AA225" s="23">
        <f>'Calc1'!B5693*MAX('Calc4'!B11280,0-('Calc4'!B10670+IF('935'!P167=0,0,(1-'935'!X167/'11'!D$17)*'11'!B$17/('11'!B$17-'935'!W167)*IF('Calc1'!B5693=0,1,'Calc2'!B172/'Calc1'!B5693)*'Calc2'!B2593)))*'11'!B$17*0.01*'Calc4'!B$11/'Calc4'!B$61</f>
        <v>0</v>
      </c>
      <c r="AB225" s="23">
        <f>'Calc1'!B5693*'Calc4'!B$8671*'Calc4'!B8214</f>
        <v>0</v>
      </c>
      <c r="AC225" s="23">
        <f>'Calc1'!B5693*MAX('Calc4'!B11280,0-('Calc4'!B10670+IF('935'!P167=0,0,(1-'935'!X167/'11'!D$17)*'11'!B$17/('11'!B$17-'935'!W167)*IF('Calc1'!B5693=0,1,'Calc2'!B172/'Calc1'!B5693)*'Calc2'!B2593)))*'11'!B$17*0.01*'Calc4'!B$44/'Calc4'!B$61</f>
        <v>0</v>
      </c>
      <c r="AD225" s="23">
        <f>0.01*('Calc2'!B172*'11'!B$17*'Calc2'!B3202+'Calc1'!B5693*'Calc2'!B1385*'935'!P167*('11'!D$17-'935'!X167)*('11'!B$17/('11'!B$17-'935'!W167)))</f>
        <v>0</v>
      </c>
      <c r="AE225" s="23">
        <f>'Calc1'!B5693*'Calc4'!B$8044*('Calc4'!B$7417+'Calc1'!B10585)</f>
        <v>0</v>
      </c>
      <c r="AF225" s="23">
        <f>'Calc1'!B5693*MAX('Calc4'!B11280,0-('Calc4'!B10670+IF('935'!P167=0,0,(1-'935'!X167/'11'!D$17)*'11'!B$17/('11'!B$17-'935'!W167)*IF('Calc1'!B5693=0,1,'Calc2'!B172/'Calc1'!B5693)*'Calc2'!B2593)))*'11'!B$17*0.01*(1-('Calc4'!B$44+'Calc4'!B$11)/'Calc4'!B$61)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0.01*'11'!B$17*'Calc1'!B5694*'Results'!E179</f>
        <v>0</v>
      </c>
      <c r="L226" s="23">
        <f>0.01*('11'!D$17-'935'!X168)*'Results'!C179*'Calc1'!B5694*('11'!B$17/('11'!B$17-'935'!W168))*'935'!P168</f>
        <v>0</v>
      </c>
      <c r="M226" s="23">
        <f>0.01*('11'!B$17-'935'!W168)*'Results'!D179</f>
        <v>0</v>
      </c>
      <c r="N226" s="23">
        <f>0.01*'11'!B$17*'Calc1'!B8139*'Calc3'!B3375</f>
        <v>0</v>
      </c>
      <c r="O226" s="23">
        <f>0.01*('11'!B$17-'935'!W168)*'Calc4'!B17381</f>
        <v>0</v>
      </c>
      <c r="P226" s="23">
        <f>0.01*'Calc3'!B9462*'935'!T168</f>
        <v>0</v>
      </c>
      <c r="Q226" s="30">
        <f>K226+L226+M226</f>
        <v>0</v>
      </c>
      <c r="R226" s="26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6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0.01*('11'!B$17-'935'!W168)*'Calc4'!B14334</f>
        <v>0</v>
      </c>
      <c r="Z226" s="23">
        <f>0.01*'11'!B$17*'Calc1'!B5694*'Calc4'!B8842</f>
        <v>0</v>
      </c>
      <c r="AA226" s="23">
        <f>'Calc1'!B5694*MAX('Calc4'!B11281,0-('Calc4'!B10671+IF('935'!P168=0,0,(1-'935'!X168/'11'!D$17)*'11'!B$17/('11'!B$17-'935'!W168)*IF('Calc1'!B5694=0,1,'Calc2'!B173/'Calc1'!B5694)*'Calc2'!B2594)))*'11'!B$17*0.01*'Calc4'!B$11/'Calc4'!B$61</f>
        <v>0</v>
      </c>
      <c r="AB226" s="23">
        <f>'Calc1'!B5694*'Calc4'!B$8671*'Calc4'!B8215</f>
        <v>0</v>
      </c>
      <c r="AC226" s="23">
        <f>'Calc1'!B5694*MAX('Calc4'!B11281,0-('Calc4'!B10671+IF('935'!P168=0,0,(1-'935'!X168/'11'!D$17)*'11'!B$17/('11'!B$17-'935'!W168)*IF('Calc1'!B5694=0,1,'Calc2'!B173/'Calc1'!B5694)*'Calc2'!B2594)))*'11'!B$17*0.01*'Calc4'!B$44/'Calc4'!B$61</f>
        <v>0</v>
      </c>
      <c r="AD226" s="23">
        <f>0.01*('Calc2'!B173*'11'!B$17*'Calc2'!B3203+'Calc1'!B5694*'Calc2'!B1386*'935'!P168*('11'!D$17-'935'!X168)*('11'!B$17/('11'!B$17-'935'!W168)))</f>
        <v>0</v>
      </c>
      <c r="AE226" s="23">
        <f>'Calc1'!B5694*'Calc4'!B$8044*('Calc4'!B$7417+'Calc1'!B10586)</f>
        <v>0</v>
      </c>
      <c r="AF226" s="23">
        <f>'Calc1'!B5694*MAX('Calc4'!B11281,0-('Calc4'!B10671+IF('935'!P168=0,0,(1-'935'!X168/'11'!D$17)*'11'!B$17/('11'!B$17-'935'!W168)*IF('Calc1'!B5694=0,1,'Calc2'!B173/'Calc1'!B5694)*'Calc2'!B2594)))*'11'!B$17*0.01*(1-('Calc4'!B$44+'Calc4'!B$11)/'Calc4'!B$61)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0.01*'11'!B$17*'Calc1'!B5695*'Results'!E180</f>
        <v>0</v>
      </c>
      <c r="L227" s="23">
        <f>0.01*('11'!D$17-'935'!X169)*'Results'!C180*'Calc1'!B5695*('11'!B$17/('11'!B$17-'935'!W169))*'935'!P169</f>
        <v>0</v>
      </c>
      <c r="M227" s="23">
        <f>0.01*('11'!B$17-'935'!W169)*'Results'!D180</f>
        <v>0</v>
      </c>
      <c r="N227" s="23">
        <f>0.01*'11'!B$17*'Calc1'!B8140*'Calc3'!B3376</f>
        <v>0</v>
      </c>
      <c r="O227" s="23">
        <f>0.01*('11'!B$17-'935'!W169)*'Calc4'!B17382</f>
        <v>0</v>
      </c>
      <c r="P227" s="23">
        <f>0.01*'Calc3'!B9463*'935'!T169</f>
        <v>0</v>
      </c>
      <c r="Q227" s="30">
        <f>K227+L227+M227</f>
        <v>0</v>
      </c>
      <c r="R227" s="26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6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0.01*('11'!B$17-'935'!W169)*'Calc4'!B14335</f>
        <v>0</v>
      </c>
      <c r="Z227" s="23">
        <f>0.01*'11'!B$17*'Calc1'!B5695*'Calc4'!B8843</f>
        <v>0</v>
      </c>
      <c r="AA227" s="23">
        <f>'Calc1'!B5695*MAX('Calc4'!B11282,0-('Calc4'!B10672+IF('935'!P169=0,0,(1-'935'!X169/'11'!D$17)*'11'!B$17/('11'!B$17-'935'!W169)*IF('Calc1'!B5695=0,1,'Calc2'!B174/'Calc1'!B5695)*'Calc2'!B2595)))*'11'!B$17*0.01*'Calc4'!B$11/'Calc4'!B$61</f>
        <v>0</v>
      </c>
      <c r="AB227" s="23">
        <f>'Calc1'!B5695*'Calc4'!B$8671*'Calc4'!B8216</f>
        <v>0</v>
      </c>
      <c r="AC227" s="23">
        <f>'Calc1'!B5695*MAX('Calc4'!B11282,0-('Calc4'!B10672+IF('935'!P169=0,0,(1-'935'!X169/'11'!D$17)*'11'!B$17/('11'!B$17-'935'!W169)*IF('Calc1'!B5695=0,1,'Calc2'!B174/'Calc1'!B5695)*'Calc2'!B2595)))*'11'!B$17*0.01*'Calc4'!B$44/'Calc4'!B$61</f>
        <v>0</v>
      </c>
      <c r="AD227" s="23">
        <f>0.01*('Calc2'!B174*'11'!B$17*'Calc2'!B3204+'Calc1'!B5695*'Calc2'!B1387*'935'!P169*('11'!D$17-'935'!X169)*('11'!B$17/('11'!B$17-'935'!W169)))</f>
        <v>0</v>
      </c>
      <c r="AE227" s="23">
        <f>'Calc1'!B5695*'Calc4'!B$8044*('Calc4'!B$7417+'Calc1'!B10587)</f>
        <v>0</v>
      </c>
      <c r="AF227" s="23">
        <f>'Calc1'!B5695*MAX('Calc4'!B11282,0-('Calc4'!B10672+IF('935'!P169=0,0,(1-'935'!X169/'11'!D$17)*'11'!B$17/('11'!B$17-'935'!W169)*IF('Calc1'!B5695=0,1,'Calc2'!B174/'Calc1'!B5695)*'Calc2'!B2595)))*'11'!B$17*0.01*(1-('Calc4'!B$44+'Calc4'!B$11)/'Calc4'!B$61)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0.01*'11'!B$17*'Calc1'!B5696*'Results'!E181</f>
        <v>0</v>
      </c>
      <c r="L228" s="23">
        <f>0.01*('11'!D$17-'935'!X170)*'Results'!C181*'Calc1'!B5696*('11'!B$17/('11'!B$17-'935'!W170))*'935'!P170</f>
        <v>0</v>
      </c>
      <c r="M228" s="23">
        <f>0.01*('11'!B$17-'935'!W170)*'Results'!D181</f>
        <v>0</v>
      </c>
      <c r="N228" s="23">
        <f>0.01*'11'!B$17*'Calc1'!B8141*'Calc3'!B3377</f>
        <v>0</v>
      </c>
      <c r="O228" s="23">
        <f>0.01*('11'!B$17-'935'!W170)*'Calc4'!B17383</f>
        <v>0</v>
      </c>
      <c r="P228" s="23">
        <f>0.01*'Calc3'!B9464*'935'!T170</f>
        <v>0</v>
      </c>
      <c r="Q228" s="30">
        <f>K228+L228+M228</f>
        <v>0</v>
      </c>
      <c r="R228" s="26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6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0.01*('11'!B$17-'935'!W170)*'Calc4'!B14336</f>
        <v>0</v>
      </c>
      <c r="Z228" s="23">
        <f>0.01*'11'!B$17*'Calc1'!B5696*'Calc4'!B8844</f>
        <v>0</v>
      </c>
      <c r="AA228" s="23">
        <f>'Calc1'!B5696*MAX('Calc4'!B11283,0-('Calc4'!B10673+IF('935'!P170=0,0,(1-'935'!X170/'11'!D$17)*'11'!B$17/('11'!B$17-'935'!W170)*IF('Calc1'!B5696=0,1,'Calc2'!B175/'Calc1'!B5696)*'Calc2'!B2596)))*'11'!B$17*0.01*'Calc4'!B$11/'Calc4'!B$61</f>
        <v>0</v>
      </c>
      <c r="AB228" s="23">
        <f>'Calc1'!B5696*'Calc4'!B$8671*'Calc4'!B8217</f>
        <v>0</v>
      </c>
      <c r="AC228" s="23">
        <f>'Calc1'!B5696*MAX('Calc4'!B11283,0-('Calc4'!B10673+IF('935'!P170=0,0,(1-'935'!X170/'11'!D$17)*'11'!B$17/('11'!B$17-'935'!W170)*IF('Calc1'!B5696=0,1,'Calc2'!B175/'Calc1'!B5696)*'Calc2'!B2596)))*'11'!B$17*0.01*'Calc4'!B$44/'Calc4'!B$61</f>
        <v>0</v>
      </c>
      <c r="AD228" s="23">
        <f>0.01*('Calc2'!B175*'11'!B$17*'Calc2'!B3205+'Calc1'!B5696*'Calc2'!B1388*'935'!P170*('11'!D$17-'935'!X170)*('11'!B$17/('11'!B$17-'935'!W170)))</f>
        <v>0</v>
      </c>
      <c r="AE228" s="23">
        <f>'Calc1'!B5696*'Calc4'!B$8044*('Calc4'!B$7417+'Calc1'!B10588)</f>
        <v>0</v>
      </c>
      <c r="AF228" s="23">
        <f>'Calc1'!B5696*MAX('Calc4'!B11283,0-('Calc4'!B10673+IF('935'!P170=0,0,(1-'935'!X170/'11'!D$17)*'11'!B$17/('11'!B$17-'935'!W170)*IF('Calc1'!B5696=0,1,'Calc2'!B175/'Calc1'!B5696)*'Calc2'!B2596)))*'11'!B$17*0.01*(1-('Calc4'!B$44+'Calc4'!B$11)/'Calc4'!B$61)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0.01*'11'!B$17*'Calc1'!B5697*'Results'!E182</f>
        <v>0</v>
      </c>
      <c r="L229" s="23">
        <f>0.01*('11'!D$17-'935'!X171)*'Results'!C182*'Calc1'!B5697*('11'!B$17/('11'!B$17-'935'!W171))*'935'!P171</f>
        <v>0</v>
      </c>
      <c r="M229" s="23">
        <f>0.01*('11'!B$17-'935'!W171)*'Results'!D182</f>
        <v>0</v>
      </c>
      <c r="N229" s="23">
        <f>0.01*'11'!B$17*'Calc1'!B8142*'Calc3'!B3378</f>
        <v>0</v>
      </c>
      <c r="O229" s="23">
        <f>0.01*('11'!B$17-'935'!W171)*'Calc4'!B17384</f>
        <v>0</v>
      </c>
      <c r="P229" s="23">
        <f>0.01*'Calc3'!B9465*'935'!T171</f>
        <v>0</v>
      </c>
      <c r="Q229" s="30">
        <f>K229+L229+M229</f>
        <v>0</v>
      </c>
      <c r="R229" s="26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6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0.01*('11'!B$17-'935'!W171)*'Calc4'!B14337</f>
        <v>0</v>
      </c>
      <c r="Z229" s="23">
        <f>0.01*'11'!B$17*'Calc1'!B5697*'Calc4'!B8845</f>
        <v>0</v>
      </c>
      <c r="AA229" s="23">
        <f>'Calc1'!B5697*MAX('Calc4'!B11284,0-('Calc4'!B10674+IF('935'!P171=0,0,(1-'935'!X171/'11'!D$17)*'11'!B$17/('11'!B$17-'935'!W171)*IF('Calc1'!B5697=0,1,'Calc2'!B176/'Calc1'!B5697)*'Calc2'!B2597)))*'11'!B$17*0.01*'Calc4'!B$11/'Calc4'!B$61</f>
        <v>0</v>
      </c>
      <c r="AB229" s="23">
        <f>'Calc1'!B5697*'Calc4'!B$8671*'Calc4'!B8218</f>
        <v>0</v>
      </c>
      <c r="AC229" s="23">
        <f>'Calc1'!B5697*MAX('Calc4'!B11284,0-('Calc4'!B10674+IF('935'!P171=0,0,(1-'935'!X171/'11'!D$17)*'11'!B$17/('11'!B$17-'935'!W171)*IF('Calc1'!B5697=0,1,'Calc2'!B176/'Calc1'!B5697)*'Calc2'!B2597)))*'11'!B$17*0.01*'Calc4'!B$44/'Calc4'!B$61</f>
        <v>0</v>
      </c>
      <c r="AD229" s="23">
        <f>0.01*('Calc2'!B176*'11'!B$17*'Calc2'!B3206+'Calc1'!B5697*'Calc2'!B1389*'935'!P171*('11'!D$17-'935'!X171)*('11'!B$17/('11'!B$17-'935'!W171)))</f>
        <v>0</v>
      </c>
      <c r="AE229" s="23">
        <f>'Calc1'!B5697*'Calc4'!B$8044*('Calc4'!B$7417+'Calc1'!B10589)</f>
        <v>0</v>
      </c>
      <c r="AF229" s="23">
        <f>'Calc1'!B5697*MAX('Calc4'!B11284,0-('Calc4'!B10674+IF('935'!P171=0,0,(1-'935'!X171/'11'!D$17)*'11'!B$17/('11'!B$17-'935'!W171)*IF('Calc1'!B5697=0,1,'Calc2'!B176/'Calc1'!B5697)*'Calc2'!B2597)))*'11'!B$17*0.01*(1-('Calc4'!B$44+'Calc4'!B$11)/'Calc4'!B$61)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0.01*'11'!B$17*'Calc1'!B5698*'Results'!E183</f>
        <v>0</v>
      </c>
      <c r="L230" s="23">
        <f>0.01*('11'!D$17-'935'!X172)*'Results'!C183*'Calc1'!B5698*('11'!B$17/('11'!B$17-'935'!W172))*'935'!P172</f>
        <v>0</v>
      </c>
      <c r="M230" s="23">
        <f>0.01*('11'!B$17-'935'!W172)*'Results'!D183</f>
        <v>0</v>
      </c>
      <c r="N230" s="23">
        <f>0.01*'11'!B$17*'Calc1'!B8143*'Calc3'!B3379</f>
        <v>0</v>
      </c>
      <c r="O230" s="23">
        <f>0.01*('11'!B$17-'935'!W172)*'Calc4'!B17385</f>
        <v>0</v>
      </c>
      <c r="P230" s="23">
        <f>0.01*'Calc3'!B9466*'935'!T172</f>
        <v>0</v>
      </c>
      <c r="Q230" s="30">
        <f>K230+L230+M230</f>
        <v>0</v>
      </c>
      <c r="R230" s="26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6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0.01*('11'!B$17-'935'!W172)*'Calc4'!B14338</f>
        <v>0</v>
      </c>
      <c r="Z230" s="23">
        <f>0.01*'11'!B$17*'Calc1'!B5698*'Calc4'!B8846</f>
        <v>0</v>
      </c>
      <c r="AA230" s="23">
        <f>'Calc1'!B5698*MAX('Calc4'!B11285,0-('Calc4'!B10675+IF('935'!P172=0,0,(1-'935'!X172/'11'!D$17)*'11'!B$17/('11'!B$17-'935'!W172)*IF('Calc1'!B5698=0,1,'Calc2'!B177/'Calc1'!B5698)*'Calc2'!B2598)))*'11'!B$17*0.01*'Calc4'!B$11/'Calc4'!B$61</f>
        <v>0</v>
      </c>
      <c r="AB230" s="23">
        <f>'Calc1'!B5698*'Calc4'!B$8671*'Calc4'!B8219</f>
        <v>0</v>
      </c>
      <c r="AC230" s="23">
        <f>'Calc1'!B5698*MAX('Calc4'!B11285,0-('Calc4'!B10675+IF('935'!P172=0,0,(1-'935'!X172/'11'!D$17)*'11'!B$17/('11'!B$17-'935'!W172)*IF('Calc1'!B5698=0,1,'Calc2'!B177/'Calc1'!B5698)*'Calc2'!B2598)))*'11'!B$17*0.01*'Calc4'!B$44/'Calc4'!B$61</f>
        <v>0</v>
      </c>
      <c r="AD230" s="23">
        <f>0.01*('Calc2'!B177*'11'!B$17*'Calc2'!B3207+'Calc1'!B5698*'Calc2'!B1390*'935'!P172*('11'!D$17-'935'!X172)*('11'!B$17/('11'!B$17-'935'!W172)))</f>
        <v>0</v>
      </c>
      <c r="AE230" s="23">
        <f>'Calc1'!B5698*'Calc4'!B$8044*('Calc4'!B$7417+'Calc1'!B10590)</f>
        <v>0</v>
      </c>
      <c r="AF230" s="23">
        <f>'Calc1'!B5698*MAX('Calc4'!B11285,0-('Calc4'!B10675+IF('935'!P172=0,0,(1-'935'!X172/'11'!D$17)*'11'!B$17/('11'!B$17-'935'!W172)*IF('Calc1'!B5698=0,1,'Calc2'!B177/'Calc1'!B5698)*'Calc2'!B2598)))*'11'!B$17*0.01*(1-('Calc4'!B$44+'Calc4'!B$11)/'Calc4'!B$61)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0.01*'11'!B$17*'Calc1'!B5699*'Results'!E184</f>
        <v>0</v>
      </c>
      <c r="L231" s="23">
        <f>0.01*('11'!D$17-'935'!X173)*'Results'!C184*'Calc1'!B5699*('11'!B$17/('11'!B$17-'935'!W173))*'935'!P173</f>
        <v>0</v>
      </c>
      <c r="M231" s="23">
        <f>0.01*('11'!B$17-'935'!W173)*'Results'!D184</f>
        <v>0</v>
      </c>
      <c r="N231" s="23">
        <f>0.01*'11'!B$17*'Calc1'!B8144*'Calc3'!B3380</f>
        <v>0</v>
      </c>
      <c r="O231" s="23">
        <f>0.01*('11'!B$17-'935'!W173)*'Calc4'!B17386</f>
        <v>0</v>
      </c>
      <c r="P231" s="23">
        <f>0.01*'Calc3'!B9467*'935'!T173</f>
        <v>0</v>
      </c>
      <c r="Q231" s="30">
        <f>K231+L231+M231</f>
        <v>0</v>
      </c>
      <c r="R231" s="26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6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0.01*('11'!B$17-'935'!W173)*'Calc4'!B14339</f>
        <v>0</v>
      </c>
      <c r="Z231" s="23">
        <f>0.01*'11'!B$17*'Calc1'!B5699*'Calc4'!B8847</f>
        <v>0</v>
      </c>
      <c r="AA231" s="23">
        <f>'Calc1'!B5699*MAX('Calc4'!B11286,0-('Calc4'!B10676+IF('935'!P173=0,0,(1-'935'!X173/'11'!D$17)*'11'!B$17/('11'!B$17-'935'!W173)*IF('Calc1'!B5699=0,1,'Calc2'!B178/'Calc1'!B5699)*'Calc2'!B2599)))*'11'!B$17*0.01*'Calc4'!B$11/'Calc4'!B$61</f>
        <v>0</v>
      </c>
      <c r="AB231" s="23">
        <f>'Calc1'!B5699*'Calc4'!B$8671*'Calc4'!B8220</f>
        <v>0</v>
      </c>
      <c r="AC231" s="23">
        <f>'Calc1'!B5699*MAX('Calc4'!B11286,0-('Calc4'!B10676+IF('935'!P173=0,0,(1-'935'!X173/'11'!D$17)*'11'!B$17/('11'!B$17-'935'!W173)*IF('Calc1'!B5699=0,1,'Calc2'!B178/'Calc1'!B5699)*'Calc2'!B2599)))*'11'!B$17*0.01*'Calc4'!B$44/'Calc4'!B$61</f>
        <v>0</v>
      </c>
      <c r="AD231" s="23">
        <f>0.01*('Calc2'!B178*'11'!B$17*'Calc2'!B3208+'Calc1'!B5699*'Calc2'!B1391*'935'!P173*('11'!D$17-'935'!X173)*('11'!B$17/('11'!B$17-'935'!W173)))</f>
        <v>0</v>
      </c>
      <c r="AE231" s="23">
        <f>'Calc1'!B5699*'Calc4'!B$8044*('Calc4'!B$7417+'Calc1'!B10591)</f>
        <v>0</v>
      </c>
      <c r="AF231" s="23">
        <f>'Calc1'!B5699*MAX('Calc4'!B11286,0-('Calc4'!B10676+IF('935'!P173=0,0,(1-'935'!X173/'11'!D$17)*'11'!B$17/('11'!B$17-'935'!W173)*IF('Calc1'!B5699=0,1,'Calc2'!B178/'Calc1'!B5699)*'Calc2'!B2599)))*'11'!B$17*0.01*(1-('Calc4'!B$44+'Calc4'!B$11)/'Calc4'!B$61)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0.01*'11'!B$17*'Calc1'!B5700*'Results'!E185</f>
        <v>0</v>
      </c>
      <c r="L232" s="23">
        <f>0.01*('11'!D$17-'935'!X174)*'Results'!C185*'Calc1'!B5700*('11'!B$17/('11'!B$17-'935'!W174))*'935'!P174</f>
        <v>0</v>
      </c>
      <c r="M232" s="23">
        <f>0.01*('11'!B$17-'935'!W174)*'Results'!D185</f>
        <v>0</v>
      </c>
      <c r="N232" s="23">
        <f>0.01*'11'!B$17*'Calc1'!B8145*'Calc3'!B3381</f>
        <v>0</v>
      </c>
      <c r="O232" s="23">
        <f>0.01*('11'!B$17-'935'!W174)*'Calc4'!B17387</f>
        <v>0</v>
      </c>
      <c r="P232" s="23">
        <f>0.01*'Calc3'!B9468*'935'!T174</f>
        <v>0</v>
      </c>
      <c r="Q232" s="30">
        <f>K232+L232+M232</f>
        <v>0</v>
      </c>
      <c r="R232" s="26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6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0.01*('11'!B$17-'935'!W174)*'Calc4'!B14340</f>
        <v>0</v>
      </c>
      <c r="Z232" s="23">
        <f>0.01*'11'!B$17*'Calc1'!B5700*'Calc4'!B8848</f>
        <v>0</v>
      </c>
      <c r="AA232" s="23">
        <f>'Calc1'!B5700*MAX('Calc4'!B11287,0-('Calc4'!B10677+IF('935'!P174=0,0,(1-'935'!X174/'11'!D$17)*'11'!B$17/('11'!B$17-'935'!W174)*IF('Calc1'!B5700=0,1,'Calc2'!B179/'Calc1'!B5700)*'Calc2'!B2600)))*'11'!B$17*0.01*'Calc4'!B$11/'Calc4'!B$61</f>
        <v>0</v>
      </c>
      <c r="AB232" s="23">
        <f>'Calc1'!B5700*'Calc4'!B$8671*'Calc4'!B8221</f>
        <v>0</v>
      </c>
      <c r="AC232" s="23">
        <f>'Calc1'!B5700*MAX('Calc4'!B11287,0-('Calc4'!B10677+IF('935'!P174=0,0,(1-'935'!X174/'11'!D$17)*'11'!B$17/('11'!B$17-'935'!W174)*IF('Calc1'!B5700=0,1,'Calc2'!B179/'Calc1'!B5700)*'Calc2'!B2600)))*'11'!B$17*0.01*'Calc4'!B$44/'Calc4'!B$61</f>
        <v>0</v>
      </c>
      <c r="AD232" s="23">
        <f>0.01*('Calc2'!B179*'11'!B$17*'Calc2'!B3209+'Calc1'!B5700*'Calc2'!B1392*'935'!P174*('11'!D$17-'935'!X174)*('11'!B$17/('11'!B$17-'935'!W174)))</f>
        <v>0</v>
      </c>
      <c r="AE232" s="23">
        <f>'Calc1'!B5700*'Calc4'!B$8044*('Calc4'!B$7417+'Calc1'!B10592)</f>
        <v>0</v>
      </c>
      <c r="AF232" s="23">
        <f>'Calc1'!B5700*MAX('Calc4'!B11287,0-('Calc4'!B10677+IF('935'!P174=0,0,(1-'935'!X174/'11'!D$17)*'11'!B$17/('11'!B$17-'935'!W174)*IF('Calc1'!B5700=0,1,'Calc2'!B179/'Calc1'!B5700)*'Calc2'!B2600)))*'11'!B$17*0.01*(1-('Calc4'!B$44+'Calc4'!B$11)/'Calc4'!B$61)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0.01*'11'!B$17*'Calc1'!B5701*'Results'!E186</f>
        <v>0</v>
      </c>
      <c r="L233" s="23">
        <f>0.01*('11'!D$17-'935'!X175)*'Results'!C186*'Calc1'!B5701*('11'!B$17/('11'!B$17-'935'!W175))*'935'!P175</f>
        <v>0</v>
      </c>
      <c r="M233" s="23">
        <f>0.01*('11'!B$17-'935'!W175)*'Results'!D186</f>
        <v>0</v>
      </c>
      <c r="N233" s="23">
        <f>0.01*'11'!B$17*'Calc1'!B8146*'Calc3'!B3382</f>
        <v>0</v>
      </c>
      <c r="O233" s="23">
        <f>0.01*('11'!B$17-'935'!W175)*'Calc4'!B17388</f>
        <v>0</v>
      </c>
      <c r="P233" s="23">
        <f>0.01*'Calc3'!B9469*'935'!T175</f>
        <v>0</v>
      </c>
      <c r="Q233" s="30">
        <f>K233+L233+M233</f>
        <v>0</v>
      </c>
      <c r="R233" s="26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6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0.01*('11'!B$17-'935'!W175)*'Calc4'!B14341</f>
        <v>0</v>
      </c>
      <c r="Z233" s="23">
        <f>0.01*'11'!B$17*'Calc1'!B5701*'Calc4'!B8849</f>
        <v>0</v>
      </c>
      <c r="AA233" s="23">
        <f>'Calc1'!B5701*MAX('Calc4'!B11288,0-('Calc4'!B10678+IF('935'!P175=0,0,(1-'935'!X175/'11'!D$17)*'11'!B$17/('11'!B$17-'935'!W175)*IF('Calc1'!B5701=0,1,'Calc2'!B180/'Calc1'!B5701)*'Calc2'!B2601)))*'11'!B$17*0.01*'Calc4'!B$11/'Calc4'!B$61</f>
        <v>0</v>
      </c>
      <c r="AB233" s="23">
        <f>'Calc1'!B5701*'Calc4'!B$8671*'Calc4'!B8222</f>
        <v>0</v>
      </c>
      <c r="AC233" s="23">
        <f>'Calc1'!B5701*MAX('Calc4'!B11288,0-('Calc4'!B10678+IF('935'!P175=0,0,(1-'935'!X175/'11'!D$17)*'11'!B$17/('11'!B$17-'935'!W175)*IF('Calc1'!B5701=0,1,'Calc2'!B180/'Calc1'!B5701)*'Calc2'!B2601)))*'11'!B$17*0.01*'Calc4'!B$44/'Calc4'!B$61</f>
        <v>0</v>
      </c>
      <c r="AD233" s="23">
        <f>0.01*('Calc2'!B180*'11'!B$17*'Calc2'!B3210+'Calc1'!B5701*'Calc2'!B1393*'935'!P175*('11'!D$17-'935'!X175)*('11'!B$17/('11'!B$17-'935'!W175)))</f>
        <v>0</v>
      </c>
      <c r="AE233" s="23">
        <f>'Calc1'!B5701*'Calc4'!B$8044*('Calc4'!B$7417+'Calc1'!B10593)</f>
        <v>0</v>
      </c>
      <c r="AF233" s="23">
        <f>'Calc1'!B5701*MAX('Calc4'!B11288,0-('Calc4'!B10678+IF('935'!P175=0,0,(1-'935'!X175/'11'!D$17)*'11'!B$17/('11'!B$17-'935'!W175)*IF('Calc1'!B5701=0,1,'Calc2'!B180/'Calc1'!B5701)*'Calc2'!B2601)))*'11'!B$17*0.01*(1-('Calc4'!B$44+'Calc4'!B$11)/'Calc4'!B$61)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0.01*'11'!B$17*'Calc1'!B5702*'Results'!E187</f>
        <v>0</v>
      </c>
      <c r="L234" s="23">
        <f>0.01*('11'!D$17-'935'!X176)*'Results'!C187*'Calc1'!B5702*('11'!B$17/('11'!B$17-'935'!W176))*'935'!P176</f>
        <v>0</v>
      </c>
      <c r="M234" s="23">
        <f>0.01*('11'!B$17-'935'!W176)*'Results'!D187</f>
        <v>0</v>
      </c>
      <c r="N234" s="23">
        <f>0.01*'11'!B$17*'Calc1'!B8147*'Calc3'!B3383</f>
        <v>0</v>
      </c>
      <c r="O234" s="23">
        <f>0.01*('11'!B$17-'935'!W176)*'Calc4'!B17389</f>
        <v>0</v>
      </c>
      <c r="P234" s="23">
        <f>0.01*'Calc3'!B9470*'935'!T176</f>
        <v>0</v>
      </c>
      <c r="Q234" s="30">
        <f>K234+L234+M234</f>
        <v>0</v>
      </c>
      <c r="R234" s="26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6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0.01*('11'!B$17-'935'!W176)*'Calc4'!B14342</f>
        <v>0</v>
      </c>
      <c r="Z234" s="23">
        <f>0.01*'11'!B$17*'Calc1'!B5702*'Calc4'!B8850</f>
        <v>0</v>
      </c>
      <c r="AA234" s="23">
        <f>'Calc1'!B5702*MAX('Calc4'!B11289,0-('Calc4'!B10679+IF('935'!P176=0,0,(1-'935'!X176/'11'!D$17)*'11'!B$17/('11'!B$17-'935'!W176)*IF('Calc1'!B5702=0,1,'Calc2'!B181/'Calc1'!B5702)*'Calc2'!B2602)))*'11'!B$17*0.01*'Calc4'!B$11/'Calc4'!B$61</f>
        <v>0</v>
      </c>
      <c r="AB234" s="23">
        <f>'Calc1'!B5702*'Calc4'!B$8671*'Calc4'!B8223</f>
        <v>0</v>
      </c>
      <c r="AC234" s="23">
        <f>'Calc1'!B5702*MAX('Calc4'!B11289,0-('Calc4'!B10679+IF('935'!P176=0,0,(1-'935'!X176/'11'!D$17)*'11'!B$17/('11'!B$17-'935'!W176)*IF('Calc1'!B5702=0,1,'Calc2'!B181/'Calc1'!B5702)*'Calc2'!B2602)))*'11'!B$17*0.01*'Calc4'!B$44/'Calc4'!B$61</f>
        <v>0</v>
      </c>
      <c r="AD234" s="23">
        <f>0.01*('Calc2'!B181*'11'!B$17*'Calc2'!B3211+'Calc1'!B5702*'Calc2'!B1394*'935'!P176*('11'!D$17-'935'!X176)*('11'!B$17/('11'!B$17-'935'!W176)))</f>
        <v>0</v>
      </c>
      <c r="AE234" s="23">
        <f>'Calc1'!B5702*'Calc4'!B$8044*('Calc4'!B$7417+'Calc1'!B10594)</f>
        <v>0</v>
      </c>
      <c r="AF234" s="23">
        <f>'Calc1'!B5702*MAX('Calc4'!B11289,0-('Calc4'!B10679+IF('935'!P176=0,0,(1-'935'!X176/'11'!D$17)*'11'!B$17/('11'!B$17-'935'!W176)*IF('Calc1'!B5702=0,1,'Calc2'!B181/'Calc1'!B5702)*'Calc2'!B2602)))*'11'!B$17*0.01*(1-('Calc4'!B$44+'Calc4'!B$11)/'Calc4'!B$61)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0.01*'11'!B$17*'Calc1'!B5703*'Results'!E188</f>
        <v>0</v>
      </c>
      <c r="L235" s="23">
        <f>0.01*('11'!D$17-'935'!X177)*'Results'!C188*'Calc1'!B5703*('11'!B$17/('11'!B$17-'935'!W177))*'935'!P177</f>
        <v>0</v>
      </c>
      <c r="M235" s="23">
        <f>0.01*('11'!B$17-'935'!W177)*'Results'!D188</f>
        <v>0</v>
      </c>
      <c r="N235" s="23">
        <f>0.01*'11'!B$17*'Calc1'!B8148*'Calc3'!B3384</f>
        <v>0</v>
      </c>
      <c r="O235" s="23">
        <f>0.01*('11'!B$17-'935'!W177)*'Calc4'!B17390</f>
        <v>0</v>
      </c>
      <c r="P235" s="23">
        <f>0.01*'Calc3'!B9471*'935'!T177</f>
        <v>0</v>
      </c>
      <c r="Q235" s="30">
        <f>K235+L235+M235</f>
        <v>0</v>
      </c>
      <c r="R235" s="26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6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0.01*('11'!B$17-'935'!W177)*'Calc4'!B14343</f>
        <v>0</v>
      </c>
      <c r="Z235" s="23">
        <f>0.01*'11'!B$17*'Calc1'!B5703*'Calc4'!B8851</f>
        <v>0</v>
      </c>
      <c r="AA235" s="23">
        <f>'Calc1'!B5703*MAX('Calc4'!B11290,0-('Calc4'!B10680+IF('935'!P177=0,0,(1-'935'!X177/'11'!D$17)*'11'!B$17/('11'!B$17-'935'!W177)*IF('Calc1'!B5703=0,1,'Calc2'!B182/'Calc1'!B5703)*'Calc2'!B2603)))*'11'!B$17*0.01*'Calc4'!B$11/'Calc4'!B$61</f>
        <v>0</v>
      </c>
      <c r="AB235" s="23">
        <f>'Calc1'!B5703*'Calc4'!B$8671*'Calc4'!B8224</f>
        <v>0</v>
      </c>
      <c r="AC235" s="23">
        <f>'Calc1'!B5703*MAX('Calc4'!B11290,0-('Calc4'!B10680+IF('935'!P177=0,0,(1-'935'!X177/'11'!D$17)*'11'!B$17/('11'!B$17-'935'!W177)*IF('Calc1'!B5703=0,1,'Calc2'!B182/'Calc1'!B5703)*'Calc2'!B2603)))*'11'!B$17*0.01*'Calc4'!B$44/'Calc4'!B$61</f>
        <v>0</v>
      </c>
      <c r="AD235" s="23">
        <f>0.01*('Calc2'!B182*'11'!B$17*'Calc2'!B3212+'Calc1'!B5703*'Calc2'!B1395*'935'!P177*('11'!D$17-'935'!X177)*('11'!B$17/('11'!B$17-'935'!W177)))</f>
        <v>0</v>
      </c>
      <c r="AE235" s="23">
        <f>'Calc1'!B5703*'Calc4'!B$8044*('Calc4'!B$7417+'Calc1'!B10595)</f>
        <v>0</v>
      </c>
      <c r="AF235" s="23">
        <f>'Calc1'!B5703*MAX('Calc4'!B11290,0-('Calc4'!B10680+IF('935'!P177=0,0,(1-'935'!X177/'11'!D$17)*'11'!B$17/('11'!B$17-'935'!W177)*IF('Calc1'!B5703=0,1,'Calc2'!B182/'Calc1'!B5703)*'Calc2'!B2603)))*'11'!B$17*0.01*(1-('Calc4'!B$44+'Calc4'!B$11)/'Calc4'!B$61)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0.01*'11'!B$17*'Calc1'!B5704*'Results'!E189</f>
        <v>0</v>
      </c>
      <c r="L236" s="23">
        <f>0.01*('11'!D$17-'935'!X178)*'Results'!C189*'Calc1'!B5704*('11'!B$17/('11'!B$17-'935'!W178))*'935'!P178</f>
        <v>0</v>
      </c>
      <c r="M236" s="23">
        <f>0.01*('11'!B$17-'935'!W178)*'Results'!D189</f>
        <v>0</v>
      </c>
      <c r="N236" s="23">
        <f>0.01*'11'!B$17*'Calc1'!B8149*'Calc3'!B3385</f>
        <v>0</v>
      </c>
      <c r="O236" s="23">
        <f>0.01*('11'!B$17-'935'!W178)*'Calc4'!B17391</f>
        <v>0</v>
      </c>
      <c r="P236" s="23">
        <f>0.01*'Calc3'!B9472*'935'!T178</f>
        <v>0</v>
      </c>
      <c r="Q236" s="30">
        <f>K236+L236+M236</f>
        <v>0</v>
      </c>
      <c r="R236" s="26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6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0.01*('11'!B$17-'935'!W178)*'Calc4'!B14344</f>
        <v>0</v>
      </c>
      <c r="Z236" s="23">
        <f>0.01*'11'!B$17*'Calc1'!B5704*'Calc4'!B8852</f>
        <v>0</v>
      </c>
      <c r="AA236" s="23">
        <f>'Calc1'!B5704*MAX('Calc4'!B11291,0-('Calc4'!B10681+IF('935'!P178=0,0,(1-'935'!X178/'11'!D$17)*'11'!B$17/('11'!B$17-'935'!W178)*IF('Calc1'!B5704=0,1,'Calc2'!B183/'Calc1'!B5704)*'Calc2'!B2604)))*'11'!B$17*0.01*'Calc4'!B$11/'Calc4'!B$61</f>
        <v>0</v>
      </c>
      <c r="AB236" s="23">
        <f>'Calc1'!B5704*'Calc4'!B$8671*'Calc4'!B8225</f>
        <v>0</v>
      </c>
      <c r="AC236" s="23">
        <f>'Calc1'!B5704*MAX('Calc4'!B11291,0-('Calc4'!B10681+IF('935'!P178=0,0,(1-'935'!X178/'11'!D$17)*'11'!B$17/('11'!B$17-'935'!W178)*IF('Calc1'!B5704=0,1,'Calc2'!B183/'Calc1'!B5704)*'Calc2'!B2604)))*'11'!B$17*0.01*'Calc4'!B$44/'Calc4'!B$61</f>
        <v>0</v>
      </c>
      <c r="AD236" s="23">
        <f>0.01*('Calc2'!B183*'11'!B$17*'Calc2'!B3213+'Calc1'!B5704*'Calc2'!B1396*'935'!P178*('11'!D$17-'935'!X178)*('11'!B$17/('11'!B$17-'935'!W178)))</f>
        <v>0</v>
      </c>
      <c r="AE236" s="23">
        <f>'Calc1'!B5704*'Calc4'!B$8044*('Calc4'!B$7417+'Calc1'!B10596)</f>
        <v>0</v>
      </c>
      <c r="AF236" s="23">
        <f>'Calc1'!B5704*MAX('Calc4'!B11291,0-('Calc4'!B10681+IF('935'!P178=0,0,(1-'935'!X178/'11'!D$17)*'11'!B$17/('11'!B$17-'935'!W178)*IF('Calc1'!B5704=0,1,'Calc2'!B183/'Calc1'!B5704)*'Calc2'!B2604)))*'11'!B$17*0.01*(1-('Calc4'!B$44+'Calc4'!B$11)/'Calc4'!B$61)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0.01*'11'!B$17*'Calc1'!B5705*'Results'!E190</f>
        <v>0</v>
      </c>
      <c r="L237" s="23">
        <f>0.01*('11'!D$17-'935'!X179)*'Results'!C190*'Calc1'!B5705*('11'!B$17/('11'!B$17-'935'!W179))*'935'!P179</f>
        <v>0</v>
      </c>
      <c r="M237" s="23">
        <f>0.01*('11'!B$17-'935'!W179)*'Results'!D190</f>
        <v>0</v>
      </c>
      <c r="N237" s="23">
        <f>0.01*'11'!B$17*'Calc1'!B8150*'Calc3'!B3386</f>
        <v>0</v>
      </c>
      <c r="O237" s="23">
        <f>0.01*('11'!B$17-'935'!W179)*'Calc4'!B17392</f>
        <v>0</v>
      </c>
      <c r="P237" s="23">
        <f>0.01*'Calc3'!B9473*'935'!T179</f>
        <v>0</v>
      </c>
      <c r="Q237" s="30">
        <f>K237+L237+M237</f>
        <v>0</v>
      </c>
      <c r="R237" s="26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6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0.01*('11'!B$17-'935'!W179)*'Calc4'!B14345</f>
        <v>0</v>
      </c>
      <c r="Z237" s="23">
        <f>0.01*'11'!B$17*'Calc1'!B5705*'Calc4'!B8853</f>
        <v>0</v>
      </c>
      <c r="AA237" s="23">
        <f>'Calc1'!B5705*MAX('Calc4'!B11292,0-('Calc4'!B10682+IF('935'!P179=0,0,(1-'935'!X179/'11'!D$17)*'11'!B$17/('11'!B$17-'935'!W179)*IF('Calc1'!B5705=0,1,'Calc2'!B184/'Calc1'!B5705)*'Calc2'!B2605)))*'11'!B$17*0.01*'Calc4'!B$11/'Calc4'!B$61</f>
        <v>0</v>
      </c>
      <c r="AB237" s="23">
        <f>'Calc1'!B5705*'Calc4'!B$8671*'Calc4'!B8226</f>
        <v>0</v>
      </c>
      <c r="AC237" s="23">
        <f>'Calc1'!B5705*MAX('Calc4'!B11292,0-('Calc4'!B10682+IF('935'!P179=0,0,(1-'935'!X179/'11'!D$17)*'11'!B$17/('11'!B$17-'935'!W179)*IF('Calc1'!B5705=0,1,'Calc2'!B184/'Calc1'!B5705)*'Calc2'!B2605)))*'11'!B$17*0.01*'Calc4'!B$44/'Calc4'!B$61</f>
        <v>0</v>
      </c>
      <c r="AD237" s="23">
        <f>0.01*('Calc2'!B184*'11'!B$17*'Calc2'!B3214+'Calc1'!B5705*'Calc2'!B1397*'935'!P179*('11'!D$17-'935'!X179)*('11'!B$17/('11'!B$17-'935'!W179)))</f>
        <v>0</v>
      </c>
      <c r="AE237" s="23">
        <f>'Calc1'!B5705*'Calc4'!B$8044*('Calc4'!B$7417+'Calc1'!B10597)</f>
        <v>0</v>
      </c>
      <c r="AF237" s="23">
        <f>'Calc1'!B5705*MAX('Calc4'!B11292,0-('Calc4'!B10682+IF('935'!P179=0,0,(1-'935'!X179/'11'!D$17)*'11'!B$17/('11'!B$17-'935'!W179)*IF('Calc1'!B5705=0,1,'Calc2'!B184/'Calc1'!B5705)*'Calc2'!B2605)))*'11'!B$17*0.01*(1-('Calc4'!B$44+'Calc4'!B$11)/'Calc4'!B$61)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0.01*'11'!B$17*'Calc1'!B5706*'Results'!E191</f>
        <v>0</v>
      </c>
      <c r="L238" s="23">
        <f>0.01*('11'!D$17-'935'!X180)*'Results'!C191*'Calc1'!B5706*('11'!B$17/('11'!B$17-'935'!W180))*'935'!P180</f>
        <v>0</v>
      </c>
      <c r="M238" s="23">
        <f>0.01*('11'!B$17-'935'!W180)*'Results'!D191</f>
        <v>0</v>
      </c>
      <c r="N238" s="23">
        <f>0.01*'11'!B$17*'Calc1'!B8151*'Calc3'!B3387</f>
        <v>0</v>
      </c>
      <c r="O238" s="23">
        <f>0.01*('11'!B$17-'935'!W180)*'Calc4'!B17393</f>
        <v>0</v>
      </c>
      <c r="P238" s="23">
        <f>0.01*'Calc3'!B9474*'935'!T180</f>
        <v>0</v>
      </c>
      <c r="Q238" s="30">
        <f>K238+L238+M238</f>
        <v>0</v>
      </c>
      <c r="R238" s="26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6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0.01*('11'!B$17-'935'!W180)*'Calc4'!B14346</f>
        <v>0</v>
      </c>
      <c r="Z238" s="23">
        <f>0.01*'11'!B$17*'Calc1'!B5706*'Calc4'!B8854</f>
        <v>0</v>
      </c>
      <c r="AA238" s="23">
        <f>'Calc1'!B5706*MAX('Calc4'!B11293,0-('Calc4'!B10683+IF('935'!P180=0,0,(1-'935'!X180/'11'!D$17)*'11'!B$17/('11'!B$17-'935'!W180)*IF('Calc1'!B5706=0,1,'Calc2'!B185/'Calc1'!B5706)*'Calc2'!B2606)))*'11'!B$17*0.01*'Calc4'!B$11/'Calc4'!B$61</f>
        <v>0</v>
      </c>
      <c r="AB238" s="23">
        <f>'Calc1'!B5706*'Calc4'!B$8671*'Calc4'!B8227</f>
        <v>0</v>
      </c>
      <c r="AC238" s="23">
        <f>'Calc1'!B5706*MAX('Calc4'!B11293,0-('Calc4'!B10683+IF('935'!P180=0,0,(1-'935'!X180/'11'!D$17)*'11'!B$17/('11'!B$17-'935'!W180)*IF('Calc1'!B5706=0,1,'Calc2'!B185/'Calc1'!B5706)*'Calc2'!B2606)))*'11'!B$17*0.01*'Calc4'!B$44/'Calc4'!B$61</f>
        <v>0</v>
      </c>
      <c r="AD238" s="23">
        <f>0.01*('Calc2'!B185*'11'!B$17*'Calc2'!B3215+'Calc1'!B5706*'Calc2'!B1398*'935'!P180*('11'!D$17-'935'!X180)*('11'!B$17/('11'!B$17-'935'!W180)))</f>
        <v>0</v>
      </c>
      <c r="AE238" s="23">
        <f>'Calc1'!B5706*'Calc4'!B$8044*('Calc4'!B$7417+'Calc1'!B10598)</f>
        <v>0</v>
      </c>
      <c r="AF238" s="23">
        <f>'Calc1'!B5706*MAX('Calc4'!B11293,0-('Calc4'!B10683+IF('935'!P180=0,0,(1-'935'!X180/'11'!D$17)*'11'!B$17/('11'!B$17-'935'!W180)*IF('Calc1'!B5706=0,1,'Calc2'!B185/'Calc1'!B5706)*'Calc2'!B2606)))*'11'!B$17*0.01*(1-('Calc4'!B$44+'Calc4'!B$11)/'Calc4'!B$61)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0.01*'11'!B$17*'Calc1'!B5707*'Results'!E192</f>
        <v>0</v>
      </c>
      <c r="L239" s="23">
        <f>0.01*('11'!D$17-'935'!X181)*'Results'!C192*'Calc1'!B5707*('11'!B$17/('11'!B$17-'935'!W181))*'935'!P181</f>
        <v>0</v>
      </c>
      <c r="M239" s="23">
        <f>0.01*('11'!B$17-'935'!W181)*'Results'!D192</f>
        <v>0</v>
      </c>
      <c r="N239" s="23">
        <f>0.01*'11'!B$17*'Calc1'!B8152*'Calc3'!B3388</f>
        <v>0</v>
      </c>
      <c r="O239" s="23">
        <f>0.01*('11'!B$17-'935'!W181)*'Calc4'!B17394</f>
        <v>0</v>
      </c>
      <c r="P239" s="23">
        <f>0.01*'Calc3'!B9475*'935'!T181</f>
        <v>0</v>
      </c>
      <c r="Q239" s="30">
        <f>K239+L239+M239</f>
        <v>0</v>
      </c>
      <c r="R239" s="26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6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0.01*('11'!B$17-'935'!W181)*'Calc4'!B14347</f>
        <v>0</v>
      </c>
      <c r="Z239" s="23">
        <f>0.01*'11'!B$17*'Calc1'!B5707*'Calc4'!B8855</f>
        <v>0</v>
      </c>
      <c r="AA239" s="23">
        <f>'Calc1'!B5707*MAX('Calc4'!B11294,0-('Calc4'!B10684+IF('935'!P181=0,0,(1-'935'!X181/'11'!D$17)*'11'!B$17/('11'!B$17-'935'!W181)*IF('Calc1'!B5707=0,1,'Calc2'!B186/'Calc1'!B5707)*'Calc2'!B2607)))*'11'!B$17*0.01*'Calc4'!B$11/'Calc4'!B$61</f>
        <v>0</v>
      </c>
      <c r="AB239" s="23">
        <f>'Calc1'!B5707*'Calc4'!B$8671*'Calc4'!B8228</f>
        <v>0</v>
      </c>
      <c r="AC239" s="23">
        <f>'Calc1'!B5707*MAX('Calc4'!B11294,0-('Calc4'!B10684+IF('935'!P181=0,0,(1-'935'!X181/'11'!D$17)*'11'!B$17/('11'!B$17-'935'!W181)*IF('Calc1'!B5707=0,1,'Calc2'!B186/'Calc1'!B5707)*'Calc2'!B2607)))*'11'!B$17*0.01*'Calc4'!B$44/'Calc4'!B$61</f>
        <v>0</v>
      </c>
      <c r="AD239" s="23">
        <f>0.01*('Calc2'!B186*'11'!B$17*'Calc2'!B3216+'Calc1'!B5707*'Calc2'!B1399*'935'!P181*('11'!D$17-'935'!X181)*('11'!B$17/('11'!B$17-'935'!W181)))</f>
        <v>0</v>
      </c>
      <c r="AE239" s="23">
        <f>'Calc1'!B5707*'Calc4'!B$8044*('Calc4'!B$7417+'Calc1'!B10599)</f>
        <v>0</v>
      </c>
      <c r="AF239" s="23">
        <f>'Calc1'!B5707*MAX('Calc4'!B11294,0-('Calc4'!B10684+IF('935'!P181=0,0,(1-'935'!X181/'11'!D$17)*'11'!B$17/('11'!B$17-'935'!W181)*IF('Calc1'!B5707=0,1,'Calc2'!B186/'Calc1'!B5707)*'Calc2'!B2607)))*'11'!B$17*0.01*(1-('Calc4'!B$44+'Calc4'!B$11)/'Calc4'!B$61)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0.01*'11'!B$17*'Calc1'!B5708*'Results'!E193</f>
        <v>0</v>
      </c>
      <c r="L240" s="23">
        <f>0.01*('11'!D$17-'935'!X182)*'Results'!C193*'Calc1'!B5708*('11'!B$17/('11'!B$17-'935'!W182))*'935'!P182</f>
        <v>0</v>
      </c>
      <c r="M240" s="23">
        <f>0.01*('11'!B$17-'935'!W182)*'Results'!D193</f>
        <v>0</v>
      </c>
      <c r="N240" s="23">
        <f>0.01*'11'!B$17*'Calc1'!B8153*'Calc3'!B3389</f>
        <v>0</v>
      </c>
      <c r="O240" s="23">
        <f>0.01*('11'!B$17-'935'!W182)*'Calc4'!B17395</f>
        <v>0</v>
      </c>
      <c r="P240" s="23">
        <f>0.01*'Calc3'!B9476*'935'!T182</f>
        <v>0</v>
      </c>
      <c r="Q240" s="30">
        <f>K240+L240+M240</f>
        <v>0</v>
      </c>
      <c r="R240" s="26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6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0.01*('11'!B$17-'935'!W182)*'Calc4'!B14348</f>
        <v>0</v>
      </c>
      <c r="Z240" s="23">
        <f>0.01*'11'!B$17*'Calc1'!B5708*'Calc4'!B8856</f>
        <v>0</v>
      </c>
      <c r="AA240" s="23">
        <f>'Calc1'!B5708*MAX('Calc4'!B11295,0-('Calc4'!B10685+IF('935'!P182=0,0,(1-'935'!X182/'11'!D$17)*'11'!B$17/('11'!B$17-'935'!W182)*IF('Calc1'!B5708=0,1,'Calc2'!B187/'Calc1'!B5708)*'Calc2'!B2608)))*'11'!B$17*0.01*'Calc4'!B$11/'Calc4'!B$61</f>
        <v>0</v>
      </c>
      <c r="AB240" s="23">
        <f>'Calc1'!B5708*'Calc4'!B$8671*'Calc4'!B8229</f>
        <v>0</v>
      </c>
      <c r="AC240" s="23">
        <f>'Calc1'!B5708*MAX('Calc4'!B11295,0-('Calc4'!B10685+IF('935'!P182=0,0,(1-'935'!X182/'11'!D$17)*'11'!B$17/('11'!B$17-'935'!W182)*IF('Calc1'!B5708=0,1,'Calc2'!B187/'Calc1'!B5708)*'Calc2'!B2608)))*'11'!B$17*0.01*'Calc4'!B$44/'Calc4'!B$61</f>
        <v>0</v>
      </c>
      <c r="AD240" s="23">
        <f>0.01*('Calc2'!B187*'11'!B$17*'Calc2'!B3217+'Calc1'!B5708*'Calc2'!B1400*'935'!P182*('11'!D$17-'935'!X182)*('11'!B$17/('11'!B$17-'935'!W182)))</f>
        <v>0</v>
      </c>
      <c r="AE240" s="23">
        <f>'Calc1'!B5708*'Calc4'!B$8044*('Calc4'!B$7417+'Calc1'!B10600)</f>
        <v>0</v>
      </c>
      <c r="AF240" s="23">
        <f>'Calc1'!B5708*MAX('Calc4'!B11295,0-('Calc4'!B10685+IF('935'!P182=0,0,(1-'935'!X182/'11'!D$17)*'11'!B$17/('11'!B$17-'935'!W182)*IF('Calc1'!B5708=0,1,'Calc2'!B187/'Calc1'!B5708)*'Calc2'!B2608)))*'11'!B$17*0.01*(1-('Calc4'!B$44+'Calc4'!B$11)/'Calc4'!B$61)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0.01*'11'!B$17*'Calc1'!B5709*'Results'!E194</f>
        <v>0</v>
      </c>
      <c r="L241" s="23">
        <f>0.01*('11'!D$17-'935'!X183)*'Results'!C194*'Calc1'!B5709*('11'!B$17/('11'!B$17-'935'!W183))*'935'!P183</f>
        <v>0</v>
      </c>
      <c r="M241" s="23">
        <f>0.01*('11'!B$17-'935'!W183)*'Results'!D194</f>
        <v>0</v>
      </c>
      <c r="N241" s="23">
        <f>0.01*'11'!B$17*'Calc1'!B8154*'Calc3'!B3390</f>
        <v>0</v>
      </c>
      <c r="O241" s="23">
        <f>0.01*('11'!B$17-'935'!W183)*'Calc4'!B17396</f>
        <v>0</v>
      </c>
      <c r="P241" s="23">
        <f>0.01*'Calc3'!B9477*'935'!T183</f>
        <v>0</v>
      </c>
      <c r="Q241" s="30">
        <f>K241+L241+M241</f>
        <v>0</v>
      </c>
      <c r="R241" s="26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6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0.01*('11'!B$17-'935'!W183)*'Calc4'!B14349</f>
        <v>0</v>
      </c>
      <c r="Z241" s="23">
        <f>0.01*'11'!B$17*'Calc1'!B5709*'Calc4'!B8857</f>
        <v>0</v>
      </c>
      <c r="AA241" s="23">
        <f>'Calc1'!B5709*MAX('Calc4'!B11296,0-('Calc4'!B10686+IF('935'!P183=0,0,(1-'935'!X183/'11'!D$17)*'11'!B$17/('11'!B$17-'935'!W183)*IF('Calc1'!B5709=0,1,'Calc2'!B188/'Calc1'!B5709)*'Calc2'!B2609)))*'11'!B$17*0.01*'Calc4'!B$11/'Calc4'!B$61</f>
        <v>0</v>
      </c>
      <c r="AB241" s="23">
        <f>'Calc1'!B5709*'Calc4'!B$8671*'Calc4'!B8230</f>
        <v>0</v>
      </c>
      <c r="AC241" s="23">
        <f>'Calc1'!B5709*MAX('Calc4'!B11296,0-('Calc4'!B10686+IF('935'!P183=0,0,(1-'935'!X183/'11'!D$17)*'11'!B$17/('11'!B$17-'935'!W183)*IF('Calc1'!B5709=0,1,'Calc2'!B188/'Calc1'!B5709)*'Calc2'!B2609)))*'11'!B$17*0.01*'Calc4'!B$44/'Calc4'!B$61</f>
        <v>0</v>
      </c>
      <c r="AD241" s="23">
        <f>0.01*('Calc2'!B188*'11'!B$17*'Calc2'!B3218+'Calc1'!B5709*'Calc2'!B1401*'935'!P183*('11'!D$17-'935'!X183)*('11'!B$17/('11'!B$17-'935'!W183)))</f>
        <v>0</v>
      </c>
      <c r="AE241" s="23">
        <f>'Calc1'!B5709*'Calc4'!B$8044*('Calc4'!B$7417+'Calc1'!B10601)</f>
        <v>0</v>
      </c>
      <c r="AF241" s="23">
        <f>'Calc1'!B5709*MAX('Calc4'!B11296,0-('Calc4'!B10686+IF('935'!P183=0,0,(1-'935'!X183/'11'!D$17)*'11'!B$17/('11'!B$17-'935'!W183)*IF('Calc1'!B5709=0,1,'Calc2'!B188/'Calc1'!B5709)*'Calc2'!B2609)))*'11'!B$17*0.01*(1-('Calc4'!B$44+'Calc4'!B$11)/'Calc4'!B$61)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0.01*'11'!B$17*'Calc1'!B5710*'Results'!E195</f>
        <v>0</v>
      </c>
      <c r="L242" s="23">
        <f>0.01*('11'!D$17-'935'!X184)*'Results'!C195*'Calc1'!B5710*('11'!B$17/('11'!B$17-'935'!W184))*'935'!P184</f>
        <v>0</v>
      </c>
      <c r="M242" s="23">
        <f>0.01*('11'!B$17-'935'!W184)*'Results'!D195</f>
        <v>0</v>
      </c>
      <c r="N242" s="23">
        <f>0.01*'11'!B$17*'Calc1'!B8155*'Calc3'!B3391</f>
        <v>0</v>
      </c>
      <c r="O242" s="23">
        <f>0.01*('11'!B$17-'935'!W184)*'Calc4'!B17397</f>
        <v>0</v>
      </c>
      <c r="P242" s="23">
        <f>0.01*'Calc3'!B9478*'935'!T184</f>
        <v>0</v>
      </c>
      <c r="Q242" s="30">
        <f>K242+L242+M242</f>
        <v>0</v>
      </c>
      <c r="R242" s="26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6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0.01*('11'!B$17-'935'!W184)*'Calc4'!B14350</f>
        <v>0</v>
      </c>
      <c r="Z242" s="23">
        <f>0.01*'11'!B$17*'Calc1'!B5710*'Calc4'!B8858</f>
        <v>0</v>
      </c>
      <c r="AA242" s="23">
        <f>'Calc1'!B5710*MAX('Calc4'!B11297,0-('Calc4'!B10687+IF('935'!P184=0,0,(1-'935'!X184/'11'!D$17)*'11'!B$17/('11'!B$17-'935'!W184)*IF('Calc1'!B5710=0,1,'Calc2'!B189/'Calc1'!B5710)*'Calc2'!B2610)))*'11'!B$17*0.01*'Calc4'!B$11/'Calc4'!B$61</f>
        <v>0</v>
      </c>
      <c r="AB242" s="23">
        <f>'Calc1'!B5710*'Calc4'!B$8671*'Calc4'!B8231</f>
        <v>0</v>
      </c>
      <c r="AC242" s="23">
        <f>'Calc1'!B5710*MAX('Calc4'!B11297,0-('Calc4'!B10687+IF('935'!P184=0,0,(1-'935'!X184/'11'!D$17)*'11'!B$17/('11'!B$17-'935'!W184)*IF('Calc1'!B5710=0,1,'Calc2'!B189/'Calc1'!B5710)*'Calc2'!B2610)))*'11'!B$17*0.01*'Calc4'!B$44/'Calc4'!B$61</f>
        <v>0</v>
      </c>
      <c r="AD242" s="23">
        <f>0.01*('Calc2'!B189*'11'!B$17*'Calc2'!B3219+'Calc1'!B5710*'Calc2'!B1402*'935'!P184*('11'!D$17-'935'!X184)*('11'!B$17/('11'!B$17-'935'!W184)))</f>
        <v>0</v>
      </c>
      <c r="AE242" s="23">
        <f>'Calc1'!B5710*'Calc4'!B$8044*('Calc4'!B$7417+'Calc1'!B10602)</f>
        <v>0</v>
      </c>
      <c r="AF242" s="23">
        <f>'Calc1'!B5710*MAX('Calc4'!B11297,0-('Calc4'!B10687+IF('935'!P184=0,0,(1-'935'!X184/'11'!D$17)*'11'!B$17/('11'!B$17-'935'!W184)*IF('Calc1'!B5710=0,1,'Calc2'!B189/'Calc1'!B5710)*'Calc2'!B2610)))*'11'!B$17*0.01*(1-('Calc4'!B$44+'Calc4'!B$11)/'Calc4'!B$61)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0.01*'11'!B$17*'Calc1'!B5711*'Results'!E196</f>
        <v>0</v>
      </c>
      <c r="L243" s="23">
        <f>0.01*('11'!D$17-'935'!X185)*'Results'!C196*'Calc1'!B5711*('11'!B$17/('11'!B$17-'935'!W185))*'935'!P185</f>
        <v>0</v>
      </c>
      <c r="M243" s="23">
        <f>0.01*('11'!B$17-'935'!W185)*'Results'!D196</f>
        <v>0</v>
      </c>
      <c r="N243" s="23">
        <f>0.01*'11'!B$17*'Calc1'!B8156*'Calc3'!B3392</f>
        <v>0</v>
      </c>
      <c r="O243" s="23">
        <f>0.01*('11'!B$17-'935'!W185)*'Calc4'!B17398</f>
        <v>0</v>
      </c>
      <c r="P243" s="23">
        <f>0.01*'Calc3'!B9479*'935'!T185</f>
        <v>0</v>
      </c>
      <c r="Q243" s="30">
        <f>K243+L243+M243</f>
        <v>0</v>
      </c>
      <c r="R243" s="26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6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0.01*('11'!B$17-'935'!W185)*'Calc4'!B14351</f>
        <v>0</v>
      </c>
      <c r="Z243" s="23">
        <f>0.01*'11'!B$17*'Calc1'!B5711*'Calc4'!B8859</f>
        <v>0</v>
      </c>
      <c r="AA243" s="23">
        <f>'Calc1'!B5711*MAX('Calc4'!B11298,0-('Calc4'!B10688+IF('935'!P185=0,0,(1-'935'!X185/'11'!D$17)*'11'!B$17/('11'!B$17-'935'!W185)*IF('Calc1'!B5711=0,1,'Calc2'!B190/'Calc1'!B5711)*'Calc2'!B2611)))*'11'!B$17*0.01*'Calc4'!B$11/'Calc4'!B$61</f>
        <v>0</v>
      </c>
      <c r="AB243" s="23">
        <f>'Calc1'!B5711*'Calc4'!B$8671*'Calc4'!B8232</f>
        <v>0</v>
      </c>
      <c r="AC243" s="23">
        <f>'Calc1'!B5711*MAX('Calc4'!B11298,0-('Calc4'!B10688+IF('935'!P185=0,0,(1-'935'!X185/'11'!D$17)*'11'!B$17/('11'!B$17-'935'!W185)*IF('Calc1'!B5711=0,1,'Calc2'!B190/'Calc1'!B5711)*'Calc2'!B2611)))*'11'!B$17*0.01*'Calc4'!B$44/'Calc4'!B$61</f>
        <v>0</v>
      </c>
      <c r="AD243" s="23">
        <f>0.01*('Calc2'!B190*'11'!B$17*'Calc2'!B3220+'Calc1'!B5711*'Calc2'!B1403*'935'!P185*('11'!D$17-'935'!X185)*('11'!B$17/('11'!B$17-'935'!W185)))</f>
        <v>0</v>
      </c>
      <c r="AE243" s="23">
        <f>'Calc1'!B5711*'Calc4'!B$8044*('Calc4'!B$7417+'Calc1'!B10603)</f>
        <v>0</v>
      </c>
      <c r="AF243" s="23">
        <f>'Calc1'!B5711*MAX('Calc4'!B11298,0-('Calc4'!B10688+IF('935'!P185=0,0,(1-'935'!X185/'11'!D$17)*'11'!B$17/('11'!B$17-'935'!W185)*IF('Calc1'!B5711=0,1,'Calc2'!B190/'Calc1'!B5711)*'Calc2'!B2611)))*'11'!B$17*0.01*(1-('Calc4'!B$44+'Calc4'!B$11)/'Calc4'!B$61)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0.01*'11'!B$17*'Calc1'!B5712*'Results'!E197</f>
        <v>0</v>
      </c>
      <c r="L244" s="23">
        <f>0.01*('11'!D$17-'935'!X186)*'Results'!C197*'Calc1'!B5712*('11'!B$17/('11'!B$17-'935'!W186))*'935'!P186</f>
        <v>0</v>
      </c>
      <c r="M244" s="23">
        <f>0.01*('11'!B$17-'935'!W186)*'Results'!D197</f>
        <v>0</v>
      </c>
      <c r="N244" s="23">
        <f>0.01*'11'!B$17*'Calc1'!B8157*'Calc3'!B3393</f>
        <v>0</v>
      </c>
      <c r="O244" s="23">
        <f>0.01*('11'!B$17-'935'!W186)*'Calc4'!B17399</f>
        <v>0</v>
      </c>
      <c r="P244" s="23">
        <f>0.01*'Calc3'!B9480*'935'!T186</f>
        <v>0</v>
      </c>
      <c r="Q244" s="30">
        <f>K244+L244+M244</f>
        <v>0</v>
      </c>
      <c r="R244" s="26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6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0.01*('11'!B$17-'935'!W186)*'Calc4'!B14352</f>
        <v>0</v>
      </c>
      <c r="Z244" s="23">
        <f>0.01*'11'!B$17*'Calc1'!B5712*'Calc4'!B8860</f>
        <v>0</v>
      </c>
      <c r="AA244" s="23">
        <f>'Calc1'!B5712*MAX('Calc4'!B11299,0-('Calc4'!B10689+IF('935'!P186=0,0,(1-'935'!X186/'11'!D$17)*'11'!B$17/('11'!B$17-'935'!W186)*IF('Calc1'!B5712=0,1,'Calc2'!B191/'Calc1'!B5712)*'Calc2'!B2612)))*'11'!B$17*0.01*'Calc4'!B$11/'Calc4'!B$61</f>
        <v>0</v>
      </c>
      <c r="AB244" s="23">
        <f>'Calc1'!B5712*'Calc4'!B$8671*'Calc4'!B8233</f>
        <v>0</v>
      </c>
      <c r="AC244" s="23">
        <f>'Calc1'!B5712*MAX('Calc4'!B11299,0-('Calc4'!B10689+IF('935'!P186=0,0,(1-'935'!X186/'11'!D$17)*'11'!B$17/('11'!B$17-'935'!W186)*IF('Calc1'!B5712=0,1,'Calc2'!B191/'Calc1'!B5712)*'Calc2'!B2612)))*'11'!B$17*0.01*'Calc4'!B$44/'Calc4'!B$61</f>
        <v>0</v>
      </c>
      <c r="AD244" s="23">
        <f>0.01*('Calc2'!B191*'11'!B$17*'Calc2'!B3221+'Calc1'!B5712*'Calc2'!B1404*'935'!P186*('11'!D$17-'935'!X186)*('11'!B$17/('11'!B$17-'935'!W186)))</f>
        <v>0</v>
      </c>
      <c r="AE244" s="23">
        <f>'Calc1'!B5712*'Calc4'!B$8044*('Calc4'!B$7417+'Calc1'!B10604)</f>
        <v>0</v>
      </c>
      <c r="AF244" s="23">
        <f>'Calc1'!B5712*MAX('Calc4'!B11299,0-('Calc4'!B10689+IF('935'!P186=0,0,(1-'935'!X186/'11'!D$17)*'11'!B$17/('11'!B$17-'935'!W186)*IF('Calc1'!B5712=0,1,'Calc2'!B191/'Calc1'!B5712)*'Calc2'!B2612)))*'11'!B$17*0.01*(1-('Calc4'!B$44+'Calc4'!B$11)/'Calc4'!B$61)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0.01*'11'!B$17*'Calc1'!B5713*'Results'!E198</f>
        <v>0</v>
      </c>
      <c r="L245" s="23">
        <f>0.01*('11'!D$17-'935'!X187)*'Results'!C198*'Calc1'!B5713*('11'!B$17/('11'!B$17-'935'!W187))*'935'!P187</f>
        <v>0</v>
      </c>
      <c r="M245" s="23">
        <f>0.01*('11'!B$17-'935'!W187)*'Results'!D198</f>
        <v>0</v>
      </c>
      <c r="N245" s="23">
        <f>0.01*'11'!B$17*'Calc1'!B8158*'Calc3'!B3394</f>
        <v>0</v>
      </c>
      <c r="O245" s="23">
        <f>0.01*('11'!B$17-'935'!W187)*'Calc4'!B17400</f>
        <v>0</v>
      </c>
      <c r="P245" s="23">
        <f>0.01*'Calc3'!B9481*'935'!T187</f>
        <v>0</v>
      </c>
      <c r="Q245" s="30">
        <f>K245+L245+M245</f>
        <v>0</v>
      </c>
      <c r="R245" s="26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6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0.01*('11'!B$17-'935'!W187)*'Calc4'!B14353</f>
        <v>0</v>
      </c>
      <c r="Z245" s="23">
        <f>0.01*'11'!B$17*'Calc1'!B5713*'Calc4'!B8861</f>
        <v>0</v>
      </c>
      <c r="AA245" s="23">
        <f>'Calc1'!B5713*MAX('Calc4'!B11300,0-('Calc4'!B10690+IF('935'!P187=0,0,(1-'935'!X187/'11'!D$17)*'11'!B$17/('11'!B$17-'935'!W187)*IF('Calc1'!B5713=0,1,'Calc2'!B192/'Calc1'!B5713)*'Calc2'!B2613)))*'11'!B$17*0.01*'Calc4'!B$11/'Calc4'!B$61</f>
        <v>0</v>
      </c>
      <c r="AB245" s="23">
        <f>'Calc1'!B5713*'Calc4'!B$8671*'Calc4'!B8234</f>
        <v>0</v>
      </c>
      <c r="AC245" s="23">
        <f>'Calc1'!B5713*MAX('Calc4'!B11300,0-('Calc4'!B10690+IF('935'!P187=0,0,(1-'935'!X187/'11'!D$17)*'11'!B$17/('11'!B$17-'935'!W187)*IF('Calc1'!B5713=0,1,'Calc2'!B192/'Calc1'!B5713)*'Calc2'!B2613)))*'11'!B$17*0.01*'Calc4'!B$44/'Calc4'!B$61</f>
        <v>0</v>
      </c>
      <c r="AD245" s="23">
        <f>0.01*('Calc2'!B192*'11'!B$17*'Calc2'!B3222+'Calc1'!B5713*'Calc2'!B1405*'935'!P187*('11'!D$17-'935'!X187)*('11'!B$17/('11'!B$17-'935'!W187)))</f>
        <v>0</v>
      </c>
      <c r="AE245" s="23">
        <f>'Calc1'!B5713*'Calc4'!B$8044*('Calc4'!B$7417+'Calc1'!B10605)</f>
        <v>0</v>
      </c>
      <c r="AF245" s="23">
        <f>'Calc1'!B5713*MAX('Calc4'!B11300,0-('Calc4'!B10690+IF('935'!P187=0,0,(1-'935'!X187/'11'!D$17)*'11'!B$17/('11'!B$17-'935'!W187)*IF('Calc1'!B5713=0,1,'Calc2'!B192/'Calc1'!B5713)*'Calc2'!B2613)))*'11'!B$17*0.01*(1-('Calc4'!B$44+'Calc4'!B$11)/'Calc4'!B$61)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0.01*'11'!B$17*'Calc1'!B5714*'Results'!E199</f>
        <v>0</v>
      </c>
      <c r="L246" s="23">
        <f>0.01*('11'!D$17-'935'!X188)*'Results'!C199*'Calc1'!B5714*('11'!B$17/('11'!B$17-'935'!W188))*'935'!P188</f>
        <v>0</v>
      </c>
      <c r="M246" s="23">
        <f>0.01*('11'!B$17-'935'!W188)*'Results'!D199</f>
        <v>0</v>
      </c>
      <c r="N246" s="23">
        <f>0.01*'11'!B$17*'Calc1'!B8159*'Calc3'!B3395</f>
        <v>0</v>
      </c>
      <c r="O246" s="23">
        <f>0.01*('11'!B$17-'935'!W188)*'Calc4'!B17401</f>
        <v>0</v>
      </c>
      <c r="P246" s="23">
        <f>0.01*'Calc3'!B9482*'935'!T188</f>
        <v>0</v>
      </c>
      <c r="Q246" s="30">
        <f>K246+L246+M246</f>
        <v>0</v>
      </c>
      <c r="R246" s="26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6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0.01*('11'!B$17-'935'!W188)*'Calc4'!B14354</f>
        <v>0</v>
      </c>
      <c r="Z246" s="23">
        <f>0.01*'11'!B$17*'Calc1'!B5714*'Calc4'!B8862</f>
        <v>0</v>
      </c>
      <c r="AA246" s="23">
        <f>'Calc1'!B5714*MAX('Calc4'!B11301,0-('Calc4'!B10691+IF('935'!P188=0,0,(1-'935'!X188/'11'!D$17)*'11'!B$17/('11'!B$17-'935'!W188)*IF('Calc1'!B5714=0,1,'Calc2'!B193/'Calc1'!B5714)*'Calc2'!B2614)))*'11'!B$17*0.01*'Calc4'!B$11/'Calc4'!B$61</f>
        <v>0</v>
      </c>
      <c r="AB246" s="23">
        <f>'Calc1'!B5714*'Calc4'!B$8671*'Calc4'!B8235</f>
        <v>0</v>
      </c>
      <c r="AC246" s="23">
        <f>'Calc1'!B5714*MAX('Calc4'!B11301,0-('Calc4'!B10691+IF('935'!P188=0,0,(1-'935'!X188/'11'!D$17)*'11'!B$17/('11'!B$17-'935'!W188)*IF('Calc1'!B5714=0,1,'Calc2'!B193/'Calc1'!B5714)*'Calc2'!B2614)))*'11'!B$17*0.01*'Calc4'!B$44/'Calc4'!B$61</f>
        <v>0</v>
      </c>
      <c r="AD246" s="23">
        <f>0.01*('Calc2'!B193*'11'!B$17*'Calc2'!B3223+'Calc1'!B5714*'Calc2'!B1406*'935'!P188*('11'!D$17-'935'!X188)*('11'!B$17/('11'!B$17-'935'!W188)))</f>
        <v>0</v>
      </c>
      <c r="AE246" s="23">
        <f>'Calc1'!B5714*'Calc4'!B$8044*('Calc4'!B$7417+'Calc1'!B10606)</f>
        <v>0</v>
      </c>
      <c r="AF246" s="23">
        <f>'Calc1'!B5714*MAX('Calc4'!B11301,0-('Calc4'!B10691+IF('935'!P188=0,0,(1-'935'!X188/'11'!D$17)*'11'!B$17/('11'!B$17-'935'!W188)*IF('Calc1'!B5714=0,1,'Calc2'!B193/'Calc1'!B5714)*'Calc2'!B2614)))*'11'!B$17*0.01*(1-('Calc4'!B$44+'Calc4'!B$11)/'Calc4'!B$61)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0.01*'11'!B$17*'Calc1'!B5715*'Results'!E200</f>
        <v>0</v>
      </c>
      <c r="L247" s="23">
        <f>0.01*('11'!D$17-'935'!X189)*'Results'!C200*'Calc1'!B5715*('11'!B$17/('11'!B$17-'935'!W189))*'935'!P189</f>
        <v>0</v>
      </c>
      <c r="M247" s="23">
        <f>0.01*('11'!B$17-'935'!W189)*'Results'!D200</f>
        <v>0</v>
      </c>
      <c r="N247" s="23">
        <f>0.01*'11'!B$17*'Calc1'!B8160*'Calc3'!B3396</f>
        <v>0</v>
      </c>
      <c r="O247" s="23">
        <f>0.01*('11'!B$17-'935'!W189)*'Calc4'!B17402</f>
        <v>0</v>
      </c>
      <c r="P247" s="23">
        <f>0.01*'Calc3'!B9483*'935'!T189</f>
        <v>0</v>
      </c>
      <c r="Q247" s="30">
        <f>K247+L247+M247</f>
        <v>0</v>
      </c>
      <c r="R247" s="26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6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0.01*('11'!B$17-'935'!W189)*'Calc4'!B14355</f>
        <v>0</v>
      </c>
      <c r="Z247" s="23">
        <f>0.01*'11'!B$17*'Calc1'!B5715*'Calc4'!B8863</f>
        <v>0</v>
      </c>
      <c r="AA247" s="23">
        <f>'Calc1'!B5715*MAX('Calc4'!B11302,0-('Calc4'!B10692+IF('935'!P189=0,0,(1-'935'!X189/'11'!D$17)*'11'!B$17/('11'!B$17-'935'!W189)*IF('Calc1'!B5715=0,1,'Calc2'!B194/'Calc1'!B5715)*'Calc2'!B2615)))*'11'!B$17*0.01*'Calc4'!B$11/'Calc4'!B$61</f>
        <v>0</v>
      </c>
      <c r="AB247" s="23">
        <f>'Calc1'!B5715*'Calc4'!B$8671*'Calc4'!B8236</f>
        <v>0</v>
      </c>
      <c r="AC247" s="23">
        <f>'Calc1'!B5715*MAX('Calc4'!B11302,0-('Calc4'!B10692+IF('935'!P189=0,0,(1-'935'!X189/'11'!D$17)*'11'!B$17/('11'!B$17-'935'!W189)*IF('Calc1'!B5715=0,1,'Calc2'!B194/'Calc1'!B5715)*'Calc2'!B2615)))*'11'!B$17*0.01*'Calc4'!B$44/'Calc4'!B$61</f>
        <v>0</v>
      </c>
      <c r="AD247" s="23">
        <f>0.01*('Calc2'!B194*'11'!B$17*'Calc2'!B3224+'Calc1'!B5715*'Calc2'!B1407*'935'!P189*('11'!D$17-'935'!X189)*('11'!B$17/('11'!B$17-'935'!W189)))</f>
        <v>0</v>
      </c>
      <c r="AE247" s="23">
        <f>'Calc1'!B5715*'Calc4'!B$8044*('Calc4'!B$7417+'Calc1'!B10607)</f>
        <v>0</v>
      </c>
      <c r="AF247" s="23">
        <f>'Calc1'!B5715*MAX('Calc4'!B11302,0-('Calc4'!B10692+IF('935'!P189=0,0,(1-'935'!X189/'11'!D$17)*'11'!B$17/('11'!B$17-'935'!W189)*IF('Calc1'!B5715=0,1,'Calc2'!B194/'Calc1'!B5715)*'Calc2'!B2615)))*'11'!B$17*0.01*(1-('Calc4'!B$44+'Calc4'!B$11)/'Calc4'!B$61)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0.01*'11'!B$17*'Calc1'!B5716*'Results'!E201</f>
        <v>0</v>
      </c>
      <c r="L248" s="23">
        <f>0.01*('11'!D$17-'935'!X190)*'Results'!C201*'Calc1'!B5716*('11'!B$17/('11'!B$17-'935'!W190))*'935'!P190</f>
        <v>0</v>
      </c>
      <c r="M248" s="23">
        <f>0.01*('11'!B$17-'935'!W190)*'Results'!D201</f>
        <v>0</v>
      </c>
      <c r="N248" s="23">
        <f>0.01*'11'!B$17*'Calc1'!B8161*'Calc3'!B3397</f>
        <v>0</v>
      </c>
      <c r="O248" s="23">
        <f>0.01*('11'!B$17-'935'!W190)*'Calc4'!B17403</f>
        <v>0</v>
      </c>
      <c r="P248" s="23">
        <f>0.01*'Calc3'!B9484*'935'!T190</f>
        <v>0</v>
      </c>
      <c r="Q248" s="30">
        <f>K248+L248+M248</f>
        <v>0</v>
      </c>
      <c r="R248" s="26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6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0.01*('11'!B$17-'935'!W190)*'Calc4'!B14356</f>
        <v>0</v>
      </c>
      <c r="Z248" s="23">
        <f>0.01*'11'!B$17*'Calc1'!B5716*'Calc4'!B8864</f>
        <v>0</v>
      </c>
      <c r="AA248" s="23">
        <f>'Calc1'!B5716*MAX('Calc4'!B11303,0-('Calc4'!B10693+IF('935'!P190=0,0,(1-'935'!X190/'11'!D$17)*'11'!B$17/('11'!B$17-'935'!W190)*IF('Calc1'!B5716=0,1,'Calc2'!B195/'Calc1'!B5716)*'Calc2'!B2616)))*'11'!B$17*0.01*'Calc4'!B$11/'Calc4'!B$61</f>
        <v>0</v>
      </c>
      <c r="AB248" s="23">
        <f>'Calc1'!B5716*'Calc4'!B$8671*'Calc4'!B8237</f>
        <v>0</v>
      </c>
      <c r="AC248" s="23">
        <f>'Calc1'!B5716*MAX('Calc4'!B11303,0-('Calc4'!B10693+IF('935'!P190=0,0,(1-'935'!X190/'11'!D$17)*'11'!B$17/('11'!B$17-'935'!W190)*IF('Calc1'!B5716=0,1,'Calc2'!B195/'Calc1'!B5716)*'Calc2'!B2616)))*'11'!B$17*0.01*'Calc4'!B$44/'Calc4'!B$61</f>
        <v>0</v>
      </c>
      <c r="AD248" s="23">
        <f>0.01*('Calc2'!B195*'11'!B$17*'Calc2'!B3225+'Calc1'!B5716*'Calc2'!B1408*'935'!P190*('11'!D$17-'935'!X190)*('11'!B$17/('11'!B$17-'935'!W190)))</f>
        <v>0</v>
      </c>
      <c r="AE248" s="23">
        <f>'Calc1'!B5716*'Calc4'!B$8044*('Calc4'!B$7417+'Calc1'!B10608)</f>
        <v>0</v>
      </c>
      <c r="AF248" s="23">
        <f>'Calc1'!B5716*MAX('Calc4'!B11303,0-('Calc4'!B10693+IF('935'!P190=0,0,(1-'935'!X190/'11'!D$17)*'11'!B$17/('11'!B$17-'935'!W190)*IF('Calc1'!B5716=0,1,'Calc2'!B195/'Calc1'!B5716)*'Calc2'!B2616)))*'11'!B$17*0.01*(1-('Calc4'!B$44+'Calc4'!B$11)/'Calc4'!B$61)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0.01*'11'!B$17*'Calc1'!B5717*'Results'!E202</f>
        <v>0</v>
      </c>
      <c r="L249" s="23">
        <f>0.01*('11'!D$17-'935'!X191)*'Results'!C202*'Calc1'!B5717*('11'!B$17/('11'!B$17-'935'!W191))*'935'!P191</f>
        <v>0</v>
      </c>
      <c r="M249" s="23">
        <f>0.01*('11'!B$17-'935'!W191)*'Results'!D202</f>
        <v>0</v>
      </c>
      <c r="N249" s="23">
        <f>0.01*'11'!B$17*'Calc1'!B8162*'Calc3'!B3398</f>
        <v>0</v>
      </c>
      <c r="O249" s="23">
        <f>0.01*('11'!B$17-'935'!W191)*'Calc4'!B17404</f>
        <v>0</v>
      </c>
      <c r="P249" s="23">
        <f>0.01*'Calc3'!B9485*'935'!T191</f>
        <v>0</v>
      </c>
      <c r="Q249" s="30">
        <f>K249+L249+M249</f>
        <v>0</v>
      </c>
      <c r="R249" s="26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6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0.01*('11'!B$17-'935'!W191)*'Calc4'!B14357</f>
        <v>0</v>
      </c>
      <c r="Z249" s="23">
        <f>0.01*'11'!B$17*'Calc1'!B5717*'Calc4'!B8865</f>
        <v>0</v>
      </c>
      <c r="AA249" s="23">
        <f>'Calc1'!B5717*MAX('Calc4'!B11304,0-('Calc4'!B10694+IF('935'!P191=0,0,(1-'935'!X191/'11'!D$17)*'11'!B$17/('11'!B$17-'935'!W191)*IF('Calc1'!B5717=0,1,'Calc2'!B196/'Calc1'!B5717)*'Calc2'!B2617)))*'11'!B$17*0.01*'Calc4'!B$11/'Calc4'!B$61</f>
        <v>0</v>
      </c>
      <c r="AB249" s="23">
        <f>'Calc1'!B5717*'Calc4'!B$8671*'Calc4'!B8238</f>
        <v>0</v>
      </c>
      <c r="AC249" s="23">
        <f>'Calc1'!B5717*MAX('Calc4'!B11304,0-('Calc4'!B10694+IF('935'!P191=0,0,(1-'935'!X191/'11'!D$17)*'11'!B$17/('11'!B$17-'935'!W191)*IF('Calc1'!B5717=0,1,'Calc2'!B196/'Calc1'!B5717)*'Calc2'!B2617)))*'11'!B$17*0.01*'Calc4'!B$44/'Calc4'!B$61</f>
        <v>0</v>
      </c>
      <c r="AD249" s="23">
        <f>0.01*('Calc2'!B196*'11'!B$17*'Calc2'!B3226+'Calc1'!B5717*'Calc2'!B1409*'935'!P191*('11'!D$17-'935'!X191)*('11'!B$17/('11'!B$17-'935'!W191)))</f>
        <v>0</v>
      </c>
      <c r="AE249" s="23">
        <f>'Calc1'!B5717*'Calc4'!B$8044*('Calc4'!B$7417+'Calc1'!B10609)</f>
        <v>0</v>
      </c>
      <c r="AF249" s="23">
        <f>'Calc1'!B5717*MAX('Calc4'!B11304,0-('Calc4'!B10694+IF('935'!P191=0,0,(1-'935'!X191/'11'!D$17)*'11'!B$17/('11'!B$17-'935'!W191)*IF('Calc1'!B5717=0,1,'Calc2'!B196/'Calc1'!B5717)*'Calc2'!B2617)))*'11'!B$17*0.01*(1-('Calc4'!B$44+'Calc4'!B$11)/'Calc4'!B$61)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0.01*'11'!B$17*'Calc1'!B5718*'Results'!E203</f>
        <v>0</v>
      </c>
      <c r="L250" s="23">
        <f>0.01*('11'!D$17-'935'!X192)*'Results'!C203*'Calc1'!B5718*('11'!B$17/('11'!B$17-'935'!W192))*'935'!P192</f>
        <v>0</v>
      </c>
      <c r="M250" s="23">
        <f>0.01*('11'!B$17-'935'!W192)*'Results'!D203</f>
        <v>0</v>
      </c>
      <c r="N250" s="23">
        <f>0.01*'11'!B$17*'Calc1'!B8163*'Calc3'!B3399</f>
        <v>0</v>
      </c>
      <c r="O250" s="23">
        <f>0.01*('11'!B$17-'935'!W192)*'Calc4'!B17405</f>
        <v>0</v>
      </c>
      <c r="P250" s="23">
        <f>0.01*'Calc3'!B9486*'935'!T192</f>
        <v>0</v>
      </c>
      <c r="Q250" s="30">
        <f>K250+L250+M250</f>
        <v>0</v>
      </c>
      <c r="R250" s="26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6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0.01*('11'!B$17-'935'!W192)*'Calc4'!B14358</f>
        <v>0</v>
      </c>
      <c r="Z250" s="23">
        <f>0.01*'11'!B$17*'Calc1'!B5718*'Calc4'!B8866</f>
        <v>0</v>
      </c>
      <c r="AA250" s="23">
        <f>'Calc1'!B5718*MAX('Calc4'!B11305,0-('Calc4'!B10695+IF('935'!P192=0,0,(1-'935'!X192/'11'!D$17)*'11'!B$17/('11'!B$17-'935'!W192)*IF('Calc1'!B5718=0,1,'Calc2'!B197/'Calc1'!B5718)*'Calc2'!B2618)))*'11'!B$17*0.01*'Calc4'!B$11/'Calc4'!B$61</f>
        <v>0</v>
      </c>
      <c r="AB250" s="23">
        <f>'Calc1'!B5718*'Calc4'!B$8671*'Calc4'!B8239</f>
        <v>0</v>
      </c>
      <c r="AC250" s="23">
        <f>'Calc1'!B5718*MAX('Calc4'!B11305,0-('Calc4'!B10695+IF('935'!P192=0,0,(1-'935'!X192/'11'!D$17)*'11'!B$17/('11'!B$17-'935'!W192)*IF('Calc1'!B5718=0,1,'Calc2'!B197/'Calc1'!B5718)*'Calc2'!B2618)))*'11'!B$17*0.01*'Calc4'!B$44/'Calc4'!B$61</f>
        <v>0</v>
      </c>
      <c r="AD250" s="23">
        <f>0.01*('Calc2'!B197*'11'!B$17*'Calc2'!B3227+'Calc1'!B5718*'Calc2'!B1410*'935'!P192*('11'!D$17-'935'!X192)*('11'!B$17/('11'!B$17-'935'!W192)))</f>
        <v>0</v>
      </c>
      <c r="AE250" s="23">
        <f>'Calc1'!B5718*'Calc4'!B$8044*('Calc4'!B$7417+'Calc1'!B10610)</f>
        <v>0</v>
      </c>
      <c r="AF250" s="23">
        <f>'Calc1'!B5718*MAX('Calc4'!B11305,0-('Calc4'!B10695+IF('935'!P192=0,0,(1-'935'!X192/'11'!D$17)*'11'!B$17/('11'!B$17-'935'!W192)*IF('Calc1'!B5718=0,1,'Calc2'!B197/'Calc1'!B5718)*'Calc2'!B2618)))*'11'!B$17*0.01*(1-('Calc4'!B$44+'Calc4'!B$11)/'Calc4'!B$61)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0.01*'11'!B$17*'Calc1'!B5719*'Results'!E204</f>
        <v>0</v>
      </c>
      <c r="L251" s="23">
        <f>0.01*('11'!D$17-'935'!X193)*'Results'!C204*'Calc1'!B5719*('11'!B$17/('11'!B$17-'935'!W193))*'935'!P193</f>
        <v>0</v>
      </c>
      <c r="M251" s="23">
        <f>0.01*('11'!B$17-'935'!W193)*'Results'!D204</f>
        <v>0</v>
      </c>
      <c r="N251" s="23">
        <f>0.01*'11'!B$17*'Calc1'!B8164*'Calc3'!B3400</f>
        <v>0</v>
      </c>
      <c r="O251" s="23">
        <f>0.01*('11'!B$17-'935'!W193)*'Calc4'!B17406</f>
        <v>0</v>
      </c>
      <c r="P251" s="23">
        <f>0.01*'Calc3'!B9487*'935'!T193</f>
        <v>0</v>
      </c>
      <c r="Q251" s="30">
        <f>K251+L251+M251</f>
        <v>0</v>
      </c>
      <c r="R251" s="26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6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0.01*('11'!B$17-'935'!W193)*'Calc4'!B14359</f>
        <v>0</v>
      </c>
      <c r="Z251" s="23">
        <f>0.01*'11'!B$17*'Calc1'!B5719*'Calc4'!B8867</f>
        <v>0</v>
      </c>
      <c r="AA251" s="23">
        <f>'Calc1'!B5719*MAX('Calc4'!B11306,0-('Calc4'!B10696+IF('935'!P193=0,0,(1-'935'!X193/'11'!D$17)*'11'!B$17/('11'!B$17-'935'!W193)*IF('Calc1'!B5719=0,1,'Calc2'!B198/'Calc1'!B5719)*'Calc2'!B2619)))*'11'!B$17*0.01*'Calc4'!B$11/'Calc4'!B$61</f>
        <v>0</v>
      </c>
      <c r="AB251" s="23">
        <f>'Calc1'!B5719*'Calc4'!B$8671*'Calc4'!B8240</f>
        <v>0</v>
      </c>
      <c r="AC251" s="23">
        <f>'Calc1'!B5719*MAX('Calc4'!B11306,0-('Calc4'!B10696+IF('935'!P193=0,0,(1-'935'!X193/'11'!D$17)*'11'!B$17/('11'!B$17-'935'!W193)*IF('Calc1'!B5719=0,1,'Calc2'!B198/'Calc1'!B5719)*'Calc2'!B2619)))*'11'!B$17*0.01*'Calc4'!B$44/'Calc4'!B$61</f>
        <v>0</v>
      </c>
      <c r="AD251" s="23">
        <f>0.01*('Calc2'!B198*'11'!B$17*'Calc2'!B3228+'Calc1'!B5719*'Calc2'!B1411*'935'!P193*('11'!D$17-'935'!X193)*('11'!B$17/('11'!B$17-'935'!W193)))</f>
        <v>0</v>
      </c>
      <c r="AE251" s="23">
        <f>'Calc1'!B5719*'Calc4'!B$8044*('Calc4'!B$7417+'Calc1'!B10611)</f>
        <v>0</v>
      </c>
      <c r="AF251" s="23">
        <f>'Calc1'!B5719*MAX('Calc4'!B11306,0-('Calc4'!B10696+IF('935'!P193=0,0,(1-'935'!X193/'11'!D$17)*'11'!B$17/('11'!B$17-'935'!W193)*IF('Calc1'!B5719=0,1,'Calc2'!B198/'Calc1'!B5719)*'Calc2'!B2619)))*'11'!B$17*0.01*(1-('Calc4'!B$44+'Calc4'!B$11)/'Calc4'!B$61)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0.01*'11'!B$17*'Calc1'!B5720*'Results'!E205</f>
        <v>0</v>
      </c>
      <c r="L252" s="23">
        <f>0.01*('11'!D$17-'935'!X194)*'Results'!C205*'Calc1'!B5720*('11'!B$17/('11'!B$17-'935'!W194))*'935'!P194</f>
        <v>0</v>
      </c>
      <c r="M252" s="23">
        <f>0.01*('11'!B$17-'935'!W194)*'Results'!D205</f>
        <v>0</v>
      </c>
      <c r="N252" s="23">
        <f>0.01*'11'!B$17*'Calc1'!B8165*'Calc3'!B3401</f>
        <v>0</v>
      </c>
      <c r="O252" s="23">
        <f>0.01*('11'!B$17-'935'!W194)*'Calc4'!B17407</f>
        <v>0</v>
      </c>
      <c r="P252" s="23">
        <f>0.01*'Calc3'!B9488*'935'!T194</f>
        <v>0</v>
      </c>
      <c r="Q252" s="30">
        <f>K252+L252+M252</f>
        <v>0</v>
      </c>
      <c r="R252" s="26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6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0.01*('11'!B$17-'935'!W194)*'Calc4'!B14360</f>
        <v>0</v>
      </c>
      <c r="Z252" s="23">
        <f>0.01*'11'!B$17*'Calc1'!B5720*'Calc4'!B8868</f>
        <v>0</v>
      </c>
      <c r="AA252" s="23">
        <f>'Calc1'!B5720*MAX('Calc4'!B11307,0-('Calc4'!B10697+IF('935'!P194=0,0,(1-'935'!X194/'11'!D$17)*'11'!B$17/('11'!B$17-'935'!W194)*IF('Calc1'!B5720=0,1,'Calc2'!B199/'Calc1'!B5720)*'Calc2'!B2620)))*'11'!B$17*0.01*'Calc4'!B$11/'Calc4'!B$61</f>
        <v>0</v>
      </c>
      <c r="AB252" s="23">
        <f>'Calc1'!B5720*'Calc4'!B$8671*'Calc4'!B8241</f>
        <v>0</v>
      </c>
      <c r="AC252" s="23">
        <f>'Calc1'!B5720*MAX('Calc4'!B11307,0-('Calc4'!B10697+IF('935'!P194=0,0,(1-'935'!X194/'11'!D$17)*'11'!B$17/('11'!B$17-'935'!W194)*IF('Calc1'!B5720=0,1,'Calc2'!B199/'Calc1'!B5720)*'Calc2'!B2620)))*'11'!B$17*0.01*'Calc4'!B$44/'Calc4'!B$61</f>
        <v>0</v>
      </c>
      <c r="AD252" s="23">
        <f>0.01*('Calc2'!B199*'11'!B$17*'Calc2'!B3229+'Calc1'!B5720*'Calc2'!B1412*'935'!P194*('11'!D$17-'935'!X194)*('11'!B$17/('11'!B$17-'935'!W194)))</f>
        <v>0</v>
      </c>
      <c r="AE252" s="23">
        <f>'Calc1'!B5720*'Calc4'!B$8044*('Calc4'!B$7417+'Calc1'!B10612)</f>
        <v>0</v>
      </c>
      <c r="AF252" s="23">
        <f>'Calc1'!B5720*MAX('Calc4'!B11307,0-('Calc4'!B10697+IF('935'!P194=0,0,(1-'935'!X194/'11'!D$17)*'11'!B$17/('11'!B$17-'935'!W194)*IF('Calc1'!B5720=0,1,'Calc2'!B199/'Calc1'!B5720)*'Calc2'!B2620)))*'11'!B$17*0.01*(1-('Calc4'!B$44+'Calc4'!B$11)/'Calc4'!B$61)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0.01*'11'!B$17*'Calc1'!B5721*'Results'!E206</f>
        <v>0</v>
      </c>
      <c r="L253" s="23">
        <f>0.01*('11'!D$17-'935'!X195)*'Results'!C206*'Calc1'!B5721*('11'!B$17/('11'!B$17-'935'!W195))*'935'!P195</f>
        <v>0</v>
      </c>
      <c r="M253" s="23">
        <f>0.01*('11'!B$17-'935'!W195)*'Results'!D206</f>
        <v>0</v>
      </c>
      <c r="N253" s="23">
        <f>0.01*'11'!B$17*'Calc1'!B8166*'Calc3'!B3402</f>
        <v>0</v>
      </c>
      <c r="O253" s="23">
        <f>0.01*('11'!B$17-'935'!W195)*'Calc4'!B17408</f>
        <v>0</v>
      </c>
      <c r="P253" s="23">
        <f>0.01*'Calc3'!B9489*'935'!T195</f>
        <v>0</v>
      </c>
      <c r="Q253" s="30">
        <f>K253+L253+M253</f>
        <v>0</v>
      </c>
      <c r="R253" s="26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6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0.01*('11'!B$17-'935'!W195)*'Calc4'!B14361</f>
        <v>0</v>
      </c>
      <c r="Z253" s="23">
        <f>0.01*'11'!B$17*'Calc1'!B5721*'Calc4'!B8869</f>
        <v>0</v>
      </c>
      <c r="AA253" s="23">
        <f>'Calc1'!B5721*MAX('Calc4'!B11308,0-('Calc4'!B10698+IF('935'!P195=0,0,(1-'935'!X195/'11'!D$17)*'11'!B$17/('11'!B$17-'935'!W195)*IF('Calc1'!B5721=0,1,'Calc2'!B200/'Calc1'!B5721)*'Calc2'!B2621)))*'11'!B$17*0.01*'Calc4'!B$11/'Calc4'!B$61</f>
        <v>0</v>
      </c>
      <c r="AB253" s="23">
        <f>'Calc1'!B5721*'Calc4'!B$8671*'Calc4'!B8242</f>
        <v>0</v>
      </c>
      <c r="AC253" s="23">
        <f>'Calc1'!B5721*MAX('Calc4'!B11308,0-('Calc4'!B10698+IF('935'!P195=0,0,(1-'935'!X195/'11'!D$17)*'11'!B$17/('11'!B$17-'935'!W195)*IF('Calc1'!B5721=0,1,'Calc2'!B200/'Calc1'!B5721)*'Calc2'!B2621)))*'11'!B$17*0.01*'Calc4'!B$44/'Calc4'!B$61</f>
        <v>0</v>
      </c>
      <c r="AD253" s="23">
        <f>0.01*('Calc2'!B200*'11'!B$17*'Calc2'!B3230+'Calc1'!B5721*'Calc2'!B1413*'935'!P195*('11'!D$17-'935'!X195)*('11'!B$17/('11'!B$17-'935'!W195)))</f>
        <v>0</v>
      </c>
      <c r="AE253" s="23">
        <f>'Calc1'!B5721*'Calc4'!B$8044*('Calc4'!B$7417+'Calc1'!B10613)</f>
        <v>0</v>
      </c>
      <c r="AF253" s="23">
        <f>'Calc1'!B5721*MAX('Calc4'!B11308,0-('Calc4'!B10698+IF('935'!P195=0,0,(1-'935'!X195/'11'!D$17)*'11'!B$17/('11'!B$17-'935'!W195)*IF('Calc1'!B5721=0,1,'Calc2'!B200/'Calc1'!B5721)*'Calc2'!B2621)))*'11'!B$17*0.01*(1-('Calc4'!B$44+'Calc4'!B$11)/'Calc4'!B$61)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0.01*'11'!B$17*'Calc1'!B5722*'Results'!E207</f>
        <v>0</v>
      </c>
      <c r="L254" s="23">
        <f>0.01*('11'!D$17-'935'!X196)*'Results'!C207*'Calc1'!B5722*('11'!B$17/('11'!B$17-'935'!W196))*'935'!P196</f>
        <v>0</v>
      </c>
      <c r="M254" s="23">
        <f>0.01*('11'!B$17-'935'!W196)*'Results'!D207</f>
        <v>0</v>
      </c>
      <c r="N254" s="23">
        <f>0.01*'11'!B$17*'Calc1'!B8167*'Calc3'!B3403</f>
        <v>0</v>
      </c>
      <c r="O254" s="23">
        <f>0.01*('11'!B$17-'935'!W196)*'Calc4'!B17409</f>
        <v>0</v>
      </c>
      <c r="P254" s="23">
        <f>0.01*'Calc3'!B9490*'935'!T196</f>
        <v>0</v>
      </c>
      <c r="Q254" s="30">
        <f>K254+L254+M254</f>
        <v>0</v>
      </c>
      <c r="R254" s="26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6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0.01*('11'!B$17-'935'!W196)*'Calc4'!B14362</f>
        <v>0</v>
      </c>
      <c r="Z254" s="23">
        <f>0.01*'11'!B$17*'Calc1'!B5722*'Calc4'!B8870</f>
        <v>0</v>
      </c>
      <c r="AA254" s="23">
        <f>'Calc1'!B5722*MAX('Calc4'!B11309,0-('Calc4'!B10699+IF('935'!P196=0,0,(1-'935'!X196/'11'!D$17)*'11'!B$17/('11'!B$17-'935'!W196)*IF('Calc1'!B5722=0,1,'Calc2'!B201/'Calc1'!B5722)*'Calc2'!B2622)))*'11'!B$17*0.01*'Calc4'!B$11/'Calc4'!B$61</f>
        <v>0</v>
      </c>
      <c r="AB254" s="23">
        <f>'Calc1'!B5722*'Calc4'!B$8671*'Calc4'!B8243</f>
        <v>0</v>
      </c>
      <c r="AC254" s="23">
        <f>'Calc1'!B5722*MAX('Calc4'!B11309,0-('Calc4'!B10699+IF('935'!P196=0,0,(1-'935'!X196/'11'!D$17)*'11'!B$17/('11'!B$17-'935'!W196)*IF('Calc1'!B5722=0,1,'Calc2'!B201/'Calc1'!B5722)*'Calc2'!B2622)))*'11'!B$17*0.01*'Calc4'!B$44/'Calc4'!B$61</f>
        <v>0</v>
      </c>
      <c r="AD254" s="23">
        <f>0.01*('Calc2'!B201*'11'!B$17*'Calc2'!B3231+'Calc1'!B5722*'Calc2'!B1414*'935'!P196*('11'!D$17-'935'!X196)*('11'!B$17/('11'!B$17-'935'!W196)))</f>
        <v>0</v>
      </c>
      <c r="AE254" s="23">
        <f>'Calc1'!B5722*'Calc4'!B$8044*('Calc4'!B$7417+'Calc1'!B10614)</f>
        <v>0</v>
      </c>
      <c r="AF254" s="23">
        <f>'Calc1'!B5722*MAX('Calc4'!B11309,0-('Calc4'!B10699+IF('935'!P196=0,0,(1-'935'!X196/'11'!D$17)*'11'!B$17/('11'!B$17-'935'!W196)*IF('Calc1'!B5722=0,1,'Calc2'!B201/'Calc1'!B5722)*'Calc2'!B2622)))*'11'!B$17*0.01*(1-('Calc4'!B$44+'Calc4'!B$11)/'Calc4'!B$61)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0.01*'11'!B$17*'Calc1'!B5723*'Results'!E208</f>
        <v>0</v>
      </c>
      <c r="L255" s="23">
        <f>0.01*('11'!D$17-'935'!X197)*'Results'!C208*'Calc1'!B5723*('11'!B$17/('11'!B$17-'935'!W197))*'935'!P197</f>
        <v>0</v>
      </c>
      <c r="M255" s="23">
        <f>0.01*('11'!B$17-'935'!W197)*'Results'!D208</f>
        <v>0</v>
      </c>
      <c r="N255" s="23">
        <f>0.01*'11'!B$17*'Calc1'!B8168*'Calc3'!B3404</f>
        <v>0</v>
      </c>
      <c r="O255" s="23">
        <f>0.01*('11'!B$17-'935'!W197)*'Calc4'!B17410</f>
        <v>0</v>
      </c>
      <c r="P255" s="23">
        <f>0.01*'Calc3'!B9491*'935'!T197</f>
        <v>0</v>
      </c>
      <c r="Q255" s="30">
        <f>K255+L255+M255</f>
        <v>0</v>
      </c>
      <c r="R255" s="26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6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0.01*('11'!B$17-'935'!W197)*'Calc4'!B14363</f>
        <v>0</v>
      </c>
      <c r="Z255" s="23">
        <f>0.01*'11'!B$17*'Calc1'!B5723*'Calc4'!B8871</f>
        <v>0</v>
      </c>
      <c r="AA255" s="23">
        <f>'Calc1'!B5723*MAX('Calc4'!B11310,0-('Calc4'!B10700+IF('935'!P197=0,0,(1-'935'!X197/'11'!D$17)*'11'!B$17/('11'!B$17-'935'!W197)*IF('Calc1'!B5723=0,1,'Calc2'!B202/'Calc1'!B5723)*'Calc2'!B2623)))*'11'!B$17*0.01*'Calc4'!B$11/'Calc4'!B$61</f>
        <v>0</v>
      </c>
      <c r="AB255" s="23">
        <f>'Calc1'!B5723*'Calc4'!B$8671*'Calc4'!B8244</f>
        <v>0</v>
      </c>
      <c r="AC255" s="23">
        <f>'Calc1'!B5723*MAX('Calc4'!B11310,0-('Calc4'!B10700+IF('935'!P197=0,0,(1-'935'!X197/'11'!D$17)*'11'!B$17/('11'!B$17-'935'!W197)*IF('Calc1'!B5723=0,1,'Calc2'!B202/'Calc1'!B5723)*'Calc2'!B2623)))*'11'!B$17*0.01*'Calc4'!B$44/'Calc4'!B$61</f>
        <v>0</v>
      </c>
      <c r="AD255" s="23">
        <f>0.01*('Calc2'!B202*'11'!B$17*'Calc2'!B3232+'Calc1'!B5723*'Calc2'!B1415*'935'!P197*('11'!D$17-'935'!X197)*('11'!B$17/('11'!B$17-'935'!W197)))</f>
        <v>0</v>
      </c>
      <c r="AE255" s="23">
        <f>'Calc1'!B5723*'Calc4'!B$8044*('Calc4'!B$7417+'Calc1'!B10615)</f>
        <v>0</v>
      </c>
      <c r="AF255" s="23">
        <f>'Calc1'!B5723*MAX('Calc4'!B11310,0-('Calc4'!B10700+IF('935'!P197=0,0,(1-'935'!X197/'11'!D$17)*'11'!B$17/('11'!B$17-'935'!W197)*IF('Calc1'!B5723=0,1,'Calc2'!B202/'Calc1'!B5723)*'Calc2'!B2623)))*'11'!B$17*0.01*(1-('Calc4'!B$44+'Calc4'!B$11)/'Calc4'!B$61)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0.01*'11'!B$17*'Calc1'!B5724*'Results'!E209</f>
        <v>0</v>
      </c>
      <c r="L256" s="23">
        <f>0.01*('11'!D$17-'935'!X198)*'Results'!C209*'Calc1'!B5724*('11'!B$17/('11'!B$17-'935'!W198))*'935'!P198</f>
        <v>0</v>
      </c>
      <c r="M256" s="23">
        <f>0.01*('11'!B$17-'935'!W198)*'Results'!D209</f>
        <v>0</v>
      </c>
      <c r="N256" s="23">
        <f>0.01*'11'!B$17*'Calc1'!B8169*'Calc3'!B3405</f>
        <v>0</v>
      </c>
      <c r="O256" s="23">
        <f>0.01*('11'!B$17-'935'!W198)*'Calc4'!B17411</f>
        <v>0</v>
      </c>
      <c r="P256" s="23">
        <f>0.01*'Calc3'!B9492*'935'!T198</f>
        <v>0</v>
      </c>
      <c r="Q256" s="30">
        <f>K256+L256+M256</f>
        <v>0</v>
      </c>
      <c r="R256" s="26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6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0.01*('11'!B$17-'935'!W198)*'Calc4'!B14364</f>
        <v>0</v>
      </c>
      <c r="Z256" s="23">
        <f>0.01*'11'!B$17*'Calc1'!B5724*'Calc4'!B8872</f>
        <v>0</v>
      </c>
      <c r="AA256" s="23">
        <f>'Calc1'!B5724*MAX('Calc4'!B11311,0-('Calc4'!B10701+IF('935'!P198=0,0,(1-'935'!X198/'11'!D$17)*'11'!B$17/('11'!B$17-'935'!W198)*IF('Calc1'!B5724=0,1,'Calc2'!B203/'Calc1'!B5724)*'Calc2'!B2624)))*'11'!B$17*0.01*'Calc4'!B$11/'Calc4'!B$61</f>
        <v>0</v>
      </c>
      <c r="AB256" s="23">
        <f>'Calc1'!B5724*'Calc4'!B$8671*'Calc4'!B8245</f>
        <v>0</v>
      </c>
      <c r="AC256" s="23">
        <f>'Calc1'!B5724*MAX('Calc4'!B11311,0-('Calc4'!B10701+IF('935'!P198=0,0,(1-'935'!X198/'11'!D$17)*'11'!B$17/('11'!B$17-'935'!W198)*IF('Calc1'!B5724=0,1,'Calc2'!B203/'Calc1'!B5724)*'Calc2'!B2624)))*'11'!B$17*0.01*'Calc4'!B$44/'Calc4'!B$61</f>
        <v>0</v>
      </c>
      <c r="AD256" s="23">
        <f>0.01*('Calc2'!B203*'11'!B$17*'Calc2'!B3233+'Calc1'!B5724*'Calc2'!B1416*'935'!P198*('11'!D$17-'935'!X198)*('11'!B$17/('11'!B$17-'935'!W198)))</f>
        <v>0</v>
      </c>
      <c r="AE256" s="23">
        <f>'Calc1'!B5724*'Calc4'!B$8044*('Calc4'!B$7417+'Calc1'!B10616)</f>
        <v>0</v>
      </c>
      <c r="AF256" s="23">
        <f>'Calc1'!B5724*MAX('Calc4'!B11311,0-('Calc4'!B10701+IF('935'!P198=0,0,(1-'935'!X198/'11'!D$17)*'11'!B$17/('11'!B$17-'935'!W198)*IF('Calc1'!B5724=0,1,'Calc2'!B203/'Calc1'!B5724)*'Calc2'!B2624)))*'11'!B$17*0.01*(1-('Calc4'!B$44+'Calc4'!B$11)/'Calc4'!B$61)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0.01*'11'!B$17*'Calc1'!B5725*'Results'!E210</f>
        <v>0</v>
      </c>
      <c r="L257" s="23">
        <f>0.01*('11'!D$17-'935'!X199)*'Results'!C210*'Calc1'!B5725*('11'!B$17/('11'!B$17-'935'!W199))*'935'!P199</f>
        <v>0</v>
      </c>
      <c r="M257" s="23">
        <f>0.01*('11'!B$17-'935'!W199)*'Results'!D210</f>
        <v>0</v>
      </c>
      <c r="N257" s="23">
        <f>0.01*'11'!B$17*'Calc1'!B8170*'Calc3'!B3406</f>
        <v>0</v>
      </c>
      <c r="O257" s="23">
        <f>0.01*('11'!B$17-'935'!W199)*'Calc4'!B17412</f>
        <v>0</v>
      </c>
      <c r="P257" s="23">
        <f>0.01*'Calc3'!B9493*'935'!T199</f>
        <v>0</v>
      </c>
      <c r="Q257" s="30">
        <f>K257+L257+M257</f>
        <v>0</v>
      </c>
      <c r="R257" s="26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6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0.01*('11'!B$17-'935'!W199)*'Calc4'!B14365</f>
        <v>0</v>
      </c>
      <c r="Z257" s="23">
        <f>0.01*'11'!B$17*'Calc1'!B5725*'Calc4'!B8873</f>
        <v>0</v>
      </c>
      <c r="AA257" s="23">
        <f>'Calc1'!B5725*MAX('Calc4'!B11312,0-('Calc4'!B10702+IF('935'!P199=0,0,(1-'935'!X199/'11'!D$17)*'11'!B$17/('11'!B$17-'935'!W199)*IF('Calc1'!B5725=0,1,'Calc2'!B204/'Calc1'!B5725)*'Calc2'!B2625)))*'11'!B$17*0.01*'Calc4'!B$11/'Calc4'!B$61</f>
        <v>0</v>
      </c>
      <c r="AB257" s="23">
        <f>'Calc1'!B5725*'Calc4'!B$8671*'Calc4'!B8246</f>
        <v>0</v>
      </c>
      <c r="AC257" s="23">
        <f>'Calc1'!B5725*MAX('Calc4'!B11312,0-('Calc4'!B10702+IF('935'!P199=0,0,(1-'935'!X199/'11'!D$17)*'11'!B$17/('11'!B$17-'935'!W199)*IF('Calc1'!B5725=0,1,'Calc2'!B204/'Calc1'!B5725)*'Calc2'!B2625)))*'11'!B$17*0.01*'Calc4'!B$44/'Calc4'!B$61</f>
        <v>0</v>
      </c>
      <c r="AD257" s="23">
        <f>0.01*('Calc2'!B204*'11'!B$17*'Calc2'!B3234+'Calc1'!B5725*'Calc2'!B1417*'935'!P199*('11'!D$17-'935'!X199)*('11'!B$17/('11'!B$17-'935'!W199)))</f>
        <v>0</v>
      </c>
      <c r="AE257" s="23">
        <f>'Calc1'!B5725*'Calc4'!B$8044*('Calc4'!B$7417+'Calc1'!B10617)</f>
        <v>0</v>
      </c>
      <c r="AF257" s="23">
        <f>'Calc1'!B5725*MAX('Calc4'!B11312,0-('Calc4'!B10702+IF('935'!P199=0,0,(1-'935'!X199/'11'!D$17)*'11'!B$17/('11'!B$17-'935'!W199)*IF('Calc1'!B5725=0,1,'Calc2'!B204/'Calc1'!B5725)*'Calc2'!B2625)))*'11'!B$17*0.01*(1-('Calc4'!B$44+'Calc4'!B$11)/'Calc4'!B$61)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0.01*'11'!B$17*'Calc1'!B5726*'Results'!E211</f>
        <v>0</v>
      </c>
      <c r="L258" s="23">
        <f>0.01*('11'!D$17-'935'!X200)*'Results'!C211*'Calc1'!B5726*('11'!B$17/('11'!B$17-'935'!W200))*'935'!P200</f>
        <v>0</v>
      </c>
      <c r="M258" s="23">
        <f>0.01*('11'!B$17-'935'!W200)*'Results'!D211</f>
        <v>0</v>
      </c>
      <c r="N258" s="23">
        <f>0.01*'11'!B$17*'Calc1'!B8171*'Calc3'!B3407</f>
        <v>0</v>
      </c>
      <c r="O258" s="23">
        <f>0.01*('11'!B$17-'935'!W200)*'Calc4'!B17413</f>
        <v>0</v>
      </c>
      <c r="P258" s="23">
        <f>0.01*'Calc3'!B9494*'935'!T200</f>
        <v>0</v>
      </c>
      <c r="Q258" s="30">
        <f>K258+L258+M258</f>
        <v>0</v>
      </c>
      <c r="R258" s="26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6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0.01*('11'!B$17-'935'!W200)*'Calc4'!B14366</f>
        <v>0</v>
      </c>
      <c r="Z258" s="23">
        <f>0.01*'11'!B$17*'Calc1'!B5726*'Calc4'!B8874</f>
        <v>0</v>
      </c>
      <c r="AA258" s="23">
        <f>'Calc1'!B5726*MAX('Calc4'!B11313,0-('Calc4'!B10703+IF('935'!P200=0,0,(1-'935'!X200/'11'!D$17)*'11'!B$17/('11'!B$17-'935'!W200)*IF('Calc1'!B5726=0,1,'Calc2'!B205/'Calc1'!B5726)*'Calc2'!B2626)))*'11'!B$17*0.01*'Calc4'!B$11/'Calc4'!B$61</f>
        <v>0</v>
      </c>
      <c r="AB258" s="23">
        <f>'Calc1'!B5726*'Calc4'!B$8671*'Calc4'!B8247</f>
        <v>0</v>
      </c>
      <c r="AC258" s="23">
        <f>'Calc1'!B5726*MAX('Calc4'!B11313,0-('Calc4'!B10703+IF('935'!P200=0,0,(1-'935'!X200/'11'!D$17)*'11'!B$17/('11'!B$17-'935'!W200)*IF('Calc1'!B5726=0,1,'Calc2'!B205/'Calc1'!B5726)*'Calc2'!B2626)))*'11'!B$17*0.01*'Calc4'!B$44/'Calc4'!B$61</f>
        <v>0</v>
      </c>
      <c r="AD258" s="23">
        <f>0.01*('Calc2'!B205*'11'!B$17*'Calc2'!B3235+'Calc1'!B5726*'Calc2'!B1418*'935'!P200*('11'!D$17-'935'!X200)*('11'!B$17/('11'!B$17-'935'!W200)))</f>
        <v>0</v>
      </c>
      <c r="AE258" s="23">
        <f>'Calc1'!B5726*'Calc4'!B$8044*('Calc4'!B$7417+'Calc1'!B10618)</f>
        <v>0</v>
      </c>
      <c r="AF258" s="23">
        <f>'Calc1'!B5726*MAX('Calc4'!B11313,0-('Calc4'!B10703+IF('935'!P200=0,0,(1-'935'!X200/'11'!D$17)*'11'!B$17/('11'!B$17-'935'!W200)*IF('Calc1'!B5726=0,1,'Calc2'!B205/'Calc1'!B5726)*'Calc2'!B2626)))*'11'!B$17*0.01*(1-('Calc4'!B$44+'Calc4'!B$11)/'Calc4'!B$61)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0.01*'11'!B$17*'Calc1'!B5727*'Results'!E212</f>
        <v>0</v>
      </c>
      <c r="L259" s="23">
        <f>0.01*('11'!D$17-'935'!X201)*'Results'!C212*'Calc1'!B5727*('11'!B$17/('11'!B$17-'935'!W201))*'935'!P201</f>
        <v>0</v>
      </c>
      <c r="M259" s="23">
        <f>0.01*('11'!B$17-'935'!W201)*'Results'!D212</f>
        <v>0</v>
      </c>
      <c r="N259" s="23">
        <f>0.01*'11'!B$17*'Calc1'!B8172*'Calc3'!B3408</f>
        <v>0</v>
      </c>
      <c r="O259" s="23">
        <f>0.01*('11'!B$17-'935'!W201)*'Calc4'!B17414</f>
        <v>0</v>
      </c>
      <c r="P259" s="23">
        <f>0.01*'Calc3'!B9495*'935'!T201</f>
        <v>0</v>
      </c>
      <c r="Q259" s="30">
        <f>K259+L259+M259</f>
        <v>0</v>
      </c>
      <c r="R259" s="26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6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0.01*('11'!B$17-'935'!W201)*'Calc4'!B14367</f>
        <v>0</v>
      </c>
      <c r="Z259" s="23">
        <f>0.01*'11'!B$17*'Calc1'!B5727*'Calc4'!B8875</f>
        <v>0</v>
      </c>
      <c r="AA259" s="23">
        <f>'Calc1'!B5727*MAX('Calc4'!B11314,0-('Calc4'!B10704+IF('935'!P201=0,0,(1-'935'!X201/'11'!D$17)*'11'!B$17/('11'!B$17-'935'!W201)*IF('Calc1'!B5727=0,1,'Calc2'!B206/'Calc1'!B5727)*'Calc2'!B2627)))*'11'!B$17*0.01*'Calc4'!B$11/'Calc4'!B$61</f>
        <v>0</v>
      </c>
      <c r="AB259" s="23">
        <f>'Calc1'!B5727*'Calc4'!B$8671*'Calc4'!B8248</f>
        <v>0</v>
      </c>
      <c r="AC259" s="23">
        <f>'Calc1'!B5727*MAX('Calc4'!B11314,0-('Calc4'!B10704+IF('935'!P201=0,0,(1-'935'!X201/'11'!D$17)*'11'!B$17/('11'!B$17-'935'!W201)*IF('Calc1'!B5727=0,1,'Calc2'!B206/'Calc1'!B5727)*'Calc2'!B2627)))*'11'!B$17*0.01*'Calc4'!B$44/'Calc4'!B$61</f>
        <v>0</v>
      </c>
      <c r="AD259" s="23">
        <f>0.01*('Calc2'!B206*'11'!B$17*'Calc2'!B3236+'Calc1'!B5727*'Calc2'!B1419*'935'!P201*('11'!D$17-'935'!X201)*('11'!B$17/('11'!B$17-'935'!W201)))</f>
        <v>0</v>
      </c>
      <c r="AE259" s="23">
        <f>'Calc1'!B5727*'Calc4'!B$8044*('Calc4'!B$7417+'Calc1'!B10619)</f>
        <v>0</v>
      </c>
      <c r="AF259" s="23">
        <f>'Calc1'!B5727*MAX('Calc4'!B11314,0-('Calc4'!B10704+IF('935'!P201=0,0,(1-'935'!X201/'11'!D$17)*'11'!B$17/('11'!B$17-'935'!W201)*IF('Calc1'!B5727=0,1,'Calc2'!B206/'Calc1'!B5727)*'Calc2'!B2627)))*'11'!B$17*0.01*(1-('Calc4'!B$44+'Calc4'!B$11)/'Calc4'!B$61)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0.01*'11'!B$17*'Calc1'!B5728*'Results'!E213</f>
        <v>0</v>
      </c>
      <c r="L260" s="23">
        <f>0.01*('11'!D$17-'935'!X202)*'Results'!C213*'Calc1'!B5728*('11'!B$17/('11'!B$17-'935'!W202))*'935'!P202</f>
        <v>0</v>
      </c>
      <c r="M260" s="23">
        <f>0.01*('11'!B$17-'935'!W202)*'Results'!D213</f>
        <v>0</v>
      </c>
      <c r="N260" s="23">
        <f>0.01*'11'!B$17*'Calc1'!B8173*'Calc3'!B3409</f>
        <v>0</v>
      </c>
      <c r="O260" s="23">
        <f>0.01*('11'!B$17-'935'!W202)*'Calc4'!B17415</f>
        <v>0</v>
      </c>
      <c r="P260" s="23">
        <f>0.01*'Calc3'!B9496*'935'!T202</f>
        <v>0</v>
      </c>
      <c r="Q260" s="30">
        <f>K260+L260+M260</f>
        <v>0</v>
      </c>
      <c r="R260" s="26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6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0.01*('11'!B$17-'935'!W202)*'Calc4'!B14368</f>
        <v>0</v>
      </c>
      <c r="Z260" s="23">
        <f>0.01*'11'!B$17*'Calc1'!B5728*'Calc4'!B8876</f>
        <v>0</v>
      </c>
      <c r="AA260" s="23">
        <f>'Calc1'!B5728*MAX('Calc4'!B11315,0-('Calc4'!B10705+IF('935'!P202=0,0,(1-'935'!X202/'11'!D$17)*'11'!B$17/('11'!B$17-'935'!W202)*IF('Calc1'!B5728=0,1,'Calc2'!B207/'Calc1'!B5728)*'Calc2'!B2628)))*'11'!B$17*0.01*'Calc4'!B$11/'Calc4'!B$61</f>
        <v>0</v>
      </c>
      <c r="AB260" s="23">
        <f>'Calc1'!B5728*'Calc4'!B$8671*'Calc4'!B8249</f>
        <v>0</v>
      </c>
      <c r="AC260" s="23">
        <f>'Calc1'!B5728*MAX('Calc4'!B11315,0-('Calc4'!B10705+IF('935'!P202=0,0,(1-'935'!X202/'11'!D$17)*'11'!B$17/('11'!B$17-'935'!W202)*IF('Calc1'!B5728=0,1,'Calc2'!B207/'Calc1'!B5728)*'Calc2'!B2628)))*'11'!B$17*0.01*'Calc4'!B$44/'Calc4'!B$61</f>
        <v>0</v>
      </c>
      <c r="AD260" s="23">
        <f>0.01*('Calc2'!B207*'11'!B$17*'Calc2'!B3237+'Calc1'!B5728*'Calc2'!B1420*'935'!P202*('11'!D$17-'935'!X202)*('11'!B$17/('11'!B$17-'935'!W202)))</f>
        <v>0</v>
      </c>
      <c r="AE260" s="23">
        <f>'Calc1'!B5728*'Calc4'!B$8044*('Calc4'!B$7417+'Calc1'!B10620)</f>
        <v>0</v>
      </c>
      <c r="AF260" s="23">
        <f>'Calc1'!B5728*MAX('Calc4'!B11315,0-('Calc4'!B10705+IF('935'!P202=0,0,(1-'935'!X202/'11'!D$17)*'11'!B$17/('11'!B$17-'935'!W202)*IF('Calc1'!B5728=0,1,'Calc2'!B207/'Calc1'!B5728)*'Calc2'!B2628)))*'11'!B$17*0.01*(1-('Calc4'!B$44+'Calc4'!B$11)/'Calc4'!B$61)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0.01*'11'!B$17*'Calc1'!B5729*'Results'!E214</f>
        <v>0</v>
      </c>
      <c r="L261" s="23">
        <f>0.01*('11'!D$17-'935'!X203)*'Results'!C214*'Calc1'!B5729*('11'!B$17/('11'!B$17-'935'!W203))*'935'!P203</f>
        <v>0</v>
      </c>
      <c r="M261" s="23">
        <f>0.01*('11'!B$17-'935'!W203)*'Results'!D214</f>
        <v>0</v>
      </c>
      <c r="N261" s="23">
        <f>0.01*'11'!B$17*'Calc1'!B8174*'Calc3'!B3410</f>
        <v>0</v>
      </c>
      <c r="O261" s="23">
        <f>0.01*('11'!B$17-'935'!W203)*'Calc4'!B17416</f>
        <v>0</v>
      </c>
      <c r="P261" s="23">
        <f>0.01*'Calc3'!B9497*'935'!T203</f>
        <v>0</v>
      </c>
      <c r="Q261" s="30">
        <f>K261+L261+M261</f>
        <v>0</v>
      </c>
      <c r="R261" s="26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6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0.01*('11'!B$17-'935'!W203)*'Calc4'!B14369</f>
        <v>0</v>
      </c>
      <c r="Z261" s="23">
        <f>0.01*'11'!B$17*'Calc1'!B5729*'Calc4'!B8877</f>
        <v>0</v>
      </c>
      <c r="AA261" s="23">
        <f>'Calc1'!B5729*MAX('Calc4'!B11316,0-('Calc4'!B10706+IF('935'!P203=0,0,(1-'935'!X203/'11'!D$17)*'11'!B$17/('11'!B$17-'935'!W203)*IF('Calc1'!B5729=0,1,'Calc2'!B208/'Calc1'!B5729)*'Calc2'!B2629)))*'11'!B$17*0.01*'Calc4'!B$11/'Calc4'!B$61</f>
        <v>0</v>
      </c>
      <c r="AB261" s="23">
        <f>'Calc1'!B5729*'Calc4'!B$8671*'Calc4'!B8250</f>
        <v>0</v>
      </c>
      <c r="AC261" s="23">
        <f>'Calc1'!B5729*MAX('Calc4'!B11316,0-('Calc4'!B10706+IF('935'!P203=0,0,(1-'935'!X203/'11'!D$17)*'11'!B$17/('11'!B$17-'935'!W203)*IF('Calc1'!B5729=0,1,'Calc2'!B208/'Calc1'!B5729)*'Calc2'!B2629)))*'11'!B$17*0.01*'Calc4'!B$44/'Calc4'!B$61</f>
        <v>0</v>
      </c>
      <c r="AD261" s="23">
        <f>0.01*('Calc2'!B208*'11'!B$17*'Calc2'!B3238+'Calc1'!B5729*'Calc2'!B1421*'935'!P203*('11'!D$17-'935'!X203)*('11'!B$17/('11'!B$17-'935'!W203)))</f>
        <v>0</v>
      </c>
      <c r="AE261" s="23">
        <f>'Calc1'!B5729*'Calc4'!B$8044*('Calc4'!B$7417+'Calc1'!B10621)</f>
        <v>0</v>
      </c>
      <c r="AF261" s="23">
        <f>'Calc1'!B5729*MAX('Calc4'!B11316,0-('Calc4'!B10706+IF('935'!P203=0,0,(1-'935'!X203/'11'!D$17)*'11'!B$17/('11'!B$17-'935'!W203)*IF('Calc1'!B5729=0,1,'Calc2'!B208/'Calc1'!B5729)*'Calc2'!B2629)))*'11'!B$17*0.01*(1-('Calc4'!B$44+'Calc4'!B$11)/'Calc4'!B$61)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0.01*'11'!B$17*'Calc1'!B5730*'Results'!E215</f>
        <v>0</v>
      </c>
      <c r="L262" s="23">
        <f>0.01*('11'!D$17-'935'!X204)*'Results'!C215*'Calc1'!B5730*('11'!B$17/('11'!B$17-'935'!W204))*'935'!P204</f>
        <v>0</v>
      </c>
      <c r="M262" s="23">
        <f>0.01*('11'!B$17-'935'!W204)*'Results'!D215</f>
        <v>0</v>
      </c>
      <c r="N262" s="23">
        <f>0.01*'11'!B$17*'Calc1'!B8175*'Calc3'!B3411</f>
        <v>0</v>
      </c>
      <c r="O262" s="23">
        <f>0.01*('11'!B$17-'935'!W204)*'Calc4'!B17417</f>
        <v>0</v>
      </c>
      <c r="P262" s="23">
        <f>0.01*'Calc3'!B9498*'935'!T204</f>
        <v>0</v>
      </c>
      <c r="Q262" s="30">
        <f>K262+L262+M262</f>
        <v>0</v>
      </c>
      <c r="R262" s="26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6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0.01*('11'!B$17-'935'!W204)*'Calc4'!B14370</f>
        <v>0</v>
      </c>
      <c r="Z262" s="23">
        <f>0.01*'11'!B$17*'Calc1'!B5730*'Calc4'!B8878</f>
        <v>0</v>
      </c>
      <c r="AA262" s="23">
        <f>'Calc1'!B5730*MAX('Calc4'!B11317,0-('Calc4'!B10707+IF('935'!P204=0,0,(1-'935'!X204/'11'!D$17)*'11'!B$17/('11'!B$17-'935'!W204)*IF('Calc1'!B5730=0,1,'Calc2'!B209/'Calc1'!B5730)*'Calc2'!B2630)))*'11'!B$17*0.01*'Calc4'!B$11/'Calc4'!B$61</f>
        <v>0</v>
      </c>
      <c r="AB262" s="23">
        <f>'Calc1'!B5730*'Calc4'!B$8671*'Calc4'!B8251</f>
        <v>0</v>
      </c>
      <c r="AC262" s="23">
        <f>'Calc1'!B5730*MAX('Calc4'!B11317,0-('Calc4'!B10707+IF('935'!P204=0,0,(1-'935'!X204/'11'!D$17)*'11'!B$17/('11'!B$17-'935'!W204)*IF('Calc1'!B5730=0,1,'Calc2'!B209/'Calc1'!B5730)*'Calc2'!B2630)))*'11'!B$17*0.01*'Calc4'!B$44/'Calc4'!B$61</f>
        <v>0</v>
      </c>
      <c r="AD262" s="23">
        <f>0.01*('Calc2'!B209*'11'!B$17*'Calc2'!B3239+'Calc1'!B5730*'Calc2'!B1422*'935'!P204*('11'!D$17-'935'!X204)*('11'!B$17/('11'!B$17-'935'!W204)))</f>
        <v>0</v>
      </c>
      <c r="AE262" s="23">
        <f>'Calc1'!B5730*'Calc4'!B$8044*('Calc4'!B$7417+'Calc1'!B10622)</f>
        <v>0</v>
      </c>
      <c r="AF262" s="23">
        <f>'Calc1'!B5730*MAX('Calc4'!B11317,0-('Calc4'!B10707+IF('935'!P204=0,0,(1-'935'!X204/'11'!D$17)*'11'!B$17/('11'!B$17-'935'!W204)*IF('Calc1'!B5730=0,1,'Calc2'!B209/'Calc1'!B5730)*'Calc2'!B2630)))*'11'!B$17*0.01*(1-('Calc4'!B$44+'Calc4'!B$11)/'Calc4'!B$61)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0.01*'11'!B$17*'Calc1'!B5731*'Results'!E216</f>
        <v>0</v>
      </c>
      <c r="L263" s="23">
        <f>0.01*('11'!D$17-'935'!X205)*'Results'!C216*'Calc1'!B5731*('11'!B$17/('11'!B$17-'935'!W205))*'935'!P205</f>
        <v>0</v>
      </c>
      <c r="M263" s="23">
        <f>0.01*('11'!B$17-'935'!W205)*'Results'!D216</f>
        <v>0</v>
      </c>
      <c r="N263" s="23">
        <f>0.01*'11'!B$17*'Calc1'!B8176*'Calc3'!B3412</f>
        <v>0</v>
      </c>
      <c r="O263" s="23">
        <f>0.01*('11'!B$17-'935'!W205)*'Calc4'!B17418</f>
        <v>0</v>
      </c>
      <c r="P263" s="23">
        <f>0.01*'Calc3'!B9499*'935'!T205</f>
        <v>0</v>
      </c>
      <c r="Q263" s="30">
        <f>K263+L263+M263</f>
        <v>0</v>
      </c>
      <c r="R263" s="26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6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0.01*('11'!B$17-'935'!W205)*'Calc4'!B14371</f>
        <v>0</v>
      </c>
      <c r="Z263" s="23">
        <f>0.01*'11'!B$17*'Calc1'!B5731*'Calc4'!B8879</f>
        <v>0</v>
      </c>
      <c r="AA263" s="23">
        <f>'Calc1'!B5731*MAX('Calc4'!B11318,0-('Calc4'!B10708+IF('935'!P205=0,0,(1-'935'!X205/'11'!D$17)*'11'!B$17/('11'!B$17-'935'!W205)*IF('Calc1'!B5731=0,1,'Calc2'!B210/'Calc1'!B5731)*'Calc2'!B2631)))*'11'!B$17*0.01*'Calc4'!B$11/'Calc4'!B$61</f>
        <v>0</v>
      </c>
      <c r="AB263" s="23">
        <f>'Calc1'!B5731*'Calc4'!B$8671*'Calc4'!B8252</f>
        <v>0</v>
      </c>
      <c r="AC263" s="23">
        <f>'Calc1'!B5731*MAX('Calc4'!B11318,0-('Calc4'!B10708+IF('935'!P205=0,0,(1-'935'!X205/'11'!D$17)*'11'!B$17/('11'!B$17-'935'!W205)*IF('Calc1'!B5731=0,1,'Calc2'!B210/'Calc1'!B5731)*'Calc2'!B2631)))*'11'!B$17*0.01*'Calc4'!B$44/'Calc4'!B$61</f>
        <v>0</v>
      </c>
      <c r="AD263" s="23">
        <f>0.01*('Calc2'!B210*'11'!B$17*'Calc2'!B3240+'Calc1'!B5731*'Calc2'!B1423*'935'!P205*('11'!D$17-'935'!X205)*('11'!B$17/('11'!B$17-'935'!W205)))</f>
        <v>0</v>
      </c>
      <c r="AE263" s="23">
        <f>'Calc1'!B5731*'Calc4'!B$8044*('Calc4'!B$7417+'Calc1'!B10623)</f>
        <v>0</v>
      </c>
      <c r="AF263" s="23">
        <f>'Calc1'!B5731*MAX('Calc4'!B11318,0-('Calc4'!B10708+IF('935'!P205=0,0,(1-'935'!X205/'11'!D$17)*'11'!B$17/('11'!B$17-'935'!W205)*IF('Calc1'!B5731=0,1,'Calc2'!B210/'Calc1'!B5731)*'Calc2'!B2631)))*'11'!B$17*0.01*(1-('Calc4'!B$44+'Calc4'!B$11)/'Calc4'!B$61)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0.01*'11'!B$17*'Calc1'!B5732*'Results'!E217</f>
        <v>0</v>
      </c>
      <c r="L264" s="23">
        <f>0.01*('11'!D$17-'935'!X206)*'Results'!C217*'Calc1'!B5732*('11'!B$17/('11'!B$17-'935'!W206))*'935'!P206</f>
        <v>0</v>
      </c>
      <c r="M264" s="23">
        <f>0.01*('11'!B$17-'935'!W206)*'Results'!D217</f>
        <v>0</v>
      </c>
      <c r="N264" s="23">
        <f>0.01*'11'!B$17*'Calc1'!B8177*'Calc3'!B3413</f>
        <v>0</v>
      </c>
      <c r="O264" s="23">
        <f>0.01*('11'!B$17-'935'!W206)*'Calc4'!B17419</f>
        <v>0</v>
      </c>
      <c r="P264" s="23">
        <f>0.01*'Calc3'!B9500*'935'!T206</f>
        <v>0</v>
      </c>
      <c r="Q264" s="30">
        <f>K264+L264+M264</f>
        <v>0</v>
      </c>
      <c r="R264" s="26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6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0.01*('11'!B$17-'935'!W206)*'Calc4'!B14372</f>
        <v>0</v>
      </c>
      <c r="Z264" s="23">
        <f>0.01*'11'!B$17*'Calc1'!B5732*'Calc4'!B8880</f>
        <v>0</v>
      </c>
      <c r="AA264" s="23">
        <f>'Calc1'!B5732*MAX('Calc4'!B11319,0-('Calc4'!B10709+IF('935'!P206=0,0,(1-'935'!X206/'11'!D$17)*'11'!B$17/('11'!B$17-'935'!W206)*IF('Calc1'!B5732=0,1,'Calc2'!B211/'Calc1'!B5732)*'Calc2'!B2632)))*'11'!B$17*0.01*'Calc4'!B$11/'Calc4'!B$61</f>
        <v>0</v>
      </c>
      <c r="AB264" s="23">
        <f>'Calc1'!B5732*'Calc4'!B$8671*'Calc4'!B8253</f>
        <v>0</v>
      </c>
      <c r="AC264" s="23">
        <f>'Calc1'!B5732*MAX('Calc4'!B11319,0-('Calc4'!B10709+IF('935'!P206=0,0,(1-'935'!X206/'11'!D$17)*'11'!B$17/('11'!B$17-'935'!W206)*IF('Calc1'!B5732=0,1,'Calc2'!B211/'Calc1'!B5732)*'Calc2'!B2632)))*'11'!B$17*0.01*'Calc4'!B$44/'Calc4'!B$61</f>
        <v>0</v>
      </c>
      <c r="AD264" s="23">
        <f>0.01*('Calc2'!B211*'11'!B$17*'Calc2'!B3241+'Calc1'!B5732*'Calc2'!B1424*'935'!P206*('11'!D$17-'935'!X206)*('11'!B$17/('11'!B$17-'935'!W206)))</f>
        <v>0</v>
      </c>
      <c r="AE264" s="23">
        <f>'Calc1'!B5732*'Calc4'!B$8044*('Calc4'!B$7417+'Calc1'!B10624)</f>
        <v>0</v>
      </c>
      <c r="AF264" s="23">
        <f>'Calc1'!B5732*MAX('Calc4'!B11319,0-('Calc4'!B10709+IF('935'!P206=0,0,(1-'935'!X206/'11'!D$17)*'11'!B$17/('11'!B$17-'935'!W206)*IF('Calc1'!B5732=0,1,'Calc2'!B211/'Calc1'!B5732)*'Calc2'!B2632)))*'11'!B$17*0.01*(1-('Calc4'!B$44+'Calc4'!B$11)/'Calc4'!B$61)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0.01*'11'!B$17*'Calc1'!B5733*'Results'!E218</f>
        <v>0</v>
      </c>
      <c r="L265" s="23">
        <f>0.01*('11'!D$17-'935'!X207)*'Results'!C218*'Calc1'!B5733*('11'!B$17/('11'!B$17-'935'!W207))*'935'!P207</f>
        <v>0</v>
      </c>
      <c r="M265" s="23">
        <f>0.01*('11'!B$17-'935'!W207)*'Results'!D218</f>
        <v>0</v>
      </c>
      <c r="N265" s="23">
        <f>0.01*'11'!B$17*'Calc1'!B8178*'Calc3'!B3414</f>
        <v>0</v>
      </c>
      <c r="O265" s="23">
        <f>0.01*('11'!B$17-'935'!W207)*'Calc4'!B17420</f>
        <v>0</v>
      </c>
      <c r="P265" s="23">
        <f>0.01*'Calc3'!B9501*'935'!T207</f>
        <v>0</v>
      </c>
      <c r="Q265" s="30">
        <f>K265+L265+M265</f>
        <v>0</v>
      </c>
      <c r="R265" s="26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6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0.01*('11'!B$17-'935'!W207)*'Calc4'!B14373</f>
        <v>0</v>
      </c>
      <c r="Z265" s="23">
        <f>0.01*'11'!B$17*'Calc1'!B5733*'Calc4'!B8881</f>
        <v>0</v>
      </c>
      <c r="AA265" s="23">
        <f>'Calc1'!B5733*MAX('Calc4'!B11320,0-('Calc4'!B10710+IF('935'!P207=0,0,(1-'935'!X207/'11'!D$17)*'11'!B$17/('11'!B$17-'935'!W207)*IF('Calc1'!B5733=0,1,'Calc2'!B212/'Calc1'!B5733)*'Calc2'!B2633)))*'11'!B$17*0.01*'Calc4'!B$11/'Calc4'!B$61</f>
        <v>0</v>
      </c>
      <c r="AB265" s="23">
        <f>'Calc1'!B5733*'Calc4'!B$8671*'Calc4'!B8254</f>
        <v>0</v>
      </c>
      <c r="AC265" s="23">
        <f>'Calc1'!B5733*MAX('Calc4'!B11320,0-('Calc4'!B10710+IF('935'!P207=0,0,(1-'935'!X207/'11'!D$17)*'11'!B$17/('11'!B$17-'935'!W207)*IF('Calc1'!B5733=0,1,'Calc2'!B212/'Calc1'!B5733)*'Calc2'!B2633)))*'11'!B$17*0.01*'Calc4'!B$44/'Calc4'!B$61</f>
        <v>0</v>
      </c>
      <c r="AD265" s="23">
        <f>0.01*('Calc2'!B212*'11'!B$17*'Calc2'!B3242+'Calc1'!B5733*'Calc2'!B1425*'935'!P207*('11'!D$17-'935'!X207)*('11'!B$17/('11'!B$17-'935'!W207)))</f>
        <v>0</v>
      </c>
      <c r="AE265" s="23">
        <f>'Calc1'!B5733*'Calc4'!B$8044*('Calc4'!B$7417+'Calc1'!B10625)</f>
        <v>0</v>
      </c>
      <c r="AF265" s="23">
        <f>'Calc1'!B5733*MAX('Calc4'!B11320,0-('Calc4'!B10710+IF('935'!P207=0,0,(1-'935'!X207/'11'!D$17)*'11'!B$17/('11'!B$17-'935'!W207)*IF('Calc1'!B5733=0,1,'Calc2'!B212/'Calc1'!B5733)*'Calc2'!B2633)))*'11'!B$17*0.01*(1-('Calc4'!B$44+'Calc4'!B$11)/'Calc4'!B$61)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0.01*'11'!B$17*'Calc1'!B5734*'Results'!E219</f>
        <v>0</v>
      </c>
      <c r="L266" s="23">
        <f>0.01*('11'!D$17-'935'!X208)*'Results'!C219*'Calc1'!B5734*('11'!B$17/('11'!B$17-'935'!W208))*'935'!P208</f>
        <v>0</v>
      </c>
      <c r="M266" s="23">
        <f>0.01*('11'!B$17-'935'!W208)*'Results'!D219</f>
        <v>0</v>
      </c>
      <c r="N266" s="23">
        <f>0.01*'11'!B$17*'Calc1'!B8179*'Calc3'!B3415</f>
        <v>0</v>
      </c>
      <c r="O266" s="23">
        <f>0.01*('11'!B$17-'935'!W208)*'Calc4'!B17421</f>
        <v>0</v>
      </c>
      <c r="P266" s="23">
        <f>0.01*'Calc3'!B9502*'935'!T208</f>
        <v>0</v>
      </c>
      <c r="Q266" s="30">
        <f>K266+L266+M266</f>
        <v>0</v>
      </c>
      <c r="R266" s="26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6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0.01*('11'!B$17-'935'!W208)*'Calc4'!B14374</f>
        <v>0</v>
      </c>
      <c r="Z266" s="23">
        <f>0.01*'11'!B$17*'Calc1'!B5734*'Calc4'!B8882</f>
        <v>0</v>
      </c>
      <c r="AA266" s="23">
        <f>'Calc1'!B5734*MAX('Calc4'!B11321,0-('Calc4'!B10711+IF('935'!P208=0,0,(1-'935'!X208/'11'!D$17)*'11'!B$17/('11'!B$17-'935'!W208)*IF('Calc1'!B5734=0,1,'Calc2'!B213/'Calc1'!B5734)*'Calc2'!B2634)))*'11'!B$17*0.01*'Calc4'!B$11/'Calc4'!B$61</f>
        <v>0</v>
      </c>
      <c r="AB266" s="23">
        <f>'Calc1'!B5734*'Calc4'!B$8671*'Calc4'!B8255</f>
        <v>0</v>
      </c>
      <c r="AC266" s="23">
        <f>'Calc1'!B5734*MAX('Calc4'!B11321,0-('Calc4'!B10711+IF('935'!P208=0,0,(1-'935'!X208/'11'!D$17)*'11'!B$17/('11'!B$17-'935'!W208)*IF('Calc1'!B5734=0,1,'Calc2'!B213/'Calc1'!B5734)*'Calc2'!B2634)))*'11'!B$17*0.01*'Calc4'!B$44/'Calc4'!B$61</f>
        <v>0</v>
      </c>
      <c r="AD266" s="23">
        <f>0.01*('Calc2'!B213*'11'!B$17*'Calc2'!B3243+'Calc1'!B5734*'Calc2'!B1426*'935'!P208*('11'!D$17-'935'!X208)*('11'!B$17/('11'!B$17-'935'!W208)))</f>
        <v>0</v>
      </c>
      <c r="AE266" s="23">
        <f>'Calc1'!B5734*'Calc4'!B$8044*('Calc4'!B$7417+'Calc1'!B10626)</f>
        <v>0</v>
      </c>
      <c r="AF266" s="23">
        <f>'Calc1'!B5734*MAX('Calc4'!B11321,0-('Calc4'!B10711+IF('935'!P208=0,0,(1-'935'!X208/'11'!D$17)*'11'!B$17/('11'!B$17-'935'!W208)*IF('Calc1'!B5734=0,1,'Calc2'!B213/'Calc1'!B5734)*'Calc2'!B2634)))*'11'!B$17*0.01*(1-('Calc4'!B$44+'Calc4'!B$11)/'Calc4'!B$61)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0.01*'11'!B$17*'Calc1'!B5735*'Results'!E220</f>
        <v>0</v>
      </c>
      <c r="L267" s="23">
        <f>0.01*('11'!D$17-'935'!X209)*'Results'!C220*'Calc1'!B5735*('11'!B$17/('11'!B$17-'935'!W209))*'935'!P209</f>
        <v>0</v>
      </c>
      <c r="M267" s="23">
        <f>0.01*('11'!B$17-'935'!W209)*'Results'!D220</f>
        <v>0</v>
      </c>
      <c r="N267" s="23">
        <f>0.01*'11'!B$17*'Calc1'!B8180*'Calc3'!B3416</f>
        <v>0</v>
      </c>
      <c r="O267" s="23">
        <f>0.01*('11'!B$17-'935'!W209)*'Calc4'!B17422</f>
        <v>0</v>
      </c>
      <c r="P267" s="23">
        <f>0.01*'Calc3'!B9503*'935'!T209</f>
        <v>0</v>
      </c>
      <c r="Q267" s="30">
        <f>K267+L267+M267</f>
        <v>0</v>
      </c>
      <c r="R267" s="26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6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0.01*('11'!B$17-'935'!W209)*'Calc4'!B14375</f>
        <v>0</v>
      </c>
      <c r="Z267" s="23">
        <f>0.01*'11'!B$17*'Calc1'!B5735*'Calc4'!B8883</f>
        <v>0</v>
      </c>
      <c r="AA267" s="23">
        <f>'Calc1'!B5735*MAX('Calc4'!B11322,0-('Calc4'!B10712+IF('935'!P209=0,0,(1-'935'!X209/'11'!D$17)*'11'!B$17/('11'!B$17-'935'!W209)*IF('Calc1'!B5735=0,1,'Calc2'!B214/'Calc1'!B5735)*'Calc2'!B2635)))*'11'!B$17*0.01*'Calc4'!B$11/'Calc4'!B$61</f>
        <v>0</v>
      </c>
      <c r="AB267" s="23">
        <f>'Calc1'!B5735*'Calc4'!B$8671*'Calc4'!B8256</f>
        <v>0</v>
      </c>
      <c r="AC267" s="23">
        <f>'Calc1'!B5735*MAX('Calc4'!B11322,0-('Calc4'!B10712+IF('935'!P209=0,0,(1-'935'!X209/'11'!D$17)*'11'!B$17/('11'!B$17-'935'!W209)*IF('Calc1'!B5735=0,1,'Calc2'!B214/'Calc1'!B5735)*'Calc2'!B2635)))*'11'!B$17*0.01*'Calc4'!B$44/'Calc4'!B$61</f>
        <v>0</v>
      </c>
      <c r="AD267" s="23">
        <f>0.01*('Calc2'!B214*'11'!B$17*'Calc2'!B3244+'Calc1'!B5735*'Calc2'!B1427*'935'!P209*('11'!D$17-'935'!X209)*('11'!B$17/('11'!B$17-'935'!W209)))</f>
        <v>0</v>
      </c>
      <c r="AE267" s="23">
        <f>'Calc1'!B5735*'Calc4'!B$8044*('Calc4'!B$7417+'Calc1'!B10627)</f>
        <v>0</v>
      </c>
      <c r="AF267" s="23">
        <f>'Calc1'!B5735*MAX('Calc4'!B11322,0-('Calc4'!B10712+IF('935'!P209=0,0,(1-'935'!X209/'11'!D$17)*'11'!B$17/('11'!B$17-'935'!W209)*IF('Calc1'!B5735=0,1,'Calc2'!B214/'Calc1'!B5735)*'Calc2'!B2635)))*'11'!B$17*0.01*(1-('Calc4'!B$44+'Calc4'!B$11)/'Calc4'!B$61)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0.01*'11'!B$17*'Calc1'!B5736*'Results'!E221</f>
        <v>0</v>
      </c>
      <c r="L268" s="23">
        <f>0.01*('11'!D$17-'935'!X210)*'Results'!C221*'Calc1'!B5736*('11'!B$17/('11'!B$17-'935'!W210))*'935'!P210</f>
        <v>0</v>
      </c>
      <c r="M268" s="23">
        <f>0.01*('11'!B$17-'935'!W210)*'Results'!D221</f>
        <v>0</v>
      </c>
      <c r="N268" s="23">
        <f>0.01*'11'!B$17*'Calc1'!B8181*'Calc3'!B3417</f>
        <v>0</v>
      </c>
      <c r="O268" s="23">
        <f>0.01*('11'!B$17-'935'!W210)*'Calc4'!B17423</f>
        <v>0</v>
      </c>
      <c r="P268" s="23">
        <f>0.01*'Calc3'!B9504*'935'!T210</f>
        <v>0</v>
      </c>
      <c r="Q268" s="30">
        <f>K268+L268+M268</f>
        <v>0</v>
      </c>
      <c r="R268" s="26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6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0.01*('11'!B$17-'935'!W210)*'Calc4'!B14376</f>
        <v>0</v>
      </c>
      <c r="Z268" s="23">
        <f>0.01*'11'!B$17*'Calc1'!B5736*'Calc4'!B8884</f>
        <v>0</v>
      </c>
      <c r="AA268" s="23">
        <f>'Calc1'!B5736*MAX('Calc4'!B11323,0-('Calc4'!B10713+IF('935'!P210=0,0,(1-'935'!X210/'11'!D$17)*'11'!B$17/('11'!B$17-'935'!W210)*IF('Calc1'!B5736=0,1,'Calc2'!B215/'Calc1'!B5736)*'Calc2'!B2636)))*'11'!B$17*0.01*'Calc4'!B$11/'Calc4'!B$61</f>
        <v>0</v>
      </c>
      <c r="AB268" s="23">
        <f>'Calc1'!B5736*'Calc4'!B$8671*'Calc4'!B8257</f>
        <v>0</v>
      </c>
      <c r="AC268" s="23">
        <f>'Calc1'!B5736*MAX('Calc4'!B11323,0-('Calc4'!B10713+IF('935'!P210=0,0,(1-'935'!X210/'11'!D$17)*'11'!B$17/('11'!B$17-'935'!W210)*IF('Calc1'!B5736=0,1,'Calc2'!B215/'Calc1'!B5736)*'Calc2'!B2636)))*'11'!B$17*0.01*'Calc4'!B$44/'Calc4'!B$61</f>
        <v>0</v>
      </c>
      <c r="AD268" s="23">
        <f>0.01*('Calc2'!B215*'11'!B$17*'Calc2'!B3245+'Calc1'!B5736*'Calc2'!B1428*'935'!P210*('11'!D$17-'935'!X210)*('11'!B$17/('11'!B$17-'935'!W210)))</f>
        <v>0</v>
      </c>
      <c r="AE268" s="23">
        <f>'Calc1'!B5736*'Calc4'!B$8044*('Calc4'!B$7417+'Calc1'!B10628)</f>
        <v>0</v>
      </c>
      <c r="AF268" s="23">
        <f>'Calc1'!B5736*MAX('Calc4'!B11323,0-('Calc4'!B10713+IF('935'!P210=0,0,(1-'935'!X210/'11'!D$17)*'11'!B$17/('11'!B$17-'935'!W210)*IF('Calc1'!B5736=0,1,'Calc2'!B215/'Calc1'!B5736)*'Calc2'!B2636)))*'11'!B$17*0.01*(1-('Calc4'!B$44+'Calc4'!B$11)/'Calc4'!B$61)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0.01*'11'!B$17*'Calc1'!B5737*'Results'!E222</f>
        <v>0</v>
      </c>
      <c r="L269" s="23">
        <f>0.01*('11'!D$17-'935'!X211)*'Results'!C222*'Calc1'!B5737*('11'!B$17/('11'!B$17-'935'!W211))*'935'!P211</f>
        <v>0</v>
      </c>
      <c r="M269" s="23">
        <f>0.01*('11'!B$17-'935'!W211)*'Results'!D222</f>
        <v>0</v>
      </c>
      <c r="N269" s="23">
        <f>0.01*'11'!B$17*'Calc1'!B8182*'Calc3'!B3418</f>
        <v>0</v>
      </c>
      <c r="O269" s="23">
        <f>0.01*('11'!B$17-'935'!W211)*'Calc4'!B17424</f>
        <v>0</v>
      </c>
      <c r="P269" s="23">
        <f>0.01*'Calc3'!B9505*'935'!T211</f>
        <v>0</v>
      </c>
      <c r="Q269" s="30">
        <f>K269+L269+M269</f>
        <v>0</v>
      </c>
      <c r="R269" s="26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6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0.01*('11'!B$17-'935'!W211)*'Calc4'!B14377</f>
        <v>0</v>
      </c>
      <c r="Z269" s="23">
        <f>0.01*'11'!B$17*'Calc1'!B5737*'Calc4'!B8885</f>
        <v>0</v>
      </c>
      <c r="AA269" s="23">
        <f>'Calc1'!B5737*MAX('Calc4'!B11324,0-('Calc4'!B10714+IF('935'!P211=0,0,(1-'935'!X211/'11'!D$17)*'11'!B$17/('11'!B$17-'935'!W211)*IF('Calc1'!B5737=0,1,'Calc2'!B216/'Calc1'!B5737)*'Calc2'!B2637)))*'11'!B$17*0.01*'Calc4'!B$11/'Calc4'!B$61</f>
        <v>0</v>
      </c>
      <c r="AB269" s="23">
        <f>'Calc1'!B5737*'Calc4'!B$8671*'Calc4'!B8258</f>
        <v>0</v>
      </c>
      <c r="AC269" s="23">
        <f>'Calc1'!B5737*MAX('Calc4'!B11324,0-('Calc4'!B10714+IF('935'!P211=0,0,(1-'935'!X211/'11'!D$17)*'11'!B$17/('11'!B$17-'935'!W211)*IF('Calc1'!B5737=0,1,'Calc2'!B216/'Calc1'!B5737)*'Calc2'!B2637)))*'11'!B$17*0.01*'Calc4'!B$44/'Calc4'!B$61</f>
        <v>0</v>
      </c>
      <c r="AD269" s="23">
        <f>0.01*('Calc2'!B216*'11'!B$17*'Calc2'!B3246+'Calc1'!B5737*'Calc2'!B1429*'935'!P211*('11'!D$17-'935'!X211)*('11'!B$17/('11'!B$17-'935'!W211)))</f>
        <v>0</v>
      </c>
      <c r="AE269" s="23">
        <f>'Calc1'!B5737*'Calc4'!B$8044*('Calc4'!B$7417+'Calc1'!B10629)</f>
        <v>0</v>
      </c>
      <c r="AF269" s="23">
        <f>'Calc1'!B5737*MAX('Calc4'!B11324,0-('Calc4'!B10714+IF('935'!P211=0,0,(1-'935'!X211/'11'!D$17)*'11'!B$17/('11'!B$17-'935'!W211)*IF('Calc1'!B5737=0,1,'Calc2'!B216/'Calc1'!B5737)*'Calc2'!B2637)))*'11'!B$17*0.01*(1-('Calc4'!B$44+'Calc4'!B$11)/'Calc4'!B$61)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0.01*'11'!B$17*'Calc1'!B5738*'Results'!E223</f>
        <v>0</v>
      </c>
      <c r="L270" s="23">
        <f>0.01*('11'!D$17-'935'!X212)*'Results'!C223*'Calc1'!B5738*('11'!B$17/('11'!B$17-'935'!W212))*'935'!P212</f>
        <v>0</v>
      </c>
      <c r="M270" s="23">
        <f>0.01*('11'!B$17-'935'!W212)*'Results'!D223</f>
        <v>0</v>
      </c>
      <c r="N270" s="23">
        <f>0.01*'11'!B$17*'Calc1'!B8183*'Calc3'!B3419</f>
        <v>0</v>
      </c>
      <c r="O270" s="23">
        <f>0.01*('11'!B$17-'935'!W212)*'Calc4'!B17425</f>
        <v>0</v>
      </c>
      <c r="P270" s="23">
        <f>0.01*'Calc3'!B9506*'935'!T212</f>
        <v>0</v>
      </c>
      <c r="Q270" s="30">
        <f>K270+L270+M270</f>
        <v>0</v>
      </c>
      <c r="R270" s="26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6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0.01*('11'!B$17-'935'!W212)*'Calc4'!B14378</f>
        <v>0</v>
      </c>
      <c r="Z270" s="23">
        <f>0.01*'11'!B$17*'Calc1'!B5738*'Calc4'!B8886</f>
        <v>0</v>
      </c>
      <c r="AA270" s="23">
        <f>'Calc1'!B5738*MAX('Calc4'!B11325,0-('Calc4'!B10715+IF('935'!P212=0,0,(1-'935'!X212/'11'!D$17)*'11'!B$17/('11'!B$17-'935'!W212)*IF('Calc1'!B5738=0,1,'Calc2'!B217/'Calc1'!B5738)*'Calc2'!B2638)))*'11'!B$17*0.01*'Calc4'!B$11/'Calc4'!B$61</f>
        <v>0</v>
      </c>
      <c r="AB270" s="23">
        <f>'Calc1'!B5738*'Calc4'!B$8671*'Calc4'!B8259</f>
        <v>0</v>
      </c>
      <c r="AC270" s="23">
        <f>'Calc1'!B5738*MAX('Calc4'!B11325,0-('Calc4'!B10715+IF('935'!P212=0,0,(1-'935'!X212/'11'!D$17)*'11'!B$17/('11'!B$17-'935'!W212)*IF('Calc1'!B5738=0,1,'Calc2'!B217/'Calc1'!B5738)*'Calc2'!B2638)))*'11'!B$17*0.01*'Calc4'!B$44/'Calc4'!B$61</f>
        <v>0</v>
      </c>
      <c r="AD270" s="23">
        <f>0.01*('Calc2'!B217*'11'!B$17*'Calc2'!B3247+'Calc1'!B5738*'Calc2'!B1430*'935'!P212*('11'!D$17-'935'!X212)*('11'!B$17/('11'!B$17-'935'!W212)))</f>
        <v>0</v>
      </c>
      <c r="AE270" s="23">
        <f>'Calc1'!B5738*'Calc4'!B$8044*('Calc4'!B$7417+'Calc1'!B10630)</f>
        <v>0</v>
      </c>
      <c r="AF270" s="23">
        <f>'Calc1'!B5738*MAX('Calc4'!B11325,0-('Calc4'!B10715+IF('935'!P212=0,0,(1-'935'!X212/'11'!D$17)*'11'!B$17/('11'!B$17-'935'!W212)*IF('Calc1'!B5738=0,1,'Calc2'!B217/'Calc1'!B5738)*'Calc2'!B2638)))*'11'!B$17*0.01*(1-('Calc4'!B$44+'Calc4'!B$11)/'Calc4'!B$61)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0.01*'11'!B$17*'Calc1'!B5739*'Results'!E224</f>
        <v>0</v>
      </c>
      <c r="L271" s="23">
        <f>0.01*('11'!D$17-'935'!X213)*'Results'!C224*'Calc1'!B5739*('11'!B$17/('11'!B$17-'935'!W213))*'935'!P213</f>
        <v>0</v>
      </c>
      <c r="M271" s="23">
        <f>0.01*('11'!B$17-'935'!W213)*'Results'!D224</f>
        <v>0</v>
      </c>
      <c r="N271" s="23">
        <f>0.01*'11'!B$17*'Calc1'!B8184*'Calc3'!B3420</f>
        <v>0</v>
      </c>
      <c r="O271" s="23">
        <f>0.01*('11'!B$17-'935'!W213)*'Calc4'!B17426</f>
        <v>0</v>
      </c>
      <c r="P271" s="23">
        <f>0.01*'Calc3'!B9507*'935'!T213</f>
        <v>0</v>
      </c>
      <c r="Q271" s="30">
        <f>K271+L271+M271</f>
        <v>0</v>
      </c>
      <c r="R271" s="26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6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0.01*('11'!B$17-'935'!W213)*'Calc4'!B14379</f>
        <v>0</v>
      </c>
      <c r="Z271" s="23">
        <f>0.01*'11'!B$17*'Calc1'!B5739*'Calc4'!B8887</f>
        <v>0</v>
      </c>
      <c r="AA271" s="23">
        <f>'Calc1'!B5739*MAX('Calc4'!B11326,0-('Calc4'!B10716+IF('935'!P213=0,0,(1-'935'!X213/'11'!D$17)*'11'!B$17/('11'!B$17-'935'!W213)*IF('Calc1'!B5739=0,1,'Calc2'!B218/'Calc1'!B5739)*'Calc2'!B2639)))*'11'!B$17*0.01*'Calc4'!B$11/'Calc4'!B$61</f>
        <v>0</v>
      </c>
      <c r="AB271" s="23">
        <f>'Calc1'!B5739*'Calc4'!B$8671*'Calc4'!B8260</f>
        <v>0</v>
      </c>
      <c r="AC271" s="23">
        <f>'Calc1'!B5739*MAX('Calc4'!B11326,0-('Calc4'!B10716+IF('935'!P213=0,0,(1-'935'!X213/'11'!D$17)*'11'!B$17/('11'!B$17-'935'!W213)*IF('Calc1'!B5739=0,1,'Calc2'!B218/'Calc1'!B5739)*'Calc2'!B2639)))*'11'!B$17*0.01*'Calc4'!B$44/'Calc4'!B$61</f>
        <v>0</v>
      </c>
      <c r="AD271" s="23">
        <f>0.01*('Calc2'!B218*'11'!B$17*'Calc2'!B3248+'Calc1'!B5739*'Calc2'!B1431*'935'!P213*('11'!D$17-'935'!X213)*('11'!B$17/('11'!B$17-'935'!W213)))</f>
        <v>0</v>
      </c>
      <c r="AE271" s="23">
        <f>'Calc1'!B5739*'Calc4'!B$8044*('Calc4'!B$7417+'Calc1'!B10631)</f>
        <v>0</v>
      </c>
      <c r="AF271" s="23">
        <f>'Calc1'!B5739*MAX('Calc4'!B11326,0-('Calc4'!B10716+IF('935'!P213=0,0,(1-'935'!X213/'11'!D$17)*'11'!B$17/('11'!B$17-'935'!W213)*IF('Calc1'!B5739=0,1,'Calc2'!B218/'Calc1'!B5739)*'Calc2'!B2639)))*'11'!B$17*0.01*(1-('Calc4'!B$44+'Calc4'!B$11)/'Calc4'!B$61)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0.01*'11'!B$17*'Calc1'!B5740*'Results'!E225</f>
        <v>0</v>
      </c>
      <c r="L272" s="23">
        <f>0.01*('11'!D$17-'935'!X214)*'Results'!C225*'Calc1'!B5740*('11'!B$17/('11'!B$17-'935'!W214))*'935'!P214</f>
        <v>0</v>
      </c>
      <c r="M272" s="23">
        <f>0.01*('11'!B$17-'935'!W214)*'Results'!D225</f>
        <v>0</v>
      </c>
      <c r="N272" s="23">
        <f>0.01*'11'!B$17*'Calc1'!B8185*'Calc3'!B3421</f>
        <v>0</v>
      </c>
      <c r="O272" s="23">
        <f>0.01*('11'!B$17-'935'!W214)*'Calc4'!B17427</f>
        <v>0</v>
      </c>
      <c r="P272" s="23">
        <f>0.01*'Calc3'!B9508*'935'!T214</f>
        <v>0</v>
      </c>
      <c r="Q272" s="30">
        <f>K272+L272+M272</f>
        <v>0</v>
      </c>
      <c r="R272" s="26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6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0.01*('11'!B$17-'935'!W214)*'Calc4'!B14380</f>
        <v>0</v>
      </c>
      <c r="Z272" s="23">
        <f>0.01*'11'!B$17*'Calc1'!B5740*'Calc4'!B8888</f>
        <v>0</v>
      </c>
      <c r="AA272" s="23">
        <f>'Calc1'!B5740*MAX('Calc4'!B11327,0-('Calc4'!B10717+IF('935'!P214=0,0,(1-'935'!X214/'11'!D$17)*'11'!B$17/('11'!B$17-'935'!W214)*IF('Calc1'!B5740=0,1,'Calc2'!B219/'Calc1'!B5740)*'Calc2'!B2640)))*'11'!B$17*0.01*'Calc4'!B$11/'Calc4'!B$61</f>
        <v>0</v>
      </c>
      <c r="AB272" s="23">
        <f>'Calc1'!B5740*'Calc4'!B$8671*'Calc4'!B8261</f>
        <v>0</v>
      </c>
      <c r="AC272" s="23">
        <f>'Calc1'!B5740*MAX('Calc4'!B11327,0-('Calc4'!B10717+IF('935'!P214=0,0,(1-'935'!X214/'11'!D$17)*'11'!B$17/('11'!B$17-'935'!W214)*IF('Calc1'!B5740=0,1,'Calc2'!B219/'Calc1'!B5740)*'Calc2'!B2640)))*'11'!B$17*0.01*'Calc4'!B$44/'Calc4'!B$61</f>
        <v>0</v>
      </c>
      <c r="AD272" s="23">
        <f>0.01*('Calc2'!B219*'11'!B$17*'Calc2'!B3249+'Calc1'!B5740*'Calc2'!B1432*'935'!P214*('11'!D$17-'935'!X214)*('11'!B$17/('11'!B$17-'935'!W214)))</f>
        <v>0</v>
      </c>
      <c r="AE272" s="23">
        <f>'Calc1'!B5740*'Calc4'!B$8044*('Calc4'!B$7417+'Calc1'!B10632)</f>
        <v>0</v>
      </c>
      <c r="AF272" s="23">
        <f>'Calc1'!B5740*MAX('Calc4'!B11327,0-('Calc4'!B10717+IF('935'!P214=0,0,(1-'935'!X214/'11'!D$17)*'11'!B$17/('11'!B$17-'935'!W214)*IF('Calc1'!B5740=0,1,'Calc2'!B219/'Calc1'!B5740)*'Calc2'!B2640)))*'11'!B$17*0.01*(1-('Calc4'!B$44+'Calc4'!B$11)/'Calc4'!B$61)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0.01*'11'!B$17*'Calc1'!B5741*'Results'!E226</f>
        <v>0</v>
      </c>
      <c r="L273" s="23">
        <f>0.01*('11'!D$17-'935'!X215)*'Results'!C226*'Calc1'!B5741*('11'!B$17/('11'!B$17-'935'!W215))*'935'!P215</f>
        <v>0</v>
      </c>
      <c r="M273" s="23">
        <f>0.01*('11'!B$17-'935'!W215)*'Results'!D226</f>
        <v>0</v>
      </c>
      <c r="N273" s="23">
        <f>0.01*'11'!B$17*'Calc1'!B8186*'Calc3'!B3422</f>
        <v>0</v>
      </c>
      <c r="O273" s="23">
        <f>0.01*('11'!B$17-'935'!W215)*'Calc4'!B17428</f>
        <v>0</v>
      </c>
      <c r="P273" s="23">
        <f>0.01*'Calc3'!B9509*'935'!T215</f>
        <v>0</v>
      </c>
      <c r="Q273" s="30">
        <f>K273+L273+M273</f>
        <v>0</v>
      </c>
      <c r="R273" s="26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6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0.01*('11'!B$17-'935'!W215)*'Calc4'!B14381</f>
        <v>0</v>
      </c>
      <c r="Z273" s="23">
        <f>0.01*'11'!B$17*'Calc1'!B5741*'Calc4'!B8889</f>
        <v>0</v>
      </c>
      <c r="AA273" s="23">
        <f>'Calc1'!B5741*MAX('Calc4'!B11328,0-('Calc4'!B10718+IF('935'!P215=0,0,(1-'935'!X215/'11'!D$17)*'11'!B$17/('11'!B$17-'935'!W215)*IF('Calc1'!B5741=0,1,'Calc2'!B220/'Calc1'!B5741)*'Calc2'!B2641)))*'11'!B$17*0.01*'Calc4'!B$11/'Calc4'!B$61</f>
        <v>0</v>
      </c>
      <c r="AB273" s="23">
        <f>'Calc1'!B5741*'Calc4'!B$8671*'Calc4'!B8262</f>
        <v>0</v>
      </c>
      <c r="AC273" s="23">
        <f>'Calc1'!B5741*MAX('Calc4'!B11328,0-('Calc4'!B10718+IF('935'!P215=0,0,(1-'935'!X215/'11'!D$17)*'11'!B$17/('11'!B$17-'935'!W215)*IF('Calc1'!B5741=0,1,'Calc2'!B220/'Calc1'!B5741)*'Calc2'!B2641)))*'11'!B$17*0.01*'Calc4'!B$44/'Calc4'!B$61</f>
        <v>0</v>
      </c>
      <c r="AD273" s="23">
        <f>0.01*('Calc2'!B220*'11'!B$17*'Calc2'!B3250+'Calc1'!B5741*'Calc2'!B1433*'935'!P215*('11'!D$17-'935'!X215)*('11'!B$17/('11'!B$17-'935'!W215)))</f>
        <v>0</v>
      </c>
      <c r="AE273" s="23">
        <f>'Calc1'!B5741*'Calc4'!B$8044*('Calc4'!B$7417+'Calc1'!B10633)</f>
        <v>0</v>
      </c>
      <c r="AF273" s="23">
        <f>'Calc1'!B5741*MAX('Calc4'!B11328,0-('Calc4'!B10718+IF('935'!P215=0,0,(1-'935'!X215/'11'!D$17)*'11'!B$17/('11'!B$17-'935'!W215)*IF('Calc1'!B5741=0,1,'Calc2'!B220/'Calc1'!B5741)*'Calc2'!B2641)))*'11'!B$17*0.01*(1-('Calc4'!B$44+'Calc4'!B$11)/'Calc4'!B$61)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0.01*'11'!B$17*'Calc1'!B5742*'Results'!E227</f>
        <v>0</v>
      </c>
      <c r="L274" s="23">
        <f>0.01*('11'!D$17-'935'!X216)*'Results'!C227*'Calc1'!B5742*('11'!B$17/('11'!B$17-'935'!W216))*'935'!P216</f>
        <v>0</v>
      </c>
      <c r="M274" s="23">
        <f>0.01*('11'!B$17-'935'!W216)*'Results'!D227</f>
        <v>0</v>
      </c>
      <c r="N274" s="23">
        <f>0.01*'11'!B$17*'Calc1'!B8187*'Calc3'!B3423</f>
        <v>0</v>
      </c>
      <c r="O274" s="23">
        <f>0.01*('11'!B$17-'935'!W216)*'Calc4'!B17429</f>
        <v>0</v>
      </c>
      <c r="P274" s="23">
        <f>0.01*'Calc3'!B9510*'935'!T216</f>
        <v>0</v>
      </c>
      <c r="Q274" s="30">
        <f>K274+L274+M274</f>
        <v>0</v>
      </c>
      <c r="R274" s="26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6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0.01*('11'!B$17-'935'!W216)*'Calc4'!B14382</f>
        <v>0</v>
      </c>
      <c r="Z274" s="23">
        <f>0.01*'11'!B$17*'Calc1'!B5742*'Calc4'!B8890</f>
        <v>0</v>
      </c>
      <c r="AA274" s="23">
        <f>'Calc1'!B5742*MAX('Calc4'!B11329,0-('Calc4'!B10719+IF('935'!P216=0,0,(1-'935'!X216/'11'!D$17)*'11'!B$17/('11'!B$17-'935'!W216)*IF('Calc1'!B5742=0,1,'Calc2'!B221/'Calc1'!B5742)*'Calc2'!B2642)))*'11'!B$17*0.01*'Calc4'!B$11/'Calc4'!B$61</f>
        <v>0</v>
      </c>
      <c r="AB274" s="23">
        <f>'Calc1'!B5742*'Calc4'!B$8671*'Calc4'!B8263</f>
        <v>0</v>
      </c>
      <c r="AC274" s="23">
        <f>'Calc1'!B5742*MAX('Calc4'!B11329,0-('Calc4'!B10719+IF('935'!P216=0,0,(1-'935'!X216/'11'!D$17)*'11'!B$17/('11'!B$17-'935'!W216)*IF('Calc1'!B5742=0,1,'Calc2'!B221/'Calc1'!B5742)*'Calc2'!B2642)))*'11'!B$17*0.01*'Calc4'!B$44/'Calc4'!B$61</f>
        <v>0</v>
      </c>
      <c r="AD274" s="23">
        <f>0.01*('Calc2'!B221*'11'!B$17*'Calc2'!B3251+'Calc1'!B5742*'Calc2'!B1434*'935'!P216*('11'!D$17-'935'!X216)*('11'!B$17/('11'!B$17-'935'!W216)))</f>
        <v>0</v>
      </c>
      <c r="AE274" s="23">
        <f>'Calc1'!B5742*'Calc4'!B$8044*('Calc4'!B$7417+'Calc1'!B10634)</f>
        <v>0</v>
      </c>
      <c r="AF274" s="23">
        <f>'Calc1'!B5742*MAX('Calc4'!B11329,0-('Calc4'!B10719+IF('935'!P216=0,0,(1-'935'!X216/'11'!D$17)*'11'!B$17/('11'!B$17-'935'!W216)*IF('Calc1'!B5742=0,1,'Calc2'!B221/'Calc1'!B5742)*'Calc2'!B2642)))*'11'!B$17*0.01*(1-('Calc4'!B$44+'Calc4'!B$11)/'Calc4'!B$61)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0.01*'11'!B$17*'Calc1'!B5743*'Results'!E228</f>
        <v>0</v>
      </c>
      <c r="L275" s="23">
        <f>0.01*('11'!D$17-'935'!X217)*'Results'!C228*'Calc1'!B5743*('11'!B$17/('11'!B$17-'935'!W217))*'935'!P217</f>
        <v>0</v>
      </c>
      <c r="M275" s="23">
        <f>0.01*('11'!B$17-'935'!W217)*'Results'!D228</f>
        <v>0</v>
      </c>
      <c r="N275" s="23">
        <f>0.01*'11'!B$17*'Calc1'!B8188*'Calc3'!B3424</f>
        <v>0</v>
      </c>
      <c r="O275" s="23">
        <f>0.01*('11'!B$17-'935'!W217)*'Calc4'!B17430</f>
        <v>0</v>
      </c>
      <c r="P275" s="23">
        <f>0.01*'Calc3'!B9511*'935'!T217</f>
        <v>0</v>
      </c>
      <c r="Q275" s="30">
        <f>K275+L275+M275</f>
        <v>0</v>
      </c>
      <c r="R275" s="26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6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0.01*('11'!B$17-'935'!W217)*'Calc4'!B14383</f>
        <v>0</v>
      </c>
      <c r="Z275" s="23">
        <f>0.01*'11'!B$17*'Calc1'!B5743*'Calc4'!B8891</f>
        <v>0</v>
      </c>
      <c r="AA275" s="23">
        <f>'Calc1'!B5743*MAX('Calc4'!B11330,0-('Calc4'!B10720+IF('935'!P217=0,0,(1-'935'!X217/'11'!D$17)*'11'!B$17/('11'!B$17-'935'!W217)*IF('Calc1'!B5743=0,1,'Calc2'!B222/'Calc1'!B5743)*'Calc2'!B2643)))*'11'!B$17*0.01*'Calc4'!B$11/'Calc4'!B$61</f>
        <v>0</v>
      </c>
      <c r="AB275" s="23">
        <f>'Calc1'!B5743*'Calc4'!B$8671*'Calc4'!B8264</f>
        <v>0</v>
      </c>
      <c r="AC275" s="23">
        <f>'Calc1'!B5743*MAX('Calc4'!B11330,0-('Calc4'!B10720+IF('935'!P217=0,0,(1-'935'!X217/'11'!D$17)*'11'!B$17/('11'!B$17-'935'!W217)*IF('Calc1'!B5743=0,1,'Calc2'!B222/'Calc1'!B5743)*'Calc2'!B2643)))*'11'!B$17*0.01*'Calc4'!B$44/'Calc4'!B$61</f>
        <v>0</v>
      </c>
      <c r="AD275" s="23">
        <f>0.01*('Calc2'!B222*'11'!B$17*'Calc2'!B3252+'Calc1'!B5743*'Calc2'!B1435*'935'!P217*('11'!D$17-'935'!X217)*('11'!B$17/('11'!B$17-'935'!W217)))</f>
        <v>0</v>
      </c>
      <c r="AE275" s="23">
        <f>'Calc1'!B5743*'Calc4'!B$8044*('Calc4'!B$7417+'Calc1'!B10635)</f>
        <v>0</v>
      </c>
      <c r="AF275" s="23">
        <f>'Calc1'!B5743*MAX('Calc4'!B11330,0-('Calc4'!B10720+IF('935'!P217=0,0,(1-'935'!X217/'11'!D$17)*'11'!B$17/('11'!B$17-'935'!W217)*IF('Calc1'!B5743=0,1,'Calc2'!B222/'Calc1'!B5743)*'Calc2'!B2643)))*'11'!B$17*0.01*(1-('Calc4'!B$44+'Calc4'!B$11)/'Calc4'!B$61)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0.01*'11'!B$17*'Calc1'!B5744*'Results'!E229</f>
        <v>0</v>
      </c>
      <c r="L276" s="23">
        <f>0.01*('11'!D$17-'935'!X218)*'Results'!C229*'Calc1'!B5744*('11'!B$17/('11'!B$17-'935'!W218))*'935'!P218</f>
        <v>0</v>
      </c>
      <c r="M276" s="23">
        <f>0.01*('11'!B$17-'935'!W218)*'Results'!D229</f>
        <v>0</v>
      </c>
      <c r="N276" s="23">
        <f>0.01*'11'!B$17*'Calc1'!B8189*'Calc3'!B3425</f>
        <v>0</v>
      </c>
      <c r="O276" s="23">
        <f>0.01*('11'!B$17-'935'!W218)*'Calc4'!B17431</f>
        <v>0</v>
      </c>
      <c r="P276" s="23">
        <f>0.01*'Calc3'!B9512*'935'!T218</f>
        <v>0</v>
      </c>
      <c r="Q276" s="30">
        <f>K276+L276+M276</f>
        <v>0</v>
      </c>
      <c r="R276" s="26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6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0.01*('11'!B$17-'935'!W218)*'Calc4'!B14384</f>
        <v>0</v>
      </c>
      <c r="Z276" s="23">
        <f>0.01*'11'!B$17*'Calc1'!B5744*'Calc4'!B8892</f>
        <v>0</v>
      </c>
      <c r="AA276" s="23">
        <f>'Calc1'!B5744*MAX('Calc4'!B11331,0-('Calc4'!B10721+IF('935'!P218=0,0,(1-'935'!X218/'11'!D$17)*'11'!B$17/('11'!B$17-'935'!W218)*IF('Calc1'!B5744=0,1,'Calc2'!B223/'Calc1'!B5744)*'Calc2'!B2644)))*'11'!B$17*0.01*'Calc4'!B$11/'Calc4'!B$61</f>
        <v>0</v>
      </c>
      <c r="AB276" s="23">
        <f>'Calc1'!B5744*'Calc4'!B$8671*'Calc4'!B8265</f>
        <v>0</v>
      </c>
      <c r="AC276" s="23">
        <f>'Calc1'!B5744*MAX('Calc4'!B11331,0-('Calc4'!B10721+IF('935'!P218=0,0,(1-'935'!X218/'11'!D$17)*'11'!B$17/('11'!B$17-'935'!W218)*IF('Calc1'!B5744=0,1,'Calc2'!B223/'Calc1'!B5744)*'Calc2'!B2644)))*'11'!B$17*0.01*'Calc4'!B$44/'Calc4'!B$61</f>
        <v>0</v>
      </c>
      <c r="AD276" s="23">
        <f>0.01*('Calc2'!B223*'11'!B$17*'Calc2'!B3253+'Calc1'!B5744*'Calc2'!B1436*'935'!P218*('11'!D$17-'935'!X218)*('11'!B$17/('11'!B$17-'935'!W218)))</f>
        <v>0</v>
      </c>
      <c r="AE276" s="23">
        <f>'Calc1'!B5744*'Calc4'!B$8044*('Calc4'!B$7417+'Calc1'!B10636)</f>
        <v>0</v>
      </c>
      <c r="AF276" s="23">
        <f>'Calc1'!B5744*MAX('Calc4'!B11331,0-('Calc4'!B10721+IF('935'!P218=0,0,(1-'935'!X218/'11'!D$17)*'11'!B$17/('11'!B$17-'935'!W218)*IF('Calc1'!B5744=0,1,'Calc2'!B223/'Calc1'!B5744)*'Calc2'!B2644)))*'11'!B$17*0.01*(1-('Calc4'!B$44+'Calc4'!B$11)/'Calc4'!B$61)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0.01*'11'!B$17*'Calc1'!B5745*'Results'!E230</f>
        <v>0</v>
      </c>
      <c r="L277" s="23">
        <f>0.01*('11'!D$17-'935'!X219)*'Results'!C230*'Calc1'!B5745*('11'!B$17/('11'!B$17-'935'!W219))*'935'!P219</f>
        <v>0</v>
      </c>
      <c r="M277" s="23">
        <f>0.01*('11'!B$17-'935'!W219)*'Results'!D230</f>
        <v>0</v>
      </c>
      <c r="N277" s="23">
        <f>0.01*'11'!B$17*'Calc1'!B8190*'Calc3'!B3426</f>
        <v>0</v>
      </c>
      <c r="O277" s="23">
        <f>0.01*('11'!B$17-'935'!W219)*'Calc4'!B17432</f>
        <v>0</v>
      </c>
      <c r="P277" s="23">
        <f>0.01*'Calc3'!B9513*'935'!T219</f>
        <v>0</v>
      </c>
      <c r="Q277" s="30">
        <f>K277+L277+M277</f>
        <v>0</v>
      </c>
      <c r="R277" s="26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6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0.01*('11'!B$17-'935'!W219)*'Calc4'!B14385</f>
        <v>0</v>
      </c>
      <c r="Z277" s="23">
        <f>0.01*'11'!B$17*'Calc1'!B5745*'Calc4'!B8893</f>
        <v>0</v>
      </c>
      <c r="AA277" s="23">
        <f>'Calc1'!B5745*MAX('Calc4'!B11332,0-('Calc4'!B10722+IF('935'!P219=0,0,(1-'935'!X219/'11'!D$17)*'11'!B$17/('11'!B$17-'935'!W219)*IF('Calc1'!B5745=0,1,'Calc2'!B224/'Calc1'!B5745)*'Calc2'!B2645)))*'11'!B$17*0.01*'Calc4'!B$11/'Calc4'!B$61</f>
        <v>0</v>
      </c>
      <c r="AB277" s="23">
        <f>'Calc1'!B5745*'Calc4'!B$8671*'Calc4'!B8266</f>
        <v>0</v>
      </c>
      <c r="AC277" s="23">
        <f>'Calc1'!B5745*MAX('Calc4'!B11332,0-('Calc4'!B10722+IF('935'!P219=0,0,(1-'935'!X219/'11'!D$17)*'11'!B$17/('11'!B$17-'935'!W219)*IF('Calc1'!B5745=0,1,'Calc2'!B224/'Calc1'!B5745)*'Calc2'!B2645)))*'11'!B$17*0.01*'Calc4'!B$44/'Calc4'!B$61</f>
        <v>0</v>
      </c>
      <c r="AD277" s="23">
        <f>0.01*('Calc2'!B224*'11'!B$17*'Calc2'!B3254+'Calc1'!B5745*'Calc2'!B1437*'935'!P219*('11'!D$17-'935'!X219)*('11'!B$17/('11'!B$17-'935'!W219)))</f>
        <v>0</v>
      </c>
      <c r="AE277" s="23">
        <f>'Calc1'!B5745*'Calc4'!B$8044*('Calc4'!B$7417+'Calc1'!B10637)</f>
        <v>0</v>
      </c>
      <c r="AF277" s="23">
        <f>'Calc1'!B5745*MAX('Calc4'!B11332,0-('Calc4'!B10722+IF('935'!P219=0,0,(1-'935'!X219/'11'!D$17)*'11'!B$17/('11'!B$17-'935'!W219)*IF('Calc1'!B5745=0,1,'Calc2'!B224/'Calc1'!B5745)*'Calc2'!B2645)))*'11'!B$17*0.01*(1-('Calc4'!B$44+'Calc4'!B$11)/'Calc4'!B$61)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0.01*'11'!B$17*'Calc1'!B5746*'Results'!E231</f>
        <v>0</v>
      </c>
      <c r="L278" s="23">
        <f>0.01*('11'!D$17-'935'!X220)*'Results'!C231*'Calc1'!B5746*('11'!B$17/('11'!B$17-'935'!W220))*'935'!P220</f>
        <v>0</v>
      </c>
      <c r="M278" s="23">
        <f>0.01*('11'!B$17-'935'!W220)*'Results'!D231</f>
        <v>0</v>
      </c>
      <c r="N278" s="23">
        <f>0.01*'11'!B$17*'Calc1'!B8191*'Calc3'!B3427</f>
        <v>0</v>
      </c>
      <c r="O278" s="23">
        <f>0.01*('11'!B$17-'935'!W220)*'Calc4'!B17433</f>
        <v>0</v>
      </c>
      <c r="P278" s="23">
        <f>0.01*'Calc3'!B9514*'935'!T220</f>
        <v>0</v>
      </c>
      <c r="Q278" s="30">
        <f>K278+L278+M278</f>
        <v>0</v>
      </c>
      <c r="R278" s="26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6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0.01*('11'!B$17-'935'!W220)*'Calc4'!B14386</f>
        <v>0</v>
      </c>
      <c r="Z278" s="23">
        <f>0.01*'11'!B$17*'Calc1'!B5746*'Calc4'!B8894</f>
        <v>0</v>
      </c>
      <c r="AA278" s="23">
        <f>'Calc1'!B5746*MAX('Calc4'!B11333,0-('Calc4'!B10723+IF('935'!P220=0,0,(1-'935'!X220/'11'!D$17)*'11'!B$17/('11'!B$17-'935'!W220)*IF('Calc1'!B5746=0,1,'Calc2'!B225/'Calc1'!B5746)*'Calc2'!B2646)))*'11'!B$17*0.01*'Calc4'!B$11/'Calc4'!B$61</f>
        <v>0</v>
      </c>
      <c r="AB278" s="23">
        <f>'Calc1'!B5746*'Calc4'!B$8671*'Calc4'!B8267</f>
        <v>0</v>
      </c>
      <c r="AC278" s="23">
        <f>'Calc1'!B5746*MAX('Calc4'!B11333,0-('Calc4'!B10723+IF('935'!P220=0,0,(1-'935'!X220/'11'!D$17)*'11'!B$17/('11'!B$17-'935'!W220)*IF('Calc1'!B5746=0,1,'Calc2'!B225/'Calc1'!B5746)*'Calc2'!B2646)))*'11'!B$17*0.01*'Calc4'!B$44/'Calc4'!B$61</f>
        <v>0</v>
      </c>
      <c r="AD278" s="23">
        <f>0.01*('Calc2'!B225*'11'!B$17*'Calc2'!B3255+'Calc1'!B5746*'Calc2'!B1438*'935'!P220*('11'!D$17-'935'!X220)*('11'!B$17/('11'!B$17-'935'!W220)))</f>
        <v>0</v>
      </c>
      <c r="AE278" s="23">
        <f>'Calc1'!B5746*'Calc4'!B$8044*('Calc4'!B$7417+'Calc1'!B10638)</f>
        <v>0</v>
      </c>
      <c r="AF278" s="23">
        <f>'Calc1'!B5746*MAX('Calc4'!B11333,0-('Calc4'!B10723+IF('935'!P220=0,0,(1-'935'!X220/'11'!D$17)*'11'!B$17/('11'!B$17-'935'!W220)*IF('Calc1'!B5746=0,1,'Calc2'!B225/'Calc1'!B5746)*'Calc2'!B2646)))*'11'!B$17*0.01*(1-('Calc4'!B$44+'Calc4'!B$11)/'Calc4'!B$61)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0.01*'11'!B$17*'Calc1'!B5747*'Results'!E232</f>
        <v>0</v>
      </c>
      <c r="L279" s="23">
        <f>0.01*('11'!D$17-'935'!X221)*'Results'!C232*'Calc1'!B5747*('11'!B$17/('11'!B$17-'935'!W221))*'935'!P221</f>
        <v>0</v>
      </c>
      <c r="M279" s="23">
        <f>0.01*('11'!B$17-'935'!W221)*'Results'!D232</f>
        <v>0</v>
      </c>
      <c r="N279" s="23">
        <f>0.01*'11'!B$17*'Calc1'!B8192*'Calc3'!B3428</f>
        <v>0</v>
      </c>
      <c r="O279" s="23">
        <f>0.01*('11'!B$17-'935'!W221)*'Calc4'!B17434</f>
        <v>0</v>
      </c>
      <c r="P279" s="23">
        <f>0.01*'Calc3'!B9515*'935'!T221</f>
        <v>0</v>
      </c>
      <c r="Q279" s="30">
        <f>K279+L279+M279</f>
        <v>0</v>
      </c>
      <c r="R279" s="26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6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0.01*('11'!B$17-'935'!W221)*'Calc4'!B14387</f>
        <v>0</v>
      </c>
      <c r="Z279" s="23">
        <f>0.01*'11'!B$17*'Calc1'!B5747*'Calc4'!B8895</f>
        <v>0</v>
      </c>
      <c r="AA279" s="23">
        <f>'Calc1'!B5747*MAX('Calc4'!B11334,0-('Calc4'!B10724+IF('935'!P221=0,0,(1-'935'!X221/'11'!D$17)*'11'!B$17/('11'!B$17-'935'!W221)*IF('Calc1'!B5747=0,1,'Calc2'!B226/'Calc1'!B5747)*'Calc2'!B2647)))*'11'!B$17*0.01*'Calc4'!B$11/'Calc4'!B$61</f>
        <v>0</v>
      </c>
      <c r="AB279" s="23">
        <f>'Calc1'!B5747*'Calc4'!B$8671*'Calc4'!B8268</f>
        <v>0</v>
      </c>
      <c r="AC279" s="23">
        <f>'Calc1'!B5747*MAX('Calc4'!B11334,0-('Calc4'!B10724+IF('935'!P221=0,0,(1-'935'!X221/'11'!D$17)*'11'!B$17/('11'!B$17-'935'!W221)*IF('Calc1'!B5747=0,1,'Calc2'!B226/'Calc1'!B5747)*'Calc2'!B2647)))*'11'!B$17*0.01*'Calc4'!B$44/'Calc4'!B$61</f>
        <v>0</v>
      </c>
      <c r="AD279" s="23">
        <f>0.01*('Calc2'!B226*'11'!B$17*'Calc2'!B3256+'Calc1'!B5747*'Calc2'!B1439*'935'!P221*('11'!D$17-'935'!X221)*('11'!B$17/('11'!B$17-'935'!W221)))</f>
        <v>0</v>
      </c>
      <c r="AE279" s="23">
        <f>'Calc1'!B5747*'Calc4'!B$8044*('Calc4'!B$7417+'Calc1'!B10639)</f>
        <v>0</v>
      </c>
      <c r="AF279" s="23">
        <f>'Calc1'!B5747*MAX('Calc4'!B11334,0-('Calc4'!B10724+IF('935'!P221=0,0,(1-'935'!X221/'11'!D$17)*'11'!B$17/('11'!B$17-'935'!W221)*IF('Calc1'!B5747=0,1,'Calc2'!B226/'Calc1'!B5747)*'Calc2'!B2647)))*'11'!B$17*0.01*(1-('Calc4'!B$44+'Calc4'!B$11)/'Calc4'!B$61)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0.01*'11'!B$17*'Calc1'!B5748*'Results'!E233</f>
        <v>0</v>
      </c>
      <c r="L280" s="23">
        <f>0.01*('11'!D$17-'935'!X222)*'Results'!C233*'Calc1'!B5748*('11'!B$17/('11'!B$17-'935'!W222))*'935'!P222</f>
        <v>0</v>
      </c>
      <c r="M280" s="23">
        <f>0.01*('11'!B$17-'935'!W222)*'Results'!D233</f>
        <v>0</v>
      </c>
      <c r="N280" s="23">
        <f>0.01*'11'!B$17*'Calc1'!B8193*'Calc3'!B3429</f>
        <v>0</v>
      </c>
      <c r="O280" s="23">
        <f>0.01*('11'!B$17-'935'!W222)*'Calc4'!B17435</f>
        <v>0</v>
      </c>
      <c r="P280" s="23">
        <f>0.01*'Calc3'!B9516*'935'!T222</f>
        <v>0</v>
      </c>
      <c r="Q280" s="30">
        <f>K280+L280+M280</f>
        <v>0</v>
      </c>
      <c r="R280" s="26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6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0.01*('11'!B$17-'935'!W222)*'Calc4'!B14388</f>
        <v>0</v>
      </c>
      <c r="Z280" s="23">
        <f>0.01*'11'!B$17*'Calc1'!B5748*'Calc4'!B8896</f>
        <v>0</v>
      </c>
      <c r="AA280" s="23">
        <f>'Calc1'!B5748*MAX('Calc4'!B11335,0-('Calc4'!B10725+IF('935'!P222=0,0,(1-'935'!X222/'11'!D$17)*'11'!B$17/('11'!B$17-'935'!W222)*IF('Calc1'!B5748=0,1,'Calc2'!B227/'Calc1'!B5748)*'Calc2'!B2648)))*'11'!B$17*0.01*'Calc4'!B$11/'Calc4'!B$61</f>
        <v>0</v>
      </c>
      <c r="AB280" s="23">
        <f>'Calc1'!B5748*'Calc4'!B$8671*'Calc4'!B8269</f>
        <v>0</v>
      </c>
      <c r="AC280" s="23">
        <f>'Calc1'!B5748*MAX('Calc4'!B11335,0-('Calc4'!B10725+IF('935'!P222=0,0,(1-'935'!X222/'11'!D$17)*'11'!B$17/('11'!B$17-'935'!W222)*IF('Calc1'!B5748=0,1,'Calc2'!B227/'Calc1'!B5748)*'Calc2'!B2648)))*'11'!B$17*0.01*'Calc4'!B$44/'Calc4'!B$61</f>
        <v>0</v>
      </c>
      <c r="AD280" s="23">
        <f>0.01*('Calc2'!B227*'11'!B$17*'Calc2'!B3257+'Calc1'!B5748*'Calc2'!B1440*'935'!P222*('11'!D$17-'935'!X222)*('11'!B$17/('11'!B$17-'935'!W222)))</f>
        <v>0</v>
      </c>
      <c r="AE280" s="23">
        <f>'Calc1'!B5748*'Calc4'!B$8044*('Calc4'!B$7417+'Calc1'!B10640)</f>
        <v>0</v>
      </c>
      <c r="AF280" s="23">
        <f>'Calc1'!B5748*MAX('Calc4'!B11335,0-('Calc4'!B10725+IF('935'!P222=0,0,(1-'935'!X222/'11'!D$17)*'11'!B$17/('11'!B$17-'935'!W222)*IF('Calc1'!B5748=0,1,'Calc2'!B227/'Calc1'!B5748)*'Calc2'!B2648)))*'11'!B$17*0.01*(1-('Calc4'!B$44+'Calc4'!B$11)/'Calc4'!B$61)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0.01*'11'!B$17*'Calc1'!B5749*'Results'!E234</f>
        <v>0</v>
      </c>
      <c r="L281" s="23">
        <f>0.01*('11'!D$17-'935'!X223)*'Results'!C234*'Calc1'!B5749*('11'!B$17/('11'!B$17-'935'!W223))*'935'!P223</f>
        <v>0</v>
      </c>
      <c r="M281" s="23">
        <f>0.01*('11'!B$17-'935'!W223)*'Results'!D234</f>
        <v>0</v>
      </c>
      <c r="N281" s="23">
        <f>0.01*'11'!B$17*'Calc1'!B8194*'Calc3'!B3430</f>
        <v>0</v>
      </c>
      <c r="O281" s="23">
        <f>0.01*('11'!B$17-'935'!W223)*'Calc4'!B17436</f>
        <v>0</v>
      </c>
      <c r="P281" s="23">
        <f>0.01*'Calc3'!B9517*'935'!T223</f>
        <v>0</v>
      </c>
      <c r="Q281" s="30">
        <f>K281+L281+M281</f>
        <v>0</v>
      </c>
      <c r="R281" s="26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6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0.01*('11'!B$17-'935'!W223)*'Calc4'!B14389</f>
        <v>0</v>
      </c>
      <c r="Z281" s="23">
        <f>0.01*'11'!B$17*'Calc1'!B5749*'Calc4'!B8897</f>
        <v>0</v>
      </c>
      <c r="AA281" s="23">
        <f>'Calc1'!B5749*MAX('Calc4'!B11336,0-('Calc4'!B10726+IF('935'!P223=0,0,(1-'935'!X223/'11'!D$17)*'11'!B$17/('11'!B$17-'935'!W223)*IF('Calc1'!B5749=0,1,'Calc2'!B228/'Calc1'!B5749)*'Calc2'!B2649)))*'11'!B$17*0.01*'Calc4'!B$11/'Calc4'!B$61</f>
        <v>0</v>
      </c>
      <c r="AB281" s="23">
        <f>'Calc1'!B5749*'Calc4'!B$8671*'Calc4'!B8270</f>
        <v>0</v>
      </c>
      <c r="AC281" s="23">
        <f>'Calc1'!B5749*MAX('Calc4'!B11336,0-('Calc4'!B10726+IF('935'!P223=0,0,(1-'935'!X223/'11'!D$17)*'11'!B$17/('11'!B$17-'935'!W223)*IF('Calc1'!B5749=0,1,'Calc2'!B228/'Calc1'!B5749)*'Calc2'!B2649)))*'11'!B$17*0.01*'Calc4'!B$44/'Calc4'!B$61</f>
        <v>0</v>
      </c>
      <c r="AD281" s="23">
        <f>0.01*('Calc2'!B228*'11'!B$17*'Calc2'!B3258+'Calc1'!B5749*'Calc2'!B1441*'935'!P223*('11'!D$17-'935'!X223)*('11'!B$17/('11'!B$17-'935'!W223)))</f>
        <v>0</v>
      </c>
      <c r="AE281" s="23">
        <f>'Calc1'!B5749*'Calc4'!B$8044*('Calc4'!B$7417+'Calc1'!B10641)</f>
        <v>0</v>
      </c>
      <c r="AF281" s="23">
        <f>'Calc1'!B5749*MAX('Calc4'!B11336,0-('Calc4'!B10726+IF('935'!P223=0,0,(1-'935'!X223/'11'!D$17)*'11'!B$17/('11'!B$17-'935'!W223)*IF('Calc1'!B5749=0,1,'Calc2'!B228/'Calc1'!B5749)*'Calc2'!B2649)))*'11'!B$17*0.01*(1-('Calc4'!B$44+'Calc4'!B$11)/'Calc4'!B$61)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0.01*'11'!B$17*'Calc1'!B5750*'Results'!E235</f>
        <v>0</v>
      </c>
      <c r="L282" s="23">
        <f>0.01*('11'!D$17-'935'!X224)*'Results'!C235*'Calc1'!B5750*('11'!B$17/('11'!B$17-'935'!W224))*'935'!P224</f>
        <v>0</v>
      </c>
      <c r="M282" s="23">
        <f>0.01*('11'!B$17-'935'!W224)*'Results'!D235</f>
        <v>0</v>
      </c>
      <c r="N282" s="23">
        <f>0.01*'11'!B$17*'Calc1'!B8195*'Calc3'!B3431</f>
        <v>0</v>
      </c>
      <c r="O282" s="23">
        <f>0.01*('11'!B$17-'935'!W224)*'Calc4'!B17437</f>
        <v>0</v>
      </c>
      <c r="P282" s="23">
        <f>0.01*'Calc3'!B9518*'935'!T224</f>
        <v>0</v>
      </c>
      <c r="Q282" s="30">
        <f>K282+L282+M282</f>
        <v>0</v>
      </c>
      <c r="R282" s="26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6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0.01*('11'!B$17-'935'!W224)*'Calc4'!B14390</f>
        <v>0</v>
      </c>
      <c r="Z282" s="23">
        <f>0.01*'11'!B$17*'Calc1'!B5750*'Calc4'!B8898</f>
        <v>0</v>
      </c>
      <c r="AA282" s="23">
        <f>'Calc1'!B5750*MAX('Calc4'!B11337,0-('Calc4'!B10727+IF('935'!P224=0,0,(1-'935'!X224/'11'!D$17)*'11'!B$17/('11'!B$17-'935'!W224)*IF('Calc1'!B5750=0,1,'Calc2'!B229/'Calc1'!B5750)*'Calc2'!B2650)))*'11'!B$17*0.01*'Calc4'!B$11/'Calc4'!B$61</f>
        <v>0</v>
      </c>
      <c r="AB282" s="23">
        <f>'Calc1'!B5750*'Calc4'!B$8671*'Calc4'!B8271</f>
        <v>0</v>
      </c>
      <c r="AC282" s="23">
        <f>'Calc1'!B5750*MAX('Calc4'!B11337,0-('Calc4'!B10727+IF('935'!P224=0,0,(1-'935'!X224/'11'!D$17)*'11'!B$17/('11'!B$17-'935'!W224)*IF('Calc1'!B5750=0,1,'Calc2'!B229/'Calc1'!B5750)*'Calc2'!B2650)))*'11'!B$17*0.01*'Calc4'!B$44/'Calc4'!B$61</f>
        <v>0</v>
      </c>
      <c r="AD282" s="23">
        <f>0.01*('Calc2'!B229*'11'!B$17*'Calc2'!B3259+'Calc1'!B5750*'Calc2'!B1442*'935'!P224*('11'!D$17-'935'!X224)*('11'!B$17/('11'!B$17-'935'!W224)))</f>
        <v>0</v>
      </c>
      <c r="AE282" s="23">
        <f>'Calc1'!B5750*'Calc4'!B$8044*('Calc4'!B$7417+'Calc1'!B10642)</f>
        <v>0</v>
      </c>
      <c r="AF282" s="23">
        <f>'Calc1'!B5750*MAX('Calc4'!B11337,0-('Calc4'!B10727+IF('935'!P224=0,0,(1-'935'!X224/'11'!D$17)*'11'!B$17/('11'!B$17-'935'!W224)*IF('Calc1'!B5750=0,1,'Calc2'!B229/'Calc1'!B5750)*'Calc2'!B2650)))*'11'!B$17*0.01*(1-('Calc4'!B$44+'Calc4'!B$11)/'Calc4'!B$61)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0.01*'11'!B$17*'Calc1'!B5751*'Results'!E236</f>
        <v>0</v>
      </c>
      <c r="L283" s="23">
        <f>0.01*('11'!D$17-'935'!X225)*'Results'!C236*'Calc1'!B5751*('11'!B$17/('11'!B$17-'935'!W225))*'935'!P225</f>
        <v>0</v>
      </c>
      <c r="M283" s="23">
        <f>0.01*('11'!B$17-'935'!W225)*'Results'!D236</f>
        <v>0</v>
      </c>
      <c r="N283" s="23">
        <f>0.01*'11'!B$17*'Calc1'!B8196*'Calc3'!B3432</f>
        <v>0</v>
      </c>
      <c r="O283" s="23">
        <f>0.01*('11'!B$17-'935'!W225)*'Calc4'!B17438</f>
        <v>0</v>
      </c>
      <c r="P283" s="23">
        <f>0.01*'Calc3'!B9519*'935'!T225</f>
        <v>0</v>
      </c>
      <c r="Q283" s="30">
        <f>K283+L283+M283</f>
        <v>0</v>
      </c>
      <c r="R283" s="26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6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0.01*('11'!B$17-'935'!W225)*'Calc4'!B14391</f>
        <v>0</v>
      </c>
      <c r="Z283" s="23">
        <f>0.01*'11'!B$17*'Calc1'!B5751*'Calc4'!B8899</f>
        <v>0</v>
      </c>
      <c r="AA283" s="23">
        <f>'Calc1'!B5751*MAX('Calc4'!B11338,0-('Calc4'!B10728+IF('935'!P225=0,0,(1-'935'!X225/'11'!D$17)*'11'!B$17/('11'!B$17-'935'!W225)*IF('Calc1'!B5751=0,1,'Calc2'!B230/'Calc1'!B5751)*'Calc2'!B2651)))*'11'!B$17*0.01*'Calc4'!B$11/'Calc4'!B$61</f>
        <v>0</v>
      </c>
      <c r="AB283" s="23">
        <f>'Calc1'!B5751*'Calc4'!B$8671*'Calc4'!B8272</f>
        <v>0</v>
      </c>
      <c r="AC283" s="23">
        <f>'Calc1'!B5751*MAX('Calc4'!B11338,0-('Calc4'!B10728+IF('935'!P225=0,0,(1-'935'!X225/'11'!D$17)*'11'!B$17/('11'!B$17-'935'!W225)*IF('Calc1'!B5751=0,1,'Calc2'!B230/'Calc1'!B5751)*'Calc2'!B2651)))*'11'!B$17*0.01*'Calc4'!B$44/'Calc4'!B$61</f>
        <v>0</v>
      </c>
      <c r="AD283" s="23">
        <f>0.01*('Calc2'!B230*'11'!B$17*'Calc2'!B3260+'Calc1'!B5751*'Calc2'!B1443*'935'!P225*('11'!D$17-'935'!X225)*('11'!B$17/('11'!B$17-'935'!W225)))</f>
        <v>0</v>
      </c>
      <c r="AE283" s="23">
        <f>'Calc1'!B5751*'Calc4'!B$8044*('Calc4'!B$7417+'Calc1'!B10643)</f>
        <v>0</v>
      </c>
      <c r="AF283" s="23">
        <f>'Calc1'!B5751*MAX('Calc4'!B11338,0-('Calc4'!B10728+IF('935'!P225=0,0,(1-'935'!X225/'11'!D$17)*'11'!B$17/('11'!B$17-'935'!W225)*IF('Calc1'!B5751=0,1,'Calc2'!B230/'Calc1'!B5751)*'Calc2'!B2651)))*'11'!B$17*0.01*(1-('Calc4'!B$44+'Calc4'!B$11)/'Calc4'!B$61)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0.01*'11'!B$17*'Calc1'!B5752*'Results'!E237</f>
        <v>0</v>
      </c>
      <c r="L284" s="23">
        <f>0.01*('11'!D$17-'935'!X226)*'Results'!C237*'Calc1'!B5752*('11'!B$17/('11'!B$17-'935'!W226))*'935'!P226</f>
        <v>0</v>
      </c>
      <c r="M284" s="23">
        <f>0.01*('11'!B$17-'935'!W226)*'Results'!D237</f>
        <v>0</v>
      </c>
      <c r="N284" s="23">
        <f>0.01*'11'!B$17*'Calc1'!B8197*'Calc3'!B3433</f>
        <v>0</v>
      </c>
      <c r="O284" s="23">
        <f>0.01*('11'!B$17-'935'!W226)*'Calc4'!B17439</f>
        <v>0</v>
      </c>
      <c r="P284" s="23">
        <f>0.01*'Calc3'!B9520*'935'!T226</f>
        <v>0</v>
      </c>
      <c r="Q284" s="30">
        <f>K284+L284+M284</f>
        <v>0</v>
      </c>
      <c r="R284" s="26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6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0.01*('11'!B$17-'935'!W226)*'Calc4'!B14392</f>
        <v>0</v>
      </c>
      <c r="Z284" s="23">
        <f>0.01*'11'!B$17*'Calc1'!B5752*'Calc4'!B8900</f>
        <v>0</v>
      </c>
      <c r="AA284" s="23">
        <f>'Calc1'!B5752*MAX('Calc4'!B11339,0-('Calc4'!B10729+IF('935'!P226=0,0,(1-'935'!X226/'11'!D$17)*'11'!B$17/('11'!B$17-'935'!W226)*IF('Calc1'!B5752=0,1,'Calc2'!B231/'Calc1'!B5752)*'Calc2'!B2652)))*'11'!B$17*0.01*'Calc4'!B$11/'Calc4'!B$61</f>
        <v>0</v>
      </c>
      <c r="AB284" s="23">
        <f>'Calc1'!B5752*'Calc4'!B$8671*'Calc4'!B8273</f>
        <v>0</v>
      </c>
      <c r="AC284" s="23">
        <f>'Calc1'!B5752*MAX('Calc4'!B11339,0-('Calc4'!B10729+IF('935'!P226=0,0,(1-'935'!X226/'11'!D$17)*'11'!B$17/('11'!B$17-'935'!W226)*IF('Calc1'!B5752=0,1,'Calc2'!B231/'Calc1'!B5752)*'Calc2'!B2652)))*'11'!B$17*0.01*'Calc4'!B$44/'Calc4'!B$61</f>
        <v>0</v>
      </c>
      <c r="AD284" s="23">
        <f>0.01*('Calc2'!B231*'11'!B$17*'Calc2'!B3261+'Calc1'!B5752*'Calc2'!B1444*'935'!P226*('11'!D$17-'935'!X226)*('11'!B$17/('11'!B$17-'935'!W226)))</f>
        <v>0</v>
      </c>
      <c r="AE284" s="23">
        <f>'Calc1'!B5752*'Calc4'!B$8044*('Calc4'!B$7417+'Calc1'!B10644)</f>
        <v>0</v>
      </c>
      <c r="AF284" s="23">
        <f>'Calc1'!B5752*MAX('Calc4'!B11339,0-('Calc4'!B10729+IF('935'!P226=0,0,(1-'935'!X226/'11'!D$17)*'11'!B$17/('11'!B$17-'935'!W226)*IF('Calc1'!B5752=0,1,'Calc2'!B231/'Calc1'!B5752)*'Calc2'!B2652)))*'11'!B$17*0.01*(1-('Calc4'!B$44+'Calc4'!B$11)/'Calc4'!B$61)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0.01*'11'!B$17*'Calc1'!B5753*'Results'!E238</f>
        <v>0</v>
      </c>
      <c r="L285" s="23">
        <f>0.01*('11'!D$17-'935'!X227)*'Results'!C238*'Calc1'!B5753*('11'!B$17/('11'!B$17-'935'!W227))*'935'!P227</f>
        <v>0</v>
      </c>
      <c r="M285" s="23">
        <f>0.01*('11'!B$17-'935'!W227)*'Results'!D238</f>
        <v>0</v>
      </c>
      <c r="N285" s="23">
        <f>0.01*'11'!B$17*'Calc1'!B8198*'Calc3'!B3434</f>
        <v>0</v>
      </c>
      <c r="O285" s="23">
        <f>0.01*('11'!B$17-'935'!W227)*'Calc4'!B17440</f>
        <v>0</v>
      </c>
      <c r="P285" s="23">
        <f>0.01*'Calc3'!B9521*'935'!T227</f>
        <v>0</v>
      </c>
      <c r="Q285" s="30">
        <f>K285+L285+M285</f>
        <v>0</v>
      </c>
      <c r="R285" s="26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6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0.01*('11'!B$17-'935'!W227)*'Calc4'!B14393</f>
        <v>0</v>
      </c>
      <c r="Z285" s="23">
        <f>0.01*'11'!B$17*'Calc1'!B5753*'Calc4'!B8901</f>
        <v>0</v>
      </c>
      <c r="AA285" s="23">
        <f>'Calc1'!B5753*MAX('Calc4'!B11340,0-('Calc4'!B10730+IF('935'!P227=0,0,(1-'935'!X227/'11'!D$17)*'11'!B$17/('11'!B$17-'935'!W227)*IF('Calc1'!B5753=0,1,'Calc2'!B232/'Calc1'!B5753)*'Calc2'!B2653)))*'11'!B$17*0.01*'Calc4'!B$11/'Calc4'!B$61</f>
        <v>0</v>
      </c>
      <c r="AB285" s="23">
        <f>'Calc1'!B5753*'Calc4'!B$8671*'Calc4'!B8274</f>
        <v>0</v>
      </c>
      <c r="AC285" s="23">
        <f>'Calc1'!B5753*MAX('Calc4'!B11340,0-('Calc4'!B10730+IF('935'!P227=0,0,(1-'935'!X227/'11'!D$17)*'11'!B$17/('11'!B$17-'935'!W227)*IF('Calc1'!B5753=0,1,'Calc2'!B232/'Calc1'!B5753)*'Calc2'!B2653)))*'11'!B$17*0.01*'Calc4'!B$44/'Calc4'!B$61</f>
        <v>0</v>
      </c>
      <c r="AD285" s="23">
        <f>0.01*('Calc2'!B232*'11'!B$17*'Calc2'!B3262+'Calc1'!B5753*'Calc2'!B1445*'935'!P227*('11'!D$17-'935'!X227)*('11'!B$17/('11'!B$17-'935'!W227)))</f>
        <v>0</v>
      </c>
      <c r="AE285" s="23">
        <f>'Calc1'!B5753*'Calc4'!B$8044*('Calc4'!B$7417+'Calc1'!B10645)</f>
        <v>0</v>
      </c>
      <c r="AF285" s="23">
        <f>'Calc1'!B5753*MAX('Calc4'!B11340,0-('Calc4'!B10730+IF('935'!P227=0,0,(1-'935'!X227/'11'!D$17)*'11'!B$17/('11'!B$17-'935'!W227)*IF('Calc1'!B5753=0,1,'Calc2'!B232/'Calc1'!B5753)*'Calc2'!B2653)))*'11'!B$17*0.01*(1-('Calc4'!B$44+'Calc4'!B$11)/'Calc4'!B$61)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0.01*'11'!B$17*'Calc1'!B5754*'Results'!E239</f>
        <v>0</v>
      </c>
      <c r="L286" s="23">
        <f>0.01*('11'!D$17-'935'!X228)*'Results'!C239*'Calc1'!B5754*('11'!B$17/('11'!B$17-'935'!W228))*'935'!P228</f>
        <v>0</v>
      </c>
      <c r="M286" s="23">
        <f>0.01*('11'!B$17-'935'!W228)*'Results'!D239</f>
        <v>0</v>
      </c>
      <c r="N286" s="23">
        <f>0.01*'11'!B$17*'Calc1'!B8199*'Calc3'!B3435</f>
        <v>0</v>
      </c>
      <c r="O286" s="23">
        <f>0.01*('11'!B$17-'935'!W228)*'Calc4'!B17441</f>
        <v>0</v>
      </c>
      <c r="P286" s="23">
        <f>0.01*'Calc3'!B9522*'935'!T228</f>
        <v>0</v>
      </c>
      <c r="Q286" s="30">
        <f>K286+L286+M286</f>
        <v>0</v>
      </c>
      <c r="R286" s="26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6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0.01*('11'!B$17-'935'!W228)*'Calc4'!B14394</f>
        <v>0</v>
      </c>
      <c r="Z286" s="23">
        <f>0.01*'11'!B$17*'Calc1'!B5754*'Calc4'!B8902</f>
        <v>0</v>
      </c>
      <c r="AA286" s="23">
        <f>'Calc1'!B5754*MAX('Calc4'!B11341,0-('Calc4'!B10731+IF('935'!P228=0,0,(1-'935'!X228/'11'!D$17)*'11'!B$17/('11'!B$17-'935'!W228)*IF('Calc1'!B5754=0,1,'Calc2'!B233/'Calc1'!B5754)*'Calc2'!B2654)))*'11'!B$17*0.01*'Calc4'!B$11/'Calc4'!B$61</f>
        <v>0</v>
      </c>
      <c r="AB286" s="23">
        <f>'Calc1'!B5754*'Calc4'!B$8671*'Calc4'!B8275</f>
        <v>0</v>
      </c>
      <c r="AC286" s="23">
        <f>'Calc1'!B5754*MAX('Calc4'!B11341,0-('Calc4'!B10731+IF('935'!P228=0,0,(1-'935'!X228/'11'!D$17)*'11'!B$17/('11'!B$17-'935'!W228)*IF('Calc1'!B5754=0,1,'Calc2'!B233/'Calc1'!B5754)*'Calc2'!B2654)))*'11'!B$17*0.01*'Calc4'!B$44/'Calc4'!B$61</f>
        <v>0</v>
      </c>
      <c r="AD286" s="23">
        <f>0.01*('Calc2'!B233*'11'!B$17*'Calc2'!B3263+'Calc1'!B5754*'Calc2'!B1446*'935'!P228*('11'!D$17-'935'!X228)*('11'!B$17/('11'!B$17-'935'!W228)))</f>
        <v>0</v>
      </c>
      <c r="AE286" s="23">
        <f>'Calc1'!B5754*'Calc4'!B$8044*('Calc4'!B$7417+'Calc1'!B10646)</f>
        <v>0</v>
      </c>
      <c r="AF286" s="23">
        <f>'Calc1'!B5754*MAX('Calc4'!B11341,0-('Calc4'!B10731+IF('935'!P228=0,0,(1-'935'!X228/'11'!D$17)*'11'!B$17/('11'!B$17-'935'!W228)*IF('Calc1'!B5754=0,1,'Calc2'!B233/'Calc1'!B5754)*'Calc2'!B2654)))*'11'!B$17*0.01*(1-('Calc4'!B$44+'Calc4'!B$11)/'Calc4'!B$61)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0.01*'11'!B$17*'Calc1'!B5755*'Results'!E240</f>
        <v>0</v>
      </c>
      <c r="L287" s="23">
        <f>0.01*('11'!D$17-'935'!X229)*'Results'!C240*'Calc1'!B5755*('11'!B$17/('11'!B$17-'935'!W229))*'935'!P229</f>
        <v>0</v>
      </c>
      <c r="M287" s="23">
        <f>0.01*('11'!B$17-'935'!W229)*'Results'!D240</f>
        <v>0</v>
      </c>
      <c r="N287" s="23">
        <f>0.01*'11'!B$17*'Calc1'!B8200*'Calc3'!B3436</f>
        <v>0</v>
      </c>
      <c r="O287" s="23">
        <f>0.01*('11'!B$17-'935'!W229)*'Calc4'!B17442</f>
        <v>0</v>
      </c>
      <c r="P287" s="23">
        <f>0.01*'Calc3'!B9523*'935'!T229</f>
        <v>0</v>
      </c>
      <c r="Q287" s="30">
        <f>K287+L287+M287</f>
        <v>0</v>
      </c>
      <c r="R287" s="26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6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0.01*('11'!B$17-'935'!W229)*'Calc4'!B14395</f>
        <v>0</v>
      </c>
      <c r="Z287" s="23">
        <f>0.01*'11'!B$17*'Calc1'!B5755*'Calc4'!B8903</f>
        <v>0</v>
      </c>
      <c r="AA287" s="23">
        <f>'Calc1'!B5755*MAX('Calc4'!B11342,0-('Calc4'!B10732+IF('935'!P229=0,0,(1-'935'!X229/'11'!D$17)*'11'!B$17/('11'!B$17-'935'!W229)*IF('Calc1'!B5755=0,1,'Calc2'!B234/'Calc1'!B5755)*'Calc2'!B2655)))*'11'!B$17*0.01*'Calc4'!B$11/'Calc4'!B$61</f>
        <v>0</v>
      </c>
      <c r="AB287" s="23">
        <f>'Calc1'!B5755*'Calc4'!B$8671*'Calc4'!B8276</f>
        <v>0</v>
      </c>
      <c r="AC287" s="23">
        <f>'Calc1'!B5755*MAX('Calc4'!B11342,0-('Calc4'!B10732+IF('935'!P229=0,0,(1-'935'!X229/'11'!D$17)*'11'!B$17/('11'!B$17-'935'!W229)*IF('Calc1'!B5755=0,1,'Calc2'!B234/'Calc1'!B5755)*'Calc2'!B2655)))*'11'!B$17*0.01*'Calc4'!B$44/'Calc4'!B$61</f>
        <v>0</v>
      </c>
      <c r="AD287" s="23">
        <f>0.01*('Calc2'!B234*'11'!B$17*'Calc2'!B3264+'Calc1'!B5755*'Calc2'!B1447*'935'!P229*('11'!D$17-'935'!X229)*('11'!B$17/('11'!B$17-'935'!W229)))</f>
        <v>0</v>
      </c>
      <c r="AE287" s="23">
        <f>'Calc1'!B5755*'Calc4'!B$8044*('Calc4'!B$7417+'Calc1'!B10647)</f>
        <v>0</v>
      </c>
      <c r="AF287" s="23">
        <f>'Calc1'!B5755*MAX('Calc4'!B11342,0-('Calc4'!B10732+IF('935'!P229=0,0,(1-'935'!X229/'11'!D$17)*'11'!B$17/('11'!B$17-'935'!W229)*IF('Calc1'!B5755=0,1,'Calc2'!B234/'Calc1'!B5755)*'Calc2'!B2655)))*'11'!B$17*0.01*(1-('Calc4'!B$44+'Calc4'!B$11)/'Calc4'!B$61)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0.01*'11'!B$17*'Calc1'!B5756*'Results'!E241</f>
        <v>0</v>
      </c>
      <c r="L288" s="23">
        <f>0.01*('11'!D$17-'935'!X230)*'Results'!C241*'Calc1'!B5756*('11'!B$17/('11'!B$17-'935'!W230))*'935'!P230</f>
        <v>0</v>
      </c>
      <c r="M288" s="23">
        <f>0.01*('11'!B$17-'935'!W230)*'Results'!D241</f>
        <v>0</v>
      </c>
      <c r="N288" s="23">
        <f>0.01*'11'!B$17*'Calc1'!B8201*'Calc3'!B3437</f>
        <v>0</v>
      </c>
      <c r="O288" s="23">
        <f>0.01*('11'!B$17-'935'!W230)*'Calc4'!B17443</f>
        <v>0</v>
      </c>
      <c r="P288" s="23">
        <f>0.01*'Calc3'!B9524*'935'!T230</f>
        <v>0</v>
      </c>
      <c r="Q288" s="30">
        <f>K288+L288+M288</f>
        <v>0</v>
      </c>
      <c r="R288" s="26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6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0.01*('11'!B$17-'935'!W230)*'Calc4'!B14396</f>
        <v>0</v>
      </c>
      <c r="Z288" s="23">
        <f>0.01*'11'!B$17*'Calc1'!B5756*'Calc4'!B8904</f>
        <v>0</v>
      </c>
      <c r="AA288" s="23">
        <f>'Calc1'!B5756*MAX('Calc4'!B11343,0-('Calc4'!B10733+IF('935'!P230=0,0,(1-'935'!X230/'11'!D$17)*'11'!B$17/('11'!B$17-'935'!W230)*IF('Calc1'!B5756=0,1,'Calc2'!B235/'Calc1'!B5756)*'Calc2'!B2656)))*'11'!B$17*0.01*'Calc4'!B$11/'Calc4'!B$61</f>
        <v>0</v>
      </c>
      <c r="AB288" s="23">
        <f>'Calc1'!B5756*'Calc4'!B$8671*'Calc4'!B8277</f>
        <v>0</v>
      </c>
      <c r="AC288" s="23">
        <f>'Calc1'!B5756*MAX('Calc4'!B11343,0-('Calc4'!B10733+IF('935'!P230=0,0,(1-'935'!X230/'11'!D$17)*'11'!B$17/('11'!B$17-'935'!W230)*IF('Calc1'!B5756=0,1,'Calc2'!B235/'Calc1'!B5756)*'Calc2'!B2656)))*'11'!B$17*0.01*'Calc4'!B$44/'Calc4'!B$61</f>
        <v>0</v>
      </c>
      <c r="AD288" s="23">
        <f>0.01*('Calc2'!B235*'11'!B$17*'Calc2'!B3265+'Calc1'!B5756*'Calc2'!B1448*'935'!P230*('11'!D$17-'935'!X230)*('11'!B$17/('11'!B$17-'935'!W230)))</f>
        <v>0</v>
      </c>
      <c r="AE288" s="23">
        <f>'Calc1'!B5756*'Calc4'!B$8044*('Calc4'!B$7417+'Calc1'!B10648)</f>
        <v>0</v>
      </c>
      <c r="AF288" s="23">
        <f>'Calc1'!B5756*MAX('Calc4'!B11343,0-('Calc4'!B10733+IF('935'!P230=0,0,(1-'935'!X230/'11'!D$17)*'11'!B$17/('11'!B$17-'935'!W230)*IF('Calc1'!B5756=0,1,'Calc2'!B235/'Calc1'!B5756)*'Calc2'!B2656)))*'11'!B$17*0.01*(1-('Calc4'!B$44+'Calc4'!B$11)/'Calc4'!B$61)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0.01*'11'!B$17*'Calc1'!B5757*'Results'!E242</f>
        <v>0</v>
      </c>
      <c r="L289" s="23">
        <f>0.01*('11'!D$17-'935'!X231)*'Results'!C242*'Calc1'!B5757*('11'!B$17/('11'!B$17-'935'!W231))*'935'!P231</f>
        <v>0</v>
      </c>
      <c r="M289" s="23">
        <f>0.01*('11'!B$17-'935'!W231)*'Results'!D242</f>
        <v>0</v>
      </c>
      <c r="N289" s="23">
        <f>0.01*'11'!B$17*'Calc1'!B8202*'Calc3'!B3438</f>
        <v>0</v>
      </c>
      <c r="O289" s="23">
        <f>0.01*('11'!B$17-'935'!W231)*'Calc4'!B17444</f>
        <v>0</v>
      </c>
      <c r="P289" s="23">
        <f>0.01*'Calc3'!B9525*'935'!T231</f>
        <v>0</v>
      </c>
      <c r="Q289" s="30">
        <f>K289+L289+M289</f>
        <v>0</v>
      </c>
      <c r="R289" s="26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6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0.01*('11'!B$17-'935'!W231)*'Calc4'!B14397</f>
        <v>0</v>
      </c>
      <c r="Z289" s="23">
        <f>0.01*'11'!B$17*'Calc1'!B5757*'Calc4'!B8905</f>
        <v>0</v>
      </c>
      <c r="AA289" s="23">
        <f>'Calc1'!B5757*MAX('Calc4'!B11344,0-('Calc4'!B10734+IF('935'!P231=0,0,(1-'935'!X231/'11'!D$17)*'11'!B$17/('11'!B$17-'935'!W231)*IF('Calc1'!B5757=0,1,'Calc2'!B236/'Calc1'!B5757)*'Calc2'!B2657)))*'11'!B$17*0.01*'Calc4'!B$11/'Calc4'!B$61</f>
        <v>0</v>
      </c>
      <c r="AB289" s="23">
        <f>'Calc1'!B5757*'Calc4'!B$8671*'Calc4'!B8278</f>
        <v>0</v>
      </c>
      <c r="AC289" s="23">
        <f>'Calc1'!B5757*MAX('Calc4'!B11344,0-('Calc4'!B10734+IF('935'!P231=0,0,(1-'935'!X231/'11'!D$17)*'11'!B$17/('11'!B$17-'935'!W231)*IF('Calc1'!B5757=0,1,'Calc2'!B236/'Calc1'!B5757)*'Calc2'!B2657)))*'11'!B$17*0.01*'Calc4'!B$44/'Calc4'!B$61</f>
        <v>0</v>
      </c>
      <c r="AD289" s="23">
        <f>0.01*('Calc2'!B236*'11'!B$17*'Calc2'!B3266+'Calc1'!B5757*'Calc2'!B1449*'935'!P231*('11'!D$17-'935'!X231)*('11'!B$17/('11'!B$17-'935'!W231)))</f>
        <v>0</v>
      </c>
      <c r="AE289" s="23">
        <f>'Calc1'!B5757*'Calc4'!B$8044*('Calc4'!B$7417+'Calc1'!B10649)</f>
        <v>0</v>
      </c>
      <c r="AF289" s="23">
        <f>'Calc1'!B5757*MAX('Calc4'!B11344,0-('Calc4'!B10734+IF('935'!P231=0,0,(1-'935'!X231/'11'!D$17)*'11'!B$17/('11'!B$17-'935'!W231)*IF('Calc1'!B5757=0,1,'Calc2'!B236/'Calc1'!B5757)*'Calc2'!B2657)))*'11'!B$17*0.01*(1-('Calc4'!B$44+'Calc4'!B$11)/'Calc4'!B$61)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0.01*'11'!B$17*'Calc1'!B5758*'Results'!E243</f>
        <v>0</v>
      </c>
      <c r="L290" s="23">
        <f>0.01*('11'!D$17-'935'!X232)*'Results'!C243*'Calc1'!B5758*('11'!B$17/('11'!B$17-'935'!W232))*'935'!P232</f>
        <v>0</v>
      </c>
      <c r="M290" s="23">
        <f>0.01*('11'!B$17-'935'!W232)*'Results'!D243</f>
        <v>0</v>
      </c>
      <c r="N290" s="23">
        <f>0.01*'11'!B$17*'Calc1'!B8203*'Calc3'!B3439</f>
        <v>0</v>
      </c>
      <c r="O290" s="23">
        <f>0.01*('11'!B$17-'935'!W232)*'Calc4'!B17445</f>
        <v>0</v>
      </c>
      <c r="P290" s="23">
        <f>0.01*'Calc3'!B9526*'935'!T232</f>
        <v>0</v>
      </c>
      <c r="Q290" s="30">
        <f>K290+L290+M290</f>
        <v>0</v>
      </c>
      <c r="R290" s="26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6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0.01*('11'!B$17-'935'!W232)*'Calc4'!B14398</f>
        <v>0</v>
      </c>
      <c r="Z290" s="23">
        <f>0.01*'11'!B$17*'Calc1'!B5758*'Calc4'!B8906</f>
        <v>0</v>
      </c>
      <c r="AA290" s="23">
        <f>'Calc1'!B5758*MAX('Calc4'!B11345,0-('Calc4'!B10735+IF('935'!P232=0,0,(1-'935'!X232/'11'!D$17)*'11'!B$17/('11'!B$17-'935'!W232)*IF('Calc1'!B5758=0,1,'Calc2'!B237/'Calc1'!B5758)*'Calc2'!B2658)))*'11'!B$17*0.01*'Calc4'!B$11/'Calc4'!B$61</f>
        <v>0</v>
      </c>
      <c r="AB290" s="23">
        <f>'Calc1'!B5758*'Calc4'!B$8671*'Calc4'!B8279</f>
        <v>0</v>
      </c>
      <c r="AC290" s="23">
        <f>'Calc1'!B5758*MAX('Calc4'!B11345,0-('Calc4'!B10735+IF('935'!P232=0,0,(1-'935'!X232/'11'!D$17)*'11'!B$17/('11'!B$17-'935'!W232)*IF('Calc1'!B5758=0,1,'Calc2'!B237/'Calc1'!B5758)*'Calc2'!B2658)))*'11'!B$17*0.01*'Calc4'!B$44/'Calc4'!B$61</f>
        <v>0</v>
      </c>
      <c r="AD290" s="23">
        <f>0.01*('Calc2'!B237*'11'!B$17*'Calc2'!B3267+'Calc1'!B5758*'Calc2'!B1450*'935'!P232*('11'!D$17-'935'!X232)*('11'!B$17/('11'!B$17-'935'!W232)))</f>
        <v>0</v>
      </c>
      <c r="AE290" s="23">
        <f>'Calc1'!B5758*'Calc4'!B$8044*('Calc4'!B$7417+'Calc1'!B10650)</f>
        <v>0</v>
      </c>
      <c r="AF290" s="23">
        <f>'Calc1'!B5758*MAX('Calc4'!B11345,0-('Calc4'!B10735+IF('935'!P232=0,0,(1-'935'!X232/'11'!D$17)*'11'!B$17/('11'!B$17-'935'!W232)*IF('Calc1'!B5758=0,1,'Calc2'!B237/'Calc1'!B5758)*'Calc2'!B2658)))*'11'!B$17*0.01*(1-('Calc4'!B$44+'Calc4'!B$11)/'Calc4'!B$61)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0.01*'11'!B$17*'Calc1'!B5759*'Results'!E244</f>
        <v>0</v>
      </c>
      <c r="L291" s="23">
        <f>0.01*('11'!D$17-'935'!X233)*'Results'!C244*'Calc1'!B5759*('11'!B$17/('11'!B$17-'935'!W233))*'935'!P233</f>
        <v>0</v>
      </c>
      <c r="M291" s="23">
        <f>0.01*('11'!B$17-'935'!W233)*'Results'!D244</f>
        <v>0</v>
      </c>
      <c r="N291" s="23">
        <f>0.01*'11'!B$17*'Calc1'!B8204*'Calc3'!B3440</f>
        <v>0</v>
      </c>
      <c r="O291" s="23">
        <f>0.01*('11'!B$17-'935'!W233)*'Calc4'!B17446</f>
        <v>0</v>
      </c>
      <c r="P291" s="23">
        <f>0.01*'Calc3'!B9527*'935'!T233</f>
        <v>0</v>
      </c>
      <c r="Q291" s="30">
        <f>K291+L291+M291</f>
        <v>0</v>
      </c>
      <c r="R291" s="26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6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0.01*('11'!B$17-'935'!W233)*'Calc4'!B14399</f>
        <v>0</v>
      </c>
      <c r="Z291" s="23">
        <f>0.01*'11'!B$17*'Calc1'!B5759*'Calc4'!B8907</f>
        <v>0</v>
      </c>
      <c r="AA291" s="23">
        <f>'Calc1'!B5759*MAX('Calc4'!B11346,0-('Calc4'!B10736+IF('935'!P233=0,0,(1-'935'!X233/'11'!D$17)*'11'!B$17/('11'!B$17-'935'!W233)*IF('Calc1'!B5759=0,1,'Calc2'!B238/'Calc1'!B5759)*'Calc2'!B2659)))*'11'!B$17*0.01*'Calc4'!B$11/'Calc4'!B$61</f>
        <v>0</v>
      </c>
      <c r="AB291" s="23">
        <f>'Calc1'!B5759*'Calc4'!B$8671*'Calc4'!B8280</f>
        <v>0</v>
      </c>
      <c r="AC291" s="23">
        <f>'Calc1'!B5759*MAX('Calc4'!B11346,0-('Calc4'!B10736+IF('935'!P233=0,0,(1-'935'!X233/'11'!D$17)*'11'!B$17/('11'!B$17-'935'!W233)*IF('Calc1'!B5759=0,1,'Calc2'!B238/'Calc1'!B5759)*'Calc2'!B2659)))*'11'!B$17*0.01*'Calc4'!B$44/'Calc4'!B$61</f>
        <v>0</v>
      </c>
      <c r="AD291" s="23">
        <f>0.01*('Calc2'!B238*'11'!B$17*'Calc2'!B3268+'Calc1'!B5759*'Calc2'!B1451*'935'!P233*('11'!D$17-'935'!X233)*('11'!B$17/('11'!B$17-'935'!W233)))</f>
        <v>0</v>
      </c>
      <c r="AE291" s="23">
        <f>'Calc1'!B5759*'Calc4'!B$8044*('Calc4'!B$7417+'Calc1'!B10651)</f>
        <v>0</v>
      </c>
      <c r="AF291" s="23">
        <f>'Calc1'!B5759*MAX('Calc4'!B11346,0-('Calc4'!B10736+IF('935'!P233=0,0,(1-'935'!X233/'11'!D$17)*'11'!B$17/('11'!B$17-'935'!W233)*IF('Calc1'!B5759=0,1,'Calc2'!B238/'Calc1'!B5759)*'Calc2'!B2659)))*'11'!B$17*0.01*(1-('Calc4'!B$44+'Calc4'!B$11)/'Calc4'!B$61)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0.01*'11'!B$17*'Calc1'!B5760*'Results'!E245</f>
        <v>0</v>
      </c>
      <c r="L292" s="23">
        <f>0.01*('11'!D$17-'935'!X234)*'Results'!C245*'Calc1'!B5760*('11'!B$17/('11'!B$17-'935'!W234))*'935'!P234</f>
        <v>0</v>
      </c>
      <c r="M292" s="23">
        <f>0.01*('11'!B$17-'935'!W234)*'Results'!D245</f>
        <v>0</v>
      </c>
      <c r="N292" s="23">
        <f>0.01*'11'!B$17*'Calc1'!B8205*'Calc3'!B3441</f>
        <v>0</v>
      </c>
      <c r="O292" s="23">
        <f>0.01*('11'!B$17-'935'!W234)*'Calc4'!B17447</f>
        <v>0</v>
      </c>
      <c r="P292" s="23">
        <f>0.01*'Calc3'!B9528*'935'!T234</f>
        <v>0</v>
      </c>
      <c r="Q292" s="30">
        <f>K292+L292+M292</f>
        <v>0</v>
      </c>
      <c r="R292" s="26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6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0.01*('11'!B$17-'935'!W234)*'Calc4'!B14400</f>
        <v>0</v>
      </c>
      <c r="Z292" s="23">
        <f>0.01*'11'!B$17*'Calc1'!B5760*'Calc4'!B8908</f>
        <v>0</v>
      </c>
      <c r="AA292" s="23">
        <f>'Calc1'!B5760*MAX('Calc4'!B11347,0-('Calc4'!B10737+IF('935'!P234=0,0,(1-'935'!X234/'11'!D$17)*'11'!B$17/('11'!B$17-'935'!W234)*IF('Calc1'!B5760=0,1,'Calc2'!B239/'Calc1'!B5760)*'Calc2'!B2660)))*'11'!B$17*0.01*'Calc4'!B$11/'Calc4'!B$61</f>
        <v>0</v>
      </c>
      <c r="AB292" s="23">
        <f>'Calc1'!B5760*'Calc4'!B$8671*'Calc4'!B8281</f>
        <v>0</v>
      </c>
      <c r="AC292" s="23">
        <f>'Calc1'!B5760*MAX('Calc4'!B11347,0-('Calc4'!B10737+IF('935'!P234=0,0,(1-'935'!X234/'11'!D$17)*'11'!B$17/('11'!B$17-'935'!W234)*IF('Calc1'!B5760=0,1,'Calc2'!B239/'Calc1'!B5760)*'Calc2'!B2660)))*'11'!B$17*0.01*'Calc4'!B$44/'Calc4'!B$61</f>
        <v>0</v>
      </c>
      <c r="AD292" s="23">
        <f>0.01*('Calc2'!B239*'11'!B$17*'Calc2'!B3269+'Calc1'!B5760*'Calc2'!B1452*'935'!P234*('11'!D$17-'935'!X234)*('11'!B$17/('11'!B$17-'935'!W234)))</f>
        <v>0</v>
      </c>
      <c r="AE292" s="23">
        <f>'Calc1'!B5760*'Calc4'!B$8044*('Calc4'!B$7417+'Calc1'!B10652)</f>
        <v>0</v>
      </c>
      <c r="AF292" s="23">
        <f>'Calc1'!B5760*MAX('Calc4'!B11347,0-('Calc4'!B10737+IF('935'!P234=0,0,(1-'935'!X234/'11'!D$17)*'11'!B$17/('11'!B$17-'935'!W234)*IF('Calc1'!B5760=0,1,'Calc2'!B239/'Calc1'!B5760)*'Calc2'!B2660)))*'11'!B$17*0.01*(1-('Calc4'!B$44+'Calc4'!B$11)/'Calc4'!B$61)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0.01*'11'!B$17*'Calc1'!B5761*'Results'!E246</f>
        <v>0</v>
      </c>
      <c r="L293" s="23">
        <f>0.01*('11'!D$17-'935'!X235)*'Results'!C246*'Calc1'!B5761*('11'!B$17/('11'!B$17-'935'!W235))*'935'!P235</f>
        <v>0</v>
      </c>
      <c r="M293" s="23">
        <f>0.01*('11'!B$17-'935'!W235)*'Results'!D246</f>
        <v>0</v>
      </c>
      <c r="N293" s="23">
        <f>0.01*'11'!B$17*'Calc1'!B8206*'Calc3'!B3442</f>
        <v>0</v>
      </c>
      <c r="O293" s="23">
        <f>0.01*('11'!B$17-'935'!W235)*'Calc4'!B17448</f>
        <v>0</v>
      </c>
      <c r="P293" s="23">
        <f>0.01*'Calc3'!B9529*'935'!T235</f>
        <v>0</v>
      </c>
      <c r="Q293" s="30">
        <f>K293+L293+M293</f>
        <v>0</v>
      </c>
      <c r="R293" s="26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6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0.01*('11'!B$17-'935'!W235)*'Calc4'!B14401</f>
        <v>0</v>
      </c>
      <c r="Z293" s="23">
        <f>0.01*'11'!B$17*'Calc1'!B5761*'Calc4'!B8909</f>
        <v>0</v>
      </c>
      <c r="AA293" s="23">
        <f>'Calc1'!B5761*MAX('Calc4'!B11348,0-('Calc4'!B10738+IF('935'!P235=0,0,(1-'935'!X235/'11'!D$17)*'11'!B$17/('11'!B$17-'935'!W235)*IF('Calc1'!B5761=0,1,'Calc2'!B240/'Calc1'!B5761)*'Calc2'!B2661)))*'11'!B$17*0.01*'Calc4'!B$11/'Calc4'!B$61</f>
        <v>0</v>
      </c>
      <c r="AB293" s="23">
        <f>'Calc1'!B5761*'Calc4'!B$8671*'Calc4'!B8282</f>
        <v>0</v>
      </c>
      <c r="AC293" s="23">
        <f>'Calc1'!B5761*MAX('Calc4'!B11348,0-('Calc4'!B10738+IF('935'!P235=0,0,(1-'935'!X235/'11'!D$17)*'11'!B$17/('11'!B$17-'935'!W235)*IF('Calc1'!B5761=0,1,'Calc2'!B240/'Calc1'!B5761)*'Calc2'!B2661)))*'11'!B$17*0.01*'Calc4'!B$44/'Calc4'!B$61</f>
        <v>0</v>
      </c>
      <c r="AD293" s="23">
        <f>0.01*('Calc2'!B240*'11'!B$17*'Calc2'!B3270+'Calc1'!B5761*'Calc2'!B1453*'935'!P235*('11'!D$17-'935'!X235)*('11'!B$17/('11'!B$17-'935'!W235)))</f>
        <v>0</v>
      </c>
      <c r="AE293" s="23">
        <f>'Calc1'!B5761*'Calc4'!B$8044*('Calc4'!B$7417+'Calc1'!B10653)</f>
        <v>0</v>
      </c>
      <c r="AF293" s="23">
        <f>'Calc1'!B5761*MAX('Calc4'!B11348,0-('Calc4'!B10738+IF('935'!P235=0,0,(1-'935'!X235/'11'!D$17)*'11'!B$17/('11'!B$17-'935'!W235)*IF('Calc1'!B5761=0,1,'Calc2'!B240/'Calc1'!B5761)*'Calc2'!B2661)))*'11'!B$17*0.01*(1-('Calc4'!B$44+'Calc4'!B$11)/'Calc4'!B$61)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0.01*'11'!B$17*'Calc1'!B5762*'Results'!E247</f>
        <v>0</v>
      </c>
      <c r="L294" s="23">
        <f>0.01*('11'!D$17-'935'!X236)*'Results'!C247*'Calc1'!B5762*('11'!B$17/('11'!B$17-'935'!W236))*'935'!P236</f>
        <v>0</v>
      </c>
      <c r="M294" s="23">
        <f>0.01*('11'!B$17-'935'!W236)*'Results'!D247</f>
        <v>0</v>
      </c>
      <c r="N294" s="23">
        <f>0.01*'11'!B$17*'Calc1'!B8207*'Calc3'!B3443</f>
        <v>0</v>
      </c>
      <c r="O294" s="23">
        <f>0.01*('11'!B$17-'935'!W236)*'Calc4'!B17449</f>
        <v>0</v>
      </c>
      <c r="P294" s="23">
        <f>0.01*'Calc3'!B9530*'935'!T236</f>
        <v>0</v>
      </c>
      <c r="Q294" s="30">
        <f>K294+L294+M294</f>
        <v>0</v>
      </c>
      <c r="R294" s="26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6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0.01*('11'!B$17-'935'!W236)*'Calc4'!B14402</f>
        <v>0</v>
      </c>
      <c r="Z294" s="23">
        <f>0.01*'11'!B$17*'Calc1'!B5762*'Calc4'!B8910</f>
        <v>0</v>
      </c>
      <c r="AA294" s="23">
        <f>'Calc1'!B5762*MAX('Calc4'!B11349,0-('Calc4'!B10739+IF('935'!P236=0,0,(1-'935'!X236/'11'!D$17)*'11'!B$17/('11'!B$17-'935'!W236)*IF('Calc1'!B5762=0,1,'Calc2'!B241/'Calc1'!B5762)*'Calc2'!B2662)))*'11'!B$17*0.01*'Calc4'!B$11/'Calc4'!B$61</f>
        <v>0</v>
      </c>
      <c r="AB294" s="23">
        <f>'Calc1'!B5762*'Calc4'!B$8671*'Calc4'!B8283</f>
        <v>0</v>
      </c>
      <c r="AC294" s="23">
        <f>'Calc1'!B5762*MAX('Calc4'!B11349,0-('Calc4'!B10739+IF('935'!P236=0,0,(1-'935'!X236/'11'!D$17)*'11'!B$17/('11'!B$17-'935'!W236)*IF('Calc1'!B5762=0,1,'Calc2'!B241/'Calc1'!B5762)*'Calc2'!B2662)))*'11'!B$17*0.01*'Calc4'!B$44/'Calc4'!B$61</f>
        <v>0</v>
      </c>
      <c r="AD294" s="23">
        <f>0.01*('Calc2'!B241*'11'!B$17*'Calc2'!B3271+'Calc1'!B5762*'Calc2'!B1454*'935'!P236*('11'!D$17-'935'!X236)*('11'!B$17/('11'!B$17-'935'!W236)))</f>
        <v>0</v>
      </c>
      <c r="AE294" s="23">
        <f>'Calc1'!B5762*'Calc4'!B$8044*('Calc4'!B$7417+'Calc1'!B10654)</f>
        <v>0</v>
      </c>
      <c r="AF294" s="23">
        <f>'Calc1'!B5762*MAX('Calc4'!B11349,0-('Calc4'!B10739+IF('935'!P236=0,0,(1-'935'!X236/'11'!D$17)*'11'!B$17/('11'!B$17-'935'!W236)*IF('Calc1'!B5762=0,1,'Calc2'!B241/'Calc1'!B5762)*'Calc2'!B2662)))*'11'!B$17*0.01*(1-('Calc4'!B$44+'Calc4'!B$11)/'Calc4'!B$61)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0.01*'11'!B$17*'Calc1'!B5763*'Results'!E248</f>
        <v>0</v>
      </c>
      <c r="L295" s="23">
        <f>0.01*('11'!D$17-'935'!X237)*'Results'!C248*'Calc1'!B5763*('11'!B$17/('11'!B$17-'935'!W237))*'935'!P237</f>
        <v>0</v>
      </c>
      <c r="M295" s="23">
        <f>0.01*('11'!B$17-'935'!W237)*'Results'!D248</f>
        <v>0</v>
      </c>
      <c r="N295" s="23">
        <f>0.01*'11'!B$17*'Calc1'!B8208*'Calc3'!B3444</f>
        <v>0</v>
      </c>
      <c r="O295" s="23">
        <f>0.01*('11'!B$17-'935'!W237)*'Calc4'!B17450</f>
        <v>0</v>
      </c>
      <c r="P295" s="23">
        <f>0.01*'Calc3'!B9531*'935'!T237</f>
        <v>0</v>
      </c>
      <c r="Q295" s="30">
        <f>K295+L295+M295</f>
        <v>0</v>
      </c>
      <c r="R295" s="26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6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0.01*('11'!B$17-'935'!W237)*'Calc4'!B14403</f>
        <v>0</v>
      </c>
      <c r="Z295" s="23">
        <f>0.01*'11'!B$17*'Calc1'!B5763*'Calc4'!B8911</f>
        <v>0</v>
      </c>
      <c r="AA295" s="23">
        <f>'Calc1'!B5763*MAX('Calc4'!B11350,0-('Calc4'!B10740+IF('935'!P237=0,0,(1-'935'!X237/'11'!D$17)*'11'!B$17/('11'!B$17-'935'!W237)*IF('Calc1'!B5763=0,1,'Calc2'!B242/'Calc1'!B5763)*'Calc2'!B2663)))*'11'!B$17*0.01*'Calc4'!B$11/'Calc4'!B$61</f>
        <v>0</v>
      </c>
      <c r="AB295" s="23">
        <f>'Calc1'!B5763*'Calc4'!B$8671*'Calc4'!B8284</f>
        <v>0</v>
      </c>
      <c r="AC295" s="23">
        <f>'Calc1'!B5763*MAX('Calc4'!B11350,0-('Calc4'!B10740+IF('935'!P237=0,0,(1-'935'!X237/'11'!D$17)*'11'!B$17/('11'!B$17-'935'!W237)*IF('Calc1'!B5763=0,1,'Calc2'!B242/'Calc1'!B5763)*'Calc2'!B2663)))*'11'!B$17*0.01*'Calc4'!B$44/'Calc4'!B$61</f>
        <v>0</v>
      </c>
      <c r="AD295" s="23">
        <f>0.01*('Calc2'!B242*'11'!B$17*'Calc2'!B3272+'Calc1'!B5763*'Calc2'!B1455*'935'!P237*('11'!D$17-'935'!X237)*('11'!B$17/('11'!B$17-'935'!W237)))</f>
        <v>0</v>
      </c>
      <c r="AE295" s="23">
        <f>'Calc1'!B5763*'Calc4'!B$8044*('Calc4'!B$7417+'Calc1'!B10655)</f>
        <v>0</v>
      </c>
      <c r="AF295" s="23">
        <f>'Calc1'!B5763*MAX('Calc4'!B11350,0-('Calc4'!B10740+IF('935'!P237=0,0,(1-'935'!X237/'11'!D$17)*'11'!B$17/('11'!B$17-'935'!W237)*IF('Calc1'!B5763=0,1,'Calc2'!B242/'Calc1'!B5763)*'Calc2'!B2663)))*'11'!B$17*0.01*(1-('Calc4'!B$44+'Calc4'!B$11)/'Calc4'!B$61)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0.01*'11'!B$17*'Calc1'!B5764*'Results'!E249</f>
        <v>0</v>
      </c>
      <c r="L296" s="23">
        <f>0.01*('11'!D$17-'935'!X238)*'Results'!C249*'Calc1'!B5764*('11'!B$17/('11'!B$17-'935'!W238))*'935'!P238</f>
        <v>0</v>
      </c>
      <c r="M296" s="23">
        <f>0.01*('11'!B$17-'935'!W238)*'Results'!D249</f>
        <v>0</v>
      </c>
      <c r="N296" s="23">
        <f>0.01*'11'!B$17*'Calc1'!B8209*'Calc3'!B3445</f>
        <v>0</v>
      </c>
      <c r="O296" s="23">
        <f>0.01*('11'!B$17-'935'!W238)*'Calc4'!B17451</f>
        <v>0</v>
      </c>
      <c r="P296" s="23">
        <f>0.01*'Calc3'!B9532*'935'!T238</f>
        <v>0</v>
      </c>
      <c r="Q296" s="30">
        <f>K296+L296+M296</f>
        <v>0</v>
      </c>
      <c r="R296" s="26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6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0.01*('11'!B$17-'935'!W238)*'Calc4'!B14404</f>
        <v>0</v>
      </c>
      <c r="Z296" s="23">
        <f>0.01*'11'!B$17*'Calc1'!B5764*'Calc4'!B8912</f>
        <v>0</v>
      </c>
      <c r="AA296" s="23">
        <f>'Calc1'!B5764*MAX('Calc4'!B11351,0-('Calc4'!B10741+IF('935'!P238=0,0,(1-'935'!X238/'11'!D$17)*'11'!B$17/('11'!B$17-'935'!W238)*IF('Calc1'!B5764=0,1,'Calc2'!B243/'Calc1'!B5764)*'Calc2'!B2664)))*'11'!B$17*0.01*'Calc4'!B$11/'Calc4'!B$61</f>
        <v>0</v>
      </c>
      <c r="AB296" s="23">
        <f>'Calc1'!B5764*'Calc4'!B$8671*'Calc4'!B8285</f>
        <v>0</v>
      </c>
      <c r="AC296" s="23">
        <f>'Calc1'!B5764*MAX('Calc4'!B11351,0-('Calc4'!B10741+IF('935'!P238=0,0,(1-'935'!X238/'11'!D$17)*'11'!B$17/('11'!B$17-'935'!W238)*IF('Calc1'!B5764=0,1,'Calc2'!B243/'Calc1'!B5764)*'Calc2'!B2664)))*'11'!B$17*0.01*'Calc4'!B$44/'Calc4'!B$61</f>
        <v>0</v>
      </c>
      <c r="AD296" s="23">
        <f>0.01*('Calc2'!B243*'11'!B$17*'Calc2'!B3273+'Calc1'!B5764*'Calc2'!B1456*'935'!P238*('11'!D$17-'935'!X238)*('11'!B$17/('11'!B$17-'935'!W238)))</f>
        <v>0</v>
      </c>
      <c r="AE296" s="23">
        <f>'Calc1'!B5764*'Calc4'!B$8044*('Calc4'!B$7417+'Calc1'!B10656)</f>
        <v>0</v>
      </c>
      <c r="AF296" s="23">
        <f>'Calc1'!B5764*MAX('Calc4'!B11351,0-('Calc4'!B10741+IF('935'!P238=0,0,(1-'935'!X238/'11'!D$17)*'11'!B$17/('11'!B$17-'935'!W238)*IF('Calc1'!B5764=0,1,'Calc2'!B243/'Calc1'!B5764)*'Calc2'!B2664)))*'11'!B$17*0.01*(1-('Calc4'!B$44+'Calc4'!B$11)/'Calc4'!B$61)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0.01*'11'!B$17*'Calc1'!B5765*'Results'!E250</f>
        <v>0</v>
      </c>
      <c r="L297" s="23">
        <f>0.01*('11'!D$17-'935'!X239)*'Results'!C250*'Calc1'!B5765*('11'!B$17/('11'!B$17-'935'!W239))*'935'!P239</f>
        <v>0</v>
      </c>
      <c r="M297" s="23">
        <f>0.01*('11'!B$17-'935'!W239)*'Results'!D250</f>
        <v>0</v>
      </c>
      <c r="N297" s="23">
        <f>0.01*'11'!B$17*'Calc1'!B8210*'Calc3'!B3446</f>
        <v>0</v>
      </c>
      <c r="O297" s="23">
        <f>0.01*('11'!B$17-'935'!W239)*'Calc4'!B17452</f>
        <v>0</v>
      </c>
      <c r="P297" s="23">
        <f>0.01*'Calc3'!B9533*'935'!T239</f>
        <v>0</v>
      </c>
      <c r="Q297" s="30">
        <f>K297+L297+M297</f>
        <v>0</v>
      </c>
      <c r="R297" s="26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6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0.01*('11'!B$17-'935'!W239)*'Calc4'!B14405</f>
        <v>0</v>
      </c>
      <c r="Z297" s="23">
        <f>0.01*'11'!B$17*'Calc1'!B5765*'Calc4'!B8913</f>
        <v>0</v>
      </c>
      <c r="AA297" s="23">
        <f>'Calc1'!B5765*MAX('Calc4'!B11352,0-('Calc4'!B10742+IF('935'!P239=0,0,(1-'935'!X239/'11'!D$17)*'11'!B$17/('11'!B$17-'935'!W239)*IF('Calc1'!B5765=0,1,'Calc2'!B244/'Calc1'!B5765)*'Calc2'!B2665)))*'11'!B$17*0.01*'Calc4'!B$11/'Calc4'!B$61</f>
        <v>0</v>
      </c>
      <c r="AB297" s="23">
        <f>'Calc1'!B5765*'Calc4'!B$8671*'Calc4'!B8286</f>
        <v>0</v>
      </c>
      <c r="AC297" s="23">
        <f>'Calc1'!B5765*MAX('Calc4'!B11352,0-('Calc4'!B10742+IF('935'!P239=0,0,(1-'935'!X239/'11'!D$17)*'11'!B$17/('11'!B$17-'935'!W239)*IF('Calc1'!B5765=0,1,'Calc2'!B244/'Calc1'!B5765)*'Calc2'!B2665)))*'11'!B$17*0.01*'Calc4'!B$44/'Calc4'!B$61</f>
        <v>0</v>
      </c>
      <c r="AD297" s="23">
        <f>0.01*('Calc2'!B244*'11'!B$17*'Calc2'!B3274+'Calc1'!B5765*'Calc2'!B1457*'935'!P239*('11'!D$17-'935'!X239)*('11'!B$17/('11'!B$17-'935'!W239)))</f>
        <v>0</v>
      </c>
      <c r="AE297" s="23">
        <f>'Calc1'!B5765*'Calc4'!B$8044*('Calc4'!B$7417+'Calc1'!B10657)</f>
        <v>0</v>
      </c>
      <c r="AF297" s="23">
        <f>'Calc1'!B5765*MAX('Calc4'!B11352,0-('Calc4'!B10742+IF('935'!P239=0,0,(1-'935'!X239/'11'!D$17)*'11'!B$17/('11'!B$17-'935'!W239)*IF('Calc1'!B5765=0,1,'Calc2'!B244/'Calc1'!B5765)*'Calc2'!B2665)))*'11'!B$17*0.01*(1-('Calc4'!B$44+'Calc4'!B$11)/'Calc4'!B$61)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0.01*'11'!B$17*'Calc1'!B5766*'Results'!E251</f>
        <v>0</v>
      </c>
      <c r="L298" s="23">
        <f>0.01*('11'!D$17-'935'!X240)*'Results'!C251*'Calc1'!B5766*('11'!B$17/('11'!B$17-'935'!W240))*'935'!P240</f>
        <v>0</v>
      </c>
      <c r="M298" s="23">
        <f>0.01*('11'!B$17-'935'!W240)*'Results'!D251</f>
        <v>0</v>
      </c>
      <c r="N298" s="23">
        <f>0.01*'11'!B$17*'Calc1'!B8211*'Calc3'!B3447</f>
        <v>0</v>
      </c>
      <c r="O298" s="23">
        <f>0.01*('11'!B$17-'935'!W240)*'Calc4'!B17453</f>
        <v>0</v>
      </c>
      <c r="P298" s="23">
        <f>0.01*'Calc3'!B9534*'935'!T240</f>
        <v>0</v>
      </c>
      <c r="Q298" s="30">
        <f>K298+L298+M298</f>
        <v>0</v>
      </c>
      <c r="R298" s="26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6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0.01*('11'!B$17-'935'!W240)*'Calc4'!B14406</f>
        <v>0</v>
      </c>
      <c r="Z298" s="23">
        <f>0.01*'11'!B$17*'Calc1'!B5766*'Calc4'!B8914</f>
        <v>0</v>
      </c>
      <c r="AA298" s="23">
        <f>'Calc1'!B5766*MAX('Calc4'!B11353,0-('Calc4'!B10743+IF('935'!P240=0,0,(1-'935'!X240/'11'!D$17)*'11'!B$17/('11'!B$17-'935'!W240)*IF('Calc1'!B5766=0,1,'Calc2'!B245/'Calc1'!B5766)*'Calc2'!B2666)))*'11'!B$17*0.01*'Calc4'!B$11/'Calc4'!B$61</f>
        <v>0</v>
      </c>
      <c r="AB298" s="23">
        <f>'Calc1'!B5766*'Calc4'!B$8671*'Calc4'!B8287</f>
        <v>0</v>
      </c>
      <c r="AC298" s="23">
        <f>'Calc1'!B5766*MAX('Calc4'!B11353,0-('Calc4'!B10743+IF('935'!P240=0,0,(1-'935'!X240/'11'!D$17)*'11'!B$17/('11'!B$17-'935'!W240)*IF('Calc1'!B5766=0,1,'Calc2'!B245/'Calc1'!B5766)*'Calc2'!B2666)))*'11'!B$17*0.01*'Calc4'!B$44/'Calc4'!B$61</f>
        <v>0</v>
      </c>
      <c r="AD298" s="23">
        <f>0.01*('Calc2'!B245*'11'!B$17*'Calc2'!B3275+'Calc1'!B5766*'Calc2'!B1458*'935'!P240*('11'!D$17-'935'!X240)*('11'!B$17/('11'!B$17-'935'!W240)))</f>
        <v>0</v>
      </c>
      <c r="AE298" s="23">
        <f>'Calc1'!B5766*'Calc4'!B$8044*('Calc4'!B$7417+'Calc1'!B10658)</f>
        <v>0</v>
      </c>
      <c r="AF298" s="23">
        <f>'Calc1'!B5766*MAX('Calc4'!B11353,0-('Calc4'!B10743+IF('935'!P240=0,0,(1-'935'!X240/'11'!D$17)*'11'!B$17/('11'!B$17-'935'!W240)*IF('Calc1'!B5766=0,1,'Calc2'!B245/'Calc1'!B5766)*'Calc2'!B2666)))*'11'!B$17*0.01*(1-('Calc4'!B$44+'Calc4'!B$11)/'Calc4'!B$61)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0.01*'11'!B$17*'Calc1'!B5767*'Results'!E252</f>
        <v>0</v>
      </c>
      <c r="L299" s="23">
        <f>0.01*('11'!D$17-'935'!X241)*'Results'!C252*'Calc1'!B5767*('11'!B$17/('11'!B$17-'935'!W241))*'935'!P241</f>
        <v>0</v>
      </c>
      <c r="M299" s="23">
        <f>0.01*('11'!B$17-'935'!W241)*'Results'!D252</f>
        <v>0</v>
      </c>
      <c r="N299" s="23">
        <f>0.01*'11'!B$17*'Calc1'!B8212*'Calc3'!B3448</f>
        <v>0</v>
      </c>
      <c r="O299" s="23">
        <f>0.01*('11'!B$17-'935'!W241)*'Calc4'!B17454</f>
        <v>0</v>
      </c>
      <c r="P299" s="23">
        <f>0.01*'Calc3'!B9535*'935'!T241</f>
        <v>0</v>
      </c>
      <c r="Q299" s="30">
        <f>K299+L299+M299</f>
        <v>0</v>
      </c>
      <c r="R299" s="26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6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0.01*('11'!B$17-'935'!W241)*'Calc4'!B14407</f>
        <v>0</v>
      </c>
      <c r="Z299" s="23">
        <f>0.01*'11'!B$17*'Calc1'!B5767*'Calc4'!B8915</f>
        <v>0</v>
      </c>
      <c r="AA299" s="23">
        <f>'Calc1'!B5767*MAX('Calc4'!B11354,0-('Calc4'!B10744+IF('935'!P241=0,0,(1-'935'!X241/'11'!D$17)*'11'!B$17/('11'!B$17-'935'!W241)*IF('Calc1'!B5767=0,1,'Calc2'!B246/'Calc1'!B5767)*'Calc2'!B2667)))*'11'!B$17*0.01*'Calc4'!B$11/'Calc4'!B$61</f>
        <v>0</v>
      </c>
      <c r="AB299" s="23">
        <f>'Calc1'!B5767*'Calc4'!B$8671*'Calc4'!B8288</f>
        <v>0</v>
      </c>
      <c r="AC299" s="23">
        <f>'Calc1'!B5767*MAX('Calc4'!B11354,0-('Calc4'!B10744+IF('935'!P241=0,0,(1-'935'!X241/'11'!D$17)*'11'!B$17/('11'!B$17-'935'!W241)*IF('Calc1'!B5767=0,1,'Calc2'!B246/'Calc1'!B5767)*'Calc2'!B2667)))*'11'!B$17*0.01*'Calc4'!B$44/'Calc4'!B$61</f>
        <v>0</v>
      </c>
      <c r="AD299" s="23">
        <f>0.01*('Calc2'!B246*'11'!B$17*'Calc2'!B3276+'Calc1'!B5767*'Calc2'!B1459*'935'!P241*('11'!D$17-'935'!X241)*('11'!B$17/('11'!B$17-'935'!W241)))</f>
        <v>0</v>
      </c>
      <c r="AE299" s="23">
        <f>'Calc1'!B5767*'Calc4'!B$8044*('Calc4'!B$7417+'Calc1'!B10659)</f>
        <v>0</v>
      </c>
      <c r="AF299" s="23">
        <f>'Calc1'!B5767*MAX('Calc4'!B11354,0-('Calc4'!B10744+IF('935'!P241=0,0,(1-'935'!X241/'11'!D$17)*'11'!B$17/('11'!B$17-'935'!W241)*IF('Calc1'!B5767=0,1,'Calc2'!B246/'Calc1'!B5767)*'Calc2'!B2667)))*'11'!B$17*0.01*(1-('Calc4'!B$44+'Calc4'!B$11)/'Calc4'!B$61)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0.01*'11'!B$17*'Calc1'!B5768*'Results'!E253</f>
        <v>0</v>
      </c>
      <c r="L300" s="23">
        <f>0.01*('11'!D$17-'935'!X242)*'Results'!C253*'Calc1'!B5768*('11'!B$17/('11'!B$17-'935'!W242))*'935'!P242</f>
        <v>0</v>
      </c>
      <c r="M300" s="23">
        <f>0.01*('11'!B$17-'935'!W242)*'Results'!D253</f>
        <v>0</v>
      </c>
      <c r="N300" s="23">
        <f>0.01*'11'!B$17*'Calc1'!B8213*'Calc3'!B3449</f>
        <v>0</v>
      </c>
      <c r="O300" s="23">
        <f>0.01*('11'!B$17-'935'!W242)*'Calc4'!B17455</f>
        <v>0</v>
      </c>
      <c r="P300" s="23">
        <f>0.01*'Calc3'!B9536*'935'!T242</f>
        <v>0</v>
      </c>
      <c r="Q300" s="30">
        <f>K300+L300+M300</f>
        <v>0</v>
      </c>
      <c r="R300" s="26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6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0.01*('11'!B$17-'935'!W242)*'Calc4'!B14408</f>
        <v>0</v>
      </c>
      <c r="Z300" s="23">
        <f>0.01*'11'!B$17*'Calc1'!B5768*'Calc4'!B8916</f>
        <v>0</v>
      </c>
      <c r="AA300" s="23">
        <f>'Calc1'!B5768*MAX('Calc4'!B11355,0-('Calc4'!B10745+IF('935'!P242=0,0,(1-'935'!X242/'11'!D$17)*'11'!B$17/('11'!B$17-'935'!W242)*IF('Calc1'!B5768=0,1,'Calc2'!B247/'Calc1'!B5768)*'Calc2'!B2668)))*'11'!B$17*0.01*'Calc4'!B$11/'Calc4'!B$61</f>
        <v>0</v>
      </c>
      <c r="AB300" s="23">
        <f>'Calc1'!B5768*'Calc4'!B$8671*'Calc4'!B8289</f>
        <v>0</v>
      </c>
      <c r="AC300" s="23">
        <f>'Calc1'!B5768*MAX('Calc4'!B11355,0-('Calc4'!B10745+IF('935'!P242=0,0,(1-'935'!X242/'11'!D$17)*'11'!B$17/('11'!B$17-'935'!W242)*IF('Calc1'!B5768=0,1,'Calc2'!B247/'Calc1'!B5768)*'Calc2'!B2668)))*'11'!B$17*0.01*'Calc4'!B$44/'Calc4'!B$61</f>
        <v>0</v>
      </c>
      <c r="AD300" s="23">
        <f>0.01*('Calc2'!B247*'11'!B$17*'Calc2'!B3277+'Calc1'!B5768*'Calc2'!B1460*'935'!P242*('11'!D$17-'935'!X242)*('11'!B$17/('11'!B$17-'935'!W242)))</f>
        <v>0</v>
      </c>
      <c r="AE300" s="23">
        <f>'Calc1'!B5768*'Calc4'!B$8044*('Calc4'!B$7417+'Calc1'!B10660)</f>
        <v>0</v>
      </c>
      <c r="AF300" s="23">
        <f>'Calc1'!B5768*MAX('Calc4'!B11355,0-('Calc4'!B10745+IF('935'!P242=0,0,(1-'935'!X242/'11'!D$17)*'11'!B$17/('11'!B$17-'935'!W242)*IF('Calc1'!B5768=0,1,'Calc2'!B247/'Calc1'!B5768)*'Calc2'!B2668)))*'11'!B$17*0.01*(1-('Calc4'!B$44+'Calc4'!B$11)/'Calc4'!B$61)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0.01*'11'!B$17*'Calc1'!B5769*'Results'!E254</f>
        <v>0</v>
      </c>
      <c r="L301" s="23">
        <f>0.01*('11'!D$17-'935'!X243)*'Results'!C254*'Calc1'!B5769*('11'!B$17/('11'!B$17-'935'!W243))*'935'!P243</f>
        <v>0</v>
      </c>
      <c r="M301" s="23">
        <f>0.01*('11'!B$17-'935'!W243)*'Results'!D254</f>
        <v>0</v>
      </c>
      <c r="N301" s="23">
        <f>0.01*'11'!B$17*'Calc1'!B8214*'Calc3'!B3450</f>
        <v>0</v>
      </c>
      <c r="O301" s="23">
        <f>0.01*('11'!B$17-'935'!W243)*'Calc4'!B17456</f>
        <v>0</v>
      </c>
      <c r="P301" s="23">
        <f>0.01*'Calc3'!B9537*'935'!T243</f>
        <v>0</v>
      </c>
      <c r="Q301" s="30">
        <f>K301+L301+M301</f>
        <v>0</v>
      </c>
      <c r="R301" s="26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6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0.01*('11'!B$17-'935'!W243)*'Calc4'!B14409</f>
        <v>0</v>
      </c>
      <c r="Z301" s="23">
        <f>0.01*'11'!B$17*'Calc1'!B5769*'Calc4'!B8917</f>
        <v>0</v>
      </c>
      <c r="AA301" s="23">
        <f>'Calc1'!B5769*MAX('Calc4'!B11356,0-('Calc4'!B10746+IF('935'!P243=0,0,(1-'935'!X243/'11'!D$17)*'11'!B$17/('11'!B$17-'935'!W243)*IF('Calc1'!B5769=0,1,'Calc2'!B248/'Calc1'!B5769)*'Calc2'!B2669)))*'11'!B$17*0.01*'Calc4'!B$11/'Calc4'!B$61</f>
        <v>0</v>
      </c>
      <c r="AB301" s="23">
        <f>'Calc1'!B5769*'Calc4'!B$8671*'Calc4'!B8290</f>
        <v>0</v>
      </c>
      <c r="AC301" s="23">
        <f>'Calc1'!B5769*MAX('Calc4'!B11356,0-('Calc4'!B10746+IF('935'!P243=0,0,(1-'935'!X243/'11'!D$17)*'11'!B$17/('11'!B$17-'935'!W243)*IF('Calc1'!B5769=0,1,'Calc2'!B248/'Calc1'!B5769)*'Calc2'!B2669)))*'11'!B$17*0.01*'Calc4'!B$44/'Calc4'!B$61</f>
        <v>0</v>
      </c>
      <c r="AD301" s="23">
        <f>0.01*('Calc2'!B248*'11'!B$17*'Calc2'!B3278+'Calc1'!B5769*'Calc2'!B1461*'935'!P243*('11'!D$17-'935'!X243)*('11'!B$17/('11'!B$17-'935'!W243)))</f>
        <v>0</v>
      </c>
      <c r="AE301" s="23">
        <f>'Calc1'!B5769*'Calc4'!B$8044*('Calc4'!B$7417+'Calc1'!B10661)</f>
        <v>0</v>
      </c>
      <c r="AF301" s="23">
        <f>'Calc1'!B5769*MAX('Calc4'!B11356,0-('Calc4'!B10746+IF('935'!P243=0,0,(1-'935'!X243/'11'!D$17)*'11'!B$17/('11'!B$17-'935'!W243)*IF('Calc1'!B5769=0,1,'Calc2'!B248/'Calc1'!B5769)*'Calc2'!B2669)))*'11'!B$17*0.01*(1-('Calc4'!B$44+'Calc4'!B$11)/'Calc4'!B$61)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0.01*'11'!B$17*'Calc1'!B5770*'Results'!E255</f>
        <v>0</v>
      </c>
      <c r="L302" s="23">
        <f>0.01*('11'!D$17-'935'!X244)*'Results'!C255*'Calc1'!B5770*('11'!B$17/('11'!B$17-'935'!W244))*'935'!P244</f>
        <v>0</v>
      </c>
      <c r="M302" s="23">
        <f>0.01*('11'!B$17-'935'!W244)*'Results'!D255</f>
        <v>0</v>
      </c>
      <c r="N302" s="23">
        <f>0.01*'11'!B$17*'Calc1'!B8215*'Calc3'!B3451</f>
        <v>0</v>
      </c>
      <c r="O302" s="23">
        <f>0.01*('11'!B$17-'935'!W244)*'Calc4'!B17457</f>
        <v>0</v>
      </c>
      <c r="P302" s="23">
        <f>0.01*'Calc3'!B9538*'935'!T244</f>
        <v>0</v>
      </c>
      <c r="Q302" s="30">
        <f>K302+L302+M302</f>
        <v>0</v>
      </c>
      <c r="R302" s="26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6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0.01*('11'!B$17-'935'!W244)*'Calc4'!B14410</f>
        <v>0</v>
      </c>
      <c r="Z302" s="23">
        <f>0.01*'11'!B$17*'Calc1'!B5770*'Calc4'!B8918</f>
        <v>0</v>
      </c>
      <c r="AA302" s="23">
        <f>'Calc1'!B5770*MAX('Calc4'!B11357,0-('Calc4'!B10747+IF('935'!P244=0,0,(1-'935'!X244/'11'!D$17)*'11'!B$17/('11'!B$17-'935'!W244)*IF('Calc1'!B5770=0,1,'Calc2'!B249/'Calc1'!B5770)*'Calc2'!B2670)))*'11'!B$17*0.01*'Calc4'!B$11/'Calc4'!B$61</f>
        <v>0</v>
      </c>
      <c r="AB302" s="23">
        <f>'Calc1'!B5770*'Calc4'!B$8671*'Calc4'!B8291</f>
        <v>0</v>
      </c>
      <c r="AC302" s="23">
        <f>'Calc1'!B5770*MAX('Calc4'!B11357,0-('Calc4'!B10747+IF('935'!P244=0,0,(1-'935'!X244/'11'!D$17)*'11'!B$17/('11'!B$17-'935'!W244)*IF('Calc1'!B5770=0,1,'Calc2'!B249/'Calc1'!B5770)*'Calc2'!B2670)))*'11'!B$17*0.01*'Calc4'!B$44/'Calc4'!B$61</f>
        <v>0</v>
      </c>
      <c r="AD302" s="23">
        <f>0.01*('Calc2'!B249*'11'!B$17*'Calc2'!B3279+'Calc1'!B5770*'Calc2'!B1462*'935'!P244*('11'!D$17-'935'!X244)*('11'!B$17/('11'!B$17-'935'!W244)))</f>
        <v>0</v>
      </c>
      <c r="AE302" s="23">
        <f>'Calc1'!B5770*'Calc4'!B$8044*('Calc4'!B$7417+'Calc1'!B10662)</f>
        <v>0</v>
      </c>
      <c r="AF302" s="23">
        <f>'Calc1'!B5770*MAX('Calc4'!B11357,0-('Calc4'!B10747+IF('935'!P244=0,0,(1-'935'!X244/'11'!D$17)*'11'!B$17/('11'!B$17-'935'!W244)*IF('Calc1'!B5770=0,1,'Calc2'!B249/'Calc1'!B5770)*'Calc2'!B2670)))*'11'!B$17*0.01*(1-('Calc4'!B$44+'Calc4'!B$11)/'Calc4'!B$61)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0.01*'11'!B$17*'Calc1'!B5771*'Results'!E256</f>
        <v>0</v>
      </c>
      <c r="L303" s="23">
        <f>0.01*('11'!D$17-'935'!X245)*'Results'!C256*'Calc1'!B5771*('11'!B$17/('11'!B$17-'935'!W245))*'935'!P245</f>
        <v>0</v>
      </c>
      <c r="M303" s="23">
        <f>0.01*('11'!B$17-'935'!W245)*'Results'!D256</f>
        <v>0</v>
      </c>
      <c r="N303" s="23">
        <f>0.01*'11'!B$17*'Calc1'!B8216*'Calc3'!B3452</f>
        <v>0</v>
      </c>
      <c r="O303" s="23">
        <f>0.01*('11'!B$17-'935'!W245)*'Calc4'!B17458</f>
        <v>0</v>
      </c>
      <c r="P303" s="23">
        <f>0.01*'Calc3'!B9539*'935'!T245</f>
        <v>0</v>
      </c>
      <c r="Q303" s="30">
        <f>K303+L303+M303</f>
        <v>0</v>
      </c>
      <c r="R303" s="26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6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0.01*('11'!B$17-'935'!W245)*'Calc4'!B14411</f>
        <v>0</v>
      </c>
      <c r="Z303" s="23">
        <f>0.01*'11'!B$17*'Calc1'!B5771*'Calc4'!B8919</f>
        <v>0</v>
      </c>
      <c r="AA303" s="23">
        <f>'Calc1'!B5771*MAX('Calc4'!B11358,0-('Calc4'!B10748+IF('935'!P245=0,0,(1-'935'!X245/'11'!D$17)*'11'!B$17/('11'!B$17-'935'!W245)*IF('Calc1'!B5771=0,1,'Calc2'!B250/'Calc1'!B5771)*'Calc2'!B2671)))*'11'!B$17*0.01*'Calc4'!B$11/'Calc4'!B$61</f>
        <v>0</v>
      </c>
      <c r="AB303" s="23">
        <f>'Calc1'!B5771*'Calc4'!B$8671*'Calc4'!B8292</f>
        <v>0</v>
      </c>
      <c r="AC303" s="23">
        <f>'Calc1'!B5771*MAX('Calc4'!B11358,0-('Calc4'!B10748+IF('935'!P245=0,0,(1-'935'!X245/'11'!D$17)*'11'!B$17/('11'!B$17-'935'!W245)*IF('Calc1'!B5771=0,1,'Calc2'!B250/'Calc1'!B5771)*'Calc2'!B2671)))*'11'!B$17*0.01*'Calc4'!B$44/'Calc4'!B$61</f>
        <v>0</v>
      </c>
      <c r="AD303" s="23">
        <f>0.01*('Calc2'!B250*'11'!B$17*'Calc2'!B3280+'Calc1'!B5771*'Calc2'!B1463*'935'!P245*('11'!D$17-'935'!X245)*('11'!B$17/('11'!B$17-'935'!W245)))</f>
        <v>0</v>
      </c>
      <c r="AE303" s="23">
        <f>'Calc1'!B5771*'Calc4'!B$8044*('Calc4'!B$7417+'Calc1'!B10663)</f>
        <v>0</v>
      </c>
      <c r="AF303" s="23">
        <f>'Calc1'!B5771*MAX('Calc4'!B11358,0-('Calc4'!B10748+IF('935'!P245=0,0,(1-'935'!X245/'11'!D$17)*'11'!B$17/('11'!B$17-'935'!W245)*IF('Calc1'!B5771=0,1,'Calc2'!B250/'Calc1'!B5771)*'Calc2'!B2671)))*'11'!B$17*0.01*(1-('Calc4'!B$44+'Calc4'!B$11)/'Calc4'!B$61)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0.01*'11'!B$17*'Calc1'!B5772*'Results'!E257</f>
        <v>0</v>
      </c>
      <c r="L304" s="23">
        <f>0.01*('11'!D$17-'935'!X246)*'Results'!C257*'Calc1'!B5772*('11'!B$17/('11'!B$17-'935'!W246))*'935'!P246</f>
        <v>0</v>
      </c>
      <c r="M304" s="23">
        <f>0.01*('11'!B$17-'935'!W246)*'Results'!D257</f>
        <v>0</v>
      </c>
      <c r="N304" s="23">
        <f>0.01*'11'!B$17*'Calc1'!B8217*'Calc3'!B3453</f>
        <v>0</v>
      </c>
      <c r="O304" s="23">
        <f>0.01*('11'!B$17-'935'!W246)*'Calc4'!B17459</f>
        <v>0</v>
      </c>
      <c r="P304" s="23">
        <f>0.01*'Calc3'!B9540*'935'!T246</f>
        <v>0</v>
      </c>
      <c r="Q304" s="30">
        <f>K304+L304+M304</f>
        <v>0</v>
      </c>
      <c r="R304" s="26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6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0.01*('11'!B$17-'935'!W246)*'Calc4'!B14412</f>
        <v>0</v>
      </c>
      <c r="Z304" s="23">
        <f>0.01*'11'!B$17*'Calc1'!B5772*'Calc4'!B8920</f>
        <v>0</v>
      </c>
      <c r="AA304" s="23">
        <f>'Calc1'!B5772*MAX('Calc4'!B11359,0-('Calc4'!B10749+IF('935'!P246=0,0,(1-'935'!X246/'11'!D$17)*'11'!B$17/('11'!B$17-'935'!W246)*IF('Calc1'!B5772=0,1,'Calc2'!B251/'Calc1'!B5772)*'Calc2'!B2672)))*'11'!B$17*0.01*'Calc4'!B$11/'Calc4'!B$61</f>
        <v>0</v>
      </c>
      <c r="AB304" s="23">
        <f>'Calc1'!B5772*'Calc4'!B$8671*'Calc4'!B8293</f>
        <v>0</v>
      </c>
      <c r="AC304" s="23">
        <f>'Calc1'!B5772*MAX('Calc4'!B11359,0-('Calc4'!B10749+IF('935'!P246=0,0,(1-'935'!X246/'11'!D$17)*'11'!B$17/('11'!B$17-'935'!W246)*IF('Calc1'!B5772=0,1,'Calc2'!B251/'Calc1'!B5772)*'Calc2'!B2672)))*'11'!B$17*0.01*'Calc4'!B$44/'Calc4'!B$61</f>
        <v>0</v>
      </c>
      <c r="AD304" s="23">
        <f>0.01*('Calc2'!B251*'11'!B$17*'Calc2'!B3281+'Calc1'!B5772*'Calc2'!B1464*'935'!P246*('11'!D$17-'935'!X246)*('11'!B$17/('11'!B$17-'935'!W246)))</f>
        <v>0</v>
      </c>
      <c r="AE304" s="23">
        <f>'Calc1'!B5772*'Calc4'!B$8044*('Calc4'!B$7417+'Calc1'!B10664)</f>
        <v>0</v>
      </c>
      <c r="AF304" s="23">
        <f>'Calc1'!B5772*MAX('Calc4'!B11359,0-('Calc4'!B10749+IF('935'!P246=0,0,(1-'935'!X246/'11'!D$17)*'11'!B$17/('11'!B$17-'935'!W246)*IF('Calc1'!B5772=0,1,'Calc2'!B251/'Calc1'!B5772)*'Calc2'!B2672)))*'11'!B$17*0.01*(1-('Calc4'!B$44+'Calc4'!B$11)/'Calc4'!B$61)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0.01*'11'!B$17*'Calc1'!B5773*'Results'!E258</f>
        <v>0</v>
      </c>
      <c r="L305" s="23">
        <f>0.01*('11'!D$17-'935'!X247)*'Results'!C258*'Calc1'!B5773*('11'!B$17/('11'!B$17-'935'!W247))*'935'!P247</f>
        <v>0</v>
      </c>
      <c r="M305" s="23">
        <f>0.01*('11'!B$17-'935'!W247)*'Results'!D258</f>
        <v>0</v>
      </c>
      <c r="N305" s="23">
        <f>0.01*'11'!B$17*'Calc1'!B8218*'Calc3'!B3454</f>
        <v>0</v>
      </c>
      <c r="O305" s="23">
        <f>0.01*('11'!B$17-'935'!W247)*'Calc4'!B17460</f>
        <v>0</v>
      </c>
      <c r="P305" s="23">
        <f>0.01*'Calc3'!B9541*'935'!T247</f>
        <v>0</v>
      </c>
      <c r="Q305" s="30">
        <f>K305+L305+M305</f>
        <v>0</v>
      </c>
      <c r="R305" s="26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6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0.01*('11'!B$17-'935'!W247)*'Calc4'!B14413</f>
        <v>0</v>
      </c>
      <c r="Z305" s="23">
        <f>0.01*'11'!B$17*'Calc1'!B5773*'Calc4'!B8921</f>
        <v>0</v>
      </c>
      <c r="AA305" s="23">
        <f>'Calc1'!B5773*MAX('Calc4'!B11360,0-('Calc4'!B10750+IF('935'!P247=0,0,(1-'935'!X247/'11'!D$17)*'11'!B$17/('11'!B$17-'935'!W247)*IF('Calc1'!B5773=0,1,'Calc2'!B252/'Calc1'!B5773)*'Calc2'!B2673)))*'11'!B$17*0.01*'Calc4'!B$11/'Calc4'!B$61</f>
        <v>0</v>
      </c>
      <c r="AB305" s="23">
        <f>'Calc1'!B5773*'Calc4'!B$8671*'Calc4'!B8294</f>
        <v>0</v>
      </c>
      <c r="AC305" s="23">
        <f>'Calc1'!B5773*MAX('Calc4'!B11360,0-('Calc4'!B10750+IF('935'!P247=0,0,(1-'935'!X247/'11'!D$17)*'11'!B$17/('11'!B$17-'935'!W247)*IF('Calc1'!B5773=0,1,'Calc2'!B252/'Calc1'!B5773)*'Calc2'!B2673)))*'11'!B$17*0.01*'Calc4'!B$44/'Calc4'!B$61</f>
        <v>0</v>
      </c>
      <c r="AD305" s="23">
        <f>0.01*('Calc2'!B252*'11'!B$17*'Calc2'!B3282+'Calc1'!B5773*'Calc2'!B1465*'935'!P247*('11'!D$17-'935'!X247)*('11'!B$17/('11'!B$17-'935'!W247)))</f>
        <v>0</v>
      </c>
      <c r="AE305" s="23">
        <f>'Calc1'!B5773*'Calc4'!B$8044*('Calc4'!B$7417+'Calc1'!B10665)</f>
        <v>0</v>
      </c>
      <c r="AF305" s="23">
        <f>'Calc1'!B5773*MAX('Calc4'!B11360,0-('Calc4'!B10750+IF('935'!P247=0,0,(1-'935'!X247/'11'!D$17)*'11'!B$17/('11'!B$17-'935'!W247)*IF('Calc1'!B5773=0,1,'Calc2'!B252/'Calc1'!B5773)*'Calc2'!B2673)))*'11'!B$17*0.01*(1-('Calc4'!B$44+'Calc4'!B$11)/'Calc4'!B$61)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0.01*'11'!B$17*'Calc1'!B5774*'Results'!E259</f>
        <v>0</v>
      </c>
      <c r="L306" s="23">
        <f>0.01*('11'!D$17-'935'!X248)*'Results'!C259*'Calc1'!B5774*('11'!B$17/('11'!B$17-'935'!W248))*'935'!P248</f>
        <v>0</v>
      </c>
      <c r="M306" s="23">
        <f>0.01*('11'!B$17-'935'!W248)*'Results'!D259</f>
        <v>0</v>
      </c>
      <c r="N306" s="23">
        <f>0.01*'11'!B$17*'Calc1'!B8219*'Calc3'!B3455</f>
        <v>0</v>
      </c>
      <c r="O306" s="23">
        <f>0.01*('11'!B$17-'935'!W248)*'Calc4'!B17461</f>
        <v>0</v>
      </c>
      <c r="P306" s="23">
        <f>0.01*'Calc3'!B9542*'935'!T248</f>
        <v>0</v>
      </c>
      <c r="Q306" s="30">
        <f>K306+L306+M306</f>
        <v>0</v>
      </c>
      <c r="R306" s="26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6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0.01*('11'!B$17-'935'!W248)*'Calc4'!B14414</f>
        <v>0</v>
      </c>
      <c r="Z306" s="23">
        <f>0.01*'11'!B$17*'Calc1'!B5774*'Calc4'!B8922</f>
        <v>0</v>
      </c>
      <c r="AA306" s="23">
        <f>'Calc1'!B5774*MAX('Calc4'!B11361,0-('Calc4'!B10751+IF('935'!P248=0,0,(1-'935'!X248/'11'!D$17)*'11'!B$17/('11'!B$17-'935'!W248)*IF('Calc1'!B5774=0,1,'Calc2'!B253/'Calc1'!B5774)*'Calc2'!B2674)))*'11'!B$17*0.01*'Calc4'!B$11/'Calc4'!B$61</f>
        <v>0</v>
      </c>
      <c r="AB306" s="23">
        <f>'Calc1'!B5774*'Calc4'!B$8671*'Calc4'!B8295</f>
        <v>0</v>
      </c>
      <c r="AC306" s="23">
        <f>'Calc1'!B5774*MAX('Calc4'!B11361,0-('Calc4'!B10751+IF('935'!P248=0,0,(1-'935'!X248/'11'!D$17)*'11'!B$17/('11'!B$17-'935'!W248)*IF('Calc1'!B5774=0,1,'Calc2'!B253/'Calc1'!B5774)*'Calc2'!B2674)))*'11'!B$17*0.01*'Calc4'!B$44/'Calc4'!B$61</f>
        <v>0</v>
      </c>
      <c r="AD306" s="23">
        <f>0.01*('Calc2'!B253*'11'!B$17*'Calc2'!B3283+'Calc1'!B5774*'Calc2'!B1466*'935'!P248*('11'!D$17-'935'!X248)*('11'!B$17/('11'!B$17-'935'!W248)))</f>
        <v>0</v>
      </c>
      <c r="AE306" s="23">
        <f>'Calc1'!B5774*'Calc4'!B$8044*('Calc4'!B$7417+'Calc1'!B10666)</f>
        <v>0</v>
      </c>
      <c r="AF306" s="23">
        <f>'Calc1'!B5774*MAX('Calc4'!B11361,0-('Calc4'!B10751+IF('935'!P248=0,0,(1-'935'!X248/'11'!D$17)*'11'!B$17/('11'!B$17-'935'!W248)*IF('Calc1'!B5774=0,1,'Calc2'!B253/'Calc1'!B5774)*'Calc2'!B2674)))*'11'!B$17*0.01*(1-('Calc4'!B$44+'Calc4'!B$11)/'Calc4'!B$61)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0.01*'11'!B$17*'Calc1'!B5775*'Results'!E260</f>
        <v>0</v>
      </c>
      <c r="L307" s="23">
        <f>0.01*('11'!D$17-'935'!X249)*'Results'!C260*'Calc1'!B5775*('11'!B$17/('11'!B$17-'935'!W249))*'935'!P249</f>
        <v>0</v>
      </c>
      <c r="M307" s="23">
        <f>0.01*('11'!B$17-'935'!W249)*'Results'!D260</f>
        <v>0</v>
      </c>
      <c r="N307" s="23">
        <f>0.01*'11'!B$17*'Calc1'!B8220*'Calc3'!B3456</f>
        <v>0</v>
      </c>
      <c r="O307" s="23">
        <f>0.01*('11'!B$17-'935'!W249)*'Calc4'!B17462</f>
        <v>0</v>
      </c>
      <c r="P307" s="23">
        <f>0.01*'Calc3'!B9543*'935'!T249</f>
        <v>0</v>
      </c>
      <c r="Q307" s="30">
        <f>K307+L307+M307</f>
        <v>0</v>
      </c>
      <c r="R307" s="26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6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0.01*('11'!B$17-'935'!W249)*'Calc4'!B14415</f>
        <v>0</v>
      </c>
      <c r="Z307" s="23">
        <f>0.01*'11'!B$17*'Calc1'!B5775*'Calc4'!B8923</f>
        <v>0</v>
      </c>
      <c r="AA307" s="23">
        <f>'Calc1'!B5775*MAX('Calc4'!B11362,0-('Calc4'!B10752+IF('935'!P249=0,0,(1-'935'!X249/'11'!D$17)*'11'!B$17/('11'!B$17-'935'!W249)*IF('Calc1'!B5775=0,1,'Calc2'!B254/'Calc1'!B5775)*'Calc2'!B2675)))*'11'!B$17*0.01*'Calc4'!B$11/'Calc4'!B$61</f>
        <v>0</v>
      </c>
      <c r="AB307" s="23">
        <f>'Calc1'!B5775*'Calc4'!B$8671*'Calc4'!B8296</f>
        <v>0</v>
      </c>
      <c r="AC307" s="23">
        <f>'Calc1'!B5775*MAX('Calc4'!B11362,0-('Calc4'!B10752+IF('935'!P249=0,0,(1-'935'!X249/'11'!D$17)*'11'!B$17/('11'!B$17-'935'!W249)*IF('Calc1'!B5775=0,1,'Calc2'!B254/'Calc1'!B5775)*'Calc2'!B2675)))*'11'!B$17*0.01*'Calc4'!B$44/'Calc4'!B$61</f>
        <v>0</v>
      </c>
      <c r="AD307" s="23">
        <f>0.01*('Calc2'!B254*'11'!B$17*'Calc2'!B3284+'Calc1'!B5775*'Calc2'!B1467*'935'!P249*('11'!D$17-'935'!X249)*('11'!B$17/('11'!B$17-'935'!W249)))</f>
        <v>0</v>
      </c>
      <c r="AE307" s="23">
        <f>'Calc1'!B5775*'Calc4'!B$8044*('Calc4'!B$7417+'Calc1'!B10667)</f>
        <v>0</v>
      </c>
      <c r="AF307" s="23">
        <f>'Calc1'!B5775*MAX('Calc4'!B11362,0-('Calc4'!B10752+IF('935'!P249=0,0,(1-'935'!X249/'11'!D$17)*'11'!B$17/('11'!B$17-'935'!W249)*IF('Calc1'!B5775=0,1,'Calc2'!B254/'Calc1'!B5775)*'Calc2'!B2675)))*'11'!B$17*0.01*(1-('Calc4'!B$44+'Calc4'!B$11)/'Calc4'!B$61)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0.01*'11'!B$17*'Calc1'!B5776*'Results'!E261</f>
        <v>0</v>
      </c>
      <c r="L308" s="23">
        <f>0.01*('11'!D$17-'935'!X250)*'Results'!C261*'Calc1'!B5776*('11'!B$17/('11'!B$17-'935'!W250))*'935'!P250</f>
        <v>0</v>
      </c>
      <c r="M308" s="23">
        <f>0.01*('11'!B$17-'935'!W250)*'Results'!D261</f>
        <v>0</v>
      </c>
      <c r="N308" s="23">
        <f>0.01*'11'!B$17*'Calc1'!B8221*'Calc3'!B3457</f>
        <v>0</v>
      </c>
      <c r="O308" s="23">
        <f>0.01*('11'!B$17-'935'!W250)*'Calc4'!B17463</f>
        <v>0</v>
      </c>
      <c r="P308" s="23">
        <f>0.01*'Calc3'!B9544*'935'!T250</f>
        <v>0</v>
      </c>
      <c r="Q308" s="30">
        <f>K308+L308+M308</f>
        <v>0</v>
      </c>
      <c r="R308" s="26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6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0.01*('11'!B$17-'935'!W250)*'Calc4'!B14416</f>
        <v>0</v>
      </c>
      <c r="Z308" s="23">
        <f>0.01*'11'!B$17*'Calc1'!B5776*'Calc4'!B8924</f>
        <v>0</v>
      </c>
      <c r="AA308" s="23">
        <f>'Calc1'!B5776*MAX('Calc4'!B11363,0-('Calc4'!B10753+IF('935'!P250=0,0,(1-'935'!X250/'11'!D$17)*'11'!B$17/('11'!B$17-'935'!W250)*IF('Calc1'!B5776=0,1,'Calc2'!B255/'Calc1'!B5776)*'Calc2'!B2676)))*'11'!B$17*0.01*'Calc4'!B$11/'Calc4'!B$61</f>
        <v>0</v>
      </c>
      <c r="AB308" s="23">
        <f>'Calc1'!B5776*'Calc4'!B$8671*'Calc4'!B8297</f>
        <v>0</v>
      </c>
      <c r="AC308" s="23">
        <f>'Calc1'!B5776*MAX('Calc4'!B11363,0-('Calc4'!B10753+IF('935'!P250=0,0,(1-'935'!X250/'11'!D$17)*'11'!B$17/('11'!B$17-'935'!W250)*IF('Calc1'!B5776=0,1,'Calc2'!B255/'Calc1'!B5776)*'Calc2'!B2676)))*'11'!B$17*0.01*'Calc4'!B$44/'Calc4'!B$61</f>
        <v>0</v>
      </c>
      <c r="AD308" s="23">
        <f>0.01*('Calc2'!B255*'11'!B$17*'Calc2'!B3285+'Calc1'!B5776*'Calc2'!B1468*'935'!P250*('11'!D$17-'935'!X250)*('11'!B$17/('11'!B$17-'935'!W250)))</f>
        <v>0</v>
      </c>
      <c r="AE308" s="23">
        <f>'Calc1'!B5776*'Calc4'!B$8044*('Calc4'!B$7417+'Calc1'!B10668)</f>
        <v>0</v>
      </c>
      <c r="AF308" s="23">
        <f>'Calc1'!B5776*MAX('Calc4'!B11363,0-('Calc4'!B10753+IF('935'!P250=0,0,(1-'935'!X250/'11'!D$17)*'11'!B$17/('11'!B$17-'935'!W250)*IF('Calc1'!B5776=0,1,'Calc2'!B255/'Calc1'!B5776)*'Calc2'!B2676)))*'11'!B$17*0.01*(1-('Calc4'!B$44+'Calc4'!B$11)/'Calc4'!B$61)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0.01*'11'!B$17*'Calc1'!B5777*'Results'!E262</f>
        <v>0</v>
      </c>
      <c r="L309" s="23">
        <f>0.01*('11'!D$17-'935'!X251)*'Results'!C262*'Calc1'!B5777*('11'!B$17/('11'!B$17-'935'!W251))*'935'!P251</f>
        <v>0</v>
      </c>
      <c r="M309" s="23">
        <f>0.01*('11'!B$17-'935'!W251)*'Results'!D262</f>
        <v>0</v>
      </c>
      <c r="N309" s="23">
        <f>0.01*'11'!B$17*'Calc1'!B8222*'Calc3'!B3458</f>
        <v>0</v>
      </c>
      <c r="O309" s="23">
        <f>0.01*('11'!B$17-'935'!W251)*'Calc4'!B17464</f>
        <v>0</v>
      </c>
      <c r="P309" s="23">
        <f>0.01*'Calc3'!B9545*'935'!T251</f>
        <v>0</v>
      </c>
      <c r="Q309" s="30">
        <f>K309+L309+M309</f>
        <v>0</v>
      </c>
      <c r="R309" s="26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6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0.01*('11'!B$17-'935'!W251)*'Calc4'!B14417</f>
        <v>0</v>
      </c>
      <c r="Z309" s="23">
        <f>0.01*'11'!B$17*'Calc1'!B5777*'Calc4'!B8925</f>
        <v>0</v>
      </c>
      <c r="AA309" s="23">
        <f>'Calc1'!B5777*MAX('Calc4'!B11364,0-('Calc4'!B10754+IF('935'!P251=0,0,(1-'935'!X251/'11'!D$17)*'11'!B$17/('11'!B$17-'935'!W251)*IF('Calc1'!B5777=0,1,'Calc2'!B256/'Calc1'!B5777)*'Calc2'!B2677)))*'11'!B$17*0.01*'Calc4'!B$11/'Calc4'!B$61</f>
        <v>0</v>
      </c>
      <c r="AB309" s="23">
        <f>'Calc1'!B5777*'Calc4'!B$8671*'Calc4'!B8298</f>
        <v>0</v>
      </c>
      <c r="AC309" s="23">
        <f>'Calc1'!B5777*MAX('Calc4'!B11364,0-('Calc4'!B10754+IF('935'!P251=0,0,(1-'935'!X251/'11'!D$17)*'11'!B$17/('11'!B$17-'935'!W251)*IF('Calc1'!B5777=0,1,'Calc2'!B256/'Calc1'!B5777)*'Calc2'!B2677)))*'11'!B$17*0.01*'Calc4'!B$44/'Calc4'!B$61</f>
        <v>0</v>
      </c>
      <c r="AD309" s="23">
        <f>0.01*('Calc2'!B256*'11'!B$17*'Calc2'!B3286+'Calc1'!B5777*'Calc2'!B1469*'935'!P251*('11'!D$17-'935'!X251)*('11'!B$17/('11'!B$17-'935'!W251)))</f>
        <v>0</v>
      </c>
      <c r="AE309" s="23">
        <f>'Calc1'!B5777*'Calc4'!B$8044*('Calc4'!B$7417+'Calc1'!B10669)</f>
        <v>0</v>
      </c>
      <c r="AF309" s="23">
        <f>'Calc1'!B5777*MAX('Calc4'!B11364,0-('Calc4'!B10754+IF('935'!P251=0,0,(1-'935'!X251/'11'!D$17)*'11'!B$17/('11'!B$17-'935'!W251)*IF('Calc1'!B5777=0,1,'Calc2'!B256/'Calc1'!B5777)*'Calc2'!B2677)))*'11'!B$17*0.01*(1-('Calc4'!B$44+'Calc4'!B$11)/'Calc4'!B$61)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0.01*'11'!B$17*'Calc1'!B5778*'Results'!E263</f>
        <v>0</v>
      </c>
      <c r="L310" s="23">
        <f>0.01*('11'!D$17-'935'!X252)*'Results'!C263*'Calc1'!B5778*('11'!B$17/('11'!B$17-'935'!W252))*'935'!P252</f>
        <v>0</v>
      </c>
      <c r="M310" s="23">
        <f>0.01*('11'!B$17-'935'!W252)*'Results'!D263</f>
        <v>0</v>
      </c>
      <c r="N310" s="23">
        <f>0.01*'11'!B$17*'Calc1'!B8223*'Calc3'!B3459</f>
        <v>0</v>
      </c>
      <c r="O310" s="23">
        <f>0.01*('11'!B$17-'935'!W252)*'Calc4'!B17465</f>
        <v>0</v>
      </c>
      <c r="P310" s="23">
        <f>0.01*'Calc3'!B9546*'935'!T252</f>
        <v>0</v>
      </c>
      <c r="Q310" s="30">
        <f>K310+L310+M310</f>
        <v>0</v>
      </c>
      <c r="R310" s="26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6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0.01*('11'!B$17-'935'!W252)*'Calc4'!B14418</f>
        <v>0</v>
      </c>
      <c r="Z310" s="23">
        <f>0.01*'11'!B$17*'Calc1'!B5778*'Calc4'!B8926</f>
        <v>0</v>
      </c>
      <c r="AA310" s="23">
        <f>'Calc1'!B5778*MAX('Calc4'!B11365,0-('Calc4'!B10755+IF('935'!P252=0,0,(1-'935'!X252/'11'!D$17)*'11'!B$17/('11'!B$17-'935'!W252)*IF('Calc1'!B5778=0,1,'Calc2'!B257/'Calc1'!B5778)*'Calc2'!B2678)))*'11'!B$17*0.01*'Calc4'!B$11/'Calc4'!B$61</f>
        <v>0</v>
      </c>
      <c r="AB310" s="23">
        <f>'Calc1'!B5778*'Calc4'!B$8671*'Calc4'!B8299</f>
        <v>0</v>
      </c>
      <c r="AC310" s="23">
        <f>'Calc1'!B5778*MAX('Calc4'!B11365,0-('Calc4'!B10755+IF('935'!P252=0,0,(1-'935'!X252/'11'!D$17)*'11'!B$17/('11'!B$17-'935'!W252)*IF('Calc1'!B5778=0,1,'Calc2'!B257/'Calc1'!B5778)*'Calc2'!B2678)))*'11'!B$17*0.01*'Calc4'!B$44/'Calc4'!B$61</f>
        <v>0</v>
      </c>
      <c r="AD310" s="23">
        <f>0.01*('Calc2'!B257*'11'!B$17*'Calc2'!B3287+'Calc1'!B5778*'Calc2'!B1470*'935'!P252*('11'!D$17-'935'!X252)*('11'!B$17/('11'!B$17-'935'!W252)))</f>
        <v>0</v>
      </c>
      <c r="AE310" s="23">
        <f>'Calc1'!B5778*'Calc4'!B$8044*('Calc4'!B$7417+'Calc1'!B10670)</f>
        <v>0</v>
      </c>
      <c r="AF310" s="23">
        <f>'Calc1'!B5778*MAX('Calc4'!B11365,0-('Calc4'!B10755+IF('935'!P252=0,0,(1-'935'!X252/'11'!D$17)*'11'!B$17/('11'!B$17-'935'!W252)*IF('Calc1'!B5778=0,1,'Calc2'!B257/'Calc1'!B5778)*'Calc2'!B2678)))*'11'!B$17*0.01*(1-('Calc4'!B$44+'Calc4'!B$11)/'Calc4'!B$61)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0.01*'11'!B$17*'Calc1'!B5779*'Results'!E264</f>
        <v>0</v>
      </c>
      <c r="L311" s="23">
        <f>0.01*('11'!D$17-'935'!X253)*'Results'!C264*'Calc1'!B5779*('11'!B$17/('11'!B$17-'935'!W253))*'935'!P253</f>
        <v>0</v>
      </c>
      <c r="M311" s="23">
        <f>0.01*('11'!B$17-'935'!W253)*'Results'!D264</f>
        <v>0</v>
      </c>
      <c r="N311" s="23">
        <f>0.01*'11'!B$17*'Calc1'!B8224*'Calc3'!B3460</f>
        <v>0</v>
      </c>
      <c r="O311" s="23">
        <f>0.01*('11'!B$17-'935'!W253)*'Calc4'!B17466</f>
        <v>0</v>
      </c>
      <c r="P311" s="23">
        <f>0.01*'Calc3'!B9547*'935'!T253</f>
        <v>0</v>
      </c>
      <c r="Q311" s="30">
        <f>K311+L311+M311</f>
        <v>0</v>
      </c>
      <c r="R311" s="26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6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0.01*('11'!B$17-'935'!W253)*'Calc4'!B14419</f>
        <v>0</v>
      </c>
      <c r="Z311" s="23">
        <f>0.01*'11'!B$17*'Calc1'!B5779*'Calc4'!B8927</f>
        <v>0</v>
      </c>
      <c r="AA311" s="23">
        <f>'Calc1'!B5779*MAX('Calc4'!B11366,0-('Calc4'!B10756+IF('935'!P253=0,0,(1-'935'!X253/'11'!D$17)*'11'!B$17/('11'!B$17-'935'!W253)*IF('Calc1'!B5779=0,1,'Calc2'!B258/'Calc1'!B5779)*'Calc2'!B2679)))*'11'!B$17*0.01*'Calc4'!B$11/'Calc4'!B$61</f>
        <v>0</v>
      </c>
      <c r="AB311" s="23">
        <f>'Calc1'!B5779*'Calc4'!B$8671*'Calc4'!B8300</f>
        <v>0</v>
      </c>
      <c r="AC311" s="23">
        <f>'Calc1'!B5779*MAX('Calc4'!B11366,0-('Calc4'!B10756+IF('935'!P253=0,0,(1-'935'!X253/'11'!D$17)*'11'!B$17/('11'!B$17-'935'!W253)*IF('Calc1'!B5779=0,1,'Calc2'!B258/'Calc1'!B5779)*'Calc2'!B2679)))*'11'!B$17*0.01*'Calc4'!B$44/'Calc4'!B$61</f>
        <v>0</v>
      </c>
      <c r="AD311" s="23">
        <f>0.01*('Calc2'!B258*'11'!B$17*'Calc2'!B3288+'Calc1'!B5779*'Calc2'!B1471*'935'!P253*('11'!D$17-'935'!X253)*('11'!B$17/('11'!B$17-'935'!W253)))</f>
        <v>0</v>
      </c>
      <c r="AE311" s="23">
        <f>'Calc1'!B5779*'Calc4'!B$8044*('Calc4'!B$7417+'Calc1'!B10671)</f>
        <v>0</v>
      </c>
      <c r="AF311" s="23">
        <f>'Calc1'!B5779*MAX('Calc4'!B11366,0-('Calc4'!B10756+IF('935'!P253=0,0,(1-'935'!X253/'11'!D$17)*'11'!B$17/('11'!B$17-'935'!W253)*IF('Calc1'!B5779=0,1,'Calc2'!B258/'Calc1'!B5779)*'Calc2'!B2679)))*'11'!B$17*0.01*(1-('Calc4'!B$44+'Calc4'!B$11)/'Calc4'!B$61)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0.01*'11'!B$17*'Calc1'!B5780*'Results'!E265</f>
        <v>0</v>
      </c>
      <c r="L312" s="23">
        <f>0.01*('11'!D$17-'935'!X254)*'Results'!C265*'Calc1'!B5780*('11'!B$17/('11'!B$17-'935'!W254))*'935'!P254</f>
        <v>0</v>
      </c>
      <c r="M312" s="23">
        <f>0.01*('11'!B$17-'935'!W254)*'Results'!D265</f>
        <v>0</v>
      </c>
      <c r="N312" s="23">
        <f>0.01*'11'!B$17*'Calc1'!B8225*'Calc3'!B3461</f>
        <v>0</v>
      </c>
      <c r="O312" s="23">
        <f>0.01*('11'!B$17-'935'!W254)*'Calc4'!B17467</f>
        <v>0</v>
      </c>
      <c r="P312" s="23">
        <f>0.01*'Calc3'!B9548*'935'!T254</f>
        <v>0</v>
      </c>
      <c r="Q312" s="30">
        <f>K312+L312+M312</f>
        <v>0</v>
      </c>
      <c r="R312" s="26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6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0.01*('11'!B$17-'935'!W254)*'Calc4'!B14420</f>
        <v>0</v>
      </c>
      <c r="Z312" s="23">
        <f>0.01*'11'!B$17*'Calc1'!B5780*'Calc4'!B8928</f>
        <v>0</v>
      </c>
      <c r="AA312" s="23">
        <f>'Calc1'!B5780*MAX('Calc4'!B11367,0-('Calc4'!B10757+IF('935'!P254=0,0,(1-'935'!X254/'11'!D$17)*'11'!B$17/('11'!B$17-'935'!W254)*IF('Calc1'!B5780=0,1,'Calc2'!B259/'Calc1'!B5780)*'Calc2'!B2680)))*'11'!B$17*0.01*'Calc4'!B$11/'Calc4'!B$61</f>
        <v>0</v>
      </c>
      <c r="AB312" s="23">
        <f>'Calc1'!B5780*'Calc4'!B$8671*'Calc4'!B8301</f>
        <v>0</v>
      </c>
      <c r="AC312" s="23">
        <f>'Calc1'!B5780*MAX('Calc4'!B11367,0-('Calc4'!B10757+IF('935'!P254=0,0,(1-'935'!X254/'11'!D$17)*'11'!B$17/('11'!B$17-'935'!W254)*IF('Calc1'!B5780=0,1,'Calc2'!B259/'Calc1'!B5780)*'Calc2'!B2680)))*'11'!B$17*0.01*'Calc4'!B$44/'Calc4'!B$61</f>
        <v>0</v>
      </c>
      <c r="AD312" s="23">
        <f>0.01*('Calc2'!B259*'11'!B$17*'Calc2'!B3289+'Calc1'!B5780*'Calc2'!B1472*'935'!P254*('11'!D$17-'935'!X254)*('11'!B$17/('11'!B$17-'935'!W254)))</f>
        <v>0</v>
      </c>
      <c r="AE312" s="23">
        <f>'Calc1'!B5780*'Calc4'!B$8044*('Calc4'!B$7417+'Calc1'!B10672)</f>
        <v>0</v>
      </c>
      <c r="AF312" s="23">
        <f>'Calc1'!B5780*MAX('Calc4'!B11367,0-('Calc4'!B10757+IF('935'!P254=0,0,(1-'935'!X254/'11'!D$17)*'11'!B$17/('11'!B$17-'935'!W254)*IF('Calc1'!B5780=0,1,'Calc2'!B259/'Calc1'!B5780)*'Calc2'!B2680)))*'11'!B$17*0.01*(1-('Calc4'!B$44+'Calc4'!B$11)/'Calc4'!B$61)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0.01*'11'!B$17*'Calc1'!B5781*'Results'!E266</f>
        <v>0</v>
      </c>
      <c r="L313" s="23">
        <f>0.01*('11'!D$17-'935'!X255)*'Results'!C266*'Calc1'!B5781*('11'!B$17/('11'!B$17-'935'!W255))*'935'!P255</f>
        <v>0</v>
      </c>
      <c r="M313" s="23">
        <f>0.01*('11'!B$17-'935'!W255)*'Results'!D266</f>
        <v>0</v>
      </c>
      <c r="N313" s="23">
        <f>0.01*'11'!B$17*'Calc1'!B8226*'Calc3'!B3462</f>
        <v>0</v>
      </c>
      <c r="O313" s="23">
        <f>0.01*('11'!B$17-'935'!W255)*'Calc4'!B17468</f>
        <v>0</v>
      </c>
      <c r="P313" s="23">
        <f>0.01*'Calc3'!B9549*'935'!T255</f>
        <v>0</v>
      </c>
      <c r="Q313" s="30">
        <f>K313+L313+M313</f>
        <v>0</v>
      </c>
      <c r="R313" s="26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6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0.01*('11'!B$17-'935'!W255)*'Calc4'!B14421</f>
        <v>0</v>
      </c>
      <c r="Z313" s="23">
        <f>0.01*'11'!B$17*'Calc1'!B5781*'Calc4'!B8929</f>
        <v>0</v>
      </c>
      <c r="AA313" s="23">
        <f>'Calc1'!B5781*MAX('Calc4'!B11368,0-('Calc4'!B10758+IF('935'!P255=0,0,(1-'935'!X255/'11'!D$17)*'11'!B$17/('11'!B$17-'935'!W255)*IF('Calc1'!B5781=0,1,'Calc2'!B260/'Calc1'!B5781)*'Calc2'!B2681)))*'11'!B$17*0.01*'Calc4'!B$11/'Calc4'!B$61</f>
        <v>0</v>
      </c>
      <c r="AB313" s="23">
        <f>'Calc1'!B5781*'Calc4'!B$8671*'Calc4'!B8302</f>
        <v>0</v>
      </c>
      <c r="AC313" s="23">
        <f>'Calc1'!B5781*MAX('Calc4'!B11368,0-('Calc4'!B10758+IF('935'!P255=0,0,(1-'935'!X255/'11'!D$17)*'11'!B$17/('11'!B$17-'935'!W255)*IF('Calc1'!B5781=0,1,'Calc2'!B260/'Calc1'!B5781)*'Calc2'!B2681)))*'11'!B$17*0.01*'Calc4'!B$44/'Calc4'!B$61</f>
        <v>0</v>
      </c>
      <c r="AD313" s="23">
        <f>0.01*('Calc2'!B260*'11'!B$17*'Calc2'!B3290+'Calc1'!B5781*'Calc2'!B1473*'935'!P255*('11'!D$17-'935'!X255)*('11'!B$17/('11'!B$17-'935'!W255)))</f>
        <v>0</v>
      </c>
      <c r="AE313" s="23">
        <f>'Calc1'!B5781*'Calc4'!B$8044*('Calc4'!B$7417+'Calc1'!B10673)</f>
        <v>0</v>
      </c>
      <c r="AF313" s="23">
        <f>'Calc1'!B5781*MAX('Calc4'!B11368,0-('Calc4'!B10758+IF('935'!P255=0,0,(1-'935'!X255/'11'!D$17)*'11'!B$17/('11'!B$17-'935'!W255)*IF('Calc1'!B5781=0,1,'Calc2'!B260/'Calc1'!B5781)*'Calc2'!B2681)))*'11'!B$17*0.01*(1-('Calc4'!B$44+'Calc4'!B$11)/'Calc4'!B$61)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0.01*'11'!B$17*'Calc1'!B5782*'Results'!E267</f>
        <v>0</v>
      </c>
      <c r="L314" s="23">
        <f>0.01*('11'!D$17-'935'!X256)*'Results'!C267*'Calc1'!B5782*('11'!B$17/('11'!B$17-'935'!W256))*'935'!P256</f>
        <v>0</v>
      </c>
      <c r="M314" s="23">
        <f>0.01*('11'!B$17-'935'!W256)*'Results'!D267</f>
        <v>0</v>
      </c>
      <c r="N314" s="23">
        <f>0.01*'11'!B$17*'Calc1'!B8227*'Calc3'!B3463</f>
        <v>0</v>
      </c>
      <c r="O314" s="23">
        <f>0.01*('11'!B$17-'935'!W256)*'Calc4'!B17469</f>
        <v>0</v>
      </c>
      <c r="P314" s="23">
        <f>0.01*'Calc3'!B9550*'935'!T256</f>
        <v>0</v>
      </c>
      <c r="Q314" s="30">
        <f>K314+L314+M314</f>
        <v>0</v>
      </c>
      <c r="R314" s="26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6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0.01*('11'!B$17-'935'!W256)*'Calc4'!B14422</f>
        <v>0</v>
      </c>
      <c r="Z314" s="23">
        <f>0.01*'11'!B$17*'Calc1'!B5782*'Calc4'!B8930</f>
        <v>0</v>
      </c>
      <c r="AA314" s="23">
        <f>'Calc1'!B5782*MAX('Calc4'!B11369,0-('Calc4'!B10759+IF('935'!P256=0,0,(1-'935'!X256/'11'!D$17)*'11'!B$17/('11'!B$17-'935'!W256)*IF('Calc1'!B5782=0,1,'Calc2'!B261/'Calc1'!B5782)*'Calc2'!B2682)))*'11'!B$17*0.01*'Calc4'!B$11/'Calc4'!B$61</f>
        <v>0</v>
      </c>
      <c r="AB314" s="23">
        <f>'Calc1'!B5782*'Calc4'!B$8671*'Calc4'!B8303</f>
        <v>0</v>
      </c>
      <c r="AC314" s="23">
        <f>'Calc1'!B5782*MAX('Calc4'!B11369,0-('Calc4'!B10759+IF('935'!P256=0,0,(1-'935'!X256/'11'!D$17)*'11'!B$17/('11'!B$17-'935'!W256)*IF('Calc1'!B5782=0,1,'Calc2'!B261/'Calc1'!B5782)*'Calc2'!B2682)))*'11'!B$17*0.01*'Calc4'!B$44/'Calc4'!B$61</f>
        <v>0</v>
      </c>
      <c r="AD314" s="23">
        <f>0.01*('Calc2'!B261*'11'!B$17*'Calc2'!B3291+'Calc1'!B5782*'Calc2'!B1474*'935'!P256*('11'!D$17-'935'!X256)*('11'!B$17/('11'!B$17-'935'!W256)))</f>
        <v>0</v>
      </c>
      <c r="AE314" s="23">
        <f>'Calc1'!B5782*'Calc4'!B$8044*('Calc4'!B$7417+'Calc1'!B10674)</f>
        <v>0</v>
      </c>
      <c r="AF314" s="23">
        <f>'Calc1'!B5782*MAX('Calc4'!B11369,0-('Calc4'!B10759+IF('935'!P256=0,0,(1-'935'!X256/'11'!D$17)*'11'!B$17/('11'!B$17-'935'!W256)*IF('Calc1'!B5782=0,1,'Calc2'!B261/'Calc1'!B5782)*'Calc2'!B2682)))*'11'!B$17*0.01*(1-('Calc4'!B$44+'Calc4'!B$11)/'Calc4'!B$61)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0.01*'11'!B$17*'Calc1'!B5783*'Results'!E268</f>
        <v>0</v>
      </c>
      <c r="L315" s="23">
        <f>0.01*('11'!D$17-'935'!X257)*'Results'!C268*'Calc1'!B5783*('11'!B$17/('11'!B$17-'935'!W257))*'935'!P257</f>
        <v>0</v>
      </c>
      <c r="M315" s="23">
        <f>0.01*('11'!B$17-'935'!W257)*'Results'!D268</f>
        <v>0</v>
      </c>
      <c r="N315" s="23">
        <f>0.01*'11'!B$17*'Calc1'!B8228*'Calc3'!B3464</f>
        <v>0</v>
      </c>
      <c r="O315" s="23">
        <f>0.01*('11'!B$17-'935'!W257)*'Calc4'!B17470</f>
        <v>0</v>
      </c>
      <c r="P315" s="23">
        <f>0.01*'Calc3'!B9551*'935'!T257</f>
        <v>0</v>
      </c>
      <c r="Q315" s="30">
        <f>K315+L315+M315</f>
        <v>0</v>
      </c>
      <c r="R315" s="26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6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0.01*('11'!B$17-'935'!W257)*'Calc4'!B14423</f>
        <v>0</v>
      </c>
      <c r="Z315" s="23">
        <f>0.01*'11'!B$17*'Calc1'!B5783*'Calc4'!B8931</f>
        <v>0</v>
      </c>
      <c r="AA315" s="23">
        <f>'Calc1'!B5783*MAX('Calc4'!B11370,0-('Calc4'!B10760+IF('935'!P257=0,0,(1-'935'!X257/'11'!D$17)*'11'!B$17/('11'!B$17-'935'!W257)*IF('Calc1'!B5783=0,1,'Calc2'!B262/'Calc1'!B5783)*'Calc2'!B2683)))*'11'!B$17*0.01*'Calc4'!B$11/'Calc4'!B$61</f>
        <v>0</v>
      </c>
      <c r="AB315" s="23">
        <f>'Calc1'!B5783*'Calc4'!B$8671*'Calc4'!B8304</f>
        <v>0</v>
      </c>
      <c r="AC315" s="23">
        <f>'Calc1'!B5783*MAX('Calc4'!B11370,0-('Calc4'!B10760+IF('935'!P257=0,0,(1-'935'!X257/'11'!D$17)*'11'!B$17/('11'!B$17-'935'!W257)*IF('Calc1'!B5783=0,1,'Calc2'!B262/'Calc1'!B5783)*'Calc2'!B2683)))*'11'!B$17*0.01*'Calc4'!B$44/'Calc4'!B$61</f>
        <v>0</v>
      </c>
      <c r="AD315" s="23">
        <f>0.01*('Calc2'!B262*'11'!B$17*'Calc2'!B3292+'Calc1'!B5783*'Calc2'!B1475*'935'!P257*('11'!D$17-'935'!X257)*('11'!B$17/('11'!B$17-'935'!W257)))</f>
        <v>0</v>
      </c>
      <c r="AE315" s="23">
        <f>'Calc1'!B5783*'Calc4'!B$8044*('Calc4'!B$7417+'Calc1'!B10675)</f>
        <v>0</v>
      </c>
      <c r="AF315" s="23">
        <f>'Calc1'!B5783*MAX('Calc4'!B11370,0-('Calc4'!B10760+IF('935'!P257=0,0,(1-'935'!X257/'11'!D$17)*'11'!B$17/('11'!B$17-'935'!W257)*IF('Calc1'!B5783=0,1,'Calc2'!B262/'Calc1'!B5783)*'Calc2'!B2683)))*'11'!B$17*0.01*(1-('Calc4'!B$44+'Calc4'!B$11)/'Calc4'!B$61)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0.01*'11'!B$17*'Calc1'!B5784*'Results'!E269</f>
        <v>0</v>
      </c>
      <c r="L316" s="23">
        <f>0.01*('11'!D$17-'935'!X258)*'Results'!C269*'Calc1'!B5784*('11'!B$17/('11'!B$17-'935'!W258))*'935'!P258</f>
        <v>0</v>
      </c>
      <c r="M316" s="23">
        <f>0.01*('11'!B$17-'935'!W258)*'Results'!D269</f>
        <v>0</v>
      </c>
      <c r="N316" s="23">
        <f>0.01*'11'!B$17*'Calc1'!B8229*'Calc3'!B3465</f>
        <v>0</v>
      </c>
      <c r="O316" s="23">
        <f>0.01*('11'!B$17-'935'!W258)*'Calc4'!B17471</f>
        <v>0</v>
      </c>
      <c r="P316" s="23">
        <f>0.01*'Calc3'!B9552*'935'!T258</f>
        <v>0</v>
      </c>
      <c r="Q316" s="30">
        <f>K316+L316+M316</f>
        <v>0</v>
      </c>
      <c r="R316" s="26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6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0.01*('11'!B$17-'935'!W258)*'Calc4'!B14424</f>
        <v>0</v>
      </c>
      <c r="Z316" s="23">
        <f>0.01*'11'!B$17*'Calc1'!B5784*'Calc4'!B8932</f>
        <v>0</v>
      </c>
      <c r="AA316" s="23">
        <f>'Calc1'!B5784*MAX('Calc4'!B11371,0-('Calc4'!B10761+IF('935'!P258=0,0,(1-'935'!X258/'11'!D$17)*'11'!B$17/('11'!B$17-'935'!W258)*IF('Calc1'!B5784=0,1,'Calc2'!B263/'Calc1'!B5784)*'Calc2'!B2684)))*'11'!B$17*0.01*'Calc4'!B$11/'Calc4'!B$61</f>
        <v>0</v>
      </c>
      <c r="AB316" s="23">
        <f>'Calc1'!B5784*'Calc4'!B$8671*'Calc4'!B8305</f>
        <v>0</v>
      </c>
      <c r="AC316" s="23">
        <f>'Calc1'!B5784*MAX('Calc4'!B11371,0-('Calc4'!B10761+IF('935'!P258=0,0,(1-'935'!X258/'11'!D$17)*'11'!B$17/('11'!B$17-'935'!W258)*IF('Calc1'!B5784=0,1,'Calc2'!B263/'Calc1'!B5784)*'Calc2'!B2684)))*'11'!B$17*0.01*'Calc4'!B$44/'Calc4'!B$61</f>
        <v>0</v>
      </c>
      <c r="AD316" s="23">
        <f>0.01*('Calc2'!B263*'11'!B$17*'Calc2'!B3293+'Calc1'!B5784*'Calc2'!B1476*'935'!P258*('11'!D$17-'935'!X258)*('11'!B$17/('11'!B$17-'935'!W258)))</f>
        <v>0</v>
      </c>
      <c r="AE316" s="23">
        <f>'Calc1'!B5784*'Calc4'!B$8044*('Calc4'!B$7417+'Calc1'!B10676)</f>
        <v>0</v>
      </c>
      <c r="AF316" s="23">
        <f>'Calc1'!B5784*MAX('Calc4'!B11371,0-('Calc4'!B10761+IF('935'!P258=0,0,(1-'935'!X258/'11'!D$17)*'11'!B$17/('11'!B$17-'935'!W258)*IF('Calc1'!B5784=0,1,'Calc2'!B263/'Calc1'!B5784)*'Calc2'!B2684)))*'11'!B$17*0.01*(1-('Calc4'!B$44+'Calc4'!B$11)/'Calc4'!B$61)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0.01*'11'!B$17*'Calc1'!B5785*'Results'!E270</f>
        <v>0</v>
      </c>
      <c r="L317" s="23">
        <f>0.01*('11'!D$17-'935'!X259)*'Results'!C270*'Calc1'!B5785*('11'!B$17/('11'!B$17-'935'!W259))*'935'!P259</f>
        <v>0</v>
      </c>
      <c r="M317" s="23">
        <f>0.01*('11'!B$17-'935'!W259)*'Results'!D270</f>
        <v>0</v>
      </c>
      <c r="N317" s="23">
        <f>0.01*'11'!B$17*'Calc1'!B8230*'Calc3'!B3466</f>
        <v>0</v>
      </c>
      <c r="O317" s="23">
        <f>0.01*('11'!B$17-'935'!W259)*'Calc4'!B17472</f>
        <v>0</v>
      </c>
      <c r="P317" s="23">
        <f>0.01*'Calc3'!B9553*'935'!T259</f>
        <v>0</v>
      </c>
      <c r="Q317" s="30">
        <f>K317+L317+M317</f>
        <v>0</v>
      </c>
      <c r="R317" s="26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6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0.01*('11'!B$17-'935'!W259)*'Calc4'!B14425</f>
        <v>0</v>
      </c>
      <c r="Z317" s="23">
        <f>0.01*'11'!B$17*'Calc1'!B5785*'Calc4'!B8933</f>
        <v>0</v>
      </c>
      <c r="AA317" s="23">
        <f>'Calc1'!B5785*MAX('Calc4'!B11372,0-('Calc4'!B10762+IF('935'!P259=0,0,(1-'935'!X259/'11'!D$17)*'11'!B$17/('11'!B$17-'935'!W259)*IF('Calc1'!B5785=0,1,'Calc2'!B264/'Calc1'!B5785)*'Calc2'!B2685)))*'11'!B$17*0.01*'Calc4'!B$11/'Calc4'!B$61</f>
        <v>0</v>
      </c>
      <c r="AB317" s="23">
        <f>'Calc1'!B5785*'Calc4'!B$8671*'Calc4'!B8306</f>
        <v>0</v>
      </c>
      <c r="AC317" s="23">
        <f>'Calc1'!B5785*MAX('Calc4'!B11372,0-('Calc4'!B10762+IF('935'!P259=0,0,(1-'935'!X259/'11'!D$17)*'11'!B$17/('11'!B$17-'935'!W259)*IF('Calc1'!B5785=0,1,'Calc2'!B264/'Calc1'!B5785)*'Calc2'!B2685)))*'11'!B$17*0.01*'Calc4'!B$44/'Calc4'!B$61</f>
        <v>0</v>
      </c>
      <c r="AD317" s="23">
        <f>0.01*('Calc2'!B264*'11'!B$17*'Calc2'!B3294+'Calc1'!B5785*'Calc2'!B1477*'935'!P259*('11'!D$17-'935'!X259)*('11'!B$17/('11'!B$17-'935'!W259)))</f>
        <v>0</v>
      </c>
      <c r="AE317" s="23">
        <f>'Calc1'!B5785*'Calc4'!B$8044*('Calc4'!B$7417+'Calc1'!B10677)</f>
        <v>0</v>
      </c>
      <c r="AF317" s="23">
        <f>'Calc1'!B5785*MAX('Calc4'!B11372,0-('Calc4'!B10762+IF('935'!P259=0,0,(1-'935'!X259/'11'!D$17)*'11'!B$17/('11'!B$17-'935'!W259)*IF('Calc1'!B5785=0,1,'Calc2'!B264/'Calc1'!B5785)*'Calc2'!B2685)))*'11'!B$17*0.01*(1-('Calc4'!B$44+'Calc4'!B$11)/'Calc4'!B$61)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0.01*'11'!B$17*'Calc1'!B5786*'Results'!E271</f>
        <v>0</v>
      </c>
      <c r="L318" s="23">
        <f>0.01*('11'!D$17-'935'!X260)*'Results'!C271*'Calc1'!B5786*('11'!B$17/('11'!B$17-'935'!W260))*'935'!P260</f>
        <v>0</v>
      </c>
      <c r="M318" s="23">
        <f>0.01*('11'!B$17-'935'!W260)*'Results'!D271</f>
        <v>0</v>
      </c>
      <c r="N318" s="23">
        <f>0.01*'11'!B$17*'Calc1'!B8231*'Calc3'!B3467</f>
        <v>0</v>
      </c>
      <c r="O318" s="23">
        <f>0.01*('11'!B$17-'935'!W260)*'Calc4'!B17473</f>
        <v>0</v>
      </c>
      <c r="P318" s="23">
        <f>0.01*'Calc3'!B9554*'935'!T260</f>
        <v>0</v>
      </c>
      <c r="Q318" s="30">
        <f>K318+L318+M318</f>
        <v>0</v>
      </c>
      <c r="R318" s="26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6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0.01*('11'!B$17-'935'!W260)*'Calc4'!B14426</f>
        <v>0</v>
      </c>
      <c r="Z318" s="23">
        <f>0.01*'11'!B$17*'Calc1'!B5786*'Calc4'!B8934</f>
        <v>0</v>
      </c>
      <c r="AA318" s="23">
        <f>'Calc1'!B5786*MAX('Calc4'!B11373,0-('Calc4'!B10763+IF('935'!P260=0,0,(1-'935'!X260/'11'!D$17)*'11'!B$17/('11'!B$17-'935'!W260)*IF('Calc1'!B5786=0,1,'Calc2'!B265/'Calc1'!B5786)*'Calc2'!B2686)))*'11'!B$17*0.01*'Calc4'!B$11/'Calc4'!B$61</f>
        <v>0</v>
      </c>
      <c r="AB318" s="23">
        <f>'Calc1'!B5786*'Calc4'!B$8671*'Calc4'!B8307</f>
        <v>0</v>
      </c>
      <c r="AC318" s="23">
        <f>'Calc1'!B5786*MAX('Calc4'!B11373,0-('Calc4'!B10763+IF('935'!P260=0,0,(1-'935'!X260/'11'!D$17)*'11'!B$17/('11'!B$17-'935'!W260)*IF('Calc1'!B5786=0,1,'Calc2'!B265/'Calc1'!B5786)*'Calc2'!B2686)))*'11'!B$17*0.01*'Calc4'!B$44/'Calc4'!B$61</f>
        <v>0</v>
      </c>
      <c r="AD318" s="23">
        <f>0.01*('Calc2'!B265*'11'!B$17*'Calc2'!B3295+'Calc1'!B5786*'Calc2'!B1478*'935'!P260*('11'!D$17-'935'!X260)*('11'!B$17/('11'!B$17-'935'!W260)))</f>
        <v>0</v>
      </c>
      <c r="AE318" s="23">
        <f>'Calc1'!B5786*'Calc4'!B$8044*('Calc4'!B$7417+'Calc1'!B10678)</f>
        <v>0</v>
      </c>
      <c r="AF318" s="23">
        <f>'Calc1'!B5786*MAX('Calc4'!B11373,0-('Calc4'!B10763+IF('935'!P260=0,0,(1-'935'!X260/'11'!D$17)*'11'!B$17/('11'!B$17-'935'!W260)*IF('Calc1'!B5786=0,1,'Calc2'!B265/'Calc1'!B5786)*'Calc2'!B2686)))*'11'!B$17*0.01*(1-('Calc4'!B$44+'Calc4'!B$11)/'Calc4'!B$61)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0.01*'11'!B$17*'Calc1'!B5787*'Results'!E272</f>
        <v>0</v>
      </c>
      <c r="L319" s="23">
        <f>0.01*('11'!D$17-'935'!X261)*'Results'!C272*'Calc1'!B5787*('11'!B$17/('11'!B$17-'935'!W261))*'935'!P261</f>
        <v>0</v>
      </c>
      <c r="M319" s="23">
        <f>0.01*('11'!B$17-'935'!W261)*'Results'!D272</f>
        <v>0</v>
      </c>
      <c r="N319" s="23">
        <f>0.01*'11'!B$17*'Calc1'!B8232*'Calc3'!B3468</f>
        <v>0</v>
      </c>
      <c r="O319" s="23">
        <f>0.01*('11'!B$17-'935'!W261)*'Calc4'!B17474</f>
        <v>0</v>
      </c>
      <c r="P319" s="23">
        <f>0.01*'Calc3'!B9555*'935'!T261</f>
        <v>0</v>
      </c>
      <c r="Q319" s="30">
        <f>K319+L319+M319</f>
        <v>0</v>
      </c>
      <c r="R319" s="26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6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0.01*('11'!B$17-'935'!W261)*'Calc4'!B14427</f>
        <v>0</v>
      </c>
      <c r="Z319" s="23">
        <f>0.01*'11'!B$17*'Calc1'!B5787*'Calc4'!B8935</f>
        <v>0</v>
      </c>
      <c r="AA319" s="23">
        <f>'Calc1'!B5787*MAX('Calc4'!B11374,0-('Calc4'!B10764+IF('935'!P261=0,0,(1-'935'!X261/'11'!D$17)*'11'!B$17/('11'!B$17-'935'!W261)*IF('Calc1'!B5787=0,1,'Calc2'!B266/'Calc1'!B5787)*'Calc2'!B2687)))*'11'!B$17*0.01*'Calc4'!B$11/'Calc4'!B$61</f>
        <v>0</v>
      </c>
      <c r="AB319" s="23">
        <f>'Calc1'!B5787*'Calc4'!B$8671*'Calc4'!B8308</f>
        <v>0</v>
      </c>
      <c r="AC319" s="23">
        <f>'Calc1'!B5787*MAX('Calc4'!B11374,0-('Calc4'!B10764+IF('935'!P261=0,0,(1-'935'!X261/'11'!D$17)*'11'!B$17/('11'!B$17-'935'!W261)*IF('Calc1'!B5787=0,1,'Calc2'!B266/'Calc1'!B5787)*'Calc2'!B2687)))*'11'!B$17*0.01*'Calc4'!B$44/'Calc4'!B$61</f>
        <v>0</v>
      </c>
      <c r="AD319" s="23">
        <f>0.01*('Calc2'!B266*'11'!B$17*'Calc2'!B3296+'Calc1'!B5787*'Calc2'!B1479*'935'!P261*('11'!D$17-'935'!X261)*('11'!B$17/('11'!B$17-'935'!W261)))</f>
        <v>0</v>
      </c>
      <c r="AE319" s="23">
        <f>'Calc1'!B5787*'Calc4'!B$8044*('Calc4'!B$7417+'Calc1'!B10679)</f>
        <v>0</v>
      </c>
      <c r="AF319" s="23">
        <f>'Calc1'!B5787*MAX('Calc4'!B11374,0-('Calc4'!B10764+IF('935'!P261=0,0,(1-'935'!X261/'11'!D$17)*'11'!B$17/('11'!B$17-'935'!W261)*IF('Calc1'!B5787=0,1,'Calc2'!B266/'Calc1'!B5787)*'Calc2'!B2687)))*'11'!B$17*0.01*(1-('Calc4'!B$44+'Calc4'!B$11)/'Calc4'!B$61)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0.01*'11'!B$17*'Calc1'!B5788*'Results'!E273</f>
        <v>0</v>
      </c>
      <c r="L320" s="23">
        <f>0.01*('11'!D$17-'935'!X262)*'Results'!C273*'Calc1'!B5788*('11'!B$17/('11'!B$17-'935'!W262))*'935'!P262</f>
        <v>0</v>
      </c>
      <c r="M320" s="23">
        <f>0.01*('11'!B$17-'935'!W262)*'Results'!D273</f>
        <v>0</v>
      </c>
      <c r="N320" s="23">
        <f>0.01*'11'!B$17*'Calc1'!B8233*'Calc3'!B3469</f>
        <v>0</v>
      </c>
      <c r="O320" s="23">
        <f>0.01*('11'!B$17-'935'!W262)*'Calc4'!B17475</f>
        <v>0</v>
      </c>
      <c r="P320" s="23">
        <f>0.01*'Calc3'!B9556*'935'!T262</f>
        <v>0</v>
      </c>
      <c r="Q320" s="30">
        <f>K320+L320+M320</f>
        <v>0</v>
      </c>
      <c r="R320" s="26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6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0.01*('11'!B$17-'935'!W262)*'Calc4'!B14428</f>
        <v>0</v>
      </c>
      <c r="Z320" s="23">
        <f>0.01*'11'!B$17*'Calc1'!B5788*'Calc4'!B8936</f>
        <v>0</v>
      </c>
      <c r="AA320" s="23">
        <f>'Calc1'!B5788*MAX('Calc4'!B11375,0-('Calc4'!B10765+IF('935'!P262=0,0,(1-'935'!X262/'11'!D$17)*'11'!B$17/('11'!B$17-'935'!W262)*IF('Calc1'!B5788=0,1,'Calc2'!B267/'Calc1'!B5788)*'Calc2'!B2688)))*'11'!B$17*0.01*'Calc4'!B$11/'Calc4'!B$61</f>
        <v>0</v>
      </c>
      <c r="AB320" s="23">
        <f>'Calc1'!B5788*'Calc4'!B$8671*'Calc4'!B8309</f>
        <v>0</v>
      </c>
      <c r="AC320" s="23">
        <f>'Calc1'!B5788*MAX('Calc4'!B11375,0-('Calc4'!B10765+IF('935'!P262=0,0,(1-'935'!X262/'11'!D$17)*'11'!B$17/('11'!B$17-'935'!W262)*IF('Calc1'!B5788=0,1,'Calc2'!B267/'Calc1'!B5788)*'Calc2'!B2688)))*'11'!B$17*0.01*'Calc4'!B$44/'Calc4'!B$61</f>
        <v>0</v>
      </c>
      <c r="AD320" s="23">
        <f>0.01*('Calc2'!B267*'11'!B$17*'Calc2'!B3297+'Calc1'!B5788*'Calc2'!B1480*'935'!P262*('11'!D$17-'935'!X262)*('11'!B$17/('11'!B$17-'935'!W262)))</f>
        <v>0</v>
      </c>
      <c r="AE320" s="23">
        <f>'Calc1'!B5788*'Calc4'!B$8044*('Calc4'!B$7417+'Calc1'!B10680)</f>
        <v>0</v>
      </c>
      <c r="AF320" s="23">
        <f>'Calc1'!B5788*MAX('Calc4'!B11375,0-('Calc4'!B10765+IF('935'!P262=0,0,(1-'935'!X262/'11'!D$17)*'11'!B$17/('11'!B$17-'935'!W262)*IF('Calc1'!B5788=0,1,'Calc2'!B267/'Calc1'!B5788)*'Calc2'!B2688)))*'11'!B$17*0.01*(1-('Calc4'!B$44+'Calc4'!B$11)/'Calc4'!B$61)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0.01*'11'!B$17*'Calc1'!B5789*'Results'!E274</f>
        <v>0</v>
      </c>
      <c r="L321" s="23">
        <f>0.01*('11'!D$17-'935'!X263)*'Results'!C274*'Calc1'!B5789*('11'!B$17/('11'!B$17-'935'!W263))*'935'!P263</f>
        <v>0</v>
      </c>
      <c r="M321" s="23">
        <f>0.01*('11'!B$17-'935'!W263)*'Results'!D274</f>
        <v>0</v>
      </c>
      <c r="N321" s="23">
        <f>0.01*'11'!B$17*'Calc1'!B8234*'Calc3'!B3470</f>
        <v>0</v>
      </c>
      <c r="O321" s="23">
        <f>0.01*('11'!B$17-'935'!W263)*'Calc4'!B17476</f>
        <v>0</v>
      </c>
      <c r="P321" s="23">
        <f>0.01*'Calc3'!B9557*'935'!T263</f>
        <v>0</v>
      </c>
      <c r="Q321" s="30">
        <f>K321+L321+M321</f>
        <v>0</v>
      </c>
      <c r="R321" s="26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6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0.01*('11'!B$17-'935'!W263)*'Calc4'!B14429</f>
        <v>0</v>
      </c>
      <c r="Z321" s="23">
        <f>0.01*'11'!B$17*'Calc1'!B5789*'Calc4'!B8937</f>
        <v>0</v>
      </c>
      <c r="AA321" s="23">
        <f>'Calc1'!B5789*MAX('Calc4'!B11376,0-('Calc4'!B10766+IF('935'!P263=0,0,(1-'935'!X263/'11'!D$17)*'11'!B$17/('11'!B$17-'935'!W263)*IF('Calc1'!B5789=0,1,'Calc2'!B268/'Calc1'!B5789)*'Calc2'!B2689)))*'11'!B$17*0.01*'Calc4'!B$11/'Calc4'!B$61</f>
        <v>0</v>
      </c>
      <c r="AB321" s="23">
        <f>'Calc1'!B5789*'Calc4'!B$8671*'Calc4'!B8310</f>
        <v>0</v>
      </c>
      <c r="AC321" s="23">
        <f>'Calc1'!B5789*MAX('Calc4'!B11376,0-('Calc4'!B10766+IF('935'!P263=0,0,(1-'935'!X263/'11'!D$17)*'11'!B$17/('11'!B$17-'935'!W263)*IF('Calc1'!B5789=0,1,'Calc2'!B268/'Calc1'!B5789)*'Calc2'!B2689)))*'11'!B$17*0.01*'Calc4'!B$44/'Calc4'!B$61</f>
        <v>0</v>
      </c>
      <c r="AD321" s="23">
        <f>0.01*('Calc2'!B268*'11'!B$17*'Calc2'!B3298+'Calc1'!B5789*'Calc2'!B1481*'935'!P263*('11'!D$17-'935'!X263)*('11'!B$17/('11'!B$17-'935'!W263)))</f>
        <v>0</v>
      </c>
      <c r="AE321" s="23">
        <f>'Calc1'!B5789*'Calc4'!B$8044*('Calc4'!B$7417+'Calc1'!B10681)</f>
        <v>0</v>
      </c>
      <c r="AF321" s="23">
        <f>'Calc1'!B5789*MAX('Calc4'!B11376,0-('Calc4'!B10766+IF('935'!P263=0,0,(1-'935'!X263/'11'!D$17)*'11'!B$17/('11'!B$17-'935'!W263)*IF('Calc1'!B5789=0,1,'Calc2'!B268/'Calc1'!B5789)*'Calc2'!B2689)))*'11'!B$17*0.01*(1-('Calc4'!B$44+'Calc4'!B$11)/'Calc4'!B$61)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0.01*'11'!B$17*'Calc1'!B5790*'Results'!E275</f>
        <v>0</v>
      </c>
      <c r="L322" s="23">
        <f>0.01*('11'!D$17-'935'!X264)*'Results'!C275*'Calc1'!B5790*('11'!B$17/('11'!B$17-'935'!W264))*'935'!P264</f>
        <v>0</v>
      </c>
      <c r="M322" s="23">
        <f>0.01*('11'!B$17-'935'!W264)*'Results'!D275</f>
        <v>0</v>
      </c>
      <c r="N322" s="23">
        <f>0.01*'11'!B$17*'Calc1'!B8235*'Calc3'!B3471</f>
        <v>0</v>
      </c>
      <c r="O322" s="23">
        <f>0.01*('11'!B$17-'935'!W264)*'Calc4'!B17477</f>
        <v>0</v>
      </c>
      <c r="P322" s="23">
        <f>0.01*'Calc3'!B9558*'935'!T264</f>
        <v>0</v>
      </c>
      <c r="Q322" s="30">
        <f>K322+L322+M322</f>
        <v>0</v>
      </c>
      <c r="R322" s="26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6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0.01*('11'!B$17-'935'!W264)*'Calc4'!B14430</f>
        <v>0</v>
      </c>
      <c r="Z322" s="23">
        <f>0.01*'11'!B$17*'Calc1'!B5790*'Calc4'!B8938</f>
        <v>0</v>
      </c>
      <c r="AA322" s="23">
        <f>'Calc1'!B5790*MAX('Calc4'!B11377,0-('Calc4'!B10767+IF('935'!P264=0,0,(1-'935'!X264/'11'!D$17)*'11'!B$17/('11'!B$17-'935'!W264)*IF('Calc1'!B5790=0,1,'Calc2'!B269/'Calc1'!B5790)*'Calc2'!B2690)))*'11'!B$17*0.01*'Calc4'!B$11/'Calc4'!B$61</f>
        <v>0</v>
      </c>
      <c r="AB322" s="23">
        <f>'Calc1'!B5790*'Calc4'!B$8671*'Calc4'!B8311</f>
        <v>0</v>
      </c>
      <c r="AC322" s="23">
        <f>'Calc1'!B5790*MAX('Calc4'!B11377,0-('Calc4'!B10767+IF('935'!P264=0,0,(1-'935'!X264/'11'!D$17)*'11'!B$17/('11'!B$17-'935'!W264)*IF('Calc1'!B5790=0,1,'Calc2'!B269/'Calc1'!B5790)*'Calc2'!B2690)))*'11'!B$17*0.01*'Calc4'!B$44/'Calc4'!B$61</f>
        <v>0</v>
      </c>
      <c r="AD322" s="23">
        <f>0.01*('Calc2'!B269*'11'!B$17*'Calc2'!B3299+'Calc1'!B5790*'Calc2'!B1482*'935'!P264*('11'!D$17-'935'!X264)*('11'!B$17/('11'!B$17-'935'!W264)))</f>
        <v>0</v>
      </c>
      <c r="AE322" s="23">
        <f>'Calc1'!B5790*'Calc4'!B$8044*('Calc4'!B$7417+'Calc1'!B10682)</f>
        <v>0</v>
      </c>
      <c r="AF322" s="23">
        <f>'Calc1'!B5790*MAX('Calc4'!B11377,0-('Calc4'!B10767+IF('935'!P264=0,0,(1-'935'!X264/'11'!D$17)*'11'!B$17/('11'!B$17-'935'!W264)*IF('Calc1'!B5790=0,1,'Calc2'!B269/'Calc1'!B5790)*'Calc2'!B2690)))*'11'!B$17*0.01*(1-('Calc4'!B$44+'Calc4'!B$11)/'Calc4'!B$61)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0.01*'11'!B$17*'Calc1'!B5791*'Results'!E276</f>
        <v>0</v>
      </c>
      <c r="L323" s="23">
        <f>0.01*('11'!D$17-'935'!X265)*'Results'!C276*'Calc1'!B5791*('11'!B$17/('11'!B$17-'935'!W265))*'935'!P265</f>
        <v>0</v>
      </c>
      <c r="M323" s="23">
        <f>0.01*('11'!B$17-'935'!W265)*'Results'!D276</f>
        <v>0</v>
      </c>
      <c r="N323" s="23">
        <f>0.01*'11'!B$17*'Calc1'!B8236*'Calc3'!B3472</f>
        <v>0</v>
      </c>
      <c r="O323" s="23">
        <f>0.01*('11'!B$17-'935'!W265)*'Calc4'!B17478</f>
        <v>0</v>
      </c>
      <c r="P323" s="23">
        <f>0.01*'Calc3'!B9559*'935'!T265</f>
        <v>0</v>
      </c>
      <c r="Q323" s="30">
        <f>K323+L323+M323</f>
        <v>0</v>
      </c>
      <c r="R323" s="26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6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0.01*('11'!B$17-'935'!W265)*'Calc4'!B14431</f>
        <v>0</v>
      </c>
      <c r="Z323" s="23">
        <f>0.01*'11'!B$17*'Calc1'!B5791*'Calc4'!B8939</f>
        <v>0</v>
      </c>
      <c r="AA323" s="23">
        <f>'Calc1'!B5791*MAX('Calc4'!B11378,0-('Calc4'!B10768+IF('935'!P265=0,0,(1-'935'!X265/'11'!D$17)*'11'!B$17/('11'!B$17-'935'!W265)*IF('Calc1'!B5791=0,1,'Calc2'!B270/'Calc1'!B5791)*'Calc2'!B2691)))*'11'!B$17*0.01*'Calc4'!B$11/'Calc4'!B$61</f>
        <v>0</v>
      </c>
      <c r="AB323" s="23">
        <f>'Calc1'!B5791*'Calc4'!B$8671*'Calc4'!B8312</f>
        <v>0</v>
      </c>
      <c r="AC323" s="23">
        <f>'Calc1'!B5791*MAX('Calc4'!B11378,0-('Calc4'!B10768+IF('935'!P265=0,0,(1-'935'!X265/'11'!D$17)*'11'!B$17/('11'!B$17-'935'!W265)*IF('Calc1'!B5791=0,1,'Calc2'!B270/'Calc1'!B5791)*'Calc2'!B2691)))*'11'!B$17*0.01*'Calc4'!B$44/'Calc4'!B$61</f>
        <v>0</v>
      </c>
      <c r="AD323" s="23">
        <f>0.01*('Calc2'!B270*'11'!B$17*'Calc2'!B3300+'Calc1'!B5791*'Calc2'!B1483*'935'!P265*('11'!D$17-'935'!X265)*('11'!B$17/('11'!B$17-'935'!W265)))</f>
        <v>0</v>
      </c>
      <c r="AE323" s="23">
        <f>'Calc1'!B5791*'Calc4'!B$8044*('Calc4'!B$7417+'Calc1'!B10683)</f>
        <v>0</v>
      </c>
      <c r="AF323" s="23">
        <f>'Calc1'!B5791*MAX('Calc4'!B11378,0-('Calc4'!B10768+IF('935'!P265=0,0,(1-'935'!X265/'11'!D$17)*'11'!B$17/('11'!B$17-'935'!W265)*IF('Calc1'!B5791=0,1,'Calc2'!B270/'Calc1'!B5791)*'Calc2'!B2691)))*'11'!B$17*0.01*(1-('Calc4'!B$44+'Calc4'!B$11)/'Calc4'!B$61)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0.01*'11'!B$17*'Calc1'!B5792*'Results'!E277</f>
        <v>0</v>
      </c>
      <c r="L324" s="23">
        <f>0.01*('11'!D$17-'935'!X266)*'Results'!C277*'Calc1'!B5792*('11'!B$17/('11'!B$17-'935'!W266))*'935'!P266</f>
        <v>0</v>
      </c>
      <c r="M324" s="23">
        <f>0.01*('11'!B$17-'935'!W266)*'Results'!D277</f>
        <v>0</v>
      </c>
      <c r="N324" s="23">
        <f>0.01*'11'!B$17*'Calc1'!B8237*'Calc3'!B3473</f>
        <v>0</v>
      </c>
      <c r="O324" s="23">
        <f>0.01*('11'!B$17-'935'!W266)*'Calc4'!B17479</f>
        <v>0</v>
      </c>
      <c r="P324" s="23">
        <f>0.01*'Calc3'!B9560*'935'!T266</f>
        <v>0</v>
      </c>
      <c r="Q324" s="30">
        <f>K324+L324+M324</f>
        <v>0</v>
      </c>
      <c r="R324" s="26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6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0.01*('11'!B$17-'935'!W266)*'Calc4'!B14432</f>
        <v>0</v>
      </c>
      <c r="Z324" s="23">
        <f>0.01*'11'!B$17*'Calc1'!B5792*'Calc4'!B8940</f>
        <v>0</v>
      </c>
      <c r="AA324" s="23">
        <f>'Calc1'!B5792*MAX('Calc4'!B11379,0-('Calc4'!B10769+IF('935'!P266=0,0,(1-'935'!X266/'11'!D$17)*'11'!B$17/('11'!B$17-'935'!W266)*IF('Calc1'!B5792=0,1,'Calc2'!B271/'Calc1'!B5792)*'Calc2'!B2692)))*'11'!B$17*0.01*'Calc4'!B$11/'Calc4'!B$61</f>
        <v>0</v>
      </c>
      <c r="AB324" s="23">
        <f>'Calc1'!B5792*'Calc4'!B$8671*'Calc4'!B8313</f>
        <v>0</v>
      </c>
      <c r="AC324" s="23">
        <f>'Calc1'!B5792*MAX('Calc4'!B11379,0-('Calc4'!B10769+IF('935'!P266=0,0,(1-'935'!X266/'11'!D$17)*'11'!B$17/('11'!B$17-'935'!W266)*IF('Calc1'!B5792=0,1,'Calc2'!B271/'Calc1'!B5792)*'Calc2'!B2692)))*'11'!B$17*0.01*'Calc4'!B$44/'Calc4'!B$61</f>
        <v>0</v>
      </c>
      <c r="AD324" s="23">
        <f>0.01*('Calc2'!B271*'11'!B$17*'Calc2'!B3301+'Calc1'!B5792*'Calc2'!B1484*'935'!P266*('11'!D$17-'935'!X266)*('11'!B$17/('11'!B$17-'935'!W266)))</f>
        <v>0</v>
      </c>
      <c r="AE324" s="23">
        <f>'Calc1'!B5792*'Calc4'!B$8044*('Calc4'!B$7417+'Calc1'!B10684)</f>
        <v>0</v>
      </c>
      <c r="AF324" s="23">
        <f>'Calc1'!B5792*MAX('Calc4'!B11379,0-('Calc4'!B10769+IF('935'!P266=0,0,(1-'935'!X266/'11'!D$17)*'11'!B$17/('11'!B$17-'935'!W266)*IF('Calc1'!B5792=0,1,'Calc2'!B271/'Calc1'!B5792)*'Calc2'!B2692)))*'11'!B$17*0.01*(1-('Calc4'!B$44+'Calc4'!B$11)/'Calc4'!B$61)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0.01*'11'!B$17*'Calc1'!B5793*'Results'!E278</f>
        <v>0</v>
      </c>
      <c r="L325" s="23">
        <f>0.01*('11'!D$17-'935'!X267)*'Results'!C278*'Calc1'!B5793*('11'!B$17/('11'!B$17-'935'!W267))*'935'!P267</f>
        <v>0</v>
      </c>
      <c r="M325" s="23">
        <f>0.01*('11'!B$17-'935'!W267)*'Results'!D278</f>
        <v>0</v>
      </c>
      <c r="N325" s="23">
        <f>0.01*'11'!B$17*'Calc1'!B8238*'Calc3'!B3474</f>
        <v>0</v>
      </c>
      <c r="O325" s="23">
        <f>0.01*('11'!B$17-'935'!W267)*'Calc4'!B17480</f>
        <v>0</v>
      </c>
      <c r="P325" s="23">
        <f>0.01*'Calc3'!B9561*'935'!T267</f>
        <v>0</v>
      </c>
      <c r="Q325" s="30">
        <f>K325+L325+M325</f>
        <v>0</v>
      </c>
      <c r="R325" s="26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6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0.01*('11'!B$17-'935'!W267)*'Calc4'!B14433</f>
        <v>0</v>
      </c>
      <c r="Z325" s="23">
        <f>0.01*'11'!B$17*'Calc1'!B5793*'Calc4'!B8941</f>
        <v>0</v>
      </c>
      <c r="AA325" s="23">
        <f>'Calc1'!B5793*MAX('Calc4'!B11380,0-('Calc4'!B10770+IF('935'!P267=0,0,(1-'935'!X267/'11'!D$17)*'11'!B$17/('11'!B$17-'935'!W267)*IF('Calc1'!B5793=0,1,'Calc2'!B272/'Calc1'!B5793)*'Calc2'!B2693)))*'11'!B$17*0.01*'Calc4'!B$11/'Calc4'!B$61</f>
        <v>0</v>
      </c>
      <c r="AB325" s="23">
        <f>'Calc1'!B5793*'Calc4'!B$8671*'Calc4'!B8314</f>
        <v>0</v>
      </c>
      <c r="AC325" s="23">
        <f>'Calc1'!B5793*MAX('Calc4'!B11380,0-('Calc4'!B10770+IF('935'!P267=0,0,(1-'935'!X267/'11'!D$17)*'11'!B$17/('11'!B$17-'935'!W267)*IF('Calc1'!B5793=0,1,'Calc2'!B272/'Calc1'!B5793)*'Calc2'!B2693)))*'11'!B$17*0.01*'Calc4'!B$44/'Calc4'!B$61</f>
        <v>0</v>
      </c>
      <c r="AD325" s="23">
        <f>0.01*('Calc2'!B272*'11'!B$17*'Calc2'!B3302+'Calc1'!B5793*'Calc2'!B1485*'935'!P267*('11'!D$17-'935'!X267)*('11'!B$17/('11'!B$17-'935'!W267)))</f>
        <v>0</v>
      </c>
      <c r="AE325" s="23">
        <f>'Calc1'!B5793*'Calc4'!B$8044*('Calc4'!B$7417+'Calc1'!B10685)</f>
        <v>0</v>
      </c>
      <c r="AF325" s="23">
        <f>'Calc1'!B5793*MAX('Calc4'!B11380,0-('Calc4'!B10770+IF('935'!P267=0,0,(1-'935'!X267/'11'!D$17)*'11'!B$17/('11'!B$17-'935'!W267)*IF('Calc1'!B5793=0,1,'Calc2'!B272/'Calc1'!B5793)*'Calc2'!B2693)))*'11'!B$17*0.01*(1-('Calc4'!B$44+'Calc4'!B$11)/'Calc4'!B$61)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0.01*'11'!B$17*'Calc1'!B5794*'Results'!E279</f>
        <v>0</v>
      </c>
      <c r="L326" s="23">
        <f>0.01*('11'!D$17-'935'!X268)*'Results'!C279*'Calc1'!B5794*('11'!B$17/('11'!B$17-'935'!W268))*'935'!P268</f>
        <v>0</v>
      </c>
      <c r="M326" s="23">
        <f>0.01*('11'!B$17-'935'!W268)*'Results'!D279</f>
        <v>0</v>
      </c>
      <c r="N326" s="23">
        <f>0.01*'11'!B$17*'Calc1'!B8239*'Calc3'!B3475</f>
        <v>0</v>
      </c>
      <c r="O326" s="23">
        <f>0.01*('11'!B$17-'935'!W268)*'Calc4'!B17481</f>
        <v>0</v>
      </c>
      <c r="P326" s="23">
        <f>0.01*'Calc3'!B9562*'935'!T268</f>
        <v>0</v>
      </c>
      <c r="Q326" s="30">
        <f>K326+L326+M326</f>
        <v>0</v>
      </c>
      <c r="R326" s="26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6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0.01*('11'!B$17-'935'!W268)*'Calc4'!B14434</f>
        <v>0</v>
      </c>
      <c r="Z326" s="23">
        <f>0.01*'11'!B$17*'Calc1'!B5794*'Calc4'!B8942</f>
        <v>0</v>
      </c>
      <c r="AA326" s="23">
        <f>'Calc1'!B5794*MAX('Calc4'!B11381,0-('Calc4'!B10771+IF('935'!P268=0,0,(1-'935'!X268/'11'!D$17)*'11'!B$17/('11'!B$17-'935'!W268)*IF('Calc1'!B5794=0,1,'Calc2'!B273/'Calc1'!B5794)*'Calc2'!B2694)))*'11'!B$17*0.01*'Calc4'!B$11/'Calc4'!B$61</f>
        <v>0</v>
      </c>
      <c r="AB326" s="23">
        <f>'Calc1'!B5794*'Calc4'!B$8671*'Calc4'!B8315</f>
        <v>0</v>
      </c>
      <c r="AC326" s="23">
        <f>'Calc1'!B5794*MAX('Calc4'!B11381,0-('Calc4'!B10771+IF('935'!P268=0,0,(1-'935'!X268/'11'!D$17)*'11'!B$17/('11'!B$17-'935'!W268)*IF('Calc1'!B5794=0,1,'Calc2'!B273/'Calc1'!B5794)*'Calc2'!B2694)))*'11'!B$17*0.01*'Calc4'!B$44/'Calc4'!B$61</f>
        <v>0</v>
      </c>
      <c r="AD326" s="23">
        <f>0.01*('Calc2'!B273*'11'!B$17*'Calc2'!B3303+'Calc1'!B5794*'Calc2'!B1486*'935'!P268*('11'!D$17-'935'!X268)*('11'!B$17/('11'!B$17-'935'!W268)))</f>
        <v>0</v>
      </c>
      <c r="AE326" s="23">
        <f>'Calc1'!B5794*'Calc4'!B$8044*('Calc4'!B$7417+'Calc1'!B10686)</f>
        <v>0</v>
      </c>
      <c r="AF326" s="23">
        <f>'Calc1'!B5794*MAX('Calc4'!B11381,0-('Calc4'!B10771+IF('935'!P268=0,0,(1-'935'!X268/'11'!D$17)*'11'!B$17/('11'!B$17-'935'!W268)*IF('Calc1'!B5794=0,1,'Calc2'!B273/'Calc1'!B5794)*'Calc2'!B2694)))*'11'!B$17*0.01*(1-('Calc4'!B$44+'Calc4'!B$11)/'Calc4'!B$61)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0.01*'11'!B$17*'Calc1'!B5795*'Results'!E280</f>
        <v>0</v>
      </c>
      <c r="L327" s="23">
        <f>0.01*('11'!D$17-'935'!X269)*'Results'!C280*'Calc1'!B5795*('11'!B$17/('11'!B$17-'935'!W269))*'935'!P269</f>
        <v>0</v>
      </c>
      <c r="M327" s="23">
        <f>0.01*('11'!B$17-'935'!W269)*'Results'!D280</f>
        <v>0</v>
      </c>
      <c r="N327" s="23">
        <f>0.01*'11'!B$17*'Calc1'!B8240*'Calc3'!B3476</f>
        <v>0</v>
      </c>
      <c r="O327" s="23">
        <f>0.01*('11'!B$17-'935'!W269)*'Calc4'!B17482</f>
        <v>0</v>
      </c>
      <c r="P327" s="23">
        <f>0.01*'Calc3'!B9563*'935'!T269</f>
        <v>0</v>
      </c>
      <c r="Q327" s="30">
        <f>K327+L327+M327</f>
        <v>0</v>
      </c>
      <c r="R327" s="26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6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0.01*('11'!B$17-'935'!W269)*'Calc4'!B14435</f>
        <v>0</v>
      </c>
      <c r="Z327" s="23">
        <f>0.01*'11'!B$17*'Calc1'!B5795*'Calc4'!B8943</f>
        <v>0</v>
      </c>
      <c r="AA327" s="23">
        <f>'Calc1'!B5795*MAX('Calc4'!B11382,0-('Calc4'!B10772+IF('935'!P269=0,0,(1-'935'!X269/'11'!D$17)*'11'!B$17/('11'!B$17-'935'!W269)*IF('Calc1'!B5795=0,1,'Calc2'!B274/'Calc1'!B5795)*'Calc2'!B2695)))*'11'!B$17*0.01*'Calc4'!B$11/'Calc4'!B$61</f>
        <v>0</v>
      </c>
      <c r="AB327" s="23">
        <f>'Calc1'!B5795*'Calc4'!B$8671*'Calc4'!B8316</f>
        <v>0</v>
      </c>
      <c r="AC327" s="23">
        <f>'Calc1'!B5795*MAX('Calc4'!B11382,0-('Calc4'!B10772+IF('935'!P269=0,0,(1-'935'!X269/'11'!D$17)*'11'!B$17/('11'!B$17-'935'!W269)*IF('Calc1'!B5795=0,1,'Calc2'!B274/'Calc1'!B5795)*'Calc2'!B2695)))*'11'!B$17*0.01*'Calc4'!B$44/'Calc4'!B$61</f>
        <v>0</v>
      </c>
      <c r="AD327" s="23">
        <f>0.01*('Calc2'!B274*'11'!B$17*'Calc2'!B3304+'Calc1'!B5795*'Calc2'!B1487*'935'!P269*('11'!D$17-'935'!X269)*('11'!B$17/('11'!B$17-'935'!W269)))</f>
        <v>0</v>
      </c>
      <c r="AE327" s="23">
        <f>'Calc1'!B5795*'Calc4'!B$8044*('Calc4'!B$7417+'Calc1'!B10687)</f>
        <v>0</v>
      </c>
      <c r="AF327" s="23">
        <f>'Calc1'!B5795*MAX('Calc4'!B11382,0-('Calc4'!B10772+IF('935'!P269=0,0,(1-'935'!X269/'11'!D$17)*'11'!B$17/('11'!B$17-'935'!W269)*IF('Calc1'!B5795=0,1,'Calc2'!B274/'Calc1'!B5795)*'Calc2'!B2695)))*'11'!B$17*0.01*(1-('Calc4'!B$44+'Calc4'!B$11)/'Calc4'!B$61)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0.01*'11'!B$17*'Calc1'!B5796*'Results'!E281</f>
        <v>0</v>
      </c>
      <c r="L328" s="23">
        <f>0.01*('11'!D$17-'935'!X270)*'Results'!C281*'Calc1'!B5796*('11'!B$17/('11'!B$17-'935'!W270))*'935'!P270</f>
        <v>0</v>
      </c>
      <c r="M328" s="23">
        <f>0.01*('11'!B$17-'935'!W270)*'Results'!D281</f>
        <v>0</v>
      </c>
      <c r="N328" s="23">
        <f>0.01*'11'!B$17*'Calc1'!B8241*'Calc3'!B3477</f>
        <v>0</v>
      </c>
      <c r="O328" s="23">
        <f>0.01*('11'!B$17-'935'!W270)*'Calc4'!B17483</f>
        <v>0</v>
      </c>
      <c r="P328" s="23">
        <f>0.01*'Calc3'!B9564*'935'!T270</f>
        <v>0</v>
      </c>
      <c r="Q328" s="30">
        <f>K328+L328+M328</f>
        <v>0</v>
      </c>
      <c r="R328" s="26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6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0.01*('11'!B$17-'935'!W270)*'Calc4'!B14436</f>
        <v>0</v>
      </c>
      <c r="Z328" s="23">
        <f>0.01*'11'!B$17*'Calc1'!B5796*'Calc4'!B8944</f>
        <v>0</v>
      </c>
      <c r="AA328" s="23">
        <f>'Calc1'!B5796*MAX('Calc4'!B11383,0-('Calc4'!B10773+IF('935'!P270=0,0,(1-'935'!X270/'11'!D$17)*'11'!B$17/('11'!B$17-'935'!W270)*IF('Calc1'!B5796=0,1,'Calc2'!B275/'Calc1'!B5796)*'Calc2'!B2696)))*'11'!B$17*0.01*'Calc4'!B$11/'Calc4'!B$61</f>
        <v>0</v>
      </c>
      <c r="AB328" s="23">
        <f>'Calc1'!B5796*'Calc4'!B$8671*'Calc4'!B8317</f>
        <v>0</v>
      </c>
      <c r="AC328" s="23">
        <f>'Calc1'!B5796*MAX('Calc4'!B11383,0-('Calc4'!B10773+IF('935'!P270=0,0,(1-'935'!X270/'11'!D$17)*'11'!B$17/('11'!B$17-'935'!W270)*IF('Calc1'!B5796=0,1,'Calc2'!B275/'Calc1'!B5796)*'Calc2'!B2696)))*'11'!B$17*0.01*'Calc4'!B$44/'Calc4'!B$61</f>
        <v>0</v>
      </c>
      <c r="AD328" s="23">
        <f>0.01*('Calc2'!B275*'11'!B$17*'Calc2'!B3305+'Calc1'!B5796*'Calc2'!B1488*'935'!P270*('11'!D$17-'935'!X270)*('11'!B$17/('11'!B$17-'935'!W270)))</f>
        <v>0</v>
      </c>
      <c r="AE328" s="23">
        <f>'Calc1'!B5796*'Calc4'!B$8044*('Calc4'!B$7417+'Calc1'!B10688)</f>
        <v>0</v>
      </c>
      <c r="AF328" s="23">
        <f>'Calc1'!B5796*MAX('Calc4'!B11383,0-('Calc4'!B10773+IF('935'!P270=0,0,(1-'935'!X270/'11'!D$17)*'11'!B$17/('11'!B$17-'935'!W270)*IF('Calc1'!B5796=0,1,'Calc2'!B275/'Calc1'!B5796)*'Calc2'!B2696)))*'11'!B$17*0.01*(1-('Calc4'!B$44+'Calc4'!B$11)/'Calc4'!B$61)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0.01*'11'!B$17*'Calc1'!B5797*'Results'!E282</f>
        <v>0</v>
      </c>
      <c r="L329" s="23">
        <f>0.01*('11'!D$17-'935'!X271)*'Results'!C282*'Calc1'!B5797*('11'!B$17/('11'!B$17-'935'!W271))*'935'!P271</f>
        <v>0</v>
      </c>
      <c r="M329" s="23">
        <f>0.01*('11'!B$17-'935'!W271)*'Results'!D282</f>
        <v>0</v>
      </c>
      <c r="N329" s="23">
        <f>0.01*'11'!B$17*'Calc1'!B8242*'Calc3'!B3478</f>
        <v>0</v>
      </c>
      <c r="O329" s="23">
        <f>0.01*('11'!B$17-'935'!W271)*'Calc4'!B17484</f>
        <v>0</v>
      </c>
      <c r="P329" s="23">
        <f>0.01*'Calc3'!B9565*'935'!T271</f>
        <v>0</v>
      </c>
      <c r="Q329" s="30">
        <f>K329+L329+M329</f>
        <v>0</v>
      </c>
      <c r="R329" s="26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6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0.01*('11'!B$17-'935'!W271)*'Calc4'!B14437</f>
        <v>0</v>
      </c>
      <c r="Z329" s="23">
        <f>0.01*'11'!B$17*'Calc1'!B5797*'Calc4'!B8945</f>
        <v>0</v>
      </c>
      <c r="AA329" s="23">
        <f>'Calc1'!B5797*MAX('Calc4'!B11384,0-('Calc4'!B10774+IF('935'!P271=0,0,(1-'935'!X271/'11'!D$17)*'11'!B$17/('11'!B$17-'935'!W271)*IF('Calc1'!B5797=0,1,'Calc2'!B276/'Calc1'!B5797)*'Calc2'!B2697)))*'11'!B$17*0.01*'Calc4'!B$11/'Calc4'!B$61</f>
        <v>0</v>
      </c>
      <c r="AB329" s="23">
        <f>'Calc1'!B5797*'Calc4'!B$8671*'Calc4'!B8318</f>
        <v>0</v>
      </c>
      <c r="AC329" s="23">
        <f>'Calc1'!B5797*MAX('Calc4'!B11384,0-('Calc4'!B10774+IF('935'!P271=0,0,(1-'935'!X271/'11'!D$17)*'11'!B$17/('11'!B$17-'935'!W271)*IF('Calc1'!B5797=0,1,'Calc2'!B276/'Calc1'!B5797)*'Calc2'!B2697)))*'11'!B$17*0.01*'Calc4'!B$44/'Calc4'!B$61</f>
        <v>0</v>
      </c>
      <c r="AD329" s="23">
        <f>0.01*('Calc2'!B276*'11'!B$17*'Calc2'!B3306+'Calc1'!B5797*'Calc2'!B1489*'935'!P271*('11'!D$17-'935'!X271)*('11'!B$17/('11'!B$17-'935'!W271)))</f>
        <v>0</v>
      </c>
      <c r="AE329" s="23">
        <f>'Calc1'!B5797*'Calc4'!B$8044*('Calc4'!B$7417+'Calc1'!B10689)</f>
        <v>0</v>
      </c>
      <c r="AF329" s="23">
        <f>'Calc1'!B5797*MAX('Calc4'!B11384,0-('Calc4'!B10774+IF('935'!P271=0,0,(1-'935'!X271/'11'!D$17)*'11'!B$17/('11'!B$17-'935'!W271)*IF('Calc1'!B5797=0,1,'Calc2'!B276/'Calc1'!B5797)*'Calc2'!B2697)))*'11'!B$17*0.01*(1-('Calc4'!B$44+'Calc4'!B$11)/'Calc4'!B$61)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0.01*'11'!B$17*'Calc1'!B5798*'Results'!E283</f>
        <v>0</v>
      </c>
      <c r="L330" s="23">
        <f>0.01*('11'!D$17-'935'!X272)*'Results'!C283*'Calc1'!B5798*('11'!B$17/('11'!B$17-'935'!W272))*'935'!P272</f>
        <v>0</v>
      </c>
      <c r="M330" s="23">
        <f>0.01*('11'!B$17-'935'!W272)*'Results'!D283</f>
        <v>0</v>
      </c>
      <c r="N330" s="23">
        <f>0.01*'11'!B$17*'Calc1'!B8243*'Calc3'!B3479</f>
        <v>0</v>
      </c>
      <c r="O330" s="23">
        <f>0.01*('11'!B$17-'935'!W272)*'Calc4'!B17485</f>
        <v>0</v>
      </c>
      <c r="P330" s="23">
        <f>0.01*'Calc3'!B9566*'935'!T272</f>
        <v>0</v>
      </c>
      <c r="Q330" s="30">
        <f>K330+L330+M330</f>
        <v>0</v>
      </c>
      <c r="R330" s="26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6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0.01*('11'!B$17-'935'!W272)*'Calc4'!B14438</f>
        <v>0</v>
      </c>
      <c r="Z330" s="23">
        <f>0.01*'11'!B$17*'Calc1'!B5798*'Calc4'!B8946</f>
        <v>0</v>
      </c>
      <c r="AA330" s="23">
        <f>'Calc1'!B5798*MAX('Calc4'!B11385,0-('Calc4'!B10775+IF('935'!P272=0,0,(1-'935'!X272/'11'!D$17)*'11'!B$17/('11'!B$17-'935'!W272)*IF('Calc1'!B5798=0,1,'Calc2'!B277/'Calc1'!B5798)*'Calc2'!B2698)))*'11'!B$17*0.01*'Calc4'!B$11/'Calc4'!B$61</f>
        <v>0</v>
      </c>
      <c r="AB330" s="23">
        <f>'Calc1'!B5798*'Calc4'!B$8671*'Calc4'!B8319</f>
        <v>0</v>
      </c>
      <c r="AC330" s="23">
        <f>'Calc1'!B5798*MAX('Calc4'!B11385,0-('Calc4'!B10775+IF('935'!P272=0,0,(1-'935'!X272/'11'!D$17)*'11'!B$17/('11'!B$17-'935'!W272)*IF('Calc1'!B5798=0,1,'Calc2'!B277/'Calc1'!B5798)*'Calc2'!B2698)))*'11'!B$17*0.01*'Calc4'!B$44/'Calc4'!B$61</f>
        <v>0</v>
      </c>
      <c r="AD330" s="23">
        <f>0.01*('Calc2'!B277*'11'!B$17*'Calc2'!B3307+'Calc1'!B5798*'Calc2'!B1490*'935'!P272*('11'!D$17-'935'!X272)*('11'!B$17/('11'!B$17-'935'!W272)))</f>
        <v>0</v>
      </c>
      <c r="AE330" s="23">
        <f>'Calc1'!B5798*'Calc4'!B$8044*('Calc4'!B$7417+'Calc1'!B10690)</f>
        <v>0</v>
      </c>
      <c r="AF330" s="23">
        <f>'Calc1'!B5798*MAX('Calc4'!B11385,0-('Calc4'!B10775+IF('935'!P272=0,0,(1-'935'!X272/'11'!D$17)*'11'!B$17/('11'!B$17-'935'!W272)*IF('Calc1'!B5798=0,1,'Calc2'!B277/'Calc1'!B5798)*'Calc2'!B2698)))*'11'!B$17*0.01*(1-('Calc4'!B$44+'Calc4'!B$11)/'Calc4'!B$61)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0.01*'11'!B$17*'Calc1'!B5799*'Results'!E284</f>
        <v>0</v>
      </c>
      <c r="L331" s="23">
        <f>0.01*('11'!D$17-'935'!X273)*'Results'!C284*'Calc1'!B5799*('11'!B$17/('11'!B$17-'935'!W273))*'935'!P273</f>
        <v>0</v>
      </c>
      <c r="M331" s="23">
        <f>0.01*('11'!B$17-'935'!W273)*'Results'!D284</f>
        <v>0</v>
      </c>
      <c r="N331" s="23">
        <f>0.01*'11'!B$17*'Calc1'!B8244*'Calc3'!B3480</f>
        <v>0</v>
      </c>
      <c r="O331" s="23">
        <f>0.01*('11'!B$17-'935'!W273)*'Calc4'!B17486</f>
        <v>0</v>
      </c>
      <c r="P331" s="23">
        <f>0.01*'Calc3'!B9567*'935'!T273</f>
        <v>0</v>
      </c>
      <c r="Q331" s="30">
        <f>K331+L331+M331</f>
        <v>0</v>
      </c>
      <c r="R331" s="26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6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0.01*('11'!B$17-'935'!W273)*'Calc4'!B14439</f>
        <v>0</v>
      </c>
      <c r="Z331" s="23">
        <f>0.01*'11'!B$17*'Calc1'!B5799*'Calc4'!B8947</f>
        <v>0</v>
      </c>
      <c r="AA331" s="23">
        <f>'Calc1'!B5799*MAX('Calc4'!B11386,0-('Calc4'!B10776+IF('935'!P273=0,0,(1-'935'!X273/'11'!D$17)*'11'!B$17/('11'!B$17-'935'!W273)*IF('Calc1'!B5799=0,1,'Calc2'!B278/'Calc1'!B5799)*'Calc2'!B2699)))*'11'!B$17*0.01*'Calc4'!B$11/'Calc4'!B$61</f>
        <v>0</v>
      </c>
      <c r="AB331" s="23">
        <f>'Calc1'!B5799*'Calc4'!B$8671*'Calc4'!B8320</f>
        <v>0</v>
      </c>
      <c r="AC331" s="23">
        <f>'Calc1'!B5799*MAX('Calc4'!B11386,0-('Calc4'!B10776+IF('935'!P273=0,0,(1-'935'!X273/'11'!D$17)*'11'!B$17/('11'!B$17-'935'!W273)*IF('Calc1'!B5799=0,1,'Calc2'!B278/'Calc1'!B5799)*'Calc2'!B2699)))*'11'!B$17*0.01*'Calc4'!B$44/'Calc4'!B$61</f>
        <v>0</v>
      </c>
      <c r="AD331" s="23">
        <f>0.01*('Calc2'!B278*'11'!B$17*'Calc2'!B3308+'Calc1'!B5799*'Calc2'!B1491*'935'!P273*('11'!D$17-'935'!X273)*('11'!B$17/('11'!B$17-'935'!W273)))</f>
        <v>0</v>
      </c>
      <c r="AE331" s="23">
        <f>'Calc1'!B5799*'Calc4'!B$8044*('Calc4'!B$7417+'Calc1'!B10691)</f>
        <v>0</v>
      </c>
      <c r="AF331" s="23">
        <f>'Calc1'!B5799*MAX('Calc4'!B11386,0-('Calc4'!B10776+IF('935'!P273=0,0,(1-'935'!X273/'11'!D$17)*'11'!B$17/('11'!B$17-'935'!W273)*IF('Calc1'!B5799=0,1,'Calc2'!B278/'Calc1'!B5799)*'Calc2'!B2699)))*'11'!B$17*0.01*(1-('Calc4'!B$44+'Calc4'!B$11)/'Calc4'!B$61)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0.01*'11'!B$17*'Calc1'!B5800*'Results'!E285</f>
        <v>0</v>
      </c>
      <c r="L332" s="23">
        <f>0.01*('11'!D$17-'935'!X274)*'Results'!C285*'Calc1'!B5800*('11'!B$17/('11'!B$17-'935'!W274))*'935'!P274</f>
        <v>0</v>
      </c>
      <c r="M332" s="23">
        <f>0.01*('11'!B$17-'935'!W274)*'Results'!D285</f>
        <v>0</v>
      </c>
      <c r="N332" s="23">
        <f>0.01*'11'!B$17*'Calc1'!B8245*'Calc3'!B3481</f>
        <v>0</v>
      </c>
      <c r="O332" s="23">
        <f>0.01*('11'!B$17-'935'!W274)*'Calc4'!B17487</f>
        <v>0</v>
      </c>
      <c r="P332" s="23">
        <f>0.01*'Calc3'!B9568*'935'!T274</f>
        <v>0</v>
      </c>
      <c r="Q332" s="30">
        <f>K332+L332+M332</f>
        <v>0</v>
      </c>
      <c r="R332" s="26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6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0.01*('11'!B$17-'935'!W274)*'Calc4'!B14440</f>
        <v>0</v>
      </c>
      <c r="Z332" s="23">
        <f>0.01*'11'!B$17*'Calc1'!B5800*'Calc4'!B8948</f>
        <v>0</v>
      </c>
      <c r="AA332" s="23">
        <f>'Calc1'!B5800*MAX('Calc4'!B11387,0-('Calc4'!B10777+IF('935'!P274=0,0,(1-'935'!X274/'11'!D$17)*'11'!B$17/('11'!B$17-'935'!W274)*IF('Calc1'!B5800=0,1,'Calc2'!B279/'Calc1'!B5800)*'Calc2'!B2700)))*'11'!B$17*0.01*'Calc4'!B$11/'Calc4'!B$61</f>
        <v>0</v>
      </c>
      <c r="AB332" s="23">
        <f>'Calc1'!B5800*'Calc4'!B$8671*'Calc4'!B8321</f>
        <v>0</v>
      </c>
      <c r="AC332" s="23">
        <f>'Calc1'!B5800*MAX('Calc4'!B11387,0-('Calc4'!B10777+IF('935'!P274=0,0,(1-'935'!X274/'11'!D$17)*'11'!B$17/('11'!B$17-'935'!W274)*IF('Calc1'!B5800=0,1,'Calc2'!B279/'Calc1'!B5800)*'Calc2'!B2700)))*'11'!B$17*0.01*'Calc4'!B$44/'Calc4'!B$61</f>
        <v>0</v>
      </c>
      <c r="AD332" s="23">
        <f>0.01*('Calc2'!B279*'11'!B$17*'Calc2'!B3309+'Calc1'!B5800*'Calc2'!B1492*'935'!P274*('11'!D$17-'935'!X274)*('11'!B$17/('11'!B$17-'935'!W274)))</f>
        <v>0</v>
      </c>
      <c r="AE332" s="23">
        <f>'Calc1'!B5800*'Calc4'!B$8044*('Calc4'!B$7417+'Calc1'!B10692)</f>
        <v>0</v>
      </c>
      <c r="AF332" s="23">
        <f>'Calc1'!B5800*MAX('Calc4'!B11387,0-('Calc4'!B10777+IF('935'!P274=0,0,(1-'935'!X274/'11'!D$17)*'11'!B$17/('11'!B$17-'935'!W274)*IF('Calc1'!B5800=0,1,'Calc2'!B279/'Calc1'!B5800)*'Calc2'!B2700)))*'11'!B$17*0.01*(1-('Calc4'!B$44+'Calc4'!B$11)/'Calc4'!B$61)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0.01*'11'!B$17*'Calc1'!B5801*'Results'!E286</f>
        <v>0</v>
      </c>
      <c r="L333" s="23">
        <f>0.01*('11'!D$17-'935'!X275)*'Results'!C286*'Calc1'!B5801*('11'!B$17/('11'!B$17-'935'!W275))*'935'!P275</f>
        <v>0</v>
      </c>
      <c r="M333" s="23">
        <f>0.01*('11'!B$17-'935'!W275)*'Results'!D286</f>
        <v>0</v>
      </c>
      <c r="N333" s="23">
        <f>0.01*'11'!B$17*'Calc1'!B8246*'Calc3'!B3482</f>
        <v>0</v>
      </c>
      <c r="O333" s="23">
        <f>0.01*('11'!B$17-'935'!W275)*'Calc4'!B17488</f>
        <v>0</v>
      </c>
      <c r="P333" s="23">
        <f>0.01*'Calc3'!B9569*'935'!T275</f>
        <v>0</v>
      </c>
      <c r="Q333" s="30">
        <f>K333+L333+M333</f>
        <v>0</v>
      </c>
      <c r="R333" s="26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6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0.01*('11'!B$17-'935'!W275)*'Calc4'!B14441</f>
        <v>0</v>
      </c>
      <c r="Z333" s="23">
        <f>0.01*'11'!B$17*'Calc1'!B5801*'Calc4'!B8949</f>
        <v>0</v>
      </c>
      <c r="AA333" s="23">
        <f>'Calc1'!B5801*MAX('Calc4'!B11388,0-('Calc4'!B10778+IF('935'!P275=0,0,(1-'935'!X275/'11'!D$17)*'11'!B$17/('11'!B$17-'935'!W275)*IF('Calc1'!B5801=0,1,'Calc2'!B280/'Calc1'!B5801)*'Calc2'!B2701)))*'11'!B$17*0.01*'Calc4'!B$11/'Calc4'!B$61</f>
        <v>0</v>
      </c>
      <c r="AB333" s="23">
        <f>'Calc1'!B5801*'Calc4'!B$8671*'Calc4'!B8322</f>
        <v>0</v>
      </c>
      <c r="AC333" s="23">
        <f>'Calc1'!B5801*MAX('Calc4'!B11388,0-('Calc4'!B10778+IF('935'!P275=0,0,(1-'935'!X275/'11'!D$17)*'11'!B$17/('11'!B$17-'935'!W275)*IF('Calc1'!B5801=0,1,'Calc2'!B280/'Calc1'!B5801)*'Calc2'!B2701)))*'11'!B$17*0.01*'Calc4'!B$44/'Calc4'!B$61</f>
        <v>0</v>
      </c>
      <c r="AD333" s="23">
        <f>0.01*('Calc2'!B280*'11'!B$17*'Calc2'!B3310+'Calc1'!B5801*'Calc2'!B1493*'935'!P275*('11'!D$17-'935'!X275)*('11'!B$17/('11'!B$17-'935'!W275)))</f>
        <v>0</v>
      </c>
      <c r="AE333" s="23">
        <f>'Calc1'!B5801*'Calc4'!B$8044*('Calc4'!B$7417+'Calc1'!B10693)</f>
        <v>0</v>
      </c>
      <c r="AF333" s="23">
        <f>'Calc1'!B5801*MAX('Calc4'!B11388,0-('Calc4'!B10778+IF('935'!P275=0,0,(1-'935'!X275/'11'!D$17)*'11'!B$17/('11'!B$17-'935'!W275)*IF('Calc1'!B5801=0,1,'Calc2'!B280/'Calc1'!B5801)*'Calc2'!B2701)))*'11'!B$17*0.01*(1-('Calc4'!B$44+'Calc4'!B$11)/'Calc4'!B$61)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0.01*'11'!B$17*'Calc1'!B5802*'Results'!E287</f>
        <v>0</v>
      </c>
      <c r="L334" s="23">
        <f>0.01*('11'!D$17-'935'!X276)*'Results'!C287*'Calc1'!B5802*('11'!B$17/('11'!B$17-'935'!W276))*'935'!P276</f>
        <v>0</v>
      </c>
      <c r="M334" s="23">
        <f>0.01*('11'!B$17-'935'!W276)*'Results'!D287</f>
        <v>0</v>
      </c>
      <c r="N334" s="23">
        <f>0.01*'11'!B$17*'Calc1'!B8247*'Calc3'!B3483</f>
        <v>0</v>
      </c>
      <c r="O334" s="23">
        <f>0.01*('11'!B$17-'935'!W276)*'Calc4'!B17489</f>
        <v>0</v>
      </c>
      <c r="P334" s="23">
        <f>0.01*'Calc3'!B9570*'935'!T276</f>
        <v>0</v>
      </c>
      <c r="Q334" s="30">
        <f>K334+L334+M334</f>
        <v>0</v>
      </c>
      <c r="R334" s="26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6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0.01*('11'!B$17-'935'!W276)*'Calc4'!B14442</f>
        <v>0</v>
      </c>
      <c r="Z334" s="23">
        <f>0.01*'11'!B$17*'Calc1'!B5802*'Calc4'!B8950</f>
        <v>0</v>
      </c>
      <c r="AA334" s="23">
        <f>'Calc1'!B5802*MAX('Calc4'!B11389,0-('Calc4'!B10779+IF('935'!P276=0,0,(1-'935'!X276/'11'!D$17)*'11'!B$17/('11'!B$17-'935'!W276)*IF('Calc1'!B5802=0,1,'Calc2'!B281/'Calc1'!B5802)*'Calc2'!B2702)))*'11'!B$17*0.01*'Calc4'!B$11/'Calc4'!B$61</f>
        <v>0</v>
      </c>
      <c r="AB334" s="23">
        <f>'Calc1'!B5802*'Calc4'!B$8671*'Calc4'!B8323</f>
        <v>0</v>
      </c>
      <c r="AC334" s="23">
        <f>'Calc1'!B5802*MAX('Calc4'!B11389,0-('Calc4'!B10779+IF('935'!P276=0,0,(1-'935'!X276/'11'!D$17)*'11'!B$17/('11'!B$17-'935'!W276)*IF('Calc1'!B5802=0,1,'Calc2'!B281/'Calc1'!B5802)*'Calc2'!B2702)))*'11'!B$17*0.01*'Calc4'!B$44/'Calc4'!B$61</f>
        <v>0</v>
      </c>
      <c r="AD334" s="23">
        <f>0.01*('Calc2'!B281*'11'!B$17*'Calc2'!B3311+'Calc1'!B5802*'Calc2'!B1494*'935'!P276*('11'!D$17-'935'!X276)*('11'!B$17/('11'!B$17-'935'!W276)))</f>
        <v>0</v>
      </c>
      <c r="AE334" s="23">
        <f>'Calc1'!B5802*'Calc4'!B$8044*('Calc4'!B$7417+'Calc1'!B10694)</f>
        <v>0</v>
      </c>
      <c r="AF334" s="23">
        <f>'Calc1'!B5802*MAX('Calc4'!B11389,0-('Calc4'!B10779+IF('935'!P276=0,0,(1-'935'!X276/'11'!D$17)*'11'!B$17/('11'!B$17-'935'!W276)*IF('Calc1'!B5802=0,1,'Calc2'!B281/'Calc1'!B5802)*'Calc2'!B2702)))*'11'!B$17*0.01*(1-('Calc4'!B$44+'Calc4'!B$11)/'Calc4'!B$61)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0.01*'11'!B$17*'Calc1'!B5803*'Results'!E288</f>
        <v>0</v>
      </c>
      <c r="L335" s="23">
        <f>0.01*('11'!D$17-'935'!X277)*'Results'!C288*'Calc1'!B5803*('11'!B$17/('11'!B$17-'935'!W277))*'935'!P277</f>
        <v>0</v>
      </c>
      <c r="M335" s="23">
        <f>0.01*('11'!B$17-'935'!W277)*'Results'!D288</f>
        <v>0</v>
      </c>
      <c r="N335" s="23">
        <f>0.01*'11'!B$17*'Calc1'!B8248*'Calc3'!B3484</f>
        <v>0</v>
      </c>
      <c r="O335" s="23">
        <f>0.01*('11'!B$17-'935'!W277)*'Calc4'!B17490</f>
        <v>0</v>
      </c>
      <c r="P335" s="23">
        <f>0.01*'Calc3'!B9571*'935'!T277</f>
        <v>0</v>
      </c>
      <c r="Q335" s="30">
        <f>K335+L335+M335</f>
        <v>0</v>
      </c>
      <c r="R335" s="26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6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0.01*('11'!B$17-'935'!W277)*'Calc4'!B14443</f>
        <v>0</v>
      </c>
      <c r="Z335" s="23">
        <f>0.01*'11'!B$17*'Calc1'!B5803*'Calc4'!B8951</f>
        <v>0</v>
      </c>
      <c r="AA335" s="23">
        <f>'Calc1'!B5803*MAX('Calc4'!B11390,0-('Calc4'!B10780+IF('935'!P277=0,0,(1-'935'!X277/'11'!D$17)*'11'!B$17/('11'!B$17-'935'!W277)*IF('Calc1'!B5803=0,1,'Calc2'!B282/'Calc1'!B5803)*'Calc2'!B2703)))*'11'!B$17*0.01*'Calc4'!B$11/'Calc4'!B$61</f>
        <v>0</v>
      </c>
      <c r="AB335" s="23">
        <f>'Calc1'!B5803*'Calc4'!B$8671*'Calc4'!B8324</f>
        <v>0</v>
      </c>
      <c r="AC335" s="23">
        <f>'Calc1'!B5803*MAX('Calc4'!B11390,0-('Calc4'!B10780+IF('935'!P277=0,0,(1-'935'!X277/'11'!D$17)*'11'!B$17/('11'!B$17-'935'!W277)*IF('Calc1'!B5803=0,1,'Calc2'!B282/'Calc1'!B5803)*'Calc2'!B2703)))*'11'!B$17*0.01*'Calc4'!B$44/'Calc4'!B$61</f>
        <v>0</v>
      </c>
      <c r="AD335" s="23">
        <f>0.01*('Calc2'!B282*'11'!B$17*'Calc2'!B3312+'Calc1'!B5803*'Calc2'!B1495*'935'!P277*('11'!D$17-'935'!X277)*('11'!B$17/('11'!B$17-'935'!W277)))</f>
        <v>0</v>
      </c>
      <c r="AE335" s="23">
        <f>'Calc1'!B5803*'Calc4'!B$8044*('Calc4'!B$7417+'Calc1'!B10695)</f>
        <v>0</v>
      </c>
      <c r="AF335" s="23">
        <f>'Calc1'!B5803*MAX('Calc4'!B11390,0-('Calc4'!B10780+IF('935'!P277=0,0,(1-'935'!X277/'11'!D$17)*'11'!B$17/('11'!B$17-'935'!W277)*IF('Calc1'!B5803=0,1,'Calc2'!B282/'Calc1'!B5803)*'Calc2'!B2703)))*'11'!B$17*0.01*(1-('Calc4'!B$44+'Calc4'!B$11)/'Calc4'!B$61)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0.01*'11'!B$17*'Calc1'!B5804*'Results'!E289</f>
        <v>0</v>
      </c>
      <c r="L336" s="23">
        <f>0.01*('11'!D$17-'935'!X278)*'Results'!C289*'Calc1'!B5804*('11'!B$17/('11'!B$17-'935'!W278))*'935'!P278</f>
        <v>0</v>
      </c>
      <c r="M336" s="23">
        <f>0.01*('11'!B$17-'935'!W278)*'Results'!D289</f>
        <v>0</v>
      </c>
      <c r="N336" s="23">
        <f>0.01*'11'!B$17*'Calc1'!B8249*'Calc3'!B3485</f>
        <v>0</v>
      </c>
      <c r="O336" s="23">
        <f>0.01*('11'!B$17-'935'!W278)*'Calc4'!B17491</f>
        <v>0</v>
      </c>
      <c r="P336" s="23">
        <f>0.01*'Calc3'!B9572*'935'!T278</f>
        <v>0</v>
      </c>
      <c r="Q336" s="30">
        <f>K336+L336+M336</f>
        <v>0</v>
      </c>
      <c r="R336" s="26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6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0.01*('11'!B$17-'935'!W278)*'Calc4'!B14444</f>
        <v>0</v>
      </c>
      <c r="Z336" s="23">
        <f>0.01*'11'!B$17*'Calc1'!B5804*'Calc4'!B8952</f>
        <v>0</v>
      </c>
      <c r="AA336" s="23">
        <f>'Calc1'!B5804*MAX('Calc4'!B11391,0-('Calc4'!B10781+IF('935'!P278=0,0,(1-'935'!X278/'11'!D$17)*'11'!B$17/('11'!B$17-'935'!W278)*IF('Calc1'!B5804=0,1,'Calc2'!B283/'Calc1'!B5804)*'Calc2'!B2704)))*'11'!B$17*0.01*'Calc4'!B$11/'Calc4'!B$61</f>
        <v>0</v>
      </c>
      <c r="AB336" s="23">
        <f>'Calc1'!B5804*'Calc4'!B$8671*'Calc4'!B8325</f>
        <v>0</v>
      </c>
      <c r="AC336" s="23">
        <f>'Calc1'!B5804*MAX('Calc4'!B11391,0-('Calc4'!B10781+IF('935'!P278=0,0,(1-'935'!X278/'11'!D$17)*'11'!B$17/('11'!B$17-'935'!W278)*IF('Calc1'!B5804=0,1,'Calc2'!B283/'Calc1'!B5804)*'Calc2'!B2704)))*'11'!B$17*0.01*'Calc4'!B$44/'Calc4'!B$61</f>
        <v>0</v>
      </c>
      <c r="AD336" s="23">
        <f>0.01*('Calc2'!B283*'11'!B$17*'Calc2'!B3313+'Calc1'!B5804*'Calc2'!B1496*'935'!P278*('11'!D$17-'935'!X278)*('11'!B$17/('11'!B$17-'935'!W278)))</f>
        <v>0</v>
      </c>
      <c r="AE336" s="23">
        <f>'Calc1'!B5804*'Calc4'!B$8044*('Calc4'!B$7417+'Calc1'!B10696)</f>
        <v>0</v>
      </c>
      <c r="AF336" s="23">
        <f>'Calc1'!B5804*MAX('Calc4'!B11391,0-('Calc4'!B10781+IF('935'!P278=0,0,(1-'935'!X278/'11'!D$17)*'11'!B$17/('11'!B$17-'935'!W278)*IF('Calc1'!B5804=0,1,'Calc2'!B283/'Calc1'!B5804)*'Calc2'!B2704)))*'11'!B$17*0.01*(1-('Calc4'!B$44+'Calc4'!B$11)/'Calc4'!B$61)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0.01*'11'!B$17*'Calc1'!B5805*'Results'!E290</f>
        <v>0</v>
      </c>
      <c r="L337" s="23">
        <f>0.01*('11'!D$17-'935'!X279)*'Results'!C290*'Calc1'!B5805*('11'!B$17/('11'!B$17-'935'!W279))*'935'!P279</f>
        <v>0</v>
      </c>
      <c r="M337" s="23">
        <f>0.01*('11'!B$17-'935'!W279)*'Results'!D290</f>
        <v>0</v>
      </c>
      <c r="N337" s="23">
        <f>0.01*'11'!B$17*'Calc1'!B8250*'Calc3'!B3486</f>
        <v>0</v>
      </c>
      <c r="O337" s="23">
        <f>0.01*('11'!B$17-'935'!W279)*'Calc4'!B17492</f>
        <v>0</v>
      </c>
      <c r="P337" s="23">
        <f>0.01*'Calc3'!B9573*'935'!T279</f>
        <v>0</v>
      </c>
      <c r="Q337" s="30">
        <f>K337+L337+M337</f>
        <v>0</v>
      </c>
      <c r="R337" s="26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6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0.01*('11'!B$17-'935'!W279)*'Calc4'!B14445</f>
        <v>0</v>
      </c>
      <c r="Z337" s="23">
        <f>0.01*'11'!B$17*'Calc1'!B5805*'Calc4'!B8953</f>
        <v>0</v>
      </c>
      <c r="AA337" s="23">
        <f>'Calc1'!B5805*MAX('Calc4'!B11392,0-('Calc4'!B10782+IF('935'!P279=0,0,(1-'935'!X279/'11'!D$17)*'11'!B$17/('11'!B$17-'935'!W279)*IF('Calc1'!B5805=0,1,'Calc2'!B284/'Calc1'!B5805)*'Calc2'!B2705)))*'11'!B$17*0.01*'Calc4'!B$11/'Calc4'!B$61</f>
        <v>0</v>
      </c>
      <c r="AB337" s="23">
        <f>'Calc1'!B5805*'Calc4'!B$8671*'Calc4'!B8326</f>
        <v>0</v>
      </c>
      <c r="AC337" s="23">
        <f>'Calc1'!B5805*MAX('Calc4'!B11392,0-('Calc4'!B10782+IF('935'!P279=0,0,(1-'935'!X279/'11'!D$17)*'11'!B$17/('11'!B$17-'935'!W279)*IF('Calc1'!B5805=0,1,'Calc2'!B284/'Calc1'!B5805)*'Calc2'!B2705)))*'11'!B$17*0.01*'Calc4'!B$44/'Calc4'!B$61</f>
        <v>0</v>
      </c>
      <c r="AD337" s="23">
        <f>0.01*('Calc2'!B284*'11'!B$17*'Calc2'!B3314+'Calc1'!B5805*'Calc2'!B1497*'935'!P279*('11'!D$17-'935'!X279)*('11'!B$17/('11'!B$17-'935'!W279)))</f>
        <v>0</v>
      </c>
      <c r="AE337" s="23">
        <f>'Calc1'!B5805*'Calc4'!B$8044*('Calc4'!B$7417+'Calc1'!B10697)</f>
        <v>0</v>
      </c>
      <c r="AF337" s="23">
        <f>'Calc1'!B5805*MAX('Calc4'!B11392,0-('Calc4'!B10782+IF('935'!P279=0,0,(1-'935'!X279/'11'!D$17)*'11'!B$17/('11'!B$17-'935'!W279)*IF('Calc1'!B5805=0,1,'Calc2'!B284/'Calc1'!B5805)*'Calc2'!B2705)))*'11'!B$17*0.01*(1-('Calc4'!B$44+'Calc4'!B$11)/'Calc4'!B$61)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0.01*'11'!B$17*'Calc1'!B5806*'Results'!E291</f>
        <v>0</v>
      </c>
      <c r="L338" s="23">
        <f>0.01*('11'!D$17-'935'!X280)*'Results'!C291*'Calc1'!B5806*('11'!B$17/('11'!B$17-'935'!W280))*'935'!P280</f>
        <v>0</v>
      </c>
      <c r="M338" s="23">
        <f>0.01*('11'!B$17-'935'!W280)*'Results'!D291</f>
        <v>0</v>
      </c>
      <c r="N338" s="23">
        <f>0.01*'11'!B$17*'Calc1'!B8251*'Calc3'!B3487</f>
        <v>0</v>
      </c>
      <c r="O338" s="23">
        <f>0.01*('11'!B$17-'935'!W280)*'Calc4'!B17493</f>
        <v>0</v>
      </c>
      <c r="P338" s="23">
        <f>0.01*'Calc3'!B9574*'935'!T280</f>
        <v>0</v>
      </c>
      <c r="Q338" s="30">
        <f>K338+L338+M338</f>
        <v>0</v>
      </c>
      <c r="R338" s="26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6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0.01*('11'!B$17-'935'!W280)*'Calc4'!B14446</f>
        <v>0</v>
      </c>
      <c r="Z338" s="23">
        <f>0.01*'11'!B$17*'Calc1'!B5806*'Calc4'!B8954</f>
        <v>0</v>
      </c>
      <c r="AA338" s="23">
        <f>'Calc1'!B5806*MAX('Calc4'!B11393,0-('Calc4'!B10783+IF('935'!P280=0,0,(1-'935'!X280/'11'!D$17)*'11'!B$17/('11'!B$17-'935'!W280)*IF('Calc1'!B5806=0,1,'Calc2'!B285/'Calc1'!B5806)*'Calc2'!B2706)))*'11'!B$17*0.01*'Calc4'!B$11/'Calc4'!B$61</f>
        <v>0</v>
      </c>
      <c r="AB338" s="23">
        <f>'Calc1'!B5806*'Calc4'!B$8671*'Calc4'!B8327</f>
        <v>0</v>
      </c>
      <c r="AC338" s="23">
        <f>'Calc1'!B5806*MAX('Calc4'!B11393,0-('Calc4'!B10783+IF('935'!P280=0,0,(1-'935'!X280/'11'!D$17)*'11'!B$17/('11'!B$17-'935'!W280)*IF('Calc1'!B5806=0,1,'Calc2'!B285/'Calc1'!B5806)*'Calc2'!B2706)))*'11'!B$17*0.01*'Calc4'!B$44/'Calc4'!B$61</f>
        <v>0</v>
      </c>
      <c r="AD338" s="23">
        <f>0.01*('Calc2'!B285*'11'!B$17*'Calc2'!B3315+'Calc1'!B5806*'Calc2'!B1498*'935'!P280*('11'!D$17-'935'!X280)*('11'!B$17/('11'!B$17-'935'!W280)))</f>
        <v>0</v>
      </c>
      <c r="AE338" s="23">
        <f>'Calc1'!B5806*'Calc4'!B$8044*('Calc4'!B$7417+'Calc1'!B10698)</f>
        <v>0</v>
      </c>
      <c r="AF338" s="23">
        <f>'Calc1'!B5806*MAX('Calc4'!B11393,0-('Calc4'!B10783+IF('935'!P280=0,0,(1-'935'!X280/'11'!D$17)*'11'!B$17/('11'!B$17-'935'!W280)*IF('Calc1'!B5806=0,1,'Calc2'!B285/'Calc1'!B5806)*'Calc2'!B2706)))*'11'!B$17*0.01*(1-('Calc4'!B$44+'Calc4'!B$11)/'Calc4'!B$61)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0.01*'11'!B$17*'Calc1'!B5807*'Results'!E292</f>
        <v>0</v>
      </c>
      <c r="L339" s="23">
        <f>0.01*('11'!D$17-'935'!X281)*'Results'!C292*'Calc1'!B5807*('11'!B$17/('11'!B$17-'935'!W281))*'935'!P281</f>
        <v>0</v>
      </c>
      <c r="M339" s="23">
        <f>0.01*('11'!B$17-'935'!W281)*'Results'!D292</f>
        <v>0</v>
      </c>
      <c r="N339" s="23">
        <f>0.01*'11'!B$17*'Calc1'!B8252*'Calc3'!B3488</f>
        <v>0</v>
      </c>
      <c r="O339" s="23">
        <f>0.01*('11'!B$17-'935'!W281)*'Calc4'!B17494</f>
        <v>0</v>
      </c>
      <c r="P339" s="23">
        <f>0.01*'Calc3'!B9575*'935'!T281</f>
        <v>0</v>
      </c>
      <c r="Q339" s="30">
        <f>K339+L339+M339</f>
        <v>0</v>
      </c>
      <c r="R339" s="26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6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0.01*('11'!B$17-'935'!W281)*'Calc4'!B14447</f>
        <v>0</v>
      </c>
      <c r="Z339" s="23">
        <f>0.01*'11'!B$17*'Calc1'!B5807*'Calc4'!B8955</f>
        <v>0</v>
      </c>
      <c r="AA339" s="23">
        <f>'Calc1'!B5807*MAX('Calc4'!B11394,0-('Calc4'!B10784+IF('935'!P281=0,0,(1-'935'!X281/'11'!D$17)*'11'!B$17/('11'!B$17-'935'!W281)*IF('Calc1'!B5807=0,1,'Calc2'!B286/'Calc1'!B5807)*'Calc2'!B2707)))*'11'!B$17*0.01*'Calc4'!B$11/'Calc4'!B$61</f>
        <v>0</v>
      </c>
      <c r="AB339" s="23">
        <f>'Calc1'!B5807*'Calc4'!B$8671*'Calc4'!B8328</f>
        <v>0</v>
      </c>
      <c r="AC339" s="23">
        <f>'Calc1'!B5807*MAX('Calc4'!B11394,0-('Calc4'!B10784+IF('935'!P281=0,0,(1-'935'!X281/'11'!D$17)*'11'!B$17/('11'!B$17-'935'!W281)*IF('Calc1'!B5807=0,1,'Calc2'!B286/'Calc1'!B5807)*'Calc2'!B2707)))*'11'!B$17*0.01*'Calc4'!B$44/'Calc4'!B$61</f>
        <v>0</v>
      </c>
      <c r="AD339" s="23">
        <f>0.01*('Calc2'!B286*'11'!B$17*'Calc2'!B3316+'Calc1'!B5807*'Calc2'!B1499*'935'!P281*('11'!D$17-'935'!X281)*('11'!B$17/('11'!B$17-'935'!W281)))</f>
        <v>0</v>
      </c>
      <c r="AE339" s="23">
        <f>'Calc1'!B5807*'Calc4'!B$8044*('Calc4'!B$7417+'Calc1'!B10699)</f>
        <v>0</v>
      </c>
      <c r="AF339" s="23">
        <f>'Calc1'!B5807*MAX('Calc4'!B11394,0-('Calc4'!B10784+IF('935'!P281=0,0,(1-'935'!X281/'11'!D$17)*'11'!B$17/('11'!B$17-'935'!W281)*IF('Calc1'!B5807=0,1,'Calc2'!B286/'Calc1'!B5807)*'Calc2'!B2707)))*'11'!B$17*0.01*(1-('Calc4'!B$44+'Calc4'!B$11)/'Calc4'!B$61)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0.01*'11'!B$17*'Calc1'!B5808*'Results'!E293</f>
        <v>0</v>
      </c>
      <c r="L340" s="23">
        <f>0.01*('11'!D$17-'935'!X282)*'Results'!C293*'Calc1'!B5808*('11'!B$17/('11'!B$17-'935'!W282))*'935'!P282</f>
        <v>0</v>
      </c>
      <c r="M340" s="23">
        <f>0.01*('11'!B$17-'935'!W282)*'Results'!D293</f>
        <v>0</v>
      </c>
      <c r="N340" s="23">
        <f>0.01*'11'!B$17*'Calc1'!B8253*'Calc3'!B3489</f>
        <v>0</v>
      </c>
      <c r="O340" s="23">
        <f>0.01*('11'!B$17-'935'!W282)*'Calc4'!B17495</f>
        <v>0</v>
      </c>
      <c r="P340" s="23">
        <f>0.01*'Calc3'!B9576*'935'!T282</f>
        <v>0</v>
      </c>
      <c r="Q340" s="30">
        <f>K340+L340+M340</f>
        <v>0</v>
      </c>
      <c r="R340" s="26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6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0.01*('11'!B$17-'935'!W282)*'Calc4'!B14448</f>
        <v>0</v>
      </c>
      <c r="Z340" s="23">
        <f>0.01*'11'!B$17*'Calc1'!B5808*'Calc4'!B8956</f>
        <v>0</v>
      </c>
      <c r="AA340" s="23">
        <f>'Calc1'!B5808*MAX('Calc4'!B11395,0-('Calc4'!B10785+IF('935'!P282=0,0,(1-'935'!X282/'11'!D$17)*'11'!B$17/('11'!B$17-'935'!W282)*IF('Calc1'!B5808=0,1,'Calc2'!B287/'Calc1'!B5808)*'Calc2'!B2708)))*'11'!B$17*0.01*'Calc4'!B$11/'Calc4'!B$61</f>
        <v>0</v>
      </c>
      <c r="AB340" s="23">
        <f>'Calc1'!B5808*'Calc4'!B$8671*'Calc4'!B8329</f>
        <v>0</v>
      </c>
      <c r="AC340" s="23">
        <f>'Calc1'!B5808*MAX('Calc4'!B11395,0-('Calc4'!B10785+IF('935'!P282=0,0,(1-'935'!X282/'11'!D$17)*'11'!B$17/('11'!B$17-'935'!W282)*IF('Calc1'!B5808=0,1,'Calc2'!B287/'Calc1'!B5808)*'Calc2'!B2708)))*'11'!B$17*0.01*'Calc4'!B$44/'Calc4'!B$61</f>
        <v>0</v>
      </c>
      <c r="AD340" s="23">
        <f>0.01*('Calc2'!B287*'11'!B$17*'Calc2'!B3317+'Calc1'!B5808*'Calc2'!B1500*'935'!P282*('11'!D$17-'935'!X282)*('11'!B$17/('11'!B$17-'935'!W282)))</f>
        <v>0</v>
      </c>
      <c r="AE340" s="23">
        <f>'Calc1'!B5808*'Calc4'!B$8044*('Calc4'!B$7417+'Calc1'!B10700)</f>
        <v>0</v>
      </c>
      <c r="AF340" s="23">
        <f>'Calc1'!B5808*MAX('Calc4'!B11395,0-('Calc4'!B10785+IF('935'!P282=0,0,(1-'935'!X282/'11'!D$17)*'11'!B$17/('11'!B$17-'935'!W282)*IF('Calc1'!B5808=0,1,'Calc2'!B287/'Calc1'!B5808)*'Calc2'!B2708)))*'11'!B$17*0.01*(1-('Calc4'!B$44+'Calc4'!B$11)/'Calc4'!B$61)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0.01*'11'!B$17*'Calc1'!B5809*'Results'!E294</f>
        <v>0</v>
      </c>
      <c r="L341" s="23">
        <f>0.01*('11'!D$17-'935'!X283)*'Results'!C294*'Calc1'!B5809*('11'!B$17/('11'!B$17-'935'!W283))*'935'!P283</f>
        <v>0</v>
      </c>
      <c r="M341" s="23">
        <f>0.01*('11'!B$17-'935'!W283)*'Results'!D294</f>
        <v>0</v>
      </c>
      <c r="N341" s="23">
        <f>0.01*'11'!B$17*'Calc1'!B8254*'Calc3'!B3490</f>
        <v>0</v>
      </c>
      <c r="O341" s="23">
        <f>0.01*('11'!B$17-'935'!W283)*'Calc4'!B17496</f>
        <v>0</v>
      </c>
      <c r="P341" s="23">
        <f>0.01*'Calc3'!B9577*'935'!T283</f>
        <v>0</v>
      </c>
      <c r="Q341" s="30">
        <f>K341+L341+M341</f>
        <v>0</v>
      </c>
      <c r="R341" s="26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6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0.01*('11'!B$17-'935'!W283)*'Calc4'!B14449</f>
        <v>0</v>
      </c>
      <c r="Z341" s="23">
        <f>0.01*'11'!B$17*'Calc1'!B5809*'Calc4'!B8957</f>
        <v>0</v>
      </c>
      <c r="AA341" s="23">
        <f>'Calc1'!B5809*MAX('Calc4'!B11396,0-('Calc4'!B10786+IF('935'!P283=0,0,(1-'935'!X283/'11'!D$17)*'11'!B$17/('11'!B$17-'935'!W283)*IF('Calc1'!B5809=0,1,'Calc2'!B288/'Calc1'!B5809)*'Calc2'!B2709)))*'11'!B$17*0.01*'Calc4'!B$11/'Calc4'!B$61</f>
        <v>0</v>
      </c>
      <c r="AB341" s="23">
        <f>'Calc1'!B5809*'Calc4'!B$8671*'Calc4'!B8330</f>
        <v>0</v>
      </c>
      <c r="AC341" s="23">
        <f>'Calc1'!B5809*MAX('Calc4'!B11396,0-('Calc4'!B10786+IF('935'!P283=0,0,(1-'935'!X283/'11'!D$17)*'11'!B$17/('11'!B$17-'935'!W283)*IF('Calc1'!B5809=0,1,'Calc2'!B288/'Calc1'!B5809)*'Calc2'!B2709)))*'11'!B$17*0.01*'Calc4'!B$44/'Calc4'!B$61</f>
        <v>0</v>
      </c>
      <c r="AD341" s="23">
        <f>0.01*('Calc2'!B288*'11'!B$17*'Calc2'!B3318+'Calc1'!B5809*'Calc2'!B1501*'935'!P283*('11'!D$17-'935'!X283)*('11'!B$17/('11'!B$17-'935'!W283)))</f>
        <v>0</v>
      </c>
      <c r="AE341" s="23">
        <f>'Calc1'!B5809*'Calc4'!B$8044*('Calc4'!B$7417+'Calc1'!B10701)</f>
        <v>0</v>
      </c>
      <c r="AF341" s="23">
        <f>'Calc1'!B5809*MAX('Calc4'!B11396,0-('Calc4'!B10786+IF('935'!P283=0,0,(1-'935'!X283/'11'!D$17)*'11'!B$17/('11'!B$17-'935'!W283)*IF('Calc1'!B5809=0,1,'Calc2'!B288/'Calc1'!B5809)*'Calc2'!B2709)))*'11'!B$17*0.01*(1-('Calc4'!B$44+'Calc4'!B$11)/'Calc4'!B$61)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0.01*'11'!B$17*'Calc1'!B5810*'Results'!E295</f>
        <v>0</v>
      </c>
      <c r="L342" s="23">
        <f>0.01*('11'!D$17-'935'!X284)*'Results'!C295*'Calc1'!B5810*('11'!B$17/('11'!B$17-'935'!W284))*'935'!P284</f>
        <v>0</v>
      </c>
      <c r="M342" s="23">
        <f>0.01*('11'!B$17-'935'!W284)*'Results'!D295</f>
        <v>0</v>
      </c>
      <c r="N342" s="23">
        <f>0.01*'11'!B$17*'Calc1'!B8255*'Calc3'!B3491</f>
        <v>0</v>
      </c>
      <c r="O342" s="23">
        <f>0.01*('11'!B$17-'935'!W284)*'Calc4'!B17497</f>
        <v>0</v>
      </c>
      <c r="P342" s="23">
        <f>0.01*'Calc3'!B9578*'935'!T284</f>
        <v>0</v>
      </c>
      <c r="Q342" s="30">
        <f>K342+L342+M342</f>
        <v>0</v>
      </c>
      <c r="R342" s="26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6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0.01*('11'!B$17-'935'!W284)*'Calc4'!B14450</f>
        <v>0</v>
      </c>
      <c r="Z342" s="23">
        <f>0.01*'11'!B$17*'Calc1'!B5810*'Calc4'!B8958</f>
        <v>0</v>
      </c>
      <c r="AA342" s="23">
        <f>'Calc1'!B5810*MAX('Calc4'!B11397,0-('Calc4'!B10787+IF('935'!P284=0,0,(1-'935'!X284/'11'!D$17)*'11'!B$17/('11'!B$17-'935'!W284)*IF('Calc1'!B5810=0,1,'Calc2'!B289/'Calc1'!B5810)*'Calc2'!B2710)))*'11'!B$17*0.01*'Calc4'!B$11/'Calc4'!B$61</f>
        <v>0</v>
      </c>
      <c r="AB342" s="23">
        <f>'Calc1'!B5810*'Calc4'!B$8671*'Calc4'!B8331</f>
        <v>0</v>
      </c>
      <c r="AC342" s="23">
        <f>'Calc1'!B5810*MAX('Calc4'!B11397,0-('Calc4'!B10787+IF('935'!P284=0,0,(1-'935'!X284/'11'!D$17)*'11'!B$17/('11'!B$17-'935'!W284)*IF('Calc1'!B5810=0,1,'Calc2'!B289/'Calc1'!B5810)*'Calc2'!B2710)))*'11'!B$17*0.01*'Calc4'!B$44/'Calc4'!B$61</f>
        <v>0</v>
      </c>
      <c r="AD342" s="23">
        <f>0.01*('Calc2'!B289*'11'!B$17*'Calc2'!B3319+'Calc1'!B5810*'Calc2'!B1502*'935'!P284*('11'!D$17-'935'!X284)*('11'!B$17/('11'!B$17-'935'!W284)))</f>
        <v>0</v>
      </c>
      <c r="AE342" s="23">
        <f>'Calc1'!B5810*'Calc4'!B$8044*('Calc4'!B$7417+'Calc1'!B10702)</f>
        <v>0</v>
      </c>
      <c r="AF342" s="23">
        <f>'Calc1'!B5810*MAX('Calc4'!B11397,0-('Calc4'!B10787+IF('935'!P284=0,0,(1-'935'!X284/'11'!D$17)*'11'!B$17/('11'!B$17-'935'!W284)*IF('Calc1'!B5810=0,1,'Calc2'!B289/'Calc1'!B5810)*'Calc2'!B2710)))*'11'!B$17*0.01*(1-('Calc4'!B$44+'Calc4'!B$11)/'Calc4'!B$61)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0.01*'11'!B$17*'Calc1'!B5811*'Results'!E296</f>
        <v>0</v>
      </c>
      <c r="L343" s="23">
        <f>0.01*('11'!D$17-'935'!X285)*'Results'!C296*'Calc1'!B5811*('11'!B$17/('11'!B$17-'935'!W285))*'935'!P285</f>
        <v>0</v>
      </c>
      <c r="M343" s="23">
        <f>0.01*('11'!B$17-'935'!W285)*'Results'!D296</f>
        <v>0</v>
      </c>
      <c r="N343" s="23">
        <f>0.01*'11'!B$17*'Calc1'!B8256*'Calc3'!B3492</f>
        <v>0</v>
      </c>
      <c r="O343" s="23">
        <f>0.01*('11'!B$17-'935'!W285)*'Calc4'!B17498</f>
        <v>0</v>
      </c>
      <c r="P343" s="23">
        <f>0.01*'Calc3'!B9579*'935'!T285</f>
        <v>0</v>
      </c>
      <c r="Q343" s="30">
        <f>K343+L343+M343</f>
        <v>0</v>
      </c>
      <c r="R343" s="26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6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0.01*('11'!B$17-'935'!W285)*'Calc4'!B14451</f>
        <v>0</v>
      </c>
      <c r="Z343" s="23">
        <f>0.01*'11'!B$17*'Calc1'!B5811*'Calc4'!B8959</f>
        <v>0</v>
      </c>
      <c r="AA343" s="23">
        <f>'Calc1'!B5811*MAX('Calc4'!B11398,0-('Calc4'!B10788+IF('935'!P285=0,0,(1-'935'!X285/'11'!D$17)*'11'!B$17/('11'!B$17-'935'!W285)*IF('Calc1'!B5811=0,1,'Calc2'!B290/'Calc1'!B5811)*'Calc2'!B2711)))*'11'!B$17*0.01*'Calc4'!B$11/'Calc4'!B$61</f>
        <v>0</v>
      </c>
      <c r="AB343" s="23">
        <f>'Calc1'!B5811*'Calc4'!B$8671*'Calc4'!B8332</f>
        <v>0</v>
      </c>
      <c r="AC343" s="23">
        <f>'Calc1'!B5811*MAX('Calc4'!B11398,0-('Calc4'!B10788+IF('935'!P285=0,0,(1-'935'!X285/'11'!D$17)*'11'!B$17/('11'!B$17-'935'!W285)*IF('Calc1'!B5811=0,1,'Calc2'!B290/'Calc1'!B5811)*'Calc2'!B2711)))*'11'!B$17*0.01*'Calc4'!B$44/'Calc4'!B$61</f>
        <v>0</v>
      </c>
      <c r="AD343" s="23">
        <f>0.01*('Calc2'!B290*'11'!B$17*'Calc2'!B3320+'Calc1'!B5811*'Calc2'!B1503*'935'!P285*('11'!D$17-'935'!X285)*('11'!B$17/('11'!B$17-'935'!W285)))</f>
        <v>0</v>
      </c>
      <c r="AE343" s="23">
        <f>'Calc1'!B5811*'Calc4'!B$8044*('Calc4'!B$7417+'Calc1'!B10703)</f>
        <v>0</v>
      </c>
      <c r="AF343" s="23">
        <f>'Calc1'!B5811*MAX('Calc4'!B11398,0-('Calc4'!B10788+IF('935'!P285=0,0,(1-'935'!X285/'11'!D$17)*'11'!B$17/('11'!B$17-'935'!W285)*IF('Calc1'!B5811=0,1,'Calc2'!B290/'Calc1'!B5811)*'Calc2'!B2711)))*'11'!B$17*0.01*(1-('Calc4'!B$44+'Calc4'!B$11)/'Calc4'!B$61)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0.01*'11'!B$17*'Calc1'!B5812*'Results'!E297</f>
        <v>0</v>
      </c>
      <c r="L344" s="23">
        <f>0.01*('11'!D$17-'935'!X286)*'Results'!C297*'Calc1'!B5812*('11'!B$17/('11'!B$17-'935'!W286))*'935'!P286</f>
        <v>0</v>
      </c>
      <c r="M344" s="23">
        <f>0.01*('11'!B$17-'935'!W286)*'Results'!D297</f>
        <v>0</v>
      </c>
      <c r="N344" s="23">
        <f>0.01*'11'!B$17*'Calc1'!B8257*'Calc3'!B3493</f>
        <v>0</v>
      </c>
      <c r="O344" s="23">
        <f>0.01*('11'!B$17-'935'!W286)*'Calc4'!B17499</f>
        <v>0</v>
      </c>
      <c r="P344" s="23">
        <f>0.01*'Calc3'!B9580*'935'!T286</f>
        <v>0</v>
      </c>
      <c r="Q344" s="30">
        <f>K344+L344+M344</f>
        <v>0</v>
      </c>
      <c r="R344" s="26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6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0.01*('11'!B$17-'935'!W286)*'Calc4'!B14452</f>
        <v>0</v>
      </c>
      <c r="Z344" s="23">
        <f>0.01*'11'!B$17*'Calc1'!B5812*'Calc4'!B8960</f>
        <v>0</v>
      </c>
      <c r="AA344" s="23">
        <f>'Calc1'!B5812*MAX('Calc4'!B11399,0-('Calc4'!B10789+IF('935'!P286=0,0,(1-'935'!X286/'11'!D$17)*'11'!B$17/('11'!B$17-'935'!W286)*IF('Calc1'!B5812=0,1,'Calc2'!B291/'Calc1'!B5812)*'Calc2'!B2712)))*'11'!B$17*0.01*'Calc4'!B$11/'Calc4'!B$61</f>
        <v>0</v>
      </c>
      <c r="AB344" s="23">
        <f>'Calc1'!B5812*'Calc4'!B$8671*'Calc4'!B8333</f>
        <v>0</v>
      </c>
      <c r="AC344" s="23">
        <f>'Calc1'!B5812*MAX('Calc4'!B11399,0-('Calc4'!B10789+IF('935'!P286=0,0,(1-'935'!X286/'11'!D$17)*'11'!B$17/('11'!B$17-'935'!W286)*IF('Calc1'!B5812=0,1,'Calc2'!B291/'Calc1'!B5812)*'Calc2'!B2712)))*'11'!B$17*0.01*'Calc4'!B$44/'Calc4'!B$61</f>
        <v>0</v>
      </c>
      <c r="AD344" s="23">
        <f>0.01*('Calc2'!B291*'11'!B$17*'Calc2'!B3321+'Calc1'!B5812*'Calc2'!B1504*'935'!P286*('11'!D$17-'935'!X286)*('11'!B$17/('11'!B$17-'935'!W286)))</f>
        <v>0</v>
      </c>
      <c r="AE344" s="23">
        <f>'Calc1'!B5812*'Calc4'!B$8044*('Calc4'!B$7417+'Calc1'!B10704)</f>
        <v>0</v>
      </c>
      <c r="AF344" s="23">
        <f>'Calc1'!B5812*MAX('Calc4'!B11399,0-('Calc4'!B10789+IF('935'!P286=0,0,(1-'935'!X286/'11'!D$17)*'11'!B$17/('11'!B$17-'935'!W286)*IF('Calc1'!B5812=0,1,'Calc2'!B291/'Calc1'!B5812)*'Calc2'!B2712)))*'11'!B$17*0.01*(1-('Calc4'!B$44+'Calc4'!B$11)/'Calc4'!B$61)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0.01*'11'!B$17*'Calc1'!B5813*'Results'!E298</f>
        <v>0</v>
      </c>
      <c r="L345" s="23">
        <f>0.01*('11'!D$17-'935'!X287)*'Results'!C298*'Calc1'!B5813*('11'!B$17/('11'!B$17-'935'!W287))*'935'!P287</f>
        <v>0</v>
      </c>
      <c r="M345" s="23">
        <f>0.01*('11'!B$17-'935'!W287)*'Results'!D298</f>
        <v>0</v>
      </c>
      <c r="N345" s="23">
        <f>0.01*'11'!B$17*'Calc1'!B8258*'Calc3'!B3494</f>
        <v>0</v>
      </c>
      <c r="O345" s="23">
        <f>0.01*('11'!B$17-'935'!W287)*'Calc4'!B17500</f>
        <v>0</v>
      </c>
      <c r="P345" s="23">
        <f>0.01*'Calc3'!B9581*'935'!T287</f>
        <v>0</v>
      </c>
      <c r="Q345" s="30">
        <f>K345+L345+M345</f>
        <v>0</v>
      </c>
      <c r="R345" s="26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6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0.01*('11'!B$17-'935'!W287)*'Calc4'!B14453</f>
        <v>0</v>
      </c>
      <c r="Z345" s="23">
        <f>0.01*'11'!B$17*'Calc1'!B5813*'Calc4'!B8961</f>
        <v>0</v>
      </c>
      <c r="AA345" s="23">
        <f>'Calc1'!B5813*MAX('Calc4'!B11400,0-('Calc4'!B10790+IF('935'!P287=0,0,(1-'935'!X287/'11'!D$17)*'11'!B$17/('11'!B$17-'935'!W287)*IF('Calc1'!B5813=0,1,'Calc2'!B292/'Calc1'!B5813)*'Calc2'!B2713)))*'11'!B$17*0.01*'Calc4'!B$11/'Calc4'!B$61</f>
        <v>0</v>
      </c>
      <c r="AB345" s="23">
        <f>'Calc1'!B5813*'Calc4'!B$8671*'Calc4'!B8334</f>
        <v>0</v>
      </c>
      <c r="AC345" s="23">
        <f>'Calc1'!B5813*MAX('Calc4'!B11400,0-('Calc4'!B10790+IF('935'!P287=0,0,(1-'935'!X287/'11'!D$17)*'11'!B$17/('11'!B$17-'935'!W287)*IF('Calc1'!B5813=0,1,'Calc2'!B292/'Calc1'!B5813)*'Calc2'!B2713)))*'11'!B$17*0.01*'Calc4'!B$44/'Calc4'!B$61</f>
        <v>0</v>
      </c>
      <c r="AD345" s="23">
        <f>0.01*('Calc2'!B292*'11'!B$17*'Calc2'!B3322+'Calc1'!B5813*'Calc2'!B1505*'935'!P287*('11'!D$17-'935'!X287)*('11'!B$17/('11'!B$17-'935'!W287)))</f>
        <v>0</v>
      </c>
      <c r="AE345" s="23">
        <f>'Calc1'!B5813*'Calc4'!B$8044*('Calc4'!B$7417+'Calc1'!B10705)</f>
        <v>0</v>
      </c>
      <c r="AF345" s="23">
        <f>'Calc1'!B5813*MAX('Calc4'!B11400,0-('Calc4'!B10790+IF('935'!P287=0,0,(1-'935'!X287/'11'!D$17)*'11'!B$17/('11'!B$17-'935'!W287)*IF('Calc1'!B5813=0,1,'Calc2'!B292/'Calc1'!B5813)*'Calc2'!B2713)))*'11'!B$17*0.01*(1-('Calc4'!B$44+'Calc4'!B$11)/'Calc4'!B$61)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0.01*'11'!B$17*'Calc1'!B5814*'Results'!E299</f>
        <v>0</v>
      </c>
      <c r="L346" s="23">
        <f>0.01*('11'!D$17-'935'!X288)*'Results'!C299*'Calc1'!B5814*('11'!B$17/('11'!B$17-'935'!W288))*'935'!P288</f>
        <v>0</v>
      </c>
      <c r="M346" s="23">
        <f>0.01*('11'!B$17-'935'!W288)*'Results'!D299</f>
        <v>0</v>
      </c>
      <c r="N346" s="23">
        <f>0.01*'11'!B$17*'Calc1'!B8259*'Calc3'!B3495</f>
        <v>0</v>
      </c>
      <c r="O346" s="23">
        <f>0.01*('11'!B$17-'935'!W288)*'Calc4'!B17501</f>
        <v>0</v>
      </c>
      <c r="P346" s="23">
        <f>0.01*'Calc3'!B9582*'935'!T288</f>
        <v>0</v>
      </c>
      <c r="Q346" s="30">
        <f>K346+L346+M346</f>
        <v>0</v>
      </c>
      <c r="R346" s="26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6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0.01*('11'!B$17-'935'!W288)*'Calc4'!B14454</f>
        <v>0</v>
      </c>
      <c r="Z346" s="23">
        <f>0.01*'11'!B$17*'Calc1'!B5814*'Calc4'!B8962</f>
        <v>0</v>
      </c>
      <c r="AA346" s="23">
        <f>'Calc1'!B5814*MAX('Calc4'!B11401,0-('Calc4'!B10791+IF('935'!P288=0,0,(1-'935'!X288/'11'!D$17)*'11'!B$17/('11'!B$17-'935'!W288)*IF('Calc1'!B5814=0,1,'Calc2'!B293/'Calc1'!B5814)*'Calc2'!B2714)))*'11'!B$17*0.01*'Calc4'!B$11/'Calc4'!B$61</f>
        <v>0</v>
      </c>
      <c r="AB346" s="23">
        <f>'Calc1'!B5814*'Calc4'!B$8671*'Calc4'!B8335</f>
        <v>0</v>
      </c>
      <c r="AC346" s="23">
        <f>'Calc1'!B5814*MAX('Calc4'!B11401,0-('Calc4'!B10791+IF('935'!P288=0,0,(1-'935'!X288/'11'!D$17)*'11'!B$17/('11'!B$17-'935'!W288)*IF('Calc1'!B5814=0,1,'Calc2'!B293/'Calc1'!B5814)*'Calc2'!B2714)))*'11'!B$17*0.01*'Calc4'!B$44/'Calc4'!B$61</f>
        <v>0</v>
      </c>
      <c r="AD346" s="23">
        <f>0.01*('Calc2'!B293*'11'!B$17*'Calc2'!B3323+'Calc1'!B5814*'Calc2'!B1506*'935'!P288*('11'!D$17-'935'!X288)*('11'!B$17/('11'!B$17-'935'!W288)))</f>
        <v>0</v>
      </c>
      <c r="AE346" s="23">
        <f>'Calc1'!B5814*'Calc4'!B$8044*('Calc4'!B$7417+'Calc1'!B10706)</f>
        <v>0</v>
      </c>
      <c r="AF346" s="23">
        <f>'Calc1'!B5814*MAX('Calc4'!B11401,0-('Calc4'!B10791+IF('935'!P288=0,0,(1-'935'!X288/'11'!D$17)*'11'!B$17/('11'!B$17-'935'!W288)*IF('Calc1'!B5814=0,1,'Calc2'!B293/'Calc1'!B5814)*'Calc2'!B2714)))*'11'!B$17*0.01*(1-('Calc4'!B$44+'Calc4'!B$11)/'Calc4'!B$61)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0.01*'11'!B$17*'Calc1'!B5815*'Results'!E300</f>
        <v>0</v>
      </c>
      <c r="L347" s="23">
        <f>0.01*('11'!D$17-'935'!X289)*'Results'!C300*'Calc1'!B5815*('11'!B$17/('11'!B$17-'935'!W289))*'935'!P289</f>
        <v>0</v>
      </c>
      <c r="M347" s="23">
        <f>0.01*('11'!B$17-'935'!W289)*'Results'!D300</f>
        <v>0</v>
      </c>
      <c r="N347" s="23">
        <f>0.01*'11'!B$17*'Calc1'!B8260*'Calc3'!B3496</f>
        <v>0</v>
      </c>
      <c r="O347" s="23">
        <f>0.01*('11'!B$17-'935'!W289)*'Calc4'!B17502</f>
        <v>0</v>
      </c>
      <c r="P347" s="23">
        <f>0.01*'Calc3'!B9583*'935'!T289</f>
        <v>0</v>
      </c>
      <c r="Q347" s="30">
        <f>K347+L347+M347</f>
        <v>0</v>
      </c>
      <c r="R347" s="26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6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0.01*('11'!B$17-'935'!W289)*'Calc4'!B14455</f>
        <v>0</v>
      </c>
      <c r="Z347" s="23">
        <f>0.01*'11'!B$17*'Calc1'!B5815*'Calc4'!B8963</f>
        <v>0</v>
      </c>
      <c r="AA347" s="23">
        <f>'Calc1'!B5815*MAX('Calc4'!B11402,0-('Calc4'!B10792+IF('935'!P289=0,0,(1-'935'!X289/'11'!D$17)*'11'!B$17/('11'!B$17-'935'!W289)*IF('Calc1'!B5815=0,1,'Calc2'!B294/'Calc1'!B5815)*'Calc2'!B2715)))*'11'!B$17*0.01*'Calc4'!B$11/'Calc4'!B$61</f>
        <v>0</v>
      </c>
      <c r="AB347" s="23">
        <f>'Calc1'!B5815*'Calc4'!B$8671*'Calc4'!B8336</f>
        <v>0</v>
      </c>
      <c r="AC347" s="23">
        <f>'Calc1'!B5815*MAX('Calc4'!B11402,0-('Calc4'!B10792+IF('935'!P289=0,0,(1-'935'!X289/'11'!D$17)*'11'!B$17/('11'!B$17-'935'!W289)*IF('Calc1'!B5815=0,1,'Calc2'!B294/'Calc1'!B5815)*'Calc2'!B2715)))*'11'!B$17*0.01*'Calc4'!B$44/'Calc4'!B$61</f>
        <v>0</v>
      </c>
      <c r="AD347" s="23">
        <f>0.01*('Calc2'!B294*'11'!B$17*'Calc2'!B3324+'Calc1'!B5815*'Calc2'!B1507*'935'!P289*('11'!D$17-'935'!X289)*('11'!B$17/('11'!B$17-'935'!W289)))</f>
        <v>0</v>
      </c>
      <c r="AE347" s="23">
        <f>'Calc1'!B5815*'Calc4'!B$8044*('Calc4'!B$7417+'Calc1'!B10707)</f>
        <v>0</v>
      </c>
      <c r="AF347" s="23">
        <f>'Calc1'!B5815*MAX('Calc4'!B11402,0-('Calc4'!B10792+IF('935'!P289=0,0,(1-'935'!X289/'11'!D$17)*'11'!B$17/('11'!B$17-'935'!W289)*IF('Calc1'!B5815=0,1,'Calc2'!B294/'Calc1'!B5815)*'Calc2'!B2715)))*'11'!B$17*0.01*(1-('Calc4'!B$44+'Calc4'!B$11)/'Calc4'!B$61)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0.01*'11'!B$17*'Calc1'!B5816*'Results'!E301</f>
        <v>0</v>
      </c>
      <c r="L348" s="23">
        <f>0.01*('11'!D$17-'935'!X290)*'Results'!C301*'Calc1'!B5816*('11'!B$17/('11'!B$17-'935'!W290))*'935'!P290</f>
        <v>0</v>
      </c>
      <c r="M348" s="23">
        <f>0.01*('11'!B$17-'935'!W290)*'Results'!D301</f>
        <v>0</v>
      </c>
      <c r="N348" s="23">
        <f>0.01*'11'!B$17*'Calc1'!B8261*'Calc3'!B3497</f>
        <v>0</v>
      </c>
      <c r="O348" s="23">
        <f>0.01*('11'!B$17-'935'!W290)*'Calc4'!B17503</f>
        <v>0</v>
      </c>
      <c r="P348" s="23">
        <f>0.01*'Calc3'!B9584*'935'!T290</f>
        <v>0</v>
      </c>
      <c r="Q348" s="30">
        <f>K348+L348+M348</f>
        <v>0</v>
      </c>
      <c r="R348" s="26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6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0.01*('11'!B$17-'935'!W290)*'Calc4'!B14456</f>
        <v>0</v>
      </c>
      <c r="Z348" s="23">
        <f>0.01*'11'!B$17*'Calc1'!B5816*'Calc4'!B8964</f>
        <v>0</v>
      </c>
      <c r="AA348" s="23">
        <f>'Calc1'!B5816*MAX('Calc4'!B11403,0-('Calc4'!B10793+IF('935'!P290=0,0,(1-'935'!X290/'11'!D$17)*'11'!B$17/('11'!B$17-'935'!W290)*IF('Calc1'!B5816=0,1,'Calc2'!B295/'Calc1'!B5816)*'Calc2'!B2716)))*'11'!B$17*0.01*'Calc4'!B$11/'Calc4'!B$61</f>
        <v>0</v>
      </c>
      <c r="AB348" s="23">
        <f>'Calc1'!B5816*'Calc4'!B$8671*'Calc4'!B8337</f>
        <v>0</v>
      </c>
      <c r="AC348" s="23">
        <f>'Calc1'!B5816*MAX('Calc4'!B11403,0-('Calc4'!B10793+IF('935'!P290=0,0,(1-'935'!X290/'11'!D$17)*'11'!B$17/('11'!B$17-'935'!W290)*IF('Calc1'!B5816=0,1,'Calc2'!B295/'Calc1'!B5816)*'Calc2'!B2716)))*'11'!B$17*0.01*'Calc4'!B$44/'Calc4'!B$61</f>
        <v>0</v>
      </c>
      <c r="AD348" s="23">
        <f>0.01*('Calc2'!B295*'11'!B$17*'Calc2'!B3325+'Calc1'!B5816*'Calc2'!B1508*'935'!P290*('11'!D$17-'935'!X290)*('11'!B$17/('11'!B$17-'935'!W290)))</f>
        <v>0</v>
      </c>
      <c r="AE348" s="23">
        <f>'Calc1'!B5816*'Calc4'!B$8044*('Calc4'!B$7417+'Calc1'!B10708)</f>
        <v>0</v>
      </c>
      <c r="AF348" s="23">
        <f>'Calc1'!B5816*MAX('Calc4'!B11403,0-('Calc4'!B10793+IF('935'!P290=0,0,(1-'935'!X290/'11'!D$17)*'11'!B$17/('11'!B$17-'935'!W290)*IF('Calc1'!B5816=0,1,'Calc2'!B295/'Calc1'!B5816)*'Calc2'!B2716)))*'11'!B$17*0.01*(1-('Calc4'!B$44+'Calc4'!B$11)/'Calc4'!B$61)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0.01*'11'!B$17*'Calc1'!B5817*'Results'!E302</f>
        <v>0</v>
      </c>
      <c r="L349" s="23">
        <f>0.01*('11'!D$17-'935'!X291)*'Results'!C302*'Calc1'!B5817*('11'!B$17/('11'!B$17-'935'!W291))*'935'!P291</f>
        <v>0</v>
      </c>
      <c r="M349" s="23">
        <f>0.01*('11'!B$17-'935'!W291)*'Results'!D302</f>
        <v>0</v>
      </c>
      <c r="N349" s="23">
        <f>0.01*'11'!B$17*'Calc1'!B8262*'Calc3'!B3498</f>
        <v>0</v>
      </c>
      <c r="O349" s="23">
        <f>0.01*('11'!B$17-'935'!W291)*'Calc4'!B17504</f>
        <v>0</v>
      </c>
      <c r="P349" s="23">
        <f>0.01*'Calc3'!B9585*'935'!T291</f>
        <v>0</v>
      </c>
      <c r="Q349" s="30">
        <f>K349+L349+M349</f>
        <v>0</v>
      </c>
      <c r="R349" s="26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6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0.01*('11'!B$17-'935'!W291)*'Calc4'!B14457</f>
        <v>0</v>
      </c>
      <c r="Z349" s="23">
        <f>0.01*'11'!B$17*'Calc1'!B5817*'Calc4'!B8965</f>
        <v>0</v>
      </c>
      <c r="AA349" s="23">
        <f>'Calc1'!B5817*MAX('Calc4'!B11404,0-('Calc4'!B10794+IF('935'!P291=0,0,(1-'935'!X291/'11'!D$17)*'11'!B$17/('11'!B$17-'935'!W291)*IF('Calc1'!B5817=0,1,'Calc2'!B296/'Calc1'!B5817)*'Calc2'!B2717)))*'11'!B$17*0.01*'Calc4'!B$11/'Calc4'!B$61</f>
        <v>0</v>
      </c>
      <c r="AB349" s="23">
        <f>'Calc1'!B5817*'Calc4'!B$8671*'Calc4'!B8338</f>
        <v>0</v>
      </c>
      <c r="AC349" s="23">
        <f>'Calc1'!B5817*MAX('Calc4'!B11404,0-('Calc4'!B10794+IF('935'!P291=0,0,(1-'935'!X291/'11'!D$17)*'11'!B$17/('11'!B$17-'935'!W291)*IF('Calc1'!B5817=0,1,'Calc2'!B296/'Calc1'!B5817)*'Calc2'!B2717)))*'11'!B$17*0.01*'Calc4'!B$44/'Calc4'!B$61</f>
        <v>0</v>
      </c>
      <c r="AD349" s="23">
        <f>0.01*('Calc2'!B296*'11'!B$17*'Calc2'!B3326+'Calc1'!B5817*'Calc2'!B1509*'935'!P291*('11'!D$17-'935'!X291)*('11'!B$17/('11'!B$17-'935'!W291)))</f>
        <v>0</v>
      </c>
      <c r="AE349" s="23">
        <f>'Calc1'!B5817*'Calc4'!B$8044*('Calc4'!B$7417+'Calc1'!B10709)</f>
        <v>0</v>
      </c>
      <c r="AF349" s="23">
        <f>'Calc1'!B5817*MAX('Calc4'!B11404,0-('Calc4'!B10794+IF('935'!P291=0,0,(1-'935'!X291/'11'!D$17)*'11'!B$17/('11'!B$17-'935'!W291)*IF('Calc1'!B5817=0,1,'Calc2'!B296/'Calc1'!B5817)*'Calc2'!B2717)))*'11'!B$17*0.01*(1-('Calc4'!B$44+'Calc4'!B$11)/'Calc4'!B$61)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0.01*'11'!B$17*'Calc1'!B5818*'Results'!E303</f>
        <v>0</v>
      </c>
      <c r="L350" s="23">
        <f>0.01*('11'!D$17-'935'!X292)*'Results'!C303*'Calc1'!B5818*('11'!B$17/('11'!B$17-'935'!W292))*'935'!P292</f>
        <v>0</v>
      </c>
      <c r="M350" s="23">
        <f>0.01*('11'!B$17-'935'!W292)*'Results'!D303</f>
        <v>0</v>
      </c>
      <c r="N350" s="23">
        <f>0.01*'11'!B$17*'Calc1'!B8263*'Calc3'!B3499</f>
        <v>0</v>
      </c>
      <c r="O350" s="23">
        <f>0.01*('11'!B$17-'935'!W292)*'Calc4'!B17505</f>
        <v>0</v>
      </c>
      <c r="P350" s="23">
        <f>0.01*'Calc3'!B9586*'935'!T292</f>
        <v>0</v>
      </c>
      <c r="Q350" s="30">
        <f>K350+L350+M350</f>
        <v>0</v>
      </c>
      <c r="R350" s="26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6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0.01*('11'!B$17-'935'!W292)*'Calc4'!B14458</f>
        <v>0</v>
      </c>
      <c r="Z350" s="23">
        <f>0.01*'11'!B$17*'Calc1'!B5818*'Calc4'!B8966</f>
        <v>0</v>
      </c>
      <c r="AA350" s="23">
        <f>'Calc1'!B5818*MAX('Calc4'!B11405,0-('Calc4'!B10795+IF('935'!P292=0,0,(1-'935'!X292/'11'!D$17)*'11'!B$17/('11'!B$17-'935'!W292)*IF('Calc1'!B5818=0,1,'Calc2'!B297/'Calc1'!B5818)*'Calc2'!B2718)))*'11'!B$17*0.01*'Calc4'!B$11/'Calc4'!B$61</f>
        <v>0</v>
      </c>
      <c r="AB350" s="23">
        <f>'Calc1'!B5818*'Calc4'!B$8671*'Calc4'!B8339</f>
        <v>0</v>
      </c>
      <c r="AC350" s="23">
        <f>'Calc1'!B5818*MAX('Calc4'!B11405,0-('Calc4'!B10795+IF('935'!P292=0,0,(1-'935'!X292/'11'!D$17)*'11'!B$17/('11'!B$17-'935'!W292)*IF('Calc1'!B5818=0,1,'Calc2'!B297/'Calc1'!B5818)*'Calc2'!B2718)))*'11'!B$17*0.01*'Calc4'!B$44/'Calc4'!B$61</f>
        <v>0</v>
      </c>
      <c r="AD350" s="23">
        <f>0.01*('Calc2'!B297*'11'!B$17*'Calc2'!B3327+'Calc1'!B5818*'Calc2'!B1510*'935'!P292*('11'!D$17-'935'!X292)*('11'!B$17/('11'!B$17-'935'!W292)))</f>
        <v>0</v>
      </c>
      <c r="AE350" s="23">
        <f>'Calc1'!B5818*'Calc4'!B$8044*('Calc4'!B$7417+'Calc1'!B10710)</f>
        <v>0</v>
      </c>
      <c r="AF350" s="23">
        <f>'Calc1'!B5818*MAX('Calc4'!B11405,0-('Calc4'!B10795+IF('935'!P292=0,0,(1-'935'!X292/'11'!D$17)*'11'!B$17/('11'!B$17-'935'!W292)*IF('Calc1'!B5818=0,1,'Calc2'!B297/'Calc1'!B5818)*'Calc2'!B2718)))*'11'!B$17*0.01*(1-('Calc4'!B$44+'Calc4'!B$11)/'Calc4'!B$61)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0.01*'11'!B$17*'Calc1'!B5819*'Results'!E304</f>
        <v>0</v>
      </c>
      <c r="L351" s="23">
        <f>0.01*('11'!D$17-'935'!X293)*'Results'!C304*'Calc1'!B5819*('11'!B$17/('11'!B$17-'935'!W293))*'935'!P293</f>
        <v>0</v>
      </c>
      <c r="M351" s="23">
        <f>0.01*('11'!B$17-'935'!W293)*'Results'!D304</f>
        <v>0</v>
      </c>
      <c r="N351" s="23">
        <f>0.01*'11'!B$17*'Calc1'!B8264*'Calc3'!B3500</f>
        <v>0</v>
      </c>
      <c r="O351" s="23">
        <f>0.01*('11'!B$17-'935'!W293)*'Calc4'!B17506</f>
        <v>0</v>
      </c>
      <c r="P351" s="23">
        <f>0.01*'Calc3'!B9587*'935'!T293</f>
        <v>0</v>
      </c>
      <c r="Q351" s="30">
        <f>K351+L351+M351</f>
        <v>0</v>
      </c>
      <c r="R351" s="26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6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0.01*('11'!B$17-'935'!W293)*'Calc4'!B14459</f>
        <v>0</v>
      </c>
      <c r="Z351" s="23">
        <f>0.01*'11'!B$17*'Calc1'!B5819*'Calc4'!B8967</f>
        <v>0</v>
      </c>
      <c r="AA351" s="23">
        <f>'Calc1'!B5819*MAX('Calc4'!B11406,0-('Calc4'!B10796+IF('935'!P293=0,0,(1-'935'!X293/'11'!D$17)*'11'!B$17/('11'!B$17-'935'!W293)*IF('Calc1'!B5819=0,1,'Calc2'!B298/'Calc1'!B5819)*'Calc2'!B2719)))*'11'!B$17*0.01*'Calc4'!B$11/'Calc4'!B$61</f>
        <v>0</v>
      </c>
      <c r="AB351" s="23">
        <f>'Calc1'!B5819*'Calc4'!B$8671*'Calc4'!B8340</f>
        <v>0</v>
      </c>
      <c r="AC351" s="23">
        <f>'Calc1'!B5819*MAX('Calc4'!B11406,0-('Calc4'!B10796+IF('935'!P293=0,0,(1-'935'!X293/'11'!D$17)*'11'!B$17/('11'!B$17-'935'!W293)*IF('Calc1'!B5819=0,1,'Calc2'!B298/'Calc1'!B5819)*'Calc2'!B2719)))*'11'!B$17*0.01*'Calc4'!B$44/'Calc4'!B$61</f>
        <v>0</v>
      </c>
      <c r="AD351" s="23">
        <f>0.01*('Calc2'!B298*'11'!B$17*'Calc2'!B3328+'Calc1'!B5819*'Calc2'!B1511*'935'!P293*('11'!D$17-'935'!X293)*('11'!B$17/('11'!B$17-'935'!W293)))</f>
        <v>0</v>
      </c>
      <c r="AE351" s="23">
        <f>'Calc1'!B5819*'Calc4'!B$8044*('Calc4'!B$7417+'Calc1'!B10711)</f>
        <v>0</v>
      </c>
      <c r="AF351" s="23">
        <f>'Calc1'!B5819*MAX('Calc4'!B11406,0-('Calc4'!B10796+IF('935'!P293=0,0,(1-'935'!X293/'11'!D$17)*'11'!B$17/('11'!B$17-'935'!W293)*IF('Calc1'!B5819=0,1,'Calc2'!B298/'Calc1'!B5819)*'Calc2'!B2719)))*'11'!B$17*0.01*(1-('Calc4'!B$44+'Calc4'!B$11)/'Calc4'!B$61)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0.01*'11'!B$17*'Calc1'!B5820*'Results'!E305</f>
        <v>0</v>
      </c>
      <c r="L352" s="23">
        <f>0.01*('11'!D$17-'935'!X294)*'Results'!C305*'Calc1'!B5820*('11'!B$17/('11'!B$17-'935'!W294))*'935'!P294</f>
        <v>0</v>
      </c>
      <c r="M352" s="23">
        <f>0.01*('11'!B$17-'935'!W294)*'Results'!D305</f>
        <v>0</v>
      </c>
      <c r="N352" s="23">
        <f>0.01*'11'!B$17*'Calc1'!B8265*'Calc3'!B3501</f>
        <v>0</v>
      </c>
      <c r="O352" s="23">
        <f>0.01*('11'!B$17-'935'!W294)*'Calc4'!B17507</f>
        <v>0</v>
      </c>
      <c r="P352" s="23">
        <f>0.01*'Calc3'!B9588*'935'!T294</f>
        <v>0</v>
      </c>
      <c r="Q352" s="30">
        <f>K352+L352+M352</f>
        <v>0</v>
      </c>
      <c r="R352" s="26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6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0.01*('11'!B$17-'935'!W294)*'Calc4'!B14460</f>
        <v>0</v>
      </c>
      <c r="Z352" s="23">
        <f>0.01*'11'!B$17*'Calc1'!B5820*'Calc4'!B8968</f>
        <v>0</v>
      </c>
      <c r="AA352" s="23">
        <f>'Calc1'!B5820*MAX('Calc4'!B11407,0-('Calc4'!B10797+IF('935'!P294=0,0,(1-'935'!X294/'11'!D$17)*'11'!B$17/('11'!B$17-'935'!W294)*IF('Calc1'!B5820=0,1,'Calc2'!B299/'Calc1'!B5820)*'Calc2'!B2720)))*'11'!B$17*0.01*'Calc4'!B$11/'Calc4'!B$61</f>
        <v>0</v>
      </c>
      <c r="AB352" s="23">
        <f>'Calc1'!B5820*'Calc4'!B$8671*'Calc4'!B8341</f>
        <v>0</v>
      </c>
      <c r="AC352" s="23">
        <f>'Calc1'!B5820*MAX('Calc4'!B11407,0-('Calc4'!B10797+IF('935'!P294=0,0,(1-'935'!X294/'11'!D$17)*'11'!B$17/('11'!B$17-'935'!W294)*IF('Calc1'!B5820=0,1,'Calc2'!B299/'Calc1'!B5820)*'Calc2'!B2720)))*'11'!B$17*0.01*'Calc4'!B$44/'Calc4'!B$61</f>
        <v>0</v>
      </c>
      <c r="AD352" s="23">
        <f>0.01*('Calc2'!B299*'11'!B$17*'Calc2'!B3329+'Calc1'!B5820*'Calc2'!B1512*'935'!P294*('11'!D$17-'935'!X294)*('11'!B$17/('11'!B$17-'935'!W294)))</f>
        <v>0</v>
      </c>
      <c r="AE352" s="23">
        <f>'Calc1'!B5820*'Calc4'!B$8044*('Calc4'!B$7417+'Calc1'!B10712)</f>
        <v>0</v>
      </c>
      <c r="AF352" s="23">
        <f>'Calc1'!B5820*MAX('Calc4'!B11407,0-('Calc4'!B10797+IF('935'!P294=0,0,(1-'935'!X294/'11'!D$17)*'11'!B$17/('11'!B$17-'935'!W294)*IF('Calc1'!B5820=0,1,'Calc2'!B299/'Calc1'!B5820)*'Calc2'!B2720)))*'11'!B$17*0.01*(1-('Calc4'!B$44+'Calc4'!B$11)/'Calc4'!B$61)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0.01*'11'!B$17*'Calc1'!B5821*'Results'!E306</f>
        <v>0</v>
      </c>
      <c r="L353" s="23">
        <f>0.01*('11'!D$17-'935'!X295)*'Results'!C306*'Calc1'!B5821*('11'!B$17/('11'!B$17-'935'!W295))*'935'!P295</f>
        <v>0</v>
      </c>
      <c r="M353" s="23">
        <f>0.01*('11'!B$17-'935'!W295)*'Results'!D306</f>
        <v>0</v>
      </c>
      <c r="N353" s="23">
        <f>0.01*'11'!B$17*'Calc1'!B8266*'Calc3'!B3502</f>
        <v>0</v>
      </c>
      <c r="O353" s="23">
        <f>0.01*('11'!B$17-'935'!W295)*'Calc4'!B17508</f>
        <v>0</v>
      </c>
      <c r="P353" s="23">
        <f>0.01*'Calc3'!B9589*'935'!T295</f>
        <v>0</v>
      </c>
      <c r="Q353" s="30">
        <f>K353+L353+M353</f>
        <v>0</v>
      </c>
      <c r="R353" s="26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6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0.01*('11'!B$17-'935'!W295)*'Calc4'!B14461</f>
        <v>0</v>
      </c>
      <c r="Z353" s="23">
        <f>0.01*'11'!B$17*'Calc1'!B5821*'Calc4'!B8969</f>
        <v>0</v>
      </c>
      <c r="AA353" s="23">
        <f>'Calc1'!B5821*MAX('Calc4'!B11408,0-('Calc4'!B10798+IF('935'!P295=0,0,(1-'935'!X295/'11'!D$17)*'11'!B$17/('11'!B$17-'935'!W295)*IF('Calc1'!B5821=0,1,'Calc2'!B300/'Calc1'!B5821)*'Calc2'!B2721)))*'11'!B$17*0.01*'Calc4'!B$11/'Calc4'!B$61</f>
        <v>0</v>
      </c>
      <c r="AB353" s="23">
        <f>'Calc1'!B5821*'Calc4'!B$8671*'Calc4'!B8342</f>
        <v>0</v>
      </c>
      <c r="AC353" s="23">
        <f>'Calc1'!B5821*MAX('Calc4'!B11408,0-('Calc4'!B10798+IF('935'!P295=0,0,(1-'935'!X295/'11'!D$17)*'11'!B$17/('11'!B$17-'935'!W295)*IF('Calc1'!B5821=0,1,'Calc2'!B300/'Calc1'!B5821)*'Calc2'!B2721)))*'11'!B$17*0.01*'Calc4'!B$44/'Calc4'!B$61</f>
        <v>0</v>
      </c>
      <c r="AD353" s="23">
        <f>0.01*('Calc2'!B300*'11'!B$17*'Calc2'!B3330+'Calc1'!B5821*'Calc2'!B1513*'935'!P295*('11'!D$17-'935'!X295)*('11'!B$17/('11'!B$17-'935'!W295)))</f>
        <v>0</v>
      </c>
      <c r="AE353" s="23">
        <f>'Calc1'!B5821*'Calc4'!B$8044*('Calc4'!B$7417+'Calc1'!B10713)</f>
        <v>0</v>
      </c>
      <c r="AF353" s="23">
        <f>'Calc1'!B5821*MAX('Calc4'!B11408,0-('Calc4'!B10798+IF('935'!P295=0,0,(1-'935'!X295/'11'!D$17)*'11'!B$17/('11'!B$17-'935'!W295)*IF('Calc1'!B5821=0,1,'Calc2'!B300/'Calc1'!B5821)*'Calc2'!B2721)))*'11'!B$17*0.01*(1-('Calc4'!B$44+'Calc4'!B$11)/'Calc4'!B$61)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0.01*'11'!B$17*'Calc1'!B5822*'Results'!E307</f>
        <v>0</v>
      </c>
      <c r="L354" s="23">
        <f>0.01*('11'!D$17-'935'!X296)*'Results'!C307*'Calc1'!B5822*('11'!B$17/('11'!B$17-'935'!W296))*'935'!P296</f>
        <v>0</v>
      </c>
      <c r="M354" s="23">
        <f>0.01*('11'!B$17-'935'!W296)*'Results'!D307</f>
        <v>0</v>
      </c>
      <c r="N354" s="23">
        <f>0.01*'11'!B$17*'Calc1'!B8267*'Calc3'!B3503</f>
        <v>0</v>
      </c>
      <c r="O354" s="23">
        <f>0.01*('11'!B$17-'935'!W296)*'Calc4'!B17509</f>
        <v>0</v>
      </c>
      <c r="P354" s="23">
        <f>0.01*'Calc3'!B9590*'935'!T296</f>
        <v>0</v>
      </c>
      <c r="Q354" s="30">
        <f>K354+L354+M354</f>
        <v>0</v>
      </c>
      <c r="R354" s="26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6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0.01*('11'!B$17-'935'!W296)*'Calc4'!B14462</f>
        <v>0</v>
      </c>
      <c r="Z354" s="23">
        <f>0.01*'11'!B$17*'Calc1'!B5822*'Calc4'!B8970</f>
        <v>0</v>
      </c>
      <c r="AA354" s="23">
        <f>'Calc1'!B5822*MAX('Calc4'!B11409,0-('Calc4'!B10799+IF('935'!P296=0,0,(1-'935'!X296/'11'!D$17)*'11'!B$17/('11'!B$17-'935'!W296)*IF('Calc1'!B5822=0,1,'Calc2'!B301/'Calc1'!B5822)*'Calc2'!B2722)))*'11'!B$17*0.01*'Calc4'!B$11/'Calc4'!B$61</f>
        <v>0</v>
      </c>
      <c r="AB354" s="23">
        <f>'Calc1'!B5822*'Calc4'!B$8671*'Calc4'!B8343</f>
        <v>0</v>
      </c>
      <c r="AC354" s="23">
        <f>'Calc1'!B5822*MAX('Calc4'!B11409,0-('Calc4'!B10799+IF('935'!P296=0,0,(1-'935'!X296/'11'!D$17)*'11'!B$17/('11'!B$17-'935'!W296)*IF('Calc1'!B5822=0,1,'Calc2'!B301/'Calc1'!B5822)*'Calc2'!B2722)))*'11'!B$17*0.01*'Calc4'!B$44/'Calc4'!B$61</f>
        <v>0</v>
      </c>
      <c r="AD354" s="23">
        <f>0.01*('Calc2'!B301*'11'!B$17*'Calc2'!B3331+'Calc1'!B5822*'Calc2'!B1514*'935'!P296*('11'!D$17-'935'!X296)*('11'!B$17/('11'!B$17-'935'!W296)))</f>
        <v>0</v>
      </c>
      <c r="AE354" s="23">
        <f>'Calc1'!B5822*'Calc4'!B$8044*('Calc4'!B$7417+'Calc1'!B10714)</f>
        <v>0</v>
      </c>
      <c r="AF354" s="23">
        <f>'Calc1'!B5822*MAX('Calc4'!B11409,0-('Calc4'!B10799+IF('935'!P296=0,0,(1-'935'!X296/'11'!D$17)*'11'!B$17/('11'!B$17-'935'!W296)*IF('Calc1'!B5822=0,1,'Calc2'!B301/'Calc1'!B5822)*'Calc2'!B2722)))*'11'!B$17*0.01*(1-('Calc4'!B$44+'Calc4'!B$11)/'Calc4'!B$61)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0.01*'11'!B$17*'Calc1'!B5823*'Results'!E308</f>
        <v>0</v>
      </c>
      <c r="L355" s="23">
        <f>0.01*('11'!D$17-'935'!X297)*'Results'!C308*'Calc1'!B5823*('11'!B$17/('11'!B$17-'935'!W297))*'935'!P297</f>
        <v>0</v>
      </c>
      <c r="M355" s="23">
        <f>0.01*('11'!B$17-'935'!W297)*'Results'!D308</f>
        <v>0</v>
      </c>
      <c r="N355" s="23">
        <f>0.01*'11'!B$17*'Calc1'!B8268*'Calc3'!B3504</f>
        <v>0</v>
      </c>
      <c r="O355" s="23">
        <f>0.01*('11'!B$17-'935'!W297)*'Calc4'!B17510</f>
        <v>0</v>
      </c>
      <c r="P355" s="23">
        <f>0.01*'Calc3'!B9591*'935'!T297</f>
        <v>0</v>
      </c>
      <c r="Q355" s="30">
        <f>K355+L355+M355</f>
        <v>0</v>
      </c>
      <c r="R355" s="26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6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0.01*('11'!B$17-'935'!W297)*'Calc4'!B14463</f>
        <v>0</v>
      </c>
      <c r="Z355" s="23">
        <f>0.01*'11'!B$17*'Calc1'!B5823*'Calc4'!B8971</f>
        <v>0</v>
      </c>
      <c r="AA355" s="23">
        <f>'Calc1'!B5823*MAX('Calc4'!B11410,0-('Calc4'!B10800+IF('935'!P297=0,0,(1-'935'!X297/'11'!D$17)*'11'!B$17/('11'!B$17-'935'!W297)*IF('Calc1'!B5823=0,1,'Calc2'!B302/'Calc1'!B5823)*'Calc2'!B2723)))*'11'!B$17*0.01*'Calc4'!B$11/'Calc4'!B$61</f>
        <v>0</v>
      </c>
      <c r="AB355" s="23">
        <f>'Calc1'!B5823*'Calc4'!B$8671*'Calc4'!B8344</f>
        <v>0</v>
      </c>
      <c r="AC355" s="23">
        <f>'Calc1'!B5823*MAX('Calc4'!B11410,0-('Calc4'!B10800+IF('935'!P297=0,0,(1-'935'!X297/'11'!D$17)*'11'!B$17/('11'!B$17-'935'!W297)*IF('Calc1'!B5823=0,1,'Calc2'!B302/'Calc1'!B5823)*'Calc2'!B2723)))*'11'!B$17*0.01*'Calc4'!B$44/'Calc4'!B$61</f>
        <v>0</v>
      </c>
      <c r="AD355" s="23">
        <f>0.01*('Calc2'!B302*'11'!B$17*'Calc2'!B3332+'Calc1'!B5823*'Calc2'!B1515*'935'!P297*('11'!D$17-'935'!X297)*('11'!B$17/('11'!B$17-'935'!W297)))</f>
        <v>0</v>
      </c>
      <c r="AE355" s="23">
        <f>'Calc1'!B5823*'Calc4'!B$8044*('Calc4'!B$7417+'Calc1'!B10715)</f>
        <v>0</v>
      </c>
      <c r="AF355" s="23">
        <f>'Calc1'!B5823*MAX('Calc4'!B11410,0-('Calc4'!B10800+IF('935'!P297=0,0,(1-'935'!X297/'11'!D$17)*'11'!B$17/('11'!B$17-'935'!W297)*IF('Calc1'!B5823=0,1,'Calc2'!B302/'Calc1'!B5823)*'Calc2'!B2723)))*'11'!B$17*0.01*(1-('Calc4'!B$44+'Calc4'!B$11)/'Calc4'!B$61)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0.01*'11'!B$17*'Calc1'!B5824*'Results'!E309</f>
        <v>0</v>
      </c>
      <c r="L356" s="23">
        <f>0.01*('11'!D$17-'935'!X298)*'Results'!C309*'Calc1'!B5824*('11'!B$17/('11'!B$17-'935'!W298))*'935'!P298</f>
        <v>0</v>
      </c>
      <c r="M356" s="23">
        <f>0.01*('11'!B$17-'935'!W298)*'Results'!D309</f>
        <v>0</v>
      </c>
      <c r="N356" s="23">
        <f>0.01*'11'!B$17*'Calc1'!B8269*'Calc3'!B3505</f>
        <v>0</v>
      </c>
      <c r="O356" s="23">
        <f>0.01*('11'!B$17-'935'!W298)*'Calc4'!B17511</f>
        <v>0</v>
      </c>
      <c r="P356" s="23">
        <f>0.01*'Calc3'!B9592*'935'!T298</f>
        <v>0</v>
      </c>
      <c r="Q356" s="30">
        <f>K356+L356+M356</f>
        <v>0</v>
      </c>
      <c r="R356" s="26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6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0.01*('11'!B$17-'935'!W298)*'Calc4'!B14464</f>
        <v>0</v>
      </c>
      <c r="Z356" s="23">
        <f>0.01*'11'!B$17*'Calc1'!B5824*'Calc4'!B8972</f>
        <v>0</v>
      </c>
      <c r="AA356" s="23">
        <f>'Calc1'!B5824*MAX('Calc4'!B11411,0-('Calc4'!B10801+IF('935'!P298=0,0,(1-'935'!X298/'11'!D$17)*'11'!B$17/('11'!B$17-'935'!W298)*IF('Calc1'!B5824=0,1,'Calc2'!B303/'Calc1'!B5824)*'Calc2'!B2724)))*'11'!B$17*0.01*'Calc4'!B$11/'Calc4'!B$61</f>
        <v>0</v>
      </c>
      <c r="AB356" s="23">
        <f>'Calc1'!B5824*'Calc4'!B$8671*'Calc4'!B8345</f>
        <v>0</v>
      </c>
      <c r="AC356" s="23">
        <f>'Calc1'!B5824*MAX('Calc4'!B11411,0-('Calc4'!B10801+IF('935'!P298=0,0,(1-'935'!X298/'11'!D$17)*'11'!B$17/('11'!B$17-'935'!W298)*IF('Calc1'!B5824=0,1,'Calc2'!B303/'Calc1'!B5824)*'Calc2'!B2724)))*'11'!B$17*0.01*'Calc4'!B$44/'Calc4'!B$61</f>
        <v>0</v>
      </c>
      <c r="AD356" s="23">
        <f>0.01*('Calc2'!B303*'11'!B$17*'Calc2'!B3333+'Calc1'!B5824*'Calc2'!B1516*'935'!P298*('11'!D$17-'935'!X298)*('11'!B$17/('11'!B$17-'935'!W298)))</f>
        <v>0</v>
      </c>
      <c r="AE356" s="23">
        <f>'Calc1'!B5824*'Calc4'!B$8044*('Calc4'!B$7417+'Calc1'!B10716)</f>
        <v>0</v>
      </c>
      <c r="AF356" s="23">
        <f>'Calc1'!B5824*MAX('Calc4'!B11411,0-('Calc4'!B10801+IF('935'!P298=0,0,(1-'935'!X298/'11'!D$17)*'11'!B$17/('11'!B$17-'935'!W298)*IF('Calc1'!B5824=0,1,'Calc2'!B303/'Calc1'!B5824)*'Calc2'!B2724)))*'11'!B$17*0.01*(1-('Calc4'!B$44+'Calc4'!B$11)/'Calc4'!B$61)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0.01*'11'!B$17*'Calc1'!B5825*'Results'!E310</f>
        <v>0</v>
      </c>
      <c r="L357" s="23">
        <f>0.01*('11'!D$17-'935'!X299)*'Results'!C310*'Calc1'!B5825*('11'!B$17/('11'!B$17-'935'!W299))*'935'!P299</f>
        <v>0</v>
      </c>
      <c r="M357" s="23">
        <f>0.01*('11'!B$17-'935'!W299)*'Results'!D310</f>
        <v>0</v>
      </c>
      <c r="N357" s="23">
        <f>0.01*'11'!B$17*'Calc1'!B8270*'Calc3'!B3506</f>
        <v>0</v>
      </c>
      <c r="O357" s="23">
        <f>0.01*('11'!B$17-'935'!W299)*'Calc4'!B17512</f>
        <v>0</v>
      </c>
      <c r="P357" s="23">
        <f>0.01*'Calc3'!B9593*'935'!T299</f>
        <v>0</v>
      </c>
      <c r="Q357" s="30">
        <f>K357+L357+M357</f>
        <v>0</v>
      </c>
      <c r="R357" s="26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6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0.01*('11'!B$17-'935'!W299)*'Calc4'!B14465</f>
        <v>0</v>
      </c>
      <c r="Z357" s="23">
        <f>0.01*'11'!B$17*'Calc1'!B5825*'Calc4'!B8973</f>
        <v>0</v>
      </c>
      <c r="AA357" s="23">
        <f>'Calc1'!B5825*MAX('Calc4'!B11412,0-('Calc4'!B10802+IF('935'!P299=0,0,(1-'935'!X299/'11'!D$17)*'11'!B$17/('11'!B$17-'935'!W299)*IF('Calc1'!B5825=0,1,'Calc2'!B304/'Calc1'!B5825)*'Calc2'!B2725)))*'11'!B$17*0.01*'Calc4'!B$11/'Calc4'!B$61</f>
        <v>0</v>
      </c>
      <c r="AB357" s="23">
        <f>'Calc1'!B5825*'Calc4'!B$8671*'Calc4'!B8346</f>
        <v>0</v>
      </c>
      <c r="AC357" s="23">
        <f>'Calc1'!B5825*MAX('Calc4'!B11412,0-('Calc4'!B10802+IF('935'!P299=0,0,(1-'935'!X299/'11'!D$17)*'11'!B$17/('11'!B$17-'935'!W299)*IF('Calc1'!B5825=0,1,'Calc2'!B304/'Calc1'!B5825)*'Calc2'!B2725)))*'11'!B$17*0.01*'Calc4'!B$44/'Calc4'!B$61</f>
        <v>0</v>
      </c>
      <c r="AD357" s="23">
        <f>0.01*('Calc2'!B304*'11'!B$17*'Calc2'!B3334+'Calc1'!B5825*'Calc2'!B1517*'935'!P299*('11'!D$17-'935'!X299)*('11'!B$17/('11'!B$17-'935'!W299)))</f>
        <v>0</v>
      </c>
      <c r="AE357" s="23">
        <f>'Calc1'!B5825*'Calc4'!B$8044*('Calc4'!B$7417+'Calc1'!B10717)</f>
        <v>0</v>
      </c>
      <c r="AF357" s="23">
        <f>'Calc1'!B5825*MAX('Calc4'!B11412,0-('Calc4'!B10802+IF('935'!P299=0,0,(1-'935'!X299/'11'!D$17)*'11'!B$17/('11'!B$17-'935'!W299)*IF('Calc1'!B5825=0,1,'Calc2'!B304/'Calc1'!B5825)*'Calc2'!B2725)))*'11'!B$17*0.01*(1-('Calc4'!B$44+'Calc4'!B$11)/'Calc4'!B$61)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0.01*'11'!B$17*'Calc1'!B5826*'Results'!E311</f>
        <v>0</v>
      </c>
      <c r="L358" s="23">
        <f>0.01*('11'!D$17-'935'!X300)*'Results'!C311*'Calc1'!B5826*('11'!B$17/('11'!B$17-'935'!W300))*'935'!P300</f>
        <v>0</v>
      </c>
      <c r="M358" s="23">
        <f>0.01*('11'!B$17-'935'!W300)*'Results'!D311</f>
        <v>0</v>
      </c>
      <c r="N358" s="23">
        <f>0.01*'11'!B$17*'Calc1'!B8271*'Calc3'!B3507</f>
        <v>0</v>
      </c>
      <c r="O358" s="23">
        <f>0.01*('11'!B$17-'935'!W300)*'Calc4'!B17513</f>
        <v>0</v>
      </c>
      <c r="P358" s="23">
        <f>0.01*'Calc3'!B9594*'935'!T300</f>
        <v>0</v>
      </c>
      <c r="Q358" s="30">
        <f>K358+L358+M358</f>
        <v>0</v>
      </c>
      <c r="R358" s="26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6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0.01*('11'!B$17-'935'!W300)*'Calc4'!B14466</f>
        <v>0</v>
      </c>
      <c r="Z358" s="23">
        <f>0.01*'11'!B$17*'Calc1'!B5826*'Calc4'!B8974</f>
        <v>0</v>
      </c>
      <c r="AA358" s="23">
        <f>'Calc1'!B5826*MAX('Calc4'!B11413,0-('Calc4'!B10803+IF('935'!P300=0,0,(1-'935'!X300/'11'!D$17)*'11'!B$17/('11'!B$17-'935'!W300)*IF('Calc1'!B5826=0,1,'Calc2'!B305/'Calc1'!B5826)*'Calc2'!B2726)))*'11'!B$17*0.01*'Calc4'!B$11/'Calc4'!B$61</f>
        <v>0</v>
      </c>
      <c r="AB358" s="23">
        <f>'Calc1'!B5826*'Calc4'!B$8671*'Calc4'!B8347</f>
        <v>0</v>
      </c>
      <c r="AC358" s="23">
        <f>'Calc1'!B5826*MAX('Calc4'!B11413,0-('Calc4'!B10803+IF('935'!P300=0,0,(1-'935'!X300/'11'!D$17)*'11'!B$17/('11'!B$17-'935'!W300)*IF('Calc1'!B5826=0,1,'Calc2'!B305/'Calc1'!B5826)*'Calc2'!B2726)))*'11'!B$17*0.01*'Calc4'!B$44/'Calc4'!B$61</f>
        <v>0</v>
      </c>
      <c r="AD358" s="23">
        <f>0.01*('Calc2'!B305*'11'!B$17*'Calc2'!B3335+'Calc1'!B5826*'Calc2'!B1518*'935'!P300*('11'!D$17-'935'!X300)*('11'!B$17/('11'!B$17-'935'!W300)))</f>
        <v>0</v>
      </c>
      <c r="AE358" s="23">
        <f>'Calc1'!B5826*'Calc4'!B$8044*('Calc4'!B$7417+'Calc1'!B10718)</f>
        <v>0</v>
      </c>
      <c r="AF358" s="23">
        <f>'Calc1'!B5826*MAX('Calc4'!B11413,0-('Calc4'!B10803+IF('935'!P300=0,0,(1-'935'!X300/'11'!D$17)*'11'!B$17/('11'!B$17-'935'!W300)*IF('Calc1'!B5826=0,1,'Calc2'!B305/'Calc1'!B5826)*'Calc2'!B2726)))*'11'!B$17*0.01*(1-('Calc4'!B$44+'Calc4'!B$11)/'Calc4'!B$61)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0.01*'11'!B$17*'Calc1'!B5827*'Results'!E312</f>
        <v>0</v>
      </c>
      <c r="L359" s="23">
        <f>0.01*('11'!D$17-'935'!X301)*'Results'!C312*'Calc1'!B5827*('11'!B$17/('11'!B$17-'935'!W301))*'935'!P301</f>
        <v>0</v>
      </c>
      <c r="M359" s="23">
        <f>0.01*('11'!B$17-'935'!W301)*'Results'!D312</f>
        <v>0</v>
      </c>
      <c r="N359" s="23">
        <f>0.01*'11'!B$17*'Calc1'!B8272*'Calc3'!B3508</f>
        <v>0</v>
      </c>
      <c r="O359" s="23">
        <f>0.01*('11'!B$17-'935'!W301)*'Calc4'!B17514</f>
        <v>0</v>
      </c>
      <c r="P359" s="23">
        <f>0.01*'Calc3'!B9595*'935'!T301</f>
        <v>0</v>
      </c>
      <c r="Q359" s="30">
        <f>K359+L359+M359</f>
        <v>0</v>
      </c>
      <c r="R359" s="26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6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0.01*('11'!B$17-'935'!W301)*'Calc4'!B14467</f>
        <v>0</v>
      </c>
      <c r="Z359" s="23">
        <f>0.01*'11'!B$17*'Calc1'!B5827*'Calc4'!B8975</f>
        <v>0</v>
      </c>
      <c r="AA359" s="23">
        <f>'Calc1'!B5827*MAX('Calc4'!B11414,0-('Calc4'!B10804+IF('935'!P301=0,0,(1-'935'!X301/'11'!D$17)*'11'!B$17/('11'!B$17-'935'!W301)*IF('Calc1'!B5827=0,1,'Calc2'!B306/'Calc1'!B5827)*'Calc2'!B2727)))*'11'!B$17*0.01*'Calc4'!B$11/'Calc4'!B$61</f>
        <v>0</v>
      </c>
      <c r="AB359" s="23">
        <f>'Calc1'!B5827*'Calc4'!B$8671*'Calc4'!B8348</f>
        <v>0</v>
      </c>
      <c r="AC359" s="23">
        <f>'Calc1'!B5827*MAX('Calc4'!B11414,0-('Calc4'!B10804+IF('935'!P301=0,0,(1-'935'!X301/'11'!D$17)*'11'!B$17/('11'!B$17-'935'!W301)*IF('Calc1'!B5827=0,1,'Calc2'!B306/'Calc1'!B5827)*'Calc2'!B2727)))*'11'!B$17*0.01*'Calc4'!B$44/'Calc4'!B$61</f>
        <v>0</v>
      </c>
      <c r="AD359" s="23">
        <f>0.01*('Calc2'!B306*'11'!B$17*'Calc2'!B3336+'Calc1'!B5827*'Calc2'!B1519*'935'!P301*('11'!D$17-'935'!X301)*('11'!B$17/('11'!B$17-'935'!W301)))</f>
        <v>0</v>
      </c>
      <c r="AE359" s="23">
        <f>'Calc1'!B5827*'Calc4'!B$8044*('Calc4'!B$7417+'Calc1'!B10719)</f>
        <v>0</v>
      </c>
      <c r="AF359" s="23">
        <f>'Calc1'!B5827*MAX('Calc4'!B11414,0-('Calc4'!B10804+IF('935'!P301=0,0,(1-'935'!X301/'11'!D$17)*'11'!B$17/('11'!B$17-'935'!W301)*IF('Calc1'!B5827=0,1,'Calc2'!B306/'Calc1'!B5827)*'Calc2'!B2727)))*'11'!B$17*0.01*(1-('Calc4'!B$44+'Calc4'!B$11)/'Calc4'!B$61)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0.01*'11'!B$17*'Calc1'!B5828*'Results'!E313</f>
        <v>0</v>
      </c>
      <c r="L360" s="23">
        <f>0.01*('11'!D$17-'935'!X302)*'Results'!C313*'Calc1'!B5828*('11'!B$17/('11'!B$17-'935'!W302))*'935'!P302</f>
        <v>0</v>
      </c>
      <c r="M360" s="23">
        <f>0.01*('11'!B$17-'935'!W302)*'Results'!D313</f>
        <v>0</v>
      </c>
      <c r="N360" s="23">
        <f>0.01*'11'!B$17*'Calc1'!B8273*'Calc3'!B3509</f>
        <v>0</v>
      </c>
      <c r="O360" s="23">
        <f>0.01*('11'!B$17-'935'!W302)*'Calc4'!B17515</f>
        <v>0</v>
      </c>
      <c r="P360" s="23">
        <f>0.01*'Calc3'!B9596*'935'!T302</f>
        <v>0</v>
      </c>
      <c r="Q360" s="30">
        <f>K360+L360+M360</f>
        <v>0</v>
      </c>
      <c r="R360" s="26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6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0.01*('11'!B$17-'935'!W302)*'Calc4'!B14468</f>
        <v>0</v>
      </c>
      <c r="Z360" s="23">
        <f>0.01*'11'!B$17*'Calc1'!B5828*'Calc4'!B8976</f>
        <v>0</v>
      </c>
      <c r="AA360" s="23">
        <f>'Calc1'!B5828*MAX('Calc4'!B11415,0-('Calc4'!B10805+IF('935'!P302=0,0,(1-'935'!X302/'11'!D$17)*'11'!B$17/('11'!B$17-'935'!W302)*IF('Calc1'!B5828=0,1,'Calc2'!B307/'Calc1'!B5828)*'Calc2'!B2728)))*'11'!B$17*0.01*'Calc4'!B$11/'Calc4'!B$61</f>
        <v>0</v>
      </c>
      <c r="AB360" s="23">
        <f>'Calc1'!B5828*'Calc4'!B$8671*'Calc4'!B8349</f>
        <v>0</v>
      </c>
      <c r="AC360" s="23">
        <f>'Calc1'!B5828*MAX('Calc4'!B11415,0-('Calc4'!B10805+IF('935'!P302=0,0,(1-'935'!X302/'11'!D$17)*'11'!B$17/('11'!B$17-'935'!W302)*IF('Calc1'!B5828=0,1,'Calc2'!B307/'Calc1'!B5828)*'Calc2'!B2728)))*'11'!B$17*0.01*'Calc4'!B$44/'Calc4'!B$61</f>
        <v>0</v>
      </c>
      <c r="AD360" s="23">
        <f>0.01*('Calc2'!B307*'11'!B$17*'Calc2'!B3337+'Calc1'!B5828*'Calc2'!B1520*'935'!P302*('11'!D$17-'935'!X302)*('11'!B$17/('11'!B$17-'935'!W302)))</f>
        <v>0</v>
      </c>
      <c r="AE360" s="23">
        <f>'Calc1'!B5828*'Calc4'!B$8044*('Calc4'!B$7417+'Calc1'!B10720)</f>
        <v>0</v>
      </c>
      <c r="AF360" s="23">
        <f>'Calc1'!B5828*MAX('Calc4'!B11415,0-('Calc4'!B10805+IF('935'!P302=0,0,(1-'935'!X302/'11'!D$17)*'11'!B$17/('11'!B$17-'935'!W302)*IF('Calc1'!B5828=0,1,'Calc2'!B307/'Calc1'!B5828)*'Calc2'!B2728)))*'11'!B$17*0.01*(1-('Calc4'!B$44+'Calc4'!B$11)/'Calc4'!B$61)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0.01*'11'!B$17*'Calc1'!B5829*'Results'!E314</f>
        <v>0</v>
      </c>
      <c r="L361" s="23">
        <f>0.01*('11'!D$17-'935'!X303)*'Results'!C314*'Calc1'!B5829*('11'!B$17/('11'!B$17-'935'!W303))*'935'!P303</f>
        <v>0</v>
      </c>
      <c r="M361" s="23">
        <f>0.01*('11'!B$17-'935'!W303)*'Results'!D314</f>
        <v>0</v>
      </c>
      <c r="N361" s="23">
        <f>0.01*'11'!B$17*'Calc1'!B8274*'Calc3'!B3510</f>
        <v>0</v>
      </c>
      <c r="O361" s="23">
        <f>0.01*('11'!B$17-'935'!W303)*'Calc4'!B17516</f>
        <v>0</v>
      </c>
      <c r="P361" s="23">
        <f>0.01*'Calc3'!B9597*'935'!T303</f>
        <v>0</v>
      </c>
      <c r="Q361" s="30">
        <f>K361+L361+M361</f>
        <v>0</v>
      </c>
      <c r="R361" s="26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6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0.01*('11'!B$17-'935'!W303)*'Calc4'!B14469</f>
        <v>0</v>
      </c>
      <c r="Z361" s="23">
        <f>0.01*'11'!B$17*'Calc1'!B5829*'Calc4'!B8977</f>
        <v>0</v>
      </c>
      <c r="AA361" s="23">
        <f>'Calc1'!B5829*MAX('Calc4'!B11416,0-('Calc4'!B10806+IF('935'!P303=0,0,(1-'935'!X303/'11'!D$17)*'11'!B$17/('11'!B$17-'935'!W303)*IF('Calc1'!B5829=0,1,'Calc2'!B308/'Calc1'!B5829)*'Calc2'!B2729)))*'11'!B$17*0.01*'Calc4'!B$11/'Calc4'!B$61</f>
        <v>0</v>
      </c>
      <c r="AB361" s="23">
        <f>'Calc1'!B5829*'Calc4'!B$8671*'Calc4'!B8350</f>
        <v>0</v>
      </c>
      <c r="AC361" s="23">
        <f>'Calc1'!B5829*MAX('Calc4'!B11416,0-('Calc4'!B10806+IF('935'!P303=0,0,(1-'935'!X303/'11'!D$17)*'11'!B$17/('11'!B$17-'935'!W303)*IF('Calc1'!B5829=0,1,'Calc2'!B308/'Calc1'!B5829)*'Calc2'!B2729)))*'11'!B$17*0.01*'Calc4'!B$44/'Calc4'!B$61</f>
        <v>0</v>
      </c>
      <c r="AD361" s="23">
        <f>0.01*('Calc2'!B308*'11'!B$17*'Calc2'!B3338+'Calc1'!B5829*'Calc2'!B1521*'935'!P303*('11'!D$17-'935'!X303)*('11'!B$17/('11'!B$17-'935'!W303)))</f>
        <v>0</v>
      </c>
      <c r="AE361" s="23">
        <f>'Calc1'!B5829*'Calc4'!B$8044*('Calc4'!B$7417+'Calc1'!B10721)</f>
        <v>0</v>
      </c>
      <c r="AF361" s="23">
        <f>'Calc1'!B5829*MAX('Calc4'!B11416,0-('Calc4'!B10806+IF('935'!P303=0,0,(1-'935'!X303/'11'!D$17)*'11'!B$17/('11'!B$17-'935'!W303)*IF('Calc1'!B5829=0,1,'Calc2'!B308/'Calc1'!B5829)*'Calc2'!B2729)))*'11'!B$17*0.01*(1-('Calc4'!B$44+'Calc4'!B$11)/'Calc4'!B$61)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0.01*'11'!B$17*'Calc1'!B5830*'Results'!E315</f>
        <v>0</v>
      </c>
      <c r="L362" s="23">
        <f>0.01*('11'!D$17-'935'!X304)*'Results'!C315*'Calc1'!B5830*('11'!B$17/('11'!B$17-'935'!W304))*'935'!P304</f>
        <v>0</v>
      </c>
      <c r="M362" s="23">
        <f>0.01*('11'!B$17-'935'!W304)*'Results'!D315</f>
        <v>0</v>
      </c>
      <c r="N362" s="23">
        <f>0.01*'11'!B$17*'Calc1'!B8275*'Calc3'!B3511</f>
        <v>0</v>
      </c>
      <c r="O362" s="23">
        <f>0.01*('11'!B$17-'935'!W304)*'Calc4'!B17517</f>
        <v>0</v>
      </c>
      <c r="P362" s="23">
        <f>0.01*'Calc3'!B9598*'935'!T304</f>
        <v>0</v>
      </c>
      <c r="Q362" s="30">
        <f>K362+L362+M362</f>
        <v>0</v>
      </c>
      <c r="R362" s="26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6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0.01*('11'!B$17-'935'!W304)*'Calc4'!B14470</f>
        <v>0</v>
      </c>
      <c r="Z362" s="23">
        <f>0.01*'11'!B$17*'Calc1'!B5830*'Calc4'!B8978</f>
        <v>0</v>
      </c>
      <c r="AA362" s="23">
        <f>'Calc1'!B5830*MAX('Calc4'!B11417,0-('Calc4'!B10807+IF('935'!P304=0,0,(1-'935'!X304/'11'!D$17)*'11'!B$17/('11'!B$17-'935'!W304)*IF('Calc1'!B5830=0,1,'Calc2'!B309/'Calc1'!B5830)*'Calc2'!B2730)))*'11'!B$17*0.01*'Calc4'!B$11/'Calc4'!B$61</f>
        <v>0</v>
      </c>
      <c r="AB362" s="23">
        <f>'Calc1'!B5830*'Calc4'!B$8671*'Calc4'!B8351</f>
        <v>0</v>
      </c>
      <c r="AC362" s="23">
        <f>'Calc1'!B5830*MAX('Calc4'!B11417,0-('Calc4'!B10807+IF('935'!P304=0,0,(1-'935'!X304/'11'!D$17)*'11'!B$17/('11'!B$17-'935'!W304)*IF('Calc1'!B5830=0,1,'Calc2'!B309/'Calc1'!B5830)*'Calc2'!B2730)))*'11'!B$17*0.01*'Calc4'!B$44/'Calc4'!B$61</f>
        <v>0</v>
      </c>
      <c r="AD362" s="23">
        <f>0.01*('Calc2'!B309*'11'!B$17*'Calc2'!B3339+'Calc1'!B5830*'Calc2'!B1522*'935'!P304*('11'!D$17-'935'!X304)*('11'!B$17/('11'!B$17-'935'!W304)))</f>
        <v>0</v>
      </c>
      <c r="AE362" s="23">
        <f>'Calc1'!B5830*'Calc4'!B$8044*('Calc4'!B$7417+'Calc1'!B10722)</f>
        <v>0</v>
      </c>
      <c r="AF362" s="23">
        <f>'Calc1'!B5830*MAX('Calc4'!B11417,0-('Calc4'!B10807+IF('935'!P304=0,0,(1-'935'!X304/'11'!D$17)*'11'!B$17/('11'!B$17-'935'!W304)*IF('Calc1'!B5830=0,1,'Calc2'!B309/'Calc1'!B5830)*'Calc2'!B2730)))*'11'!B$17*0.01*(1-('Calc4'!B$44+'Calc4'!B$11)/'Calc4'!B$61)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0.01*'11'!B$17*'Calc1'!B5831*'Results'!E316</f>
        <v>0</v>
      </c>
      <c r="L363" s="23">
        <f>0.01*('11'!D$17-'935'!X305)*'Results'!C316*'Calc1'!B5831*('11'!B$17/('11'!B$17-'935'!W305))*'935'!P305</f>
        <v>0</v>
      </c>
      <c r="M363" s="23">
        <f>0.01*('11'!B$17-'935'!W305)*'Results'!D316</f>
        <v>0</v>
      </c>
      <c r="N363" s="23">
        <f>0.01*'11'!B$17*'Calc1'!B8276*'Calc3'!B3512</f>
        <v>0</v>
      </c>
      <c r="O363" s="23">
        <f>0.01*('11'!B$17-'935'!W305)*'Calc4'!B17518</f>
        <v>0</v>
      </c>
      <c r="P363" s="23">
        <f>0.01*'Calc3'!B9599*'935'!T305</f>
        <v>0</v>
      </c>
      <c r="Q363" s="30">
        <f>K363+L363+M363</f>
        <v>0</v>
      </c>
      <c r="R363" s="26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6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0.01*('11'!B$17-'935'!W305)*'Calc4'!B14471</f>
        <v>0</v>
      </c>
      <c r="Z363" s="23">
        <f>0.01*'11'!B$17*'Calc1'!B5831*'Calc4'!B8979</f>
        <v>0</v>
      </c>
      <c r="AA363" s="23">
        <f>'Calc1'!B5831*MAX('Calc4'!B11418,0-('Calc4'!B10808+IF('935'!P305=0,0,(1-'935'!X305/'11'!D$17)*'11'!B$17/('11'!B$17-'935'!W305)*IF('Calc1'!B5831=0,1,'Calc2'!B310/'Calc1'!B5831)*'Calc2'!B2731)))*'11'!B$17*0.01*'Calc4'!B$11/'Calc4'!B$61</f>
        <v>0</v>
      </c>
      <c r="AB363" s="23">
        <f>'Calc1'!B5831*'Calc4'!B$8671*'Calc4'!B8352</f>
        <v>0</v>
      </c>
      <c r="AC363" s="23">
        <f>'Calc1'!B5831*MAX('Calc4'!B11418,0-('Calc4'!B10808+IF('935'!P305=0,0,(1-'935'!X305/'11'!D$17)*'11'!B$17/('11'!B$17-'935'!W305)*IF('Calc1'!B5831=0,1,'Calc2'!B310/'Calc1'!B5831)*'Calc2'!B2731)))*'11'!B$17*0.01*'Calc4'!B$44/'Calc4'!B$61</f>
        <v>0</v>
      </c>
      <c r="AD363" s="23">
        <f>0.01*('Calc2'!B310*'11'!B$17*'Calc2'!B3340+'Calc1'!B5831*'Calc2'!B1523*'935'!P305*('11'!D$17-'935'!X305)*('11'!B$17/('11'!B$17-'935'!W305)))</f>
        <v>0</v>
      </c>
      <c r="AE363" s="23">
        <f>'Calc1'!B5831*'Calc4'!B$8044*('Calc4'!B$7417+'Calc1'!B10723)</f>
        <v>0</v>
      </c>
      <c r="AF363" s="23">
        <f>'Calc1'!B5831*MAX('Calc4'!B11418,0-('Calc4'!B10808+IF('935'!P305=0,0,(1-'935'!X305/'11'!D$17)*'11'!B$17/('11'!B$17-'935'!W305)*IF('Calc1'!B5831=0,1,'Calc2'!B310/'Calc1'!B5831)*'Calc2'!B2731)))*'11'!B$17*0.01*(1-('Calc4'!B$44+'Calc4'!B$11)/'Calc4'!B$61)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0.01*'11'!B$17*'Calc1'!B5832*'Results'!E317</f>
        <v>0</v>
      </c>
      <c r="L364" s="23">
        <f>0.01*('11'!D$17-'935'!X306)*'Results'!C317*'Calc1'!B5832*('11'!B$17/('11'!B$17-'935'!W306))*'935'!P306</f>
        <v>0</v>
      </c>
      <c r="M364" s="23">
        <f>0.01*('11'!B$17-'935'!W306)*'Results'!D317</f>
        <v>0</v>
      </c>
      <c r="N364" s="23">
        <f>0.01*'11'!B$17*'Calc1'!B8277*'Calc3'!B3513</f>
        <v>0</v>
      </c>
      <c r="O364" s="23">
        <f>0.01*('11'!B$17-'935'!W306)*'Calc4'!B17519</f>
        <v>0</v>
      </c>
      <c r="P364" s="23">
        <f>0.01*'Calc3'!B9600*'935'!T306</f>
        <v>0</v>
      </c>
      <c r="Q364" s="30">
        <f>K364+L364+M364</f>
        <v>0</v>
      </c>
      <c r="R364" s="26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6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0.01*('11'!B$17-'935'!W306)*'Calc4'!B14472</f>
        <v>0</v>
      </c>
      <c r="Z364" s="23">
        <f>0.01*'11'!B$17*'Calc1'!B5832*'Calc4'!B8980</f>
        <v>0</v>
      </c>
      <c r="AA364" s="23">
        <f>'Calc1'!B5832*MAX('Calc4'!B11419,0-('Calc4'!B10809+IF('935'!P306=0,0,(1-'935'!X306/'11'!D$17)*'11'!B$17/('11'!B$17-'935'!W306)*IF('Calc1'!B5832=0,1,'Calc2'!B311/'Calc1'!B5832)*'Calc2'!B2732)))*'11'!B$17*0.01*'Calc4'!B$11/'Calc4'!B$61</f>
        <v>0</v>
      </c>
      <c r="AB364" s="23">
        <f>'Calc1'!B5832*'Calc4'!B$8671*'Calc4'!B8353</f>
        <v>0</v>
      </c>
      <c r="AC364" s="23">
        <f>'Calc1'!B5832*MAX('Calc4'!B11419,0-('Calc4'!B10809+IF('935'!P306=0,0,(1-'935'!X306/'11'!D$17)*'11'!B$17/('11'!B$17-'935'!W306)*IF('Calc1'!B5832=0,1,'Calc2'!B311/'Calc1'!B5832)*'Calc2'!B2732)))*'11'!B$17*0.01*'Calc4'!B$44/'Calc4'!B$61</f>
        <v>0</v>
      </c>
      <c r="AD364" s="23">
        <f>0.01*('Calc2'!B311*'11'!B$17*'Calc2'!B3341+'Calc1'!B5832*'Calc2'!B1524*'935'!P306*('11'!D$17-'935'!X306)*('11'!B$17/('11'!B$17-'935'!W306)))</f>
        <v>0</v>
      </c>
      <c r="AE364" s="23">
        <f>'Calc1'!B5832*'Calc4'!B$8044*('Calc4'!B$7417+'Calc1'!B10724)</f>
        <v>0</v>
      </c>
      <c r="AF364" s="23">
        <f>'Calc1'!B5832*MAX('Calc4'!B11419,0-('Calc4'!B10809+IF('935'!P306=0,0,(1-'935'!X306/'11'!D$17)*'11'!B$17/('11'!B$17-'935'!W306)*IF('Calc1'!B5832=0,1,'Calc2'!B311/'Calc1'!B5832)*'Calc2'!B2732)))*'11'!B$17*0.01*(1-('Calc4'!B$44+'Calc4'!B$11)/'Calc4'!B$61)</f>
        <v>0</v>
      </c>
      <c r="AG364" s="23">
        <f>Q364-Y364-Z364-AA364-AB364-AC364-AD364-AE364-AF364</f>
        <v>0</v>
      </c>
      <c r="AH364" s="10"/>
    </row>
    <row r="365" spans="1:34">
      <c r="A365" s="21">
        <v>301</v>
      </c>
      <c r="B365" s="28">
        <f>'Results'!B318</f>
        <v>0</v>
      </c>
      <c r="C365" s="7">
        <f>'Results'!C318</f>
        <v>0</v>
      </c>
      <c r="D365" s="29">
        <f>'Results'!D318</f>
        <v>0</v>
      </c>
      <c r="E365" s="29">
        <f>'Results'!E318</f>
        <v>0</v>
      </c>
      <c r="F365" s="29">
        <f>'Results'!F318</f>
        <v>0</v>
      </c>
      <c r="G365" s="7">
        <f>'Results'!G318</f>
        <v>0</v>
      </c>
      <c r="H365" s="29">
        <f>'Results'!H318</f>
        <v>0</v>
      </c>
      <c r="I365" s="29">
        <f>'Results'!I318</f>
        <v>0</v>
      </c>
      <c r="J365" s="29">
        <f>'Results'!J318</f>
        <v>0</v>
      </c>
      <c r="K365" s="30">
        <f>0.01*'11'!B$17*'Calc1'!B5833*'Results'!E318</f>
        <v>0</v>
      </c>
      <c r="L365" s="23">
        <f>0.01*('11'!D$17-'935'!X307)*'Results'!C318*'Calc1'!B5833*('11'!B$17/('11'!B$17-'935'!W307))*'935'!P307</f>
        <v>0</v>
      </c>
      <c r="M365" s="23">
        <f>0.01*('11'!B$17-'935'!W307)*'Results'!D318</f>
        <v>0</v>
      </c>
      <c r="N365" s="23">
        <f>0.01*'11'!B$17*'Calc1'!B8278*'Calc3'!B3514</f>
        <v>0</v>
      </c>
      <c r="O365" s="23">
        <f>0.01*('11'!B$17-'935'!W307)*'Calc4'!B17520</f>
        <v>0</v>
      </c>
      <c r="P365" s="23">
        <f>0.01*'Calc3'!B9601*'935'!T307</f>
        <v>0</v>
      </c>
      <c r="Q365" s="30">
        <f>K365+L365+M365</f>
        <v>0</v>
      </c>
      <c r="R365" s="26">
        <f>'935'!Y307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6">
        <f>'935'!Z307</f>
        <v>0</v>
      </c>
      <c r="W365" s="31">
        <f>U365-V365</f>
        <v>0</v>
      </c>
      <c r="X365" s="32">
        <f>IF(V365,U365/V365-1,"")</f>
        <v>0</v>
      </c>
      <c r="Y365" s="30">
        <f>0.01*('11'!B$17-'935'!W307)*'Calc4'!B14473</f>
        <v>0</v>
      </c>
      <c r="Z365" s="23">
        <f>0.01*'11'!B$17*'Calc1'!B5833*'Calc4'!B8981</f>
        <v>0</v>
      </c>
      <c r="AA365" s="23">
        <f>'Calc1'!B5833*MAX('Calc4'!B11420,0-('Calc4'!B10810+IF('935'!P307=0,0,(1-'935'!X307/'11'!D$17)*'11'!B$17/('11'!B$17-'935'!W307)*IF('Calc1'!B5833=0,1,'Calc2'!B312/'Calc1'!B5833)*'Calc2'!B2733)))*'11'!B$17*0.01*'Calc4'!B$11/'Calc4'!B$61</f>
        <v>0</v>
      </c>
      <c r="AB365" s="23">
        <f>'Calc1'!B5833*'Calc4'!B$8671*'Calc4'!B8354</f>
        <v>0</v>
      </c>
      <c r="AC365" s="23">
        <f>'Calc1'!B5833*MAX('Calc4'!B11420,0-('Calc4'!B10810+IF('935'!P307=0,0,(1-'935'!X307/'11'!D$17)*'11'!B$17/('11'!B$17-'935'!W307)*IF('Calc1'!B5833=0,1,'Calc2'!B312/'Calc1'!B5833)*'Calc2'!B2733)))*'11'!B$17*0.01*'Calc4'!B$44/'Calc4'!B$61</f>
        <v>0</v>
      </c>
      <c r="AD365" s="23">
        <f>0.01*('Calc2'!B312*'11'!B$17*'Calc2'!B3342+'Calc1'!B5833*'Calc2'!B1525*'935'!P307*('11'!D$17-'935'!X307)*('11'!B$17/('11'!B$17-'935'!W307)))</f>
        <v>0</v>
      </c>
      <c r="AE365" s="23">
        <f>'Calc1'!B5833*'Calc4'!B$8044*('Calc4'!B$7417+'Calc1'!B10725)</f>
        <v>0</v>
      </c>
      <c r="AF365" s="23">
        <f>'Calc1'!B5833*MAX('Calc4'!B11420,0-('Calc4'!B10810+IF('935'!P307=0,0,(1-'935'!X307/'11'!D$17)*'11'!B$17/('11'!B$17-'935'!W307)*IF('Calc1'!B5833=0,1,'Calc2'!B312/'Calc1'!B5833)*'Calc2'!B2733)))*'11'!B$17*0.01*(1-('Calc4'!B$44+'Calc4'!B$11)/'Calc4'!B$61)</f>
        <v>0</v>
      </c>
      <c r="AG365" s="23">
        <f>Q365-Y365-Z365-AA365-AB365-AC365-AD365-AE365-AF365</f>
        <v>0</v>
      </c>
      <c r="AH365" s="10"/>
    </row>
    <row r="366" spans="1:34">
      <c r="A366" s="21">
        <v>302</v>
      </c>
      <c r="B366" s="28">
        <f>'Results'!B319</f>
        <v>0</v>
      </c>
      <c r="C366" s="7">
        <f>'Results'!C319</f>
        <v>0</v>
      </c>
      <c r="D366" s="29">
        <f>'Results'!D319</f>
        <v>0</v>
      </c>
      <c r="E366" s="29">
        <f>'Results'!E319</f>
        <v>0</v>
      </c>
      <c r="F366" s="29">
        <f>'Results'!F319</f>
        <v>0</v>
      </c>
      <c r="G366" s="7">
        <f>'Results'!G319</f>
        <v>0</v>
      </c>
      <c r="H366" s="29">
        <f>'Results'!H319</f>
        <v>0</v>
      </c>
      <c r="I366" s="29">
        <f>'Results'!I319</f>
        <v>0</v>
      </c>
      <c r="J366" s="29">
        <f>'Results'!J319</f>
        <v>0</v>
      </c>
      <c r="K366" s="30">
        <f>0.01*'11'!B$17*'Calc1'!B5834*'Results'!E319</f>
        <v>0</v>
      </c>
      <c r="L366" s="23">
        <f>0.01*('11'!D$17-'935'!X308)*'Results'!C319*'Calc1'!B5834*('11'!B$17/('11'!B$17-'935'!W308))*'935'!P308</f>
        <v>0</v>
      </c>
      <c r="M366" s="23">
        <f>0.01*('11'!B$17-'935'!W308)*'Results'!D319</f>
        <v>0</v>
      </c>
      <c r="N366" s="23">
        <f>0.01*'11'!B$17*'Calc1'!B8279*'Calc3'!B3515</f>
        <v>0</v>
      </c>
      <c r="O366" s="23">
        <f>0.01*('11'!B$17-'935'!W308)*'Calc4'!B17521</f>
        <v>0</v>
      </c>
      <c r="P366" s="23">
        <f>0.01*'Calc3'!B9602*'935'!T308</f>
        <v>0</v>
      </c>
      <c r="Q366" s="30">
        <f>K366+L366+M366</f>
        <v>0</v>
      </c>
      <c r="R366" s="26">
        <f>'935'!Y308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6">
        <f>'935'!Z308</f>
        <v>0</v>
      </c>
      <c r="W366" s="31">
        <f>U366-V366</f>
        <v>0</v>
      </c>
      <c r="X366" s="32">
        <f>IF(V366,U366/V366-1,"")</f>
        <v>0</v>
      </c>
      <c r="Y366" s="30">
        <f>0.01*('11'!B$17-'935'!W308)*'Calc4'!B14474</f>
        <v>0</v>
      </c>
      <c r="Z366" s="23">
        <f>0.01*'11'!B$17*'Calc1'!B5834*'Calc4'!B8982</f>
        <v>0</v>
      </c>
      <c r="AA366" s="23">
        <f>'Calc1'!B5834*MAX('Calc4'!B11421,0-('Calc4'!B10811+IF('935'!P308=0,0,(1-'935'!X308/'11'!D$17)*'11'!B$17/('11'!B$17-'935'!W308)*IF('Calc1'!B5834=0,1,'Calc2'!B313/'Calc1'!B5834)*'Calc2'!B2734)))*'11'!B$17*0.01*'Calc4'!B$11/'Calc4'!B$61</f>
        <v>0</v>
      </c>
      <c r="AB366" s="23">
        <f>'Calc1'!B5834*'Calc4'!B$8671*'Calc4'!B8355</f>
        <v>0</v>
      </c>
      <c r="AC366" s="23">
        <f>'Calc1'!B5834*MAX('Calc4'!B11421,0-('Calc4'!B10811+IF('935'!P308=0,0,(1-'935'!X308/'11'!D$17)*'11'!B$17/('11'!B$17-'935'!W308)*IF('Calc1'!B5834=0,1,'Calc2'!B313/'Calc1'!B5834)*'Calc2'!B2734)))*'11'!B$17*0.01*'Calc4'!B$44/'Calc4'!B$61</f>
        <v>0</v>
      </c>
      <c r="AD366" s="23">
        <f>0.01*('Calc2'!B313*'11'!B$17*'Calc2'!B3343+'Calc1'!B5834*'Calc2'!B1526*'935'!P308*('11'!D$17-'935'!X308)*('11'!B$17/('11'!B$17-'935'!W308)))</f>
        <v>0</v>
      </c>
      <c r="AE366" s="23">
        <f>'Calc1'!B5834*'Calc4'!B$8044*('Calc4'!B$7417+'Calc1'!B10726)</f>
        <v>0</v>
      </c>
      <c r="AF366" s="23">
        <f>'Calc1'!B5834*MAX('Calc4'!B11421,0-('Calc4'!B10811+IF('935'!P308=0,0,(1-'935'!X308/'11'!D$17)*'11'!B$17/('11'!B$17-'935'!W308)*IF('Calc1'!B5834=0,1,'Calc2'!B313/'Calc1'!B5834)*'Calc2'!B2734)))*'11'!B$17*0.01*(1-('Calc4'!B$44+'Calc4'!B$11)/'Calc4'!B$61)</f>
        <v>0</v>
      </c>
      <c r="AG366" s="23">
        <f>Q366-Y366-Z366-AA366-AB366-AC366-AD366-AE366-AF366</f>
        <v>0</v>
      </c>
      <c r="AH366" s="10"/>
    </row>
    <row r="367" spans="1:34">
      <c r="A367" s="21">
        <v>303</v>
      </c>
      <c r="B367" s="28">
        <f>'Results'!B320</f>
        <v>0</v>
      </c>
      <c r="C367" s="7">
        <f>'Results'!C320</f>
        <v>0</v>
      </c>
      <c r="D367" s="29">
        <f>'Results'!D320</f>
        <v>0</v>
      </c>
      <c r="E367" s="29">
        <f>'Results'!E320</f>
        <v>0</v>
      </c>
      <c r="F367" s="29">
        <f>'Results'!F320</f>
        <v>0</v>
      </c>
      <c r="G367" s="7">
        <f>'Results'!G320</f>
        <v>0</v>
      </c>
      <c r="H367" s="29">
        <f>'Results'!H320</f>
        <v>0</v>
      </c>
      <c r="I367" s="29">
        <f>'Results'!I320</f>
        <v>0</v>
      </c>
      <c r="J367" s="29">
        <f>'Results'!J320</f>
        <v>0</v>
      </c>
      <c r="K367" s="30">
        <f>0.01*'11'!B$17*'Calc1'!B5835*'Results'!E320</f>
        <v>0</v>
      </c>
      <c r="L367" s="23">
        <f>0.01*('11'!D$17-'935'!X309)*'Results'!C320*'Calc1'!B5835*('11'!B$17/('11'!B$17-'935'!W309))*'935'!P309</f>
        <v>0</v>
      </c>
      <c r="M367" s="23">
        <f>0.01*('11'!B$17-'935'!W309)*'Results'!D320</f>
        <v>0</v>
      </c>
      <c r="N367" s="23">
        <f>0.01*'11'!B$17*'Calc1'!B8280*'Calc3'!B3516</f>
        <v>0</v>
      </c>
      <c r="O367" s="23">
        <f>0.01*('11'!B$17-'935'!W309)*'Calc4'!B17522</f>
        <v>0</v>
      </c>
      <c r="P367" s="23">
        <f>0.01*'Calc3'!B9603*'935'!T309</f>
        <v>0</v>
      </c>
      <c r="Q367" s="30">
        <f>K367+L367+M367</f>
        <v>0</v>
      </c>
      <c r="R367" s="26">
        <f>'935'!Y309</f>
        <v>0</v>
      </c>
      <c r="S367" s="31">
        <f>Q367-R367</f>
        <v>0</v>
      </c>
      <c r="T367" s="32">
        <f>IF(R367,Q367/R367-1,"")</f>
        <v>0</v>
      </c>
      <c r="U367" s="30">
        <f>N367+O367+P367</f>
        <v>0</v>
      </c>
      <c r="V367" s="26">
        <f>'935'!Z309</f>
        <v>0</v>
      </c>
      <c r="W367" s="31">
        <f>U367-V367</f>
        <v>0</v>
      </c>
      <c r="X367" s="32">
        <f>IF(V367,U367/V367-1,"")</f>
        <v>0</v>
      </c>
      <c r="Y367" s="30">
        <f>0.01*('11'!B$17-'935'!W309)*'Calc4'!B14475</f>
        <v>0</v>
      </c>
      <c r="Z367" s="23">
        <f>0.01*'11'!B$17*'Calc1'!B5835*'Calc4'!B8983</f>
        <v>0</v>
      </c>
      <c r="AA367" s="23">
        <f>'Calc1'!B5835*MAX('Calc4'!B11422,0-('Calc4'!B10812+IF('935'!P309=0,0,(1-'935'!X309/'11'!D$17)*'11'!B$17/('11'!B$17-'935'!W309)*IF('Calc1'!B5835=0,1,'Calc2'!B314/'Calc1'!B5835)*'Calc2'!B2735)))*'11'!B$17*0.01*'Calc4'!B$11/'Calc4'!B$61</f>
        <v>0</v>
      </c>
      <c r="AB367" s="23">
        <f>'Calc1'!B5835*'Calc4'!B$8671*'Calc4'!B8356</f>
        <v>0</v>
      </c>
      <c r="AC367" s="23">
        <f>'Calc1'!B5835*MAX('Calc4'!B11422,0-('Calc4'!B10812+IF('935'!P309=0,0,(1-'935'!X309/'11'!D$17)*'11'!B$17/('11'!B$17-'935'!W309)*IF('Calc1'!B5835=0,1,'Calc2'!B314/'Calc1'!B5835)*'Calc2'!B2735)))*'11'!B$17*0.01*'Calc4'!B$44/'Calc4'!B$61</f>
        <v>0</v>
      </c>
      <c r="AD367" s="23">
        <f>0.01*('Calc2'!B314*'11'!B$17*'Calc2'!B3344+'Calc1'!B5835*'Calc2'!B1527*'935'!P309*('11'!D$17-'935'!X309)*('11'!B$17/('11'!B$17-'935'!W309)))</f>
        <v>0</v>
      </c>
      <c r="AE367" s="23">
        <f>'Calc1'!B5835*'Calc4'!B$8044*('Calc4'!B$7417+'Calc1'!B10727)</f>
        <v>0</v>
      </c>
      <c r="AF367" s="23">
        <f>'Calc1'!B5835*MAX('Calc4'!B11422,0-('Calc4'!B10812+IF('935'!P309=0,0,(1-'935'!X309/'11'!D$17)*'11'!B$17/('11'!B$17-'935'!W309)*IF('Calc1'!B5835=0,1,'Calc2'!B314/'Calc1'!B5835)*'Calc2'!B2735)))*'11'!B$17*0.01*(1-('Calc4'!B$44+'Calc4'!B$11)/'Calc4'!B$61)</f>
        <v>0</v>
      </c>
      <c r="AG367" s="23">
        <f>Q367-Y367-Z367-AA367-AB367-AC367-AD367-AE367-AF367</f>
        <v>0</v>
      </c>
      <c r="AH367" s="10"/>
    </row>
    <row r="368" spans="1:34">
      <c r="A368" s="21">
        <v>304</v>
      </c>
      <c r="B368" s="28">
        <f>'Results'!B321</f>
        <v>0</v>
      </c>
      <c r="C368" s="7">
        <f>'Results'!C321</f>
        <v>0</v>
      </c>
      <c r="D368" s="29">
        <f>'Results'!D321</f>
        <v>0</v>
      </c>
      <c r="E368" s="29">
        <f>'Results'!E321</f>
        <v>0</v>
      </c>
      <c r="F368" s="29">
        <f>'Results'!F321</f>
        <v>0</v>
      </c>
      <c r="G368" s="7">
        <f>'Results'!G321</f>
        <v>0</v>
      </c>
      <c r="H368" s="29">
        <f>'Results'!H321</f>
        <v>0</v>
      </c>
      <c r="I368" s="29">
        <f>'Results'!I321</f>
        <v>0</v>
      </c>
      <c r="J368" s="29">
        <f>'Results'!J321</f>
        <v>0</v>
      </c>
      <c r="K368" s="30">
        <f>0.01*'11'!B$17*'Calc1'!B5836*'Results'!E321</f>
        <v>0</v>
      </c>
      <c r="L368" s="23">
        <f>0.01*('11'!D$17-'935'!X310)*'Results'!C321*'Calc1'!B5836*('11'!B$17/('11'!B$17-'935'!W310))*'935'!P310</f>
        <v>0</v>
      </c>
      <c r="M368" s="23">
        <f>0.01*('11'!B$17-'935'!W310)*'Results'!D321</f>
        <v>0</v>
      </c>
      <c r="N368" s="23">
        <f>0.01*'11'!B$17*'Calc1'!B8281*'Calc3'!B3517</f>
        <v>0</v>
      </c>
      <c r="O368" s="23">
        <f>0.01*('11'!B$17-'935'!W310)*'Calc4'!B17523</f>
        <v>0</v>
      </c>
      <c r="P368" s="23">
        <f>0.01*'Calc3'!B9604*'935'!T310</f>
        <v>0</v>
      </c>
      <c r="Q368" s="30">
        <f>K368+L368+M368</f>
        <v>0</v>
      </c>
      <c r="R368" s="26">
        <f>'935'!Y310</f>
        <v>0</v>
      </c>
      <c r="S368" s="31">
        <f>Q368-R368</f>
        <v>0</v>
      </c>
      <c r="T368" s="32">
        <f>IF(R368,Q368/R368-1,"")</f>
        <v>0</v>
      </c>
      <c r="U368" s="30">
        <f>N368+O368+P368</f>
        <v>0</v>
      </c>
      <c r="V368" s="26">
        <f>'935'!Z310</f>
        <v>0</v>
      </c>
      <c r="W368" s="31">
        <f>U368-V368</f>
        <v>0</v>
      </c>
      <c r="X368" s="32">
        <f>IF(V368,U368/V368-1,"")</f>
        <v>0</v>
      </c>
      <c r="Y368" s="30">
        <f>0.01*('11'!B$17-'935'!W310)*'Calc4'!B14476</f>
        <v>0</v>
      </c>
      <c r="Z368" s="23">
        <f>0.01*'11'!B$17*'Calc1'!B5836*'Calc4'!B8984</f>
        <v>0</v>
      </c>
      <c r="AA368" s="23">
        <f>'Calc1'!B5836*MAX('Calc4'!B11423,0-('Calc4'!B10813+IF('935'!P310=0,0,(1-'935'!X310/'11'!D$17)*'11'!B$17/('11'!B$17-'935'!W310)*IF('Calc1'!B5836=0,1,'Calc2'!B315/'Calc1'!B5836)*'Calc2'!B2736)))*'11'!B$17*0.01*'Calc4'!B$11/'Calc4'!B$61</f>
        <v>0</v>
      </c>
      <c r="AB368" s="23">
        <f>'Calc1'!B5836*'Calc4'!B$8671*'Calc4'!B8357</f>
        <v>0</v>
      </c>
      <c r="AC368" s="23">
        <f>'Calc1'!B5836*MAX('Calc4'!B11423,0-('Calc4'!B10813+IF('935'!P310=0,0,(1-'935'!X310/'11'!D$17)*'11'!B$17/('11'!B$17-'935'!W310)*IF('Calc1'!B5836=0,1,'Calc2'!B315/'Calc1'!B5836)*'Calc2'!B2736)))*'11'!B$17*0.01*'Calc4'!B$44/'Calc4'!B$61</f>
        <v>0</v>
      </c>
      <c r="AD368" s="23">
        <f>0.01*('Calc2'!B315*'11'!B$17*'Calc2'!B3345+'Calc1'!B5836*'Calc2'!B1528*'935'!P310*('11'!D$17-'935'!X310)*('11'!B$17/('11'!B$17-'935'!W310)))</f>
        <v>0</v>
      </c>
      <c r="AE368" s="23">
        <f>'Calc1'!B5836*'Calc4'!B$8044*('Calc4'!B$7417+'Calc1'!B10728)</f>
        <v>0</v>
      </c>
      <c r="AF368" s="23">
        <f>'Calc1'!B5836*MAX('Calc4'!B11423,0-('Calc4'!B10813+IF('935'!P310=0,0,(1-'935'!X310/'11'!D$17)*'11'!B$17/('11'!B$17-'935'!W310)*IF('Calc1'!B5836=0,1,'Calc2'!B315/'Calc1'!B5836)*'Calc2'!B2736)))*'11'!B$17*0.01*(1-('Calc4'!B$44+'Calc4'!B$11)/'Calc4'!B$61)</f>
        <v>0</v>
      </c>
      <c r="AG368" s="23">
        <f>Q368-Y368-Z368-AA368-AB368-AC368-AD368-AE368-AF368</f>
        <v>0</v>
      </c>
      <c r="AH368" s="10"/>
    </row>
    <row r="369" spans="1:34">
      <c r="A369" s="21">
        <v>305</v>
      </c>
      <c r="B369" s="28">
        <f>'Results'!B322</f>
        <v>0</v>
      </c>
      <c r="C369" s="7">
        <f>'Results'!C322</f>
        <v>0</v>
      </c>
      <c r="D369" s="29">
        <f>'Results'!D322</f>
        <v>0</v>
      </c>
      <c r="E369" s="29">
        <f>'Results'!E322</f>
        <v>0</v>
      </c>
      <c r="F369" s="29">
        <f>'Results'!F322</f>
        <v>0</v>
      </c>
      <c r="G369" s="7">
        <f>'Results'!G322</f>
        <v>0</v>
      </c>
      <c r="H369" s="29">
        <f>'Results'!H322</f>
        <v>0</v>
      </c>
      <c r="I369" s="29">
        <f>'Results'!I322</f>
        <v>0</v>
      </c>
      <c r="J369" s="29">
        <f>'Results'!J322</f>
        <v>0</v>
      </c>
      <c r="K369" s="30">
        <f>0.01*'11'!B$17*'Calc1'!B5837*'Results'!E322</f>
        <v>0</v>
      </c>
      <c r="L369" s="23">
        <f>0.01*('11'!D$17-'935'!X311)*'Results'!C322*'Calc1'!B5837*('11'!B$17/('11'!B$17-'935'!W311))*'935'!P311</f>
        <v>0</v>
      </c>
      <c r="M369" s="23">
        <f>0.01*('11'!B$17-'935'!W311)*'Results'!D322</f>
        <v>0</v>
      </c>
      <c r="N369" s="23">
        <f>0.01*'11'!B$17*'Calc1'!B8282*'Calc3'!B3518</f>
        <v>0</v>
      </c>
      <c r="O369" s="23">
        <f>0.01*('11'!B$17-'935'!W311)*'Calc4'!B17524</f>
        <v>0</v>
      </c>
      <c r="P369" s="23">
        <f>0.01*'Calc3'!B9605*'935'!T311</f>
        <v>0</v>
      </c>
      <c r="Q369" s="30">
        <f>K369+L369+M369</f>
        <v>0</v>
      </c>
      <c r="R369" s="26">
        <f>'935'!Y311</f>
        <v>0</v>
      </c>
      <c r="S369" s="31">
        <f>Q369-R369</f>
        <v>0</v>
      </c>
      <c r="T369" s="32">
        <f>IF(R369,Q369/R369-1,"")</f>
        <v>0</v>
      </c>
      <c r="U369" s="30">
        <f>N369+O369+P369</f>
        <v>0</v>
      </c>
      <c r="V369" s="26">
        <f>'935'!Z311</f>
        <v>0</v>
      </c>
      <c r="W369" s="31">
        <f>U369-V369</f>
        <v>0</v>
      </c>
      <c r="X369" s="32">
        <f>IF(V369,U369/V369-1,"")</f>
        <v>0</v>
      </c>
      <c r="Y369" s="30">
        <f>0.01*('11'!B$17-'935'!W311)*'Calc4'!B14477</f>
        <v>0</v>
      </c>
      <c r="Z369" s="23">
        <f>0.01*'11'!B$17*'Calc1'!B5837*'Calc4'!B8985</f>
        <v>0</v>
      </c>
      <c r="AA369" s="23">
        <f>'Calc1'!B5837*MAX('Calc4'!B11424,0-('Calc4'!B10814+IF('935'!P311=0,0,(1-'935'!X311/'11'!D$17)*'11'!B$17/('11'!B$17-'935'!W311)*IF('Calc1'!B5837=0,1,'Calc2'!B316/'Calc1'!B5837)*'Calc2'!B2737)))*'11'!B$17*0.01*'Calc4'!B$11/'Calc4'!B$61</f>
        <v>0</v>
      </c>
      <c r="AB369" s="23">
        <f>'Calc1'!B5837*'Calc4'!B$8671*'Calc4'!B8358</f>
        <v>0</v>
      </c>
      <c r="AC369" s="23">
        <f>'Calc1'!B5837*MAX('Calc4'!B11424,0-('Calc4'!B10814+IF('935'!P311=0,0,(1-'935'!X311/'11'!D$17)*'11'!B$17/('11'!B$17-'935'!W311)*IF('Calc1'!B5837=0,1,'Calc2'!B316/'Calc1'!B5837)*'Calc2'!B2737)))*'11'!B$17*0.01*'Calc4'!B$44/'Calc4'!B$61</f>
        <v>0</v>
      </c>
      <c r="AD369" s="23">
        <f>0.01*('Calc2'!B316*'11'!B$17*'Calc2'!B3346+'Calc1'!B5837*'Calc2'!B1529*'935'!P311*('11'!D$17-'935'!X311)*('11'!B$17/('11'!B$17-'935'!W311)))</f>
        <v>0</v>
      </c>
      <c r="AE369" s="23">
        <f>'Calc1'!B5837*'Calc4'!B$8044*('Calc4'!B$7417+'Calc1'!B10729)</f>
        <v>0</v>
      </c>
      <c r="AF369" s="23">
        <f>'Calc1'!B5837*MAX('Calc4'!B11424,0-('Calc4'!B10814+IF('935'!P311=0,0,(1-'935'!X311/'11'!D$17)*'11'!B$17/('11'!B$17-'935'!W311)*IF('Calc1'!B5837=0,1,'Calc2'!B316/'Calc1'!B5837)*'Calc2'!B2737)))*'11'!B$17*0.01*(1-('Calc4'!B$44+'Calc4'!B$11)/'Calc4'!B$61)</f>
        <v>0</v>
      </c>
      <c r="AG369" s="23">
        <f>Q369-Y369-Z369-AA369-AB369-AC369-AD369-AE369-AF369</f>
        <v>0</v>
      </c>
      <c r="AH369" s="10"/>
    </row>
    <row r="370" spans="1:34">
      <c r="A370" s="21">
        <v>306</v>
      </c>
      <c r="B370" s="28">
        <f>'Results'!B323</f>
        <v>0</v>
      </c>
      <c r="C370" s="7">
        <f>'Results'!C323</f>
        <v>0</v>
      </c>
      <c r="D370" s="29">
        <f>'Results'!D323</f>
        <v>0</v>
      </c>
      <c r="E370" s="29">
        <f>'Results'!E323</f>
        <v>0</v>
      </c>
      <c r="F370" s="29">
        <f>'Results'!F323</f>
        <v>0</v>
      </c>
      <c r="G370" s="7">
        <f>'Results'!G323</f>
        <v>0</v>
      </c>
      <c r="H370" s="29">
        <f>'Results'!H323</f>
        <v>0</v>
      </c>
      <c r="I370" s="29">
        <f>'Results'!I323</f>
        <v>0</v>
      </c>
      <c r="J370" s="29">
        <f>'Results'!J323</f>
        <v>0</v>
      </c>
      <c r="K370" s="30">
        <f>0.01*'11'!B$17*'Calc1'!B5838*'Results'!E323</f>
        <v>0</v>
      </c>
      <c r="L370" s="23">
        <f>0.01*('11'!D$17-'935'!X312)*'Results'!C323*'Calc1'!B5838*('11'!B$17/('11'!B$17-'935'!W312))*'935'!P312</f>
        <v>0</v>
      </c>
      <c r="M370" s="23">
        <f>0.01*('11'!B$17-'935'!W312)*'Results'!D323</f>
        <v>0</v>
      </c>
      <c r="N370" s="23">
        <f>0.01*'11'!B$17*'Calc1'!B8283*'Calc3'!B3519</f>
        <v>0</v>
      </c>
      <c r="O370" s="23">
        <f>0.01*('11'!B$17-'935'!W312)*'Calc4'!B17525</f>
        <v>0</v>
      </c>
      <c r="P370" s="23">
        <f>0.01*'Calc3'!B9606*'935'!T312</f>
        <v>0</v>
      </c>
      <c r="Q370" s="30">
        <f>K370+L370+M370</f>
        <v>0</v>
      </c>
      <c r="R370" s="26">
        <f>'935'!Y312</f>
        <v>0</v>
      </c>
      <c r="S370" s="31">
        <f>Q370-R370</f>
        <v>0</v>
      </c>
      <c r="T370" s="32">
        <f>IF(R370,Q370/R370-1,"")</f>
        <v>0</v>
      </c>
      <c r="U370" s="30">
        <f>N370+O370+P370</f>
        <v>0</v>
      </c>
      <c r="V370" s="26">
        <f>'935'!Z312</f>
        <v>0</v>
      </c>
      <c r="W370" s="31">
        <f>U370-V370</f>
        <v>0</v>
      </c>
      <c r="X370" s="32">
        <f>IF(V370,U370/V370-1,"")</f>
        <v>0</v>
      </c>
      <c r="Y370" s="30">
        <f>0.01*('11'!B$17-'935'!W312)*'Calc4'!B14478</f>
        <v>0</v>
      </c>
      <c r="Z370" s="23">
        <f>0.01*'11'!B$17*'Calc1'!B5838*'Calc4'!B8986</f>
        <v>0</v>
      </c>
      <c r="AA370" s="23">
        <f>'Calc1'!B5838*MAX('Calc4'!B11425,0-('Calc4'!B10815+IF('935'!P312=0,0,(1-'935'!X312/'11'!D$17)*'11'!B$17/('11'!B$17-'935'!W312)*IF('Calc1'!B5838=0,1,'Calc2'!B317/'Calc1'!B5838)*'Calc2'!B2738)))*'11'!B$17*0.01*'Calc4'!B$11/'Calc4'!B$61</f>
        <v>0</v>
      </c>
      <c r="AB370" s="23">
        <f>'Calc1'!B5838*'Calc4'!B$8671*'Calc4'!B8359</f>
        <v>0</v>
      </c>
      <c r="AC370" s="23">
        <f>'Calc1'!B5838*MAX('Calc4'!B11425,0-('Calc4'!B10815+IF('935'!P312=0,0,(1-'935'!X312/'11'!D$17)*'11'!B$17/('11'!B$17-'935'!W312)*IF('Calc1'!B5838=0,1,'Calc2'!B317/'Calc1'!B5838)*'Calc2'!B2738)))*'11'!B$17*0.01*'Calc4'!B$44/'Calc4'!B$61</f>
        <v>0</v>
      </c>
      <c r="AD370" s="23">
        <f>0.01*('Calc2'!B317*'11'!B$17*'Calc2'!B3347+'Calc1'!B5838*'Calc2'!B1530*'935'!P312*('11'!D$17-'935'!X312)*('11'!B$17/('11'!B$17-'935'!W312)))</f>
        <v>0</v>
      </c>
      <c r="AE370" s="23">
        <f>'Calc1'!B5838*'Calc4'!B$8044*('Calc4'!B$7417+'Calc1'!B10730)</f>
        <v>0</v>
      </c>
      <c r="AF370" s="23">
        <f>'Calc1'!B5838*MAX('Calc4'!B11425,0-('Calc4'!B10815+IF('935'!P312=0,0,(1-'935'!X312/'11'!D$17)*'11'!B$17/('11'!B$17-'935'!W312)*IF('Calc1'!B5838=0,1,'Calc2'!B317/'Calc1'!B5838)*'Calc2'!B2738)))*'11'!B$17*0.01*(1-('Calc4'!B$44+'Calc4'!B$11)/'Calc4'!B$61)</f>
        <v>0</v>
      </c>
      <c r="AG370" s="23">
        <f>Q370-Y370-Z370-AA370-AB370-AC370-AD370-AE370-AF370</f>
        <v>0</v>
      </c>
      <c r="AH370" s="10"/>
    </row>
    <row r="371" spans="1:34">
      <c r="A371" s="21">
        <v>307</v>
      </c>
      <c r="B371" s="28">
        <f>'Results'!B324</f>
        <v>0</v>
      </c>
      <c r="C371" s="7">
        <f>'Results'!C324</f>
        <v>0</v>
      </c>
      <c r="D371" s="29">
        <f>'Results'!D324</f>
        <v>0</v>
      </c>
      <c r="E371" s="29">
        <f>'Results'!E324</f>
        <v>0</v>
      </c>
      <c r="F371" s="29">
        <f>'Results'!F324</f>
        <v>0</v>
      </c>
      <c r="G371" s="7">
        <f>'Results'!G324</f>
        <v>0</v>
      </c>
      <c r="H371" s="29">
        <f>'Results'!H324</f>
        <v>0</v>
      </c>
      <c r="I371" s="29">
        <f>'Results'!I324</f>
        <v>0</v>
      </c>
      <c r="J371" s="29">
        <f>'Results'!J324</f>
        <v>0</v>
      </c>
      <c r="K371" s="30">
        <f>0.01*'11'!B$17*'Calc1'!B5839*'Results'!E324</f>
        <v>0</v>
      </c>
      <c r="L371" s="23">
        <f>0.01*('11'!D$17-'935'!X313)*'Results'!C324*'Calc1'!B5839*('11'!B$17/('11'!B$17-'935'!W313))*'935'!P313</f>
        <v>0</v>
      </c>
      <c r="M371" s="23">
        <f>0.01*('11'!B$17-'935'!W313)*'Results'!D324</f>
        <v>0</v>
      </c>
      <c r="N371" s="23">
        <f>0.01*'11'!B$17*'Calc1'!B8284*'Calc3'!B3520</f>
        <v>0</v>
      </c>
      <c r="O371" s="23">
        <f>0.01*('11'!B$17-'935'!W313)*'Calc4'!B17526</f>
        <v>0</v>
      </c>
      <c r="P371" s="23">
        <f>0.01*'Calc3'!B9607*'935'!T313</f>
        <v>0</v>
      </c>
      <c r="Q371" s="30">
        <f>K371+L371+M371</f>
        <v>0</v>
      </c>
      <c r="R371" s="26">
        <f>'935'!Y313</f>
        <v>0</v>
      </c>
      <c r="S371" s="31">
        <f>Q371-R371</f>
        <v>0</v>
      </c>
      <c r="T371" s="32">
        <f>IF(R371,Q371/R371-1,"")</f>
        <v>0</v>
      </c>
      <c r="U371" s="30">
        <f>N371+O371+P371</f>
        <v>0</v>
      </c>
      <c r="V371" s="26">
        <f>'935'!Z313</f>
        <v>0</v>
      </c>
      <c r="W371" s="31">
        <f>U371-V371</f>
        <v>0</v>
      </c>
      <c r="X371" s="32">
        <f>IF(V371,U371/V371-1,"")</f>
        <v>0</v>
      </c>
      <c r="Y371" s="30">
        <f>0.01*('11'!B$17-'935'!W313)*'Calc4'!B14479</f>
        <v>0</v>
      </c>
      <c r="Z371" s="23">
        <f>0.01*'11'!B$17*'Calc1'!B5839*'Calc4'!B8987</f>
        <v>0</v>
      </c>
      <c r="AA371" s="23">
        <f>'Calc1'!B5839*MAX('Calc4'!B11426,0-('Calc4'!B10816+IF('935'!P313=0,0,(1-'935'!X313/'11'!D$17)*'11'!B$17/('11'!B$17-'935'!W313)*IF('Calc1'!B5839=0,1,'Calc2'!B318/'Calc1'!B5839)*'Calc2'!B2739)))*'11'!B$17*0.01*'Calc4'!B$11/'Calc4'!B$61</f>
        <v>0</v>
      </c>
      <c r="AB371" s="23">
        <f>'Calc1'!B5839*'Calc4'!B$8671*'Calc4'!B8360</f>
        <v>0</v>
      </c>
      <c r="AC371" s="23">
        <f>'Calc1'!B5839*MAX('Calc4'!B11426,0-('Calc4'!B10816+IF('935'!P313=0,0,(1-'935'!X313/'11'!D$17)*'11'!B$17/('11'!B$17-'935'!W313)*IF('Calc1'!B5839=0,1,'Calc2'!B318/'Calc1'!B5839)*'Calc2'!B2739)))*'11'!B$17*0.01*'Calc4'!B$44/'Calc4'!B$61</f>
        <v>0</v>
      </c>
      <c r="AD371" s="23">
        <f>0.01*('Calc2'!B318*'11'!B$17*'Calc2'!B3348+'Calc1'!B5839*'Calc2'!B1531*'935'!P313*('11'!D$17-'935'!X313)*('11'!B$17/('11'!B$17-'935'!W313)))</f>
        <v>0</v>
      </c>
      <c r="AE371" s="23">
        <f>'Calc1'!B5839*'Calc4'!B$8044*('Calc4'!B$7417+'Calc1'!B10731)</f>
        <v>0</v>
      </c>
      <c r="AF371" s="23">
        <f>'Calc1'!B5839*MAX('Calc4'!B11426,0-('Calc4'!B10816+IF('935'!P313=0,0,(1-'935'!X313/'11'!D$17)*'11'!B$17/('11'!B$17-'935'!W313)*IF('Calc1'!B5839=0,1,'Calc2'!B318/'Calc1'!B5839)*'Calc2'!B2739)))*'11'!B$17*0.01*(1-('Calc4'!B$44+'Calc4'!B$11)/'Calc4'!B$61)</f>
        <v>0</v>
      </c>
      <c r="AG371" s="23">
        <f>Q371-Y371-Z371-AA371-AB371-AC371-AD371-AE371-AF371</f>
        <v>0</v>
      </c>
      <c r="AH371" s="10"/>
    </row>
    <row r="372" spans="1:34">
      <c r="A372" s="21">
        <v>308</v>
      </c>
      <c r="B372" s="28">
        <f>'Results'!B325</f>
        <v>0</v>
      </c>
      <c r="C372" s="7">
        <f>'Results'!C325</f>
        <v>0</v>
      </c>
      <c r="D372" s="29">
        <f>'Results'!D325</f>
        <v>0</v>
      </c>
      <c r="E372" s="29">
        <f>'Results'!E325</f>
        <v>0</v>
      </c>
      <c r="F372" s="29">
        <f>'Results'!F325</f>
        <v>0</v>
      </c>
      <c r="G372" s="7">
        <f>'Results'!G325</f>
        <v>0</v>
      </c>
      <c r="H372" s="29">
        <f>'Results'!H325</f>
        <v>0</v>
      </c>
      <c r="I372" s="29">
        <f>'Results'!I325</f>
        <v>0</v>
      </c>
      <c r="J372" s="29">
        <f>'Results'!J325</f>
        <v>0</v>
      </c>
      <c r="K372" s="30">
        <f>0.01*'11'!B$17*'Calc1'!B5840*'Results'!E325</f>
        <v>0</v>
      </c>
      <c r="L372" s="23">
        <f>0.01*('11'!D$17-'935'!X314)*'Results'!C325*'Calc1'!B5840*('11'!B$17/('11'!B$17-'935'!W314))*'935'!P314</f>
        <v>0</v>
      </c>
      <c r="M372" s="23">
        <f>0.01*('11'!B$17-'935'!W314)*'Results'!D325</f>
        <v>0</v>
      </c>
      <c r="N372" s="23">
        <f>0.01*'11'!B$17*'Calc1'!B8285*'Calc3'!B3521</f>
        <v>0</v>
      </c>
      <c r="O372" s="23">
        <f>0.01*('11'!B$17-'935'!W314)*'Calc4'!B17527</f>
        <v>0</v>
      </c>
      <c r="P372" s="23">
        <f>0.01*'Calc3'!B9608*'935'!T314</f>
        <v>0</v>
      </c>
      <c r="Q372" s="30">
        <f>K372+L372+M372</f>
        <v>0</v>
      </c>
      <c r="R372" s="26">
        <f>'935'!Y314</f>
        <v>0</v>
      </c>
      <c r="S372" s="31">
        <f>Q372-R372</f>
        <v>0</v>
      </c>
      <c r="T372" s="32">
        <f>IF(R372,Q372/R372-1,"")</f>
        <v>0</v>
      </c>
      <c r="U372" s="30">
        <f>N372+O372+P372</f>
        <v>0</v>
      </c>
      <c r="V372" s="26">
        <f>'935'!Z314</f>
        <v>0</v>
      </c>
      <c r="W372" s="31">
        <f>U372-V372</f>
        <v>0</v>
      </c>
      <c r="X372" s="32">
        <f>IF(V372,U372/V372-1,"")</f>
        <v>0</v>
      </c>
      <c r="Y372" s="30">
        <f>0.01*('11'!B$17-'935'!W314)*'Calc4'!B14480</f>
        <v>0</v>
      </c>
      <c r="Z372" s="23">
        <f>0.01*'11'!B$17*'Calc1'!B5840*'Calc4'!B8988</f>
        <v>0</v>
      </c>
      <c r="AA372" s="23">
        <f>'Calc1'!B5840*MAX('Calc4'!B11427,0-('Calc4'!B10817+IF('935'!P314=0,0,(1-'935'!X314/'11'!D$17)*'11'!B$17/('11'!B$17-'935'!W314)*IF('Calc1'!B5840=0,1,'Calc2'!B319/'Calc1'!B5840)*'Calc2'!B2740)))*'11'!B$17*0.01*'Calc4'!B$11/'Calc4'!B$61</f>
        <v>0</v>
      </c>
      <c r="AB372" s="23">
        <f>'Calc1'!B5840*'Calc4'!B$8671*'Calc4'!B8361</f>
        <v>0</v>
      </c>
      <c r="AC372" s="23">
        <f>'Calc1'!B5840*MAX('Calc4'!B11427,0-('Calc4'!B10817+IF('935'!P314=0,0,(1-'935'!X314/'11'!D$17)*'11'!B$17/('11'!B$17-'935'!W314)*IF('Calc1'!B5840=0,1,'Calc2'!B319/'Calc1'!B5840)*'Calc2'!B2740)))*'11'!B$17*0.01*'Calc4'!B$44/'Calc4'!B$61</f>
        <v>0</v>
      </c>
      <c r="AD372" s="23">
        <f>0.01*('Calc2'!B319*'11'!B$17*'Calc2'!B3349+'Calc1'!B5840*'Calc2'!B1532*'935'!P314*('11'!D$17-'935'!X314)*('11'!B$17/('11'!B$17-'935'!W314)))</f>
        <v>0</v>
      </c>
      <c r="AE372" s="23">
        <f>'Calc1'!B5840*'Calc4'!B$8044*('Calc4'!B$7417+'Calc1'!B10732)</f>
        <v>0</v>
      </c>
      <c r="AF372" s="23">
        <f>'Calc1'!B5840*MAX('Calc4'!B11427,0-('Calc4'!B10817+IF('935'!P314=0,0,(1-'935'!X314/'11'!D$17)*'11'!B$17/('11'!B$17-'935'!W314)*IF('Calc1'!B5840=0,1,'Calc2'!B319/'Calc1'!B5840)*'Calc2'!B2740)))*'11'!B$17*0.01*(1-('Calc4'!B$44+'Calc4'!B$11)/'Calc4'!B$61)</f>
        <v>0</v>
      </c>
      <c r="AG372" s="23">
        <f>Q372-Y372-Z372-AA372-AB372-AC372-AD372-AE372-AF372</f>
        <v>0</v>
      </c>
      <c r="AH372" s="10"/>
    </row>
    <row r="373" spans="1:34">
      <c r="A373" s="21">
        <v>309</v>
      </c>
      <c r="B373" s="28">
        <f>'Results'!B326</f>
        <v>0</v>
      </c>
      <c r="C373" s="7">
        <f>'Results'!C326</f>
        <v>0</v>
      </c>
      <c r="D373" s="29">
        <f>'Results'!D326</f>
        <v>0</v>
      </c>
      <c r="E373" s="29">
        <f>'Results'!E326</f>
        <v>0</v>
      </c>
      <c r="F373" s="29">
        <f>'Results'!F326</f>
        <v>0</v>
      </c>
      <c r="G373" s="7">
        <f>'Results'!G326</f>
        <v>0</v>
      </c>
      <c r="H373" s="29">
        <f>'Results'!H326</f>
        <v>0</v>
      </c>
      <c r="I373" s="29">
        <f>'Results'!I326</f>
        <v>0</v>
      </c>
      <c r="J373" s="29">
        <f>'Results'!J326</f>
        <v>0</v>
      </c>
      <c r="K373" s="30">
        <f>0.01*'11'!B$17*'Calc1'!B5841*'Results'!E326</f>
        <v>0</v>
      </c>
      <c r="L373" s="23">
        <f>0.01*('11'!D$17-'935'!X315)*'Results'!C326*'Calc1'!B5841*('11'!B$17/('11'!B$17-'935'!W315))*'935'!P315</f>
        <v>0</v>
      </c>
      <c r="M373" s="23">
        <f>0.01*('11'!B$17-'935'!W315)*'Results'!D326</f>
        <v>0</v>
      </c>
      <c r="N373" s="23">
        <f>0.01*'11'!B$17*'Calc1'!B8286*'Calc3'!B3522</f>
        <v>0</v>
      </c>
      <c r="O373" s="23">
        <f>0.01*('11'!B$17-'935'!W315)*'Calc4'!B17528</f>
        <v>0</v>
      </c>
      <c r="P373" s="23">
        <f>0.01*'Calc3'!B9609*'935'!T315</f>
        <v>0</v>
      </c>
      <c r="Q373" s="30">
        <f>K373+L373+M373</f>
        <v>0</v>
      </c>
      <c r="R373" s="26">
        <f>'935'!Y315</f>
        <v>0</v>
      </c>
      <c r="S373" s="31">
        <f>Q373-R373</f>
        <v>0</v>
      </c>
      <c r="T373" s="32">
        <f>IF(R373,Q373/R373-1,"")</f>
        <v>0</v>
      </c>
      <c r="U373" s="30">
        <f>N373+O373+P373</f>
        <v>0</v>
      </c>
      <c r="V373" s="26">
        <f>'935'!Z315</f>
        <v>0</v>
      </c>
      <c r="W373" s="31">
        <f>U373-V373</f>
        <v>0</v>
      </c>
      <c r="X373" s="32">
        <f>IF(V373,U373/V373-1,"")</f>
        <v>0</v>
      </c>
      <c r="Y373" s="30">
        <f>0.01*('11'!B$17-'935'!W315)*'Calc4'!B14481</f>
        <v>0</v>
      </c>
      <c r="Z373" s="23">
        <f>0.01*'11'!B$17*'Calc1'!B5841*'Calc4'!B8989</f>
        <v>0</v>
      </c>
      <c r="AA373" s="23">
        <f>'Calc1'!B5841*MAX('Calc4'!B11428,0-('Calc4'!B10818+IF('935'!P315=0,0,(1-'935'!X315/'11'!D$17)*'11'!B$17/('11'!B$17-'935'!W315)*IF('Calc1'!B5841=0,1,'Calc2'!B320/'Calc1'!B5841)*'Calc2'!B2741)))*'11'!B$17*0.01*'Calc4'!B$11/'Calc4'!B$61</f>
        <v>0</v>
      </c>
      <c r="AB373" s="23">
        <f>'Calc1'!B5841*'Calc4'!B$8671*'Calc4'!B8362</f>
        <v>0</v>
      </c>
      <c r="AC373" s="23">
        <f>'Calc1'!B5841*MAX('Calc4'!B11428,0-('Calc4'!B10818+IF('935'!P315=0,0,(1-'935'!X315/'11'!D$17)*'11'!B$17/('11'!B$17-'935'!W315)*IF('Calc1'!B5841=0,1,'Calc2'!B320/'Calc1'!B5841)*'Calc2'!B2741)))*'11'!B$17*0.01*'Calc4'!B$44/'Calc4'!B$61</f>
        <v>0</v>
      </c>
      <c r="AD373" s="23">
        <f>0.01*('Calc2'!B320*'11'!B$17*'Calc2'!B3350+'Calc1'!B5841*'Calc2'!B1533*'935'!P315*('11'!D$17-'935'!X315)*('11'!B$17/('11'!B$17-'935'!W315)))</f>
        <v>0</v>
      </c>
      <c r="AE373" s="23">
        <f>'Calc1'!B5841*'Calc4'!B$8044*('Calc4'!B$7417+'Calc1'!B10733)</f>
        <v>0</v>
      </c>
      <c r="AF373" s="23">
        <f>'Calc1'!B5841*MAX('Calc4'!B11428,0-('Calc4'!B10818+IF('935'!P315=0,0,(1-'935'!X315/'11'!D$17)*'11'!B$17/('11'!B$17-'935'!W315)*IF('Calc1'!B5841=0,1,'Calc2'!B320/'Calc1'!B5841)*'Calc2'!B2741)))*'11'!B$17*0.01*(1-('Calc4'!B$44+'Calc4'!B$11)/'Calc4'!B$61)</f>
        <v>0</v>
      </c>
      <c r="AG373" s="23">
        <f>Q373-Y373-Z373-AA373-AB373-AC373-AD373-AE373-AF373</f>
        <v>0</v>
      </c>
      <c r="AH373" s="10"/>
    </row>
    <row r="374" spans="1:34">
      <c r="A374" s="21">
        <v>310</v>
      </c>
      <c r="B374" s="28">
        <f>'Results'!B327</f>
        <v>0</v>
      </c>
      <c r="C374" s="7">
        <f>'Results'!C327</f>
        <v>0</v>
      </c>
      <c r="D374" s="29">
        <f>'Results'!D327</f>
        <v>0</v>
      </c>
      <c r="E374" s="29">
        <f>'Results'!E327</f>
        <v>0</v>
      </c>
      <c r="F374" s="29">
        <f>'Results'!F327</f>
        <v>0</v>
      </c>
      <c r="G374" s="7">
        <f>'Results'!G327</f>
        <v>0</v>
      </c>
      <c r="H374" s="29">
        <f>'Results'!H327</f>
        <v>0</v>
      </c>
      <c r="I374" s="29">
        <f>'Results'!I327</f>
        <v>0</v>
      </c>
      <c r="J374" s="29">
        <f>'Results'!J327</f>
        <v>0</v>
      </c>
      <c r="K374" s="30">
        <f>0.01*'11'!B$17*'Calc1'!B5842*'Results'!E327</f>
        <v>0</v>
      </c>
      <c r="L374" s="23">
        <f>0.01*('11'!D$17-'935'!X316)*'Results'!C327*'Calc1'!B5842*('11'!B$17/('11'!B$17-'935'!W316))*'935'!P316</f>
        <v>0</v>
      </c>
      <c r="M374" s="23">
        <f>0.01*('11'!B$17-'935'!W316)*'Results'!D327</f>
        <v>0</v>
      </c>
      <c r="N374" s="23">
        <f>0.01*'11'!B$17*'Calc1'!B8287*'Calc3'!B3523</f>
        <v>0</v>
      </c>
      <c r="O374" s="23">
        <f>0.01*('11'!B$17-'935'!W316)*'Calc4'!B17529</f>
        <v>0</v>
      </c>
      <c r="P374" s="23">
        <f>0.01*'Calc3'!B9610*'935'!T316</f>
        <v>0</v>
      </c>
      <c r="Q374" s="30">
        <f>K374+L374+M374</f>
        <v>0</v>
      </c>
      <c r="R374" s="26">
        <f>'935'!Y316</f>
        <v>0</v>
      </c>
      <c r="S374" s="31">
        <f>Q374-R374</f>
        <v>0</v>
      </c>
      <c r="T374" s="32">
        <f>IF(R374,Q374/R374-1,"")</f>
        <v>0</v>
      </c>
      <c r="U374" s="30">
        <f>N374+O374+P374</f>
        <v>0</v>
      </c>
      <c r="V374" s="26">
        <f>'935'!Z316</f>
        <v>0</v>
      </c>
      <c r="W374" s="31">
        <f>U374-V374</f>
        <v>0</v>
      </c>
      <c r="X374" s="32">
        <f>IF(V374,U374/V374-1,"")</f>
        <v>0</v>
      </c>
      <c r="Y374" s="30">
        <f>0.01*('11'!B$17-'935'!W316)*'Calc4'!B14482</f>
        <v>0</v>
      </c>
      <c r="Z374" s="23">
        <f>0.01*'11'!B$17*'Calc1'!B5842*'Calc4'!B8990</f>
        <v>0</v>
      </c>
      <c r="AA374" s="23">
        <f>'Calc1'!B5842*MAX('Calc4'!B11429,0-('Calc4'!B10819+IF('935'!P316=0,0,(1-'935'!X316/'11'!D$17)*'11'!B$17/('11'!B$17-'935'!W316)*IF('Calc1'!B5842=0,1,'Calc2'!B321/'Calc1'!B5842)*'Calc2'!B2742)))*'11'!B$17*0.01*'Calc4'!B$11/'Calc4'!B$61</f>
        <v>0</v>
      </c>
      <c r="AB374" s="23">
        <f>'Calc1'!B5842*'Calc4'!B$8671*'Calc4'!B8363</f>
        <v>0</v>
      </c>
      <c r="AC374" s="23">
        <f>'Calc1'!B5842*MAX('Calc4'!B11429,0-('Calc4'!B10819+IF('935'!P316=0,0,(1-'935'!X316/'11'!D$17)*'11'!B$17/('11'!B$17-'935'!W316)*IF('Calc1'!B5842=0,1,'Calc2'!B321/'Calc1'!B5842)*'Calc2'!B2742)))*'11'!B$17*0.01*'Calc4'!B$44/'Calc4'!B$61</f>
        <v>0</v>
      </c>
      <c r="AD374" s="23">
        <f>0.01*('Calc2'!B321*'11'!B$17*'Calc2'!B3351+'Calc1'!B5842*'Calc2'!B1534*'935'!P316*('11'!D$17-'935'!X316)*('11'!B$17/('11'!B$17-'935'!W316)))</f>
        <v>0</v>
      </c>
      <c r="AE374" s="23">
        <f>'Calc1'!B5842*'Calc4'!B$8044*('Calc4'!B$7417+'Calc1'!B10734)</f>
        <v>0</v>
      </c>
      <c r="AF374" s="23">
        <f>'Calc1'!B5842*MAX('Calc4'!B11429,0-('Calc4'!B10819+IF('935'!P316=0,0,(1-'935'!X316/'11'!D$17)*'11'!B$17/('11'!B$17-'935'!W316)*IF('Calc1'!B5842=0,1,'Calc2'!B321/'Calc1'!B5842)*'Calc2'!B2742)))*'11'!B$17*0.01*(1-('Calc4'!B$44+'Calc4'!B$11)/'Calc4'!B$61)</f>
        <v>0</v>
      </c>
      <c r="AG374" s="23">
        <f>Q374-Y374-Z374-AA374-AB374-AC374-AD374-AE374-AF374</f>
        <v>0</v>
      </c>
      <c r="AH374" s="10"/>
    </row>
    <row r="375" spans="1:34">
      <c r="A375" s="21">
        <v>311</v>
      </c>
      <c r="B375" s="28">
        <f>'Results'!B328</f>
        <v>0</v>
      </c>
      <c r="C375" s="7">
        <f>'Results'!C328</f>
        <v>0</v>
      </c>
      <c r="D375" s="29">
        <f>'Results'!D328</f>
        <v>0</v>
      </c>
      <c r="E375" s="29">
        <f>'Results'!E328</f>
        <v>0</v>
      </c>
      <c r="F375" s="29">
        <f>'Results'!F328</f>
        <v>0</v>
      </c>
      <c r="G375" s="7">
        <f>'Results'!G328</f>
        <v>0</v>
      </c>
      <c r="H375" s="29">
        <f>'Results'!H328</f>
        <v>0</v>
      </c>
      <c r="I375" s="29">
        <f>'Results'!I328</f>
        <v>0</v>
      </c>
      <c r="J375" s="29">
        <f>'Results'!J328</f>
        <v>0</v>
      </c>
      <c r="K375" s="30">
        <f>0.01*'11'!B$17*'Calc1'!B5843*'Results'!E328</f>
        <v>0</v>
      </c>
      <c r="L375" s="23">
        <f>0.01*('11'!D$17-'935'!X317)*'Results'!C328*'Calc1'!B5843*('11'!B$17/('11'!B$17-'935'!W317))*'935'!P317</f>
        <v>0</v>
      </c>
      <c r="M375" s="23">
        <f>0.01*('11'!B$17-'935'!W317)*'Results'!D328</f>
        <v>0</v>
      </c>
      <c r="N375" s="23">
        <f>0.01*'11'!B$17*'Calc1'!B8288*'Calc3'!B3524</f>
        <v>0</v>
      </c>
      <c r="O375" s="23">
        <f>0.01*('11'!B$17-'935'!W317)*'Calc4'!B17530</f>
        <v>0</v>
      </c>
      <c r="P375" s="23">
        <f>0.01*'Calc3'!B9611*'935'!T317</f>
        <v>0</v>
      </c>
      <c r="Q375" s="30">
        <f>K375+L375+M375</f>
        <v>0</v>
      </c>
      <c r="R375" s="26">
        <f>'935'!Y317</f>
        <v>0</v>
      </c>
      <c r="S375" s="31">
        <f>Q375-R375</f>
        <v>0</v>
      </c>
      <c r="T375" s="32">
        <f>IF(R375,Q375/R375-1,"")</f>
        <v>0</v>
      </c>
      <c r="U375" s="30">
        <f>N375+O375+P375</f>
        <v>0</v>
      </c>
      <c r="V375" s="26">
        <f>'935'!Z317</f>
        <v>0</v>
      </c>
      <c r="W375" s="31">
        <f>U375-V375</f>
        <v>0</v>
      </c>
      <c r="X375" s="32">
        <f>IF(V375,U375/V375-1,"")</f>
        <v>0</v>
      </c>
      <c r="Y375" s="30">
        <f>0.01*('11'!B$17-'935'!W317)*'Calc4'!B14483</f>
        <v>0</v>
      </c>
      <c r="Z375" s="23">
        <f>0.01*'11'!B$17*'Calc1'!B5843*'Calc4'!B8991</f>
        <v>0</v>
      </c>
      <c r="AA375" s="23">
        <f>'Calc1'!B5843*MAX('Calc4'!B11430,0-('Calc4'!B10820+IF('935'!P317=0,0,(1-'935'!X317/'11'!D$17)*'11'!B$17/('11'!B$17-'935'!W317)*IF('Calc1'!B5843=0,1,'Calc2'!B322/'Calc1'!B5843)*'Calc2'!B2743)))*'11'!B$17*0.01*'Calc4'!B$11/'Calc4'!B$61</f>
        <v>0</v>
      </c>
      <c r="AB375" s="23">
        <f>'Calc1'!B5843*'Calc4'!B$8671*'Calc4'!B8364</f>
        <v>0</v>
      </c>
      <c r="AC375" s="23">
        <f>'Calc1'!B5843*MAX('Calc4'!B11430,0-('Calc4'!B10820+IF('935'!P317=0,0,(1-'935'!X317/'11'!D$17)*'11'!B$17/('11'!B$17-'935'!W317)*IF('Calc1'!B5843=0,1,'Calc2'!B322/'Calc1'!B5843)*'Calc2'!B2743)))*'11'!B$17*0.01*'Calc4'!B$44/'Calc4'!B$61</f>
        <v>0</v>
      </c>
      <c r="AD375" s="23">
        <f>0.01*('Calc2'!B322*'11'!B$17*'Calc2'!B3352+'Calc1'!B5843*'Calc2'!B1535*'935'!P317*('11'!D$17-'935'!X317)*('11'!B$17/('11'!B$17-'935'!W317)))</f>
        <v>0</v>
      </c>
      <c r="AE375" s="23">
        <f>'Calc1'!B5843*'Calc4'!B$8044*('Calc4'!B$7417+'Calc1'!B10735)</f>
        <v>0</v>
      </c>
      <c r="AF375" s="23">
        <f>'Calc1'!B5843*MAX('Calc4'!B11430,0-('Calc4'!B10820+IF('935'!P317=0,0,(1-'935'!X317/'11'!D$17)*'11'!B$17/('11'!B$17-'935'!W317)*IF('Calc1'!B5843=0,1,'Calc2'!B322/'Calc1'!B5843)*'Calc2'!B2743)))*'11'!B$17*0.01*(1-('Calc4'!B$44+'Calc4'!B$11)/'Calc4'!B$61)</f>
        <v>0</v>
      </c>
      <c r="AG375" s="23">
        <f>Q375-Y375-Z375-AA375-AB375-AC375-AD375-AE375-AF375</f>
        <v>0</v>
      </c>
      <c r="AH375" s="10"/>
    </row>
    <row r="376" spans="1:34">
      <c r="A376" s="21">
        <v>312</v>
      </c>
      <c r="B376" s="28">
        <f>'Results'!B329</f>
        <v>0</v>
      </c>
      <c r="C376" s="7">
        <f>'Results'!C329</f>
        <v>0</v>
      </c>
      <c r="D376" s="29">
        <f>'Results'!D329</f>
        <v>0</v>
      </c>
      <c r="E376" s="29">
        <f>'Results'!E329</f>
        <v>0</v>
      </c>
      <c r="F376" s="29">
        <f>'Results'!F329</f>
        <v>0</v>
      </c>
      <c r="G376" s="7">
        <f>'Results'!G329</f>
        <v>0</v>
      </c>
      <c r="H376" s="29">
        <f>'Results'!H329</f>
        <v>0</v>
      </c>
      <c r="I376" s="29">
        <f>'Results'!I329</f>
        <v>0</v>
      </c>
      <c r="J376" s="29">
        <f>'Results'!J329</f>
        <v>0</v>
      </c>
      <c r="K376" s="30">
        <f>0.01*'11'!B$17*'Calc1'!B5844*'Results'!E329</f>
        <v>0</v>
      </c>
      <c r="L376" s="23">
        <f>0.01*('11'!D$17-'935'!X318)*'Results'!C329*'Calc1'!B5844*('11'!B$17/('11'!B$17-'935'!W318))*'935'!P318</f>
        <v>0</v>
      </c>
      <c r="M376" s="23">
        <f>0.01*('11'!B$17-'935'!W318)*'Results'!D329</f>
        <v>0</v>
      </c>
      <c r="N376" s="23">
        <f>0.01*'11'!B$17*'Calc1'!B8289*'Calc3'!B3525</f>
        <v>0</v>
      </c>
      <c r="O376" s="23">
        <f>0.01*('11'!B$17-'935'!W318)*'Calc4'!B17531</f>
        <v>0</v>
      </c>
      <c r="P376" s="23">
        <f>0.01*'Calc3'!B9612*'935'!T318</f>
        <v>0</v>
      </c>
      <c r="Q376" s="30">
        <f>K376+L376+M376</f>
        <v>0</v>
      </c>
      <c r="R376" s="26">
        <f>'935'!Y318</f>
        <v>0</v>
      </c>
      <c r="S376" s="31">
        <f>Q376-R376</f>
        <v>0</v>
      </c>
      <c r="T376" s="32">
        <f>IF(R376,Q376/R376-1,"")</f>
        <v>0</v>
      </c>
      <c r="U376" s="30">
        <f>N376+O376+P376</f>
        <v>0</v>
      </c>
      <c r="V376" s="26">
        <f>'935'!Z318</f>
        <v>0</v>
      </c>
      <c r="W376" s="31">
        <f>U376-V376</f>
        <v>0</v>
      </c>
      <c r="X376" s="32">
        <f>IF(V376,U376/V376-1,"")</f>
        <v>0</v>
      </c>
      <c r="Y376" s="30">
        <f>0.01*('11'!B$17-'935'!W318)*'Calc4'!B14484</f>
        <v>0</v>
      </c>
      <c r="Z376" s="23">
        <f>0.01*'11'!B$17*'Calc1'!B5844*'Calc4'!B8992</f>
        <v>0</v>
      </c>
      <c r="AA376" s="23">
        <f>'Calc1'!B5844*MAX('Calc4'!B11431,0-('Calc4'!B10821+IF('935'!P318=0,0,(1-'935'!X318/'11'!D$17)*'11'!B$17/('11'!B$17-'935'!W318)*IF('Calc1'!B5844=0,1,'Calc2'!B323/'Calc1'!B5844)*'Calc2'!B2744)))*'11'!B$17*0.01*'Calc4'!B$11/'Calc4'!B$61</f>
        <v>0</v>
      </c>
      <c r="AB376" s="23">
        <f>'Calc1'!B5844*'Calc4'!B$8671*'Calc4'!B8365</f>
        <v>0</v>
      </c>
      <c r="AC376" s="23">
        <f>'Calc1'!B5844*MAX('Calc4'!B11431,0-('Calc4'!B10821+IF('935'!P318=0,0,(1-'935'!X318/'11'!D$17)*'11'!B$17/('11'!B$17-'935'!W318)*IF('Calc1'!B5844=0,1,'Calc2'!B323/'Calc1'!B5844)*'Calc2'!B2744)))*'11'!B$17*0.01*'Calc4'!B$44/'Calc4'!B$61</f>
        <v>0</v>
      </c>
      <c r="AD376" s="23">
        <f>0.01*('Calc2'!B323*'11'!B$17*'Calc2'!B3353+'Calc1'!B5844*'Calc2'!B1536*'935'!P318*('11'!D$17-'935'!X318)*('11'!B$17/('11'!B$17-'935'!W318)))</f>
        <v>0</v>
      </c>
      <c r="AE376" s="23">
        <f>'Calc1'!B5844*'Calc4'!B$8044*('Calc4'!B$7417+'Calc1'!B10736)</f>
        <v>0</v>
      </c>
      <c r="AF376" s="23">
        <f>'Calc1'!B5844*MAX('Calc4'!B11431,0-('Calc4'!B10821+IF('935'!P318=0,0,(1-'935'!X318/'11'!D$17)*'11'!B$17/('11'!B$17-'935'!W318)*IF('Calc1'!B5844=0,1,'Calc2'!B323/'Calc1'!B5844)*'Calc2'!B2744)))*'11'!B$17*0.01*(1-('Calc4'!B$44+'Calc4'!B$11)/'Calc4'!B$61)</f>
        <v>0</v>
      </c>
      <c r="AG376" s="23">
        <f>Q376-Y376-Z376-AA376-AB376-AC376-AD376-AE376-AF376</f>
        <v>0</v>
      </c>
      <c r="AH376" s="10"/>
    </row>
    <row r="377" spans="1:34">
      <c r="A377" s="21">
        <v>313</v>
      </c>
      <c r="B377" s="28">
        <f>'Results'!B330</f>
        <v>0</v>
      </c>
      <c r="C377" s="7">
        <f>'Results'!C330</f>
        <v>0</v>
      </c>
      <c r="D377" s="29">
        <f>'Results'!D330</f>
        <v>0</v>
      </c>
      <c r="E377" s="29">
        <f>'Results'!E330</f>
        <v>0</v>
      </c>
      <c r="F377" s="29">
        <f>'Results'!F330</f>
        <v>0</v>
      </c>
      <c r="G377" s="7">
        <f>'Results'!G330</f>
        <v>0</v>
      </c>
      <c r="H377" s="29">
        <f>'Results'!H330</f>
        <v>0</v>
      </c>
      <c r="I377" s="29">
        <f>'Results'!I330</f>
        <v>0</v>
      </c>
      <c r="J377" s="29">
        <f>'Results'!J330</f>
        <v>0</v>
      </c>
      <c r="K377" s="30">
        <f>0.01*'11'!B$17*'Calc1'!B5845*'Results'!E330</f>
        <v>0</v>
      </c>
      <c r="L377" s="23">
        <f>0.01*('11'!D$17-'935'!X319)*'Results'!C330*'Calc1'!B5845*('11'!B$17/('11'!B$17-'935'!W319))*'935'!P319</f>
        <v>0</v>
      </c>
      <c r="M377" s="23">
        <f>0.01*('11'!B$17-'935'!W319)*'Results'!D330</f>
        <v>0</v>
      </c>
      <c r="N377" s="23">
        <f>0.01*'11'!B$17*'Calc1'!B8290*'Calc3'!B3526</f>
        <v>0</v>
      </c>
      <c r="O377" s="23">
        <f>0.01*('11'!B$17-'935'!W319)*'Calc4'!B17532</f>
        <v>0</v>
      </c>
      <c r="P377" s="23">
        <f>0.01*'Calc3'!B9613*'935'!T319</f>
        <v>0</v>
      </c>
      <c r="Q377" s="30">
        <f>K377+L377+M377</f>
        <v>0</v>
      </c>
      <c r="R377" s="26">
        <f>'935'!Y319</f>
        <v>0</v>
      </c>
      <c r="S377" s="31">
        <f>Q377-R377</f>
        <v>0</v>
      </c>
      <c r="T377" s="32">
        <f>IF(R377,Q377/R377-1,"")</f>
        <v>0</v>
      </c>
      <c r="U377" s="30">
        <f>N377+O377+P377</f>
        <v>0</v>
      </c>
      <c r="V377" s="26">
        <f>'935'!Z319</f>
        <v>0</v>
      </c>
      <c r="W377" s="31">
        <f>U377-V377</f>
        <v>0</v>
      </c>
      <c r="X377" s="32">
        <f>IF(V377,U377/V377-1,"")</f>
        <v>0</v>
      </c>
      <c r="Y377" s="30">
        <f>0.01*('11'!B$17-'935'!W319)*'Calc4'!B14485</f>
        <v>0</v>
      </c>
      <c r="Z377" s="23">
        <f>0.01*'11'!B$17*'Calc1'!B5845*'Calc4'!B8993</f>
        <v>0</v>
      </c>
      <c r="AA377" s="23">
        <f>'Calc1'!B5845*MAX('Calc4'!B11432,0-('Calc4'!B10822+IF('935'!P319=0,0,(1-'935'!X319/'11'!D$17)*'11'!B$17/('11'!B$17-'935'!W319)*IF('Calc1'!B5845=0,1,'Calc2'!B324/'Calc1'!B5845)*'Calc2'!B2745)))*'11'!B$17*0.01*'Calc4'!B$11/'Calc4'!B$61</f>
        <v>0</v>
      </c>
      <c r="AB377" s="23">
        <f>'Calc1'!B5845*'Calc4'!B$8671*'Calc4'!B8366</f>
        <v>0</v>
      </c>
      <c r="AC377" s="23">
        <f>'Calc1'!B5845*MAX('Calc4'!B11432,0-('Calc4'!B10822+IF('935'!P319=0,0,(1-'935'!X319/'11'!D$17)*'11'!B$17/('11'!B$17-'935'!W319)*IF('Calc1'!B5845=0,1,'Calc2'!B324/'Calc1'!B5845)*'Calc2'!B2745)))*'11'!B$17*0.01*'Calc4'!B$44/'Calc4'!B$61</f>
        <v>0</v>
      </c>
      <c r="AD377" s="23">
        <f>0.01*('Calc2'!B324*'11'!B$17*'Calc2'!B3354+'Calc1'!B5845*'Calc2'!B1537*'935'!P319*('11'!D$17-'935'!X319)*('11'!B$17/('11'!B$17-'935'!W319)))</f>
        <v>0</v>
      </c>
      <c r="AE377" s="23">
        <f>'Calc1'!B5845*'Calc4'!B$8044*('Calc4'!B$7417+'Calc1'!B10737)</f>
        <v>0</v>
      </c>
      <c r="AF377" s="23">
        <f>'Calc1'!B5845*MAX('Calc4'!B11432,0-('Calc4'!B10822+IF('935'!P319=0,0,(1-'935'!X319/'11'!D$17)*'11'!B$17/('11'!B$17-'935'!W319)*IF('Calc1'!B5845=0,1,'Calc2'!B324/'Calc1'!B5845)*'Calc2'!B2745)))*'11'!B$17*0.01*(1-('Calc4'!B$44+'Calc4'!B$11)/'Calc4'!B$61)</f>
        <v>0</v>
      </c>
      <c r="AG377" s="23">
        <f>Q377-Y377-Z377-AA377-AB377-AC377-AD377-AE377-AF377</f>
        <v>0</v>
      </c>
      <c r="AH377" s="10"/>
    </row>
    <row r="378" spans="1:34">
      <c r="A378" s="21">
        <v>314</v>
      </c>
      <c r="B378" s="28">
        <f>'Results'!B331</f>
        <v>0</v>
      </c>
      <c r="C378" s="7">
        <f>'Results'!C331</f>
        <v>0</v>
      </c>
      <c r="D378" s="29">
        <f>'Results'!D331</f>
        <v>0</v>
      </c>
      <c r="E378" s="29">
        <f>'Results'!E331</f>
        <v>0</v>
      </c>
      <c r="F378" s="29">
        <f>'Results'!F331</f>
        <v>0</v>
      </c>
      <c r="G378" s="7">
        <f>'Results'!G331</f>
        <v>0</v>
      </c>
      <c r="H378" s="29">
        <f>'Results'!H331</f>
        <v>0</v>
      </c>
      <c r="I378" s="29">
        <f>'Results'!I331</f>
        <v>0</v>
      </c>
      <c r="J378" s="29">
        <f>'Results'!J331</f>
        <v>0</v>
      </c>
      <c r="K378" s="30">
        <f>0.01*'11'!B$17*'Calc1'!B5846*'Results'!E331</f>
        <v>0</v>
      </c>
      <c r="L378" s="23">
        <f>0.01*('11'!D$17-'935'!X320)*'Results'!C331*'Calc1'!B5846*('11'!B$17/('11'!B$17-'935'!W320))*'935'!P320</f>
        <v>0</v>
      </c>
      <c r="M378" s="23">
        <f>0.01*('11'!B$17-'935'!W320)*'Results'!D331</f>
        <v>0</v>
      </c>
      <c r="N378" s="23">
        <f>0.01*'11'!B$17*'Calc1'!B8291*'Calc3'!B3527</f>
        <v>0</v>
      </c>
      <c r="O378" s="23">
        <f>0.01*('11'!B$17-'935'!W320)*'Calc4'!B17533</f>
        <v>0</v>
      </c>
      <c r="P378" s="23">
        <f>0.01*'Calc3'!B9614*'935'!T320</f>
        <v>0</v>
      </c>
      <c r="Q378" s="30">
        <f>K378+L378+M378</f>
        <v>0</v>
      </c>
      <c r="R378" s="26">
        <f>'935'!Y320</f>
        <v>0</v>
      </c>
      <c r="S378" s="31">
        <f>Q378-R378</f>
        <v>0</v>
      </c>
      <c r="T378" s="32">
        <f>IF(R378,Q378/R378-1,"")</f>
        <v>0</v>
      </c>
      <c r="U378" s="30">
        <f>N378+O378+P378</f>
        <v>0</v>
      </c>
      <c r="V378" s="26">
        <f>'935'!Z320</f>
        <v>0</v>
      </c>
      <c r="W378" s="31">
        <f>U378-V378</f>
        <v>0</v>
      </c>
      <c r="X378" s="32">
        <f>IF(V378,U378/V378-1,"")</f>
        <v>0</v>
      </c>
      <c r="Y378" s="30">
        <f>0.01*('11'!B$17-'935'!W320)*'Calc4'!B14486</f>
        <v>0</v>
      </c>
      <c r="Z378" s="23">
        <f>0.01*'11'!B$17*'Calc1'!B5846*'Calc4'!B8994</f>
        <v>0</v>
      </c>
      <c r="AA378" s="23">
        <f>'Calc1'!B5846*MAX('Calc4'!B11433,0-('Calc4'!B10823+IF('935'!P320=0,0,(1-'935'!X320/'11'!D$17)*'11'!B$17/('11'!B$17-'935'!W320)*IF('Calc1'!B5846=0,1,'Calc2'!B325/'Calc1'!B5846)*'Calc2'!B2746)))*'11'!B$17*0.01*'Calc4'!B$11/'Calc4'!B$61</f>
        <v>0</v>
      </c>
      <c r="AB378" s="23">
        <f>'Calc1'!B5846*'Calc4'!B$8671*'Calc4'!B8367</f>
        <v>0</v>
      </c>
      <c r="AC378" s="23">
        <f>'Calc1'!B5846*MAX('Calc4'!B11433,0-('Calc4'!B10823+IF('935'!P320=0,0,(1-'935'!X320/'11'!D$17)*'11'!B$17/('11'!B$17-'935'!W320)*IF('Calc1'!B5846=0,1,'Calc2'!B325/'Calc1'!B5846)*'Calc2'!B2746)))*'11'!B$17*0.01*'Calc4'!B$44/'Calc4'!B$61</f>
        <v>0</v>
      </c>
      <c r="AD378" s="23">
        <f>0.01*('Calc2'!B325*'11'!B$17*'Calc2'!B3355+'Calc1'!B5846*'Calc2'!B1538*'935'!P320*('11'!D$17-'935'!X320)*('11'!B$17/('11'!B$17-'935'!W320)))</f>
        <v>0</v>
      </c>
      <c r="AE378" s="23">
        <f>'Calc1'!B5846*'Calc4'!B$8044*('Calc4'!B$7417+'Calc1'!B10738)</f>
        <v>0</v>
      </c>
      <c r="AF378" s="23">
        <f>'Calc1'!B5846*MAX('Calc4'!B11433,0-('Calc4'!B10823+IF('935'!P320=0,0,(1-'935'!X320/'11'!D$17)*'11'!B$17/('11'!B$17-'935'!W320)*IF('Calc1'!B5846=0,1,'Calc2'!B325/'Calc1'!B5846)*'Calc2'!B2746)))*'11'!B$17*0.01*(1-('Calc4'!B$44+'Calc4'!B$11)/'Calc4'!B$61)</f>
        <v>0</v>
      </c>
      <c r="AG378" s="23">
        <f>Q378-Y378-Z378-AA378-AB378-AC378-AD378-AE378-AF378</f>
        <v>0</v>
      </c>
      <c r="AH378" s="10"/>
    </row>
    <row r="379" spans="1:34">
      <c r="A379" s="21">
        <v>315</v>
      </c>
      <c r="B379" s="28">
        <f>'Results'!B332</f>
        <v>0</v>
      </c>
      <c r="C379" s="7">
        <f>'Results'!C332</f>
        <v>0</v>
      </c>
      <c r="D379" s="29">
        <f>'Results'!D332</f>
        <v>0</v>
      </c>
      <c r="E379" s="29">
        <f>'Results'!E332</f>
        <v>0</v>
      </c>
      <c r="F379" s="29">
        <f>'Results'!F332</f>
        <v>0</v>
      </c>
      <c r="G379" s="7">
        <f>'Results'!G332</f>
        <v>0</v>
      </c>
      <c r="H379" s="29">
        <f>'Results'!H332</f>
        <v>0</v>
      </c>
      <c r="I379" s="29">
        <f>'Results'!I332</f>
        <v>0</v>
      </c>
      <c r="J379" s="29">
        <f>'Results'!J332</f>
        <v>0</v>
      </c>
      <c r="K379" s="30">
        <f>0.01*'11'!B$17*'Calc1'!B5847*'Results'!E332</f>
        <v>0</v>
      </c>
      <c r="L379" s="23">
        <f>0.01*('11'!D$17-'935'!X321)*'Results'!C332*'Calc1'!B5847*('11'!B$17/('11'!B$17-'935'!W321))*'935'!P321</f>
        <v>0</v>
      </c>
      <c r="M379" s="23">
        <f>0.01*('11'!B$17-'935'!W321)*'Results'!D332</f>
        <v>0</v>
      </c>
      <c r="N379" s="23">
        <f>0.01*'11'!B$17*'Calc1'!B8292*'Calc3'!B3528</f>
        <v>0</v>
      </c>
      <c r="O379" s="23">
        <f>0.01*('11'!B$17-'935'!W321)*'Calc4'!B17534</f>
        <v>0</v>
      </c>
      <c r="P379" s="23">
        <f>0.01*'Calc3'!B9615*'935'!T321</f>
        <v>0</v>
      </c>
      <c r="Q379" s="30">
        <f>K379+L379+M379</f>
        <v>0</v>
      </c>
      <c r="R379" s="26">
        <f>'935'!Y321</f>
        <v>0</v>
      </c>
      <c r="S379" s="31">
        <f>Q379-R379</f>
        <v>0</v>
      </c>
      <c r="T379" s="32">
        <f>IF(R379,Q379/R379-1,"")</f>
        <v>0</v>
      </c>
      <c r="U379" s="30">
        <f>N379+O379+P379</f>
        <v>0</v>
      </c>
      <c r="V379" s="26">
        <f>'935'!Z321</f>
        <v>0</v>
      </c>
      <c r="W379" s="31">
        <f>U379-V379</f>
        <v>0</v>
      </c>
      <c r="X379" s="32">
        <f>IF(V379,U379/V379-1,"")</f>
        <v>0</v>
      </c>
      <c r="Y379" s="30">
        <f>0.01*('11'!B$17-'935'!W321)*'Calc4'!B14487</f>
        <v>0</v>
      </c>
      <c r="Z379" s="23">
        <f>0.01*'11'!B$17*'Calc1'!B5847*'Calc4'!B8995</f>
        <v>0</v>
      </c>
      <c r="AA379" s="23">
        <f>'Calc1'!B5847*MAX('Calc4'!B11434,0-('Calc4'!B10824+IF('935'!P321=0,0,(1-'935'!X321/'11'!D$17)*'11'!B$17/('11'!B$17-'935'!W321)*IF('Calc1'!B5847=0,1,'Calc2'!B326/'Calc1'!B5847)*'Calc2'!B2747)))*'11'!B$17*0.01*'Calc4'!B$11/'Calc4'!B$61</f>
        <v>0</v>
      </c>
      <c r="AB379" s="23">
        <f>'Calc1'!B5847*'Calc4'!B$8671*'Calc4'!B8368</f>
        <v>0</v>
      </c>
      <c r="AC379" s="23">
        <f>'Calc1'!B5847*MAX('Calc4'!B11434,0-('Calc4'!B10824+IF('935'!P321=0,0,(1-'935'!X321/'11'!D$17)*'11'!B$17/('11'!B$17-'935'!W321)*IF('Calc1'!B5847=0,1,'Calc2'!B326/'Calc1'!B5847)*'Calc2'!B2747)))*'11'!B$17*0.01*'Calc4'!B$44/'Calc4'!B$61</f>
        <v>0</v>
      </c>
      <c r="AD379" s="23">
        <f>0.01*('Calc2'!B326*'11'!B$17*'Calc2'!B3356+'Calc1'!B5847*'Calc2'!B1539*'935'!P321*('11'!D$17-'935'!X321)*('11'!B$17/('11'!B$17-'935'!W321)))</f>
        <v>0</v>
      </c>
      <c r="AE379" s="23">
        <f>'Calc1'!B5847*'Calc4'!B$8044*('Calc4'!B$7417+'Calc1'!B10739)</f>
        <v>0</v>
      </c>
      <c r="AF379" s="23">
        <f>'Calc1'!B5847*MAX('Calc4'!B11434,0-('Calc4'!B10824+IF('935'!P321=0,0,(1-'935'!X321/'11'!D$17)*'11'!B$17/('11'!B$17-'935'!W321)*IF('Calc1'!B5847=0,1,'Calc2'!B326/'Calc1'!B5847)*'Calc2'!B2747)))*'11'!B$17*0.01*(1-('Calc4'!B$44+'Calc4'!B$11)/'Calc4'!B$61)</f>
        <v>0</v>
      </c>
      <c r="AG379" s="23">
        <f>Q379-Y379-Z379-AA379-AB379-AC379-AD379-AE379-AF379</f>
        <v>0</v>
      </c>
      <c r="AH379" s="10"/>
    </row>
    <row r="380" spans="1:34">
      <c r="A380" s="21">
        <v>316</v>
      </c>
      <c r="B380" s="28">
        <f>'Results'!B333</f>
        <v>0</v>
      </c>
      <c r="C380" s="7">
        <f>'Results'!C333</f>
        <v>0</v>
      </c>
      <c r="D380" s="29">
        <f>'Results'!D333</f>
        <v>0</v>
      </c>
      <c r="E380" s="29">
        <f>'Results'!E333</f>
        <v>0</v>
      </c>
      <c r="F380" s="29">
        <f>'Results'!F333</f>
        <v>0</v>
      </c>
      <c r="G380" s="7">
        <f>'Results'!G333</f>
        <v>0</v>
      </c>
      <c r="H380" s="29">
        <f>'Results'!H333</f>
        <v>0</v>
      </c>
      <c r="I380" s="29">
        <f>'Results'!I333</f>
        <v>0</v>
      </c>
      <c r="J380" s="29">
        <f>'Results'!J333</f>
        <v>0</v>
      </c>
      <c r="K380" s="30">
        <f>0.01*'11'!B$17*'Calc1'!B5848*'Results'!E333</f>
        <v>0</v>
      </c>
      <c r="L380" s="23">
        <f>0.01*('11'!D$17-'935'!X322)*'Results'!C333*'Calc1'!B5848*('11'!B$17/('11'!B$17-'935'!W322))*'935'!P322</f>
        <v>0</v>
      </c>
      <c r="M380" s="23">
        <f>0.01*('11'!B$17-'935'!W322)*'Results'!D333</f>
        <v>0</v>
      </c>
      <c r="N380" s="23">
        <f>0.01*'11'!B$17*'Calc1'!B8293*'Calc3'!B3529</f>
        <v>0</v>
      </c>
      <c r="O380" s="23">
        <f>0.01*('11'!B$17-'935'!W322)*'Calc4'!B17535</f>
        <v>0</v>
      </c>
      <c r="P380" s="23">
        <f>0.01*'Calc3'!B9616*'935'!T322</f>
        <v>0</v>
      </c>
      <c r="Q380" s="30">
        <f>K380+L380+M380</f>
        <v>0</v>
      </c>
      <c r="R380" s="26">
        <f>'935'!Y322</f>
        <v>0</v>
      </c>
      <c r="S380" s="31">
        <f>Q380-R380</f>
        <v>0</v>
      </c>
      <c r="T380" s="32">
        <f>IF(R380,Q380/R380-1,"")</f>
        <v>0</v>
      </c>
      <c r="U380" s="30">
        <f>N380+O380+P380</f>
        <v>0</v>
      </c>
      <c r="V380" s="26">
        <f>'935'!Z322</f>
        <v>0</v>
      </c>
      <c r="W380" s="31">
        <f>U380-V380</f>
        <v>0</v>
      </c>
      <c r="X380" s="32">
        <f>IF(V380,U380/V380-1,"")</f>
        <v>0</v>
      </c>
      <c r="Y380" s="30">
        <f>0.01*('11'!B$17-'935'!W322)*'Calc4'!B14488</f>
        <v>0</v>
      </c>
      <c r="Z380" s="23">
        <f>0.01*'11'!B$17*'Calc1'!B5848*'Calc4'!B8996</f>
        <v>0</v>
      </c>
      <c r="AA380" s="23">
        <f>'Calc1'!B5848*MAX('Calc4'!B11435,0-('Calc4'!B10825+IF('935'!P322=0,0,(1-'935'!X322/'11'!D$17)*'11'!B$17/('11'!B$17-'935'!W322)*IF('Calc1'!B5848=0,1,'Calc2'!B327/'Calc1'!B5848)*'Calc2'!B2748)))*'11'!B$17*0.01*'Calc4'!B$11/'Calc4'!B$61</f>
        <v>0</v>
      </c>
      <c r="AB380" s="23">
        <f>'Calc1'!B5848*'Calc4'!B$8671*'Calc4'!B8369</f>
        <v>0</v>
      </c>
      <c r="AC380" s="23">
        <f>'Calc1'!B5848*MAX('Calc4'!B11435,0-('Calc4'!B10825+IF('935'!P322=0,0,(1-'935'!X322/'11'!D$17)*'11'!B$17/('11'!B$17-'935'!W322)*IF('Calc1'!B5848=0,1,'Calc2'!B327/'Calc1'!B5848)*'Calc2'!B2748)))*'11'!B$17*0.01*'Calc4'!B$44/'Calc4'!B$61</f>
        <v>0</v>
      </c>
      <c r="AD380" s="23">
        <f>0.01*('Calc2'!B327*'11'!B$17*'Calc2'!B3357+'Calc1'!B5848*'Calc2'!B1540*'935'!P322*('11'!D$17-'935'!X322)*('11'!B$17/('11'!B$17-'935'!W322)))</f>
        <v>0</v>
      </c>
      <c r="AE380" s="23">
        <f>'Calc1'!B5848*'Calc4'!B$8044*('Calc4'!B$7417+'Calc1'!B10740)</f>
        <v>0</v>
      </c>
      <c r="AF380" s="23">
        <f>'Calc1'!B5848*MAX('Calc4'!B11435,0-('Calc4'!B10825+IF('935'!P322=0,0,(1-'935'!X322/'11'!D$17)*'11'!B$17/('11'!B$17-'935'!W322)*IF('Calc1'!B5848=0,1,'Calc2'!B327/'Calc1'!B5848)*'Calc2'!B2748)))*'11'!B$17*0.01*(1-('Calc4'!B$44+'Calc4'!B$11)/'Calc4'!B$61)</f>
        <v>0</v>
      </c>
      <c r="AG380" s="23">
        <f>Q380-Y380-Z380-AA380-AB380-AC380-AD380-AE380-AF380</f>
        <v>0</v>
      </c>
      <c r="AH380" s="10"/>
    </row>
    <row r="381" spans="1:34">
      <c r="A381" s="21">
        <v>317</v>
      </c>
      <c r="B381" s="28">
        <f>'Results'!B334</f>
        <v>0</v>
      </c>
      <c r="C381" s="7">
        <f>'Results'!C334</f>
        <v>0</v>
      </c>
      <c r="D381" s="29">
        <f>'Results'!D334</f>
        <v>0</v>
      </c>
      <c r="E381" s="29">
        <f>'Results'!E334</f>
        <v>0</v>
      </c>
      <c r="F381" s="29">
        <f>'Results'!F334</f>
        <v>0</v>
      </c>
      <c r="G381" s="7">
        <f>'Results'!G334</f>
        <v>0</v>
      </c>
      <c r="H381" s="29">
        <f>'Results'!H334</f>
        <v>0</v>
      </c>
      <c r="I381" s="29">
        <f>'Results'!I334</f>
        <v>0</v>
      </c>
      <c r="J381" s="29">
        <f>'Results'!J334</f>
        <v>0</v>
      </c>
      <c r="K381" s="30">
        <f>0.01*'11'!B$17*'Calc1'!B5849*'Results'!E334</f>
        <v>0</v>
      </c>
      <c r="L381" s="23">
        <f>0.01*('11'!D$17-'935'!X323)*'Results'!C334*'Calc1'!B5849*('11'!B$17/('11'!B$17-'935'!W323))*'935'!P323</f>
        <v>0</v>
      </c>
      <c r="M381" s="23">
        <f>0.01*('11'!B$17-'935'!W323)*'Results'!D334</f>
        <v>0</v>
      </c>
      <c r="N381" s="23">
        <f>0.01*'11'!B$17*'Calc1'!B8294*'Calc3'!B3530</f>
        <v>0</v>
      </c>
      <c r="O381" s="23">
        <f>0.01*('11'!B$17-'935'!W323)*'Calc4'!B17536</f>
        <v>0</v>
      </c>
      <c r="P381" s="23">
        <f>0.01*'Calc3'!B9617*'935'!T323</f>
        <v>0</v>
      </c>
      <c r="Q381" s="30">
        <f>K381+L381+M381</f>
        <v>0</v>
      </c>
      <c r="R381" s="26">
        <f>'935'!Y323</f>
        <v>0</v>
      </c>
      <c r="S381" s="31">
        <f>Q381-R381</f>
        <v>0</v>
      </c>
      <c r="T381" s="32">
        <f>IF(R381,Q381/R381-1,"")</f>
        <v>0</v>
      </c>
      <c r="U381" s="30">
        <f>N381+O381+P381</f>
        <v>0</v>
      </c>
      <c r="V381" s="26">
        <f>'935'!Z323</f>
        <v>0</v>
      </c>
      <c r="W381" s="31">
        <f>U381-V381</f>
        <v>0</v>
      </c>
      <c r="X381" s="32">
        <f>IF(V381,U381/V381-1,"")</f>
        <v>0</v>
      </c>
      <c r="Y381" s="30">
        <f>0.01*('11'!B$17-'935'!W323)*'Calc4'!B14489</f>
        <v>0</v>
      </c>
      <c r="Z381" s="23">
        <f>0.01*'11'!B$17*'Calc1'!B5849*'Calc4'!B8997</f>
        <v>0</v>
      </c>
      <c r="AA381" s="23">
        <f>'Calc1'!B5849*MAX('Calc4'!B11436,0-('Calc4'!B10826+IF('935'!P323=0,0,(1-'935'!X323/'11'!D$17)*'11'!B$17/('11'!B$17-'935'!W323)*IF('Calc1'!B5849=0,1,'Calc2'!B328/'Calc1'!B5849)*'Calc2'!B2749)))*'11'!B$17*0.01*'Calc4'!B$11/'Calc4'!B$61</f>
        <v>0</v>
      </c>
      <c r="AB381" s="23">
        <f>'Calc1'!B5849*'Calc4'!B$8671*'Calc4'!B8370</f>
        <v>0</v>
      </c>
      <c r="AC381" s="23">
        <f>'Calc1'!B5849*MAX('Calc4'!B11436,0-('Calc4'!B10826+IF('935'!P323=0,0,(1-'935'!X323/'11'!D$17)*'11'!B$17/('11'!B$17-'935'!W323)*IF('Calc1'!B5849=0,1,'Calc2'!B328/'Calc1'!B5849)*'Calc2'!B2749)))*'11'!B$17*0.01*'Calc4'!B$44/'Calc4'!B$61</f>
        <v>0</v>
      </c>
      <c r="AD381" s="23">
        <f>0.01*('Calc2'!B328*'11'!B$17*'Calc2'!B3358+'Calc1'!B5849*'Calc2'!B1541*'935'!P323*('11'!D$17-'935'!X323)*('11'!B$17/('11'!B$17-'935'!W323)))</f>
        <v>0</v>
      </c>
      <c r="AE381" s="23">
        <f>'Calc1'!B5849*'Calc4'!B$8044*('Calc4'!B$7417+'Calc1'!B10741)</f>
        <v>0</v>
      </c>
      <c r="AF381" s="23">
        <f>'Calc1'!B5849*MAX('Calc4'!B11436,0-('Calc4'!B10826+IF('935'!P323=0,0,(1-'935'!X323/'11'!D$17)*'11'!B$17/('11'!B$17-'935'!W323)*IF('Calc1'!B5849=0,1,'Calc2'!B328/'Calc1'!B5849)*'Calc2'!B2749)))*'11'!B$17*0.01*(1-('Calc4'!B$44+'Calc4'!B$11)/'Calc4'!B$61)</f>
        <v>0</v>
      </c>
      <c r="AG381" s="23">
        <f>Q381-Y381-Z381-AA381-AB381-AC381-AD381-AE381-AF381</f>
        <v>0</v>
      </c>
      <c r="AH381" s="10"/>
    </row>
    <row r="382" spans="1:34">
      <c r="A382" s="21">
        <v>318</v>
      </c>
      <c r="B382" s="28">
        <f>'Results'!B335</f>
        <v>0</v>
      </c>
      <c r="C382" s="7">
        <f>'Results'!C335</f>
        <v>0</v>
      </c>
      <c r="D382" s="29">
        <f>'Results'!D335</f>
        <v>0</v>
      </c>
      <c r="E382" s="29">
        <f>'Results'!E335</f>
        <v>0</v>
      </c>
      <c r="F382" s="29">
        <f>'Results'!F335</f>
        <v>0</v>
      </c>
      <c r="G382" s="7">
        <f>'Results'!G335</f>
        <v>0</v>
      </c>
      <c r="H382" s="29">
        <f>'Results'!H335</f>
        <v>0</v>
      </c>
      <c r="I382" s="29">
        <f>'Results'!I335</f>
        <v>0</v>
      </c>
      <c r="J382" s="29">
        <f>'Results'!J335</f>
        <v>0</v>
      </c>
      <c r="K382" s="30">
        <f>0.01*'11'!B$17*'Calc1'!B5850*'Results'!E335</f>
        <v>0</v>
      </c>
      <c r="L382" s="23">
        <f>0.01*('11'!D$17-'935'!X324)*'Results'!C335*'Calc1'!B5850*('11'!B$17/('11'!B$17-'935'!W324))*'935'!P324</f>
        <v>0</v>
      </c>
      <c r="M382" s="23">
        <f>0.01*('11'!B$17-'935'!W324)*'Results'!D335</f>
        <v>0</v>
      </c>
      <c r="N382" s="23">
        <f>0.01*'11'!B$17*'Calc1'!B8295*'Calc3'!B3531</f>
        <v>0</v>
      </c>
      <c r="O382" s="23">
        <f>0.01*('11'!B$17-'935'!W324)*'Calc4'!B17537</f>
        <v>0</v>
      </c>
      <c r="P382" s="23">
        <f>0.01*'Calc3'!B9618*'935'!T324</f>
        <v>0</v>
      </c>
      <c r="Q382" s="30">
        <f>K382+L382+M382</f>
        <v>0</v>
      </c>
      <c r="R382" s="26">
        <f>'935'!Y324</f>
        <v>0</v>
      </c>
      <c r="S382" s="31">
        <f>Q382-R382</f>
        <v>0</v>
      </c>
      <c r="T382" s="32">
        <f>IF(R382,Q382/R382-1,"")</f>
        <v>0</v>
      </c>
      <c r="U382" s="30">
        <f>N382+O382+P382</f>
        <v>0</v>
      </c>
      <c r="V382" s="26">
        <f>'935'!Z324</f>
        <v>0</v>
      </c>
      <c r="W382" s="31">
        <f>U382-V382</f>
        <v>0</v>
      </c>
      <c r="X382" s="32">
        <f>IF(V382,U382/V382-1,"")</f>
        <v>0</v>
      </c>
      <c r="Y382" s="30">
        <f>0.01*('11'!B$17-'935'!W324)*'Calc4'!B14490</f>
        <v>0</v>
      </c>
      <c r="Z382" s="23">
        <f>0.01*'11'!B$17*'Calc1'!B5850*'Calc4'!B8998</f>
        <v>0</v>
      </c>
      <c r="AA382" s="23">
        <f>'Calc1'!B5850*MAX('Calc4'!B11437,0-('Calc4'!B10827+IF('935'!P324=0,0,(1-'935'!X324/'11'!D$17)*'11'!B$17/('11'!B$17-'935'!W324)*IF('Calc1'!B5850=0,1,'Calc2'!B329/'Calc1'!B5850)*'Calc2'!B2750)))*'11'!B$17*0.01*'Calc4'!B$11/'Calc4'!B$61</f>
        <v>0</v>
      </c>
      <c r="AB382" s="23">
        <f>'Calc1'!B5850*'Calc4'!B$8671*'Calc4'!B8371</f>
        <v>0</v>
      </c>
      <c r="AC382" s="23">
        <f>'Calc1'!B5850*MAX('Calc4'!B11437,0-('Calc4'!B10827+IF('935'!P324=0,0,(1-'935'!X324/'11'!D$17)*'11'!B$17/('11'!B$17-'935'!W324)*IF('Calc1'!B5850=0,1,'Calc2'!B329/'Calc1'!B5850)*'Calc2'!B2750)))*'11'!B$17*0.01*'Calc4'!B$44/'Calc4'!B$61</f>
        <v>0</v>
      </c>
      <c r="AD382" s="23">
        <f>0.01*('Calc2'!B329*'11'!B$17*'Calc2'!B3359+'Calc1'!B5850*'Calc2'!B1542*'935'!P324*('11'!D$17-'935'!X324)*('11'!B$17/('11'!B$17-'935'!W324)))</f>
        <v>0</v>
      </c>
      <c r="AE382" s="23">
        <f>'Calc1'!B5850*'Calc4'!B$8044*('Calc4'!B$7417+'Calc1'!B10742)</f>
        <v>0</v>
      </c>
      <c r="AF382" s="23">
        <f>'Calc1'!B5850*MAX('Calc4'!B11437,0-('Calc4'!B10827+IF('935'!P324=0,0,(1-'935'!X324/'11'!D$17)*'11'!B$17/('11'!B$17-'935'!W324)*IF('Calc1'!B5850=0,1,'Calc2'!B329/'Calc1'!B5850)*'Calc2'!B2750)))*'11'!B$17*0.01*(1-('Calc4'!B$44+'Calc4'!B$11)/'Calc4'!B$61)</f>
        <v>0</v>
      </c>
      <c r="AG382" s="23">
        <f>Q382-Y382-Z382-AA382-AB382-AC382-AD382-AE382-AF382</f>
        <v>0</v>
      </c>
      <c r="AH382" s="10"/>
    </row>
    <row r="383" spans="1:34">
      <c r="A383" s="21">
        <v>319</v>
      </c>
      <c r="B383" s="28">
        <f>'Results'!B336</f>
        <v>0</v>
      </c>
      <c r="C383" s="7">
        <f>'Results'!C336</f>
        <v>0</v>
      </c>
      <c r="D383" s="29">
        <f>'Results'!D336</f>
        <v>0</v>
      </c>
      <c r="E383" s="29">
        <f>'Results'!E336</f>
        <v>0</v>
      </c>
      <c r="F383" s="29">
        <f>'Results'!F336</f>
        <v>0</v>
      </c>
      <c r="G383" s="7">
        <f>'Results'!G336</f>
        <v>0</v>
      </c>
      <c r="H383" s="29">
        <f>'Results'!H336</f>
        <v>0</v>
      </c>
      <c r="I383" s="29">
        <f>'Results'!I336</f>
        <v>0</v>
      </c>
      <c r="J383" s="29">
        <f>'Results'!J336</f>
        <v>0</v>
      </c>
      <c r="K383" s="30">
        <f>0.01*'11'!B$17*'Calc1'!B5851*'Results'!E336</f>
        <v>0</v>
      </c>
      <c r="L383" s="23">
        <f>0.01*('11'!D$17-'935'!X325)*'Results'!C336*'Calc1'!B5851*('11'!B$17/('11'!B$17-'935'!W325))*'935'!P325</f>
        <v>0</v>
      </c>
      <c r="M383" s="23">
        <f>0.01*('11'!B$17-'935'!W325)*'Results'!D336</f>
        <v>0</v>
      </c>
      <c r="N383" s="23">
        <f>0.01*'11'!B$17*'Calc1'!B8296*'Calc3'!B3532</f>
        <v>0</v>
      </c>
      <c r="O383" s="23">
        <f>0.01*('11'!B$17-'935'!W325)*'Calc4'!B17538</f>
        <v>0</v>
      </c>
      <c r="P383" s="23">
        <f>0.01*'Calc3'!B9619*'935'!T325</f>
        <v>0</v>
      </c>
      <c r="Q383" s="30">
        <f>K383+L383+M383</f>
        <v>0</v>
      </c>
      <c r="R383" s="26">
        <f>'935'!Y325</f>
        <v>0</v>
      </c>
      <c r="S383" s="31">
        <f>Q383-R383</f>
        <v>0</v>
      </c>
      <c r="T383" s="32">
        <f>IF(R383,Q383/R383-1,"")</f>
        <v>0</v>
      </c>
      <c r="U383" s="30">
        <f>N383+O383+P383</f>
        <v>0</v>
      </c>
      <c r="V383" s="26">
        <f>'935'!Z325</f>
        <v>0</v>
      </c>
      <c r="W383" s="31">
        <f>U383-V383</f>
        <v>0</v>
      </c>
      <c r="X383" s="32">
        <f>IF(V383,U383/V383-1,"")</f>
        <v>0</v>
      </c>
      <c r="Y383" s="30">
        <f>0.01*('11'!B$17-'935'!W325)*'Calc4'!B14491</f>
        <v>0</v>
      </c>
      <c r="Z383" s="23">
        <f>0.01*'11'!B$17*'Calc1'!B5851*'Calc4'!B8999</f>
        <v>0</v>
      </c>
      <c r="AA383" s="23">
        <f>'Calc1'!B5851*MAX('Calc4'!B11438,0-('Calc4'!B10828+IF('935'!P325=0,0,(1-'935'!X325/'11'!D$17)*'11'!B$17/('11'!B$17-'935'!W325)*IF('Calc1'!B5851=0,1,'Calc2'!B330/'Calc1'!B5851)*'Calc2'!B2751)))*'11'!B$17*0.01*'Calc4'!B$11/'Calc4'!B$61</f>
        <v>0</v>
      </c>
      <c r="AB383" s="23">
        <f>'Calc1'!B5851*'Calc4'!B$8671*'Calc4'!B8372</f>
        <v>0</v>
      </c>
      <c r="AC383" s="23">
        <f>'Calc1'!B5851*MAX('Calc4'!B11438,0-('Calc4'!B10828+IF('935'!P325=0,0,(1-'935'!X325/'11'!D$17)*'11'!B$17/('11'!B$17-'935'!W325)*IF('Calc1'!B5851=0,1,'Calc2'!B330/'Calc1'!B5851)*'Calc2'!B2751)))*'11'!B$17*0.01*'Calc4'!B$44/'Calc4'!B$61</f>
        <v>0</v>
      </c>
      <c r="AD383" s="23">
        <f>0.01*('Calc2'!B330*'11'!B$17*'Calc2'!B3360+'Calc1'!B5851*'Calc2'!B1543*'935'!P325*('11'!D$17-'935'!X325)*('11'!B$17/('11'!B$17-'935'!W325)))</f>
        <v>0</v>
      </c>
      <c r="AE383" s="23">
        <f>'Calc1'!B5851*'Calc4'!B$8044*('Calc4'!B$7417+'Calc1'!B10743)</f>
        <v>0</v>
      </c>
      <c r="AF383" s="23">
        <f>'Calc1'!B5851*MAX('Calc4'!B11438,0-('Calc4'!B10828+IF('935'!P325=0,0,(1-'935'!X325/'11'!D$17)*'11'!B$17/('11'!B$17-'935'!W325)*IF('Calc1'!B5851=0,1,'Calc2'!B330/'Calc1'!B5851)*'Calc2'!B2751)))*'11'!B$17*0.01*(1-('Calc4'!B$44+'Calc4'!B$11)/'Calc4'!B$61)</f>
        <v>0</v>
      </c>
      <c r="AG383" s="23">
        <f>Q383-Y383-Z383-AA383-AB383-AC383-AD383-AE383-AF383</f>
        <v>0</v>
      </c>
      <c r="AH383" s="10"/>
    </row>
    <row r="384" spans="1:34">
      <c r="A384" s="21">
        <v>320</v>
      </c>
      <c r="B384" s="28">
        <f>'Results'!B337</f>
        <v>0</v>
      </c>
      <c r="C384" s="7">
        <f>'Results'!C337</f>
        <v>0</v>
      </c>
      <c r="D384" s="29">
        <f>'Results'!D337</f>
        <v>0</v>
      </c>
      <c r="E384" s="29">
        <f>'Results'!E337</f>
        <v>0</v>
      </c>
      <c r="F384" s="29">
        <f>'Results'!F337</f>
        <v>0</v>
      </c>
      <c r="G384" s="7">
        <f>'Results'!G337</f>
        <v>0</v>
      </c>
      <c r="H384" s="29">
        <f>'Results'!H337</f>
        <v>0</v>
      </c>
      <c r="I384" s="29">
        <f>'Results'!I337</f>
        <v>0</v>
      </c>
      <c r="J384" s="29">
        <f>'Results'!J337</f>
        <v>0</v>
      </c>
      <c r="K384" s="30">
        <f>0.01*'11'!B$17*'Calc1'!B5852*'Results'!E337</f>
        <v>0</v>
      </c>
      <c r="L384" s="23">
        <f>0.01*('11'!D$17-'935'!X326)*'Results'!C337*'Calc1'!B5852*('11'!B$17/('11'!B$17-'935'!W326))*'935'!P326</f>
        <v>0</v>
      </c>
      <c r="M384" s="23">
        <f>0.01*('11'!B$17-'935'!W326)*'Results'!D337</f>
        <v>0</v>
      </c>
      <c r="N384" s="23">
        <f>0.01*'11'!B$17*'Calc1'!B8297*'Calc3'!B3533</f>
        <v>0</v>
      </c>
      <c r="O384" s="23">
        <f>0.01*('11'!B$17-'935'!W326)*'Calc4'!B17539</f>
        <v>0</v>
      </c>
      <c r="P384" s="23">
        <f>0.01*'Calc3'!B9620*'935'!T326</f>
        <v>0</v>
      </c>
      <c r="Q384" s="30">
        <f>K384+L384+M384</f>
        <v>0</v>
      </c>
      <c r="R384" s="26">
        <f>'935'!Y326</f>
        <v>0</v>
      </c>
      <c r="S384" s="31">
        <f>Q384-R384</f>
        <v>0</v>
      </c>
      <c r="T384" s="32">
        <f>IF(R384,Q384/R384-1,"")</f>
        <v>0</v>
      </c>
      <c r="U384" s="30">
        <f>N384+O384+P384</f>
        <v>0</v>
      </c>
      <c r="V384" s="26">
        <f>'935'!Z326</f>
        <v>0</v>
      </c>
      <c r="W384" s="31">
        <f>U384-V384</f>
        <v>0</v>
      </c>
      <c r="X384" s="32">
        <f>IF(V384,U384/V384-1,"")</f>
        <v>0</v>
      </c>
      <c r="Y384" s="30">
        <f>0.01*('11'!B$17-'935'!W326)*'Calc4'!B14492</f>
        <v>0</v>
      </c>
      <c r="Z384" s="23">
        <f>0.01*'11'!B$17*'Calc1'!B5852*'Calc4'!B9000</f>
        <v>0</v>
      </c>
      <c r="AA384" s="23">
        <f>'Calc1'!B5852*MAX('Calc4'!B11439,0-('Calc4'!B10829+IF('935'!P326=0,0,(1-'935'!X326/'11'!D$17)*'11'!B$17/('11'!B$17-'935'!W326)*IF('Calc1'!B5852=0,1,'Calc2'!B331/'Calc1'!B5852)*'Calc2'!B2752)))*'11'!B$17*0.01*'Calc4'!B$11/'Calc4'!B$61</f>
        <v>0</v>
      </c>
      <c r="AB384" s="23">
        <f>'Calc1'!B5852*'Calc4'!B$8671*'Calc4'!B8373</f>
        <v>0</v>
      </c>
      <c r="AC384" s="23">
        <f>'Calc1'!B5852*MAX('Calc4'!B11439,0-('Calc4'!B10829+IF('935'!P326=0,0,(1-'935'!X326/'11'!D$17)*'11'!B$17/('11'!B$17-'935'!W326)*IF('Calc1'!B5852=0,1,'Calc2'!B331/'Calc1'!B5852)*'Calc2'!B2752)))*'11'!B$17*0.01*'Calc4'!B$44/'Calc4'!B$61</f>
        <v>0</v>
      </c>
      <c r="AD384" s="23">
        <f>0.01*('Calc2'!B331*'11'!B$17*'Calc2'!B3361+'Calc1'!B5852*'Calc2'!B1544*'935'!P326*('11'!D$17-'935'!X326)*('11'!B$17/('11'!B$17-'935'!W326)))</f>
        <v>0</v>
      </c>
      <c r="AE384" s="23">
        <f>'Calc1'!B5852*'Calc4'!B$8044*('Calc4'!B$7417+'Calc1'!B10744)</f>
        <v>0</v>
      </c>
      <c r="AF384" s="23">
        <f>'Calc1'!B5852*MAX('Calc4'!B11439,0-('Calc4'!B10829+IF('935'!P326=0,0,(1-'935'!X326/'11'!D$17)*'11'!B$17/('11'!B$17-'935'!W326)*IF('Calc1'!B5852=0,1,'Calc2'!B331/'Calc1'!B5852)*'Calc2'!B2752)))*'11'!B$17*0.01*(1-('Calc4'!B$44+'Calc4'!B$11)/'Calc4'!B$61)</f>
        <v>0</v>
      </c>
      <c r="AG384" s="23">
        <f>Q384-Y384-Z384-AA384-AB384-AC384-AD384-AE384-AF384</f>
        <v>0</v>
      </c>
      <c r="AH384" s="10"/>
    </row>
    <row r="385" spans="1:34">
      <c r="A385" s="21">
        <v>321</v>
      </c>
      <c r="B385" s="28">
        <f>'Results'!B338</f>
        <v>0</v>
      </c>
      <c r="C385" s="7">
        <f>'Results'!C338</f>
        <v>0</v>
      </c>
      <c r="D385" s="29">
        <f>'Results'!D338</f>
        <v>0</v>
      </c>
      <c r="E385" s="29">
        <f>'Results'!E338</f>
        <v>0</v>
      </c>
      <c r="F385" s="29">
        <f>'Results'!F338</f>
        <v>0</v>
      </c>
      <c r="G385" s="7">
        <f>'Results'!G338</f>
        <v>0</v>
      </c>
      <c r="H385" s="29">
        <f>'Results'!H338</f>
        <v>0</v>
      </c>
      <c r="I385" s="29">
        <f>'Results'!I338</f>
        <v>0</v>
      </c>
      <c r="J385" s="29">
        <f>'Results'!J338</f>
        <v>0</v>
      </c>
      <c r="K385" s="30">
        <f>0.01*'11'!B$17*'Calc1'!B5853*'Results'!E338</f>
        <v>0</v>
      </c>
      <c r="L385" s="23">
        <f>0.01*('11'!D$17-'935'!X327)*'Results'!C338*'Calc1'!B5853*('11'!B$17/('11'!B$17-'935'!W327))*'935'!P327</f>
        <v>0</v>
      </c>
      <c r="M385" s="23">
        <f>0.01*('11'!B$17-'935'!W327)*'Results'!D338</f>
        <v>0</v>
      </c>
      <c r="N385" s="23">
        <f>0.01*'11'!B$17*'Calc1'!B8298*'Calc3'!B3534</f>
        <v>0</v>
      </c>
      <c r="O385" s="23">
        <f>0.01*('11'!B$17-'935'!W327)*'Calc4'!B17540</f>
        <v>0</v>
      </c>
      <c r="P385" s="23">
        <f>0.01*'Calc3'!B9621*'935'!T327</f>
        <v>0</v>
      </c>
      <c r="Q385" s="30">
        <f>K385+L385+M385</f>
        <v>0</v>
      </c>
      <c r="R385" s="26">
        <f>'935'!Y327</f>
        <v>0</v>
      </c>
      <c r="S385" s="31">
        <f>Q385-R385</f>
        <v>0</v>
      </c>
      <c r="T385" s="32">
        <f>IF(R385,Q385/R385-1,"")</f>
        <v>0</v>
      </c>
      <c r="U385" s="30">
        <f>N385+O385+P385</f>
        <v>0</v>
      </c>
      <c r="V385" s="26">
        <f>'935'!Z327</f>
        <v>0</v>
      </c>
      <c r="W385" s="31">
        <f>U385-V385</f>
        <v>0</v>
      </c>
      <c r="X385" s="32">
        <f>IF(V385,U385/V385-1,"")</f>
        <v>0</v>
      </c>
      <c r="Y385" s="30">
        <f>0.01*('11'!B$17-'935'!W327)*'Calc4'!B14493</f>
        <v>0</v>
      </c>
      <c r="Z385" s="23">
        <f>0.01*'11'!B$17*'Calc1'!B5853*'Calc4'!B9001</f>
        <v>0</v>
      </c>
      <c r="AA385" s="23">
        <f>'Calc1'!B5853*MAX('Calc4'!B11440,0-('Calc4'!B10830+IF('935'!P327=0,0,(1-'935'!X327/'11'!D$17)*'11'!B$17/('11'!B$17-'935'!W327)*IF('Calc1'!B5853=0,1,'Calc2'!B332/'Calc1'!B5853)*'Calc2'!B2753)))*'11'!B$17*0.01*'Calc4'!B$11/'Calc4'!B$61</f>
        <v>0</v>
      </c>
      <c r="AB385" s="23">
        <f>'Calc1'!B5853*'Calc4'!B$8671*'Calc4'!B8374</f>
        <v>0</v>
      </c>
      <c r="AC385" s="23">
        <f>'Calc1'!B5853*MAX('Calc4'!B11440,0-('Calc4'!B10830+IF('935'!P327=0,0,(1-'935'!X327/'11'!D$17)*'11'!B$17/('11'!B$17-'935'!W327)*IF('Calc1'!B5853=0,1,'Calc2'!B332/'Calc1'!B5853)*'Calc2'!B2753)))*'11'!B$17*0.01*'Calc4'!B$44/'Calc4'!B$61</f>
        <v>0</v>
      </c>
      <c r="AD385" s="23">
        <f>0.01*('Calc2'!B332*'11'!B$17*'Calc2'!B3362+'Calc1'!B5853*'Calc2'!B1545*'935'!P327*('11'!D$17-'935'!X327)*('11'!B$17/('11'!B$17-'935'!W327)))</f>
        <v>0</v>
      </c>
      <c r="AE385" s="23">
        <f>'Calc1'!B5853*'Calc4'!B$8044*('Calc4'!B$7417+'Calc1'!B10745)</f>
        <v>0</v>
      </c>
      <c r="AF385" s="23">
        <f>'Calc1'!B5853*MAX('Calc4'!B11440,0-('Calc4'!B10830+IF('935'!P327=0,0,(1-'935'!X327/'11'!D$17)*'11'!B$17/('11'!B$17-'935'!W327)*IF('Calc1'!B5853=0,1,'Calc2'!B332/'Calc1'!B5853)*'Calc2'!B2753)))*'11'!B$17*0.01*(1-('Calc4'!B$44+'Calc4'!B$11)/'Calc4'!B$61)</f>
        <v>0</v>
      </c>
      <c r="AG385" s="23">
        <f>Q385-Y385-Z385-AA385-AB385-AC385-AD385-AE385-AF385</f>
        <v>0</v>
      </c>
      <c r="AH385" s="10"/>
    </row>
    <row r="386" spans="1:34">
      <c r="A386" s="21">
        <v>322</v>
      </c>
      <c r="B386" s="28">
        <f>'Results'!B339</f>
        <v>0</v>
      </c>
      <c r="C386" s="7">
        <f>'Results'!C339</f>
        <v>0</v>
      </c>
      <c r="D386" s="29">
        <f>'Results'!D339</f>
        <v>0</v>
      </c>
      <c r="E386" s="29">
        <f>'Results'!E339</f>
        <v>0</v>
      </c>
      <c r="F386" s="29">
        <f>'Results'!F339</f>
        <v>0</v>
      </c>
      <c r="G386" s="7">
        <f>'Results'!G339</f>
        <v>0</v>
      </c>
      <c r="H386" s="29">
        <f>'Results'!H339</f>
        <v>0</v>
      </c>
      <c r="I386" s="29">
        <f>'Results'!I339</f>
        <v>0</v>
      </c>
      <c r="J386" s="29">
        <f>'Results'!J339</f>
        <v>0</v>
      </c>
      <c r="K386" s="30">
        <f>0.01*'11'!B$17*'Calc1'!B5854*'Results'!E339</f>
        <v>0</v>
      </c>
      <c r="L386" s="23">
        <f>0.01*('11'!D$17-'935'!X328)*'Results'!C339*'Calc1'!B5854*('11'!B$17/('11'!B$17-'935'!W328))*'935'!P328</f>
        <v>0</v>
      </c>
      <c r="M386" s="23">
        <f>0.01*('11'!B$17-'935'!W328)*'Results'!D339</f>
        <v>0</v>
      </c>
      <c r="N386" s="23">
        <f>0.01*'11'!B$17*'Calc1'!B8299*'Calc3'!B3535</f>
        <v>0</v>
      </c>
      <c r="O386" s="23">
        <f>0.01*('11'!B$17-'935'!W328)*'Calc4'!B17541</f>
        <v>0</v>
      </c>
      <c r="P386" s="23">
        <f>0.01*'Calc3'!B9622*'935'!T328</f>
        <v>0</v>
      </c>
      <c r="Q386" s="30">
        <f>K386+L386+M386</f>
        <v>0</v>
      </c>
      <c r="R386" s="26">
        <f>'935'!Y328</f>
        <v>0</v>
      </c>
      <c r="S386" s="31">
        <f>Q386-R386</f>
        <v>0</v>
      </c>
      <c r="T386" s="32">
        <f>IF(R386,Q386/R386-1,"")</f>
        <v>0</v>
      </c>
      <c r="U386" s="30">
        <f>N386+O386+P386</f>
        <v>0</v>
      </c>
      <c r="V386" s="26">
        <f>'935'!Z328</f>
        <v>0</v>
      </c>
      <c r="W386" s="31">
        <f>U386-V386</f>
        <v>0</v>
      </c>
      <c r="X386" s="32">
        <f>IF(V386,U386/V386-1,"")</f>
        <v>0</v>
      </c>
      <c r="Y386" s="30">
        <f>0.01*('11'!B$17-'935'!W328)*'Calc4'!B14494</f>
        <v>0</v>
      </c>
      <c r="Z386" s="23">
        <f>0.01*'11'!B$17*'Calc1'!B5854*'Calc4'!B9002</f>
        <v>0</v>
      </c>
      <c r="AA386" s="23">
        <f>'Calc1'!B5854*MAX('Calc4'!B11441,0-('Calc4'!B10831+IF('935'!P328=0,0,(1-'935'!X328/'11'!D$17)*'11'!B$17/('11'!B$17-'935'!W328)*IF('Calc1'!B5854=0,1,'Calc2'!B333/'Calc1'!B5854)*'Calc2'!B2754)))*'11'!B$17*0.01*'Calc4'!B$11/'Calc4'!B$61</f>
        <v>0</v>
      </c>
      <c r="AB386" s="23">
        <f>'Calc1'!B5854*'Calc4'!B$8671*'Calc4'!B8375</f>
        <v>0</v>
      </c>
      <c r="AC386" s="23">
        <f>'Calc1'!B5854*MAX('Calc4'!B11441,0-('Calc4'!B10831+IF('935'!P328=0,0,(1-'935'!X328/'11'!D$17)*'11'!B$17/('11'!B$17-'935'!W328)*IF('Calc1'!B5854=0,1,'Calc2'!B333/'Calc1'!B5854)*'Calc2'!B2754)))*'11'!B$17*0.01*'Calc4'!B$44/'Calc4'!B$61</f>
        <v>0</v>
      </c>
      <c r="AD386" s="23">
        <f>0.01*('Calc2'!B333*'11'!B$17*'Calc2'!B3363+'Calc1'!B5854*'Calc2'!B1546*'935'!P328*('11'!D$17-'935'!X328)*('11'!B$17/('11'!B$17-'935'!W328)))</f>
        <v>0</v>
      </c>
      <c r="AE386" s="23">
        <f>'Calc1'!B5854*'Calc4'!B$8044*('Calc4'!B$7417+'Calc1'!B10746)</f>
        <v>0</v>
      </c>
      <c r="AF386" s="23">
        <f>'Calc1'!B5854*MAX('Calc4'!B11441,0-('Calc4'!B10831+IF('935'!P328=0,0,(1-'935'!X328/'11'!D$17)*'11'!B$17/('11'!B$17-'935'!W328)*IF('Calc1'!B5854=0,1,'Calc2'!B333/'Calc1'!B5854)*'Calc2'!B2754)))*'11'!B$17*0.01*(1-('Calc4'!B$44+'Calc4'!B$11)/'Calc4'!B$61)</f>
        <v>0</v>
      </c>
      <c r="AG386" s="23">
        <f>Q386-Y386-Z386-AA386-AB386-AC386-AD386-AE386-AF386</f>
        <v>0</v>
      </c>
      <c r="AH386" s="10"/>
    </row>
    <row r="387" spans="1:34">
      <c r="A387" s="21">
        <v>323</v>
      </c>
      <c r="B387" s="28">
        <f>'Results'!B340</f>
        <v>0</v>
      </c>
      <c r="C387" s="7">
        <f>'Results'!C340</f>
        <v>0</v>
      </c>
      <c r="D387" s="29">
        <f>'Results'!D340</f>
        <v>0</v>
      </c>
      <c r="E387" s="29">
        <f>'Results'!E340</f>
        <v>0</v>
      </c>
      <c r="F387" s="29">
        <f>'Results'!F340</f>
        <v>0</v>
      </c>
      <c r="G387" s="7">
        <f>'Results'!G340</f>
        <v>0</v>
      </c>
      <c r="H387" s="29">
        <f>'Results'!H340</f>
        <v>0</v>
      </c>
      <c r="I387" s="29">
        <f>'Results'!I340</f>
        <v>0</v>
      </c>
      <c r="J387" s="29">
        <f>'Results'!J340</f>
        <v>0</v>
      </c>
      <c r="K387" s="30">
        <f>0.01*'11'!B$17*'Calc1'!B5855*'Results'!E340</f>
        <v>0</v>
      </c>
      <c r="L387" s="23">
        <f>0.01*('11'!D$17-'935'!X329)*'Results'!C340*'Calc1'!B5855*('11'!B$17/('11'!B$17-'935'!W329))*'935'!P329</f>
        <v>0</v>
      </c>
      <c r="M387" s="23">
        <f>0.01*('11'!B$17-'935'!W329)*'Results'!D340</f>
        <v>0</v>
      </c>
      <c r="N387" s="23">
        <f>0.01*'11'!B$17*'Calc1'!B8300*'Calc3'!B3536</f>
        <v>0</v>
      </c>
      <c r="O387" s="23">
        <f>0.01*('11'!B$17-'935'!W329)*'Calc4'!B17542</f>
        <v>0</v>
      </c>
      <c r="P387" s="23">
        <f>0.01*'Calc3'!B9623*'935'!T329</f>
        <v>0</v>
      </c>
      <c r="Q387" s="30">
        <f>K387+L387+M387</f>
        <v>0</v>
      </c>
      <c r="R387" s="26">
        <f>'935'!Y329</f>
        <v>0</v>
      </c>
      <c r="S387" s="31">
        <f>Q387-R387</f>
        <v>0</v>
      </c>
      <c r="T387" s="32">
        <f>IF(R387,Q387/R387-1,"")</f>
        <v>0</v>
      </c>
      <c r="U387" s="30">
        <f>N387+O387+P387</f>
        <v>0</v>
      </c>
      <c r="V387" s="26">
        <f>'935'!Z329</f>
        <v>0</v>
      </c>
      <c r="W387" s="31">
        <f>U387-V387</f>
        <v>0</v>
      </c>
      <c r="X387" s="32">
        <f>IF(V387,U387/V387-1,"")</f>
        <v>0</v>
      </c>
      <c r="Y387" s="30">
        <f>0.01*('11'!B$17-'935'!W329)*'Calc4'!B14495</f>
        <v>0</v>
      </c>
      <c r="Z387" s="23">
        <f>0.01*'11'!B$17*'Calc1'!B5855*'Calc4'!B9003</f>
        <v>0</v>
      </c>
      <c r="AA387" s="23">
        <f>'Calc1'!B5855*MAX('Calc4'!B11442,0-('Calc4'!B10832+IF('935'!P329=0,0,(1-'935'!X329/'11'!D$17)*'11'!B$17/('11'!B$17-'935'!W329)*IF('Calc1'!B5855=0,1,'Calc2'!B334/'Calc1'!B5855)*'Calc2'!B2755)))*'11'!B$17*0.01*'Calc4'!B$11/'Calc4'!B$61</f>
        <v>0</v>
      </c>
      <c r="AB387" s="23">
        <f>'Calc1'!B5855*'Calc4'!B$8671*'Calc4'!B8376</f>
        <v>0</v>
      </c>
      <c r="AC387" s="23">
        <f>'Calc1'!B5855*MAX('Calc4'!B11442,0-('Calc4'!B10832+IF('935'!P329=0,0,(1-'935'!X329/'11'!D$17)*'11'!B$17/('11'!B$17-'935'!W329)*IF('Calc1'!B5855=0,1,'Calc2'!B334/'Calc1'!B5855)*'Calc2'!B2755)))*'11'!B$17*0.01*'Calc4'!B$44/'Calc4'!B$61</f>
        <v>0</v>
      </c>
      <c r="AD387" s="23">
        <f>0.01*('Calc2'!B334*'11'!B$17*'Calc2'!B3364+'Calc1'!B5855*'Calc2'!B1547*'935'!P329*('11'!D$17-'935'!X329)*('11'!B$17/('11'!B$17-'935'!W329)))</f>
        <v>0</v>
      </c>
      <c r="AE387" s="23">
        <f>'Calc1'!B5855*'Calc4'!B$8044*('Calc4'!B$7417+'Calc1'!B10747)</f>
        <v>0</v>
      </c>
      <c r="AF387" s="23">
        <f>'Calc1'!B5855*MAX('Calc4'!B11442,0-('Calc4'!B10832+IF('935'!P329=0,0,(1-'935'!X329/'11'!D$17)*'11'!B$17/('11'!B$17-'935'!W329)*IF('Calc1'!B5855=0,1,'Calc2'!B334/'Calc1'!B5855)*'Calc2'!B2755)))*'11'!B$17*0.01*(1-('Calc4'!B$44+'Calc4'!B$11)/'Calc4'!B$61)</f>
        <v>0</v>
      </c>
      <c r="AG387" s="23">
        <f>Q387-Y387-Z387-AA387-AB387-AC387-AD387-AE387-AF387</f>
        <v>0</v>
      </c>
      <c r="AH387" s="10"/>
    </row>
    <row r="388" spans="1:34">
      <c r="A388" s="21">
        <v>324</v>
      </c>
      <c r="B388" s="28">
        <f>'Results'!B341</f>
        <v>0</v>
      </c>
      <c r="C388" s="7">
        <f>'Results'!C341</f>
        <v>0</v>
      </c>
      <c r="D388" s="29">
        <f>'Results'!D341</f>
        <v>0</v>
      </c>
      <c r="E388" s="29">
        <f>'Results'!E341</f>
        <v>0</v>
      </c>
      <c r="F388" s="29">
        <f>'Results'!F341</f>
        <v>0</v>
      </c>
      <c r="G388" s="7">
        <f>'Results'!G341</f>
        <v>0</v>
      </c>
      <c r="H388" s="29">
        <f>'Results'!H341</f>
        <v>0</v>
      </c>
      <c r="I388" s="29">
        <f>'Results'!I341</f>
        <v>0</v>
      </c>
      <c r="J388" s="29">
        <f>'Results'!J341</f>
        <v>0</v>
      </c>
      <c r="K388" s="30">
        <f>0.01*'11'!B$17*'Calc1'!B5856*'Results'!E341</f>
        <v>0</v>
      </c>
      <c r="L388" s="23">
        <f>0.01*('11'!D$17-'935'!X330)*'Results'!C341*'Calc1'!B5856*('11'!B$17/('11'!B$17-'935'!W330))*'935'!P330</f>
        <v>0</v>
      </c>
      <c r="M388" s="23">
        <f>0.01*('11'!B$17-'935'!W330)*'Results'!D341</f>
        <v>0</v>
      </c>
      <c r="N388" s="23">
        <f>0.01*'11'!B$17*'Calc1'!B8301*'Calc3'!B3537</f>
        <v>0</v>
      </c>
      <c r="O388" s="23">
        <f>0.01*('11'!B$17-'935'!W330)*'Calc4'!B17543</f>
        <v>0</v>
      </c>
      <c r="P388" s="23">
        <f>0.01*'Calc3'!B9624*'935'!T330</f>
        <v>0</v>
      </c>
      <c r="Q388" s="30">
        <f>K388+L388+M388</f>
        <v>0</v>
      </c>
      <c r="R388" s="26">
        <f>'935'!Y330</f>
        <v>0</v>
      </c>
      <c r="S388" s="31">
        <f>Q388-R388</f>
        <v>0</v>
      </c>
      <c r="T388" s="32">
        <f>IF(R388,Q388/R388-1,"")</f>
        <v>0</v>
      </c>
      <c r="U388" s="30">
        <f>N388+O388+P388</f>
        <v>0</v>
      </c>
      <c r="V388" s="26">
        <f>'935'!Z330</f>
        <v>0</v>
      </c>
      <c r="W388" s="31">
        <f>U388-V388</f>
        <v>0</v>
      </c>
      <c r="X388" s="32">
        <f>IF(V388,U388/V388-1,"")</f>
        <v>0</v>
      </c>
      <c r="Y388" s="30">
        <f>0.01*('11'!B$17-'935'!W330)*'Calc4'!B14496</f>
        <v>0</v>
      </c>
      <c r="Z388" s="23">
        <f>0.01*'11'!B$17*'Calc1'!B5856*'Calc4'!B9004</f>
        <v>0</v>
      </c>
      <c r="AA388" s="23">
        <f>'Calc1'!B5856*MAX('Calc4'!B11443,0-('Calc4'!B10833+IF('935'!P330=0,0,(1-'935'!X330/'11'!D$17)*'11'!B$17/('11'!B$17-'935'!W330)*IF('Calc1'!B5856=0,1,'Calc2'!B335/'Calc1'!B5856)*'Calc2'!B2756)))*'11'!B$17*0.01*'Calc4'!B$11/'Calc4'!B$61</f>
        <v>0</v>
      </c>
      <c r="AB388" s="23">
        <f>'Calc1'!B5856*'Calc4'!B$8671*'Calc4'!B8377</f>
        <v>0</v>
      </c>
      <c r="AC388" s="23">
        <f>'Calc1'!B5856*MAX('Calc4'!B11443,0-('Calc4'!B10833+IF('935'!P330=0,0,(1-'935'!X330/'11'!D$17)*'11'!B$17/('11'!B$17-'935'!W330)*IF('Calc1'!B5856=0,1,'Calc2'!B335/'Calc1'!B5856)*'Calc2'!B2756)))*'11'!B$17*0.01*'Calc4'!B$44/'Calc4'!B$61</f>
        <v>0</v>
      </c>
      <c r="AD388" s="23">
        <f>0.01*('Calc2'!B335*'11'!B$17*'Calc2'!B3365+'Calc1'!B5856*'Calc2'!B1548*'935'!P330*('11'!D$17-'935'!X330)*('11'!B$17/('11'!B$17-'935'!W330)))</f>
        <v>0</v>
      </c>
      <c r="AE388" s="23">
        <f>'Calc1'!B5856*'Calc4'!B$8044*('Calc4'!B$7417+'Calc1'!B10748)</f>
        <v>0</v>
      </c>
      <c r="AF388" s="23">
        <f>'Calc1'!B5856*MAX('Calc4'!B11443,0-('Calc4'!B10833+IF('935'!P330=0,0,(1-'935'!X330/'11'!D$17)*'11'!B$17/('11'!B$17-'935'!W330)*IF('Calc1'!B5856=0,1,'Calc2'!B335/'Calc1'!B5856)*'Calc2'!B2756)))*'11'!B$17*0.01*(1-('Calc4'!B$44+'Calc4'!B$11)/'Calc4'!B$61)</f>
        <v>0</v>
      </c>
      <c r="AG388" s="23">
        <f>Q388-Y388-Z388-AA388-AB388-AC388-AD388-AE388-AF388</f>
        <v>0</v>
      </c>
      <c r="AH388" s="10"/>
    </row>
    <row r="389" spans="1:34">
      <c r="A389" s="21">
        <v>325</v>
      </c>
      <c r="B389" s="28">
        <f>'Results'!B342</f>
        <v>0</v>
      </c>
      <c r="C389" s="7">
        <f>'Results'!C342</f>
        <v>0</v>
      </c>
      <c r="D389" s="29">
        <f>'Results'!D342</f>
        <v>0</v>
      </c>
      <c r="E389" s="29">
        <f>'Results'!E342</f>
        <v>0</v>
      </c>
      <c r="F389" s="29">
        <f>'Results'!F342</f>
        <v>0</v>
      </c>
      <c r="G389" s="7">
        <f>'Results'!G342</f>
        <v>0</v>
      </c>
      <c r="H389" s="29">
        <f>'Results'!H342</f>
        <v>0</v>
      </c>
      <c r="I389" s="29">
        <f>'Results'!I342</f>
        <v>0</v>
      </c>
      <c r="J389" s="29">
        <f>'Results'!J342</f>
        <v>0</v>
      </c>
      <c r="K389" s="30">
        <f>0.01*'11'!B$17*'Calc1'!B5857*'Results'!E342</f>
        <v>0</v>
      </c>
      <c r="L389" s="23">
        <f>0.01*('11'!D$17-'935'!X331)*'Results'!C342*'Calc1'!B5857*('11'!B$17/('11'!B$17-'935'!W331))*'935'!P331</f>
        <v>0</v>
      </c>
      <c r="M389" s="23">
        <f>0.01*('11'!B$17-'935'!W331)*'Results'!D342</f>
        <v>0</v>
      </c>
      <c r="N389" s="23">
        <f>0.01*'11'!B$17*'Calc1'!B8302*'Calc3'!B3538</f>
        <v>0</v>
      </c>
      <c r="O389" s="23">
        <f>0.01*('11'!B$17-'935'!W331)*'Calc4'!B17544</f>
        <v>0</v>
      </c>
      <c r="P389" s="23">
        <f>0.01*'Calc3'!B9625*'935'!T331</f>
        <v>0</v>
      </c>
      <c r="Q389" s="30">
        <f>K389+L389+M389</f>
        <v>0</v>
      </c>
      <c r="R389" s="26">
        <f>'935'!Y331</f>
        <v>0</v>
      </c>
      <c r="S389" s="31">
        <f>Q389-R389</f>
        <v>0</v>
      </c>
      <c r="T389" s="32">
        <f>IF(R389,Q389/R389-1,"")</f>
        <v>0</v>
      </c>
      <c r="U389" s="30">
        <f>N389+O389+P389</f>
        <v>0</v>
      </c>
      <c r="V389" s="26">
        <f>'935'!Z331</f>
        <v>0</v>
      </c>
      <c r="W389" s="31">
        <f>U389-V389</f>
        <v>0</v>
      </c>
      <c r="X389" s="32">
        <f>IF(V389,U389/V389-1,"")</f>
        <v>0</v>
      </c>
      <c r="Y389" s="30">
        <f>0.01*('11'!B$17-'935'!W331)*'Calc4'!B14497</f>
        <v>0</v>
      </c>
      <c r="Z389" s="23">
        <f>0.01*'11'!B$17*'Calc1'!B5857*'Calc4'!B9005</f>
        <v>0</v>
      </c>
      <c r="AA389" s="23">
        <f>'Calc1'!B5857*MAX('Calc4'!B11444,0-('Calc4'!B10834+IF('935'!P331=0,0,(1-'935'!X331/'11'!D$17)*'11'!B$17/('11'!B$17-'935'!W331)*IF('Calc1'!B5857=0,1,'Calc2'!B336/'Calc1'!B5857)*'Calc2'!B2757)))*'11'!B$17*0.01*'Calc4'!B$11/'Calc4'!B$61</f>
        <v>0</v>
      </c>
      <c r="AB389" s="23">
        <f>'Calc1'!B5857*'Calc4'!B$8671*'Calc4'!B8378</f>
        <v>0</v>
      </c>
      <c r="AC389" s="23">
        <f>'Calc1'!B5857*MAX('Calc4'!B11444,0-('Calc4'!B10834+IF('935'!P331=0,0,(1-'935'!X331/'11'!D$17)*'11'!B$17/('11'!B$17-'935'!W331)*IF('Calc1'!B5857=0,1,'Calc2'!B336/'Calc1'!B5857)*'Calc2'!B2757)))*'11'!B$17*0.01*'Calc4'!B$44/'Calc4'!B$61</f>
        <v>0</v>
      </c>
      <c r="AD389" s="23">
        <f>0.01*('Calc2'!B336*'11'!B$17*'Calc2'!B3366+'Calc1'!B5857*'Calc2'!B1549*'935'!P331*('11'!D$17-'935'!X331)*('11'!B$17/('11'!B$17-'935'!W331)))</f>
        <v>0</v>
      </c>
      <c r="AE389" s="23">
        <f>'Calc1'!B5857*'Calc4'!B$8044*('Calc4'!B$7417+'Calc1'!B10749)</f>
        <v>0</v>
      </c>
      <c r="AF389" s="23">
        <f>'Calc1'!B5857*MAX('Calc4'!B11444,0-('Calc4'!B10834+IF('935'!P331=0,0,(1-'935'!X331/'11'!D$17)*'11'!B$17/('11'!B$17-'935'!W331)*IF('Calc1'!B5857=0,1,'Calc2'!B336/'Calc1'!B5857)*'Calc2'!B2757)))*'11'!B$17*0.01*(1-('Calc4'!B$44+'Calc4'!B$11)/'Calc4'!B$61)</f>
        <v>0</v>
      </c>
      <c r="AG389" s="23">
        <f>Q389-Y389-Z389-AA389-AB389-AC389-AD389-AE389-AF389</f>
        <v>0</v>
      </c>
      <c r="AH389" s="10"/>
    </row>
    <row r="390" spans="1:34">
      <c r="A390" s="21">
        <v>326</v>
      </c>
      <c r="B390" s="28">
        <f>'Results'!B343</f>
        <v>0</v>
      </c>
      <c r="C390" s="7">
        <f>'Results'!C343</f>
        <v>0</v>
      </c>
      <c r="D390" s="29">
        <f>'Results'!D343</f>
        <v>0</v>
      </c>
      <c r="E390" s="29">
        <f>'Results'!E343</f>
        <v>0</v>
      </c>
      <c r="F390" s="29">
        <f>'Results'!F343</f>
        <v>0</v>
      </c>
      <c r="G390" s="7">
        <f>'Results'!G343</f>
        <v>0</v>
      </c>
      <c r="H390" s="29">
        <f>'Results'!H343</f>
        <v>0</v>
      </c>
      <c r="I390" s="29">
        <f>'Results'!I343</f>
        <v>0</v>
      </c>
      <c r="J390" s="29">
        <f>'Results'!J343</f>
        <v>0</v>
      </c>
      <c r="K390" s="30">
        <f>0.01*'11'!B$17*'Calc1'!B5858*'Results'!E343</f>
        <v>0</v>
      </c>
      <c r="L390" s="23">
        <f>0.01*('11'!D$17-'935'!X332)*'Results'!C343*'Calc1'!B5858*('11'!B$17/('11'!B$17-'935'!W332))*'935'!P332</f>
        <v>0</v>
      </c>
      <c r="M390" s="23">
        <f>0.01*('11'!B$17-'935'!W332)*'Results'!D343</f>
        <v>0</v>
      </c>
      <c r="N390" s="23">
        <f>0.01*'11'!B$17*'Calc1'!B8303*'Calc3'!B3539</f>
        <v>0</v>
      </c>
      <c r="O390" s="23">
        <f>0.01*('11'!B$17-'935'!W332)*'Calc4'!B17545</f>
        <v>0</v>
      </c>
      <c r="P390" s="23">
        <f>0.01*'Calc3'!B9626*'935'!T332</f>
        <v>0</v>
      </c>
      <c r="Q390" s="30">
        <f>K390+L390+M390</f>
        <v>0</v>
      </c>
      <c r="R390" s="26">
        <f>'935'!Y332</f>
        <v>0</v>
      </c>
      <c r="S390" s="31">
        <f>Q390-R390</f>
        <v>0</v>
      </c>
      <c r="T390" s="32">
        <f>IF(R390,Q390/R390-1,"")</f>
        <v>0</v>
      </c>
      <c r="U390" s="30">
        <f>N390+O390+P390</f>
        <v>0</v>
      </c>
      <c r="V390" s="26">
        <f>'935'!Z332</f>
        <v>0</v>
      </c>
      <c r="W390" s="31">
        <f>U390-V390</f>
        <v>0</v>
      </c>
      <c r="X390" s="32">
        <f>IF(V390,U390/V390-1,"")</f>
        <v>0</v>
      </c>
      <c r="Y390" s="30">
        <f>0.01*('11'!B$17-'935'!W332)*'Calc4'!B14498</f>
        <v>0</v>
      </c>
      <c r="Z390" s="23">
        <f>0.01*'11'!B$17*'Calc1'!B5858*'Calc4'!B9006</f>
        <v>0</v>
      </c>
      <c r="AA390" s="23">
        <f>'Calc1'!B5858*MAX('Calc4'!B11445,0-('Calc4'!B10835+IF('935'!P332=0,0,(1-'935'!X332/'11'!D$17)*'11'!B$17/('11'!B$17-'935'!W332)*IF('Calc1'!B5858=0,1,'Calc2'!B337/'Calc1'!B5858)*'Calc2'!B2758)))*'11'!B$17*0.01*'Calc4'!B$11/'Calc4'!B$61</f>
        <v>0</v>
      </c>
      <c r="AB390" s="23">
        <f>'Calc1'!B5858*'Calc4'!B$8671*'Calc4'!B8379</f>
        <v>0</v>
      </c>
      <c r="AC390" s="23">
        <f>'Calc1'!B5858*MAX('Calc4'!B11445,0-('Calc4'!B10835+IF('935'!P332=0,0,(1-'935'!X332/'11'!D$17)*'11'!B$17/('11'!B$17-'935'!W332)*IF('Calc1'!B5858=0,1,'Calc2'!B337/'Calc1'!B5858)*'Calc2'!B2758)))*'11'!B$17*0.01*'Calc4'!B$44/'Calc4'!B$61</f>
        <v>0</v>
      </c>
      <c r="AD390" s="23">
        <f>0.01*('Calc2'!B337*'11'!B$17*'Calc2'!B3367+'Calc1'!B5858*'Calc2'!B1550*'935'!P332*('11'!D$17-'935'!X332)*('11'!B$17/('11'!B$17-'935'!W332)))</f>
        <v>0</v>
      </c>
      <c r="AE390" s="23">
        <f>'Calc1'!B5858*'Calc4'!B$8044*('Calc4'!B$7417+'Calc1'!B10750)</f>
        <v>0</v>
      </c>
      <c r="AF390" s="23">
        <f>'Calc1'!B5858*MAX('Calc4'!B11445,0-('Calc4'!B10835+IF('935'!P332=0,0,(1-'935'!X332/'11'!D$17)*'11'!B$17/('11'!B$17-'935'!W332)*IF('Calc1'!B5858=0,1,'Calc2'!B337/'Calc1'!B5858)*'Calc2'!B2758)))*'11'!B$17*0.01*(1-('Calc4'!B$44+'Calc4'!B$11)/'Calc4'!B$61)</f>
        <v>0</v>
      </c>
      <c r="AG390" s="23">
        <f>Q390-Y390-Z390-AA390-AB390-AC390-AD390-AE390-AF390</f>
        <v>0</v>
      </c>
      <c r="AH390" s="10"/>
    </row>
    <row r="391" spans="1:34">
      <c r="A391" s="21">
        <v>327</v>
      </c>
      <c r="B391" s="28">
        <f>'Results'!B344</f>
        <v>0</v>
      </c>
      <c r="C391" s="7">
        <f>'Results'!C344</f>
        <v>0</v>
      </c>
      <c r="D391" s="29">
        <f>'Results'!D344</f>
        <v>0</v>
      </c>
      <c r="E391" s="29">
        <f>'Results'!E344</f>
        <v>0</v>
      </c>
      <c r="F391" s="29">
        <f>'Results'!F344</f>
        <v>0</v>
      </c>
      <c r="G391" s="7">
        <f>'Results'!G344</f>
        <v>0</v>
      </c>
      <c r="H391" s="29">
        <f>'Results'!H344</f>
        <v>0</v>
      </c>
      <c r="I391" s="29">
        <f>'Results'!I344</f>
        <v>0</v>
      </c>
      <c r="J391" s="29">
        <f>'Results'!J344</f>
        <v>0</v>
      </c>
      <c r="K391" s="30">
        <f>0.01*'11'!B$17*'Calc1'!B5859*'Results'!E344</f>
        <v>0</v>
      </c>
      <c r="L391" s="23">
        <f>0.01*('11'!D$17-'935'!X333)*'Results'!C344*'Calc1'!B5859*('11'!B$17/('11'!B$17-'935'!W333))*'935'!P333</f>
        <v>0</v>
      </c>
      <c r="M391" s="23">
        <f>0.01*('11'!B$17-'935'!W333)*'Results'!D344</f>
        <v>0</v>
      </c>
      <c r="N391" s="23">
        <f>0.01*'11'!B$17*'Calc1'!B8304*'Calc3'!B3540</f>
        <v>0</v>
      </c>
      <c r="O391" s="23">
        <f>0.01*('11'!B$17-'935'!W333)*'Calc4'!B17546</f>
        <v>0</v>
      </c>
      <c r="P391" s="23">
        <f>0.01*'Calc3'!B9627*'935'!T333</f>
        <v>0</v>
      </c>
      <c r="Q391" s="30">
        <f>K391+L391+M391</f>
        <v>0</v>
      </c>
      <c r="R391" s="26">
        <f>'935'!Y333</f>
        <v>0</v>
      </c>
      <c r="S391" s="31">
        <f>Q391-R391</f>
        <v>0</v>
      </c>
      <c r="T391" s="32">
        <f>IF(R391,Q391/R391-1,"")</f>
        <v>0</v>
      </c>
      <c r="U391" s="30">
        <f>N391+O391+P391</f>
        <v>0</v>
      </c>
      <c r="V391" s="26">
        <f>'935'!Z333</f>
        <v>0</v>
      </c>
      <c r="W391" s="31">
        <f>U391-V391</f>
        <v>0</v>
      </c>
      <c r="X391" s="32">
        <f>IF(V391,U391/V391-1,"")</f>
        <v>0</v>
      </c>
      <c r="Y391" s="30">
        <f>0.01*('11'!B$17-'935'!W333)*'Calc4'!B14499</f>
        <v>0</v>
      </c>
      <c r="Z391" s="23">
        <f>0.01*'11'!B$17*'Calc1'!B5859*'Calc4'!B9007</f>
        <v>0</v>
      </c>
      <c r="AA391" s="23">
        <f>'Calc1'!B5859*MAX('Calc4'!B11446,0-('Calc4'!B10836+IF('935'!P333=0,0,(1-'935'!X333/'11'!D$17)*'11'!B$17/('11'!B$17-'935'!W333)*IF('Calc1'!B5859=0,1,'Calc2'!B338/'Calc1'!B5859)*'Calc2'!B2759)))*'11'!B$17*0.01*'Calc4'!B$11/'Calc4'!B$61</f>
        <v>0</v>
      </c>
      <c r="AB391" s="23">
        <f>'Calc1'!B5859*'Calc4'!B$8671*'Calc4'!B8380</f>
        <v>0</v>
      </c>
      <c r="AC391" s="23">
        <f>'Calc1'!B5859*MAX('Calc4'!B11446,0-('Calc4'!B10836+IF('935'!P333=0,0,(1-'935'!X333/'11'!D$17)*'11'!B$17/('11'!B$17-'935'!W333)*IF('Calc1'!B5859=0,1,'Calc2'!B338/'Calc1'!B5859)*'Calc2'!B2759)))*'11'!B$17*0.01*'Calc4'!B$44/'Calc4'!B$61</f>
        <v>0</v>
      </c>
      <c r="AD391" s="23">
        <f>0.01*('Calc2'!B338*'11'!B$17*'Calc2'!B3368+'Calc1'!B5859*'Calc2'!B1551*'935'!P333*('11'!D$17-'935'!X333)*('11'!B$17/('11'!B$17-'935'!W333)))</f>
        <v>0</v>
      </c>
      <c r="AE391" s="23">
        <f>'Calc1'!B5859*'Calc4'!B$8044*('Calc4'!B$7417+'Calc1'!B10751)</f>
        <v>0</v>
      </c>
      <c r="AF391" s="23">
        <f>'Calc1'!B5859*MAX('Calc4'!B11446,0-('Calc4'!B10836+IF('935'!P333=0,0,(1-'935'!X333/'11'!D$17)*'11'!B$17/('11'!B$17-'935'!W333)*IF('Calc1'!B5859=0,1,'Calc2'!B338/'Calc1'!B5859)*'Calc2'!B2759)))*'11'!B$17*0.01*(1-('Calc4'!B$44+'Calc4'!B$11)/'Calc4'!B$61)</f>
        <v>0</v>
      </c>
      <c r="AG391" s="23">
        <f>Q391-Y391-Z391-AA391-AB391-AC391-AD391-AE391-AF391</f>
        <v>0</v>
      </c>
      <c r="AH391" s="10"/>
    </row>
    <row r="392" spans="1:34">
      <c r="A392" s="21">
        <v>328</v>
      </c>
      <c r="B392" s="28">
        <f>'Results'!B345</f>
        <v>0</v>
      </c>
      <c r="C392" s="7">
        <f>'Results'!C345</f>
        <v>0</v>
      </c>
      <c r="D392" s="29">
        <f>'Results'!D345</f>
        <v>0</v>
      </c>
      <c r="E392" s="29">
        <f>'Results'!E345</f>
        <v>0</v>
      </c>
      <c r="F392" s="29">
        <f>'Results'!F345</f>
        <v>0</v>
      </c>
      <c r="G392" s="7">
        <f>'Results'!G345</f>
        <v>0</v>
      </c>
      <c r="H392" s="29">
        <f>'Results'!H345</f>
        <v>0</v>
      </c>
      <c r="I392" s="29">
        <f>'Results'!I345</f>
        <v>0</v>
      </c>
      <c r="J392" s="29">
        <f>'Results'!J345</f>
        <v>0</v>
      </c>
      <c r="K392" s="30">
        <f>0.01*'11'!B$17*'Calc1'!B5860*'Results'!E345</f>
        <v>0</v>
      </c>
      <c r="L392" s="23">
        <f>0.01*('11'!D$17-'935'!X334)*'Results'!C345*'Calc1'!B5860*('11'!B$17/('11'!B$17-'935'!W334))*'935'!P334</f>
        <v>0</v>
      </c>
      <c r="M392" s="23">
        <f>0.01*('11'!B$17-'935'!W334)*'Results'!D345</f>
        <v>0</v>
      </c>
      <c r="N392" s="23">
        <f>0.01*'11'!B$17*'Calc1'!B8305*'Calc3'!B3541</f>
        <v>0</v>
      </c>
      <c r="O392" s="23">
        <f>0.01*('11'!B$17-'935'!W334)*'Calc4'!B17547</f>
        <v>0</v>
      </c>
      <c r="P392" s="23">
        <f>0.01*'Calc3'!B9628*'935'!T334</f>
        <v>0</v>
      </c>
      <c r="Q392" s="30">
        <f>K392+L392+M392</f>
        <v>0</v>
      </c>
      <c r="R392" s="26">
        <f>'935'!Y334</f>
        <v>0</v>
      </c>
      <c r="S392" s="31">
        <f>Q392-R392</f>
        <v>0</v>
      </c>
      <c r="T392" s="32">
        <f>IF(R392,Q392/R392-1,"")</f>
        <v>0</v>
      </c>
      <c r="U392" s="30">
        <f>N392+O392+P392</f>
        <v>0</v>
      </c>
      <c r="V392" s="26">
        <f>'935'!Z334</f>
        <v>0</v>
      </c>
      <c r="W392" s="31">
        <f>U392-V392</f>
        <v>0</v>
      </c>
      <c r="X392" s="32">
        <f>IF(V392,U392/V392-1,"")</f>
        <v>0</v>
      </c>
      <c r="Y392" s="30">
        <f>0.01*('11'!B$17-'935'!W334)*'Calc4'!B14500</f>
        <v>0</v>
      </c>
      <c r="Z392" s="23">
        <f>0.01*'11'!B$17*'Calc1'!B5860*'Calc4'!B9008</f>
        <v>0</v>
      </c>
      <c r="AA392" s="23">
        <f>'Calc1'!B5860*MAX('Calc4'!B11447,0-('Calc4'!B10837+IF('935'!P334=0,0,(1-'935'!X334/'11'!D$17)*'11'!B$17/('11'!B$17-'935'!W334)*IF('Calc1'!B5860=0,1,'Calc2'!B339/'Calc1'!B5860)*'Calc2'!B2760)))*'11'!B$17*0.01*'Calc4'!B$11/'Calc4'!B$61</f>
        <v>0</v>
      </c>
      <c r="AB392" s="23">
        <f>'Calc1'!B5860*'Calc4'!B$8671*'Calc4'!B8381</f>
        <v>0</v>
      </c>
      <c r="AC392" s="23">
        <f>'Calc1'!B5860*MAX('Calc4'!B11447,0-('Calc4'!B10837+IF('935'!P334=0,0,(1-'935'!X334/'11'!D$17)*'11'!B$17/('11'!B$17-'935'!W334)*IF('Calc1'!B5860=0,1,'Calc2'!B339/'Calc1'!B5860)*'Calc2'!B2760)))*'11'!B$17*0.01*'Calc4'!B$44/'Calc4'!B$61</f>
        <v>0</v>
      </c>
      <c r="AD392" s="23">
        <f>0.01*('Calc2'!B339*'11'!B$17*'Calc2'!B3369+'Calc1'!B5860*'Calc2'!B1552*'935'!P334*('11'!D$17-'935'!X334)*('11'!B$17/('11'!B$17-'935'!W334)))</f>
        <v>0</v>
      </c>
      <c r="AE392" s="23">
        <f>'Calc1'!B5860*'Calc4'!B$8044*('Calc4'!B$7417+'Calc1'!B10752)</f>
        <v>0</v>
      </c>
      <c r="AF392" s="23">
        <f>'Calc1'!B5860*MAX('Calc4'!B11447,0-('Calc4'!B10837+IF('935'!P334=0,0,(1-'935'!X334/'11'!D$17)*'11'!B$17/('11'!B$17-'935'!W334)*IF('Calc1'!B5860=0,1,'Calc2'!B339/'Calc1'!B5860)*'Calc2'!B2760)))*'11'!B$17*0.01*(1-('Calc4'!B$44+'Calc4'!B$11)/'Calc4'!B$61)</f>
        <v>0</v>
      </c>
      <c r="AG392" s="23">
        <f>Q392-Y392-Z392-AA392-AB392-AC392-AD392-AE392-AF392</f>
        <v>0</v>
      </c>
      <c r="AH392" s="10"/>
    </row>
    <row r="393" spans="1:34">
      <c r="A393" s="21">
        <v>329</v>
      </c>
      <c r="B393" s="28">
        <f>'Results'!B346</f>
        <v>0</v>
      </c>
      <c r="C393" s="7">
        <f>'Results'!C346</f>
        <v>0</v>
      </c>
      <c r="D393" s="29">
        <f>'Results'!D346</f>
        <v>0</v>
      </c>
      <c r="E393" s="29">
        <f>'Results'!E346</f>
        <v>0</v>
      </c>
      <c r="F393" s="29">
        <f>'Results'!F346</f>
        <v>0</v>
      </c>
      <c r="G393" s="7">
        <f>'Results'!G346</f>
        <v>0</v>
      </c>
      <c r="H393" s="29">
        <f>'Results'!H346</f>
        <v>0</v>
      </c>
      <c r="I393" s="29">
        <f>'Results'!I346</f>
        <v>0</v>
      </c>
      <c r="J393" s="29">
        <f>'Results'!J346</f>
        <v>0</v>
      </c>
      <c r="K393" s="30">
        <f>0.01*'11'!B$17*'Calc1'!B5861*'Results'!E346</f>
        <v>0</v>
      </c>
      <c r="L393" s="23">
        <f>0.01*('11'!D$17-'935'!X335)*'Results'!C346*'Calc1'!B5861*('11'!B$17/('11'!B$17-'935'!W335))*'935'!P335</f>
        <v>0</v>
      </c>
      <c r="M393" s="23">
        <f>0.01*('11'!B$17-'935'!W335)*'Results'!D346</f>
        <v>0</v>
      </c>
      <c r="N393" s="23">
        <f>0.01*'11'!B$17*'Calc1'!B8306*'Calc3'!B3542</f>
        <v>0</v>
      </c>
      <c r="O393" s="23">
        <f>0.01*('11'!B$17-'935'!W335)*'Calc4'!B17548</f>
        <v>0</v>
      </c>
      <c r="P393" s="23">
        <f>0.01*'Calc3'!B9629*'935'!T335</f>
        <v>0</v>
      </c>
      <c r="Q393" s="30">
        <f>K393+L393+M393</f>
        <v>0</v>
      </c>
      <c r="R393" s="26">
        <f>'935'!Y335</f>
        <v>0</v>
      </c>
      <c r="S393" s="31">
        <f>Q393-R393</f>
        <v>0</v>
      </c>
      <c r="T393" s="32">
        <f>IF(R393,Q393/R393-1,"")</f>
        <v>0</v>
      </c>
      <c r="U393" s="30">
        <f>N393+O393+P393</f>
        <v>0</v>
      </c>
      <c r="V393" s="26">
        <f>'935'!Z335</f>
        <v>0</v>
      </c>
      <c r="W393" s="31">
        <f>U393-V393</f>
        <v>0</v>
      </c>
      <c r="X393" s="32">
        <f>IF(V393,U393/V393-1,"")</f>
        <v>0</v>
      </c>
      <c r="Y393" s="30">
        <f>0.01*('11'!B$17-'935'!W335)*'Calc4'!B14501</f>
        <v>0</v>
      </c>
      <c r="Z393" s="23">
        <f>0.01*'11'!B$17*'Calc1'!B5861*'Calc4'!B9009</f>
        <v>0</v>
      </c>
      <c r="AA393" s="23">
        <f>'Calc1'!B5861*MAX('Calc4'!B11448,0-('Calc4'!B10838+IF('935'!P335=0,0,(1-'935'!X335/'11'!D$17)*'11'!B$17/('11'!B$17-'935'!W335)*IF('Calc1'!B5861=0,1,'Calc2'!B340/'Calc1'!B5861)*'Calc2'!B2761)))*'11'!B$17*0.01*'Calc4'!B$11/'Calc4'!B$61</f>
        <v>0</v>
      </c>
      <c r="AB393" s="23">
        <f>'Calc1'!B5861*'Calc4'!B$8671*'Calc4'!B8382</f>
        <v>0</v>
      </c>
      <c r="AC393" s="23">
        <f>'Calc1'!B5861*MAX('Calc4'!B11448,0-('Calc4'!B10838+IF('935'!P335=0,0,(1-'935'!X335/'11'!D$17)*'11'!B$17/('11'!B$17-'935'!W335)*IF('Calc1'!B5861=0,1,'Calc2'!B340/'Calc1'!B5861)*'Calc2'!B2761)))*'11'!B$17*0.01*'Calc4'!B$44/'Calc4'!B$61</f>
        <v>0</v>
      </c>
      <c r="AD393" s="23">
        <f>0.01*('Calc2'!B340*'11'!B$17*'Calc2'!B3370+'Calc1'!B5861*'Calc2'!B1553*'935'!P335*('11'!D$17-'935'!X335)*('11'!B$17/('11'!B$17-'935'!W335)))</f>
        <v>0</v>
      </c>
      <c r="AE393" s="23">
        <f>'Calc1'!B5861*'Calc4'!B$8044*('Calc4'!B$7417+'Calc1'!B10753)</f>
        <v>0</v>
      </c>
      <c r="AF393" s="23">
        <f>'Calc1'!B5861*MAX('Calc4'!B11448,0-('Calc4'!B10838+IF('935'!P335=0,0,(1-'935'!X335/'11'!D$17)*'11'!B$17/('11'!B$17-'935'!W335)*IF('Calc1'!B5861=0,1,'Calc2'!B340/'Calc1'!B5861)*'Calc2'!B2761)))*'11'!B$17*0.01*(1-('Calc4'!B$44+'Calc4'!B$11)/'Calc4'!B$61)</f>
        <v>0</v>
      </c>
      <c r="AG393" s="23">
        <f>Q393-Y393-Z393-AA393-AB393-AC393-AD393-AE393-AF393</f>
        <v>0</v>
      </c>
      <c r="AH393" s="10"/>
    </row>
    <row r="394" spans="1:34">
      <c r="A394" s="21">
        <v>330</v>
      </c>
      <c r="B394" s="28">
        <f>'Results'!B347</f>
        <v>0</v>
      </c>
      <c r="C394" s="7">
        <f>'Results'!C347</f>
        <v>0</v>
      </c>
      <c r="D394" s="29">
        <f>'Results'!D347</f>
        <v>0</v>
      </c>
      <c r="E394" s="29">
        <f>'Results'!E347</f>
        <v>0</v>
      </c>
      <c r="F394" s="29">
        <f>'Results'!F347</f>
        <v>0</v>
      </c>
      <c r="G394" s="7">
        <f>'Results'!G347</f>
        <v>0</v>
      </c>
      <c r="H394" s="29">
        <f>'Results'!H347</f>
        <v>0</v>
      </c>
      <c r="I394" s="29">
        <f>'Results'!I347</f>
        <v>0</v>
      </c>
      <c r="J394" s="29">
        <f>'Results'!J347</f>
        <v>0</v>
      </c>
      <c r="K394" s="30">
        <f>0.01*'11'!B$17*'Calc1'!B5862*'Results'!E347</f>
        <v>0</v>
      </c>
      <c r="L394" s="23">
        <f>0.01*('11'!D$17-'935'!X336)*'Results'!C347*'Calc1'!B5862*('11'!B$17/('11'!B$17-'935'!W336))*'935'!P336</f>
        <v>0</v>
      </c>
      <c r="M394" s="23">
        <f>0.01*('11'!B$17-'935'!W336)*'Results'!D347</f>
        <v>0</v>
      </c>
      <c r="N394" s="23">
        <f>0.01*'11'!B$17*'Calc1'!B8307*'Calc3'!B3543</f>
        <v>0</v>
      </c>
      <c r="O394" s="23">
        <f>0.01*('11'!B$17-'935'!W336)*'Calc4'!B17549</f>
        <v>0</v>
      </c>
      <c r="P394" s="23">
        <f>0.01*'Calc3'!B9630*'935'!T336</f>
        <v>0</v>
      </c>
      <c r="Q394" s="30">
        <f>K394+L394+M394</f>
        <v>0</v>
      </c>
      <c r="R394" s="26">
        <f>'935'!Y336</f>
        <v>0</v>
      </c>
      <c r="S394" s="31">
        <f>Q394-R394</f>
        <v>0</v>
      </c>
      <c r="T394" s="32">
        <f>IF(R394,Q394/R394-1,"")</f>
        <v>0</v>
      </c>
      <c r="U394" s="30">
        <f>N394+O394+P394</f>
        <v>0</v>
      </c>
      <c r="V394" s="26">
        <f>'935'!Z336</f>
        <v>0</v>
      </c>
      <c r="W394" s="31">
        <f>U394-V394</f>
        <v>0</v>
      </c>
      <c r="X394" s="32">
        <f>IF(V394,U394/V394-1,"")</f>
        <v>0</v>
      </c>
      <c r="Y394" s="30">
        <f>0.01*('11'!B$17-'935'!W336)*'Calc4'!B14502</f>
        <v>0</v>
      </c>
      <c r="Z394" s="23">
        <f>0.01*'11'!B$17*'Calc1'!B5862*'Calc4'!B9010</f>
        <v>0</v>
      </c>
      <c r="AA394" s="23">
        <f>'Calc1'!B5862*MAX('Calc4'!B11449,0-('Calc4'!B10839+IF('935'!P336=0,0,(1-'935'!X336/'11'!D$17)*'11'!B$17/('11'!B$17-'935'!W336)*IF('Calc1'!B5862=0,1,'Calc2'!B341/'Calc1'!B5862)*'Calc2'!B2762)))*'11'!B$17*0.01*'Calc4'!B$11/'Calc4'!B$61</f>
        <v>0</v>
      </c>
      <c r="AB394" s="23">
        <f>'Calc1'!B5862*'Calc4'!B$8671*'Calc4'!B8383</f>
        <v>0</v>
      </c>
      <c r="AC394" s="23">
        <f>'Calc1'!B5862*MAX('Calc4'!B11449,0-('Calc4'!B10839+IF('935'!P336=0,0,(1-'935'!X336/'11'!D$17)*'11'!B$17/('11'!B$17-'935'!W336)*IF('Calc1'!B5862=0,1,'Calc2'!B341/'Calc1'!B5862)*'Calc2'!B2762)))*'11'!B$17*0.01*'Calc4'!B$44/'Calc4'!B$61</f>
        <v>0</v>
      </c>
      <c r="AD394" s="23">
        <f>0.01*('Calc2'!B341*'11'!B$17*'Calc2'!B3371+'Calc1'!B5862*'Calc2'!B1554*'935'!P336*('11'!D$17-'935'!X336)*('11'!B$17/('11'!B$17-'935'!W336)))</f>
        <v>0</v>
      </c>
      <c r="AE394" s="23">
        <f>'Calc1'!B5862*'Calc4'!B$8044*('Calc4'!B$7417+'Calc1'!B10754)</f>
        <v>0</v>
      </c>
      <c r="AF394" s="23">
        <f>'Calc1'!B5862*MAX('Calc4'!B11449,0-('Calc4'!B10839+IF('935'!P336=0,0,(1-'935'!X336/'11'!D$17)*'11'!B$17/('11'!B$17-'935'!W336)*IF('Calc1'!B5862=0,1,'Calc2'!B341/'Calc1'!B5862)*'Calc2'!B2762)))*'11'!B$17*0.01*(1-('Calc4'!B$44+'Calc4'!B$11)/'Calc4'!B$61)</f>
        <v>0</v>
      </c>
      <c r="AG394" s="23">
        <f>Q394-Y394-Z394-AA394-AB394-AC394-AD394-AE394-AF394</f>
        <v>0</v>
      </c>
      <c r="AH394" s="10"/>
    </row>
    <row r="395" spans="1:34">
      <c r="A395" s="21">
        <v>331</v>
      </c>
      <c r="B395" s="28">
        <f>'Results'!B348</f>
        <v>0</v>
      </c>
      <c r="C395" s="7">
        <f>'Results'!C348</f>
        <v>0</v>
      </c>
      <c r="D395" s="29">
        <f>'Results'!D348</f>
        <v>0</v>
      </c>
      <c r="E395" s="29">
        <f>'Results'!E348</f>
        <v>0</v>
      </c>
      <c r="F395" s="29">
        <f>'Results'!F348</f>
        <v>0</v>
      </c>
      <c r="G395" s="7">
        <f>'Results'!G348</f>
        <v>0</v>
      </c>
      <c r="H395" s="29">
        <f>'Results'!H348</f>
        <v>0</v>
      </c>
      <c r="I395" s="29">
        <f>'Results'!I348</f>
        <v>0</v>
      </c>
      <c r="J395" s="29">
        <f>'Results'!J348</f>
        <v>0</v>
      </c>
      <c r="K395" s="30">
        <f>0.01*'11'!B$17*'Calc1'!B5863*'Results'!E348</f>
        <v>0</v>
      </c>
      <c r="L395" s="23">
        <f>0.01*('11'!D$17-'935'!X337)*'Results'!C348*'Calc1'!B5863*('11'!B$17/('11'!B$17-'935'!W337))*'935'!P337</f>
        <v>0</v>
      </c>
      <c r="M395" s="23">
        <f>0.01*('11'!B$17-'935'!W337)*'Results'!D348</f>
        <v>0</v>
      </c>
      <c r="N395" s="23">
        <f>0.01*'11'!B$17*'Calc1'!B8308*'Calc3'!B3544</f>
        <v>0</v>
      </c>
      <c r="O395" s="23">
        <f>0.01*('11'!B$17-'935'!W337)*'Calc4'!B17550</f>
        <v>0</v>
      </c>
      <c r="P395" s="23">
        <f>0.01*'Calc3'!B9631*'935'!T337</f>
        <v>0</v>
      </c>
      <c r="Q395" s="30">
        <f>K395+L395+M395</f>
        <v>0</v>
      </c>
      <c r="R395" s="26">
        <f>'935'!Y337</f>
        <v>0</v>
      </c>
      <c r="S395" s="31">
        <f>Q395-R395</f>
        <v>0</v>
      </c>
      <c r="T395" s="32">
        <f>IF(R395,Q395/R395-1,"")</f>
        <v>0</v>
      </c>
      <c r="U395" s="30">
        <f>N395+O395+P395</f>
        <v>0</v>
      </c>
      <c r="V395" s="26">
        <f>'935'!Z337</f>
        <v>0</v>
      </c>
      <c r="W395" s="31">
        <f>U395-V395</f>
        <v>0</v>
      </c>
      <c r="X395" s="32">
        <f>IF(V395,U395/V395-1,"")</f>
        <v>0</v>
      </c>
      <c r="Y395" s="30">
        <f>0.01*('11'!B$17-'935'!W337)*'Calc4'!B14503</f>
        <v>0</v>
      </c>
      <c r="Z395" s="23">
        <f>0.01*'11'!B$17*'Calc1'!B5863*'Calc4'!B9011</f>
        <v>0</v>
      </c>
      <c r="AA395" s="23">
        <f>'Calc1'!B5863*MAX('Calc4'!B11450,0-('Calc4'!B10840+IF('935'!P337=0,0,(1-'935'!X337/'11'!D$17)*'11'!B$17/('11'!B$17-'935'!W337)*IF('Calc1'!B5863=0,1,'Calc2'!B342/'Calc1'!B5863)*'Calc2'!B2763)))*'11'!B$17*0.01*'Calc4'!B$11/'Calc4'!B$61</f>
        <v>0</v>
      </c>
      <c r="AB395" s="23">
        <f>'Calc1'!B5863*'Calc4'!B$8671*'Calc4'!B8384</f>
        <v>0</v>
      </c>
      <c r="AC395" s="23">
        <f>'Calc1'!B5863*MAX('Calc4'!B11450,0-('Calc4'!B10840+IF('935'!P337=0,0,(1-'935'!X337/'11'!D$17)*'11'!B$17/('11'!B$17-'935'!W337)*IF('Calc1'!B5863=0,1,'Calc2'!B342/'Calc1'!B5863)*'Calc2'!B2763)))*'11'!B$17*0.01*'Calc4'!B$44/'Calc4'!B$61</f>
        <v>0</v>
      </c>
      <c r="AD395" s="23">
        <f>0.01*('Calc2'!B342*'11'!B$17*'Calc2'!B3372+'Calc1'!B5863*'Calc2'!B1555*'935'!P337*('11'!D$17-'935'!X337)*('11'!B$17/('11'!B$17-'935'!W337)))</f>
        <v>0</v>
      </c>
      <c r="AE395" s="23">
        <f>'Calc1'!B5863*'Calc4'!B$8044*('Calc4'!B$7417+'Calc1'!B10755)</f>
        <v>0</v>
      </c>
      <c r="AF395" s="23">
        <f>'Calc1'!B5863*MAX('Calc4'!B11450,0-('Calc4'!B10840+IF('935'!P337=0,0,(1-'935'!X337/'11'!D$17)*'11'!B$17/('11'!B$17-'935'!W337)*IF('Calc1'!B5863=0,1,'Calc2'!B342/'Calc1'!B5863)*'Calc2'!B2763)))*'11'!B$17*0.01*(1-('Calc4'!B$44+'Calc4'!B$11)/'Calc4'!B$61)</f>
        <v>0</v>
      </c>
      <c r="AG395" s="23">
        <f>Q395-Y395-Z395-AA395-AB395-AC395-AD395-AE395-AF395</f>
        <v>0</v>
      </c>
      <c r="AH395" s="10"/>
    </row>
    <row r="396" spans="1:34">
      <c r="A396" s="21">
        <v>332</v>
      </c>
      <c r="B396" s="28">
        <f>'Results'!B349</f>
        <v>0</v>
      </c>
      <c r="C396" s="7">
        <f>'Results'!C349</f>
        <v>0</v>
      </c>
      <c r="D396" s="29">
        <f>'Results'!D349</f>
        <v>0</v>
      </c>
      <c r="E396" s="29">
        <f>'Results'!E349</f>
        <v>0</v>
      </c>
      <c r="F396" s="29">
        <f>'Results'!F349</f>
        <v>0</v>
      </c>
      <c r="G396" s="7">
        <f>'Results'!G349</f>
        <v>0</v>
      </c>
      <c r="H396" s="29">
        <f>'Results'!H349</f>
        <v>0</v>
      </c>
      <c r="I396" s="29">
        <f>'Results'!I349</f>
        <v>0</v>
      </c>
      <c r="J396" s="29">
        <f>'Results'!J349</f>
        <v>0</v>
      </c>
      <c r="K396" s="30">
        <f>0.01*'11'!B$17*'Calc1'!B5864*'Results'!E349</f>
        <v>0</v>
      </c>
      <c r="L396" s="23">
        <f>0.01*('11'!D$17-'935'!X338)*'Results'!C349*'Calc1'!B5864*('11'!B$17/('11'!B$17-'935'!W338))*'935'!P338</f>
        <v>0</v>
      </c>
      <c r="M396" s="23">
        <f>0.01*('11'!B$17-'935'!W338)*'Results'!D349</f>
        <v>0</v>
      </c>
      <c r="N396" s="23">
        <f>0.01*'11'!B$17*'Calc1'!B8309*'Calc3'!B3545</f>
        <v>0</v>
      </c>
      <c r="O396" s="23">
        <f>0.01*('11'!B$17-'935'!W338)*'Calc4'!B17551</f>
        <v>0</v>
      </c>
      <c r="P396" s="23">
        <f>0.01*'Calc3'!B9632*'935'!T338</f>
        <v>0</v>
      </c>
      <c r="Q396" s="30">
        <f>K396+L396+M396</f>
        <v>0</v>
      </c>
      <c r="R396" s="26">
        <f>'935'!Y338</f>
        <v>0</v>
      </c>
      <c r="S396" s="31">
        <f>Q396-R396</f>
        <v>0</v>
      </c>
      <c r="T396" s="32">
        <f>IF(R396,Q396/R396-1,"")</f>
        <v>0</v>
      </c>
      <c r="U396" s="30">
        <f>N396+O396+P396</f>
        <v>0</v>
      </c>
      <c r="V396" s="26">
        <f>'935'!Z338</f>
        <v>0</v>
      </c>
      <c r="W396" s="31">
        <f>U396-V396</f>
        <v>0</v>
      </c>
      <c r="X396" s="32">
        <f>IF(V396,U396/V396-1,"")</f>
        <v>0</v>
      </c>
      <c r="Y396" s="30">
        <f>0.01*('11'!B$17-'935'!W338)*'Calc4'!B14504</f>
        <v>0</v>
      </c>
      <c r="Z396" s="23">
        <f>0.01*'11'!B$17*'Calc1'!B5864*'Calc4'!B9012</f>
        <v>0</v>
      </c>
      <c r="AA396" s="23">
        <f>'Calc1'!B5864*MAX('Calc4'!B11451,0-('Calc4'!B10841+IF('935'!P338=0,0,(1-'935'!X338/'11'!D$17)*'11'!B$17/('11'!B$17-'935'!W338)*IF('Calc1'!B5864=0,1,'Calc2'!B343/'Calc1'!B5864)*'Calc2'!B2764)))*'11'!B$17*0.01*'Calc4'!B$11/'Calc4'!B$61</f>
        <v>0</v>
      </c>
      <c r="AB396" s="23">
        <f>'Calc1'!B5864*'Calc4'!B$8671*'Calc4'!B8385</f>
        <v>0</v>
      </c>
      <c r="AC396" s="23">
        <f>'Calc1'!B5864*MAX('Calc4'!B11451,0-('Calc4'!B10841+IF('935'!P338=0,0,(1-'935'!X338/'11'!D$17)*'11'!B$17/('11'!B$17-'935'!W338)*IF('Calc1'!B5864=0,1,'Calc2'!B343/'Calc1'!B5864)*'Calc2'!B2764)))*'11'!B$17*0.01*'Calc4'!B$44/'Calc4'!B$61</f>
        <v>0</v>
      </c>
      <c r="AD396" s="23">
        <f>0.01*('Calc2'!B343*'11'!B$17*'Calc2'!B3373+'Calc1'!B5864*'Calc2'!B1556*'935'!P338*('11'!D$17-'935'!X338)*('11'!B$17/('11'!B$17-'935'!W338)))</f>
        <v>0</v>
      </c>
      <c r="AE396" s="23">
        <f>'Calc1'!B5864*'Calc4'!B$8044*('Calc4'!B$7417+'Calc1'!B10756)</f>
        <v>0</v>
      </c>
      <c r="AF396" s="23">
        <f>'Calc1'!B5864*MAX('Calc4'!B11451,0-('Calc4'!B10841+IF('935'!P338=0,0,(1-'935'!X338/'11'!D$17)*'11'!B$17/('11'!B$17-'935'!W338)*IF('Calc1'!B5864=0,1,'Calc2'!B343/'Calc1'!B5864)*'Calc2'!B2764)))*'11'!B$17*0.01*(1-('Calc4'!B$44+'Calc4'!B$11)/'Calc4'!B$61)</f>
        <v>0</v>
      </c>
      <c r="AG396" s="23">
        <f>Q396-Y396-Z396-AA396-AB396-AC396-AD396-AE396-AF396</f>
        <v>0</v>
      </c>
      <c r="AH396" s="10"/>
    </row>
    <row r="397" spans="1:34">
      <c r="A397" s="21">
        <v>333</v>
      </c>
      <c r="B397" s="28">
        <f>'Results'!B350</f>
        <v>0</v>
      </c>
      <c r="C397" s="7">
        <f>'Results'!C350</f>
        <v>0</v>
      </c>
      <c r="D397" s="29">
        <f>'Results'!D350</f>
        <v>0</v>
      </c>
      <c r="E397" s="29">
        <f>'Results'!E350</f>
        <v>0</v>
      </c>
      <c r="F397" s="29">
        <f>'Results'!F350</f>
        <v>0</v>
      </c>
      <c r="G397" s="7">
        <f>'Results'!G350</f>
        <v>0</v>
      </c>
      <c r="H397" s="29">
        <f>'Results'!H350</f>
        <v>0</v>
      </c>
      <c r="I397" s="29">
        <f>'Results'!I350</f>
        <v>0</v>
      </c>
      <c r="J397" s="29">
        <f>'Results'!J350</f>
        <v>0</v>
      </c>
      <c r="K397" s="30">
        <f>0.01*'11'!B$17*'Calc1'!B5865*'Results'!E350</f>
        <v>0</v>
      </c>
      <c r="L397" s="23">
        <f>0.01*('11'!D$17-'935'!X339)*'Results'!C350*'Calc1'!B5865*('11'!B$17/('11'!B$17-'935'!W339))*'935'!P339</f>
        <v>0</v>
      </c>
      <c r="M397" s="23">
        <f>0.01*('11'!B$17-'935'!W339)*'Results'!D350</f>
        <v>0</v>
      </c>
      <c r="N397" s="23">
        <f>0.01*'11'!B$17*'Calc1'!B8310*'Calc3'!B3546</f>
        <v>0</v>
      </c>
      <c r="O397" s="23">
        <f>0.01*('11'!B$17-'935'!W339)*'Calc4'!B17552</f>
        <v>0</v>
      </c>
      <c r="P397" s="23">
        <f>0.01*'Calc3'!B9633*'935'!T339</f>
        <v>0</v>
      </c>
      <c r="Q397" s="30">
        <f>K397+L397+M397</f>
        <v>0</v>
      </c>
      <c r="R397" s="26">
        <f>'935'!Y339</f>
        <v>0</v>
      </c>
      <c r="S397" s="31">
        <f>Q397-R397</f>
        <v>0</v>
      </c>
      <c r="T397" s="32">
        <f>IF(R397,Q397/R397-1,"")</f>
        <v>0</v>
      </c>
      <c r="U397" s="30">
        <f>N397+O397+P397</f>
        <v>0</v>
      </c>
      <c r="V397" s="26">
        <f>'935'!Z339</f>
        <v>0</v>
      </c>
      <c r="W397" s="31">
        <f>U397-V397</f>
        <v>0</v>
      </c>
      <c r="X397" s="32">
        <f>IF(V397,U397/V397-1,"")</f>
        <v>0</v>
      </c>
      <c r="Y397" s="30">
        <f>0.01*('11'!B$17-'935'!W339)*'Calc4'!B14505</f>
        <v>0</v>
      </c>
      <c r="Z397" s="23">
        <f>0.01*'11'!B$17*'Calc1'!B5865*'Calc4'!B9013</f>
        <v>0</v>
      </c>
      <c r="AA397" s="23">
        <f>'Calc1'!B5865*MAX('Calc4'!B11452,0-('Calc4'!B10842+IF('935'!P339=0,0,(1-'935'!X339/'11'!D$17)*'11'!B$17/('11'!B$17-'935'!W339)*IF('Calc1'!B5865=0,1,'Calc2'!B344/'Calc1'!B5865)*'Calc2'!B2765)))*'11'!B$17*0.01*'Calc4'!B$11/'Calc4'!B$61</f>
        <v>0</v>
      </c>
      <c r="AB397" s="23">
        <f>'Calc1'!B5865*'Calc4'!B$8671*'Calc4'!B8386</f>
        <v>0</v>
      </c>
      <c r="AC397" s="23">
        <f>'Calc1'!B5865*MAX('Calc4'!B11452,0-('Calc4'!B10842+IF('935'!P339=0,0,(1-'935'!X339/'11'!D$17)*'11'!B$17/('11'!B$17-'935'!W339)*IF('Calc1'!B5865=0,1,'Calc2'!B344/'Calc1'!B5865)*'Calc2'!B2765)))*'11'!B$17*0.01*'Calc4'!B$44/'Calc4'!B$61</f>
        <v>0</v>
      </c>
      <c r="AD397" s="23">
        <f>0.01*('Calc2'!B344*'11'!B$17*'Calc2'!B3374+'Calc1'!B5865*'Calc2'!B1557*'935'!P339*('11'!D$17-'935'!X339)*('11'!B$17/('11'!B$17-'935'!W339)))</f>
        <v>0</v>
      </c>
      <c r="AE397" s="23">
        <f>'Calc1'!B5865*'Calc4'!B$8044*('Calc4'!B$7417+'Calc1'!B10757)</f>
        <v>0</v>
      </c>
      <c r="AF397" s="23">
        <f>'Calc1'!B5865*MAX('Calc4'!B11452,0-('Calc4'!B10842+IF('935'!P339=0,0,(1-'935'!X339/'11'!D$17)*'11'!B$17/('11'!B$17-'935'!W339)*IF('Calc1'!B5865=0,1,'Calc2'!B344/'Calc1'!B5865)*'Calc2'!B2765)))*'11'!B$17*0.01*(1-('Calc4'!B$44+'Calc4'!B$11)/'Calc4'!B$61)</f>
        <v>0</v>
      </c>
      <c r="AG397" s="23">
        <f>Q397-Y397-Z397-AA397-AB397-AC397-AD397-AE397-AF397</f>
        <v>0</v>
      </c>
      <c r="AH397" s="10"/>
    </row>
    <row r="398" spans="1:34">
      <c r="A398" s="21">
        <v>334</v>
      </c>
      <c r="B398" s="28">
        <f>'Results'!B351</f>
        <v>0</v>
      </c>
      <c r="C398" s="7">
        <f>'Results'!C351</f>
        <v>0</v>
      </c>
      <c r="D398" s="29">
        <f>'Results'!D351</f>
        <v>0</v>
      </c>
      <c r="E398" s="29">
        <f>'Results'!E351</f>
        <v>0</v>
      </c>
      <c r="F398" s="29">
        <f>'Results'!F351</f>
        <v>0</v>
      </c>
      <c r="G398" s="7">
        <f>'Results'!G351</f>
        <v>0</v>
      </c>
      <c r="H398" s="29">
        <f>'Results'!H351</f>
        <v>0</v>
      </c>
      <c r="I398" s="29">
        <f>'Results'!I351</f>
        <v>0</v>
      </c>
      <c r="J398" s="29">
        <f>'Results'!J351</f>
        <v>0</v>
      </c>
      <c r="K398" s="30">
        <f>0.01*'11'!B$17*'Calc1'!B5866*'Results'!E351</f>
        <v>0</v>
      </c>
      <c r="L398" s="23">
        <f>0.01*('11'!D$17-'935'!X340)*'Results'!C351*'Calc1'!B5866*('11'!B$17/('11'!B$17-'935'!W340))*'935'!P340</f>
        <v>0</v>
      </c>
      <c r="M398" s="23">
        <f>0.01*('11'!B$17-'935'!W340)*'Results'!D351</f>
        <v>0</v>
      </c>
      <c r="N398" s="23">
        <f>0.01*'11'!B$17*'Calc1'!B8311*'Calc3'!B3547</f>
        <v>0</v>
      </c>
      <c r="O398" s="23">
        <f>0.01*('11'!B$17-'935'!W340)*'Calc4'!B17553</f>
        <v>0</v>
      </c>
      <c r="P398" s="23">
        <f>0.01*'Calc3'!B9634*'935'!T340</f>
        <v>0</v>
      </c>
      <c r="Q398" s="30">
        <f>K398+L398+M398</f>
        <v>0</v>
      </c>
      <c r="R398" s="26">
        <f>'935'!Y340</f>
        <v>0</v>
      </c>
      <c r="S398" s="31">
        <f>Q398-R398</f>
        <v>0</v>
      </c>
      <c r="T398" s="32">
        <f>IF(R398,Q398/R398-1,"")</f>
        <v>0</v>
      </c>
      <c r="U398" s="30">
        <f>N398+O398+P398</f>
        <v>0</v>
      </c>
      <c r="V398" s="26">
        <f>'935'!Z340</f>
        <v>0</v>
      </c>
      <c r="W398" s="31">
        <f>U398-V398</f>
        <v>0</v>
      </c>
      <c r="X398" s="32">
        <f>IF(V398,U398/V398-1,"")</f>
        <v>0</v>
      </c>
      <c r="Y398" s="30">
        <f>0.01*('11'!B$17-'935'!W340)*'Calc4'!B14506</f>
        <v>0</v>
      </c>
      <c r="Z398" s="23">
        <f>0.01*'11'!B$17*'Calc1'!B5866*'Calc4'!B9014</f>
        <v>0</v>
      </c>
      <c r="AA398" s="23">
        <f>'Calc1'!B5866*MAX('Calc4'!B11453,0-('Calc4'!B10843+IF('935'!P340=0,0,(1-'935'!X340/'11'!D$17)*'11'!B$17/('11'!B$17-'935'!W340)*IF('Calc1'!B5866=0,1,'Calc2'!B345/'Calc1'!B5866)*'Calc2'!B2766)))*'11'!B$17*0.01*'Calc4'!B$11/'Calc4'!B$61</f>
        <v>0</v>
      </c>
      <c r="AB398" s="23">
        <f>'Calc1'!B5866*'Calc4'!B$8671*'Calc4'!B8387</f>
        <v>0</v>
      </c>
      <c r="AC398" s="23">
        <f>'Calc1'!B5866*MAX('Calc4'!B11453,0-('Calc4'!B10843+IF('935'!P340=0,0,(1-'935'!X340/'11'!D$17)*'11'!B$17/('11'!B$17-'935'!W340)*IF('Calc1'!B5866=0,1,'Calc2'!B345/'Calc1'!B5866)*'Calc2'!B2766)))*'11'!B$17*0.01*'Calc4'!B$44/'Calc4'!B$61</f>
        <v>0</v>
      </c>
      <c r="AD398" s="23">
        <f>0.01*('Calc2'!B345*'11'!B$17*'Calc2'!B3375+'Calc1'!B5866*'Calc2'!B1558*'935'!P340*('11'!D$17-'935'!X340)*('11'!B$17/('11'!B$17-'935'!W340)))</f>
        <v>0</v>
      </c>
      <c r="AE398" s="23">
        <f>'Calc1'!B5866*'Calc4'!B$8044*('Calc4'!B$7417+'Calc1'!B10758)</f>
        <v>0</v>
      </c>
      <c r="AF398" s="23">
        <f>'Calc1'!B5866*MAX('Calc4'!B11453,0-('Calc4'!B10843+IF('935'!P340=0,0,(1-'935'!X340/'11'!D$17)*'11'!B$17/('11'!B$17-'935'!W340)*IF('Calc1'!B5866=0,1,'Calc2'!B345/'Calc1'!B5866)*'Calc2'!B2766)))*'11'!B$17*0.01*(1-('Calc4'!B$44+'Calc4'!B$11)/'Calc4'!B$61)</f>
        <v>0</v>
      </c>
      <c r="AG398" s="23">
        <f>Q398-Y398-Z398-AA398-AB398-AC398-AD398-AE398-AF398</f>
        <v>0</v>
      </c>
      <c r="AH398" s="10"/>
    </row>
    <row r="399" spans="1:34">
      <c r="A399" s="21">
        <v>335</v>
      </c>
      <c r="B399" s="28">
        <f>'Results'!B352</f>
        <v>0</v>
      </c>
      <c r="C399" s="7">
        <f>'Results'!C352</f>
        <v>0</v>
      </c>
      <c r="D399" s="29">
        <f>'Results'!D352</f>
        <v>0</v>
      </c>
      <c r="E399" s="29">
        <f>'Results'!E352</f>
        <v>0</v>
      </c>
      <c r="F399" s="29">
        <f>'Results'!F352</f>
        <v>0</v>
      </c>
      <c r="G399" s="7">
        <f>'Results'!G352</f>
        <v>0</v>
      </c>
      <c r="H399" s="29">
        <f>'Results'!H352</f>
        <v>0</v>
      </c>
      <c r="I399" s="29">
        <f>'Results'!I352</f>
        <v>0</v>
      </c>
      <c r="J399" s="29">
        <f>'Results'!J352</f>
        <v>0</v>
      </c>
      <c r="K399" s="30">
        <f>0.01*'11'!B$17*'Calc1'!B5867*'Results'!E352</f>
        <v>0</v>
      </c>
      <c r="L399" s="23">
        <f>0.01*('11'!D$17-'935'!X341)*'Results'!C352*'Calc1'!B5867*('11'!B$17/('11'!B$17-'935'!W341))*'935'!P341</f>
        <v>0</v>
      </c>
      <c r="M399" s="23">
        <f>0.01*('11'!B$17-'935'!W341)*'Results'!D352</f>
        <v>0</v>
      </c>
      <c r="N399" s="23">
        <f>0.01*'11'!B$17*'Calc1'!B8312*'Calc3'!B3548</f>
        <v>0</v>
      </c>
      <c r="O399" s="23">
        <f>0.01*('11'!B$17-'935'!W341)*'Calc4'!B17554</f>
        <v>0</v>
      </c>
      <c r="P399" s="23">
        <f>0.01*'Calc3'!B9635*'935'!T341</f>
        <v>0</v>
      </c>
      <c r="Q399" s="30">
        <f>K399+L399+M399</f>
        <v>0</v>
      </c>
      <c r="R399" s="26">
        <f>'935'!Y341</f>
        <v>0</v>
      </c>
      <c r="S399" s="31">
        <f>Q399-R399</f>
        <v>0</v>
      </c>
      <c r="T399" s="32">
        <f>IF(R399,Q399/R399-1,"")</f>
        <v>0</v>
      </c>
      <c r="U399" s="30">
        <f>N399+O399+P399</f>
        <v>0</v>
      </c>
      <c r="V399" s="26">
        <f>'935'!Z341</f>
        <v>0</v>
      </c>
      <c r="W399" s="31">
        <f>U399-V399</f>
        <v>0</v>
      </c>
      <c r="X399" s="32">
        <f>IF(V399,U399/V399-1,"")</f>
        <v>0</v>
      </c>
      <c r="Y399" s="30">
        <f>0.01*('11'!B$17-'935'!W341)*'Calc4'!B14507</f>
        <v>0</v>
      </c>
      <c r="Z399" s="23">
        <f>0.01*'11'!B$17*'Calc1'!B5867*'Calc4'!B9015</f>
        <v>0</v>
      </c>
      <c r="AA399" s="23">
        <f>'Calc1'!B5867*MAX('Calc4'!B11454,0-('Calc4'!B10844+IF('935'!P341=0,0,(1-'935'!X341/'11'!D$17)*'11'!B$17/('11'!B$17-'935'!W341)*IF('Calc1'!B5867=0,1,'Calc2'!B346/'Calc1'!B5867)*'Calc2'!B2767)))*'11'!B$17*0.01*'Calc4'!B$11/'Calc4'!B$61</f>
        <v>0</v>
      </c>
      <c r="AB399" s="23">
        <f>'Calc1'!B5867*'Calc4'!B$8671*'Calc4'!B8388</f>
        <v>0</v>
      </c>
      <c r="AC399" s="23">
        <f>'Calc1'!B5867*MAX('Calc4'!B11454,0-('Calc4'!B10844+IF('935'!P341=0,0,(1-'935'!X341/'11'!D$17)*'11'!B$17/('11'!B$17-'935'!W341)*IF('Calc1'!B5867=0,1,'Calc2'!B346/'Calc1'!B5867)*'Calc2'!B2767)))*'11'!B$17*0.01*'Calc4'!B$44/'Calc4'!B$61</f>
        <v>0</v>
      </c>
      <c r="AD399" s="23">
        <f>0.01*('Calc2'!B346*'11'!B$17*'Calc2'!B3376+'Calc1'!B5867*'Calc2'!B1559*'935'!P341*('11'!D$17-'935'!X341)*('11'!B$17/('11'!B$17-'935'!W341)))</f>
        <v>0</v>
      </c>
      <c r="AE399" s="23">
        <f>'Calc1'!B5867*'Calc4'!B$8044*('Calc4'!B$7417+'Calc1'!B10759)</f>
        <v>0</v>
      </c>
      <c r="AF399" s="23">
        <f>'Calc1'!B5867*MAX('Calc4'!B11454,0-('Calc4'!B10844+IF('935'!P341=0,0,(1-'935'!X341/'11'!D$17)*'11'!B$17/('11'!B$17-'935'!W341)*IF('Calc1'!B5867=0,1,'Calc2'!B346/'Calc1'!B5867)*'Calc2'!B2767)))*'11'!B$17*0.01*(1-('Calc4'!B$44+'Calc4'!B$11)/'Calc4'!B$61)</f>
        <v>0</v>
      </c>
      <c r="AG399" s="23">
        <f>Q399-Y399-Z399-AA399-AB399-AC399-AD399-AE399-AF399</f>
        <v>0</v>
      </c>
      <c r="AH399" s="10"/>
    </row>
    <row r="400" spans="1:34">
      <c r="A400" s="21">
        <v>336</v>
      </c>
      <c r="B400" s="28">
        <f>'Results'!B353</f>
        <v>0</v>
      </c>
      <c r="C400" s="7">
        <f>'Results'!C353</f>
        <v>0</v>
      </c>
      <c r="D400" s="29">
        <f>'Results'!D353</f>
        <v>0</v>
      </c>
      <c r="E400" s="29">
        <f>'Results'!E353</f>
        <v>0</v>
      </c>
      <c r="F400" s="29">
        <f>'Results'!F353</f>
        <v>0</v>
      </c>
      <c r="G400" s="7">
        <f>'Results'!G353</f>
        <v>0</v>
      </c>
      <c r="H400" s="29">
        <f>'Results'!H353</f>
        <v>0</v>
      </c>
      <c r="I400" s="29">
        <f>'Results'!I353</f>
        <v>0</v>
      </c>
      <c r="J400" s="29">
        <f>'Results'!J353</f>
        <v>0</v>
      </c>
      <c r="K400" s="30">
        <f>0.01*'11'!B$17*'Calc1'!B5868*'Results'!E353</f>
        <v>0</v>
      </c>
      <c r="L400" s="23">
        <f>0.01*('11'!D$17-'935'!X342)*'Results'!C353*'Calc1'!B5868*('11'!B$17/('11'!B$17-'935'!W342))*'935'!P342</f>
        <v>0</v>
      </c>
      <c r="M400" s="23">
        <f>0.01*('11'!B$17-'935'!W342)*'Results'!D353</f>
        <v>0</v>
      </c>
      <c r="N400" s="23">
        <f>0.01*'11'!B$17*'Calc1'!B8313*'Calc3'!B3549</f>
        <v>0</v>
      </c>
      <c r="O400" s="23">
        <f>0.01*('11'!B$17-'935'!W342)*'Calc4'!B17555</f>
        <v>0</v>
      </c>
      <c r="P400" s="23">
        <f>0.01*'Calc3'!B9636*'935'!T342</f>
        <v>0</v>
      </c>
      <c r="Q400" s="30">
        <f>K400+L400+M400</f>
        <v>0</v>
      </c>
      <c r="R400" s="26">
        <f>'935'!Y342</f>
        <v>0</v>
      </c>
      <c r="S400" s="31">
        <f>Q400-R400</f>
        <v>0</v>
      </c>
      <c r="T400" s="32">
        <f>IF(R400,Q400/R400-1,"")</f>
        <v>0</v>
      </c>
      <c r="U400" s="30">
        <f>N400+O400+P400</f>
        <v>0</v>
      </c>
      <c r="V400" s="26">
        <f>'935'!Z342</f>
        <v>0</v>
      </c>
      <c r="W400" s="31">
        <f>U400-V400</f>
        <v>0</v>
      </c>
      <c r="X400" s="32">
        <f>IF(V400,U400/V400-1,"")</f>
        <v>0</v>
      </c>
      <c r="Y400" s="30">
        <f>0.01*('11'!B$17-'935'!W342)*'Calc4'!B14508</f>
        <v>0</v>
      </c>
      <c r="Z400" s="23">
        <f>0.01*'11'!B$17*'Calc1'!B5868*'Calc4'!B9016</f>
        <v>0</v>
      </c>
      <c r="AA400" s="23">
        <f>'Calc1'!B5868*MAX('Calc4'!B11455,0-('Calc4'!B10845+IF('935'!P342=0,0,(1-'935'!X342/'11'!D$17)*'11'!B$17/('11'!B$17-'935'!W342)*IF('Calc1'!B5868=0,1,'Calc2'!B347/'Calc1'!B5868)*'Calc2'!B2768)))*'11'!B$17*0.01*'Calc4'!B$11/'Calc4'!B$61</f>
        <v>0</v>
      </c>
      <c r="AB400" s="23">
        <f>'Calc1'!B5868*'Calc4'!B$8671*'Calc4'!B8389</f>
        <v>0</v>
      </c>
      <c r="AC400" s="23">
        <f>'Calc1'!B5868*MAX('Calc4'!B11455,0-('Calc4'!B10845+IF('935'!P342=0,0,(1-'935'!X342/'11'!D$17)*'11'!B$17/('11'!B$17-'935'!W342)*IF('Calc1'!B5868=0,1,'Calc2'!B347/'Calc1'!B5868)*'Calc2'!B2768)))*'11'!B$17*0.01*'Calc4'!B$44/'Calc4'!B$61</f>
        <v>0</v>
      </c>
      <c r="AD400" s="23">
        <f>0.01*('Calc2'!B347*'11'!B$17*'Calc2'!B3377+'Calc1'!B5868*'Calc2'!B1560*'935'!P342*('11'!D$17-'935'!X342)*('11'!B$17/('11'!B$17-'935'!W342)))</f>
        <v>0</v>
      </c>
      <c r="AE400" s="23">
        <f>'Calc1'!B5868*'Calc4'!B$8044*('Calc4'!B$7417+'Calc1'!B10760)</f>
        <v>0</v>
      </c>
      <c r="AF400" s="23">
        <f>'Calc1'!B5868*MAX('Calc4'!B11455,0-('Calc4'!B10845+IF('935'!P342=0,0,(1-'935'!X342/'11'!D$17)*'11'!B$17/('11'!B$17-'935'!W342)*IF('Calc1'!B5868=0,1,'Calc2'!B347/'Calc1'!B5868)*'Calc2'!B2768)))*'11'!B$17*0.01*(1-('Calc4'!B$44+'Calc4'!B$11)/'Calc4'!B$61)</f>
        <v>0</v>
      </c>
      <c r="AG400" s="23">
        <f>Q400-Y400-Z400-AA400-AB400-AC400-AD400-AE400-AF400</f>
        <v>0</v>
      </c>
      <c r="AH400" s="10"/>
    </row>
    <row r="401" spans="1:34">
      <c r="A401" s="21">
        <v>337</v>
      </c>
      <c r="B401" s="28">
        <f>'Results'!B354</f>
        <v>0</v>
      </c>
      <c r="C401" s="7">
        <f>'Results'!C354</f>
        <v>0</v>
      </c>
      <c r="D401" s="29">
        <f>'Results'!D354</f>
        <v>0</v>
      </c>
      <c r="E401" s="29">
        <f>'Results'!E354</f>
        <v>0</v>
      </c>
      <c r="F401" s="29">
        <f>'Results'!F354</f>
        <v>0</v>
      </c>
      <c r="G401" s="7">
        <f>'Results'!G354</f>
        <v>0</v>
      </c>
      <c r="H401" s="29">
        <f>'Results'!H354</f>
        <v>0</v>
      </c>
      <c r="I401" s="29">
        <f>'Results'!I354</f>
        <v>0</v>
      </c>
      <c r="J401" s="29">
        <f>'Results'!J354</f>
        <v>0</v>
      </c>
      <c r="K401" s="30">
        <f>0.01*'11'!B$17*'Calc1'!B5869*'Results'!E354</f>
        <v>0</v>
      </c>
      <c r="L401" s="23">
        <f>0.01*('11'!D$17-'935'!X343)*'Results'!C354*'Calc1'!B5869*('11'!B$17/('11'!B$17-'935'!W343))*'935'!P343</f>
        <v>0</v>
      </c>
      <c r="M401" s="23">
        <f>0.01*('11'!B$17-'935'!W343)*'Results'!D354</f>
        <v>0</v>
      </c>
      <c r="N401" s="23">
        <f>0.01*'11'!B$17*'Calc1'!B8314*'Calc3'!B3550</f>
        <v>0</v>
      </c>
      <c r="O401" s="23">
        <f>0.01*('11'!B$17-'935'!W343)*'Calc4'!B17556</f>
        <v>0</v>
      </c>
      <c r="P401" s="23">
        <f>0.01*'Calc3'!B9637*'935'!T343</f>
        <v>0</v>
      </c>
      <c r="Q401" s="30">
        <f>K401+L401+M401</f>
        <v>0</v>
      </c>
      <c r="R401" s="26">
        <f>'935'!Y343</f>
        <v>0</v>
      </c>
      <c r="S401" s="31">
        <f>Q401-R401</f>
        <v>0</v>
      </c>
      <c r="T401" s="32">
        <f>IF(R401,Q401/R401-1,"")</f>
        <v>0</v>
      </c>
      <c r="U401" s="30">
        <f>N401+O401+P401</f>
        <v>0</v>
      </c>
      <c r="V401" s="26">
        <f>'935'!Z343</f>
        <v>0</v>
      </c>
      <c r="W401" s="31">
        <f>U401-V401</f>
        <v>0</v>
      </c>
      <c r="X401" s="32">
        <f>IF(V401,U401/V401-1,"")</f>
        <v>0</v>
      </c>
      <c r="Y401" s="30">
        <f>0.01*('11'!B$17-'935'!W343)*'Calc4'!B14509</f>
        <v>0</v>
      </c>
      <c r="Z401" s="23">
        <f>0.01*'11'!B$17*'Calc1'!B5869*'Calc4'!B9017</f>
        <v>0</v>
      </c>
      <c r="AA401" s="23">
        <f>'Calc1'!B5869*MAX('Calc4'!B11456,0-('Calc4'!B10846+IF('935'!P343=0,0,(1-'935'!X343/'11'!D$17)*'11'!B$17/('11'!B$17-'935'!W343)*IF('Calc1'!B5869=0,1,'Calc2'!B348/'Calc1'!B5869)*'Calc2'!B2769)))*'11'!B$17*0.01*'Calc4'!B$11/'Calc4'!B$61</f>
        <v>0</v>
      </c>
      <c r="AB401" s="23">
        <f>'Calc1'!B5869*'Calc4'!B$8671*'Calc4'!B8390</f>
        <v>0</v>
      </c>
      <c r="AC401" s="23">
        <f>'Calc1'!B5869*MAX('Calc4'!B11456,0-('Calc4'!B10846+IF('935'!P343=0,0,(1-'935'!X343/'11'!D$17)*'11'!B$17/('11'!B$17-'935'!W343)*IF('Calc1'!B5869=0,1,'Calc2'!B348/'Calc1'!B5869)*'Calc2'!B2769)))*'11'!B$17*0.01*'Calc4'!B$44/'Calc4'!B$61</f>
        <v>0</v>
      </c>
      <c r="AD401" s="23">
        <f>0.01*('Calc2'!B348*'11'!B$17*'Calc2'!B3378+'Calc1'!B5869*'Calc2'!B1561*'935'!P343*('11'!D$17-'935'!X343)*('11'!B$17/('11'!B$17-'935'!W343)))</f>
        <v>0</v>
      </c>
      <c r="AE401" s="23">
        <f>'Calc1'!B5869*'Calc4'!B$8044*('Calc4'!B$7417+'Calc1'!B10761)</f>
        <v>0</v>
      </c>
      <c r="AF401" s="23">
        <f>'Calc1'!B5869*MAX('Calc4'!B11456,0-('Calc4'!B10846+IF('935'!P343=0,0,(1-'935'!X343/'11'!D$17)*'11'!B$17/('11'!B$17-'935'!W343)*IF('Calc1'!B5869=0,1,'Calc2'!B348/'Calc1'!B5869)*'Calc2'!B2769)))*'11'!B$17*0.01*(1-('Calc4'!B$44+'Calc4'!B$11)/'Calc4'!B$61)</f>
        <v>0</v>
      </c>
      <c r="AG401" s="23">
        <f>Q401-Y401-Z401-AA401-AB401-AC401-AD401-AE401-AF401</f>
        <v>0</v>
      </c>
      <c r="AH401" s="10"/>
    </row>
    <row r="402" spans="1:34">
      <c r="A402" s="21">
        <v>338</v>
      </c>
      <c r="B402" s="28">
        <f>'Results'!B355</f>
        <v>0</v>
      </c>
      <c r="C402" s="7">
        <f>'Results'!C355</f>
        <v>0</v>
      </c>
      <c r="D402" s="29">
        <f>'Results'!D355</f>
        <v>0</v>
      </c>
      <c r="E402" s="29">
        <f>'Results'!E355</f>
        <v>0</v>
      </c>
      <c r="F402" s="29">
        <f>'Results'!F355</f>
        <v>0</v>
      </c>
      <c r="G402" s="7">
        <f>'Results'!G355</f>
        <v>0</v>
      </c>
      <c r="H402" s="29">
        <f>'Results'!H355</f>
        <v>0</v>
      </c>
      <c r="I402" s="29">
        <f>'Results'!I355</f>
        <v>0</v>
      </c>
      <c r="J402" s="29">
        <f>'Results'!J355</f>
        <v>0</v>
      </c>
      <c r="K402" s="30">
        <f>0.01*'11'!B$17*'Calc1'!B5870*'Results'!E355</f>
        <v>0</v>
      </c>
      <c r="L402" s="23">
        <f>0.01*('11'!D$17-'935'!X344)*'Results'!C355*'Calc1'!B5870*('11'!B$17/('11'!B$17-'935'!W344))*'935'!P344</f>
        <v>0</v>
      </c>
      <c r="M402" s="23">
        <f>0.01*('11'!B$17-'935'!W344)*'Results'!D355</f>
        <v>0</v>
      </c>
      <c r="N402" s="23">
        <f>0.01*'11'!B$17*'Calc1'!B8315*'Calc3'!B3551</f>
        <v>0</v>
      </c>
      <c r="O402" s="23">
        <f>0.01*('11'!B$17-'935'!W344)*'Calc4'!B17557</f>
        <v>0</v>
      </c>
      <c r="P402" s="23">
        <f>0.01*'Calc3'!B9638*'935'!T344</f>
        <v>0</v>
      </c>
      <c r="Q402" s="30">
        <f>K402+L402+M402</f>
        <v>0</v>
      </c>
      <c r="R402" s="26">
        <f>'935'!Y344</f>
        <v>0</v>
      </c>
      <c r="S402" s="31">
        <f>Q402-R402</f>
        <v>0</v>
      </c>
      <c r="T402" s="32">
        <f>IF(R402,Q402/R402-1,"")</f>
        <v>0</v>
      </c>
      <c r="U402" s="30">
        <f>N402+O402+P402</f>
        <v>0</v>
      </c>
      <c r="V402" s="26">
        <f>'935'!Z344</f>
        <v>0</v>
      </c>
      <c r="W402" s="31">
        <f>U402-V402</f>
        <v>0</v>
      </c>
      <c r="X402" s="32">
        <f>IF(V402,U402/V402-1,"")</f>
        <v>0</v>
      </c>
      <c r="Y402" s="30">
        <f>0.01*('11'!B$17-'935'!W344)*'Calc4'!B14510</f>
        <v>0</v>
      </c>
      <c r="Z402" s="23">
        <f>0.01*'11'!B$17*'Calc1'!B5870*'Calc4'!B9018</f>
        <v>0</v>
      </c>
      <c r="AA402" s="23">
        <f>'Calc1'!B5870*MAX('Calc4'!B11457,0-('Calc4'!B10847+IF('935'!P344=0,0,(1-'935'!X344/'11'!D$17)*'11'!B$17/('11'!B$17-'935'!W344)*IF('Calc1'!B5870=0,1,'Calc2'!B349/'Calc1'!B5870)*'Calc2'!B2770)))*'11'!B$17*0.01*'Calc4'!B$11/'Calc4'!B$61</f>
        <v>0</v>
      </c>
      <c r="AB402" s="23">
        <f>'Calc1'!B5870*'Calc4'!B$8671*'Calc4'!B8391</f>
        <v>0</v>
      </c>
      <c r="AC402" s="23">
        <f>'Calc1'!B5870*MAX('Calc4'!B11457,0-('Calc4'!B10847+IF('935'!P344=0,0,(1-'935'!X344/'11'!D$17)*'11'!B$17/('11'!B$17-'935'!W344)*IF('Calc1'!B5870=0,1,'Calc2'!B349/'Calc1'!B5870)*'Calc2'!B2770)))*'11'!B$17*0.01*'Calc4'!B$44/'Calc4'!B$61</f>
        <v>0</v>
      </c>
      <c r="AD402" s="23">
        <f>0.01*('Calc2'!B349*'11'!B$17*'Calc2'!B3379+'Calc1'!B5870*'Calc2'!B1562*'935'!P344*('11'!D$17-'935'!X344)*('11'!B$17/('11'!B$17-'935'!W344)))</f>
        <v>0</v>
      </c>
      <c r="AE402" s="23">
        <f>'Calc1'!B5870*'Calc4'!B$8044*('Calc4'!B$7417+'Calc1'!B10762)</f>
        <v>0</v>
      </c>
      <c r="AF402" s="23">
        <f>'Calc1'!B5870*MAX('Calc4'!B11457,0-('Calc4'!B10847+IF('935'!P344=0,0,(1-'935'!X344/'11'!D$17)*'11'!B$17/('11'!B$17-'935'!W344)*IF('Calc1'!B5870=0,1,'Calc2'!B349/'Calc1'!B5870)*'Calc2'!B2770)))*'11'!B$17*0.01*(1-('Calc4'!B$44+'Calc4'!B$11)/'Calc4'!B$61)</f>
        <v>0</v>
      </c>
      <c r="AG402" s="23">
        <f>Q402-Y402-Z402-AA402-AB402-AC402-AD402-AE402-AF402</f>
        <v>0</v>
      </c>
      <c r="AH402" s="10"/>
    </row>
    <row r="403" spans="1:34">
      <c r="A403" s="21">
        <v>339</v>
      </c>
      <c r="B403" s="28">
        <f>'Results'!B356</f>
        <v>0</v>
      </c>
      <c r="C403" s="7">
        <f>'Results'!C356</f>
        <v>0</v>
      </c>
      <c r="D403" s="29">
        <f>'Results'!D356</f>
        <v>0</v>
      </c>
      <c r="E403" s="29">
        <f>'Results'!E356</f>
        <v>0</v>
      </c>
      <c r="F403" s="29">
        <f>'Results'!F356</f>
        <v>0</v>
      </c>
      <c r="G403" s="7">
        <f>'Results'!G356</f>
        <v>0</v>
      </c>
      <c r="H403" s="29">
        <f>'Results'!H356</f>
        <v>0</v>
      </c>
      <c r="I403" s="29">
        <f>'Results'!I356</f>
        <v>0</v>
      </c>
      <c r="J403" s="29">
        <f>'Results'!J356</f>
        <v>0</v>
      </c>
      <c r="K403" s="30">
        <f>0.01*'11'!B$17*'Calc1'!B5871*'Results'!E356</f>
        <v>0</v>
      </c>
      <c r="L403" s="23">
        <f>0.01*('11'!D$17-'935'!X345)*'Results'!C356*'Calc1'!B5871*('11'!B$17/('11'!B$17-'935'!W345))*'935'!P345</f>
        <v>0</v>
      </c>
      <c r="M403" s="23">
        <f>0.01*('11'!B$17-'935'!W345)*'Results'!D356</f>
        <v>0</v>
      </c>
      <c r="N403" s="23">
        <f>0.01*'11'!B$17*'Calc1'!B8316*'Calc3'!B3552</f>
        <v>0</v>
      </c>
      <c r="O403" s="23">
        <f>0.01*('11'!B$17-'935'!W345)*'Calc4'!B17558</f>
        <v>0</v>
      </c>
      <c r="P403" s="23">
        <f>0.01*'Calc3'!B9639*'935'!T345</f>
        <v>0</v>
      </c>
      <c r="Q403" s="30">
        <f>K403+L403+M403</f>
        <v>0</v>
      </c>
      <c r="R403" s="26">
        <f>'935'!Y345</f>
        <v>0</v>
      </c>
      <c r="S403" s="31">
        <f>Q403-R403</f>
        <v>0</v>
      </c>
      <c r="T403" s="32">
        <f>IF(R403,Q403/R403-1,"")</f>
        <v>0</v>
      </c>
      <c r="U403" s="30">
        <f>N403+O403+P403</f>
        <v>0</v>
      </c>
      <c r="V403" s="26">
        <f>'935'!Z345</f>
        <v>0</v>
      </c>
      <c r="W403" s="31">
        <f>U403-V403</f>
        <v>0</v>
      </c>
      <c r="X403" s="32">
        <f>IF(V403,U403/V403-1,"")</f>
        <v>0</v>
      </c>
      <c r="Y403" s="30">
        <f>0.01*('11'!B$17-'935'!W345)*'Calc4'!B14511</f>
        <v>0</v>
      </c>
      <c r="Z403" s="23">
        <f>0.01*'11'!B$17*'Calc1'!B5871*'Calc4'!B9019</f>
        <v>0</v>
      </c>
      <c r="AA403" s="23">
        <f>'Calc1'!B5871*MAX('Calc4'!B11458,0-('Calc4'!B10848+IF('935'!P345=0,0,(1-'935'!X345/'11'!D$17)*'11'!B$17/('11'!B$17-'935'!W345)*IF('Calc1'!B5871=0,1,'Calc2'!B350/'Calc1'!B5871)*'Calc2'!B2771)))*'11'!B$17*0.01*'Calc4'!B$11/'Calc4'!B$61</f>
        <v>0</v>
      </c>
      <c r="AB403" s="23">
        <f>'Calc1'!B5871*'Calc4'!B$8671*'Calc4'!B8392</f>
        <v>0</v>
      </c>
      <c r="AC403" s="23">
        <f>'Calc1'!B5871*MAX('Calc4'!B11458,0-('Calc4'!B10848+IF('935'!P345=0,0,(1-'935'!X345/'11'!D$17)*'11'!B$17/('11'!B$17-'935'!W345)*IF('Calc1'!B5871=0,1,'Calc2'!B350/'Calc1'!B5871)*'Calc2'!B2771)))*'11'!B$17*0.01*'Calc4'!B$44/'Calc4'!B$61</f>
        <v>0</v>
      </c>
      <c r="AD403" s="23">
        <f>0.01*('Calc2'!B350*'11'!B$17*'Calc2'!B3380+'Calc1'!B5871*'Calc2'!B1563*'935'!P345*('11'!D$17-'935'!X345)*('11'!B$17/('11'!B$17-'935'!W345)))</f>
        <v>0</v>
      </c>
      <c r="AE403" s="23">
        <f>'Calc1'!B5871*'Calc4'!B$8044*('Calc4'!B$7417+'Calc1'!B10763)</f>
        <v>0</v>
      </c>
      <c r="AF403" s="23">
        <f>'Calc1'!B5871*MAX('Calc4'!B11458,0-('Calc4'!B10848+IF('935'!P345=0,0,(1-'935'!X345/'11'!D$17)*'11'!B$17/('11'!B$17-'935'!W345)*IF('Calc1'!B5871=0,1,'Calc2'!B350/'Calc1'!B5871)*'Calc2'!B2771)))*'11'!B$17*0.01*(1-('Calc4'!B$44+'Calc4'!B$11)/'Calc4'!B$61)</f>
        <v>0</v>
      </c>
      <c r="AG403" s="23">
        <f>Q403-Y403-Z403-AA403-AB403-AC403-AD403-AE403-AF403</f>
        <v>0</v>
      </c>
      <c r="AH403" s="10"/>
    </row>
    <row r="404" spans="1:34">
      <c r="A404" s="21">
        <v>340</v>
      </c>
      <c r="B404" s="28">
        <f>'Results'!B357</f>
        <v>0</v>
      </c>
      <c r="C404" s="7">
        <f>'Results'!C357</f>
        <v>0</v>
      </c>
      <c r="D404" s="29">
        <f>'Results'!D357</f>
        <v>0</v>
      </c>
      <c r="E404" s="29">
        <f>'Results'!E357</f>
        <v>0</v>
      </c>
      <c r="F404" s="29">
        <f>'Results'!F357</f>
        <v>0</v>
      </c>
      <c r="G404" s="7">
        <f>'Results'!G357</f>
        <v>0</v>
      </c>
      <c r="H404" s="29">
        <f>'Results'!H357</f>
        <v>0</v>
      </c>
      <c r="I404" s="29">
        <f>'Results'!I357</f>
        <v>0</v>
      </c>
      <c r="J404" s="29">
        <f>'Results'!J357</f>
        <v>0</v>
      </c>
      <c r="K404" s="30">
        <f>0.01*'11'!B$17*'Calc1'!B5872*'Results'!E357</f>
        <v>0</v>
      </c>
      <c r="L404" s="23">
        <f>0.01*('11'!D$17-'935'!X346)*'Results'!C357*'Calc1'!B5872*('11'!B$17/('11'!B$17-'935'!W346))*'935'!P346</f>
        <v>0</v>
      </c>
      <c r="M404" s="23">
        <f>0.01*('11'!B$17-'935'!W346)*'Results'!D357</f>
        <v>0</v>
      </c>
      <c r="N404" s="23">
        <f>0.01*'11'!B$17*'Calc1'!B8317*'Calc3'!B3553</f>
        <v>0</v>
      </c>
      <c r="O404" s="23">
        <f>0.01*('11'!B$17-'935'!W346)*'Calc4'!B17559</f>
        <v>0</v>
      </c>
      <c r="P404" s="23">
        <f>0.01*'Calc3'!B9640*'935'!T346</f>
        <v>0</v>
      </c>
      <c r="Q404" s="30">
        <f>K404+L404+M404</f>
        <v>0</v>
      </c>
      <c r="R404" s="26">
        <f>'935'!Y346</f>
        <v>0</v>
      </c>
      <c r="S404" s="31">
        <f>Q404-R404</f>
        <v>0</v>
      </c>
      <c r="T404" s="32">
        <f>IF(R404,Q404/R404-1,"")</f>
        <v>0</v>
      </c>
      <c r="U404" s="30">
        <f>N404+O404+P404</f>
        <v>0</v>
      </c>
      <c r="V404" s="26">
        <f>'935'!Z346</f>
        <v>0</v>
      </c>
      <c r="W404" s="31">
        <f>U404-V404</f>
        <v>0</v>
      </c>
      <c r="X404" s="32">
        <f>IF(V404,U404/V404-1,"")</f>
        <v>0</v>
      </c>
      <c r="Y404" s="30">
        <f>0.01*('11'!B$17-'935'!W346)*'Calc4'!B14512</f>
        <v>0</v>
      </c>
      <c r="Z404" s="23">
        <f>0.01*'11'!B$17*'Calc1'!B5872*'Calc4'!B9020</f>
        <v>0</v>
      </c>
      <c r="AA404" s="23">
        <f>'Calc1'!B5872*MAX('Calc4'!B11459,0-('Calc4'!B10849+IF('935'!P346=0,0,(1-'935'!X346/'11'!D$17)*'11'!B$17/('11'!B$17-'935'!W346)*IF('Calc1'!B5872=0,1,'Calc2'!B351/'Calc1'!B5872)*'Calc2'!B2772)))*'11'!B$17*0.01*'Calc4'!B$11/'Calc4'!B$61</f>
        <v>0</v>
      </c>
      <c r="AB404" s="23">
        <f>'Calc1'!B5872*'Calc4'!B$8671*'Calc4'!B8393</f>
        <v>0</v>
      </c>
      <c r="AC404" s="23">
        <f>'Calc1'!B5872*MAX('Calc4'!B11459,0-('Calc4'!B10849+IF('935'!P346=0,0,(1-'935'!X346/'11'!D$17)*'11'!B$17/('11'!B$17-'935'!W346)*IF('Calc1'!B5872=0,1,'Calc2'!B351/'Calc1'!B5872)*'Calc2'!B2772)))*'11'!B$17*0.01*'Calc4'!B$44/'Calc4'!B$61</f>
        <v>0</v>
      </c>
      <c r="AD404" s="23">
        <f>0.01*('Calc2'!B351*'11'!B$17*'Calc2'!B3381+'Calc1'!B5872*'Calc2'!B1564*'935'!P346*('11'!D$17-'935'!X346)*('11'!B$17/('11'!B$17-'935'!W346)))</f>
        <v>0</v>
      </c>
      <c r="AE404" s="23">
        <f>'Calc1'!B5872*'Calc4'!B$8044*('Calc4'!B$7417+'Calc1'!B10764)</f>
        <v>0</v>
      </c>
      <c r="AF404" s="23">
        <f>'Calc1'!B5872*MAX('Calc4'!B11459,0-('Calc4'!B10849+IF('935'!P346=0,0,(1-'935'!X346/'11'!D$17)*'11'!B$17/('11'!B$17-'935'!W346)*IF('Calc1'!B5872=0,1,'Calc2'!B351/'Calc1'!B5872)*'Calc2'!B2772)))*'11'!B$17*0.01*(1-('Calc4'!B$44+'Calc4'!B$11)/'Calc4'!B$61)</f>
        <v>0</v>
      </c>
      <c r="AG404" s="23">
        <f>Q404-Y404-Z404-AA404-AB404-AC404-AD404-AE404-AF404</f>
        <v>0</v>
      </c>
      <c r="AH404" s="10"/>
    </row>
    <row r="405" spans="1:34">
      <c r="A405" s="21">
        <v>341</v>
      </c>
      <c r="B405" s="28">
        <f>'Results'!B358</f>
        <v>0</v>
      </c>
      <c r="C405" s="7">
        <f>'Results'!C358</f>
        <v>0</v>
      </c>
      <c r="D405" s="29">
        <f>'Results'!D358</f>
        <v>0</v>
      </c>
      <c r="E405" s="29">
        <f>'Results'!E358</f>
        <v>0</v>
      </c>
      <c r="F405" s="29">
        <f>'Results'!F358</f>
        <v>0</v>
      </c>
      <c r="G405" s="7">
        <f>'Results'!G358</f>
        <v>0</v>
      </c>
      <c r="H405" s="29">
        <f>'Results'!H358</f>
        <v>0</v>
      </c>
      <c r="I405" s="29">
        <f>'Results'!I358</f>
        <v>0</v>
      </c>
      <c r="J405" s="29">
        <f>'Results'!J358</f>
        <v>0</v>
      </c>
      <c r="K405" s="30">
        <f>0.01*'11'!B$17*'Calc1'!B5873*'Results'!E358</f>
        <v>0</v>
      </c>
      <c r="L405" s="23">
        <f>0.01*('11'!D$17-'935'!X347)*'Results'!C358*'Calc1'!B5873*('11'!B$17/('11'!B$17-'935'!W347))*'935'!P347</f>
        <v>0</v>
      </c>
      <c r="M405" s="23">
        <f>0.01*('11'!B$17-'935'!W347)*'Results'!D358</f>
        <v>0</v>
      </c>
      <c r="N405" s="23">
        <f>0.01*'11'!B$17*'Calc1'!B8318*'Calc3'!B3554</f>
        <v>0</v>
      </c>
      <c r="O405" s="23">
        <f>0.01*('11'!B$17-'935'!W347)*'Calc4'!B17560</f>
        <v>0</v>
      </c>
      <c r="P405" s="23">
        <f>0.01*'Calc3'!B9641*'935'!T347</f>
        <v>0</v>
      </c>
      <c r="Q405" s="30">
        <f>K405+L405+M405</f>
        <v>0</v>
      </c>
      <c r="R405" s="26">
        <f>'935'!Y347</f>
        <v>0</v>
      </c>
      <c r="S405" s="31">
        <f>Q405-R405</f>
        <v>0</v>
      </c>
      <c r="T405" s="32">
        <f>IF(R405,Q405/R405-1,"")</f>
        <v>0</v>
      </c>
      <c r="U405" s="30">
        <f>N405+O405+P405</f>
        <v>0</v>
      </c>
      <c r="V405" s="26">
        <f>'935'!Z347</f>
        <v>0</v>
      </c>
      <c r="W405" s="31">
        <f>U405-V405</f>
        <v>0</v>
      </c>
      <c r="X405" s="32">
        <f>IF(V405,U405/V405-1,"")</f>
        <v>0</v>
      </c>
      <c r="Y405" s="30">
        <f>0.01*('11'!B$17-'935'!W347)*'Calc4'!B14513</f>
        <v>0</v>
      </c>
      <c r="Z405" s="23">
        <f>0.01*'11'!B$17*'Calc1'!B5873*'Calc4'!B9021</f>
        <v>0</v>
      </c>
      <c r="AA405" s="23">
        <f>'Calc1'!B5873*MAX('Calc4'!B11460,0-('Calc4'!B10850+IF('935'!P347=0,0,(1-'935'!X347/'11'!D$17)*'11'!B$17/('11'!B$17-'935'!W347)*IF('Calc1'!B5873=0,1,'Calc2'!B352/'Calc1'!B5873)*'Calc2'!B2773)))*'11'!B$17*0.01*'Calc4'!B$11/'Calc4'!B$61</f>
        <v>0</v>
      </c>
      <c r="AB405" s="23">
        <f>'Calc1'!B5873*'Calc4'!B$8671*'Calc4'!B8394</f>
        <v>0</v>
      </c>
      <c r="AC405" s="23">
        <f>'Calc1'!B5873*MAX('Calc4'!B11460,0-('Calc4'!B10850+IF('935'!P347=0,0,(1-'935'!X347/'11'!D$17)*'11'!B$17/('11'!B$17-'935'!W347)*IF('Calc1'!B5873=0,1,'Calc2'!B352/'Calc1'!B5873)*'Calc2'!B2773)))*'11'!B$17*0.01*'Calc4'!B$44/'Calc4'!B$61</f>
        <v>0</v>
      </c>
      <c r="AD405" s="23">
        <f>0.01*('Calc2'!B352*'11'!B$17*'Calc2'!B3382+'Calc1'!B5873*'Calc2'!B1565*'935'!P347*('11'!D$17-'935'!X347)*('11'!B$17/('11'!B$17-'935'!W347)))</f>
        <v>0</v>
      </c>
      <c r="AE405" s="23">
        <f>'Calc1'!B5873*'Calc4'!B$8044*('Calc4'!B$7417+'Calc1'!B10765)</f>
        <v>0</v>
      </c>
      <c r="AF405" s="23">
        <f>'Calc1'!B5873*MAX('Calc4'!B11460,0-('Calc4'!B10850+IF('935'!P347=0,0,(1-'935'!X347/'11'!D$17)*'11'!B$17/('11'!B$17-'935'!W347)*IF('Calc1'!B5873=0,1,'Calc2'!B352/'Calc1'!B5873)*'Calc2'!B2773)))*'11'!B$17*0.01*(1-('Calc4'!B$44+'Calc4'!B$11)/'Calc4'!B$61)</f>
        <v>0</v>
      </c>
      <c r="AG405" s="23">
        <f>Q405-Y405-Z405-AA405-AB405-AC405-AD405-AE405-AF405</f>
        <v>0</v>
      </c>
      <c r="AH405" s="10"/>
    </row>
    <row r="406" spans="1:34">
      <c r="A406" s="21">
        <v>342</v>
      </c>
      <c r="B406" s="28">
        <f>'Results'!B359</f>
        <v>0</v>
      </c>
      <c r="C406" s="7">
        <f>'Results'!C359</f>
        <v>0</v>
      </c>
      <c r="D406" s="29">
        <f>'Results'!D359</f>
        <v>0</v>
      </c>
      <c r="E406" s="29">
        <f>'Results'!E359</f>
        <v>0</v>
      </c>
      <c r="F406" s="29">
        <f>'Results'!F359</f>
        <v>0</v>
      </c>
      <c r="G406" s="7">
        <f>'Results'!G359</f>
        <v>0</v>
      </c>
      <c r="H406" s="29">
        <f>'Results'!H359</f>
        <v>0</v>
      </c>
      <c r="I406" s="29">
        <f>'Results'!I359</f>
        <v>0</v>
      </c>
      <c r="J406" s="29">
        <f>'Results'!J359</f>
        <v>0</v>
      </c>
      <c r="K406" s="30">
        <f>0.01*'11'!B$17*'Calc1'!B5874*'Results'!E359</f>
        <v>0</v>
      </c>
      <c r="L406" s="23">
        <f>0.01*('11'!D$17-'935'!X348)*'Results'!C359*'Calc1'!B5874*('11'!B$17/('11'!B$17-'935'!W348))*'935'!P348</f>
        <v>0</v>
      </c>
      <c r="M406" s="23">
        <f>0.01*('11'!B$17-'935'!W348)*'Results'!D359</f>
        <v>0</v>
      </c>
      <c r="N406" s="23">
        <f>0.01*'11'!B$17*'Calc1'!B8319*'Calc3'!B3555</f>
        <v>0</v>
      </c>
      <c r="O406" s="23">
        <f>0.01*('11'!B$17-'935'!W348)*'Calc4'!B17561</f>
        <v>0</v>
      </c>
      <c r="P406" s="23">
        <f>0.01*'Calc3'!B9642*'935'!T348</f>
        <v>0</v>
      </c>
      <c r="Q406" s="30">
        <f>K406+L406+M406</f>
        <v>0</v>
      </c>
      <c r="R406" s="26">
        <f>'935'!Y348</f>
        <v>0</v>
      </c>
      <c r="S406" s="31">
        <f>Q406-R406</f>
        <v>0</v>
      </c>
      <c r="T406" s="32">
        <f>IF(R406,Q406/R406-1,"")</f>
        <v>0</v>
      </c>
      <c r="U406" s="30">
        <f>N406+O406+P406</f>
        <v>0</v>
      </c>
      <c r="V406" s="26">
        <f>'935'!Z348</f>
        <v>0</v>
      </c>
      <c r="W406" s="31">
        <f>U406-V406</f>
        <v>0</v>
      </c>
      <c r="X406" s="32">
        <f>IF(V406,U406/V406-1,"")</f>
        <v>0</v>
      </c>
      <c r="Y406" s="30">
        <f>0.01*('11'!B$17-'935'!W348)*'Calc4'!B14514</f>
        <v>0</v>
      </c>
      <c r="Z406" s="23">
        <f>0.01*'11'!B$17*'Calc1'!B5874*'Calc4'!B9022</f>
        <v>0</v>
      </c>
      <c r="AA406" s="23">
        <f>'Calc1'!B5874*MAX('Calc4'!B11461,0-('Calc4'!B10851+IF('935'!P348=0,0,(1-'935'!X348/'11'!D$17)*'11'!B$17/('11'!B$17-'935'!W348)*IF('Calc1'!B5874=0,1,'Calc2'!B353/'Calc1'!B5874)*'Calc2'!B2774)))*'11'!B$17*0.01*'Calc4'!B$11/'Calc4'!B$61</f>
        <v>0</v>
      </c>
      <c r="AB406" s="23">
        <f>'Calc1'!B5874*'Calc4'!B$8671*'Calc4'!B8395</f>
        <v>0</v>
      </c>
      <c r="AC406" s="23">
        <f>'Calc1'!B5874*MAX('Calc4'!B11461,0-('Calc4'!B10851+IF('935'!P348=0,0,(1-'935'!X348/'11'!D$17)*'11'!B$17/('11'!B$17-'935'!W348)*IF('Calc1'!B5874=0,1,'Calc2'!B353/'Calc1'!B5874)*'Calc2'!B2774)))*'11'!B$17*0.01*'Calc4'!B$44/'Calc4'!B$61</f>
        <v>0</v>
      </c>
      <c r="AD406" s="23">
        <f>0.01*('Calc2'!B353*'11'!B$17*'Calc2'!B3383+'Calc1'!B5874*'Calc2'!B1566*'935'!P348*('11'!D$17-'935'!X348)*('11'!B$17/('11'!B$17-'935'!W348)))</f>
        <v>0</v>
      </c>
      <c r="AE406" s="23">
        <f>'Calc1'!B5874*'Calc4'!B$8044*('Calc4'!B$7417+'Calc1'!B10766)</f>
        <v>0</v>
      </c>
      <c r="AF406" s="23">
        <f>'Calc1'!B5874*MAX('Calc4'!B11461,0-('Calc4'!B10851+IF('935'!P348=0,0,(1-'935'!X348/'11'!D$17)*'11'!B$17/('11'!B$17-'935'!W348)*IF('Calc1'!B5874=0,1,'Calc2'!B353/'Calc1'!B5874)*'Calc2'!B2774)))*'11'!B$17*0.01*(1-('Calc4'!B$44+'Calc4'!B$11)/'Calc4'!B$61)</f>
        <v>0</v>
      </c>
      <c r="AG406" s="23">
        <f>Q406-Y406-Z406-AA406-AB406-AC406-AD406-AE406-AF406</f>
        <v>0</v>
      </c>
      <c r="AH406" s="10"/>
    </row>
    <row r="407" spans="1:34">
      <c r="A407" s="21">
        <v>343</v>
      </c>
      <c r="B407" s="28">
        <f>'Results'!B360</f>
        <v>0</v>
      </c>
      <c r="C407" s="7">
        <f>'Results'!C360</f>
        <v>0</v>
      </c>
      <c r="D407" s="29">
        <f>'Results'!D360</f>
        <v>0</v>
      </c>
      <c r="E407" s="29">
        <f>'Results'!E360</f>
        <v>0</v>
      </c>
      <c r="F407" s="29">
        <f>'Results'!F360</f>
        <v>0</v>
      </c>
      <c r="G407" s="7">
        <f>'Results'!G360</f>
        <v>0</v>
      </c>
      <c r="H407" s="29">
        <f>'Results'!H360</f>
        <v>0</v>
      </c>
      <c r="I407" s="29">
        <f>'Results'!I360</f>
        <v>0</v>
      </c>
      <c r="J407" s="29">
        <f>'Results'!J360</f>
        <v>0</v>
      </c>
      <c r="K407" s="30">
        <f>0.01*'11'!B$17*'Calc1'!B5875*'Results'!E360</f>
        <v>0</v>
      </c>
      <c r="L407" s="23">
        <f>0.01*('11'!D$17-'935'!X349)*'Results'!C360*'Calc1'!B5875*('11'!B$17/('11'!B$17-'935'!W349))*'935'!P349</f>
        <v>0</v>
      </c>
      <c r="M407" s="23">
        <f>0.01*('11'!B$17-'935'!W349)*'Results'!D360</f>
        <v>0</v>
      </c>
      <c r="N407" s="23">
        <f>0.01*'11'!B$17*'Calc1'!B8320*'Calc3'!B3556</f>
        <v>0</v>
      </c>
      <c r="O407" s="23">
        <f>0.01*('11'!B$17-'935'!W349)*'Calc4'!B17562</f>
        <v>0</v>
      </c>
      <c r="P407" s="23">
        <f>0.01*'Calc3'!B9643*'935'!T349</f>
        <v>0</v>
      </c>
      <c r="Q407" s="30">
        <f>K407+L407+M407</f>
        <v>0</v>
      </c>
      <c r="R407" s="26">
        <f>'935'!Y349</f>
        <v>0</v>
      </c>
      <c r="S407" s="31">
        <f>Q407-R407</f>
        <v>0</v>
      </c>
      <c r="T407" s="32">
        <f>IF(R407,Q407/R407-1,"")</f>
        <v>0</v>
      </c>
      <c r="U407" s="30">
        <f>N407+O407+P407</f>
        <v>0</v>
      </c>
      <c r="V407" s="26">
        <f>'935'!Z349</f>
        <v>0</v>
      </c>
      <c r="W407" s="31">
        <f>U407-V407</f>
        <v>0</v>
      </c>
      <c r="X407" s="32">
        <f>IF(V407,U407/V407-1,"")</f>
        <v>0</v>
      </c>
      <c r="Y407" s="30">
        <f>0.01*('11'!B$17-'935'!W349)*'Calc4'!B14515</f>
        <v>0</v>
      </c>
      <c r="Z407" s="23">
        <f>0.01*'11'!B$17*'Calc1'!B5875*'Calc4'!B9023</f>
        <v>0</v>
      </c>
      <c r="AA407" s="23">
        <f>'Calc1'!B5875*MAX('Calc4'!B11462,0-('Calc4'!B10852+IF('935'!P349=0,0,(1-'935'!X349/'11'!D$17)*'11'!B$17/('11'!B$17-'935'!W349)*IF('Calc1'!B5875=0,1,'Calc2'!B354/'Calc1'!B5875)*'Calc2'!B2775)))*'11'!B$17*0.01*'Calc4'!B$11/'Calc4'!B$61</f>
        <v>0</v>
      </c>
      <c r="AB407" s="23">
        <f>'Calc1'!B5875*'Calc4'!B$8671*'Calc4'!B8396</f>
        <v>0</v>
      </c>
      <c r="AC407" s="23">
        <f>'Calc1'!B5875*MAX('Calc4'!B11462,0-('Calc4'!B10852+IF('935'!P349=0,0,(1-'935'!X349/'11'!D$17)*'11'!B$17/('11'!B$17-'935'!W349)*IF('Calc1'!B5875=0,1,'Calc2'!B354/'Calc1'!B5875)*'Calc2'!B2775)))*'11'!B$17*0.01*'Calc4'!B$44/'Calc4'!B$61</f>
        <v>0</v>
      </c>
      <c r="AD407" s="23">
        <f>0.01*('Calc2'!B354*'11'!B$17*'Calc2'!B3384+'Calc1'!B5875*'Calc2'!B1567*'935'!P349*('11'!D$17-'935'!X349)*('11'!B$17/('11'!B$17-'935'!W349)))</f>
        <v>0</v>
      </c>
      <c r="AE407" s="23">
        <f>'Calc1'!B5875*'Calc4'!B$8044*('Calc4'!B$7417+'Calc1'!B10767)</f>
        <v>0</v>
      </c>
      <c r="AF407" s="23">
        <f>'Calc1'!B5875*MAX('Calc4'!B11462,0-('Calc4'!B10852+IF('935'!P349=0,0,(1-'935'!X349/'11'!D$17)*'11'!B$17/('11'!B$17-'935'!W349)*IF('Calc1'!B5875=0,1,'Calc2'!B354/'Calc1'!B5875)*'Calc2'!B2775)))*'11'!B$17*0.01*(1-('Calc4'!B$44+'Calc4'!B$11)/'Calc4'!B$61)</f>
        <v>0</v>
      </c>
      <c r="AG407" s="23">
        <f>Q407-Y407-Z407-AA407-AB407-AC407-AD407-AE407-AF407</f>
        <v>0</v>
      </c>
      <c r="AH407" s="10"/>
    </row>
    <row r="408" spans="1:34">
      <c r="A408" s="21">
        <v>344</v>
      </c>
      <c r="B408" s="28">
        <f>'Results'!B361</f>
        <v>0</v>
      </c>
      <c r="C408" s="7">
        <f>'Results'!C361</f>
        <v>0</v>
      </c>
      <c r="D408" s="29">
        <f>'Results'!D361</f>
        <v>0</v>
      </c>
      <c r="E408" s="29">
        <f>'Results'!E361</f>
        <v>0</v>
      </c>
      <c r="F408" s="29">
        <f>'Results'!F361</f>
        <v>0</v>
      </c>
      <c r="G408" s="7">
        <f>'Results'!G361</f>
        <v>0</v>
      </c>
      <c r="H408" s="29">
        <f>'Results'!H361</f>
        <v>0</v>
      </c>
      <c r="I408" s="29">
        <f>'Results'!I361</f>
        <v>0</v>
      </c>
      <c r="J408" s="29">
        <f>'Results'!J361</f>
        <v>0</v>
      </c>
      <c r="K408" s="30">
        <f>0.01*'11'!B$17*'Calc1'!B5876*'Results'!E361</f>
        <v>0</v>
      </c>
      <c r="L408" s="23">
        <f>0.01*('11'!D$17-'935'!X350)*'Results'!C361*'Calc1'!B5876*('11'!B$17/('11'!B$17-'935'!W350))*'935'!P350</f>
        <v>0</v>
      </c>
      <c r="M408" s="23">
        <f>0.01*('11'!B$17-'935'!W350)*'Results'!D361</f>
        <v>0</v>
      </c>
      <c r="N408" s="23">
        <f>0.01*'11'!B$17*'Calc1'!B8321*'Calc3'!B3557</f>
        <v>0</v>
      </c>
      <c r="O408" s="23">
        <f>0.01*('11'!B$17-'935'!W350)*'Calc4'!B17563</f>
        <v>0</v>
      </c>
      <c r="P408" s="23">
        <f>0.01*'Calc3'!B9644*'935'!T350</f>
        <v>0</v>
      </c>
      <c r="Q408" s="30">
        <f>K408+L408+M408</f>
        <v>0</v>
      </c>
      <c r="R408" s="26">
        <f>'935'!Y350</f>
        <v>0</v>
      </c>
      <c r="S408" s="31">
        <f>Q408-R408</f>
        <v>0</v>
      </c>
      <c r="T408" s="32">
        <f>IF(R408,Q408/R408-1,"")</f>
        <v>0</v>
      </c>
      <c r="U408" s="30">
        <f>N408+O408+P408</f>
        <v>0</v>
      </c>
      <c r="V408" s="26">
        <f>'935'!Z350</f>
        <v>0</v>
      </c>
      <c r="W408" s="31">
        <f>U408-V408</f>
        <v>0</v>
      </c>
      <c r="X408" s="32">
        <f>IF(V408,U408/V408-1,"")</f>
        <v>0</v>
      </c>
      <c r="Y408" s="30">
        <f>0.01*('11'!B$17-'935'!W350)*'Calc4'!B14516</f>
        <v>0</v>
      </c>
      <c r="Z408" s="23">
        <f>0.01*'11'!B$17*'Calc1'!B5876*'Calc4'!B9024</f>
        <v>0</v>
      </c>
      <c r="AA408" s="23">
        <f>'Calc1'!B5876*MAX('Calc4'!B11463,0-('Calc4'!B10853+IF('935'!P350=0,0,(1-'935'!X350/'11'!D$17)*'11'!B$17/('11'!B$17-'935'!W350)*IF('Calc1'!B5876=0,1,'Calc2'!B355/'Calc1'!B5876)*'Calc2'!B2776)))*'11'!B$17*0.01*'Calc4'!B$11/'Calc4'!B$61</f>
        <v>0</v>
      </c>
      <c r="AB408" s="23">
        <f>'Calc1'!B5876*'Calc4'!B$8671*'Calc4'!B8397</f>
        <v>0</v>
      </c>
      <c r="AC408" s="23">
        <f>'Calc1'!B5876*MAX('Calc4'!B11463,0-('Calc4'!B10853+IF('935'!P350=0,0,(1-'935'!X350/'11'!D$17)*'11'!B$17/('11'!B$17-'935'!W350)*IF('Calc1'!B5876=0,1,'Calc2'!B355/'Calc1'!B5876)*'Calc2'!B2776)))*'11'!B$17*0.01*'Calc4'!B$44/'Calc4'!B$61</f>
        <v>0</v>
      </c>
      <c r="AD408" s="23">
        <f>0.01*('Calc2'!B355*'11'!B$17*'Calc2'!B3385+'Calc1'!B5876*'Calc2'!B1568*'935'!P350*('11'!D$17-'935'!X350)*('11'!B$17/('11'!B$17-'935'!W350)))</f>
        <v>0</v>
      </c>
      <c r="AE408" s="23">
        <f>'Calc1'!B5876*'Calc4'!B$8044*('Calc4'!B$7417+'Calc1'!B10768)</f>
        <v>0</v>
      </c>
      <c r="AF408" s="23">
        <f>'Calc1'!B5876*MAX('Calc4'!B11463,0-('Calc4'!B10853+IF('935'!P350=0,0,(1-'935'!X350/'11'!D$17)*'11'!B$17/('11'!B$17-'935'!W350)*IF('Calc1'!B5876=0,1,'Calc2'!B355/'Calc1'!B5876)*'Calc2'!B2776)))*'11'!B$17*0.01*(1-('Calc4'!B$44+'Calc4'!B$11)/'Calc4'!B$61)</f>
        <v>0</v>
      </c>
      <c r="AG408" s="23">
        <f>Q408-Y408-Z408-AA408-AB408-AC408-AD408-AE408-AF408</f>
        <v>0</v>
      </c>
      <c r="AH408" s="10"/>
    </row>
    <row r="409" spans="1:34">
      <c r="A409" s="21">
        <v>345</v>
      </c>
      <c r="B409" s="28">
        <f>'Results'!B362</f>
        <v>0</v>
      </c>
      <c r="C409" s="7">
        <f>'Results'!C362</f>
        <v>0</v>
      </c>
      <c r="D409" s="29">
        <f>'Results'!D362</f>
        <v>0</v>
      </c>
      <c r="E409" s="29">
        <f>'Results'!E362</f>
        <v>0</v>
      </c>
      <c r="F409" s="29">
        <f>'Results'!F362</f>
        <v>0</v>
      </c>
      <c r="G409" s="7">
        <f>'Results'!G362</f>
        <v>0</v>
      </c>
      <c r="H409" s="29">
        <f>'Results'!H362</f>
        <v>0</v>
      </c>
      <c r="I409" s="29">
        <f>'Results'!I362</f>
        <v>0</v>
      </c>
      <c r="J409" s="29">
        <f>'Results'!J362</f>
        <v>0</v>
      </c>
      <c r="K409" s="30">
        <f>0.01*'11'!B$17*'Calc1'!B5877*'Results'!E362</f>
        <v>0</v>
      </c>
      <c r="L409" s="23">
        <f>0.01*('11'!D$17-'935'!X351)*'Results'!C362*'Calc1'!B5877*('11'!B$17/('11'!B$17-'935'!W351))*'935'!P351</f>
        <v>0</v>
      </c>
      <c r="M409" s="23">
        <f>0.01*('11'!B$17-'935'!W351)*'Results'!D362</f>
        <v>0</v>
      </c>
      <c r="N409" s="23">
        <f>0.01*'11'!B$17*'Calc1'!B8322*'Calc3'!B3558</f>
        <v>0</v>
      </c>
      <c r="O409" s="23">
        <f>0.01*('11'!B$17-'935'!W351)*'Calc4'!B17564</f>
        <v>0</v>
      </c>
      <c r="P409" s="23">
        <f>0.01*'Calc3'!B9645*'935'!T351</f>
        <v>0</v>
      </c>
      <c r="Q409" s="30">
        <f>K409+L409+M409</f>
        <v>0</v>
      </c>
      <c r="R409" s="26">
        <f>'935'!Y351</f>
        <v>0</v>
      </c>
      <c r="S409" s="31">
        <f>Q409-R409</f>
        <v>0</v>
      </c>
      <c r="T409" s="32">
        <f>IF(R409,Q409/R409-1,"")</f>
        <v>0</v>
      </c>
      <c r="U409" s="30">
        <f>N409+O409+P409</f>
        <v>0</v>
      </c>
      <c r="V409" s="26">
        <f>'935'!Z351</f>
        <v>0</v>
      </c>
      <c r="W409" s="31">
        <f>U409-V409</f>
        <v>0</v>
      </c>
      <c r="X409" s="32">
        <f>IF(V409,U409/V409-1,"")</f>
        <v>0</v>
      </c>
      <c r="Y409" s="30">
        <f>0.01*('11'!B$17-'935'!W351)*'Calc4'!B14517</f>
        <v>0</v>
      </c>
      <c r="Z409" s="23">
        <f>0.01*'11'!B$17*'Calc1'!B5877*'Calc4'!B9025</f>
        <v>0</v>
      </c>
      <c r="AA409" s="23">
        <f>'Calc1'!B5877*MAX('Calc4'!B11464,0-('Calc4'!B10854+IF('935'!P351=0,0,(1-'935'!X351/'11'!D$17)*'11'!B$17/('11'!B$17-'935'!W351)*IF('Calc1'!B5877=0,1,'Calc2'!B356/'Calc1'!B5877)*'Calc2'!B2777)))*'11'!B$17*0.01*'Calc4'!B$11/'Calc4'!B$61</f>
        <v>0</v>
      </c>
      <c r="AB409" s="23">
        <f>'Calc1'!B5877*'Calc4'!B$8671*'Calc4'!B8398</f>
        <v>0</v>
      </c>
      <c r="AC409" s="23">
        <f>'Calc1'!B5877*MAX('Calc4'!B11464,0-('Calc4'!B10854+IF('935'!P351=0,0,(1-'935'!X351/'11'!D$17)*'11'!B$17/('11'!B$17-'935'!W351)*IF('Calc1'!B5877=0,1,'Calc2'!B356/'Calc1'!B5877)*'Calc2'!B2777)))*'11'!B$17*0.01*'Calc4'!B$44/'Calc4'!B$61</f>
        <v>0</v>
      </c>
      <c r="AD409" s="23">
        <f>0.01*('Calc2'!B356*'11'!B$17*'Calc2'!B3386+'Calc1'!B5877*'Calc2'!B1569*'935'!P351*('11'!D$17-'935'!X351)*('11'!B$17/('11'!B$17-'935'!W351)))</f>
        <v>0</v>
      </c>
      <c r="AE409" s="23">
        <f>'Calc1'!B5877*'Calc4'!B$8044*('Calc4'!B$7417+'Calc1'!B10769)</f>
        <v>0</v>
      </c>
      <c r="AF409" s="23">
        <f>'Calc1'!B5877*MAX('Calc4'!B11464,0-('Calc4'!B10854+IF('935'!P351=0,0,(1-'935'!X351/'11'!D$17)*'11'!B$17/('11'!B$17-'935'!W351)*IF('Calc1'!B5877=0,1,'Calc2'!B356/'Calc1'!B5877)*'Calc2'!B2777)))*'11'!B$17*0.01*(1-('Calc4'!B$44+'Calc4'!B$11)/'Calc4'!B$61)</f>
        <v>0</v>
      </c>
      <c r="AG409" s="23">
        <f>Q409-Y409-Z409-AA409-AB409-AC409-AD409-AE409-AF409</f>
        <v>0</v>
      </c>
      <c r="AH409" s="10"/>
    </row>
    <row r="410" spans="1:34">
      <c r="A410" s="21">
        <v>346</v>
      </c>
      <c r="B410" s="28">
        <f>'Results'!B363</f>
        <v>0</v>
      </c>
      <c r="C410" s="7">
        <f>'Results'!C363</f>
        <v>0</v>
      </c>
      <c r="D410" s="29">
        <f>'Results'!D363</f>
        <v>0</v>
      </c>
      <c r="E410" s="29">
        <f>'Results'!E363</f>
        <v>0</v>
      </c>
      <c r="F410" s="29">
        <f>'Results'!F363</f>
        <v>0</v>
      </c>
      <c r="G410" s="7">
        <f>'Results'!G363</f>
        <v>0</v>
      </c>
      <c r="H410" s="29">
        <f>'Results'!H363</f>
        <v>0</v>
      </c>
      <c r="I410" s="29">
        <f>'Results'!I363</f>
        <v>0</v>
      </c>
      <c r="J410" s="29">
        <f>'Results'!J363</f>
        <v>0</v>
      </c>
      <c r="K410" s="30">
        <f>0.01*'11'!B$17*'Calc1'!B5878*'Results'!E363</f>
        <v>0</v>
      </c>
      <c r="L410" s="23">
        <f>0.01*('11'!D$17-'935'!X352)*'Results'!C363*'Calc1'!B5878*('11'!B$17/('11'!B$17-'935'!W352))*'935'!P352</f>
        <v>0</v>
      </c>
      <c r="M410" s="23">
        <f>0.01*('11'!B$17-'935'!W352)*'Results'!D363</f>
        <v>0</v>
      </c>
      <c r="N410" s="23">
        <f>0.01*'11'!B$17*'Calc1'!B8323*'Calc3'!B3559</f>
        <v>0</v>
      </c>
      <c r="O410" s="23">
        <f>0.01*('11'!B$17-'935'!W352)*'Calc4'!B17565</f>
        <v>0</v>
      </c>
      <c r="P410" s="23">
        <f>0.01*'Calc3'!B9646*'935'!T352</f>
        <v>0</v>
      </c>
      <c r="Q410" s="30">
        <f>K410+L410+M410</f>
        <v>0</v>
      </c>
      <c r="R410" s="26">
        <f>'935'!Y352</f>
        <v>0</v>
      </c>
      <c r="S410" s="31">
        <f>Q410-R410</f>
        <v>0</v>
      </c>
      <c r="T410" s="32">
        <f>IF(R410,Q410/R410-1,"")</f>
        <v>0</v>
      </c>
      <c r="U410" s="30">
        <f>N410+O410+P410</f>
        <v>0</v>
      </c>
      <c r="V410" s="26">
        <f>'935'!Z352</f>
        <v>0</v>
      </c>
      <c r="W410" s="31">
        <f>U410-V410</f>
        <v>0</v>
      </c>
      <c r="X410" s="32">
        <f>IF(V410,U410/V410-1,"")</f>
        <v>0</v>
      </c>
      <c r="Y410" s="30">
        <f>0.01*('11'!B$17-'935'!W352)*'Calc4'!B14518</f>
        <v>0</v>
      </c>
      <c r="Z410" s="23">
        <f>0.01*'11'!B$17*'Calc1'!B5878*'Calc4'!B9026</f>
        <v>0</v>
      </c>
      <c r="AA410" s="23">
        <f>'Calc1'!B5878*MAX('Calc4'!B11465,0-('Calc4'!B10855+IF('935'!P352=0,0,(1-'935'!X352/'11'!D$17)*'11'!B$17/('11'!B$17-'935'!W352)*IF('Calc1'!B5878=0,1,'Calc2'!B357/'Calc1'!B5878)*'Calc2'!B2778)))*'11'!B$17*0.01*'Calc4'!B$11/'Calc4'!B$61</f>
        <v>0</v>
      </c>
      <c r="AB410" s="23">
        <f>'Calc1'!B5878*'Calc4'!B$8671*'Calc4'!B8399</f>
        <v>0</v>
      </c>
      <c r="AC410" s="23">
        <f>'Calc1'!B5878*MAX('Calc4'!B11465,0-('Calc4'!B10855+IF('935'!P352=0,0,(1-'935'!X352/'11'!D$17)*'11'!B$17/('11'!B$17-'935'!W352)*IF('Calc1'!B5878=0,1,'Calc2'!B357/'Calc1'!B5878)*'Calc2'!B2778)))*'11'!B$17*0.01*'Calc4'!B$44/'Calc4'!B$61</f>
        <v>0</v>
      </c>
      <c r="AD410" s="23">
        <f>0.01*('Calc2'!B357*'11'!B$17*'Calc2'!B3387+'Calc1'!B5878*'Calc2'!B1570*'935'!P352*('11'!D$17-'935'!X352)*('11'!B$17/('11'!B$17-'935'!W352)))</f>
        <v>0</v>
      </c>
      <c r="AE410" s="23">
        <f>'Calc1'!B5878*'Calc4'!B$8044*('Calc4'!B$7417+'Calc1'!B10770)</f>
        <v>0</v>
      </c>
      <c r="AF410" s="23">
        <f>'Calc1'!B5878*MAX('Calc4'!B11465,0-('Calc4'!B10855+IF('935'!P352=0,0,(1-'935'!X352/'11'!D$17)*'11'!B$17/('11'!B$17-'935'!W352)*IF('Calc1'!B5878=0,1,'Calc2'!B357/'Calc1'!B5878)*'Calc2'!B2778)))*'11'!B$17*0.01*(1-('Calc4'!B$44+'Calc4'!B$11)/'Calc4'!B$61)</f>
        <v>0</v>
      </c>
      <c r="AG410" s="23">
        <f>Q410-Y410-Z410-AA410-AB410-AC410-AD410-AE410-AF410</f>
        <v>0</v>
      </c>
      <c r="AH410" s="10"/>
    </row>
    <row r="411" spans="1:34">
      <c r="A411" s="21">
        <v>347</v>
      </c>
      <c r="B411" s="28">
        <f>'Results'!B364</f>
        <v>0</v>
      </c>
      <c r="C411" s="7">
        <f>'Results'!C364</f>
        <v>0</v>
      </c>
      <c r="D411" s="29">
        <f>'Results'!D364</f>
        <v>0</v>
      </c>
      <c r="E411" s="29">
        <f>'Results'!E364</f>
        <v>0</v>
      </c>
      <c r="F411" s="29">
        <f>'Results'!F364</f>
        <v>0</v>
      </c>
      <c r="G411" s="7">
        <f>'Results'!G364</f>
        <v>0</v>
      </c>
      <c r="H411" s="29">
        <f>'Results'!H364</f>
        <v>0</v>
      </c>
      <c r="I411" s="29">
        <f>'Results'!I364</f>
        <v>0</v>
      </c>
      <c r="J411" s="29">
        <f>'Results'!J364</f>
        <v>0</v>
      </c>
      <c r="K411" s="30">
        <f>0.01*'11'!B$17*'Calc1'!B5879*'Results'!E364</f>
        <v>0</v>
      </c>
      <c r="L411" s="23">
        <f>0.01*('11'!D$17-'935'!X353)*'Results'!C364*'Calc1'!B5879*('11'!B$17/('11'!B$17-'935'!W353))*'935'!P353</f>
        <v>0</v>
      </c>
      <c r="M411" s="23">
        <f>0.01*('11'!B$17-'935'!W353)*'Results'!D364</f>
        <v>0</v>
      </c>
      <c r="N411" s="23">
        <f>0.01*'11'!B$17*'Calc1'!B8324*'Calc3'!B3560</f>
        <v>0</v>
      </c>
      <c r="O411" s="23">
        <f>0.01*('11'!B$17-'935'!W353)*'Calc4'!B17566</f>
        <v>0</v>
      </c>
      <c r="P411" s="23">
        <f>0.01*'Calc3'!B9647*'935'!T353</f>
        <v>0</v>
      </c>
      <c r="Q411" s="30">
        <f>K411+L411+M411</f>
        <v>0</v>
      </c>
      <c r="R411" s="26">
        <f>'935'!Y353</f>
        <v>0</v>
      </c>
      <c r="S411" s="31">
        <f>Q411-R411</f>
        <v>0</v>
      </c>
      <c r="T411" s="32">
        <f>IF(R411,Q411/R411-1,"")</f>
        <v>0</v>
      </c>
      <c r="U411" s="30">
        <f>N411+O411+P411</f>
        <v>0</v>
      </c>
      <c r="V411" s="26">
        <f>'935'!Z353</f>
        <v>0</v>
      </c>
      <c r="W411" s="31">
        <f>U411-V411</f>
        <v>0</v>
      </c>
      <c r="X411" s="32">
        <f>IF(V411,U411/V411-1,"")</f>
        <v>0</v>
      </c>
      <c r="Y411" s="30">
        <f>0.01*('11'!B$17-'935'!W353)*'Calc4'!B14519</f>
        <v>0</v>
      </c>
      <c r="Z411" s="23">
        <f>0.01*'11'!B$17*'Calc1'!B5879*'Calc4'!B9027</f>
        <v>0</v>
      </c>
      <c r="AA411" s="23">
        <f>'Calc1'!B5879*MAX('Calc4'!B11466,0-('Calc4'!B10856+IF('935'!P353=0,0,(1-'935'!X353/'11'!D$17)*'11'!B$17/('11'!B$17-'935'!W353)*IF('Calc1'!B5879=0,1,'Calc2'!B358/'Calc1'!B5879)*'Calc2'!B2779)))*'11'!B$17*0.01*'Calc4'!B$11/'Calc4'!B$61</f>
        <v>0</v>
      </c>
      <c r="AB411" s="23">
        <f>'Calc1'!B5879*'Calc4'!B$8671*'Calc4'!B8400</f>
        <v>0</v>
      </c>
      <c r="AC411" s="23">
        <f>'Calc1'!B5879*MAX('Calc4'!B11466,0-('Calc4'!B10856+IF('935'!P353=0,0,(1-'935'!X353/'11'!D$17)*'11'!B$17/('11'!B$17-'935'!W353)*IF('Calc1'!B5879=0,1,'Calc2'!B358/'Calc1'!B5879)*'Calc2'!B2779)))*'11'!B$17*0.01*'Calc4'!B$44/'Calc4'!B$61</f>
        <v>0</v>
      </c>
      <c r="AD411" s="23">
        <f>0.01*('Calc2'!B358*'11'!B$17*'Calc2'!B3388+'Calc1'!B5879*'Calc2'!B1571*'935'!P353*('11'!D$17-'935'!X353)*('11'!B$17/('11'!B$17-'935'!W353)))</f>
        <v>0</v>
      </c>
      <c r="AE411" s="23">
        <f>'Calc1'!B5879*'Calc4'!B$8044*('Calc4'!B$7417+'Calc1'!B10771)</f>
        <v>0</v>
      </c>
      <c r="AF411" s="23">
        <f>'Calc1'!B5879*MAX('Calc4'!B11466,0-('Calc4'!B10856+IF('935'!P353=0,0,(1-'935'!X353/'11'!D$17)*'11'!B$17/('11'!B$17-'935'!W353)*IF('Calc1'!B5879=0,1,'Calc2'!B358/'Calc1'!B5879)*'Calc2'!B2779)))*'11'!B$17*0.01*(1-('Calc4'!B$44+'Calc4'!B$11)/'Calc4'!B$61)</f>
        <v>0</v>
      </c>
      <c r="AG411" s="23">
        <f>Q411-Y411-Z411-AA411-AB411-AC411-AD411-AE411-AF411</f>
        <v>0</v>
      </c>
      <c r="AH411" s="10"/>
    </row>
    <row r="412" spans="1:34">
      <c r="A412" s="21">
        <v>348</v>
      </c>
      <c r="B412" s="28">
        <f>'Results'!B365</f>
        <v>0</v>
      </c>
      <c r="C412" s="7">
        <f>'Results'!C365</f>
        <v>0</v>
      </c>
      <c r="D412" s="29">
        <f>'Results'!D365</f>
        <v>0</v>
      </c>
      <c r="E412" s="29">
        <f>'Results'!E365</f>
        <v>0</v>
      </c>
      <c r="F412" s="29">
        <f>'Results'!F365</f>
        <v>0</v>
      </c>
      <c r="G412" s="7">
        <f>'Results'!G365</f>
        <v>0</v>
      </c>
      <c r="H412" s="29">
        <f>'Results'!H365</f>
        <v>0</v>
      </c>
      <c r="I412" s="29">
        <f>'Results'!I365</f>
        <v>0</v>
      </c>
      <c r="J412" s="29">
        <f>'Results'!J365</f>
        <v>0</v>
      </c>
      <c r="K412" s="30">
        <f>0.01*'11'!B$17*'Calc1'!B5880*'Results'!E365</f>
        <v>0</v>
      </c>
      <c r="L412" s="23">
        <f>0.01*('11'!D$17-'935'!X354)*'Results'!C365*'Calc1'!B5880*('11'!B$17/('11'!B$17-'935'!W354))*'935'!P354</f>
        <v>0</v>
      </c>
      <c r="M412" s="23">
        <f>0.01*('11'!B$17-'935'!W354)*'Results'!D365</f>
        <v>0</v>
      </c>
      <c r="N412" s="23">
        <f>0.01*'11'!B$17*'Calc1'!B8325*'Calc3'!B3561</f>
        <v>0</v>
      </c>
      <c r="O412" s="23">
        <f>0.01*('11'!B$17-'935'!W354)*'Calc4'!B17567</f>
        <v>0</v>
      </c>
      <c r="P412" s="23">
        <f>0.01*'Calc3'!B9648*'935'!T354</f>
        <v>0</v>
      </c>
      <c r="Q412" s="30">
        <f>K412+L412+M412</f>
        <v>0</v>
      </c>
      <c r="R412" s="26">
        <f>'935'!Y354</f>
        <v>0</v>
      </c>
      <c r="S412" s="31">
        <f>Q412-R412</f>
        <v>0</v>
      </c>
      <c r="T412" s="32">
        <f>IF(R412,Q412/R412-1,"")</f>
        <v>0</v>
      </c>
      <c r="U412" s="30">
        <f>N412+O412+P412</f>
        <v>0</v>
      </c>
      <c r="V412" s="26">
        <f>'935'!Z354</f>
        <v>0</v>
      </c>
      <c r="W412" s="31">
        <f>U412-V412</f>
        <v>0</v>
      </c>
      <c r="X412" s="32">
        <f>IF(V412,U412/V412-1,"")</f>
        <v>0</v>
      </c>
      <c r="Y412" s="30">
        <f>0.01*('11'!B$17-'935'!W354)*'Calc4'!B14520</f>
        <v>0</v>
      </c>
      <c r="Z412" s="23">
        <f>0.01*'11'!B$17*'Calc1'!B5880*'Calc4'!B9028</f>
        <v>0</v>
      </c>
      <c r="AA412" s="23">
        <f>'Calc1'!B5880*MAX('Calc4'!B11467,0-('Calc4'!B10857+IF('935'!P354=0,0,(1-'935'!X354/'11'!D$17)*'11'!B$17/('11'!B$17-'935'!W354)*IF('Calc1'!B5880=0,1,'Calc2'!B359/'Calc1'!B5880)*'Calc2'!B2780)))*'11'!B$17*0.01*'Calc4'!B$11/'Calc4'!B$61</f>
        <v>0</v>
      </c>
      <c r="AB412" s="23">
        <f>'Calc1'!B5880*'Calc4'!B$8671*'Calc4'!B8401</f>
        <v>0</v>
      </c>
      <c r="AC412" s="23">
        <f>'Calc1'!B5880*MAX('Calc4'!B11467,0-('Calc4'!B10857+IF('935'!P354=0,0,(1-'935'!X354/'11'!D$17)*'11'!B$17/('11'!B$17-'935'!W354)*IF('Calc1'!B5880=0,1,'Calc2'!B359/'Calc1'!B5880)*'Calc2'!B2780)))*'11'!B$17*0.01*'Calc4'!B$44/'Calc4'!B$61</f>
        <v>0</v>
      </c>
      <c r="AD412" s="23">
        <f>0.01*('Calc2'!B359*'11'!B$17*'Calc2'!B3389+'Calc1'!B5880*'Calc2'!B1572*'935'!P354*('11'!D$17-'935'!X354)*('11'!B$17/('11'!B$17-'935'!W354)))</f>
        <v>0</v>
      </c>
      <c r="AE412" s="23">
        <f>'Calc1'!B5880*'Calc4'!B$8044*('Calc4'!B$7417+'Calc1'!B10772)</f>
        <v>0</v>
      </c>
      <c r="AF412" s="23">
        <f>'Calc1'!B5880*MAX('Calc4'!B11467,0-('Calc4'!B10857+IF('935'!P354=0,0,(1-'935'!X354/'11'!D$17)*'11'!B$17/('11'!B$17-'935'!W354)*IF('Calc1'!B5880=0,1,'Calc2'!B359/'Calc1'!B5880)*'Calc2'!B2780)))*'11'!B$17*0.01*(1-('Calc4'!B$44+'Calc4'!B$11)/'Calc4'!B$61)</f>
        <v>0</v>
      </c>
      <c r="AG412" s="23">
        <f>Q412-Y412-Z412-AA412-AB412-AC412-AD412-AE412-AF412</f>
        <v>0</v>
      </c>
      <c r="AH412" s="10"/>
    </row>
    <row r="413" spans="1:34">
      <c r="A413" s="21">
        <v>349</v>
      </c>
      <c r="B413" s="28">
        <f>'Results'!B366</f>
        <v>0</v>
      </c>
      <c r="C413" s="7">
        <f>'Results'!C366</f>
        <v>0</v>
      </c>
      <c r="D413" s="29">
        <f>'Results'!D366</f>
        <v>0</v>
      </c>
      <c r="E413" s="29">
        <f>'Results'!E366</f>
        <v>0</v>
      </c>
      <c r="F413" s="29">
        <f>'Results'!F366</f>
        <v>0</v>
      </c>
      <c r="G413" s="7">
        <f>'Results'!G366</f>
        <v>0</v>
      </c>
      <c r="H413" s="29">
        <f>'Results'!H366</f>
        <v>0</v>
      </c>
      <c r="I413" s="29">
        <f>'Results'!I366</f>
        <v>0</v>
      </c>
      <c r="J413" s="29">
        <f>'Results'!J366</f>
        <v>0</v>
      </c>
      <c r="K413" s="30">
        <f>0.01*'11'!B$17*'Calc1'!B5881*'Results'!E366</f>
        <v>0</v>
      </c>
      <c r="L413" s="23">
        <f>0.01*('11'!D$17-'935'!X355)*'Results'!C366*'Calc1'!B5881*('11'!B$17/('11'!B$17-'935'!W355))*'935'!P355</f>
        <v>0</v>
      </c>
      <c r="M413" s="23">
        <f>0.01*('11'!B$17-'935'!W355)*'Results'!D366</f>
        <v>0</v>
      </c>
      <c r="N413" s="23">
        <f>0.01*'11'!B$17*'Calc1'!B8326*'Calc3'!B3562</f>
        <v>0</v>
      </c>
      <c r="O413" s="23">
        <f>0.01*('11'!B$17-'935'!W355)*'Calc4'!B17568</f>
        <v>0</v>
      </c>
      <c r="P413" s="23">
        <f>0.01*'Calc3'!B9649*'935'!T355</f>
        <v>0</v>
      </c>
      <c r="Q413" s="30">
        <f>K413+L413+M413</f>
        <v>0</v>
      </c>
      <c r="R413" s="26">
        <f>'935'!Y355</f>
        <v>0</v>
      </c>
      <c r="S413" s="31">
        <f>Q413-R413</f>
        <v>0</v>
      </c>
      <c r="T413" s="32">
        <f>IF(R413,Q413/R413-1,"")</f>
        <v>0</v>
      </c>
      <c r="U413" s="30">
        <f>N413+O413+P413</f>
        <v>0</v>
      </c>
      <c r="V413" s="26">
        <f>'935'!Z355</f>
        <v>0</v>
      </c>
      <c r="W413" s="31">
        <f>U413-V413</f>
        <v>0</v>
      </c>
      <c r="X413" s="32">
        <f>IF(V413,U413/V413-1,"")</f>
        <v>0</v>
      </c>
      <c r="Y413" s="30">
        <f>0.01*('11'!B$17-'935'!W355)*'Calc4'!B14521</f>
        <v>0</v>
      </c>
      <c r="Z413" s="23">
        <f>0.01*'11'!B$17*'Calc1'!B5881*'Calc4'!B9029</f>
        <v>0</v>
      </c>
      <c r="AA413" s="23">
        <f>'Calc1'!B5881*MAX('Calc4'!B11468,0-('Calc4'!B10858+IF('935'!P355=0,0,(1-'935'!X355/'11'!D$17)*'11'!B$17/('11'!B$17-'935'!W355)*IF('Calc1'!B5881=0,1,'Calc2'!B360/'Calc1'!B5881)*'Calc2'!B2781)))*'11'!B$17*0.01*'Calc4'!B$11/'Calc4'!B$61</f>
        <v>0</v>
      </c>
      <c r="AB413" s="23">
        <f>'Calc1'!B5881*'Calc4'!B$8671*'Calc4'!B8402</f>
        <v>0</v>
      </c>
      <c r="AC413" s="23">
        <f>'Calc1'!B5881*MAX('Calc4'!B11468,0-('Calc4'!B10858+IF('935'!P355=0,0,(1-'935'!X355/'11'!D$17)*'11'!B$17/('11'!B$17-'935'!W355)*IF('Calc1'!B5881=0,1,'Calc2'!B360/'Calc1'!B5881)*'Calc2'!B2781)))*'11'!B$17*0.01*'Calc4'!B$44/'Calc4'!B$61</f>
        <v>0</v>
      </c>
      <c r="AD413" s="23">
        <f>0.01*('Calc2'!B360*'11'!B$17*'Calc2'!B3390+'Calc1'!B5881*'Calc2'!B1573*'935'!P355*('11'!D$17-'935'!X355)*('11'!B$17/('11'!B$17-'935'!W355)))</f>
        <v>0</v>
      </c>
      <c r="AE413" s="23">
        <f>'Calc1'!B5881*'Calc4'!B$8044*('Calc4'!B$7417+'Calc1'!B10773)</f>
        <v>0</v>
      </c>
      <c r="AF413" s="23">
        <f>'Calc1'!B5881*MAX('Calc4'!B11468,0-('Calc4'!B10858+IF('935'!P355=0,0,(1-'935'!X355/'11'!D$17)*'11'!B$17/('11'!B$17-'935'!W355)*IF('Calc1'!B5881=0,1,'Calc2'!B360/'Calc1'!B5881)*'Calc2'!B2781)))*'11'!B$17*0.01*(1-('Calc4'!B$44+'Calc4'!B$11)/'Calc4'!B$61)</f>
        <v>0</v>
      </c>
      <c r="AG413" s="23">
        <f>Q413-Y413-Z413-AA413-AB413-AC413-AD413-AE413-AF413</f>
        <v>0</v>
      </c>
      <c r="AH413" s="10"/>
    </row>
    <row r="414" spans="1:34">
      <c r="A414" s="21">
        <v>350</v>
      </c>
      <c r="B414" s="28">
        <f>'Results'!B367</f>
        <v>0</v>
      </c>
      <c r="C414" s="7">
        <f>'Results'!C367</f>
        <v>0</v>
      </c>
      <c r="D414" s="29">
        <f>'Results'!D367</f>
        <v>0</v>
      </c>
      <c r="E414" s="29">
        <f>'Results'!E367</f>
        <v>0</v>
      </c>
      <c r="F414" s="29">
        <f>'Results'!F367</f>
        <v>0</v>
      </c>
      <c r="G414" s="7">
        <f>'Results'!G367</f>
        <v>0</v>
      </c>
      <c r="H414" s="29">
        <f>'Results'!H367</f>
        <v>0</v>
      </c>
      <c r="I414" s="29">
        <f>'Results'!I367</f>
        <v>0</v>
      </c>
      <c r="J414" s="29">
        <f>'Results'!J367</f>
        <v>0</v>
      </c>
      <c r="K414" s="30">
        <f>0.01*'11'!B$17*'Calc1'!B5882*'Results'!E367</f>
        <v>0</v>
      </c>
      <c r="L414" s="23">
        <f>0.01*('11'!D$17-'935'!X356)*'Results'!C367*'Calc1'!B5882*('11'!B$17/('11'!B$17-'935'!W356))*'935'!P356</f>
        <v>0</v>
      </c>
      <c r="M414" s="23">
        <f>0.01*('11'!B$17-'935'!W356)*'Results'!D367</f>
        <v>0</v>
      </c>
      <c r="N414" s="23">
        <f>0.01*'11'!B$17*'Calc1'!B8327*'Calc3'!B3563</f>
        <v>0</v>
      </c>
      <c r="O414" s="23">
        <f>0.01*('11'!B$17-'935'!W356)*'Calc4'!B17569</f>
        <v>0</v>
      </c>
      <c r="P414" s="23">
        <f>0.01*'Calc3'!B9650*'935'!T356</f>
        <v>0</v>
      </c>
      <c r="Q414" s="30">
        <f>K414+L414+M414</f>
        <v>0</v>
      </c>
      <c r="R414" s="26">
        <f>'935'!Y356</f>
        <v>0</v>
      </c>
      <c r="S414" s="31">
        <f>Q414-R414</f>
        <v>0</v>
      </c>
      <c r="T414" s="32">
        <f>IF(R414,Q414/R414-1,"")</f>
        <v>0</v>
      </c>
      <c r="U414" s="30">
        <f>N414+O414+P414</f>
        <v>0</v>
      </c>
      <c r="V414" s="26">
        <f>'935'!Z356</f>
        <v>0</v>
      </c>
      <c r="W414" s="31">
        <f>U414-V414</f>
        <v>0</v>
      </c>
      <c r="X414" s="32">
        <f>IF(V414,U414/V414-1,"")</f>
        <v>0</v>
      </c>
      <c r="Y414" s="30">
        <f>0.01*('11'!B$17-'935'!W356)*'Calc4'!B14522</f>
        <v>0</v>
      </c>
      <c r="Z414" s="23">
        <f>0.01*'11'!B$17*'Calc1'!B5882*'Calc4'!B9030</f>
        <v>0</v>
      </c>
      <c r="AA414" s="23">
        <f>'Calc1'!B5882*MAX('Calc4'!B11469,0-('Calc4'!B10859+IF('935'!P356=0,0,(1-'935'!X356/'11'!D$17)*'11'!B$17/('11'!B$17-'935'!W356)*IF('Calc1'!B5882=0,1,'Calc2'!B361/'Calc1'!B5882)*'Calc2'!B2782)))*'11'!B$17*0.01*'Calc4'!B$11/'Calc4'!B$61</f>
        <v>0</v>
      </c>
      <c r="AB414" s="23">
        <f>'Calc1'!B5882*'Calc4'!B$8671*'Calc4'!B8403</f>
        <v>0</v>
      </c>
      <c r="AC414" s="23">
        <f>'Calc1'!B5882*MAX('Calc4'!B11469,0-('Calc4'!B10859+IF('935'!P356=0,0,(1-'935'!X356/'11'!D$17)*'11'!B$17/('11'!B$17-'935'!W356)*IF('Calc1'!B5882=0,1,'Calc2'!B361/'Calc1'!B5882)*'Calc2'!B2782)))*'11'!B$17*0.01*'Calc4'!B$44/'Calc4'!B$61</f>
        <v>0</v>
      </c>
      <c r="AD414" s="23">
        <f>0.01*('Calc2'!B361*'11'!B$17*'Calc2'!B3391+'Calc1'!B5882*'Calc2'!B1574*'935'!P356*('11'!D$17-'935'!X356)*('11'!B$17/('11'!B$17-'935'!W356)))</f>
        <v>0</v>
      </c>
      <c r="AE414" s="23">
        <f>'Calc1'!B5882*'Calc4'!B$8044*('Calc4'!B$7417+'Calc1'!B10774)</f>
        <v>0</v>
      </c>
      <c r="AF414" s="23">
        <f>'Calc1'!B5882*MAX('Calc4'!B11469,0-('Calc4'!B10859+IF('935'!P356=0,0,(1-'935'!X356/'11'!D$17)*'11'!B$17/('11'!B$17-'935'!W356)*IF('Calc1'!B5882=0,1,'Calc2'!B361/'Calc1'!B5882)*'Calc2'!B2782)))*'11'!B$17*0.01*(1-('Calc4'!B$44+'Calc4'!B$11)/'Calc4'!B$61)</f>
        <v>0</v>
      </c>
      <c r="AG414" s="23">
        <f>Q414-Y414-Z414-AA414-AB414-AC414-AD414-AE414-AF414</f>
        <v>0</v>
      </c>
      <c r="AH414" s="10"/>
    </row>
    <row r="415" spans="1:34">
      <c r="A415" s="21">
        <v>351</v>
      </c>
      <c r="B415" s="28">
        <f>'Results'!B368</f>
        <v>0</v>
      </c>
      <c r="C415" s="7">
        <f>'Results'!C368</f>
        <v>0</v>
      </c>
      <c r="D415" s="29">
        <f>'Results'!D368</f>
        <v>0</v>
      </c>
      <c r="E415" s="29">
        <f>'Results'!E368</f>
        <v>0</v>
      </c>
      <c r="F415" s="29">
        <f>'Results'!F368</f>
        <v>0</v>
      </c>
      <c r="G415" s="7">
        <f>'Results'!G368</f>
        <v>0</v>
      </c>
      <c r="H415" s="29">
        <f>'Results'!H368</f>
        <v>0</v>
      </c>
      <c r="I415" s="29">
        <f>'Results'!I368</f>
        <v>0</v>
      </c>
      <c r="J415" s="29">
        <f>'Results'!J368</f>
        <v>0</v>
      </c>
      <c r="K415" s="30">
        <f>0.01*'11'!B$17*'Calc1'!B5883*'Results'!E368</f>
        <v>0</v>
      </c>
      <c r="L415" s="23">
        <f>0.01*('11'!D$17-'935'!X357)*'Results'!C368*'Calc1'!B5883*('11'!B$17/('11'!B$17-'935'!W357))*'935'!P357</f>
        <v>0</v>
      </c>
      <c r="M415" s="23">
        <f>0.01*('11'!B$17-'935'!W357)*'Results'!D368</f>
        <v>0</v>
      </c>
      <c r="N415" s="23">
        <f>0.01*'11'!B$17*'Calc1'!B8328*'Calc3'!B3564</f>
        <v>0</v>
      </c>
      <c r="O415" s="23">
        <f>0.01*('11'!B$17-'935'!W357)*'Calc4'!B17570</f>
        <v>0</v>
      </c>
      <c r="P415" s="23">
        <f>0.01*'Calc3'!B9651*'935'!T357</f>
        <v>0</v>
      </c>
      <c r="Q415" s="30">
        <f>K415+L415+M415</f>
        <v>0</v>
      </c>
      <c r="R415" s="26">
        <f>'935'!Y357</f>
        <v>0</v>
      </c>
      <c r="S415" s="31">
        <f>Q415-R415</f>
        <v>0</v>
      </c>
      <c r="T415" s="32">
        <f>IF(R415,Q415/R415-1,"")</f>
        <v>0</v>
      </c>
      <c r="U415" s="30">
        <f>N415+O415+P415</f>
        <v>0</v>
      </c>
      <c r="V415" s="26">
        <f>'935'!Z357</f>
        <v>0</v>
      </c>
      <c r="W415" s="31">
        <f>U415-V415</f>
        <v>0</v>
      </c>
      <c r="X415" s="32">
        <f>IF(V415,U415/V415-1,"")</f>
        <v>0</v>
      </c>
      <c r="Y415" s="30">
        <f>0.01*('11'!B$17-'935'!W357)*'Calc4'!B14523</f>
        <v>0</v>
      </c>
      <c r="Z415" s="23">
        <f>0.01*'11'!B$17*'Calc1'!B5883*'Calc4'!B9031</f>
        <v>0</v>
      </c>
      <c r="AA415" s="23">
        <f>'Calc1'!B5883*MAX('Calc4'!B11470,0-('Calc4'!B10860+IF('935'!P357=0,0,(1-'935'!X357/'11'!D$17)*'11'!B$17/('11'!B$17-'935'!W357)*IF('Calc1'!B5883=0,1,'Calc2'!B362/'Calc1'!B5883)*'Calc2'!B2783)))*'11'!B$17*0.01*'Calc4'!B$11/'Calc4'!B$61</f>
        <v>0</v>
      </c>
      <c r="AB415" s="23">
        <f>'Calc1'!B5883*'Calc4'!B$8671*'Calc4'!B8404</f>
        <v>0</v>
      </c>
      <c r="AC415" s="23">
        <f>'Calc1'!B5883*MAX('Calc4'!B11470,0-('Calc4'!B10860+IF('935'!P357=0,0,(1-'935'!X357/'11'!D$17)*'11'!B$17/('11'!B$17-'935'!W357)*IF('Calc1'!B5883=0,1,'Calc2'!B362/'Calc1'!B5883)*'Calc2'!B2783)))*'11'!B$17*0.01*'Calc4'!B$44/'Calc4'!B$61</f>
        <v>0</v>
      </c>
      <c r="AD415" s="23">
        <f>0.01*('Calc2'!B362*'11'!B$17*'Calc2'!B3392+'Calc1'!B5883*'Calc2'!B1575*'935'!P357*('11'!D$17-'935'!X357)*('11'!B$17/('11'!B$17-'935'!W357)))</f>
        <v>0</v>
      </c>
      <c r="AE415" s="23">
        <f>'Calc1'!B5883*'Calc4'!B$8044*('Calc4'!B$7417+'Calc1'!B10775)</f>
        <v>0</v>
      </c>
      <c r="AF415" s="23">
        <f>'Calc1'!B5883*MAX('Calc4'!B11470,0-('Calc4'!B10860+IF('935'!P357=0,0,(1-'935'!X357/'11'!D$17)*'11'!B$17/('11'!B$17-'935'!W357)*IF('Calc1'!B5883=0,1,'Calc2'!B362/'Calc1'!B5883)*'Calc2'!B2783)))*'11'!B$17*0.01*(1-('Calc4'!B$44+'Calc4'!B$11)/'Calc4'!B$61)</f>
        <v>0</v>
      </c>
      <c r="AG415" s="23">
        <f>Q415-Y415-Z415-AA415-AB415-AC415-AD415-AE415-AF415</f>
        <v>0</v>
      </c>
      <c r="AH415" s="10"/>
    </row>
    <row r="416" spans="1:34">
      <c r="A416" s="21">
        <v>352</v>
      </c>
      <c r="B416" s="28">
        <f>'Results'!B369</f>
        <v>0</v>
      </c>
      <c r="C416" s="7">
        <f>'Results'!C369</f>
        <v>0</v>
      </c>
      <c r="D416" s="29">
        <f>'Results'!D369</f>
        <v>0</v>
      </c>
      <c r="E416" s="29">
        <f>'Results'!E369</f>
        <v>0</v>
      </c>
      <c r="F416" s="29">
        <f>'Results'!F369</f>
        <v>0</v>
      </c>
      <c r="G416" s="7">
        <f>'Results'!G369</f>
        <v>0</v>
      </c>
      <c r="H416" s="29">
        <f>'Results'!H369</f>
        <v>0</v>
      </c>
      <c r="I416" s="29">
        <f>'Results'!I369</f>
        <v>0</v>
      </c>
      <c r="J416" s="29">
        <f>'Results'!J369</f>
        <v>0</v>
      </c>
      <c r="K416" s="30">
        <f>0.01*'11'!B$17*'Calc1'!B5884*'Results'!E369</f>
        <v>0</v>
      </c>
      <c r="L416" s="23">
        <f>0.01*('11'!D$17-'935'!X358)*'Results'!C369*'Calc1'!B5884*('11'!B$17/('11'!B$17-'935'!W358))*'935'!P358</f>
        <v>0</v>
      </c>
      <c r="M416" s="23">
        <f>0.01*('11'!B$17-'935'!W358)*'Results'!D369</f>
        <v>0</v>
      </c>
      <c r="N416" s="23">
        <f>0.01*'11'!B$17*'Calc1'!B8329*'Calc3'!B3565</f>
        <v>0</v>
      </c>
      <c r="O416" s="23">
        <f>0.01*('11'!B$17-'935'!W358)*'Calc4'!B17571</f>
        <v>0</v>
      </c>
      <c r="P416" s="23">
        <f>0.01*'Calc3'!B9652*'935'!T358</f>
        <v>0</v>
      </c>
      <c r="Q416" s="30">
        <f>K416+L416+M416</f>
        <v>0</v>
      </c>
      <c r="R416" s="26">
        <f>'935'!Y358</f>
        <v>0</v>
      </c>
      <c r="S416" s="31">
        <f>Q416-R416</f>
        <v>0</v>
      </c>
      <c r="T416" s="32">
        <f>IF(R416,Q416/R416-1,"")</f>
        <v>0</v>
      </c>
      <c r="U416" s="30">
        <f>N416+O416+P416</f>
        <v>0</v>
      </c>
      <c r="V416" s="26">
        <f>'935'!Z358</f>
        <v>0</v>
      </c>
      <c r="W416" s="31">
        <f>U416-V416</f>
        <v>0</v>
      </c>
      <c r="X416" s="32">
        <f>IF(V416,U416/V416-1,"")</f>
        <v>0</v>
      </c>
      <c r="Y416" s="30">
        <f>0.01*('11'!B$17-'935'!W358)*'Calc4'!B14524</f>
        <v>0</v>
      </c>
      <c r="Z416" s="23">
        <f>0.01*'11'!B$17*'Calc1'!B5884*'Calc4'!B9032</f>
        <v>0</v>
      </c>
      <c r="AA416" s="23">
        <f>'Calc1'!B5884*MAX('Calc4'!B11471,0-('Calc4'!B10861+IF('935'!P358=0,0,(1-'935'!X358/'11'!D$17)*'11'!B$17/('11'!B$17-'935'!W358)*IF('Calc1'!B5884=0,1,'Calc2'!B363/'Calc1'!B5884)*'Calc2'!B2784)))*'11'!B$17*0.01*'Calc4'!B$11/'Calc4'!B$61</f>
        <v>0</v>
      </c>
      <c r="AB416" s="23">
        <f>'Calc1'!B5884*'Calc4'!B$8671*'Calc4'!B8405</f>
        <v>0</v>
      </c>
      <c r="AC416" s="23">
        <f>'Calc1'!B5884*MAX('Calc4'!B11471,0-('Calc4'!B10861+IF('935'!P358=0,0,(1-'935'!X358/'11'!D$17)*'11'!B$17/('11'!B$17-'935'!W358)*IF('Calc1'!B5884=0,1,'Calc2'!B363/'Calc1'!B5884)*'Calc2'!B2784)))*'11'!B$17*0.01*'Calc4'!B$44/'Calc4'!B$61</f>
        <v>0</v>
      </c>
      <c r="AD416" s="23">
        <f>0.01*('Calc2'!B363*'11'!B$17*'Calc2'!B3393+'Calc1'!B5884*'Calc2'!B1576*'935'!P358*('11'!D$17-'935'!X358)*('11'!B$17/('11'!B$17-'935'!W358)))</f>
        <v>0</v>
      </c>
      <c r="AE416" s="23">
        <f>'Calc1'!B5884*'Calc4'!B$8044*('Calc4'!B$7417+'Calc1'!B10776)</f>
        <v>0</v>
      </c>
      <c r="AF416" s="23">
        <f>'Calc1'!B5884*MAX('Calc4'!B11471,0-('Calc4'!B10861+IF('935'!P358=0,0,(1-'935'!X358/'11'!D$17)*'11'!B$17/('11'!B$17-'935'!W358)*IF('Calc1'!B5884=0,1,'Calc2'!B363/'Calc1'!B5884)*'Calc2'!B2784)))*'11'!B$17*0.01*(1-('Calc4'!B$44+'Calc4'!B$11)/'Calc4'!B$61)</f>
        <v>0</v>
      </c>
      <c r="AG416" s="23">
        <f>Q416-Y416-Z416-AA416-AB416-AC416-AD416-AE416-AF416</f>
        <v>0</v>
      </c>
      <c r="AH416" s="10"/>
    </row>
    <row r="417" spans="1:34">
      <c r="A417" s="21">
        <v>353</v>
      </c>
      <c r="B417" s="28">
        <f>'Results'!B370</f>
        <v>0</v>
      </c>
      <c r="C417" s="7">
        <f>'Results'!C370</f>
        <v>0</v>
      </c>
      <c r="D417" s="29">
        <f>'Results'!D370</f>
        <v>0</v>
      </c>
      <c r="E417" s="29">
        <f>'Results'!E370</f>
        <v>0</v>
      </c>
      <c r="F417" s="29">
        <f>'Results'!F370</f>
        <v>0</v>
      </c>
      <c r="G417" s="7">
        <f>'Results'!G370</f>
        <v>0</v>
      </c>
      <c r="H417" s="29">
        <f>'Results'!H370</f>
        <v>0</v>
      </c>
      <c r="I417" s="29">
        <f>'Results'!I370</f>
        <v>0</v>
      </c>
      <c r="J417" s="29">
        <f>'Results'!J370</f>
        <v>0</v>
      </c>
      <c r="K417" s="30">
        <f>0.01*'11'!B$17*'Calc1'!B5885*'Results'!E370</f>
        <v>0</v>
      </c>
      <c r="L417" s="23">
        <f>0.01*('11'!D$17-'935'!X359)*'Results'!C370*'Calc1'!B5885*('11'!B$17/('11'!B$17-'935'!W359))*'935'!P359</f>
        <v>0</v>
      </c>
      <c r="M417" s="23">
        <f>0.01*('11'!B$17-'935'!W359)*'Results'!D370</f>
        <v>0</v>
      </c>
      <c r="N417" s="23">
        <f>0.01*'11'!B$17*'Calc1'!B8330*'Calc3'!B3566</f>
        <v>0</v>
      </c>
      <c r="O417" s="23">
        <f>0.01*('11'!B$17-'935'!W359)*'Calc4'!B17572</f>
        <v>0</v>
      </c>
      <c r="P417" s="23">
        <f>0.01*'Calc3'!B9653*'935'!T359</f>
        <v>0</v>
      </c>
      <c r="Q417" s="30">
        <f>K417+L417+M417</f>
        <v>0</v>
      </c>
      <c r="R417" s="26">
        <f>'935'!Y359</f>
        <v>0</v>
      </c>
      <c r="S417" s="31">
        <f>Q417-R417</f>
        <v>0</v>
      </c>
      <c r="T417" s="32">
        <f>IF(R417,Q417/R417-1,"")</f>
        <v>0</v>
      </c>
      <c r="U417" s="30">
        <f>N417+O417+P417</f>
        <v>0</v>
      </c>
      <c r="V417" s="26">
        <f>'935'!Z359</f>
        <v>0</v>
      </c>
      <c r="W417" s="31">
        <f>U417-V417</f>
        <v>0</v>
      </c>
      <c r="X417" s="32">
        <f>IF(V417,U417/V417-1,"")</f>
        <v>0</v>
      </c>
      <c r="Y417" s="30">
        <f>0.01*('11'!B$17-'935'!W359)*'Calc4'!B14525</f>
        <v>0</v>
      </c>
      <c r="Z417" s="23">
        <f>0.01*'11'!B$17*'Calc1'!B5885*'Calc4'!B9033</f>
        <v>0</v>
      </c>
      <c r="AA417" s="23">
        <f>'Calc1'!B5885*MAX('Calc4'!B11472,0-('Calc4'!B10862+IF('935'!P359=0,0,(1-'935'!X359/'11'!D$17)*'11'!B$17/('11'!B$17-'935'!W359)*IF('Calc1'!B5885=0,1,'Calc2'!B364/'Calc1'!B5885)*'Calc2'!B2785)))*'11'!B$17*0.01*'Calc4'!B$11/'Calc4'!B$61</f>
        <v>0</v>
      </c>
      <c r="AB417" s="23">
        <f>'Calc1'!B5885*'Calc4'!B$8671*'Calc4'!B8406</f>
        <v>0</v>
      </c>
      <c r="AC417" s="23">
        <f>'Calc1'!B5885*MAX('Calc4'!B11472,0-('Calc4'!B10862+IF('935'!P359=0,0,(1-'935'!X359/'11'!D$17)*'11'!B$17/('11'!B$17-'935'!W359)*IF('Calc1'!B5885=0,1,'Calc2'!B364/'Calc1'!B5885)*'Calc2'!B2785)))*'11'!B$17*0.01*'Calc4'!B$44/'Calc4'!B$61</f>
        <v>0</v>
      </c>
      <c r="AD417" s="23">
        <f>0.01*('Calc2'!B364*'11'!B$17*'Calc2'!B3394+'Calc1'!B5885*'Calc2'!B1577*'935'!P359*('11'!D$17-'935'!X359)*('11'!B$17/('11'!B$17-'935'!W359)))</f>
        <v>0</v>
      </c>
      <c r="AE417" s="23">
        <f>'Calc1'!B5885*'Calc4'!B$8044*('Calc4'!B$7417+'Calc1'!B10777)</f>
        <v>0</v>
      </c>
      <c r="AF417" s="23">
        <f>'Calc1'!B5885*MAX('Calc4'!B11472,0-('Calc4'!B10862+IF('935'!P359=0,0,(1-'935'!X359/'11'!D$17)*'11'!B$17/('11'!B$17-'935'!W359)*IF('Calc1'!B5885=0,1,'Calc2'!B364/'Calc1'!B5885)*'Calc2'!B2785)))*'11'!B$17*0.01*(1-('Calc4'!B$44+'Calc4'!B$11)/'Calc4'!B$61)</f>
        <v>0</v>
      </c>
      <c r="AG417" s="23">
        <f>Q417-Y417-Z417-AA417-AB417-AC417-AD417-AE417-AF417</f>
        <v>0</v>
      </c>
      <c r="AH417" s="10"/>
    </row>
    <row r="418" spans="1:34">
      <c r="A418" s="21">
        <v>354</v>
      </c>
      <c r="B418" s="28">
        <f>'Results'!B371</f>
        <v>0</v>
      </c>
      <c r="C418" s="7">
        <f>'Results'!C371</f>
        <v>0</v>
      </c>
      <c r="D418" s="29">
        <f>'Results'!D371</f>
        <v>0</v>
      </c>
      <c r="E418" s="29">
        <f>'Results'!E371</f>
        <v>0</v>
      </c>
      <c r="F418" s="29">
        <f>'Results'!F371</f>
        <v>0</v>
      </c>
      <c r="G418" s="7">
        <f>'Results'!G371</f>
        <v>0</v>
      </c>
      <c r="H418" s="29">
        <f>'Results'!H371</f>
        <v>0</v>
      </c>
      <c r="I418" s="29">
        <f>'Results'!I371</f>
        <v>0</v>
      </c>
      <c r="J418" s="29">
        <f>'Results'!J371</f>
        <v>0</v>
      </c>
      <c r="K418" s="30">
        <f>0.01*'11'!B$17*'Calc1'!B5886*'Results'!E371</f>
        <v>0</v>
      </c>
      <c r="L418" s="23">
        <f>0.01*('11'!D$17-'935'!X360)*'Results'!C371*'Calc1'!B5886*('11'!B$17/('11'!B$17-'935'!W360))*'935'!P360</f>
        <v>0</v>
      </c>
      <c r="M418" s="23">
        <f>0.01*('11'!B$17-'935'!W360)*'Results'!D371</f>
        <v>0</v>
      </c>
      <c r="N418" s="23">
        <f>0.01*'11'!B$17*'Calc1'!B8331*'Calc3'!B3567</f>
        <v>0</v>
      </c>
      <c r="O418" s="23">
        <f>0.01*('11'!B$17-'935'!W360)*'Calc4'!B17573</f>
        <v>0</v>
      </c>
      <c r="P418" s="23">
        <f>0.01*'Calc3'!B9654*'935'!T360</f>
        <v>0</v>
      </c>
      <c r="Q418" s="30">
        <f>K418+L418+M418</f>
        <v>0</v>
      </c>
      <c r="R418" s="26">
        <f>'935'!Y360</f>
        <v>0</v>
      </c>
      <c r="S418" s="31">
        <f>Q418-R418</f>
        <v>0</v>
      </c>
      <c r="T418" s="32">
        <f>IF(R418,Q418/R418-1,"")</f>
        <v>0</v>
      </c>
      <c r="U418" s="30">
        <f>N418+O418+P418</f>
        <v>0</v>
      </c>
      <c r="V418" s="26">
        <f>'935'!Z360</f>
        <v>0</v>
      </c>
      <c r="W418" s="31">
        <f>U418-V418</f>
        <v>0</v>
      </c>
      <c r="X418" s="32">
        <f>IF(V418,U418/V418-1,"")</f>
        <v>0</v>
      </c>
      <c r="Y418" s="30">
        <f>0.01*('11'!B$17-'935'!W360)*'Calc4'!B14526</f>
        <v>0</v>
      </c>
      <c r="Z418" s="23">
        <f>0.01*'11'!B$17*'Calc1'!B5886*'Calc4'!B9034</f>
        <v>0</v>
      </c>
      <c r="AA418" s="23">
        <f>'Calc1'!B5886*MAX('Calc4'!B11473,0-('Calc4'!B10863+IF('935'!P360=0,0,(1-'935'!X360/'11'!D$17)*'11'!B$17/('11'!B$17-'935'!W360)*IF('Calc1'!B5886=0,1,'Calc2'!B365/'Calc1'!B5886)*'Calc2'!B2786)))*'11'!B$17*0.01*'Calc4'!B$11/'Calc4'!B$61</f>
        <v>0</v>
      </c>
      <c r="AB418" s="23">
        <f>'Calc1'!B5886*'Calc4'!B$8671*'Calc4'!B8407</f>
        <v>0</v>
      </c>
      <c r="AC418" s="23">
        <f>'Calc1'!B5886*MAX('Calc4'!B11473,0-('Calc4'!B10863+IF('935'!P360=0,0,(1-'935'!X360/'11'!D$17)*'11'!B$17/('11'!B$17-'935'!W360)*IF('Calc1'!B5886=0,1,'Calc2'!B365/'Calc1'!B5886)*'Calc2'!B2786)))*'11'!B$17*0.01*'Calc4'!B$44/'Calc4'!B$61</f>
        <v>0</v>
      </c>
      <c r="AD418" s="23">
        <f>0.01*('Calc2'!B365*'11'!B$17*'Calc2'!B3395+'Calc1'!B5886*'Calc2'!B1578*'935'!P360*('11'!D$17-'935'!X360)*('11'!B$17/('11'!B$17-'935'!W360)))</f>
        <v>0</v>
      </c>
      <c r="AE418" s="23">
        <f>'Calc1'!B5886*'Calc4'!B$8044*('Calc4'!B$7417+'Calc1'!B10778)</f>
        <v>0</v>
      </c>
      <c r="AF418" s="23">
        <f>'Calc1'!B5886*MAX('Calc4'!B11473,0-('Calc4'!B10863+IF('935'!P360=0,0,(1-'935'!X360/'11'!D$17)*'11'!B$17/('11'!B$17-'935'!W360)*IF('Calc1'!B5886=0,1,'Calc2'!B365/'Calc1'!B5886)*'Calc2'!B2786)))*'11'!B$17*0.01*(1-('Calc4'!B$44+'Calc4'!B$11)/'Calc4'!B$61)</f>
        <v>0</v>
      </c>
      <c r="AG418" s="23">
        <f>Q418-Y418-Z418-AA418-AB418-AC418-AD418-AE418-AF418</f>
        <v>0</v>
      </c>
      <c r="AH418" s="10"/>
    </row>
    <row r="419" spans="1:34">
      <c r="A419" s="21">
        <v>355</v>
      </c>
      <c r="B419" s="28">
        <f>'Results'!B372</f>
        <v>0</v>
      </c>
      <c r="C419" s="7">
        <f>'Results'!C372</f>
        <v>0</v>
      </c>
      <c r="D419" s="29">
        <f>'Results'!D372</f>
        <v>0</v>
      </c>
      <c r="E419" s="29">
        <f>'Results'!E372</f>
        <v>0</v>
      </c>
      <c r="F419" s="29">
        <f>'Results'!F372</f>
        <v>0</v>
      </c>
      <c r="G419" s="7">
        <f>'Results'!G372</f>
        <v>0</v>
      </c>
      <c r="H419" s="29">
        <f>'Results'!H372</f>
        <v>0</v>
      </c>
      <c r="I419" s="29">
        <f>'Results'!I372</f>
        <v>0</v>
      </c>
      <c r="J419" s="29">
        <f>'Results'!J372</f>
        <v>0</v>
      </c>
      <c r="K419" s="30">
        <f>0.01*'11'!B$17*'Calc1'!B5887*'Results'!E372</f>
        <v>0</v>
      </c>
      <c r="L419" s="23">
        <f>0.01*('11'!D$17-'935'!X361)*'Results'!C372*'Calc1'!B5887*('11'!B$17/('11'!B$17-'935'!W361))*'935'!P361</f>
        <v>0</v>
      </c>
      <c r="M419" s="23">
        <f>0.01*('11'!B$17-'935'!W361)*'Results'!D372</f>
        <v>0</v>
      </c>
      <c r="N419" s="23">
        <f>0.01*'11'!B$17*'Calc1'!B8332*'Calc3'!B3568</f>
        <v>0</v>
      </c>
      <c r="O419" s="23">
        <f>0.01*('11'!B$17-'935'!W361)*'Calc4'!B17574</f>
        <v>0</v>
      </c>
      <c r="P419" s="23">
        <f>0.01*'Calc3'!B9655*'935'!T361</f>
        <v>0</v>
      </c>
      <c r="Q419" s="30">
        <f>K419+L419+M419</f>
        <v>0</v>
      </c>
      <c r="R419" s="26">
        <f>'935'!Y361</f>
        <v>0</v>
      </c>
      <c r="S419" s="31">
        <f>Q419-R419</f>
        <v>0</v>
      </c>
      <c r="T419" s="32">
        <f>IF(R419,Q419/R419-1,"")</f>
        <v>0</v>
      </c>
      <c r="U419" s="30">
        <f>N419+O419+P419</f>
        <v>0</v>
      </c>
      <c r="V419" s="26">
        <f>'935'!Z361</f>
        <v>0</v>
      </c>
      <c r="W419" s="31">
        <f>U419-V419</f>
        <v>0</v>
      </c>
      <c r="X419" s="32">
        <f>IF(V419,U419/V419-1,"")</f>
        <v>0</v>
      </c>
      <c r="Y419" s="30">
        <f>0.01*('11'!B$17-'935'!W361)*'Calc4'!B14527</f>
        <v>0</v>
      </c>
      <c r="Z419" s="23">
        <f>0.01*'11'!B$17*'Calc1'!B5887*'Calc4'!B9035</f>
        <v>0</v>
      </c>
      <c r="AA419" s="23">
        <f>'Calc1'!B5887*MAX('Calc4'!B11474,0-('Calc4'!B10864+IF('935'!P361=0,0,(1-'935'!X361/'11'!D$17)*'11'!B$17/('11'!B$17-'935'!W361)*IF('Calc1'!B5887=0,1,'Calc2'!B366/'Calc1'!B5887)*'Calc2'!B2787)))*'11'!B$17*0.01*'Calc4'!B$11/'Calc4'!B$61</f>
        <v>0</v>
      </c>
      <c r="AB419" s="23">
        <f>'Calc1'!B5887*'Calc4'!B$8671*'Calc4'!B8408</f>
        <v>0</v>
      </c>
      <c r="AC419" s="23">
        <f>'Calc1'!B5887*MAX('Calc4'!B11474,0-('Calc4'!B10864+IF('935'!P361=0,0,(1-'935'!X361/'11'!D$17)*'11'!B$17/('11'!B$17-'935'!W361)*IF('Calc1'!B5887=0,1,'Calc2'!B366/'Calc1'!B5887)*'Calc2'!B2787)))*'11'!B$17*0.01*'Calc4'!B$44/'Calc4'!B$61</f>
        <v>0</v>
      </c>
      <c r="AD419" s="23">
        <f>0.01*('Calc2'!B366*'11'!B$17*'Calc2'!B3396+'Calc1'!B5887*'Calc2'!B1579*'935'!P361*('11'!D$17-'935'!X361)*('11'!B$17/('11'!B$17-'935'!W361)))</f>
        <v>0</v>
      </c>
      <c r="AE419" s="23">
        <f>'Calc1'!B5887*'Calc4'!B$8044*('Calc4'!B$7417+'Calc1'!B10779)</f>
        <v>0</v>
      </c>
      <c r="AF419" s="23">
        <f>'Calc1'!B5887*MAX('Calc4'!B11474,0-('Calc4'!B10864+IF('935'!P361=0,0,(1-'935'!X361/'11'!D$17)*'11'!B$17/('11'!B$17-'935'!W361)*IF('Calc1'!B5887=0,1,'Calc2'!B366/'Calc1'!B5887)*'Calc2'!B2787)))*'11'!B$17*0.01*(1-('Calc4'!B$44+'Calc4'!B$11)/'Calc4'!B$61)</f>
        <v>0</v>
      </c>
      <c r="AG419" s="23">
        <f>Q419-Y419-Z419-AA419-AB419-AC419-AD419-AE419-AF419</f>
        <v>0</v>
      </c>
      <c r="AH419" s="10"/>
    </row>
    <row r="420" spans="1:34">
      <c r="A420" s="21">
        <v>356</v>
      </c>
      <c r="B420" s="28">
        <f>'Results'!B373</f>
        <v>0</v>
      </c>
      <c r="C420" s="7">
        <f>'Results'!C373</f>
        <v>0</v>
      </c>
      <c r="D420" s="29">
        <f>'Results'!D373</f>
        <v>0</v>
      </c>
      <c r="E420" s="29">
        <f>'Results'!E373</f>
        <v>0</v>
      </c>
      <c r="F420" s="29">
        <f>'Results'!F373</f>
        <v>0</v>
      </c>
      <c r="G420" s="7">
        <f>'Results'!G373</f>
        <v>0</v>
      </c>
      <c r="H420" s="29">
        <f>'Results'!H373</f>
        <v>0</v>
      </c>
      <c r="I420" s="29">
        <f>'Results'!I373</f>
        <v>0</v>
      </c>
      <c r="J420" s="29">
        <f>'Results'!J373</f>
        <v>0</v>
      </c>
      <c r="K420" s="30">
        <f>0.01*'11'!B$17*'Calc1'!B5888*'Results'!E373</f>
        <v>0</v>
      </c>
      <c r="L420" s="23">
        <f>0.01*('11'!D$17-'935'!X362)*'Results'!C373*'Calc1'!B5888*('11'!B$17/('11'!B$17-'935'!W362))*'935'!P362</f>
        <v>0</v>
      </c>
      <c r="M420" s="23">
        <f>0.01*('11'!B$17-'935'!W362)*'Results'!D373</f>
        <v>0</v>
      </c>
      <c r="N420" s="23">
        <f>0.01*'11'!B$17*'Calc1'!B8333*'Calc3'!B3569</f>
        <v>0</v>
      </c>
      <c r="O420" s="23">
        <f>0.01*('11'!B$17-'935'!W362)*'Calc4'!B17575</f>
        <v>0</v>
      </c>
      <c r="P420" s="23">
        <f>0.01*'Calc3'!B9656*'935'!T362</f>
        <v>0</v>
      </c>
      <c r="Q420" s="30">
        <f>K420+L420+M420</f>
        <v>0</v>
      </c>
      <c r="R420" s="26">
        <f>'935'!Y362</f>
        <v>0</v>
      </c>
      <c r="S420" s="31">
        <f>Q420-R420</f>
        <v>0</v>
      </c>
      <c r="T420" s="32">
        <f>IF(R420,Q420/R420-1,"")</f>
        <v>0</v>
      </c>
      <c r="U420" s="30">
        <f>N420+O420+P420</f>
        <v>0</v>
      </c>
      <c r="V420" s="26">
        <f>'935'!Z362</f>
        <v>0</v>
      </c>
      <c r="W420" s="31">
        <f>U420-V420</f>
        <v>0</v>
      </c>
      <c r="X420" s="32">
        <f>IF(V420,U420/V420-1,"")</f>
        <v>0</v>
      </c>
      <c r="Y420" s="30">
        <f>0.01*('11'!B$17-'935'!W362)*'Calc4'!B14528</f>
        <v>0</v>
      </c>
      <c r="Z420" s="23">
        <f>0.01*'11'!B$17*'Calc1'!B5888*'Calc4'!B9036</f>
        <v>0</v>
      </c>
      <c r="AA420" s="23">
        <f>'Calc1'!B5888*MAX('Calc4'!B11475,0-('Calc4'!B10865+IF('935'!P362=0,0,(1-'935'!X362/'11'!D$17)*'11'!B$17/('11'!B$17-'935'!W362)*IF('Calc1'!B5888=0,1,'Calc2'!B367/'Calc1'!B5888)*'Calc2'!B2788)))*'11'!B$17*0.01*'Calc4'!B$11/'Calc4'!B$61</f>
        <v>0</v>
      </c>
      <c r="AB420" s="23">
        <f>'Calc1'!B5888*'Calc4'!B$8671*'Calc4'!B8409</f>
        <v>0</v>
      </c>
      <c r="AC420" s="23">
        <f>'Calc1'!B5888*MAX('Calc4'!B11475,0-('Calc4'!B10865+IF('935'!P362=0,0,(1-'935'!X362/'11'!D$17)*'11'!B$17/('11'!B$17-'935'!W362)*IF('Calc1'!B5888=0,1,'Calc2'!B367/'Calc1'!B5888)*'Calc2'!B2788)))*'11'!B$17*0.01*'Calc4'!B$44/'Calc4'!B$61</f>
        <v>0</v>
      </c>
      <c r="AD420" s="23">
        <f>0.01*('Calc2'!B367*'11'!B$17*'Calc2'!B3397+'Calc1'!B5888*'Calc2'!B1580*'935'!P362*('11'!D$17-'935'!X362)*('11'!B$17/('11'!B$17-'935'!W362)))</f>
        <v>0</v>
      </c>
      <c r="AE420" s="23">
        <f>'Calc1'!B5888*'Calc4'!B$8044*('Calc4'!B$7417+'Calc1'!B10780)</f>
        <v>0</v>
      </c>
      <c r="AF420" s="23">
        <f>'Calc1'!B5888*MAX('Calc4'!B11475,0-('Calc4'!B10865+IF('935'!P362=0,0,(1-'935'!X362/'11'!D$17)*'11'!B$17/('11'!B$17-'935'!W362)*IF('Calc1'!B5888=0,1,'Calc2'!B367/'Calc1'!B5888)*'Calc2'!B2788)))*'11'!B$17*0.01*(1-('Calc4'!B$44+'Calc4'!B$11)/'Calc4'!B$61)</f>
        <v>0</v>
      </c>
      <c r="AG420" s="23">
        <f>Q420-Y420-Z420-AA420-AB420-AC420-AD420-AE420-AF420</f>
        <v>0</v>
      </c>
      <c r="AH420" s="10"/>
    </row>
    <row r="421" spans="1:34">
      <c r="A421" s="21">
        <v>357</v>
      </c>
      <c r="B421" s="28">
        <f>'Results'!B374</f>
        <v>0</v>
      </c>
      <c r="C421" s="7">
        <f>'Results'!C374</f>
        <v>0</v>
      </c>
      <c r="D421" s="29">
        <f>'Results'!D374</f>
        <v>0</v>
      </c>
      <c r="E421" s="29">
        <f>'Results'!E374</f>
        <v>0</v>
      </c>
      <c r="F421" s="29">
        <f>'Results'!F374</f>
        <v>0</v>
      </c>
      <c r="G421" s="7">
        <f>'Results'!G374</f>
        <v>0</v>
      </c>
      <c r="H421" s="29">
        <f>'Results'!H374</f>
        <v>0</v>
      </c>
      <c r="I421" s="29">
        <f>'Results'!I374</f>
        <v>0</v>
      </c>
      <c r="J421" s="29">
        <f>'Results'!J374</f>
        <v>0</v>
      </c>
      <c r="K421" s="30">
        <f>0.01*'11'!B$17*'Calc1'!B5889*'Results'!E374</f>
        <v>0</v>
      </c>
      <c r="L421" s="23">
        <f>0.01*('11'!D$17-'935'!X363)*'Results'!C374*'Calc1'!B5889*('11'!B$17/('11'!B$17-'935'!W363))*'935'!P363</f>
        <v>0</v>
      </c>
      <c r="M421" s="23">
        <f>0.01*('11'!B$17-'935'!W363)*'Results'!D374</f>
        <v>0</v>
      </c>
      <c r="N421" s="23">
        <f>0.01*'11'!B$17*'Calc1'!B8334*'Calc3'!B3570</f>
        <v>0</v>
      </c>
      <c r="O421" s="23">
        <f>0.01*('11'!B$17-'935'!W363)*'Calc4'!B17576</f>
        <v>0</v>
      </c>
      <c r="P421" s="23">
        <f>0.01*'Calc3'!B9657*'935'!T363</f>
        <v>0</v>
      </c>
      <c r="Q421" s="30">
        <f>K421+L421+M421</f>
        <v>0</v>
      </c>
      <c r="R421" s="26">
        <f>'935'!Y363</f>
        <v>0</v>
      </c>
      <c r="S421" s="31">
        <f>Q421-R421</f>
        <v>0</v>
      </c>
      <c r="T421" s="32">
        <f>IF(R421,Q421/R421-1,"")</f>
        <v>0</v>
      </c>
      <c r="U421" s="30">
        <f>N421+O421+P421</f>
        <v>0</v>
      </c>
      <c r="V421" s="26">
        <f>'935'!Z363</f>
        <v>0</v>
      </c>
      <c r="W421" s="31">
        <f>U421-V421</f>
        <v>0</v>
      </c>
      <c r="X421" s="32">
        <f>IF(V421,U421/V421-1,"")</f>
        <v>0</v>
      </c>
      <c r="Y421" s="30">
        <f>0.01*('11'!B$17-'935'!W363)*'Calc4'!B14529</f>
        <v>0</v>
      </c>
      <c r="Z421" s="23">
        <f>0.01*'11'!B$17*'Calc1'!B5889*'Calc4'!B9037</f>
        <v>0</v>
      </c>
      <c r="AA421" s="23">
        <f>'Calc1'!B5889*MAX('Calc4'!B11476,0-('Calc4'!B10866+IF('935'!P363=0,0,(1-'935'!X363/'11'!D$17)*'11'!B$17/('11'!B$17-'935'!W363)*IF('Calc1'!B5889=0,1,'Calc2'!B368/'Calc1'!B5889)*'Calc2'!B2789)))*'11'!B$17*0.01*'Calc4'!B$11/'Calc4'!B$61</f>
        <v>0</v>
      </c>
      <c r="AB421" s="23">
        <f>'Calc1'!B5889*'Calc4'!B$8671*'Calc4'!B8410</f>
        <v>0</v>
      </c>
      <c r="AC421" s="23">
        <f>'Calc1'!B5889*MAX('Calc4'!B11476,0-('Calc4'!B10866+IF('935'!P363=0,0,(1-'935'!X363/'11'!D$17)*'11'!B$17/('11'!B$17-'935'!W363)*IF('Calc1'!B5889=0,1,'Calc2'!B368/'Calc1'!B5889)*'Calc2'!B2789)))*'11'!B$17*0.01*'Calc4'!B$44/'Calc4'!B$61</f>
        <v>0</v>
      </c>
      <c r="AD421" s="23">
        <f>0.01*('Calc2'!B368*'11'!B$17*'Calc2'!B3398+'Calc1'!B5889*'Calc2'!B1581*'935'!P363*('11'!D$17-'935'!X363)*('11'!B$17/('11'!B$17-'935'!W363)))</f>
        <v>0</v>
      </c>
      <c r="AE421" s="23">
        <f>'Calc1'!B5889*'Calc4'!B$8044*('Calc4'!B$7417+'Calc1'!B10781)</f>
        <v>0</v>
      </c>
      <c r="AF421" s="23">
        <f>'Calc1'!B5889*MAX('Calc4'!B11476,0-('Calc4'!B10866+IF('935'!P363=0,0,(1-'935'!X363/'11'!D$17)*'11'!B$17/('11'!B$17-'935'!W363)*IF('Calc1'!B5889=0,1,'Calc2'!B368/'Calc1'!B5889)*'Calc2'!B2789)))*'11'!B$17*0.01*(1-('Calc4'!B$44+'Calc4'!B$11)/'Calc4'!B$61)</f>
        <v>0</v>
      </c>
      <c r="AG421" s="23">
        <f>Q421-Y421-Z421-AA421-AB421-AC421-AD421-AE421-AF421</f>
        <v>0</v>
      </c>
      <c r="AH421" s="10"/>
    </row>
    <row r="422" spans="1:34">
      <c r="A422" s="21">
        <v>358</v>
      </c>
      <c r="B422" s="28">
        <f>'Results'!B375</f>
        <v>0</v>
      </c>
      <c r="C422" s="7">
        <f>'Results'!C375</f>
        <v>0</v>
      </c>
      <c r="D422" s="29">
        <f>'Results'!D375</f>
        <v>0</v>
      </c>
      <c r="E422" s="29">
        <f>'Results'!E375</f>
        <v>0</v>
      </c>
      <c r="F422" s="29">
        <f>'Results'!F375</f>
        <v>0</v>
      </c>
      <c r="G422" s="7">
        <f>'Results'!G375</f>
        <v>0</v>
      </c>
      <c r="H422" s="29">
        <f>'Results'!H375</f>
        <v>0</v>
      </c>
      <c r="I422" s="29">
        <f>'Results'!I375</f>
        <v>0</v>
      </c>
      <c r="J422" s="29">
        <f>'Results'!J375</f>
        <v>0</v>
      </c>
      <c r="K422" s="30">
        <f>0.01*'11'!B$17*'Calc1'!B5890*'Results'!E375</f>
        <v>0</v>
      </c>
      <c r="L422" s="23">
        <f>0.01*('11'!D$17-'935'!X364)*'Results'!C375*'Calc1'!B5890*('11'!B$17/('11'!B$17-'935'!W364))*'935'!P364</f>
        <v>0</v>
      </c>
      <c r="M422" s="23">
        <f>0.01*('11'!B$17-'935'!W364)*'Results'!D375</f>
        <v>0</v>
      </c>
      <c r="N422" s="23">
        <f>0.01*'11'!B$17*'Calc1'!B8335*'Calc3'!B3571</f>
        <v>0</v>
      </c>
      <c r="O422" s="23">
        <f>0.01*('11'!B$17-'935'!W364)*'Calc4'!B17577</f>
        <v>0</v>
      </c>
      <c r="P422" s="23">
        <f>0.01*'Calc3'!B9658*'935'!T364</f>
        <v>0</v>
      </c>
      <c r="Q422" s="30">
        <f>K422+L422+M422</f>
        <v>0</v>
      </c>
      <c r="R422" s="26">
        <f>'935'!Y364</f>
        <v>0</v>
      </c>
      <c r="S422" s="31">
        <f>Q422-R422</f>
        <v>0</v>
      </c>
      <c r="T422" s="32">
        <f>IF(R422,Q422/R422-1,"")</f>
        <v>0</v>
      </c>
      <c r="U422" s="30">
        <f>N422+O422+P422</f>
        <v>0</v>
      </c>
      <c r="V422" s="26">
        <f>'935'!Z364</f>
        <v>0</v>
      </c>
      <c r="W422" s="31">
        <f>U422-V422</f>
        <v>0</v>
      </c>
      <c r="X422" s="32">
        <f>IF(V422,U422/V422-1,"")</f>
        <v>0</v>
      </c>
      <c r="Y422" s="30">
        <f>0.01*('11'!B$17-'935'!W364)*'Calc4'!B14530</f>
        <v>0</v>
      </c>
      <c r="Z422" s="23">
        <f>0.01*'11'!B$17*'Calc1'!B5890*'Calc4'!B9038</f>
        <v>0</v>
      </c>
      <c r="AA422" s="23">
        <f>'Calc1'!B5890*MAX('Calc4'!B11477,0-('Calc4'!B10867+IF('935'!P364=0,0,(1-'935'!X364/'11'!D$17)*'11'!B$17/('11'!B$17-'935'!W364)*IF('Calc1'!B5890=0,1,'Calc2'!B369/'Calc1'!B5890)*'Calc2'!B2790)))*'11'!B$17*0.01*'Calc4'!B$11/'Calc4'!B$61</f>
        <v>0</v>
      </c>
      <c r="AB422" s="23">
        <f>'Calc1'!B5890*'Calc4'!B$8671*'Calc4'!B8411</f>
        <v>0</v>
      </c>
      <c r="AC422" s="23">
        <f>'Calc1'!B5890*MAX('Calc4'!B11477,0-('Calc4'!B10867+IF('935'!P364=0,0,(1-'935'!X364/'11'!D$17)*'11'!B$17/('11'!B$17-'935'!W364)*IF('Calc1'!B5890=0,1,'Calc2'!B369/'Calc1'!B5890)*'Calc2'!B2790)))*'11'!B$17*0.01*'Calc4'!B$44/'Calc4'!B$61</f>
        <v>0</v>
      </c>
      <c r="AD422" s="23">
        <f>0.01*('Calc2'!B369*'11'!B$17*'Calc2'!B3399+'Calc1'!B5890*'Calc2'!B1582*'935'!P364*('11'!D$17-'935'!X364)*('11'!B$17/('11'!B$17-'935'!W364)))</f>
        <v>0</v>
      </c>
      <c r="AE422" s="23">
        <f>'Calc1'!B5890*'Calc4'!B$8044*('Calc4'!B$7417+'Calc1'!B10782)</f>
        <v>0</v>
      </c>
      <c r="AF422" s="23">
        <f>'Calc1'!B5890*MAX('Calc4'!B11477,0-('Calc4'!B10867+IF('935'!P364=0,0,(1-'935'!X364/'11'!D$17)*'11'!B$17/('11'!B$17-'935'!W364)*IF('Calc1'!B5890=0,1,'Calc2'!B369/'Calc1'!B5890)*'Calc2'!B2790)))*'11'!B$17*0.01*(1-('Calc4'!B$44+'Calc4'!B$11)/'Calc4'!B$61)</f>
        <v>0</v>
      </c>
      <c r="AG422" s="23">
        <f>Q422-Y422-Z422-AA422-AB422-AC422-AD422-AE422-AF422</f>
        <v>0</v>
      </c>
      <c r="AH422" s="10"/>
    </row>
    <row r="423" spans="1:34">
      <c r="A423" s="21">
        <v>359</v>
      </c>
      <c r="B423" s="28">
        <f>'Results'!B376</f>
        <v>0</v>
      </c>
      <c r="C423" s="7">
        <f>'Results'!C376</f>
        <v>0</v>
      </c>
      <c r="D423" s="29">
        <f>'Results'!D376</f>
        <v>0</v>
      </c>
      <c r="E423" s="29">
        <f>'Results'!E376</f>
        <v>0</v>
      </c>
      <c r="F423" s="29">
        <f>'Results'!F376</f>
        <v>0</v>
      </c>
      <c r="G423" s="7">
        <f>'Results'!G376</f>
        <v>0</v>
      </c>
      <c r="H423" s="29">
        <f>'Results'!H376</f>
        <v>0</v>
      </c>
      <c r="I423" s="29">
        <f>'Results'!I376</f>
        <v>0</v>
      </c>
      <c r="J423" s="29">
        <f>'Results'!J376</f>
        <v>0</v>
      </c>
      <c r="K423" s="30">
        <f>0.01*'11'!B$17*'Calc1'!B5891*'Results'!E376</f>
        <v>0</v>
      </c>
      <c r="L423" s="23">
        <f>0.01*('11'!D$17-'935'!X365)*'Results'!C376*'Calc1'!B5891*('11'!B$17/('11'!B$17-'935'!W365))*'935'!P365</f>
        <v>0</v>
      </c>
      <c r="M423" s="23">
        <f>0.01*('11'!B$17-'935'!W365)*'Results'!D376</f>
        <v>0</v>
      </c>
      <c r="N423" s="23">
        <f>0.01*'11'!B$17*'Calc1'!B8336*'Calc3'!B3572</f>
        <v>0</v>
      </c>
      <c r="O423" s="23">
        <f>0.01*('11'!B$17-'935'!W365)*'Calc4'!B17578</f>
        <v>0</v>
      </c>
      <c r="P423" s="23">
        <f>0.01*'Calc3'!B9659*'935'!T365</f>
        <v>0</v>
      </c>
      <c r="Q423" s="30">
        <f>K423+L423+M423</f>
        <v>0</v>
      </c>
      <c r="R423" s="26">
        <f>'935'!Y365</f>
        <v>0</v>
      </c>
      <c r="S423" s="31">
        <f>Q423-R423</f>
        <v>0</v>
      </c>
      <c r="T423" s="32">
        <f>IF(R423,Q423/R423-1,"")</f>
        <v>0</v>
      </c>
      <c r="U423" s="30">
        <f>N423+O423+P423</f>
        <v>0</v>
      </c>
      <c r="V423" s="26">
        <f>'935'!Z365</f>
        <v>0</v>
      </c>
      <c r="W423" s="31">
        <f>U423-V423</f>
        <v>0</v>
      </c>
      <c r="X423" s="32">
        <f>IF(V423,U423/V423-1,"")</f>
        <v>0</v>
      </c>
      <c r="Y423" s="30">
        <f>0.01*('11'!B$17-'935'!W365)*'Calc4'!B14531</f>
        <v>0</v>
      </c>
      <c r="Z423" s="23">
        <f>0.01*'11'!B$17*'Calc1'!B5891*'Calc4'!B9039</f>
        <v>0</v>
      </c>
      <c r="AA423" s="23">
        <f>'Calc1'!B5891*MAX('Calc4'!B11478,0-('Calc4'!B10868+IF('935'!P365=0,0,(1-'935'!X365/'11'!D$17)*'11'!B$17/('11'!B$17-'935'!W365)*IF('Calc1'!B5891=0,1,'Calc2'!B370/'Calc1'!B5891)*'Calc2'!B2791)))*'11'!B$17*0.01*'Calc4'!B$11/'Calc4'!B$61</f>
        <v>0</v>
      </c>
      <c r="AB423" s="23">
        <f>'Calc1'!B5891*'Calc4'!B$8671*'Calc4'!B8412</f>
        <v>0</v>
      </c>
      <c r="AC423" s="23">
        <f>'Calc1'!B5891*MAX('Calc4'!B11478,0-('Calc4'!B10868+IF('935'!P365=0,0,(1-'935'!X365/'11'!D$17)*'11'!B$17/('11'!B$17-'935'!W365)*IF('Calc1'!B5891=0,1,'Calc2'!B370/'Calc1'!B5891)*'Calc2'!B2791)))*'11'!B$17*0.01*'Calc4'!B$44/'Calc4'!B$61</f>
        <v>0</v>
      </c>
      <c r="AD423" s="23">
        <f>0.01*('Calc2'!B370*'11'!B$17*'Calc2'!B3400+'Calc1'!B5891*'Calc2'!B1583*'935'!P365*('11'!D$17-'935'!X365)*('11'!B$17/('11'!B$17-'935'!W365)))</f>
        <v>0</v>
      </c>
      <c r="AE423" s="23">
        <f>'Calc1'!B5891*'Calc4'!B$8044*('Calc4'!B$7417+'Calc1'!B10783)</f>
        <v>0</v>
      </c>
      <c r="AF423" s="23">
        <f>'Calc1'!B5891*MAX('Calc4'!B11478,0-('Calc4'!B10868+IF('935'!P365=0,0,(1-'935'!X365/'11'!D$17)*'11'!B$17/('11'!B$17-'935'!W365)*IF('Calc1'!B5891=0,1,'Calc2'!B370/'Calc1'!B5891)*'Calc2'!B2791)))*'11'!B$17*0.01*(1-('Calc4'!B$44+'Calc4'!B$11)/'Calc4'!B$61)</f>
        <v>0</v>
      </c>
      <c r="AG423" s="23">
        <f>Q423-Y423-Z423-AA423-AB423-AC423-AD423-AE423-AF423</f>
        <v>0</v>
      </c>
      <c r="AH423" s="10"/>
    </row>
    <row r="424" spans="1:34">
      <c r="A424" s="21">
        <v>360</v>
      </c>
      <c r="B424" s="28">
        <f>'Results'!B377</f>
        <v>0</v>
      </c>
      <c r="C424" s="7">
        <f>'Results'!C377</f>
        <v>0</v>
      </c>
      <c r="D424" s="29">
        <f>'Results'!D377</f>
        <v>0</v>
      </c>
      <c r="E424" s="29">
        <f>'Results'!E377</f>
        <v>0</v>
      </c>
      <c r="F424" s="29">
        <f>'Results'!F377</f>
        <v>0</v>
      </c>
      <c r="G424" s="7">
        <f>'Results'!G377</f>
        <v>0</v>
      </c>
      <c r="H424" s="29">
        <f>'Results'!H377</f>
        <v>0</v>
      </c>
      <c r="I424" s="29">
        <f>'Results'!I377</f>
        <v>0</v>
      </c>
      <c r="J424" s="29">
        <f>'Results'!J377</f>
        <v>0</v>
      </c>
      <c r="K424" s="30">
        <f>0.01*'11'!B$17*'Calc1'!B5892*'Results'!E377</f>
        <v>0</v>
      </c>
      <c r="L424" s="23">
        <f>0.01*('11'!D$17-'935'!X366)*'Results'!C377*'Calc1'!B5892*('11'!B$17/('11'!B$17-'935'!W366))*'935'!P366</f>
        <v>0</v>
      </c>
      <c r="M424" s="23">
        <f>0.01*('11'!B$17-'935'!W366)*'Results'!D377</f>
        <v>0</v>
      </c>
      <c r="N424" s="23">
        <f>0.01*'11'!B$17*'Calc1'!B8337*'Calc3'!B3573</f>
        <v>0</v>
      </c>
      <c r="O424" s="23">
        <f>0.01*('11'!B$17-'935'!W366)*'Calc4'!B17579</f>
        <v>0</v>
      </c>
      <c r="P424" s="23">
        <f>0.01*'Calc3'!B9660*'935'!T366</f>
        <v>0</v>
      </c>
      <c r="Q424" s="30">
        <f>K424+L424+M424</f>
        <v>0</v>
      </c>
      <c r="R424" s="26">
        <f>'935'!Y366</f>
        <v>0</v>
      </c>
      <c r="S424" s="31">
        <f>Q424-R424</f>
        <v>0</v>
      </c>
      <c r="T424" s="32">
        <f>IF(R424,Q424/R424-1,"")</f>
        <v>0</v>
      </c>
      <c r="U424" s="30">
        <f>N424+O424+P424</f>
        <v>0</v>
      </c>
      <c r="V424" s="26">
        <f>'935'!Z366</f>
        <v>0</v>
      </c>
      <c r="W424" s="31">
        <f>U424-V424</f>
        <v>0</v>
      </c>
      <c r="X424" s="32">
        <f>IF(V424,U424/V424-1,"")</f>
        <v>0</v>
      </c>
      <c r="Y424" s="30">
        <f>0.01*('11'!B$17-'935'!W366)*'Calc4'!B14532</f>
        <v>0</v>
      </c>
      <c r="Z424" s="23">
        <f>0.01*'11'!B$17*'Calc1'!B5892*'Calc4'!B9040</f>
        <v>0</v>
      </c>
      <c r="AA424" s="23">
        <f>'Calc1'!B5892*MAX('Calc4'!B11479,0-('Calc4'!B10869+IF('935'!P366=0,0,(1-'935'!X366/'11'!D$17)*'11'!B$17/('11'!B$17-'935'!W366)*IF('Calc1'!B5892=0,1,'Calc2'!B371/'Calc1'!B5892)*'Calc2'!B2792)))*'11'!B$17*0.01*'Calc4'!B$11/'Calc4'!B$61</f>
        <v>0</v>
      </c>
      <c r="AB424" s="23">
        <f>'Calc1'!B5892*'Calc4'!B$8671*'Calc4'!B8413</f>
        <v>0</v>
      </c>
      <c r="AC424" s="23">
        <f>'Calc1'!B5892*MAX('Calc4'!B11479,0-('Calc4'!B10869+IF('935'!P366=0,0,(1-'935'!X366/'11'!D$17)*'11'!B$17/('11'!B$17-'935'!W366)*IF('Calc1'!B5892=0,1,'Calc2'!B371/'Calc1'!B5892)*'Calc2'!B2792)))*'11'!B$17*0.01*'Calc4'!B$44/'Calc4'!B$61</f>
        <v>0</v>
      </c>
      <c r="AD424" s="23">
        <f>0.01*('Calc2'!B371*'11'!B$17*'Calc2'!B3401+'Calc1'!B5892*'Calc2'!B1584*'935'!P366*('11'!D$17-'935'!X366)*('11'!B$17/('11'!B$17-'935'!W366)))</f>
        <v>0</v>
      </c>
      <c r="AE424" s="23">
        <f>'Calc1'!B5892*'Calc4'!B$8044*('Calc4'!B$7417+'Calc1'!B10784)</f>
        <v>0</v>
      </c>
      <c r="AF424" s="23">
        <f>'Calc1'!B5892*MAX('Calc4'!B11479,0-('Calc4'!B10869+IF('935'!P366=0,0,(1-'935'!X366/'11'!D$17)*'11'!B$17/('11'!B$17-'935'!W366)*IF('Calc1'!B5892=0,1,'Calc2'!B371/'Calc1'!B5892)*'Calc2'!B2792)))*'11'!B$17*0.01*(1-('Calc4'!B$44+'Calc4'!B$11)/'Calc4'!B$61)</f>
        <v>0</v>
      </c>
      <c r="AG424" s="23">
        <f>Q424-Y424-Z424-AA424-AB424-AC424-AD424-AE424-AF424</f>
        <v>0</v>
      </c>
      <c r="AH424" s="10"/>
    </row>
    <row r="425" spans="1:34">
      <c r="A425" s="21">
        <v>361</v>
      </c>
      <c r="B425" s="28">
        <f>'Results'!B378</f>
        <v>0</v>
      </c>
      <c r="C425" s="7">
        <f>'Results'!C378</f>
        <v>0</v>
      </c>
      <c r="D425" s="29">
        <f>'Results'!D378</f>
        <v>0</v>
      </c>
      <c r="E425" s="29">
        <f>'Results'!E378</f>
        <v>0</v>
      </c>
      <c r="F425" s="29">
        <f>'Results'!F378</f>
        <v>0</v>
      </c>
      <c r="G425" s="7">
        <f>'Results'!G378</f>
        <v>0</v>
      </c>
      <c r="H425" s="29">
        <f>'Results'!H378</f>
        <v>0</v>
      </c>
      <c r="I425" s="29">
        <f>'Results'!I378</f>
        <v>0</v>
      </c>
      <c r="J425" s="29">
        <f>'Results'!J378</f>
        <v>0</v>
      </c>
      <c r="K425" s="30">
        <f>0.01*'11'!B$17*'Calc1'!B5893*'Results'!E378</f>
        <v>0</v>
      </c>
      <c r="L425" s="23">
        <f>0.01*('11'!D$17-'935'!X367)*'Results'!C378*'Calc1'!B5893*('11'!B$17/('11'!B$17-'935'!W367))*'935'!P367</f>
        <v>0</v>
      </c>
      <c r="M425" s="23">
        <f>0.01*('11'!B$17-'935'!W367)*'Results'!D378</f>
        <v>0</v>
      </c>
      <c r="N425" s="23">
        <f>0.01*'11'!B$17*'Calc1'!B8338*'Calc3'!B3574</f>
        <v>0</v>
      </c>
      <c r="O425" s="23">
        <f>0.01*('11'!B$17-'935'!W367)*'Calc4'!B17580</f>
        <v>0</v>
      </c>
      <c r="P425" s="23">
        <f>0.01*'Calc3'!B9661*'935'!T367</f>
        <v>0</v>
      </c>
      <c r="Q425" s="30">
        <f>K425+L425+M425</f>
        <v>0</v>
      </c>
      <c r="R425" s="26">
        <f>'935'!Y367</f>
        <v>0</v>
      </c>
      <c r="S425" s="31">
        <f>Q425-R425</f>
        <v>0</v>
      </c>
      <c r="T425" s="32">
        <f>IF(R425,Q425/R425-1,"")</f>
        <v>0</v>
      </c>
      <c r="U425" s="30">
        <f>N425+O425+P425</f>
        <v>0</v>
      </c>
      <c r="V425" s="26">
        <f>'935'!Z367</f>
        <v>0</v>
      </c>
      <c r="W425" s="31">
        <f>U425-V425</f>
        <v>0</v>
      </c>
      <c r="X425" s="32">
        <f>IF(V425,U425/V425-1,"")</f>
        <v>0</v>
      </c>
      <c r="Y425" s="30">
        <f>0.01*('11'!B$17-'935'!W367)*'Calc4'!B14533</f>
        <v>0</v>
      </c>
      <c r="Z425" s="23">
        <f>0.01*'11'!B$17*'Calc1'!B5893*'Calc4'!B9041</f>
        <v>0</v>
      </c>
      <c r="AA425" s="23">
        <f>'Calc1'!B5893*MAX('Calc4'!B11480,0-('Calc4'!B10870+IF('935'!P367=0,0,(1-'935'!X367/'11'!D$17)*'11'!B$17/('11'!B$17-'935'!W367)*IF('Calc1'!B5893=0,1,'Calc2'!B372/'Calc1'!B5893)*'Calc2'!B2793)))*'11'!B$17*0.01*'Calc4'!B$11/'Calc4'!B$61</f>
        <v>0</v>
      </c>
      <c r="AB425" s="23">
        <f>'Calc1'!B5893*'Calc4'!B$8671*'Calc4'!B8414</f>
        <v>0</v>
      </c>
      <c r="AC425" s="23">
        <f>'Calc1'!B5893*MAX('Calc4'!B11480,0-('Calc4'!B10870+IF('935'!P367=0,0,(1-'935'!X367/'11'!D$17)*'11'!B$17/('11'!B$17-'935'!W367)*IF('Calc1'!B5893=0,1,'Calc2'!B372/'Calc1'!B5893)*'Calc2'!B2793)))*'11'!B$17*0.01*'Calc4'!B$44/'Calc4'!B$61</f>
        <v>0</v>
      </c>
      <c r="AD425" s="23">
        <f>0.01*('Calc2'!B372*'11'!B$17*'Calc2'!B3402+'Calc1'!B5893*'Calc2'!B1585*'935'!P367*('11'!D$17-'935'!X367)*('11'!B$17/('11'!B$17-'935'!W367)))</f>
        <v>0</v>
      </c>
      <c r="AE425" s="23">
        <f>'Calc1'!B5893*'Calc4'!B$8044*('Calc4'!B$7417+'Calc1'!B10785)</f>
        <v>0</v>
      </c>
      <c r="AF425" s="23">
        <f>'Calc1'!B5893*MAX('Calc4'!B11480,0-('Calc4'!B10870+IF('935'!P367=0,0,(1-'935'!X367/'11'!D$17)*'11'!B$17/('11'!B$17-'935'!W367)*IF('Calc1'!B5893=0,1,'Calc2'!B372/'Calc1'!B5893)*'Calc2'!B2793)))*'11'!B$17*0.01*(1-('Calc4'!B$44+'Calc4'!B$11)/'Calc4'!B$61)</f>
        <v>0</v>
      </c>
      <c r="AG425" s="23">
        <f>Q425-Y425-Z425-AA425-AB425-AC425-AD425-AE425-AF425</f>
        <v>0</v>
      </c>
      <c r="AH425" s="10"/>
    </row>
    <row r="426" spans="1:34">
      <c r="A426" s="21">
        <v>362</v>
      </c>
      <c r="B426" s="28">
        <f>'Results'!B379</f>
        <v>0</v>
      </c>
      <c r="C426" s="7">
        <f>'Results'!C379</f>
        <v>0</v>
      </c>
      <c r="D426" s="29">
        <f>'Results'!D379</f>
        <v>0</v>
      </c>
      <c r="E426" s="29">
        <f>'Results'!E379</f>
        <v>0</v>
      </c>
      <c r="F426" s="29">
        <f>'Results'!F379</f>
        <v>0</v>
      </c>
      <c r="G426" s="7">
        <f>'Results'!G379</f>
        <v>0</v>
      </c>
      <c r="H426" s="29">
        <f>'Results'!H379</f>
        <v>0</v>
      </c>
      <c r="I426" s="29">
        <f>'Results'!I379</f>
        <v>0</v>
      </c>
      <c r="J426" s="29">
        <f>'Results'!J379</f>
        <v>0</v>
      </c>
      <c r="K426" s="30">
        <f>0.01*'11'!B$17*'Calc1'!B5894*'Results'!E379</f>
        <v>0</v>
      </c>
      <c r="L426" s="23">
        <f>0.01*('11'!D$17-'935'!X368)*'Results'!C379*'Calc1'!B5894*('11'!B$17/('11'!B$17-'935'!W368))*'935'!P368</f>
        <v>0</v>
      </c>
      <c r="M426" s="23">
        <f>0.01*('11'!B$17-'935'!W368)*'Results'!D379</f>
        <v>0</v>
      </c>
      <c r="N426" s="23">
        <f>0.01*'11'!B$17*'Calc1'!B8339*'Calc3'!B3575</f>
        <v>0</v>
      </c>
      <c r="O426" s="23">
        <f>0.01*('11'!B$17-'935'!W368)*'Calc4'!B17581</f>
        <v>0</v>
      </c>
      <c r="P426" s="23">
        <f>0.01*'Calc3'!B9662*'935'!T368</f>
        <v>0</v>
      </c>
      <c r="Q426" s="30">
        <f>K426+L426+M426</f>
        <v>0</v>
      </c>
      <c r="R426" s="26">
        <f>'935'!Y368</f>
        <v>0</v>
      </c>
      <c r="S426" s="31">
        <f>Q426-R426</f>
        <v>0</v>
      </c>
      <c r="T426" s="32">
        <f>IF(R426,Q426/R426-1,"")</f>
        <v>0</v>
      </c>
      <c r="U426" s="30">
        <f>N426+O426+P426</f>
        <v>0</v>
      </c>
      <c r="V426" s="26">
        <f>'935'!Z368</f>
        <v>0</v>
      </c>
      <c r="W426" s="31">
        <f>U426-V426</f>
        <v>0</v>
      </c>
      <c r="X426" s="32">
        <f>IF(V426,U426/V426-1,"")</f>
        <v>0</v>
      </c>
      <c r="Y426" s="30">
        <f>0.01*('11'!B$17-'935'!W368)*'Calc4'!B14534</f>
        <v>0</v>
      </c>
      <c r="Z426" s="23">
        <f>0.01*'11'!B$17*'Calc1'!B5894*'Calc4'!B9042</f>
        <v>0</v>
      </c>
      <c r="AA426" s="23">
        <f>'Calc1'!B5894*MAX('Calc4'!B11481,0-('Calc4'!B10871+IF('935'!P368=0,0,(1-'935'!X368/'11'!D$17)*'11'!B$17/('11'!B$17-'935'!W368)*IF('Calc1'!B5894=0,1,'Calc2'!B373/'Calc1'!B5894)*'Calc2'!B2794)))*'11'!B$17*0.01*'Calc4'!B$11/'Calc4'!B$61</f>
        <v>0</v>
      </c>
      <c r="AB426" s="23">
        <f>'Calc1'!B5894*'Calc4'!B$8671*'Calc4'!B8415</f>
        <v>0</v>
      </c>
      <c r="AC426" s="23">
        <f>'Calc1'!B5894*MAX('Calc4'!B11481,0-('Calc4'!B10871+IF('935'!P368=0,0,(1-'935'!X368/'11'!D$17)*'11'!B$17/('11'!B$17-'935'!W368)*IF('Calc1'!B5894=0,1,'Calc2'!B373/'Calc1'!B5894)*'Calc2'!B2794)))*'11'!B$17*0.01*'Calc4'!B$44/'Calc4'!B$61</f>
        <v>0</v>
      </c>
      <c r="AD426" s="23">
        <f>0.01*('Calc2'!B373*'11'!B$17*'Calc2'!B3403+'Calc1'!B5894*'Calc2'!B1586*'935'!P368*('11'!D$17-'935'!X368)*('11'!B$17/('11'!B$17-'935'!W368)))</f>
        <v>0</v>
      </c>
      <c r="AE426" s="23">
        <f>'Calc1'!B5894*'Calc4'!B$8044*('Calc4'!B$7417+'Calc1'!B10786)</f>
        <v>0</v>
      </c>
      <c r="AF426" s="23">
        <f>'Calc1'!B5894*MAX('Calc4'!B11481,0-('Calc4'!B10871+IF('935'!P368=0,0,(1-'935'!X368/'11'!D$17)*'11'!B$17/('11'!B$17-'935'!W368)*IF('Calc1'!B5894=0,1,'Calc2'!B373/'Calc1'!B5894)*'Calc2'!B2794)))*'11'!B$17*0.01*(1-('Calc4'!B$44+'Calc4'!B$11)/'Calc4'!B$61)</f>
        <v>0</v>
      </c>
      <c r="AG426" s="23">
        <f>Q426-Y426-Z426-AA426-AB426-AC426-AD426-AE426-AF426</f>
        <v>0</v>
      </c>
      <c r="AH426" s="10"/>
    </row>
    <row r="427" spans="1:34">
      <c r="A427" s="21">
        <v>363</v>
      </c>
      <c r="B427" s="28">
        <f>'Results'!B380</f>
        <v>0</v>
      </c>
      <c r="C427" s="7">
        <f>'Results'!C380</f>
        <v>0</v>
      </c>
      <c r="D427" s="29">
        <f>'Results'!D380</f>
        <v>0</v>
      </c>
      <c r="E427" s="29">
        <f>'Results'!E380</f>
        <v>0</v>
      </c>
      <c r="F427" s="29">
        <f>'Results'!F380</f>
        <v>0</v>
      </c>
      <c r="G427" s="7">
        <f>'Results'!G380</f>
        <v>0</v>
      </c>
      <c r="H427" s="29">
        <f>'Results'!H380</f>
        <v>0</v>
      </c>
      <c r="I427" s="29">
        <f>'Results'!I380</f>
        <v>0</v>
      </c>
      <c r="J427" s="29">
        <f>'Results'!J380</f>
        <v>0</v>
      </c>
      <c r="K427" s="30">
        <f>0.01*'11'!B$17*'Calc1'!B5895*'Results'!E380</f>
        <v>0</v>
      </c>
      <c r="L427" s="23">
        <f>0.01*('11'!D$17-'935'!X369)*'Results'!C380*'Calc1'!B5895*('11'!B$17/('11'!B$17-'935'!W369))*'935'!P369</f>
        <v>0</v>
      </c>
      <c r="M427" s="23">
        <f>0.01*('11'!B$17-'935'!W369)*'Results'!D380</f>
        <v>0</v>
      </c>
      <c r="N427" s="23">
        <f>0.01*'11'!B$17*'Calc1'!B8340*'Calc3'!B3576</f>
        <v>0</v>
      </c>
      <c r="O427" s="23">
        <f>0.01*('11'!B$17-'935'!W369)*'Calc4'!B17582</f>
        <v>0</v>
      </c>
      <c r="P427" s="23">
        <f>0.01*'Calc3'!B9663*'935'!T369</f>
        <v>0</v>
      </c>
      <c r="Q427" s="30">
        <f>K427+L427+M427</f>
        <v>0</v>
      </c>
      <c r="R427" s="26">
        <f>'935'!Y369</f>
        <v>0</v>
      </c>
      <c r="S427" s="31">
        <f>Q427-R427</f>
        <v>0</v>
      </c>
      <c r="T427" s="32">
        <f>IF(R427,Q427/R427-1,"")</f>
        <v>0</v>
      </c>
      <c r="U427" s="30">
        <f>N427+O427+P427</f>
        <v>0</v>
      </c>
      <c r="V427" s="26">
        <f>'935'!Z369</f>
        <v>0</v>
      </c>
      <c r="W427" s="31">
        <f>U427-V427</f>
        <v>0</v>
      </c>
      <c r="X427" s="32">
        <f>IF(V427,U427/V427-1,"")</f>
        <v>0</v>
      </c>
      <c r="Y427" s="30">
        <f>0.01*('11'!B$17-'935'!W369)*'Calc4'!B14535</f>
        <v>0</v>
      </c>
      <c r="Z427" s="23">
        <f>0.01*'11'!B$17*'Calc1'!B5895*'Calc4'!B9043</f>
        <v>0</v>
      </c>
      <c r="AA427" s="23">
        <f>'Calc1'!B5895*MAX('Calc4'!B11482,0-('Calc4'!B10872+IF('935'!P369=0,0,(1-'935'!X369/'11'!D$17)*'11'!B$17/('11'!B$17-'935'!W369)*IF('Calc1'!B5895=0,1,'Calc2'!B374/'Calc1'!B5895)*'Calc2'!B2795)))*'11'!B$17*0.01*'Calc4'!B$11/'Calc4'!B$61</f>
        <v>0</v>
      </c>
      <c r="AB427" s="23">
        <f>'Calc1'!B5895*'Calc4'!B$8671*'Calc4'!B8416</f>
        <v>0</v>
      </c>
      <c r="AC427" s="23">
        <f>'Calc1'!B5895*MAX('Calc4'!B11482,0-('Calc4'!B10872+IF('935'!P369=0,0,(1-'935'!X369/'11'!D$17)*'11'!B$17/('11'!B$17-'935'!W369)*IF('Calc1'!B5895=0,1,'Calc2'!B374/'Calc1'!B5895)*'Calc2'!B2795)))*'11'!B$17*0.01*'Calc4'!B$44/'Calc4'!B$61</f>
        <v>0</v>
      </c>
      <c r="AD427" s="23">
        <f>0.01*('Calc2'!B374*'11'!B$17*'Calc2'!B3404+'Calc1'!B5895*'Calc2'!B1587*'935'!P369*('11'!D$17-'935'!X369)*('11'!B$17/('11'!B$17-'935'!W369)))</f>
        <v>0</v>
      </c>
      <c r="AE427" s="23">
        <f>'Calc1'!B5895*'Calc4'!B$8044*('Calc4'!B$7417+'Calc1'!B10787)</f>
        <v>0</v>
      </c>
      <c r="AF427" s="23">
        <f>'Calc1'!B5895*MAX('Calc4'!B11482,0-('Calc4'!B10872+IF('935'!P369=0,0,(1-'935'!X369/'11'!D$17)*'11'!B$17/('11'!B$17-'935'!W369)*IF('Calc1'!B5895=0,1,'Calc2'!B374/'Calc1'!B5895)*'Calc2'!B2795)))*'11'!B$17*0.01*(1-('Calc4'!B$44+'Calc4'!B$11)/'Calc4'!B$61)</f>
        <v>0</v>
      </c>
      <c r="AG427" s="23">
        <f>Q427-Y427-Z427-AA427-AB427-AC427-AD427-AE427-AF427</f>
        <v>0</v>
      </c>
      <c r="AH427" s="10"/>
    </row>
    <row r="428" spans="1:34">
      <c r="A428" s="21">
        <v>364</v>
      </c>
      <c r="B428" s="28">
        <f>'Results'!B381</f>
        <v>0</v>
      </c>
      <c r="C428" s="7">
        <f>'Results'!C381</f>
        <v>0</v>
      </c>
      <c r="D428" s="29">
        <f>'Results'!D381</f>
        <v>0</v>
      </c>
      <c r="E428" s="29">
        <f>'Results'!E381</f>
        <v>0</v>
      </c>
      <c r="F428" s="29">
        <f>'Results'!F381</f>
        <v>0</v>
      </c>
      <c r="G428" s="7">
        <f>'Results'!G381</f>
        <v>0</v>
      </c>
      <c r="H428" s="29">
        <f>'Results'!H381</f>
        <v>0</v>
      </c>
      <c r="I428" s="29">
        <f>'Results'!I381</f>
        <v>0</v>
      </c>
      <c r="J428" s="29">
        <f>'Results'!J381</f>
        <v>0</v>
      </c>
      <c r="K428" s="30">
        <f>0.01*'11'!B$17*'Calc1'!B5896*'Results'!E381</f>
        <v>0</v>
      </c>
      <c r="L428" s="23">
        <f>0.01*('11'!D$17-'935'!X370)*'Results'!C381*'Calc1'!B5896*('11'!B$17/('11'!B$17-'935'!W370))*'935'!P370</f>
        <v>0</v>
      </c>
      <c r="M428" s="23">
        <f>0.01*('11'!B$17-'935'!W370)*'Results'!D381</f>
        <v>0</v>
      </c>
      <c r="N428" s="23">
        <f>0.01*'11'!B$17*'Calc1'!B8341*'Calc3'!B3577</f>
        <v>0</v>
      </c>
      <c r="O428" s="23">
        <f>0.01*('11'!B$17-'935'!W370)*'Calc4'!B17583</f>
        <v>0</v>
      </c>
      <c r="P428" s="23">
        <f>0.01*'Calc3'!B9664*'935'!T370</f>
        <v>0</v>
      </c>
      <c r="Q428" s="30">
        <f>K428+L428+M428</f>
        <v>0</v>
      </c>
      <c r="R428" s="26">
        <f>'935'!Y370</f>
        <v>0</v>
      </c>
      <c r="S428" s="31">
        <f>Q428-R428</f>
        <v>0</v>
      </c>
      <c r="T428" s="32">
        <f>IF(R428,Q428/R428-1,"")</f>
        <v>0</v>
      </c>
      <c r="U428" s="30">
        <f>N428+O428+P428</f>
        <v>0</v>
      </c>
      <c r="V428" s="26">
        <f>'935'!Z370</f>
        <v>0</v>
      </c>
      <c r="W428" s="31">
        <f>U428-V428</f>
        <v>0</v>
      </c>
      <c r="X428" s="32">
        <f>IF(V428,U428/V428-1,"")</f>
        <v>0</v>
      </c>
      <c r="Y428" s="30">
        <f>0.01*('11'!B$17-'935'!W370)*'Calc4'!B14536</f>
        <v>0</v>
      </c>
      <c r="Z428" s="23">
        <f>0.01*'11'!B$17*'Calc1'!B5896*'Calc4'!B9044</f>
        <v>0</v>
      </c>
      <c r="AA428" s="23">
        <f>'Calc1'!B5896*MAX('Calc4'!B11483,0-('Calc4'!B10873+IF('935'!P370=0,0,(1-'935'!X370/'11'!D$17)*'11'!B$17/('11'!B$17-'935'!W370)*IF('Calc1'!B5896=0,1,'Calc2'!B375/'Calc1'!B5896)*'Calc2'!B2796)))*'11'!B$17*0.01*'Calc4'!B$11/'Calc4'!B$61</f>
        <v>0</v>
      </c>
      <c r="AB428" s="23">
        <f>'Calc1'!B5896*'Calc4'!B$8671*'Calc4'!B8417</f>
        <v>0</v>
      </c>
      <c r="AC428" s="23">
        <f>'Calc1'!B5896*MAX('Calc4'!B11483,0-('Calc4'!B10873+IF('935'!P370=0,0,(1-'935'!X370/'11'!D$17)*'11'!B$17/('11'!B$17-'935'!W370)*IF('Calc1'!B5896=0,1,'Calc2'!B375/'Calc1'!B5896)*'Calc2'!B2796)))*'11'!B$17*0.01*'Calc4'!B$44/'Calc4'!B$61</f>
        <v>0</v>
      </c>
      <c r="AD428" s="23">
        <f>0.01*('Calc2'!B375*'11'!B$17*'Calc2'!B3405+'Calc1'!B5896*'Calc2'!B1588*'935'!P370*('11'!D$17-'935'!X370)*('11'!B$17/('11'!B$17-'935'!W370)))</f>
        <v>0</v>
      </c>
      <c r="AE428" s="23">
        <f>'Calc1'!B5896*'Calc4'!B$8044*('Calc4'!B$7417+'Calc1'!B10788)</f>
        <v>0</v>
      </c>
      <c r="AF428" s="23">
        <f>'Calc1'!B5896*MAX('Calc4'!B11483,0-('Calc4'!B10873+IF('935'!P370=0,0,(1-'935'!X370/'11'!D$17)*'11'!B$17/('11'!B$17-'935'!W370)*IF('Calc1'!B5896=0,1,'Calc2'!B375/'Calc1'!B5896)*'Calc2'!B2796)))*'11'!B$17*0.01*(1-('Calc4'!B$44+'Calc4'!B$11)/'Calc4'!B$61)</f>
        <v>0</v>
      </c>
      <c r="AG428" s="23">
        <f>Q428-Y428-Z428-AA428-AB428-AC428-AD428-AE428-AF428</f>
        <v>0</v>
      </c>
      <c r="AH428" s="10"/>
    </row>
    <row r="429" spans="1:34">
      <c r="A429" s="21">
        <v>365</v>
      </c>
      <c r="B429" s="28">
        <f>'Results'!B382</f>
        <v>0</v>
      </c>
      <c r="C429" s="7">
        <f>'Results'!C382</f>
        <v>0</v>
      </c>
      <c r="D429" s="29">
        <f>'Results'!D382</f>
        <v>0</v>
      </c>
      <c r="E429" s="29">
        <f>'Results'!E382</f>
        <v>0</v>
      </c>
      <c r="F429" s="29">
        <f>'Results'!F382</f>
        <v>0</v>
      </c>
      <c r="G429" s="7">
        <f>'Results'!G382</f>
        <v>0</v>
      </c>
      <c r="H429" s="29">
        <f>'Results'!H382</f>
        <v>0</v>
      </c>
      <c r="I429" s="29">
        <f>'Results'!I382</f>
        <v>0</v>
      </c>
      <c r="J429" s="29">
        <f>'Results'!J382</f>
        <v>0</v>
      </c>
      <c r="K429" s="30">
        <f>0.01*'11'!B$17*'Calc1'!B5897*'Results'!E382</f>
        <v>0</v>
      </c>
      <c r="L429" s="23">
        <f>0.01*('11'!D$17-'935'!X371)*'Results'!C382*'Calc1'!B5897*('11'!B$17/('11'!B$17-'935'!W371))*'935'!P371</f>
        <v>0</v>
      </c>
      <c r="M429" s="23">
        <f>0.01*('11'!B$17-'935'!W371)*'Results'!D382</f>
        <v>0</v>
      </c>
      <c r="N429" s="23">
        <f>0.01*'11'!B$17*'Calc1'!B8342*'Calc3'!B3578</f>
        <v>0</v>
      </c>
      <c r="O429" s="23">
        <f>0.01*('11'!B$17-'935'!W371)*'Calc4'!B17584</f>
        <v>0</v>
      </c>
      <c r="P429" s="23">
        <f>0.01*'Calc3'!B9665*'935'!T371</f>
        <v>0</v>
      </c>
      <c r="Q429" s="30">
        <f>K429+L429+M429</f>
        <v>0</v>
      </c>
      <c r="R429" s="26">
        <f>'935'!Y371</f>
        <v>0</v>
      </c>
      <c r="S429" s="31">
        <f>Q429-R429</f>
        <v>0</v>
      </c>
      <c r="T429" s="32">
        <f>IF(R429,Q429/R429-1,"")</f>
        <v>0</v>
      </c>
      <c r="U429" s="30">
        <f>N429+O429+P429</f>
        <v>0</v>
      </c>
      <c r="V429" s="26">
        <f>'935'!Z371</f>
        <v>0</v>
      </c>
      <c r="W429" s="31">
        <f>U429-V429</f>
        <v>0</v>
      </c>
      <c r="X429" s="32">
        <f>IF(V429,U429/V429-1,"")</f>
        <v>0</v>
      </c>
      <c r="Y429" s="30">
        <f>0.01*('11'!B$17-'935'!W371)*'Calc4'!B14537</f>
        <v>0</v>
      </c>
      <c r="Z429" s="23">
        <f>0.01*'11'!B$17*'Calc1'!B5897*'Calc4'!B9045</f>
        <v>0</v>
      </c>
      <c r="AA429" s="23">
        <f>'Calc1'!B5897*MAX('Calc4'!B11484,0-('Calc4'!B10874+IF('935'!P371=0,0,(1-'935'!X371/'11'!D$17)*'11'!B$17/('11'!B$17-'935'!W371)*IF('Calc1'!B5897=0,1,'Calc2'!B376/'Calc1'!B5897)*'Calc2'!B2797)))*'11'!B$17*0.01*'Calc4'!B$11/'Calc4'!B$61</f>
        <v>0</v>
      </c>
      <c r="AB429" s="23">
        <f>'Calc1'!B5897*'Calc4'!B$8671*'Calc4'!B8418</f>
        <v>0</v>
      </c>
      <c r="AC429" s="23">
        <f>'Calc1'!B5897*MAX('Calc4'!B11484,0-('Calc4'!B10874+IF('935'!P371=0,0,(1-'935'!X371/'11'!D$17)*'11'!B$17/('11'!B$17-'935'!W371)*IF('Calc1'!B5897=0,1,'Calc2'!B376/'Calc1'!B5897)*'Calc2'!B2797)))*'11'!B$17*0.01*'Calc4'!B$44/'Calc4'!B$61</f>
        <v>0</v>
      </c>
      <c r="AD429" s="23">
        <f>0.01*('Calc2'!B376*'11'!B$17*'Calc2'!B3406+'Calc1'!B5897*'Calc2'!B1589*'935'!P371*('11'!D$17-'935'!X371)*('11'!B$17/('11'!B$17-'935'!W371)))</f>
        <v>0</v>
      </c>
      <c r="AE429" s="23">
        <f>'Calc1'!B5897*'Calc4'!B$8044*('Calc4'!B$7417+'Calc1'!B10789)</f>
        <v>0</v>
      </c>
      <c r="AF429" s="23">
        <f>'Calc1'!B5897*MAX('Calc4'!B11484,0-('Calc4'!B10874+IF('935'!P371=0,0,(1-'935'!X371/'11'!D$17)*'11'!B$17/('11'!B$17-'935'!W371)*IF('Calc1'!B5897=0,1,'Calc2'!B376/'Calc1'!B5897)*'Calc2'!B2797)))*'11'!B$17*0.01*(1-('Calc4'!B$44+'Calc4'!B$11)/'Calc4'!B$61)</f>
        <v>0</v>
      </c>
      <c r="AG429" s="23">
        <f>Q429-Y429-Z429-AA429-AB429-AC429-AD429-AE429-AF429</f>
        <v>0</v>
      </c>
      <c r="AH429" s="10"/>
    </row>
    <row r="430" spans="1:34">
      <c r="A430" s="21">
        <v>366</v>
      </c>
      <c r="B430" s="28">
        <f>'Results'!B383</f>
        <v>0</v>
      </c>
      <c r="C430" s="7">
        <f>'Results'!C383</f>
        <v>0</v>
      </c>
      <c r="D430" s="29">
        <f>'Results'!D383</f>
        <v>0</v>
      </c>
      <c r="E430" s="29">
        <f>'Results'!E383</f>
        <v>0</v>
      </c>
      <c r="F430" s="29">
        <f>'Results'!F383</f>
        <v>0</v>
      </c>
      <c r="G430" s="7">
        <f>'Results'!G383</f>
        <v>0</v>
      </c>
      <c r="H430" s="29">
        <f>'Results'!H383</f>
        <v>0</v>
      </c>
      <c r="I430" s="29">
        <f>'Results'!I383</f>
        <v>0</v>
      </c>
      <c r="J430" s="29">
        <f>'Results'!J383</f>
        <v>0</v>
      </c>
      <c r="K430" s="30">
        <f>0.01*'11'!B$17*'Calc1'!B5898*'Results'!E383</f>
        <v>0</v>
      </c>
      <c r="L430" s="23">
        <f>0.01*('11'!D$17-'935'!X372)*'Results'!C383*'Calc1'!B5898*('11'!B$17/('11'!B$17-'935'!W372))*'935'!P372</f>
        <v>0</v>
      </c>
      <c r="M430" s="23">
        <f>0.01*('11'!B$17-'935'!W372)*'Results'!D383</f>
        <v>0</v>
      </c>
      <c r="N430" s="23">
        <f>0.01*'11'!B$17*'Calc1'!B8343*'Calc3'!B3579</f>
        <v>0</v>
      </c>
      <c r="O430" s="23">
        <f>0.01*('11'!B$17-'935'!W372)*'Calc4'!B17585</f>
        <v>0</v>
      </c>
      <c r="P430" s="23">
        <f>0.01*'Calc3'!B9666*'935'!T372</f>
        <v>0</v>
      </c>
      <c r="Q430" s="30">
        <f>K430+L430+M430</f>
        <v>0</v>
      </c>
      <c r="R430" s="26">
        <f>'935'!Y372</f>
        <v>0</v>
      </c>
      <c r="S430" s="31">
        <f>Q430-R430</f>
        <v>0</v>
      </c>
      <c r="T430" s="32">
        <f>IF(R430,Q430/R430-1,"")</f>
        <v>0</v>
      </c>
      <c r="U430" s="30">
        <f>N430+O430+P430</f>
        <v>0</v>
      </c>
      <c r="V430" s="26">
        <f>'935'!Z372</f>
        <v>0</v>
      </c>
      <c r="W430" s="31">
        <f>U430-V430</f>
        <v>0</v>
      </c>
      <c r="X430" s="32">
        <f>IF(V430,U430/V430-1,"")</f>
        <v>0</v>
      </c>
      <c r="Y430" s="30">
        <f>0.01*('11'!B$17-'935'!W372)*'Calc4'!B14538</f>
        <v>0</v>
      </c>
      <c r="Z430" s="23">
        <f>0.01*'11'!B$17*'Calc1'!B5898*'Calc4'!B9046</f>
        <v>0</v>
      </c>
      <c r="AA430" s="23">
        <f>'Calc1'!B5898*MAX('Calc4'!B11485,0-('Calc4'!B10875+IF('935'!P372=0,0,(1-'935'!X372/'11'!D$17)*'11'!B$17/('11'!B$17-'935'!W372)*IF('Calc1'!B5898=0,1,'Calc2'!B377/'Calc1'!B5898)*'Calc2'!B2798)))*'11'!B$17*0.01*'Calc4'!B$11/'Calc4'!B$61</f>
        <v>0</v>
      </c>
      <c r="AB430" s="23">
        <f>'Calc1'!B5898*'Calc4'!B$8671*'Calc4'!B8419</f>
        <v>0</v>
      </c>
      <c r="AC430" s="23">
        <f>'Calc1'!B5898*MAX('Calc4'!B11485,0-('Calc4'!B10875+IF('935'!P372=0,0,(1-'935'!X372/'11'!D$17)*'11'!B$17/('11'!B$17-'935'!W372)*IF('Calc1'!B5898=0,1,'Calc2'!B377/'Calc1'!B5898)*'Calc2'!B2798)))*'11'!B$17*0.01*'Calc4'!B$44/'Calc4'!B$61</f>
        <v>0</v>
      </c>
      <c r="AD430" s="23">
        <f>0.01*('Calc2'!B377*'11'!B$17*'Calc2'!B3407+'Calc1'!B5898*'Calc2'!B1590*'935'!P372*('11'!D$17-'935'!X372)*('11'!B$17/('11'!B$17-'935'!W372)))</f>
        <v>0</v>
      </c>
      <c r="AE430" s="23">
        <f>'Calc1'!B5898*'Calc4'!B$8044*('Calc4'!B$7417+'Calc1'!B10790)</f>
        <v>0</v>
      </c>
      <c r="AF430" s="23">
        <f>'Calc1'!B5898*MAX('Calc4'!B11485,0-('Calc4'!B10875+IF('935'!P372=0,0,(1-'935'!X372/'11'!D$17)*'11'!B$17/('11'!B$17-'935'!W372)*IF('Calc1'!B5898=0,1,'Calc2'!B377/'Calc1'!B5898)*'Calc2'!B2798)))*'11'!B$17*0.01*(1-('Calc4'!B$44+'Calc4'!B$11)/'Calc4'!B$61)</f>
        <v>0</v>
      </c>
      <c r="AG430" s="23">
        <f>Q430-Y430-Z430-AA430-AB430-AC430-AD430-AE430-AF430</f>
        <v>0</v>
      </c>
      <c r="AH430" s="10"/>
    </row>
    <row r="431" spans="1:34">
      <c r="A431" s="21">
        <v>367</v>
      </c>
      <c r="B431" s="28">
        <f>'Results'!B384</f>
        <v>0</v>
      </c>
      <c r="C431" s="7">
        <f>'Results'!C384</f>
        <v>0</v>
      </c>
      <c r="D431" s="29">
        <f>'Results'!D384</f>
        <v>0</v>
      </c>
      <c r="E431" s="29">
        <f>'Results'!E384</f>
        <v>0</v>
      </c>
      <c r="F431" s="29">
        <f>'Results'!F384</f>
        <v>0</v>
      </c>
      <c r="G431" s="7">
        <f>'Results'!G384</f>
        <v>0</v>
      </c>
      <c r="H431" s="29">
        <f>'Results'!H384</f>
        <v>0</v>
      </c>
      <c r="I431" s="29">
        <f>'Results'!I384</f>
        <v>0</v>
      </c>
      <c r="J431" s="29">
        <f>'Results'!J384</f>
        <v>0</v>
      </c>
      <c r="K431" s="30">
        <f>0.01*'11'!B$17*'Calc1'!B5899*'Results'!E384</f>
        <v>0</v>
      </c>
      <c r="L431" s="23">
        <f>0.01*('11'!D$17-'935'!X373)*'Results'!C384*'Calc1'!B5899*('11'!B$17/('11'!B$17-'935'!W373))*'935'!P373</f>
        <v>0</v>
      </c>
      <c r="M431" s="23">
        <f>0.01*('11'!B$17-'935'!W373)*'Results'!D384</f>
        <v>0</v>
      </c>
      <c r="N431" s="23">
        <f>0.01*'11'!B$17*'Calc1'!B8344*'Calc3'!B3580</f>
        <v>0</v>
      </c>
      <c r="O431" s="23">
        <f>0.01*('11'!B$17-'935'!W373)*'Calc4'!B17586</f>
        <v>0</v>
      </c>
      <c r="P431" s="23">
        <f>0.01*'Calc3'!B9667*'935'!T373</f>
        <v>0</v>
      </c>
      <c r="Q431" s="30">
        <f>K431+L431+M431</f>
        <v>0</v>
      </c>
      <c r="R431" s="26">
        <f>'935'!Y373</f>
        <v>0</v>
      </c>
      <c r="S431" s="31">
        <f>Q431-R431</f>
        <v>0</v>
      </c>
      <c r="T431" s="32">
        <f>IF(R431,Q431/R431-1,"")</f>
        <v>0</v>
      </c>
      <c r="U431" s="30">
        <f>N431+O431+P431</f>
        <v>0</v>
      </c>
      <c r="V431" s="26">
        <f>'935'!Z373</f>
        <v>0</v>
      </c>
      <c r="W431" s="31">
        <f>U431-V431</f>
        <v>0</v>
      </c>
      <c r="X431" s="32">
        <f>IF(V431,U431/V431-1,"")</f>
        <v>0</v>
      </c>
      <c r="Y431" s="30">
        <f>0.01*('11'!B$17-'935'!W373)*'Calc4'!B14539</f>
        <v>0</v>
      </c>
      <c r="Z431" s="23">
        <f>0.01*'11'!B$17*'Calc1'!B5899*'Calc4'!B9047</f>
        <v>0</v>
      </c>
      <c r="AA431" s="23">
        <f>'Calc1'!B5899*MAX('Calc4'!B11486,0-('Calc4'!B10876+IF('935'!P373=0,0,(1-'935'!X373/'11'!D$17)*'11'!B$17/('11'!B$17-'935'!W373)*IF('Calc1'!B5899=0,1,'Calc2'!B378/'Calc1'!B5899)*'Calc2'!B2799)))*'11'!B$17*0.01*'Calc4'!B$11/'Calc4'!B$61</f>
        <v>0</v>
      </c>
      <c r="AB431" s="23">
        <f>'Calc1'!B5899*'Calc4'!B$8671*'Calc4'!B8420</f>
        <v>0</v>
      </c>
      <c r="AC431" s="23">
        <f>'Calc1'!B5899*MAX('Calc4'!B11486,0-('Calc4'!B10876+IF('935'!P373=0,0,(1-'935'!X373/'11'!D$17)*'11'!B$17/('11'!B$17-'935'!W373)*IF('Calc1'!B5899=0,1,'Calc2'!B378/'Calc1'!B5899)*'Calc2'!B2799)))*'11'!B$17*0.01*'Calc4'!B$44/'Calc4'!B$61</f>
        <v>0</v>
      </c>
      <c r="AD431" s="23">
        <f>0.01*('Calc2'!B378*'11'!B$17*'Calc2'!B3408+'Calc1'!B5899*'Calc2'!B1591*'935'!P373*('11'!D$17-'935'!X373)*('11'!B$17/('11'!B$17-'935'!W373)))</f>
        <v>0</v>
      </c>
      <c r="AE431" s="23">
        <f>'Calc1'!B5899*'Calc4'!B$8044*('Calc4'!B$7417+'Calc1'!B10791)</f>
        <v>0</v>
      </c>
      <c r="AF431" s="23">
        <f>'Calc1'!B5899*MAX('Calc4'!B11486,0-('Calc4'!B10876+IF('935'!P373=0,0,(1-'935'!X373/'11'!D$17)*'11'!B$17/('11'!B$17-'935'!W373)*IF('Calc1'!B5899=0,1,'Calc2'!B378/'Calc1'!B5899)*'Calc2'!B2799)))*'11'!B$17*0.01*(1-('Calc4'!B$44+'Calc4'!B$11)/'Calc4'!B$61)</f>
        <v>0</v>
      </c>
      <c r="AG431" s="23">
        <f>Q431-Y431-Z431-AA431-AB431-AC431-AD431-AE431-AF431</f>
        <v>0</v>
      </c>
      <c r="AH431" s="10"/>
    </row>
    <row r="432" spans="1:34">
      <c r="A432" s="21">
        <v>368</v>
      </c>
      <c r="B432" s="28">
        <f>'Results'!B385</f>
        <v>0</v>
      </c>
      <c r="C432" s="7">
        <f>'Results'!C385</f>
        <v>0</v>
      </c>
      <c r="D432" s="29">
        <f>'Results'!D385</f>
        <v>0</v>
      </c>
      <c r="E432" s="29">
        <f>'Results'!E385</f>
        <v>0</v>
      </c>
      <c r="F432" s="29">
        <f>'Results'!F385</f>
        <v>0</v>
      </c>
      <c r="G432" s="7">
        <f>'Results'!G385</f>
        <v>0</v>
      </c>
      <c r="H432" s="29">
        <f>'Results'!H385</f>
        <v>0</v>
      </c>
      <c r="I432" s="29">
        <f>'Results'!I385</f>
        <v>0</v>
      </c>
      <c r="J432" s="29">
        <f>'Results'!J385</f>
        <v>0</v>
      </c>
      <c r="K432" s="30">
        <f>0.01*'11'!B$17*'Calc1'!B5900*'Results'!E385</f>
        <v>0</v>
      </c>
      <c r="L432" s="23">
        <f>0.01*('11'!D$17-'935'!X374)*'Results'!C385*'Calc1'!B5900*('11'!B$17/('11'!B$17-'935'!W374))*'935'!P374</f>
        <v>0</v>
      </c>
      <c r="M432" s="23">
        <f>0.01*('11'!B$17-'935'!W374)*'Results'!D385</f>
        <v>0</v>
      </c>
      <c r="N432" s="23">
        <f>0.01*'11'!B$17*'Calc1'!B8345*'Calc3'!B3581</f>
        <v>0</v>
      </c>
      <c r="O432" s="23">
        <f>0.01*('11'!B$17-'935'!W374)*'Calc4'!B17587</f>
        <v>0</v>
      </c>
      <c r="P432" s="23">
        <f>0.01*'Calc3'!B9668*'935'!T374</f>
        <v>0</v>
      </c>
      <c r="Q432" s="30">
        <f>K432+L432+M432</f>
        <v>0</v>
      </c>
      <c r="R432" s="26">
        <f>'935'!Y374</f>
        <v>0</v>
      </c>
      <c r="S432" s="31">
        <f>Q432-R432</f>
        <v>0</v>
      </c>
      <c r="T432" s="32">
        <f>IF(R432,Q432/R432-1,"")</f>
        <v>0</v>
      </c>
      <c r="U432" s="30">
        <f>N432+O432+P432</f>
        <v>0</v>
      </c>
      <c r="V432" s="26">
        <f>'935'!Z374</f>
        <v>0</v>
      </c>
      <c r="W432" s="31">
        <f>U432-V432</f>
        <v>0</v>
      </c>
      <c r="X432" s="32">
        <f>IF(V432,U432/V432-1,"")</f>
        <v>0</v>
      </c>
      <c r="Y432" s="30">
        <f>0.01*('11'!B$17-'935'!W374)*'Calc4'!B14540</f>
        <v>0</v>
      </c>
      <c r="Z432" s="23">
        <f>0.01*'11'!B$17*'Calc1'!B5900*'Calc4'!B9048</f>
        <v>0</v>
      </c>
      <c r="AA432" s="23">
        <f>'Calc1'!B5900*MAX('Calc4'!B11487,0-('Calc4'!B10877+IF('935'!P374=0,0,(1-'935'!X374/'11'!D$17)*'11'!B$17/('11'!B$17-'935'!W374)*IF('Calc1'!B5900=0,1,'Calc2'!B379/'Calc1'!B5900)*'Calc2'!B2800)))*'11'!B$17*0.01*'Calc4'!B$11/'Calc4'!B$61</f>
        <v>0</v>
      </c>
      <c r="AB432" s="23">
        <f>'Calc1'!B5900*'Calc4'!B$8671*'Calc4'!B8421</f>
        <v>0</v>
      </c>
      <c r="AC432" s="23">
        <f>'Calc1'!B5900*MAX('Calc4'!B11487,0-('Calc4'!B10877+IF('935'!P374=0,0,(1-'935'!X374/'11'!D$17)*'11'!B$17/('11'!B$17-'935'!W374)*IF('Calc1'!B5900=0,1,'Calc2'!B379/'Calc1'!B5900)*'Calc2'!B2800)))*'11'!B$17*0.01*'Calc4'!B$44/'Calc4'!B$61</f>
        <v>0</v>
      </c>
      <c r="AD432" s="23">
        <f>0.01*('Calc2'!B379*'11'!B$17*'Calc2'!B3409+'Calc1'!B5900*'Calc2'!B1592*'935'!P374*('11'!D$17-'935'!X374)*('11'!B$17/('11'!B$17-'935'!W374)))</f>
        <v>0</v>
      </c>
      <c r="AE432" s="23">
        <f>'Calc1'!B5900*'Calc4'!B$8044*('Calc4'!B$7417+'Calc1'!B10792)</f>
        <v>0</v>
      </c>
      <c r="AF432" s="23">
        <f>'Calc1'!B5900*MAX('Calc4'!B11487,0-('Calc4'!B10877+IF('935'!P374=0,0,(1-'935'!X374/'11'!D$17)*'11'!B$17/('11'!B$17-'935'!W374)*IF('Calc1'!B5900=0,1,'Calc2'!B379/'Calc1'!B5900)*'Calc2'!B2800)))*'11'!B$17*0.01*(1-('Calc4'!B$44+'Calc4'!B$11)/'Calc4'!B$61)</f>
        <v>0</v>
      </c>
      <c r="AG432" s="23">
        <f>Q432-Y432-Z432-AA432-AB432-AC432-AD432-AE432-AF432</f>
        <v>0</v>
      </c>
      <c r="AH432" s="10"/>
    </row>
    <row r="433" spans="1:34">
      <c r="A433" s="21">
        <v>369</v>
      </c>
      <c r="B433" s="28">
        <f>'Results'!B386</f>
        <v>0</v>
      </c>
      <c r="C433" s="7">
        <f>'Results'!C386</f>
        <v>0</v>
      </c>
      <c r="D433" s="29">
        <f>'Results'!D386</f>
        <v>0</v>
      </c>
      <c r="E433" s="29">
        <f>'Results'!E386</f>
        <v>0</v>
      </c>
      <c r="F433" s="29">
        <f>'Results'!F386</f>
        <v>0</v>
      </c>
      <c r="G433" s="7">
        <f>'Results'!G386</f>
        <v>0</v>
      </c>
      <c r="H433" s="29">
        <f>'Results'!H386</f>
        <v>0</v>
      </c>
      <c r="I433" s="29">
        <f>'Results'!I386</f>
        <v>0</v>
      </c>
      <c r="J433" s="29">
        <f>'Results'!J386</f>
        <v>0</v>
      </c>
      <c r="K433" s="30">
        <f>0.01*'11'!B$17*'Calc1'!B5901*'Results'!E386</f>
        <v>0</v>
      </c>
      <c r="L433" s="23">
        <f>0.01*('11'!D$17-'935'!X375)*'Results'!C386*'Calc1'!B5901*('11'!B$17/('11'!B$17-'935'!W375))*'935'!P375</f>
        <v>0</v>
      </c>
      <c r="M433" s="23">
        <f>0.01*('11'!B$17-'935'!W375)*'Results'!D386</f>
        <v>0</v>
      </c>
      <c r="N433" s="23">
        <f>0.01*'11'!B$17*'Calc1'!B8346*'Calc3'!B3582</f>
        <v>0</v>
      </c>
      <c r="O433" s="23">
        <f>0.01*('11'!B$17-'935'!W375)*'Calc4'!B17588</f>
        <v>0</v>
      </c>
      <c r="P433" s="23">
        <f>0.01*'Calc3'!B9669*'935'!T375</f>
        <v>0</v>
      </c>
      <c r="Q433" s="30">
        <f>K433+L433+M433</f>
        <v>0</v>
      </c>
      <c r="R433" s="26">
        <f>'935'!Y375</f>
        <v>0</v>
      </c>
      <c r="S433" s="31">
        <f>Q433-R433</f>
        <v>0</v>
      </c>
      <c r="T433" s="32">
        <f>IF(R433,Q433/R433-1,"")</f>
        <v>0</v>
      </c>
      <c r="U433" s="30">
        <f>N433+O433+P433</f>
        <v>0</v>
      </c>
      <c r="V433" s="26">
        <f>'935'!Z375</f>
        <v>0</v>
      </c>
      <c r="W433" s="31">
        <f>U433-V433</f>
        <v>0</v>
      </c>
      <c r="X433" s="32">
        <f>IF(V433,U433/V433-1,"")</f>
        <v>0</v>
      </c>
      <c r="Y433" s="30">
        <f>0.01*('11'!B$17-'935'!W375)*'Calc4'!B14541</f>
        <v>0</v>
      </c>
      <c r="Z433" s="23">
        <f>0.01*'11'!B$17*'Calc1'!B5901*'Calc4'!B9049</f>
        <v>0</v>
      </c>
      <c r="AA433" s="23">
        <f>'Calc1'!B5901*MAX('Calc4'!B11488,0-('Calc4'!B10878+IF('935'!P375=0,0,(1-'935'!X375/'11'!D$17)*'11'!B$17/('11'!B$17-'935'!W375)*IF('Calc1'!B5901=0,1,'Calc2'!B380/'Calc1'!B5901)*'Calc2'!B2801)))*'11'!B$17*0.01*'Calc4'!B$11/'Calc4'!B$61</f>
        <v>0</v>
      </c>
      <c r="AB433" s="23">
        <f>'Calc1'!B5901*'Calc4'!B$8671*'Calc4'!B8422</f>
        <v>0</v>
      </c>
      <c r="AC433" s="23">
        <f>'Calc1'!B5901*MAX('Calc4'!B11488,0-('Calc4'!B10878+IF('935'!P375=0,0,(1-'935'!X375/'11'!D$17)*'11'!B$17/('11'!B$17-'935'!W375)*IF('Calc1'!B5901=0,1,'Calc2'!B380/'Calc1'!B5901)*'Calc2'!B2801)))*'11'!B$17*0.01*'Calc4'!B$44/'Calc4'!B$61</f>
        <v>0</v>
      </c>
      <c r="AD433" s="23">
        <f>0.01*('Calc2'!B380*'11'!B$17*'Calc2'!B3410+'Calc1'!B5901*'Calc2'!B1593*'935'!P375*('11'!D$17-'935'!X375)*('11'!B$17/('11'!B$17-'935'!W375)))</f>
        <v>0</v>
      </c>
      <c r="AE433" s="23">
        <f>'Calc1'!B5901*'Calc4'!B$8044*('Calc4'!B$7417+'Calc1'!B10793)</f>
        <v>0</v>
      </c>
      <c r="AF433" s="23">
        <f>'Calc1'!B5901*MAX('Calc4'!B11488,0-('Calc4'!B10878+IF('935'!P375=0,0,(1-'935'!X375/'11'!D$17)*'11'!B$17/('11'!B$17-'935'!W375)*IF('Calc1'!B5901=0,1,'Calc2'!B380/'Calc1'!B5901)*'Calc2'!B2801)))*'11'!B$17*0.01*(1-('Calc4'!B$44+'Calc4'!B$11)/'Calc4'!B$61)</f>
        <v>0</v>
      </c>
      <c r="AG433" s="23">
        <f>Q433-Y433-Z433-AA433-AB433-AC433-AD433-AE433-AF433</f>
        <v>0</v>
      </c>
      <c r="AH433" s="10"/>
    </row>
    <row r="434" spans="1:34">
      <c r="A434" s="21">
        <v>370</v>
      </c>
      <c r="B434" s="28">
        <f>'Results'!B387</f>
        <v>0</v>
      </c>
      <c r="C434" s="7">
        <f>'Results'!C387</f>
        <v>0</v>
      </c>
      <c r="D434" s="29">
        <f>'Results'!D387</f>
        <v>0</v>
      </c>
      <c r="E434" s="29">
        <f>'Results'!E387</f>
        <v>0</v>
      </c>
      <c r="F434" s="29">
        <f>'Results'!F387</f>
        <v>0</v>
      </c>
      <c r="G434" s="7">
        <f>'Results'!G387</f>
        <v>0</v>
      </c>
      <c r="H434" s="29">
        <f>'Results'!H387</f>
        <v>0</v>
      </c>
      <c r="I434" s="29">
        <f>'Results'!I387</f>
        <v>0</v>
      </c>
      <c r="J434" s="29">
        <f>'Results'!J387</f>
        <v>0</v>
      </c>
      <c r="K434" s="30">
        <f>0.01*'11'!B$17*'Calc1'!B5902*'Results'!E387</f>
        <v>0</v>
      </c>
      <c r="L434" s="23">
        <f>0.01*('11'!D$17-'935'!X376)*'Results'!C387*'Calc1'!B5902*('11'!B$17/('11'!B$17-'935'!W376))*'935'!P376</f>
        <v>0</v>
      </c>
      <c r="M434" s="23">
        <f>0.01*('11'!B$17-'935'!W376)*'Results'!D387</f>
        <v>0</v>
      </c>
      <c r="N434" s="23">
        <f>0.01*'11'!B$17*'Calc1'!B8347*'Calc3'!B3583</f>
        <v>0</v>
      </c>
      <c r="O434" s="23">
        <f>0.01*('11'!B$17-'935'!W376)*'Calc4'!B17589</f>
        <v>0</v>
      </c>
      <c r="P434" s="23">
        <f>0.01*'Calc3'!B9670*'935'!T376</f>
        <v>0</v>
      </c>
      <c r="Q434" s="30">
        <f>K434+L434+M434</f>
        <v>0</v>
      </c>
      <c r="R434" s="26">
        <f>'935'!Y376</f>
        <v>0</v>
      </c>
      <c r="S434" s="31">
        <f>Q434-R434</f>
        <v>0</v>
      </c>
      <c r="T434" s="32">
        <f>IF(R434,Q434/R434-1,"")</f>
        <v>0</v>
      </c>
      <c r="U434" s="30">
        <f>N434+O434+P434</f>
        <v>0</v>
      </c>
      <c r="V434" s="26">
        <f>'935'!Z376</f>
        <v>0</v>
      </c>
      <c r="W434" s="31">
        <f>U434-V434</f>
        <v>0</v>
      </c>
      <c r="X434" s="32">
        <f>IF(V434,U434/V434-1,"")</f>
        <v>0</v>
      </c>
      <c r="Y434" s="30">
        <f>0.01*('11'!B$17-'935'!W376)*'Calc4'!B14542</f>
        <v>0</v>
      </c>
      <c r="Z434" s="23">
        <f>0.01*'11'!B$17*'Calc1'!B5902*'Calc4'!B9050</f>
        <v>0</v>
      </c>
      <c r="AA434" s="23">
        <f>'Calc1'!B5902*MAX('Calc4'!B11489,0-('Calc4'!B10879+IF('935'!P376=0,0,(1-'935'!X376/'11'!D$17)*'11'!B$17/('11'!B$17-'935'!W376)*IF('Calc1'!B5902=0,1,'Calc2'!B381/'Calc1'!B5902)*'Calc2'!B2802)))*'11'!B$17*0.01*'Calc4'!B$11/'Calc4'!B$61</f>
        <v>0</v>
      </c>
      <c r="AB434" s="23">
        <f>'Calc1'!B5902*'Calc4'!B$8671*'Calc4'!B8423</f>
        <v>0</v>
      </c>
      <c r="AC434" s="23">
        <f>'Calc1'!B5902*MAX('Calc4'!B11489,0-('Calc4'!B10879+IF('935'!P376=0,0,(1-'935'!X376/'11'!D$17)*'11'!B$17/('11'!B$17-'935'!W376)*IF('Calc1'!B5902=0,1,'Calc2'!B381/'Calc1'!B5902)*'Calc2'!B2802)))*'11'!B$17*0.01*'Calc4'!B$44/'Calc4'!B$61</f>
        <v>0</v>
      </c>
      <c r="AD434" s="23">
        <f>0.01*('Calc2'!B381*'11'!B$17*'Calc2'!B3411+'Calc1'!B5902*'Calc2'!B1594*'935'!P376*('11'!D$17-'935'!X376)*('11'!B$17/('11'!B$17-'935'!W376)))</f>
        <v>0</v>
      </c>
      <c r="AE434" s="23">
        <f>'Calc1'!B5902*'Calc4'!B$8044*('Calc4'!B$7417+'Calc1'!B10794)</f>
        <v>0</v>
      </c>
      <c r="AF434" s="23">
        <f>'Calc1'!B5902*MAX('Calc4'!B11489,0-('Calc4'!B10879+IF('935'!P376=0,0,(1-'935'!X376/'11'!D$17)*'11'!B$17/('11'!B$17-'935'!W376)*IF('Calc1'!B5902=0,1,'Calc2'!B381/'Calc1'!B5902)*'Calc2'!B2802)))*'11'!B$17*0.01*(1-('Calc4'!B$44+'Calc4'!B$11)/'Calc4'!B$61)</f>
        <v>0</v>
      </c>
      <c r="AG434" s="23">
        <f>Q434-Y434-Z434-AA434-AB434-AC434-AD434-AE434-AF434</f>
        <v>0</v>
      </c>
      <c r="AH434" s="10"/>
    </row>
    <row r="435" spans="1:34">
      <c r="A435" s="21">
        <v>371</v>
      </c>
      <c r="B435" s="28">
        <f>'Results'!B388</f>
        <v>0</v>
      </c>
      <c r="C435" s="7">
        <f>'Results'!C388</f>
        <v>0</v>
      </c>
      <c r="D435" s="29">
        <f>'Results'!D388</f>
        <v>0</v>
      </c>
      <c r="E435" s="29">
        <f>'Results'!E388</f>
        <v>0</v>
      </c>
      <c r="F435" s="29">
        <f>'Results'!F388</f>
        <v>0</v>
      </c>
      <c r="G435" s="7">
        <f>'Results'!G388</f>
        <v>0</v>
      </c>
      <c r="H435" s="29">
        <f>'Results'!H388</f>
        <v>0</v>
      </c>
      <c r="I435" s="29">
        <f>'Results'!I388</f>
        <v>0</v>
      </c>
      <c r="J435" s="29">
        <f>'Results'!J388</f>
        <v>0</v>
      </c>
      <c r="K435" s="30">
        <f>0.01*'11'!B$17*'Calc1'!B5903*'Results'!E388</f>
        <v>0</v>
      </c>
      <c r="L435" s="23">
        <f>0.01*('11'!D$17-'935'!X377)*'Results'!C388*'Calc1'!B5903*('11'!B$17/('11'!B$17-'935'!W377))*'935'!P377</f>
        <v>0</v>
      </c>
      <c r="M435" s="23">
        <f>0.01*('11'!B$17-'935'!W377)*'Results'!D388</f>
        <v>0</v>
      </c>
      <c r="N435" s="23">
        <f>0.01*'11'!B$17*'Calc1'!B8348*'Calc3'!B3584</f>
        <v>0</v>
      </c>
      <c r="O435" s="23">
        <f>0.01*('11'!B$17-'935'!W377)*'Calc4'!B17590</f>
        <v>0</v>
      </c>
      <c r="P435" s="23">
        <f>0.01*'Calc3'!B9671*'935'!T377</f>
        <v>0</v>
      </c>
      <c r="Q435" s="30">
        <f>K435+L435+M435</f>
        <v>0</v>
      </c>
      <c r="R435" s="26">
        <f>'935'!Y377</f>
        <v>0</v>
      </c>
      <c r="S435" s="31">
        <f>Q435-R435</f>
        <v>0</v>
      </c>
      <c r="T435" s="32">
        <f>IF(R435,Q435/R435-1,"")</f>
        <v>0</v>
      </c>
      <c r="U435" s="30">
        <f>N435+O435+P435</f>
        <v>0</v>
      </c>
      <c r="V435" s="26">
        <f>'935'!Z377</f>
        <v>0</v>
      </c>
      <c r="W435" s="31">
        <f>U435-V435</f>
        <v>0</v>
      </c>
      <c r="X435" s="32">
        <f>IF(V435,U435/V435-1,"")</f>
        <v>0</v>
      </c>
      <c r="Y435" s="30">
        <f>0.01*('11'!B$17-'935'!W377)*'Calc4'!B14543</f>
        <v>0</v>
      </c>
      <c r="Z435" s="23">
        <f>0.01*'11'!B$17*'Calc1'!B5903*'Calc4'!B9051</f>
        <v>0</v>
      </c>
      <c r="AA435" s="23">
        <f>'Calc1'!B5903*MAX('Calc4'!B11490,0-('Calc4'!B10880+IF('935'!P377=0,0,(1-'935'!X377/'11'!D$17)*'11'!B$17/('11'!B$17-'935'!W377)*IF('Calc1'!B5903=0,1,'Calc2'!B382/'Calc1'!B5903)*'Calc2'!B2803)))*'11'!B$17*0.01*'Calc4'!B$11/'Calc4'!B$61</f>
        <v>0</v>
      </c>
      <c r="AB435" s="23">
        <f>'Calc1'!B5903*'Calc4'!B$8671*'Calc4'!B8424</f>
        <v>0</v>
      </c>
      <c r="AC435" s="23">
        <f>'Calc1'!B5903*MAX('Calc4'!B11490,0-('Calc4'!B10880+IF('935'!P377=0,0,(1-'935'!X377/'11'!D$17)*'11'!B$17/('11'!B$17-'935'!W377)*IF('Calc1'!B5903=0,1,'Calc2'!B382/'Calc1'!B5903)*'Calc2'!B2803)))*'11'!B$17*0.01*'Calc4'!B$44/'Calc4'!B$61</f>
        <v>0</v>
      </c>
      <c r="AD435" s="23">
        <f>0.01*('Calc2'!B382*'11'!B$17*'Calc2'!B3412+'Calc1'!B5903*'Calc2'!B1595*'935'!P377*('11'!D$17-'935'!X377)*('11'!B$17/('11'!B$17-'935'!W377)))</f>
        <v>0</v>
      </c>
      <c r="AE435" s="23">
        <f>'Calc1'!B5903*'Calc4'!B$8044*('Calc4'!B$7417+'Calc1'!B10795)</f>
        <v>0</v>
      </c>
      <c r="AF435" s="23">
        <f>'Calc1'!B5903*MAX('Calc4'!B11490,0-('Calc4'!B10880+IF('935'!P377=0,0,(1-'935'!X377/'11'!D$17)*'11'!B$17/('11'!B$17-'935'!W377)*IF('Calc1'!B5903=0,1,'Calc2'!B382/'Calc1'!B5903)*'Calc2'!B2803)))*'11'!B$17*0.01*(1-('Calc4'!B$44+'Calc4'!B$11)/'Calc4'!B$61)</f>
        <v>0</v>
      </c>
      <c r="AG435" s="23">
        <f>Q435-Y435-Z435-AA435-AB435-AC435-AD435-AE435-AF435</f>
        <v>0</v>
      </c>
      <c r="AH435" s="10"/>
    </row>
    <row r="436" spans="1:34">
      <c r="A436" s="21">
        <v>372</v>
      </c>
      <c r="B436" s="28">
        <f>'Results'!B389</f>
        <v>0</v>
      </c>
      <c r="C436" s="7">
        <f>'Results'!C389</f>
        <v>0</v>
      </c>
      <c r="D436" s="29">
        <f>'Results'!D389</f>
        <v>0</v>
      </c>
      <c r="E436" s="29">
        <f>'Results'!E389</f>
        <v>0</v>
      </c>
      <c r="F436" s="29">
        <f>'Results'!F389</f>
        <v>0</v>
      </c>
      <c r="G436" s="7">
        <f>'Results'!G389</f>
        <v>0</v>
      </c>
      <c r="H436" s="29">
        <f>'Results'!H389</f>
        <v>0</v>
      </c>
      <c r="I436" s="29">
        <f>'Results'!I389</f>
        <v>0</v>
      </c>
      <c r="J436" s="29">
        <f>'Results'!J389</f>
        <v>0</v>
      </c>
      <c r="K436" s="30">
        <f>0.01*'11'!B$17*'Calc1'!B5904*'Results'!E389</f>
        <v>0</v>
      </c>
      <c r="L436" s="23">
        <f>0.01*('11'!D$17-'935'!X378)*'Results'!C389*'Calc1'!B5904*('11'!B$17/('11'!B$17-'935'!W378))*'935'!P378</f>
        <v>0</v>
      </c>
      <c r="M436" s="23">
        <f>0.01*('11'!B$17-'935'!W378)*'Results'!D389</f>
        <v>0</v>
      </c>
      <c r="N436" s="23">
        <f>0.01*'11'!B$17*'Calc1'!B8349*'Calc3'!B3585</f>
        <v>0</v>
      </c>
      <c r="O436" s="23">
        <f>0.01*('11'!B$17-'935'!W378)*'Calc4'!B17591</f>
        <v>0</v>
      </c>
      <c r="P436" s="23">
        <f>0.01*'Calc3'!B9672*'935'!T378</f>
        <v>0</v>
      </c>
      <c r="Q436" s="30">
        <f>K436+L436+M436</f>
        <v>0</v>
      </c>
      <c r="R436" s="26">
        <f>'935'!Y378</f>
        <v>0</v>
      </c>
      <c r="S436" s="31">
        <f>Q436-R436</f>
        <v>0</v>
      </c>
      <c r="T436" s="32">
        <f>IF(R436,Q436/R436-1,"")</f>
        <v>0</v>
      </c>
      <c r="U436" s="30">
        <f>N436+O436+P436</f>
        <v>0</v>
      </c>
      <c r="V436" s="26">
        <f>'935'!Z378</f>
        <v>0</v>
      </c>
      <c r="W436" s="31">
        <f>U436-V436</f>
        <v>0</v>
      </c>
      <c r="X436" s="32">
        <f>IF(V436,U436/V436-1,"")</f>
        <v>0</v>
      </c>
      <c r="Y436" s="30">
        <f>0.01*('11'!B$17-'935'!W378)*'Calc4'!B14544</f>
        <v>0</v>
      </c>
      <c r="Z436" s="23">
        <f>0.01*'11'!B$17*'Calc1'!B5904*'Calc4'!B9052</f>
        <v>0</v>
      </c>
      <c r="AA436" s="23">
        <f>'Calc1'!B5904*MAX('Calc4'!B11491,0-('Calc4'!B10881+IF('935'!P378=0,0,(1-'935'!X378/'11'!D$17)*'11'!B$17/('11'!B$17-'935'!W378)*IF('Calc1'!B5904=0,1,'Calc2'!B383/'Calc1'!B5904)*'Calc2'!B2804)))*'11'!B$17*0.01*'Calc4'!B$11/'Calc4'!B$61</f>
        <v>0</v>
      </c>
      <c r="AB436" s="23">
        <f>'Calc1'!B5904*'Calc4'!B$8671*'Calc4'!B8425</f>
        <v>0</v>
      </c>
      <c r="AC436" s="23">
        <f>'Calc1'!B5904*MAX('Calc4'!B11491,0-('Calc4'!B10881+IF('935'!P378=0,0,(1-'935'!X378/'11'!D$17)*'11'!B$17/('11'!B$17-'935'!W378)*IF('Calc1'!B5904=0,1,'Calc2'!B383/'Calc1'!B5904)*'Calc2'!B2804)))*'11'!B$17*0.01*'Calc4'!B$44/'Calc4'!B$61</f>
        <v>0</v>
      </c>
      <c r="AD436" s="23">
        <f>0.01*('Calc2'!B383*'11'!B$17*'Calc2'!B3413+'Calc1'!B5904*'Calc2'!B1596*'935'!P378*('11'!D$17-'935'!X378)*('11'!B$17/('11'!B$17-'935'!W378)))</f>
        <v>0</v>
      </c>
      <c r="AE436" s="23">
        <f>'Calc1'!B5904*'Calc4'!B$8044*('Calc4'!B$7417+'Calc1'!B10796)</f>
        <v>0</v>
      </c>
      <c r="AF436" s="23">
        <f>'Calc1'!B5904*MAX('Calc4'!B11491,0-('Calc4'!B10881+IF('935'!P378=0,0,(1-'935'!X378/'11'!D$17)*'11'!B$17/('11'!B$17-'935'!W378)*IF('Calc1'!B5904=0,1,'Calc2'!B383/'Calc1'!B5904)*'Calc2'!B2804)))*'11'!B$17*0.01*(1-('Calc4'!B$44+'Calc4'!B$11)/'Calc4'!B$61)</f>
        <v>0</v>
      </c>
      <c r="AG436" s="23">
        <f>Q436-Y436-Z436-AA436-AB436-AC436-AD436-AE436-AF436</f>
        <v>0</v>
      </c>
      <c r="AH436" s="10"/>
    </row>
    <row r="437" spans="1:34">
      <c r="A437" s="21">
        <v>373</v>
      </c>
      <c r="B437" s="28">
        <f>'Results'!B390</f>
        <v>0</v>
      </c>
      <c r="C437" s="7">
        <f>'Results'!C390</f>
        <v>0</v>
      </c>
      <c r="D437" s="29">
        <f>'Results'!D390</f>
        <v>0</v>
      </c>
      <c r="E437" s="29">
        <f>'Results'!E390</f>
        <v>0</v>
      </c>
      <c r="F437" s="29">
        <f>'Results'!F390</f>
        <v>0</v>
      </c>
      <c r="G437" s="7">
        <f>'Results'!G390</f>
        <v>0</v>
      </c>
      <c r="H437" s="29">
        <f>'Results'!H390</f>
        <v>0</v>
      </c>
      <c r="I437" s="29">
        <f>'Results'!I390</f>
        <v>0</v>
      </c>
      <c r="J437" s="29">
        <f>'Results'!J390</f>
        <v>0</v>
      </c>
      <c r="K437" s="30">
        <f>0.01*'11'!B$17*'Calc1'!B5905*'Results'!E390</f>
        <v>0</v>
      </c>
      <c r="L437" s="23">
        <f>0.01*('11'!D$17-'935'!X379)*'Results'!C390*'Calc1'!B5905*('11'!B$17/('11'!B$17-'935'!W379))*'935'!P379</f>
        <v>0</v>
      </c>
      <c r="M437" s="23">
        <f>0.01*('11'!B$17-'935'!W379)*'Results'!D390</f>
        <v>0</v>
      </c>
      <c r="N437" s="23">
        <f>0.01*'11'!B$17*'Calc1'!B8350*'Calc3'!B3586</f>
        <v>0</v>
      </c>
      <c r="O437" s="23">
        <f>0.01*('11'!B$17-'935'!W379)*'Calc4'!B17592</f>
        <v>0</v>
      </c>
      <c r="P437" s="23">
        <f>0.01*'Calc3'!B9673*'935'!T379</f>
        <v>0</v>
      </c>
      <c r="Q437" s="30">
        <f>K437+L437+M437</f>
        <v>0</v>
      </c>
      <c r="R437" s="26">
        <f>'935'!Y379</f>
        <v>0</v>
      </c>
      <c r="S437" s="31">
        <f>Q437-R437</f>
        <v>0</v>
      </c>
      <c r="T437" s="32">
        <f>IF(R437,Q437/R437-1,"")</f>
        <v>0</v>
      </c>
      <c r="U437" s="30">
        <f>N437+O437+P437</f>
        <v>0</v>
      </c>
      <c r="V437" s="26">
        <f>'935'!Z379</f>
        <v>0</v>
      </c>
      <c r="W437" s="31">
        <f>U437-V437</f>
        <v>0</v>
      </c>
      <c r="X437" s="32">
        <f>IF(V437,U437/V437-1,"")</f>
        <v>0</v>
      </c>
      <c r="Y437" s="30">
        <f>0.01*('11'!B$17-'935'!W379)*'Calc4'!B14545</f>
        <v>0</v>
      </c>
      <c r="Z437" s="23">
        <f>0.01*'11'!B$17*'Calc1'!B5905*'Calc4'!B9053</f>
        <v>0</v>
      </c>
      <c r="AA437" s="23">
        <f>'Calc1'!B5905*MAX('Calc4'!B11492,0-('Calc4'!B10882+IF('935'!P379=0,0,(1-'935'!X379/'11'!D$17)*'11'!B$17/('11'!B$17-'935'!W379)*IF('Calc1'!B5905=0,1,'Calc2'!B384/'Calc1'!B5905)*'Calc2'!B2805)))*'11'!B$17*0.01*'Calc4'!B$11/'Calc4'!B$61</f>
        <v>0</v>
      </c>
      <c r="AB437" s="23">
        <f>'Calc1'!B5905*'Calc4'!B$8671*'Calc4'!B8426</f>
        <v>0</v>
      </c>
      <c r="AC437" s="23">
        <f>'Calc1'!B5905*MAX('Calc4'!B11492,0-('Calc4'!B10882+IF('935'!P379=0,0,(1-'935'!X379/'11'!D$17)*'11'!B$17/('11'!B$17-'935'!W379)*IF('Calc1'!B5905=0,1,'Calc2'!B384/'Calc1'!B5905)*'Calc2'!B2805)))*'11'!B$17*0.01*'Calc4'!B$44/'Calc4'!B$61</f>
        <v>0</v>
      </c>
      <c r="AD437" s="23">
        <f>0.01*('Calc2'!B384*'11'!B$17*'Calc2'!B3414+'Calc1'!B5905*'Calc2'!B1597*'935'!P379*('11'!D$17-'935'!X379)*('11'!B$17/('11'!B$17-'935'!W379)))</f>
        <v>0</v>
      </c>
      <c r="AE437" s="23">
        <f>'Calc1'!B5905*'Calc4'!B$8044*('Calc4'!B$7417+'Calc1'!B10797)</f>
        <v>0</v>
      </c>
      <c r="AF437" s="23">
        <f>'Calc1'!B5905*MAX('Calc4'!B11492,0-('Calc4'!B10882+IF('935'!P379=0,0,(1-'935'!X379/'11'!D$17)*'11'!B$17/('11'!B$17-'935'!W379)*IF('Calc1'!B5905=0,1,'Calc2'!B384/'Calc1'!B5905)*'Calc2'!B2805)))*'11'!B$17*0.01*(1-('Calc4'!B$44+'Calc4'!B$11)/'Calc4'!B$61)</f>
        <v>0</v>
      </c>
      <c r="AG437" s="23">
        <f>Q437-Y437-Z437-AA437-AB437-AC437-AD437-AE437-AF437</f>
        <v>0</v>
      </c>
      <c r="AH437" s="10"/>
    </row>
    <row r="438" spans="1:34">
      <c r="A438" s="21">
        <v>374</v>
      </c>
      <c r="B438" s="28">
        <f>'Results'!B391</f>
        <v>0</v>
      </c>
      <c r="C438" s="7">
        <f>'Results'!C391</f>
        <v>0</v>
      </c>
      <c r="D438" s="29">
        <f>'Results'!D391</f>
        <v>0</v>
      </c>
      <c r="E438" s="29">
        <f>'Results'!E391</f>
        <v>0</v>
      </c>
      <c r="F438" s="29">
        <f>'Results'!F391</f>
        <v>0</v>
      </c>
      <c r="G438" s="7">
        <f>'Results'!G391</f>
        <v>0</v>
      </c>
      <c r="H438" s="29">
        <f>'Results'!H391</f>
        <v>0</v>
      </c>
      <c r="I438" s="29">
        <f>'Results'!I391</f>
        <v>0</v>
      </c>
      <c r="J438" s="29">
        <f>'Results'!J391</f>
        <v>0</v>
      </c>
      <c r="K438" s="30">
        <f>0.01*'11'!B$17*'Calc1'!B5906*'Results'!E391</f>
        <v>0</v>
      </c>
      <c r="L438" s="23">
        <f>0.01*('11'!D$17-'935'!X380)*'Results'!C391*'Calc1'!B5906*('11'!B$17/('11'!B$17-'935'!W380))*'935'!P380</f>
        <v>0</v>
      </c>
      <c r="M438" s="23">
        <f>0.01*('11'!B$17-'935'!W380)*'Results'!D391</f>
        <v>0</v>
      </c>
      <c r="N438" s="23">
        <f>0.01*'11'!B$17*'Calc1'!B8351*'Calc3'!B3587</f>
        <v>0</v>
      </c>
      <c r="O438" s="23">
        <f>0.01*('11'!B$17-'935'!W380)*'Calc4'!B17593</f>
        <v>0</v>
      </c>
      <c r="P438" s="23">
        <f>0.01*'Calc3'!B9674*'935'!T380</f>
        <v>0</v>
      </c>
      <c r="Q438" s="30">
        <f>K438+L438+M438</f>
        <v>0</v>
      </c>
      <c r="R438" s="26">
        <f>'935'!Y380</f>
        <v>0</v>
      </c>
      <c r="S438" s="31">
        <f>Q438-R438</f>
        <v>0</v>
      </c>
      <c r="T438" s="32">
        <f>IF(R438,Q438/R438-1,"")</f>
        <v>0</v>
      </c>
      <c r="U438" s="30">
        <f>N438+O438+P438</f>
        <v>0</v>
      </c>
      <c r="V438" s="26">
        <f>'935'!Z380</f>
        <v>0</v>
      </c>
      <c r="W438" s="31">
        <f>U438-V438</f>
        <v>0</v>
      </c>
      <c r="X438" s="32">
        <f>IF(V438,U438/V438-1,"")</f>
        <v>0</v>
      </c>
      <c r="Y438" s="30">
        <f>0.01*('11'!B$17-'935'!W380)*'Calc4'!B14546</f>
        <v>0</v>
      </c>
      <c r="Z438" s="23">
        <f>0.01*'11'!B$17*'Calc1'!B5906*'Calc4'!B9054</f>
        <v>0</v>
      </c>
      <c r="AA438" s="23">
        <f>'Calc1'!B5906*MAX('Calc4'!B11493,0-('Calc4'!B10883+IF('935'!P380=0,0,(1-'935'!X380/'11'!D$17)*'11'!B$17/('11'!B$17-'935'!W380)*IF('Calc1'!B5906=0,1,'Calc2'!B385/'Calc1'!B5906)*'Calc2'!B2806)))*'11'!B$17*0.01*'Calc4'!B$11/'Calc4'!B$61</f>
        <v>0</v>
      </c>
      <c r="AB438" s="23">
        <f>'Calc1'!B5906*'Calc4'!B$8671*'Calc4'!B8427</f>
        <v>0</v>
      </c>
      <c r="AC438" s="23">
        <f>'Calc1'!B5906*MAX('Calc4'!B11493,0-('Calc4'!B10883+IF('935'!P380=0,0,(1-'935'!X380/'11'!D$17)*'11'!B$17/('11'!B$17-'935'!W380)*IF('Calc1'!B5906=0,1,'Calc2'!B385/'Calc1'!B5906)*'Calc2'!B2806)))*'11'!B$17*0.01*'Calc4'!B$44/'Calc4'!B$61</f>
        <v>0</v>
      </c>
      <c r="AD438" s="23">
        <f>0.01*('Calc2'!B385*'11'!B$17*'Calc2'!B3415+'Calc1'!B5906*'Calc2'!B1598*'935'!P380*('11'!D$17-'935'!X380)*('11'!B$17/('11'!B$17-'935'!W380)))</f>
        <v>0</v>
      </c>
      <c r="AE438" s="23">
        <f>'Calc1'!B5906*'Calc4'!B$8044*('Calc4'!B$7417+'Calc1'!B10798)</f>
        <v>0</v>
      </c>
      <c r="AF438" s="23">
        <f>'Calc1'!B5906*MAX('Calc4'!B11493,0-('Calc4'!B10883+IF('935'!P380=0,0,(1-'935'!X380/'11'!D$17)*'11'!B$17/('11'!B$17-'935'!W380)*IF('Calc1'!B5906=0,1,'Calc2'!B385/'Calc1'!B5906)*'Calc2'!B2806)))*'11'!B$17*0.01*(1-('Calc4'!B$44+'Calc4'!B$11)/'Calc4'!B$61)</f>
        <v>0</v>
      </c>
      <c r="AG438" s="23">
        <f>Q438-Y438-Z438-AA438-AB438-AC438-AD438-AE438-AF438</f>
        <v>0</v>
      </c>
      <c r="AH438" s="10"/>
    </row>
    <row r="439" spans="1:34">
      <c r="A439" s="21">
        <v>375</v>
      </c>
      <c r="B439" s="28">
        <f>'Results'!B392</f>
        <v>0</v>
      </c>
      <c r="C439" s="7">
        <f>'Results'!C392</f>
        <v>0</v>
      </c>
      <c r="D439" s="29">
        <f>'Results'!D392</f>
        <v>0</v>
      </c>
      <c r="E439" s="29">
        <f>'Results'!E392</f>
        <v>0</v>
      </c>
      <c r="F439" s="29">
        <f>'Results'!F392</f>
        <v>0</v>
      </c>
      <c r="G439" s="7">
        <f>'Results'!G392</f>
        <v>0</v>
      </c>
      <c r="H439" s="29">
        <f>'Results'!H392</f>
        <v>0</v>
      </c>
      <c r="I439" s="29">
        <f>'Results'!I392</f>
        <v>0</v>
      </c>
      <c r="J439" s="29">
        <f>'Results'!J392</f>
        <v>0</v>
      </c>
      <c r="K439" s="30">
        <f>0.01*'11'!B$17*'Calc1'!B5907*'Results'!E392</f>
        <v>0</v>
      </c>
      <c r="L439" s="23">
        <f>0.01*('11'!D$17-'935'!X381)*'Results'!C392*'Calc1'!B5907*('11'!B$17/('11'!B$17-'935'!W381))*'935'!P381</f>
        <v>0</v>
      </c>
      <c r="M439" s="23">
        <f>0.01*('11'!B$17-'935'!W381)*'Results'!D392</f>
        <v>0</v>
      </c>
      <c r="N439" s="23">
        <f>0.01*'11'!B$17*'Calc1'!B8352*'Calc3'!B3588</f>
        <v>0</v>
      </c>
      <c r="O439" s="23">
        <f>0.01*('11'!B$17-'935'!W381)*'Calc4'!B17594</f>
        <v>0</v>
      </c>
      <c r="P439" s="23">
        <f>0.01*'Calc3'!B9675*'935'!T381</f>
        <v>0</v>
      </c>
      <c r="Q439" s="30">
        <f>K439+L439+M439</f>
        <v>0</v>
      </c>
      <c r="R439" s="26">
        <f>'935'!Y381</f>
        <v>0</v>
      </c>
      <c r="S439" s="31">
        <f>Q439-R439</f>
        <v>0</v>
      </c>
      <c r="T439" s="32">
        <f>IF(R439,Q439/R439-1,"")</f>
        <v>0</v>
      </c>
      <c r="U439" s="30">
        <f>N439+O439+P439</f>
        <v>0</v>
      </c>
      <c r="V439" s="26">
        <f>'935'!Z381</f>
        <v>0</v>
      </c>
      <c r="W439" s="31">
        <f>U439-V439</f>
        <v>0</v>
      </c>
      <c r="X439" s="32">
        <f>IF(V439,U439/V439-1,"")</f>
        <v>0</v>
      </c>
      <c r="Y439" s="30">
        <f>0.01*('11'!B$17-'935'!W381)*'Calc4'!B14547</f>
        <v>0</v>
      </c>
      <c r="Z439" s="23">
        <f>0.01*'11'!B$17*'Calc1'!B5907*'Calc4'!B9055</f>
        <v>0</v>
      </c>
      <c r="AA439" s="23">
        <f>'Calc1'!B5907*MAX('Calc4'!B11494,0-('Calc4'!B10884+IF('935'!P381=0,0,(1-'935'!X381/'11'!D$17)*'11'!B$17/('11'!B$17-'935'!W381)*IF('Calc1'!B5907=0,1,'Calc2'!B386/'Calc1'!B5907)*'Calc2'!B2807)))*'11'!B$17*0.01*'Calc4'!B$11/'Calc4'!B$61</f>
        <v>0</v>
      </c>
      <c r="AB439" s="23">
        <f>'Calc1'!B5907*'Calc4'!B$8671*'Calc4'!B8428</f>
        <v>0</v>
      </c>
      <c r="AC439" s="23">
        <f>'Calc1'!B5907*MAX('Calc4'!B11494,0-('Calc4'!B10884+IF('935'!P381=0,0,(1-'935'!X381/'11'!D$17)*'11'!B$17/('11'!B$17-'935'!W381)*IF('Calc1'!B5907=0,1,'Calc2'!B386/'Calc1'!B5907)*'Calc2'!B2807)))*'11'!B$17*0.01*'Calc4'!B$44/'Calc4'!B$61</f>
        <v>0</v>
      </c>
      <c r="AD439" s="23">
        <f>0.01*('Calc2'!B386*'11'!B$17*'Calc2'!B3416+'Calc1'!B5907*'Calc2'!B1599*'935'!P381*('11'!D$17-'935'!X381)*('11'!B$17/('11'!B$17-'935'!W381)))</f>
        <v>0</v>
      </c>
      <c r="AE439" s="23">
        <f>'Calc1'!B5907*'Calc4'!B$8044*('Calc4'!B$7417+'Calc1'!B10799)</f>
        <v>0</v>
      </c>
      <c r="AF439" s="23">
        <f>'Calc1'!B5907*MAX('Calc4'!B11494,0-('Calc4'!B10884+IF('935'!P381=0,0,(1-'935'!X381/'11'!D$17)*'11'!B$17/('11'!B$17-'935'!W381)*IF('Calc1'!B5907=0,1,'Calc2'!B386/'Calc1'!B5907)*'Calc2'!B2807)))*'11'!B$17*0.01*(1-('Calc4'!B$44+'Calc4'!B$11)/'Calc4'!B$61)</f>
        <v>0</v>
      </c>
      <c r="AG439" s="23">
        <f>Q439-Y439-Z439-AA439-AB439-AC439-AD439-AE439-AF439</f>
        <v>0</v>
      </c>
      <c r="AH439" s="10"/>
    </row>
    <row r="440" spans="1:34">
      <c r="A440" s="21">
        <v>376</v>
      </c>
      <c r="B440" s="28">
        <f>'Results'!B393</f>
        <v>0</v>
      </c>
      <c r="C440" s="7">
        <f>'Results'!C393</f>
        <v>0</v>
      </c>
      <c r="D440" s="29">
        <f>'Results'!D393</f>
        <v>0</v>
      </c>
      <c r="E440" s="29">
        <f>'Results'!E393</f>
        <v>0</v>
      </c>
      <c r="F440" s="29">
        <f>'Results'!F393</f>
        <v>0</v>
      </c>
      <c r="G440" s="7">
        <f>'Results'!G393</f>
        <v>0</v>
      </c>
      <c r="H440" s="29">
        <f>'Results'!H393</f>
        <v>0</v>
      </c>
      <c r="I440" s="29">
        <f>'Results'!I393</f>
        <v>0</v>
      </c>
      <c r="J440" s="29">
        <f>'Results'!J393</f>
        <v>0</v>
      </c>
      <c r="K440" s="30">
        <f>0.01*'11'!B$17*'Calc1'!B5908*'Results'!E393</f>
        <v>0</v>
      </c>
      <c r="L440" s="23">
        <f>0.01*('11'!D$17-'935'!X382)*'Results'!C393*'Calc1'!B5908*('11'!B$17/('11'!B$17-'935'!W382))*'935'!P382</f>
        <v>0</v>
      </c>
      <c r="M440" s="23">
        <f>0.01*('11'!B$17-'935'!W382)*'Results'!D393</f>
        <v>0</v>
      </c>
      <c r="N440" s="23">
        <f>0.01*'11'!B$17*'Calc1'!B8353*'Calc3'!B3589</f>
        <v>0</v>
      </c>
      <c r="O440" s="23">
        <f>0.01*('11'!B$17-'935'!W382)*'Calc4'!B17595</f>
        <v>0</v>
      </c>
      <c r="P440" s="23">
        <f>0.01*'Calc3'!B9676*'935'!T382</f>
        <v>0</v>
      </c>
      <c r="Q440" s="30">
        <f>K440+L440+M440</f>
        <v>0</v>
      </c>
      <c r="R440" s="26">
        <f>'935'!Y382</f>
        <v>0</v>
      </c>
      <c r="S440" s="31">
        <f>Q440-R440</f>
        <v>0</v>
      </c>
      <c r="T440" s="32">
        <f>IF(R440,Q440/R440-1,"")</f>
        <v>0</v>
      </c>
      <c r="U440" s="30">
        <f>N440+O440+P440</f>
        <v>0</v>
      </c>
      <c r="V440" s="26">
        <f>'935'!Z382</f>
        <v>0</v>
      </c>
      <c r="W440" s="31">
        <f>U440-V440</f>
        <v>0</v>
      </c>
      <c r="X440" s="32">
        <f>IF(V440,U440/V440-1,"")</f>
        <v>0</v>
      </c>
      <c r="Y440" s="30">
        <f>0.01*('11'!B$17-'935'!W382)*'Calc4'!B14548</f>
        <v>0</v>
      </c>
      <c r="Z440" s="23">
        <f>0.01*'11'!B$17*'Calc1'!B5908*'Calc4'!B9056</f>
        <v>0</v>
      </c>
      <c r="AA440" s="23">
        <f>'Calc1'!B5908*MAX('Calc4'!B11495,0-('Calc4'!B10885+IF('935'!P382=0,0,(1-'935'!X382/'11'!D$17)*'11'!B$17/('11'!B$17-'935'!W382)*IF('Calc1'!B5908=0,1,'Calc2'!B387/'Calc1'!B5908)*'Calc2'!B2808)))*'11'!B$17*0.01*'Calc4'!B$11/'Calc4'!B$61</f>
        <v>0</v>
      </c>
      <c r="AB440" s="23">
        <f>'Calc1'!B5908*'Calc4'!B$8671*'Calc4'!B8429</f>
        <v>0</v>
      </c>
      <c r="AC440" s="23">
        <f>'Calc1'!B5908*MAX('Calc4'!B11495,0-('Calc4'!B10885+IF('935'!P382=0,0,(1-'935'!X382/'11'!D$17)*'11'!B$17/('11'!B$17-'935'!W382)*IF('Calc1'!B5908=0,1,'Calc2'!B387/'Calc1'!B5908)*'Calc2'!B2808)))*'11'!B$17*0.01*'Calc4'!B$44/'Calc4'!B$61</f>
        <v>0</v>
      </c>
      <c r="AD440" s="23">
        <f>0.01*('Calc2'!B387*'11'!B$17*'Calc2'!B3417+'Calc1'!B5908*'Calc2'!B1600*'935'!P382*('11'!D$17-'935'!X382)*('11'!B$17/('11'!B$17-'935'!W382)))</f>
        <v>0</v>
      </c>
      <c r="AE440" s="23">
        <f>'Calc1'!B5908*'Calc4'!B$8044*('Calc4'!B$7417+'Calc1'!B10800)</f>
        <v>0</v>
      </c>
      <c r="AF440" s="23">
        <f>'Calc1'!B5908*MAX('Calc4'!B11495,0-('Calc4'!B10885+IF('935'!P382=0,0,(1-'935'!X382/'11'!D$17)*'11'!B$17/('11'!B$17-'935'!W382)*IF('Calc1'!B5908=0,1,'Calc2'!B387/'Calc1'!B5908)*'Calc2'!B2808)))*'11'!B$17*0.01*(1-('Calc4'!B$44+'Calc4'!B$11)/'Calc4'!B$61)</f>
        <v>0</v>
      </c>
      <c r="AG440" s="23">
        <f>Q440-Y440-Z440-AA440-AB440-AC440-AD440-AE440-AF440</f>
        <v>0</v>
      </c>
      <c r="AH440" s="10"/>
    </row>
    <row r="441" spans="1:34">
      <c r="A441" s="21">
        <v>377</v>
      </c>
      <c r="B441" s="28">
        <f>'Results'!B394</f>
        <v>0</v>
      </c>
      <c r="C441" s="7">
        <f>'Results'!C394</f>
        <v>0</v>
      </c>
      <c r="D441" s="29">
        <f>'Results'!D394</f>
        <v>0</v>
      </c>
      <c r="E441" s="29">
        <f>'Results'!E394</f>
        <v>0</v>
      </c>
      <c r="F441" s="29">
        <f>'Results'!F394</f>
        <v>0</v>
      </c>
      <c r="G441" s="7">
        <f>'Results'!G394</f>
        <v>0</v>
      </c>
      <c r="H441" s="29">
        <f>'Results'!H394</f>
        <v>0</v>
      </c>
      <c r="I441" s="29">
        <f>'Results'!I394</f>
        <v>0</v>
      </c>
      <c r="J441" s="29">
        <f>'Results'!J394</f>
        <v>0</v>
      </c>
      <c r="K441" s="30">
        <f>0.01*'11'!B$17*'Calc1'!B5909*'Results'!E394</f>
        <v>0</v>
      </c>
      <c r="L441" s="23">
        <f>0.01*('11'!D$17-'935'!X383)*'Results'!C394*'Calc1'!B5909*('11'!B$17/('11'!B$17-'935'!W383))*'935'!P383</f>
        <v>0</v>
      </c>
      <c r="M441" s="23">
        <f>0.01*('11'!B$17-'935'!W383)*'Results'!D394</f>
        <v>0</v>
      </c>
      <c r="N441" s="23">
        <f>0.01*'11'!B$17*'Calc1'!B8354*'Calc3'!B3590</f>
        <v>0</v>
      </c>
      <c r="O441" s="23">
        <f>0.01*('11'!B$17-'935'!W383)*'Calc4'!B17596</f>
        <v>0</v>
      </c>
      <c r="P441" s="23">
        <f>0.01*'Calc3'!B9677*'935'!T383</f>
        <v>0</v>
      </c>
      <c r="Q441" s="30">
        <f>K441+L441+M441</f>
        <v>0</v>
      </c>
      <c r="R441" s="26">
        <f>'935'!Y383</f>
        <v>0</v>
      </c>
      <c r="S441" s="31">
        <f>Q441-R441</f>
        <v>0</v>
      </c>
      <c r="T441" s="32">
        <f>IF(R441,Q441/R441-1,"")</f>
        <v>0</v>
      </c>
      <c r="U441" s="30">
        <f>N441+O441+P441</f>
        <v>0</v>
      </c>
      <c r="V441" s="26">
        <f>'935'!Z383</f>
        <v>0</v>
      </c>
      <c r="W441" s="31">
        <f>U441-V441</f>
        <v>0</v>
      </c>
      <c r="X441" s="32">
        <f>IF(V441,U441/V441-1,"")</f>
        <v>0</v>
      </c>
      <c r="Y441" s="30">
        <f>0.01*('11'!B$17-'935'!W383)*'Calc4'!B14549</f>
        <v>0</v>
      </c>
      <c r="Z441" s="23">
        <f>0.01*'11'!B$17*'Calc1'!B5909*'Calc4'!B9057</f>
        <v>0</v>
      </c>
      <c r="AA441" s="23">
        <f>'Calc1'!B5909*MAX('Calc4'!B11496,0-('Calc4'!B10886+IF('935'!P383=0,0,(1-'935'!X383/'11'!D$17)*'11'!B$17/('11'!B$17-'935'!W383)*IF('Calc1'!B5909=0,1,'Calc2'!B388/'Calc1'!B5909)*'Calc2'!B2809)))*'11'!B$17*0.01*'Calc4'!B$11/'Calc4'!B$61</f>
        <v>0</v>
      </c>
      <c r="AB441" s="23">
        <f>'Calc1'!B5909*'Calc4'!B$8671*'Calc4'!B8430</f>
        <v>0</v>
      </c>
      <c r="AC441" s="23">
        <f>'Calc1'!B5909*MAX('Calc4'!B11496,0-('Calc4'!B10886+IF('935'!P383=0,0,(1-'935'!X383/'11'!D$17)*'11'!B$17/('11'!B$17-'935'!W383)*IF('Calc1'!B5909=0,1,'Calc2'!B388/'Calc1'!B5909)*'Calc2'!B2809)))*'11'!B$17*0.01*'Calc4'!B$44/'Calc4'!B$61</f>
        <v>0</v>
      </c>
      <c r="AD441" s="23">
        <f>0.01*('Calc2'!B388*'11'!B$17*'Calc2'!B3418+'Calc1'!B5909*'Calc2'!B1601*'935'!P383*('11'!D$17-'935'!X383)*('11'!B$17/('11'!B$17-'935'!W383)))</f>
        <v>0</v>
      </c>
      <c r="AE441" s="23">
        <f>'Calc1'!B5909*'Calc4'!B$8044*('Calc4'!B$7417+'Calc1'!B10801)</f>
        <v>0</v>
      </c>
      <c r="AF441" s="23">
        <f>'Calc1'!B5909*MAX('Calc4'!B11496,0-('Calc4'!B10886+IF('935'!P383=0,0,(1-'935'!X383/'11'!D$17)*'11'!B$17/('11'!B$17-'935'!W383)*IF('Calc1'!B5909=0,1,'Calc2'!B388/'Calc1'!B5909)*'Calc2'!B2809)))*'11'!B$17*0.01*(1-('Calc4'!B$44+'Calc4'!B$11)/'Calc4'!B$61)</f>
        <v>0</v>
      </c>
      <c r="AG441" s="23">
        <f>Q441-Y441-Z441-AA441-AB441-AC441-AD441-AE441-AF441</f>
        <v>0</v>
      </c>
      <c r="AH441" s="10"/>
    </row>
    <row r="442" spans="1:34">
      <c r="A442" s="21">
        <v>378</v>
      </c>
      <c r="B442" s="28">
        <f>'Results'!B395</f>
        <v>0</v>
      </c>
      <c r="C442" s="7">
        <f>'Results'!C395</f>
        <v>0</v>
      </c>
      <c r="D442" s="29">
        <f>'Results'!D395</f>
        <v>0</v>
      </c>
      <c r="E442" s="29">
        <f>'Results'!E395</f>
        <v>0</v>
      </c>
      <c r="F442" s="29">
        <f>'Results'!F395</f>
        <v>0</v>
      </c>
      <c r="G442" s="7">
        <f>'Results'!G395</f>
        <v>0</v>
      </c>
      <c r="H442" s="29">
        <f>'Results'!H395</f>
        <v>0</v>
      </c>
      <c r="I442" s="29">
        <f>'Results'!I395</f>
        <v>0</v>
      </c>
      <c r="J442" s="29">
        <f>'Results'!J395</f>
        <v>0</v>
      </c>
      <c r="K442" s="30">
        <f>0.01*'11'!B$17*'Calc1'!B5910*'Results'!E395</f>
        <v>0</v>
      </c>
      <c r="L442" s="23">
        <f>0.01*('11'!D$17-'935'!X384)*'Results'!C395*'Calc1'!B5910*('11'!B$17/('11'!B$17-'935'!W384))*'935'!P384</f>
        <v>0</v>
      </c>
      <c r="M442" s="23">
        <f>0.01*('11'!B$17-'935'!W384)*'Results'!D395</f>
        <v>0</v>
      </c>
      <c r="N442" s="23">
        <f>0.01*'11'!B$17*'Calc1'!B8355*'Calc3'!B3591</f>
        <v>0</v>
      </c>
      <c r="O442" s="23">
        <f>0.01*('11'!B$17-'935'!W384)*'Calc4'!B17597</f>
        <v>0</v>
      </c>
      <c r="P442" s="23">
        <f>0.01*'Calc3'!B9678*'935'!T384</f>
        <v>0</v>
      </c>
      <c r="Q442" s="30">
        <f>K442+L442+M442</f>
        <v>0</v>
      </c>
      <c r="R442" s="26">
        <f>'935'!Y384</f>
        <v>0</v>
      </c>
      <c r="S442" s="31">
        <f>Q442-R442</f>
        <v>0</v>
      </c>
      <c r="T442" s="32">
        <f>IF(R442,Q442/R442-1,"")</f>
        <v>0</v>
      </c>
      <c r="U442" s="30">
        <f>N442+O442+P442</f>
        <v>0</v>
      </c>
      <c r="V442" s="26">
        <f>'935'!Z384</f>
        <v>0</v>
      </c>
      <c r="W442" s="31">
        <f>U442-V442</f>
        <v>0</v>
      </c>
      <c r="X442" s="32">
        <f>IF(V442,U442/V442-1,"")</f>
        <v>0</v>
      </c>
      <c r="Y442" s="30">
        <f>0.01*('11'!B$17-'935'!W384)*'Calc4'!B14550</f>
        <v>0</v>
      </c>
      <c r="Z442" s="23">
        <f>0.01*'11'!B$17*'Calc1'!B5910*'Calc4'!B9058</f>
        <v>0</v>
      </c>
      <c r="AA442" s="23">
        <f>'Calc1'!B5910*MAX('Calc4'!B11497,0-('Calc4'!B10887+IF('935'!P384=0,0,(1-'935'!X384/'11'!D$17)*'11'!B$17/('11'!B$17-'935'!W384)*IF('Calc1'!B5910=0,1,'Calc2'!B389/'Calc1'!B5910)*'Calc2'!B2810)))*'11'!B$17*0.01*'Calc4'!B$11/'Calc4'!B$61</f>
        <v>0</v>
      </c>
      <c r="AB442" s="23">
        <f>'Calc1'!B5910*'Calc4'!B$8671*'Calc4'!B8431</f>
        <v>0</v>
      </c>
      <c r="AC442" s="23">
        <f>'Calc1'!B5910*MAX('Calc4'!B11497,0-('Calc4'!B10887+IF('935'!P384=0,0,(1-'935'!X384/'11'!D$17)*'11'!B$17/('11'!B$17-'935'!W384)*IF('Calc1'!B5910=0,1,'Calc2'!B389/'Calc1'!B5910)*'Calc2'!B2810)))*'11'!B$17*0.01*'Calc4'!B$44/'Calc4'!B$61</f>
        <v>0</v>
      </c>
      <c r="AD442" s="23">
        <f>0.01*('Calc2'!B389*'11'!B$17*'Calc2'!B3419+'Calc1'!B5910*'Calc2'!B1602*'935'!P384*('11'!D$17-'935'!X384)*('11'!B$17/('11'!B$17-'935'!W384)))</f>
        <v>0</v>
      </c>
      <c r="AE442" s="23">
        <f>'Calc1'!B5910*'Calc4'!B$8044*('Calc4'!B$7417+'Calc1'!B10802)</f>
        <v>0</v>
      </c>
      <c r="AF442" s="23">
        <f>'Calc1'!B5910*MAX('Calc4'!B11497,0-('Calc4'!B10887+IF('935'!P384=0,0,(1-'935'!X384/'11'!D$17)*'11'!B$17/('11'!B$17-'935'!W384)*IF('Calc1'!B5910=0,1,'Calc2'!B389/'Calc1'!B5910)*'Calc2'!B2810)))*'11'!B$17*0.01*(1-('Calc4'!B$44+'Calc4'!B$11)/'Calc4'!B$61)</f>
        <v>0</v>
      </c>
      <c r="AG442" s="23">
        <f>Q442-Y442-Z442-AA442-AB442-AC442-AD442-AE442-AF442</f>
        <v>0</v>
      </c>
      <c r="AH442" s="10"/>
    </row>
    <row r="443" spans="1:34">
      <c r="A443" s="21">
        <v>379</v>
      </c>
      <c r="B443" s="28">
        <f>'Results'!B396</f>
        <v>0</v>
      </c>
      <c r="C443" s="7">
        <f>'Results'!C396</f>
        <v>0</v>
      </c>
      <c r="D443" s="29">
        <f>'Results'!D396</f>
        <v>0</v>
      </c>
      <c r="E443" s="29">
        <f>'Results'!E396</f>
        <v>0</v>
      </c>
      <c r="F443" s="29">
        <f>'Results'!F396</f>
        <v>0</v>
      </c>
      <c r="G443" s="7">
        <f>'Results'!G396</f>
        <v>0</v>
      </c>
      <c r="H443" s="29">
        <f>'Results'!H396</f>
        <v>0</v>
      </c>
      <c r="I443" s="29">
        <f>'Results'!I396</f>
        <v>0</v>
      </c>
      <c r="J443" s="29">
        <f>'Results'!J396</f>
        <v>0</v>
      </c>
      <c r="K443" s="30">
        <f>0.01*'11'!B$17*'Calc1'!B5911*'Results'!E396</f>
        <v>0</v>
      </c>
      <c r="L443" s="23">
        <f>0.01*('11'!D$17-'935'!X385)*'Results'!C396*'Calc1'!B5911*('11'!B$17/('11'!B$17-'935'!W385))*'935'!P385</f>
        <v>0</v>
      </c>
      <c r="M443" s="23">
        <f>0.01*('11'!B$17-'935'!W385)*'Results'!D396</f>
        <v>0</v>
      </c>
      <c r="N443" s="23">
        <f>0.01*'11'!B$17*'Calc1'!B8356*'Calc3'!B3592</f>
        <v>0</v>
      </c>
      <c r="O443" s="23">
        <f>0.01*('11'!B$17-'935'!W385)*'Calc4'!B17598</f>
        <v>0</v>
      </c>
      <c r="P443" s="23">
        <f>0.01*'Calc3'!B9679*'935'!T385</f>
        <v>0</v>
      </c>
      <c r="Q443" s="30">
        <f>K443+L443+M443</f>
        <v>0</v>
      </c>
      <c r="R443" s="26">
        <f>'935'!Y385</f>
        <v>0</v>
      </c>
      <c r="S443" s="31">
        <f>Q443-R443</f>
        <v>0</v>
      </c>
      <c r="T443" s="32">
        <f>IF(R443,Q443/R443-1,"")</f>
        <v>0</v>
      </c>
      <c r="U443" s="30">
        <f>N443+O443+P443</f>
        <v>0</v>
      </c>
      <c r="V443" s="26">
        <f>'935'!Z385</f>
        <v>0</v>
      </c>
      <c r="W443" s="31">
        <f>U443-V443</f>
        <v>0</v>
      </c>
      <c r="X443" s="32">
        <f>IF(V443,U443/V443-1,"")</f>
        <v>0</v>
      </c>
      <c r="Y443" s="30">
        <f>0.01*('11'!B$17-'935'!W385)*'Calc4'!B14551</f>
        <v>0</v>
      </c>
      <c r="Z443" s="23">
        <f>0.01*'11'!B$17*'Calc1'!B5911*'Calc4'!B9059</f>
        <v>0</v>
      </c>
      <c r="AA443" s="23">
        <f>'Calc1'!B5911*MAX('Calc4'!B11498,0-('Calc4'!B10888+IF('935'!P385=0,0,(1-'935'!X385/'11'!D$17)*'11'!B$17/('11'!B$17-'935'!W385)*IF('Calc1'!B5911=0,1,'Calc2'!B390/'Calc1'!B5911)*'Calc2'!B2811)))*'11'!B$17*0.01*'Calc4'!B$11/'Calc4'!B$61</f>
        <v>0</v>
      </c>
      <c r="AB443" s="23">
        <f>'Calc1'!B5911*'Calc4'!B$8671*'Calc4'!B8432</f>
        <v>0</v>
      </c>
      <c r="AC443" s="23">
        <f>'Calc1'!B5911*MAX('Calc4'!B11498,0-('Calc4'!B10888+IF('935'!P385=0,0,(1-'935'!X385/'11'!D$17)*'11'!B$17/('11'!B$17-'935'!W385)*IF('Calc1'!B5911=0,1,'Calc2'!B390/'Calc1'!B5911)*'Calc2'!B2811)))*'11'!B$17*0.01*'Calc4'!B$44/'Calc4'!B$61</f>
        <v>0</v>
      </c>
      <c r="AD443" s="23">
        <f>0.01*('Calc2'!B390*'11'!B$17*'Calc2'!B3420+'Calc1'!B5911*'Calc2'!B1603*'935'!P385*('11'!D$17-'935'!X385)*('11'!B$17/('11'!B$17-'935'!W385)))</f>
        <v>0</v>
      </c>
      <c r="AE443" s="23">
        <f>'Calc1'!B5911*'Calc4'!B$8044*('Calc4'!B$7417+'Calc1'!B10803)</f>
        <v>0</v>
      </c>
      <c r="AF443" s="23">
        <f>'Calc1'!B5911*MAX('Calc4'!B11498,0-('Calc4'!B10888+IF('935'!P385=0,0,(1-'935'!X385/'11'!D$17)*'11'!B$17/('11'!B$17-'935'!W385)*IF('Calc1'!B5911=0,1,'Calc2'!B390/'Calc1'!B5911)*'Calc2'!B2811)))*'11'!B$17*0.01*(1-('Calc4'!B$44+'Calc4'!B$11)/'Calc4'!B$61)</f>
        <v>0</v>
      </c>
      <c r="AG443" s="23">
        <f>Q443-Y443-Z443-AA443-AB443-AC443-AD443-AE443-AF443</f>
        <v>0</v>
      </c>
      <c r="AH443" s="10"/>
    </row>
    <row r="444" spans="1:34">
      <c r="A444" s="21">
        <v>380</v>
      </c>
      <c r="B444" s="28">
        <f>'Results'!B397</f>
        <v>0</v>
      </c>
      <c r="C444" s="7">
        <f>'Results'!C397</f>
        <v>0</v>
      </c>
      <c r="D444" s="29">
        <f>'Results'!D397</f>
        <v>0</v>
      </c>
      <c r="E444" s="29">
        <f>'Results'!E397</f>
        <v>0</v>
      </c>
      <c r="F444" s="29">
        <f>'Results'!F397</f>
        <v>0</v>
      </c>
      <c r="G444" s="7">
        <f>'Results'!G397</f>
        <v>0</v>
      </c>
      <c r="H444" s="29">
        <f>'Results'!H397</f>
        <v>0</v>
      </c>
      <c r="I444" s="29">
        <f>'Results'!I397</f>
        <v>0</v>
      </c>
      <c r="J444" s="29">
        <f>'Results'!J397</f>
        <v>0</v>
      </c>
      <c r="K444" s="30">
        <f>0.01*'11'!B$17*'Calc1'!B5912*'Results'!E397</f>
        <v>0</v>
      </c>
      <c r="L444" s="23">
        <f>0.01*('11'!D$17-'935'!X386)*'Results'!C397*'Calc1'!B5912*('11'!B$17/('11'!B$17-'935'!W386))*'935'!P386</f>
        <v>0</v>
      </c>
      <c r="M444" s="23">
        <f>0.01*('11'!B$17-'935'!W386)*'Results'!D397</f>
        <v>0</v>
      </c>
      <c r="N444" s="23">
        <f>0.01*'11'!B$17*'Calc1'!B8357*'Calc3'!B3593</f>
        <v>0</v>
      </c>
      <c r="O444" s="23">
        <f>0.01*('11'!B$17-'935'!W386)*'Calc4'!B17599</f>
        <v>0</v>
      </c>
      <c r="P444" s="23">
        <f>0.01*'Calc3'!B9680*'935'!T386</f>
        <v>0</v>
      </c>
      <c r="Q444" s="30">
        <f>K444+L444+M444</f>
        <v>0</v>
      </c>
      <c r="R444" s="26">
        <f>'935'!Y386</f>
        <v>0</v>
      </c>
      <c r="S444" s="31">
        <f>Q444-R444</f>
        <v>0</v>
      </c>
      <c r="T444" s="32">
        <f>IF(R444,Q444/R444-1,"")</f>
        <v>0</v>
      </c>
      <c r="U444" s="30">
        <f>N444+O444+P444</f>
        <v>0</v>
      </c>
      <c r="V444" s="26">
        <f>'935'!Z386</f>
        <v>0</v>
      </c>
      <c r="W444" s="31">
        <f>U444-V444</f>
        <v>0</v>
      </c>
      <c r="X444" s="32">
        <f>IF(V444,U444/V444-1,"")</f>
        <v>0</v>
      </c>
      <c r="Y444" s="30">
        <f>0.01*('11'!B$17-'935'!W386)*'Calc4'!B14552</f>
        <v>0</v>
      </c>
      <c r="Z444" s="23">
        <f>0.01*'11'!B$17*'Calc1'!B5912*'Calc4'!B9060</f>
        <v>0</v>
      </c>
      <c r="AA444" s="23">
        <f>'Calc1'!B5912*MAX('Calc4'!B11499,0-('Calc4'!B10889+IF('935'!P386=0,0,(1-'935'!X386/'11'!D$17)*'11'!B$17/('11'!B$17-'935'!W386)*IF('Calc1'!B5912=0,1,'Calc2'!B391/'Calc1'!B5912)*'Calc2'!B2812)))*'11'!B$17*0.01*'Calc4'!B$11/'Calc4'!B$61</f>
        <v>0</v>
      </c>
      <c r="AB444" s="23">
        <f>'Calc1'!B5912*'Calc4'!B$8671*'Calc4'!B8433</f>
        <v>0</v>
      </c>
      <c r="AC444" s="23">
        <f>'Calc1'!B5912*MAX('Calc4'!B11499,0-('Calc4'!B10889+IF('935'!P386=0,0,(1-'935'!X386/'11'!D$17)*'11'!B$17/('11'!B$17-'935'!W386)*IF('Calc1'!B5912=0,1,'Calc2'!B391/'Calc1'!B5912)*'Calc2'!B2812)))*'11'!B$17*0.01*'Calc4'!B$44/'Calc4'!B$61</f>
        <v>0</v>
      </c>
      <c r="AD444" s="23">
        <f>0.01*('Calc2'!B391*'11'!B$17*'Calc2'!B3421+'Calc1'!B5912*'Calc2'!B1604*'935'!P386*('11'!D$17-'935'!X386)*('11'!B$17/('11'!B$17-'935'!W386)))</f>
        <v>0</v>
      </c>
      <c r="AE444" s="23">
        <f>'Calc1'!B5912*'Calc4'!B$8044*('Calc4'!B$7417+'Calc1'!B10804)</f>
        <v>0</v>
      </c>
      <c r="AF444" s="23">
        <f>'Calc1'!B5912*MAX('Calc4'!B11499,0-('Calc4'!B10889+IF('935'!P386=0,0,(1-'935'!X386/'11'!D$17)*'11'!B$17/('11'!B$17-'935'!W386)*IF('Calc1'!B5912=0,1,'Calc2'!B391/'Calc1'!B5912)*'Calc2'!B2812)))*'11'!B$17*0.01*(1-('Calc4'!B$44+'Calc4'!B$11)/'Calc4'!B$61)</f>
        <v>0</v>
      </c>
      <c r="AG444" s="23">
        <f>Q444-Y444-Z444-AA444-AB444-AC444-AD444-AE444-AF444</f>
        <v>0</v>
      </c>
      <c r="AH444" s="10"/>
    </row>
    <row r="445" spans="1:34">
      <c r="A445" s="21">
        <v>381</v>
      </c>
      <c r="B445" s="28">
        <f>'Results'!B398</f>
        <v>0</v>
      </c>
      <c r="C445" s="7">
        <f>'Results'!C398</f>
        <v>0</v>
      </c>
      <c r="D445" s="29">
        <f>'Results'!D398</f>
        <v>0</v>
      </c>
      <c r="E445" s="29">
        <f>'Results'!E398</f>
        <v>0</v>
      </c>
      <c r="F445" s="29">
        <f>'Results'!F398</f>
        <v>0</v>
      </c>
      <c r="G445" s="7">
        <f>'Results'!G398</f>
        <v>0</v>
      </c>
      <c r="H445" s="29">
        <f>'Results'!H398</f>
        <v>0</v>
      </c>
      <c r="I445" s="29">
        <f>'Results'!I398</f>
        <v>0</v>
      </c>
      <c r="J445" s="29">
        <f>'Results'!J398</f>
        <v>0</v>
      </c>
      <c r="K445" s="30">
        <f>0.01*'11'!B$17*'Calc1'!B5913*'Results'!E398</f>
        <v>0</v>
      </c>
      <c r="L445" s="23">
        <f>0.01*('11'!D$17-'935'!X387)*'Results'!C398*'Calc1'!B5913*('11'!B$17/('11'!B$17-'935'!W387))*'935'!P387</f>
        <v>0</v>
      </c>
      <c r="M445" s="23">
        <f>0.01*('11'!B$17-'935'!W387)*'Results'!D398</f>
        <v>0</v>
      </c>
      <c r="N445" s="23">
        <f>0.01*'11'!B$17*'Calc1'!B8358*'Calc3'!B3594</f>
        <v>0</v>
      </c>
      <c r="O445" s="23">
        <f>0.01*('11'!B$17-'935'!W387)*'Calc4'!B17600</f>
        <v>0</v>
      </c>
      <c r="P445" s="23">
        <f>0.01*'Calc3'!B9681*'935'!T387</f>
        <v>0</v>
      </c>
      <c r="Q445" s="30">
        <f>K445+L445+M445</f>
        <v>0</v>
      </c>
      <c r="R445" s="26">
        <f>'935'!Y387</f>
        <v>0</v>
      </c>
      <c r="S445" s="31">
        <f>Q445-R445</f>
        <v>0</v>
      </c>
      <c r="T445" s="32">
        <f>IF(R445,Q445/R445-1,"")</f>
        <v>0</v>
      </c>
      <c r="U445" s="30">
        <f>N445+O445+P445</f>
        <v>0</v>
      </c>
      <c r="V445" s="26">
        <f>'935'!Z387</f>
        <v>0</v>
      </c>
      <c r="W445" s="31">
        <f>U445-V445</f>
        <v>0</v>
      </c>
      <c r="X445" s="32">
        <f>IF(V445,U445/V445-1,"")</f>
        <v>0</v>
      </c>
      <c r="Y445" s="30">
        <f>0.01*('11'!B$17-'935'!W387)*'Calc4'!B14553</f>
        <v>0</v>
      </c>
      <c r="Z445" s="23">
        <f>0.01*'11'!B$17*'Calc1'!B5913*'Calc4'!B9061</f>
        <v>0</v>
      </c>
      <c r="AA445" s="23">
        <f>'Calc1'!B5913*MAX('Calc4'!B11500,0-('Calc4'!B10890+IF('935'!P387=0,0,(1-'935'!X387/'11'!D$17)*'11'!B$17/('11'!B$17-'935'!W387)*IF('Calc1'!B5913=0,1,'Calc2'!B392/'Calc1'!B5913)*'Calc2'!B2813)))*'11'!B$17*0.01*'Calc4'!B$11/'Calc4'!B$61</f>
        <v>0</v>
      </c>
      <c r="AB445" s="23">
        <f>'Calc1'!B5913*'Calc4'!B$8671*'Calc4'!B8434</f>
        <v>0</v>
      </c>
      <c r="AC445" s="23">
        <f>'Calc1'!B5913*MAX('Calc4'!B11500,0-('Calc4'!B10890+IF('935'!P387=0,0,(1-'935'!X387/'11'!D$17)*'11'!B$17/('11'!B$17-'935'!W387)*IF('Calc1'!B5913=0,1,'Calc2'!B392/'Calc1'!B5913)*'Calc2'!B2813)))*'11'!B$17*0.01*'Calc4'!B$44/'Calc4'!B$61</f>
        <v>0</v>
      </c>
      <c r="AD445" s="23">
        <f>0.01*('Calc2'!B392*'11'!B$17*'Calc2'!B3422+'Calc1'!B5913*'Calc2'!B1605*'935'!P387*('11'!D$17-'935'!X387)*('11'!B$17/('11'!B$17-'935'!W387)))</f>
        <v>0</v>
      </c>
      <c r="AE445" s="23">
        <f>'Calc1'!B5913*'Calc4'!B$8044*('Calc4'!B$7417+'Calc1'!B10805)</f>
        <v>0</v>
      </c>
      <c r="AF445" s="23">
        <f>'Calc1'!B5913*MAX('Calc4'!B11500,0-('Calc4'!B10890+IF('935'!P387=0,0,(1-'935'!X387/'11'!D$17)*'11'!B$17/('11'!B$17-'935'!W387)*IF('Calc1'!B5913=0,1,'Calc2'!B392/'Calc1'!B5913)*'Calc2'!B2813)))*'11'!B$17*0.01*(1-('Calc4'!B$44+'Calc4'!B$11)/'Calc4'!B$61)</f>
        <v>0</v>
      </c>
      <c r="AG445" s="23">
        <f>Q445-Y445-Z445-AA445-AB445-AC445-AD445-AE445-AF445</f>
        <v>0</v>
      </c>
      <c r="AH445" s="10"/>
    </row>
    <row r="446" spans="1:34">
      <c r="A446" s="21">
        <v>382</v>
      </c>
      <c r="B446" s="28">
        <f>'Results'!B399</f>
        <v>0</v>
      </c>
      <c r="C446" s="7">
        <f>'Results'!C399</f>
        <v>0</v>
      </c>
      <c r="D446" s="29">
        <f>'Results'!D399</f>
        <v>0</v>
      </c>
      <c r="E446" s="29">
        <f>'Results'!E399</f>
        <v>0</v>
      </c>
      <c r="F446" s="29">
        <f>'Results'!F399</f>
        <v>0</v>
      </c>
      <c r="G446" s="7">
        <f>'Results'!G399</f>
        <v>0</v>
      </c>
      <c r="H446" s="29">
        <f>'Results'!H399</f>
        <v>0</v>
      </c>
      <c r="I446" s="29">
        <f>'Results'!I399</f>
        <v>0</v>
      </c>
      <c r="J446" s="29">
        <f>'Results'!J399</f>
        <v>0</v>
      </c>
      <c r="K446" s="30">
        <f>0.01*'11'!B$17*'Calc1'!B5914*'Results'!E399</f>
        <v>0</v>
      </c>
      <c r="L446" s="23">
        <f>0.01*('11'!D$17-'935'!X388)*'Results'!C399*'Calc1'!B5914*('11'!B$17/('11'!B$17-'935'!W388))*'935'!P388</f>
        <v>0</v>
      </c>
      <c r="M446" s="23">
        <f>0.01*('11'!B$17-'935'!W388)*'Results'!D399</f>
        <v>0</v>
      </c>
      <c r="N446" s="23">
        <f>0.01*'11'!B$17*'Calc1'!B8359*'Calc3'!B3595</f>
        <v>0</v>
      </c>
      <c r="O446" s="23">
        <f>0.01*('11'!B$17-'935'!W388)*'Calc4'!B17601</f>
        <v>0</v>
      </c>
      <c r="P446" s="23">
        <f>0.01*'Calc3'!B9682*'935'!T388</f>
        <v>0</v>
      </c>
      <c r="Q446" s="30">
        <f>K446+L446+M446</f>
        <v>0</v>
      </c>
      <c r="R446" s="26">
        <f>'935'!Y388</f>
        <v>0</v>
      </c>
      <c r="S446" s="31">
        <f>Q446-R446</f>
        <v>0</v>
      </c>
      <c r="T446" s="32">
        <f>IF(R446,Q446/R446-1,"")</f>
        <v>0</v>
      </c>
      <c r="U446" s="30">
        <f>N446+O446+P446</f>
        <v>0</v>
      </c>
      <c r="V446" s="26">
        <f>'935'!Z388</f>
        <v>0</v>
      </c>
      <c r="W446" s="31">
        <f>U446-V446</f>
        <v>0</v>
      </c>
      <c r="X446" s="32">
        <f>IF(V446,U446/V446-1,"")</f>
        <v>0</v>
      </c>
      <c r="Y446" s="30">
        <f>0.01*('11'!B$17-'935'!W388)*'Calc4'!B14554</f>
        <v>0</v>
      </c>
      <c r="Z446" s="23">
        <f>0.01*'11'!B$17*'Calc1'!B5914*'Calc4'!B9062</f>
        <v>0</v>
      </c>
      <c r="AA446" s="23">
        <f>'Calc1'!B5914*MAX('Calc4'!B11501,0-('Calc4'!B10891+IF('935'!P388=0,0,(1-'935'!X388/'11'!D$17)*'11'!B$17/('11'!B$17-'935'!W388)*IF('Calc1'!B5914=0,1,'Calc2'!B393/'Calc1'!B5914)*'Calc2'!B2814)))*'11'!B$17*0.01*'Calc4'!B$11/'Calc4'!B$61</f>
        <v>0</v>
      </c>
      <c r="AB446" s="23">
        <f>'Calc1'!B5914*'Calc4'!B$8671*'Calc4'!B8435</f>
        <v>0</v>
      </c>
      <c r="AC446" s="23">
        <f>'Calc1'!B5914*MAX('Calc4'!B11501,0-('Calc4'!B10891+IF('935'!P388=0,0,(1-'935'!X388/'11'!D$17)*'11'!B$17/('11'!B$17-'935'!W388)*IF('Calc1'!B5914=0,1,'Calc2'!B393/'Calc1'!B5914)*'Calc2'!B2814)))*'11'!B$17*0.01*'Calc4'!B$44/'Calc4'!B$61</f>
        <v>0</v>
      </c>
      <c r="AD446" s="23">
        <f>0.01*('Calc2'!B393*'11'!B$17*'Calc2'!B3423+'Calc1'!B5914*'Calc2'!B1606*'935'!P388*('11'!D$17-'935'!X388)*('11'!B$17/('11'!B$17-'935'!W388)))</f>
        <v>0</v>
      </c>
      <c r="AE446" s="23">
        <f>'Calc1'!B5914*'Calc4'!B$8044*('Calc4'!B$7417+'Calc1'!B10806)</f>
        <v>0</v>
      </c>
      <c r="AF446" s="23">
        <f>'Calc1'!B5914*MAX('Calc4'!B11501,0-('Calc4'!B10891+IF('935'!P388=0,0,(1-'935'!X388/'11'!D$17)*'11'!B$17/('11'!B$17-'935'!W388)*IF('Calc1'!B5914=0,1,'Calc2'!B393/'Calc1'!B5914)*'Calc2'!B2814)))*'11'!B$17*0.01*(1-('Calc4'!B$44+'Calc4'!B$11)/'Calc4'!B$61)</f>
        <v>0</v>
      </c>
      <c r="AG446" s="23">
        <f>Q446-Y446-Z446-AA446-AB446-AC446-AD446-AE446-AF446</f>
        <v>0</v>
      </c>
      <c r="AH446" s="10"/>
    </row>
    <row r="447" spans="1:34">
      <c r="A447" s="21">
        <v>383</v>
      </c>
      <c r="B447" s="28">
        <f>'Results'!B400</f>
        <v>0</v>
      </c>
      <c r="C447" s="7">
        <f>'Results'!C400</f>
        <v>0</v>
      </c>
      <c r="D447" s="29">
        <f>'Results'!D400</f>
        <v>0</v>
      </c>
      <c r="E447" s="29">
        <f>'Results'!E400</f>
        <v>0</v>
      </c>
      <c r="F447" s="29">
        <f>'Results'!F400</f>
        <v>0</v>
      </c>
      <c r="G447" s="7">
        <f>'Results'!G400</f>
        <v>0</v>
      </c>
      <c r="H447" s="29">
        <f>'Results'!H400</f>
        <v>0</v>
      </c>
      <c r="I447" s="29">
        <f>'Results'!I400</f>
        <v>0</v>
      </c>
      <c r="J447" s="29">
        <f>'Results'!J400</f>
        <v>0</v>
      </c>
      <c r="K447" s="30">
        <f>0.01*'11'!B$17*'Calc1'!B5915*'Results'!E400</f>
        <v>0</v>
      </c>
      <c r="L447" s="23">
        <f>0.01*('11'!D$17-'935'!X389)*'Results'!C400*'Calc1'!B5915*('11'!B$17/('11'!B$17-'935'!W389))*'935'!P389</f>
        <v>0</v>
      </c>
      <c r="M447" s="23">
        <f>0.01*('11'!B$17-'935'!W389)*'Results'!D400</f>
        <v>0</v>
      </c>
      <c r="N447" s="23">
        <f>0.01*'11'!B$17*'Calc1'!B8360*'Calc3'!B3596</f>
        <v>0</v>
      </c>
      <c r="O447" s="23">
        <f>0.01*('11'!B$17-'935'!W389)*'Calc4'!B17602</f>
        <v>0</v>
      </c>
      <c r="P447" s="23">
        <f>0.01*'Calc3'!B9683*'935'!T389</f>
        <v>0</v>
      </c>
      <c r="Q447" s="30">
        <f>K447+L447+M447</f>
        <v>0</v>
      </c>
      <c r="R447" s="26">
        <f>'935'!Y389</f>
        <v>0</v>
      </c>
      <c r="S447" s="31">
        <f>Q447-R447</f>
        <v>0</v>
      </c>
      <c r="T447" s="32">
        <f>IF(R447,Q447/R447-1,"")</f>
        <v>0</v>
      </c>
      <c r="U447" s="30">
        <f>N447+O447+P447</f>
        <v>0</v>
      </c>
      <c r="V447" s="26">
        <f>'935'!Z389</f>
        <v>0</v>
      </c>
      <c r="W447" s="31">
        <f>U447-V447</f>
        <v>0</v>
      </c>
      <c r="X447" s="32">
        <f>IF(V447,U447/V447-1,"")</f>
        <v>0</v>
      </c>
      <c r="Y447" s="30">
        <f>0.01*('11'!B$17-'935'!W389)*'Calc4'!B14555</f>
        <v>0</v>
      </c>
      <c r="Z447" s="23">
        <f>0.01*'11'!B$17*'Calc1'!B5915*'Calc4'!B9063</f>
        <v>0</v>
      </c>
      <c r="AA447" s="23">
        <f>'Calc1'!B5915*MAX('Calc4'!B11502,0-('Calc4'!B10892+IF('935'!P389=0,0,(1-'935'!X389/'11'!D$17)*'11'!B$17/('11'!B$17-'935'!W389)*IF('Calc1'!B5915=0,1,'Calc2'!B394/'Calc1'!B5915)*'Calc2'!B2815)))*'11'!B$17*0.01*'Calc4'!B$11/'Calc4'!B$61</f>
        <v>0</v>
      </c>
      <c r="AB447" s="23">
        <f>'Calc1'!B5915*'Calc4'!B$8671*'Calc4'!B8436</f>
        <v>0</v>
      </c>
      <c r="AC447" s="23">
        <f>'Calc1'!B5915*MAX('Calc4'!B11502,0-('Calc4'!B10892+IF('935'!P389=0,0,(1-'935'!X389/'11'!D$17)*'11'!B$17/('11'!B$17-'935'!W389)*IF('Calc1'!B5915=0,1,'Calc2'!B394/'Calc1'!B5915)*'Calc2'!B2815)))*'11'!B$17*0.01*'Calc4'!B$44/'Calc4'!B$61</f>
        <v>0</v>
      </c>
      <c r="AD447" s="23">
        <f>0.01*('Calc2'!B394*'11'!B$17*'Calc2'!B3424+'Calc1'!B5915*'Calc2'!B1607*'935'!P389*('11'!D$17-'935'!X389)*('11'!B$17/('11'!B$17-'935'!W389)))</f>
        <v>0</v>
      </c>
      <c r="AE447" s="23">
        <f>'Calc1'!B5915*'Calc4'!B$8044*('Calc4'!B$7417+'Calc1'!B10807)</f>
        <v>0</v>
      </c>
      <c r="AF447" s="23">
        <f>'Calc1'!B5915*MAX('Calc4'!B11502,0-('Calc4'!B10892+IF('935'!P389=0,0,(1-'935'!X389/'11'!D$17)*'11'!B$17/('11'!B$17-'935'!W389)*IF('Calc1'!B5915=0,1,'Calc2'!B394/'Calc1'!B5915)*'Calc2'!B2815)))*'11'!B$17*0.01*(1-('Calc4'!B$44+'Calc4'!B$11)/'Calc4'!B$61)</f>
        <v>0</v>
      </c>
      <c r="AG447" s="23">
        <f>Q447-Y447-Z447-AA447-AB447-AC447-AD447-AE447-AF447</f>
        <v>0</v>
      </c>
      <c r="AH447" s="10"/>
    </row>
    <row r="448" spans="1:34">
      <c r="A448" s="21">
        <v>384</v>
      </c>
      <c r="B448" s="28">
        <f>'Results'!B401</f>
        <v>0</v>
      </c>
      <c r="C448" s="7">
        <f>'Results'!C401</f>
        <v>0</v>
      </c>
      <c r="D448" s="29">
        <f>'Results'!D401</f>
        <v>0</v>
      </c>
      <c r="E448" s="29">
        <f>'Results'!E401</f>
        <v>0</v>
      </c>
      <c r="F448" s="29">
        <f>'Results'!F401</f>
        <v>0</v>
      </c>
      <c r="G448" s="7">
        <f>'Results'!G401</f>
        <v>0</v>
      </c>
      <c r="H448" s="29">
        <f>'Results'!H401</f>
        <v>0</v>
      </c>
      <c r="I448" s="29">
        <f>'Results'!I401</f>
        <v>0</v>
      </c>
      <c r="J448" s="29">
        <f>'Results'!J401</f>
        <v>0</v>
      </c>
      <c r="K448" s="30">
        <f>0.01*'11'!B$17*'Calc1'!B5916*'Results'!E401</f>
        <v>0</v>
      </c>
      <c r="L448" s="23">
        <f>0.01*('11'!D$17-'935'!X390)*'Results'!C401*'Calc1'!B5916*('11'!B$17/('11'!B$17-'935'!W390))*'935'!P390</f>
        <v>0</v>
      </c>
      <c r="M448" s="23">
        <f>0.01*('11'!B$17-'935'!W390)*'Results'!D401</f>
        <v>0</v>
      </c>
      <c r="N448" s="23">
        <f>0.01*'11'!B$17*'Calc1'!B8361*'Calc3'!B3597</f>
        <v>0</v>
      </c>
      <c r="O448" s="23">
        <f>0.01*('11'!B$17-'935'!W390)*'Calc4'!B17603</f>
        <v>0</v>
      </c>
      <c r="P448" s="23">
        <f>0.01*'Calc3'!B9684*'935'!T390</f>
        <v>0</v>
      </c>
      <c r="Q448" s="30">
        <f>K448+L448+M448</f>
        <v>0</v>
      </c>
      <c r="R448" s="26">
        <f>'935'!Y390</f>
        <v>0</v>
      </c>
      <c r="S448" s="31">
        <f>Q448-R448</f>
        <v>0</v>
      </c>
      <c r="T448" s="32">
        <f>IF(R448,Q448/R448-1,"")</f>
        <v>0</v>
      </c>
      <c r="U448" s="30">
        <f>N448+O448+P448</f>
        <v>0</v>
      </c>
      <c r="V448" s="26">
        <f>'935'!Z390</f>
        <v>0</v>
      </c>
      <c r="W448" s="31">
        <f>U448-V448</f>
        <v>0</v>
      </c>
      <c r="X448" s="32">
        <f>IF(V448,U448/V448-1,"")</f>
        <v>0</v>
      </c>
      <c r="Y448" s="30">
        <f>0.01*('11'!B$17-'935'!W390)*'Calc4'!B14556</f>
        <v>0</v>
      </c>
      <c r="Z448" s="23">
        <f>0.01*'11'!B$17*'Calc1'!B5916*'Calc4'!B9064</f>
        <v>0</v>
      </c>
      <c r="AA448" s="23">
        <f>'Calc1'!B5916*MAX('Calc4'!B11503,0-('Calc4'!B10893+IF('935'!P390=0,0,(1-'935'!X390/'11'!D$17)*'11'!B$17/('11'!B$17-'935'!W390)*IF('Calc1'!B5916=0,1,'Calc2'!B395/'Calc1'!B5916)*'Calc2'!B2816)))*'11'!B$17*0.01*'Calc4'!B$11/'Calc4'!B$61</f>
        <v>0</v>
      </c>
      <c r="AB448" s="23">
        <f>'Calc1'!B5916*'Calc4'!B$8671*'Calc4'!B8437</f>
        <v>0</v>
      </c>
      <c r="AC448" s="23">
        <f>'Calc1'!B5916*MAX('Calc4'!B11503,0-('Calc4'!B10893+IF('935'!P390=0,0,(1-'935'!X390/'11'!D$17)*'11'!B$17/('11'!B$17-'935'!W390)*IF('Calc1'!B5916=0,1,'Calc2'!B395/'Calc1'!B5916)*'Calc2'!B2816)))*'11'!B$17*0.01*'Calc4'!B$44/'Calc4'!B$61</f>
        <v>0</v>
      </c>
      <c r="AD448" s="23">
        <f>0.01*('Calc2'!B395*'11'!B$17*'Calc2'!B3425+'Calc1'!B5916*'Calc2'!B1608*'935'!P390*('11'!D$17-'935'!X390)*('11'!B$17/('11'!B$17-'935'!W390)))</f>
        <v>0</v>
      </c>
      <c r="AE448" s="23">
        <f>'Calc1'!B5916*'Calc4'!B$8044*('Calc4'!B$7417+'Calc1'!B10808)</f>
        <v>0</v>
      </c>
      <c r="AF448" s="23">
        <f>'Calc1'!B5916*MAX('Calc4'!B11503,0-('Calc4'!B10893+IF('935'!P390=0,0,(1-'935'!X390/'11'!D$17)*'11'!B$17/('11'!B$17-'935'!W390)*IF('Calc1'!B5916=0,1,'Calc2'!B395/'Calc1'!B5916)*'Calc2'!B2816)))*'11'!B$17*0.01*(1-('Calc4'!B$44+'Calc4'!B$11)/'Calc4'!B$61)</f>
        <v>0</v>
      </c>
      <c r="AG448" s="23">
        <f>Q448-Y448-Z448-AA448-AB448-AC448-AD448-AE448-AF448</f>
        <v>0</v>
      </c>
      <c r="AH448" s="10"/>
    </row>
    <row r="449" spans="1:34">
      <c r="A449" s="21">
        <v>385</v>
      </c>
      <c r="B449" s="28">
        <f>'Results'!B402</f>
        <v>0</v>
      </c>
      <c r="C449" s="7">
        <f>'Results'!C402</f>
        <v>0</v>
      </c>
      <c r="D449" s="29">
        <f>'Results'!D402</f>
        <v>0</v>
      </c>
      <c r="E449" s="29">
        <f>'Results'!E402</f>
        <v>0</v>
      </c>
      <c r="F449" s="29">
        <f>'Results'!F402</f>
        <v>0</v>
      </c>
      <c r="G449" s="7">
        <f>'Results'!G402</f>
        <v>0</v>
      </c>
      <c r="H449" s="29">
        <f>'Results'!H402</f>
        <v>0</v>
      </c>
      <c r="I449" s="29">
        <f>'Results'!I402</f>
        <v>0</v>
      </c>
      <c r="J449" s="29">
        <f>'Results'!J402</f>
        <v>0</v>
      </c>
      <c r="K449" s="30">
        <f>0.01*'11'!B$17*'Calc1'!B5917*'Results'!E402</f>
        <v>0</v>
      </c>
      <c r="L449" s="23">
        <f>0.01*('11'!D$17-'935'!X391)*'Results'!C402*'Calc1'!B5917*('11'!B$17/('11'!B$17-'935'!W391))*'935'!P391</f>
        <v>0</v>
      </c>
      <c r="M449" s="23">
        <f>0.01*('11'!B$17-'935'!W391)*'Results'!D402</f>
        <v>0</v>
      </c>
      <c r="N449" s="23">
        <f>0.01*'11'!B$17*'Calc1'!B8362*'Calc3'!B3598</f>
        <v>0</v>
      </c>
      <c r="O449" s="23">
        <f>0.01*('11'!B$17-'935'!W391)*'Calc4'!B17604</f>
        <v>0</v>
      </c>
      <c r="P449" s="23">
        <f>0.01*'Calc3'!B9685*'935'!T391</f>
        <v>0</v>
      </c>
      <c r="Q449" s="30">
        <f>K449+L449+M449</f>
        <v>0</v>
      </c>
      <c r="R449" s="26">
        <f>'935'!Y391</f>
        <v>0</v>
      </c>
      <c r="S449" s="31">
        <f>Q449-R449</f>
        <v>0</v>
      </c>
      <c r="T449" s="32">
        <f>IF(R449,Q449/R449-1,"")</f>
        <v>0</v>
      </c>
      <c r="U449" s="30">
        <f>N449+O449+P449</f>
        <v>0</v>
      </c>
      <c r="V449" s="26">
        <f>'935'!Z391</f>
        <v>0</v>
      </c>
      <c r="W449" s="31">
        <f>U449-V449</f>
        <v>0</v>
      </c>
      <c r="X449" s="32">
        <f>IF(V449,U449/V449-1,"")</f>
        <v>0</v>
      </c>
      <c r="Y449" s="30">
        <f>0.01*('11'!B$17-'935'!W391)*'Calc4'!B14557</f>
        <v>0</v>
      </c>
      <c r="Z449" s="23">
        <f>0.01*'11'!B$17*'Calc1'!B5917*'Calc4'!B9065</f>
        <v>0</v>
      </c>
      <c r="AA449" s="23">
        <f>'Calc1'!B5917*MAX('Calc4'!B11504,0-('Calc4'!B10894+IF('935'!P391=0,0,(1-'935'!X391/'11'!D$17)*'11'!B$17/('11'!B$17-'935'!W391)*IF('Calc1'!B5917=0,1,'Calc2'!B396/'Calc1'!B5917)*'Calc2'!B2817)))*'11'!B$17*0.01*'Calc4'!B$11/'Calc4'!B$61</f>
        <v>0</v>
      </c>
      <c r="AB449" s="23">
        <f>'Calc1'!B5917*'Calc4'!B$8671*'Calc4'!B8438</f>
        <v>0</v>
      </c>
      <c r="AC449" s="23">
        <f>'Calc1'!B5917*MAX('Calc4'!B11504,0-('Calc4'!B10894+IF('935'!P391=0,0,(1-'935'!X391/'11'!D$17)*'11'!B$17/('11'!B$17-'935'!W391)*IF('Calc1'!B5917=0,1,'Calc2'!B396/'Calc1'!B5917)*'Calc2'!B2817)))*'11'!B$17*0.01*'Calc4'!B$44/'Calc4'!B$61</f>
        <v>0</v>
      </c>
      <c r="AD449" s="23">
        <f>0.01*('Calc2'!B396*'11'!B$17*'Calc2'!B3426+'Calc1'!B5917*'Calc2'!B1609*'935'!P391*('11'!D$17-'935'!X391)*('11'!B$17/('11'!B$17-'935'!W391)))</f>
        <v>0</v>
      </c>
      <c r="AE449" s="23">
        <f>'Calc1'!B5917*'Calc4'!B$8044*('Calc4'!B$7417+'Calc1'!B10809)</f>
        <v>0</v>
      </c>
      <c r="AF449" s="23">
        <f>'Calc1'!B5917*MAX('Calc4'!B11504,0-('Calc4'!B10894+IF('935'!P391=0,0,(1-'935'!X391/'11'!D$17)*'11'!B$17/('11'!B$17-'935'!W391)*IF('Calc1'!B5917=0,1,'Calc2'!B396/'Calc1'!B5917)*'Calc2'!B2817)))*'11'!B$17*0.01*(1-('Calc4'!B$44+'Calc4'!B$11)/'Calc4'!B$61)</f>
        <v>0</v>
      </c>
      <c r="AG449" s="23">
        <f>Q449-Y449-Z449-AA449-AB449-AC449-AD449-AE449-AF449</f>
        <v>0</v>
      </c>
      <c r="AH449" s="10"/>
    </row>
    <row r="450" spans="1:34">
      <c r="A450" s="21">
        <v>386</v>
      </c>
      <c r="B450" s="28">
        <f>'Results'!B403</f>
        <v>0</v>
      </c>
      <c r="C450" s="7">
        <f>'Results'!C403</f>
        <v>0</v>
      </c>
      <c r="D450" s="29">
        <f>'Results'!D403</f>
        <v>0</v>
      </c>
      <c r="E450" s="29">
        <f>'Results'!E403</f>
        <v>0</v>
      </c>
      <c r="F450" s="29">
        <f>'Results'!F403</f>
        <v>0</v>
      </c>
      <c r="G450" s="7">
        <f>'Results'!G403</f>
        <v>0</v>
      </c>
      <c r="H450" s="29">
        <f>'Results'!H403</f>
        <v>0</v>
      </c>
      <c r="I450" s="29">
        <f>'Results'!I403</f>
        <v>0</v>
      </c>
      <c r="J450" s="29">
        <f>'Results'!J403</f>
        <v>0</v>
      </c>
      <c r="K450" s="30">
        <f>0.01*'11'!B$17*'Calc1'!B5918*'Results'!E403</f>
        <v>0</v>
      </c>
      <c r="L450" s="23">
        <f>0.01*('11'!D$17-'935'!X392)*'Results'!C403*'Calc1'!B5918*('11'!B$17/('11'!B$17-'935'!W392))*'935'!P392</f>
        <v>0</v>
      </c>
      <c r="M450" s="23">
        <f>0.01*('11'!B$17-'935'!W392)*'Results'!D403</f>
        <v>0</v>
      </c>
      <c r="N450" s="23">
        <f>0.01*'11'!B$17*'Calc1'!B8363*'Calc3'!B3599</f>
        <v>0</v>
      </c>
      <c r="O450" s="23">
        <f>0.01*('11'!B$17-'935'!W392)*'Calc4'!B17605</f>
        <v>0</v>
      </c>
      <c r="P450" s="23">
        <f>0.01*'Calc3'!B9686*'935'!T392</f>
        <v>0</v>
      </c>
      <c r="Q450" s="30">
        <f>K450+L450+M450</f>
        <v>0</v>
      </c>
      <c r="R450" s="26">
        <f>'935'!Y392</f>
        <v>0</v>
      </c>
      <c r="S450" s="31">
        <f>Q450-R450</f>
        <v>0</v>
      </c>
      <c r="T450" s="32">
        <f>IF(R450,Q450/R450-1,"")</f>
        <v>0</v>
      </c>
      <c r="U450" s="30">
        <f>N450+O450+P450</f>
        <v>0</v>
      </c>
      <c r="V450" s="26">
        <f>'935'!Z392</f>
        <v>0</v>
      </c>
      <c r="W450" s="31">
        <f>U450-V450</f>
        <v>0</v>
      </c>
      <c r="X450" s="32">
        <f>IF(V450,U450/V450-1,"")</f>
        <v>0</v>
      </c>
      <c r="Y450" s="30">
        <f>0.01*('11'!B$17-'935'!W392)*'Calc4'!B14558</f>
        <v>0</v>
      </c>
      <c r="Z450" s="23">
        <f>0.01*'11'!B$17*'Calc1'!B5918*'Calc4'!B9066</f>
        <v>0</v>
      </c>
      <c r="AA450" s="23">
        <f>'Calc1'!B5918*MAX('Calc4'!B11505,0-('Calc4'!B10895+IF('935'!P392=0,0,(1-'935'!X392/'11'!D$17)*'11'!B$17/('11'!B$17-'935'!W392)*IF('Calc1'!B5918=0,1,'Calc2'!B397/'Calc1'!B5918)*'Calc2'!B2818)))*'11'!B$17*0.01*'Calc4'!B$11/'Calc4'!B$61</f>
        <v>0</v>
      </c>
      <c r="AB450" s="23">
        <f>'Calc1'!B5918*'Calc4'!B$8671*'Calc4'!B8439</f>
        <v>0</v>
      </c>
      <c r="AC450" s="23">
        <f>'Calc1'!B5918*MAX('Calc4'!B11505,0-('Calc4'!B10895+IF('935'!P392=0,0,(1-'935'!X392/'11'!D$17)*'11'!B$17/('11'!B$17-'935'!W392)*IF('Calc1'!B5918=0,1,'Calc2'!B397/'Calc1'!B5918)*'Calc2'!B2818)))*'11'!B$17*0.01*'Calc4'!B$44/'Calc4'!B$61</f>
        <v>0</v>
      </c>
      <c r="AD450" s="23">
        <f>0.01*('Calc2'!B397*'11'!B$17*'Calc2'!B3427+'Calc1'!B5918*'Calc2'!B1610*'935'!P392*('11'!D$17-'935'!X392)*('11'!B$17/('11'!B$17-'935'!W392)))</f>
        <v>0</v>
      </c>
      <c r="AE450" s="23">
        <f>'Calc1'!B5918*'Calc4'!B$8044*('Calc4'!B$7417+'Calc1'!B10810)</f>
        <v>0</v>
      </c>
      <c r="AF450" s="23">
        <f>'Calc1'!B5918*MAX('Calc4'!B11505,0-('Calc4'!B10895+IF('935'!P392=0,0,(1-'935'!X392/'11'!D$17)*'11'!B$17/('11'!B$17-'935'!W392)*IF('Calc1'!B5918=0,1,'Calc2'!B397/'Calc1'!B5918)*'Calc2'!B2818)))*'11'!B$17*0.01*(1-('Calc4'!B$44+'Calc4'!B$11)/'Calc4'!B$61)</f>
        <v>0</v>
      </c>
      <c r="AG450" s="23">
        <f>Q450-Y450-Z450-AA450-AB450-AC450-AD450-AE450-AF450</f>
        <v>0</v>
      </c>
      <c r="AH450" s="10"/>
    </row>
    <row r="451" spans="1:34">
      <c r="A451" s="21">
        <v>387</v>
      </c>
      <c r="B451" s="28">
        <f>'Results'!B404</f>
        <v>0</v>
      </c>
      <c r="C451" s="7">
        <f>'Results'!C404</f>
        <v>0</v>
      </c>
      <c r="D451" s="29">
        <f>'Results'!D404</f>
        <v>0</v>
      </c>
      <c r="E451" s="29">
        <f>'Results'!E404</f>
        <v>0</v>
      </c>
      <c r="F451" s="29">
        <f>'Results'!F404</f>
        <v>0</v>
      </c>
      <c r="G451" s="7">
        <f>'Results'!G404</f>
        <v>0</v>
      </c>
      <c r="H451" s="29">
        <f>'Results'!H404</f>
        <v>0</v>
      </c>
      <c r="I451" s="29">
        <f>'Results'!I404</f>
        <v>0</v>
      </c>
      <c r="J451" s="29">
        <f>'Results'!J404</f>
        <v>0</v>
      </c>
      <c r="K451" s="30">
        <f>0.01*'11'!B$17*'Calc1'!B5919*'Results'!E404</f>
        <v>0</v>
      </c>
      <c r="L451" s="23">
        <f>0.01*('11'!D$17-'935'!X393)*'Results'!C404*'Calc1'!B5919*('11'!B$17/('11'!B$17-'935'!W393))*'935'!P393</f>
        <v>0</v>
      </c>
      <c r="M451" s="23">
        <f>0.01*('11'!B$17-'935'!W393)*'Results'!D404</f>
        <v>0</v>
      </c>
      <c r="N451" s="23">
        <f>0.01*'11'!B$17*'Calc1'!B8364*'Calc3'!B3600</f>
        <v>0</v>
      </c>
      <c r="O451" s="23">
        <f>0.01*('11'!B$17-'935'!W393)*'Calc4'!B17606</f>
        <v>0</v>
      </c>
      <c r="P451" s="23">
        <f>0.01*'Calc3'!B9687*'935'!T393</f>
        <v>0</v>
      </c>
      <c r="Q451" s="30">
        <f>K451+L451+M451</f>
        <v>0</v>
      </c>
      <c r="R451" s="26">
        <f>'935'!Y393</f>
        <v>0</v>
      </c>
      <c r="S451" s="31">
        <f>Q451-R451</f>
        <v>0</v>
      </c>
      <c r="T451" s="32">
        <f>IF(R451,Q451/R451-1,"")</f>
        <v>0</v>
      </c>
      <c r="U451" s="30">
        <f>N451+O451+P451</f>
        <v>0</v>
      </c>
      <c r="V451" s="26">
        <f>'935'!Z393</f>
        <v>0</v>
      </c>
      <c r="W451" s="31">
        <f>U451-V451</f>
        <v>0</v>
      </c>
      <c r="X451" s="32">
        <f>IF(V451,U451/V451-1,"")</f>
        <v>0</v>
      </c>
      <c r="Y451" s="30">
        <f>0.01*('11'!B$17-'935'!W393)*'Calc4'!B14559</f>
        <v>0</v>
      </c>
      <c r="Z451" s="23">
        <f>0.01*'11'!B$17*'Calc1'!B5919*'Calc4'!B9067</f>
        <v>0</v>
      </c>
      <c r="AA451" s="23">
        <f>'Calc1'!B5919*MAX('Calc4'!B11506,0-('Calc4'!B10896+IF('935'!P393=0,0,(1-'935'!X393/'11'!D$17)*'11'!B$17/('11'!B$17-'935'!W393)*IF('Calc1'!B5919=0,1,'Calc2'!B398/'Calc1'!B5919)*'Calc2'!B2819)))*'11'!B$17*0.01*'Calc4'!B$11/'Calc4'!B$61</f>
        <v>0</v>
      </c>
      <c r="AB451" s="23">
        <f>'Calc1'!B5919*'Calc4'!B$8671*'Calc4'!B8440</f>
        <v>0</v>
      </c>
      <c r="AC451" s="23">
        <f>'Calc1'!B5919*MAX('Calc4'!B11506,0-('Calc4'!B10896+IF('935'!P393=0,0,(1-'935'!X393/'11'!D$17)*'11'!B$17/('11'!B$17-'935'!W393)*IF('Calc1'!B5919=0,1,'Calc2'!B398/'Calc1'!B5919)*'Calc2'!B2819)))*'11'!B$17*0.01*'Calc4'!B$44/'Calc4'!B$61</f>
        <v>0</v>
      </c>
      <c r="AD451" s="23">
        <f>0.01*('Calc2'!B398*'11'!B$17*'Calc2'!B3428+'Calc1'!B5919*'Calc2'!B1611*'935'!P393*('11'!D$17-'935'!X393)*('11'!B$17/('11'!B$17-'935'!W393)))</f>
        <v>0</v>
      </c>
      <c r="AE451" s="23">
        <f>'Calc1'!B5919*'Calc4'!B$8044*('Calc4'!B$7417+'Calc1'!B10811)</f>
        <v>0</v>
      </c>
      <c r="AF451" s="23">
        <f>'Calc1'!B5919*MAX('Calc4'!B11506,0-('Calc4'!B10896+IF('935'!P393=0,0,(1-'935'!X393/'11'!D$17)*'11'!B$17/('11'!B$17-'935'!W393)*IF('Calc1'!B5919=0,1,'Calc2'!B398/'Calc1'!B5919)*'Calc2'!B2819)))*'11'!B$17*0.01*(1-('Calc4'!B$44+'Calc4'!B$11)/'Calc4'!B$61)</f>
        <v>0</v>
      </c>
      <c r="AG451" s="23">
        <f>Q451-Y451-Z451-AA451-AB451-AC451-AD451-AE451-AF451</f>
        <v>0</v>
      </c>
      <c r="AH451" s="10"/>
    </row>
    <row r="452" spans="1:34">
      <c r="A452" s="21">
        <v>388</v>
      </c>
      <c r="B452" s="28">
        <f>'Results'!B405</f>
        <v>0</v>
      </c>
      <c r="C452" s="7">
        <f>'Results'!C405</f>
        <v>0</v>
      </c>
      <c r="D452" s="29">
        <f>'Results'!D405</f>
        <v>0</v>
      </c>
      <c r="E452" s="29">
        <f>'Results'!E405</f>
        <v>0</v>
      </c>
      <c r="F452" s="29">
        <f>'Results'!F405</f>
        <v>0</v>
      </c>
      <c r="G452" s="7">
        <f>'Results'!G405</f>
        <v>0</v>
      </c>
      <c r="H452" s="29">
        <f>'Results'!H405</f>
        <v>0</v>
      </c>
      <c r="I452" s="29">
        <f>'Results'!I405</f>
        <v>0</v>
      </c>
      <c r="J452" s="29">
        <f>'Results'!J405</f>
        <v>0</v>
      </c>
      <c r="K452" s="30">
        <f>0.01*'11'!B$17*'Calc1'!B5920*'Results'!E405</f>
        <v>0</v>
      </c>
      <c r="L452" s="23">
        <f>0.01*('11'!D$17-'935'!X394)*'Results'!C405*'Calc1'!B5920*('11'!B$17/('11'!B$17-'935'!W394))*'935'!P394</f>
        <v>0</v>
      </c>
      <c r="M452" s="23">
        <f>0.01*('11'!B$17-'935'!W394)*'Results'!D405</f>
        <v>0</v>
      </c>
      <c r="N452" s="23">
        <f>0.01*'11'!B$17*'Calc1'!B8365*'Calc3'!B3601</f>
        <v>0</v>
      </c>
      <c r="O452" s="23">
        <f>0.01*('11'!B$17-'935'!W394)*'Calc4'!B17607</f>
        <v>0</v>
      </c>
      <c r="P452" s="23">
        <f>0.01*'Calc3'!B9688*'935'!T394</f>
        <v>0</v>
      </c>
      <c r="Q452" s="30">
        <f>K452+L452+M452</f>
        <v>0</v>
      </c>
      <c r="R452" s="26">
        <f>'935'!Y394</f>
        <v>0</v>
      </c>
      <c r="S452" s="31">
        <f>Q452-R452</f>
        <v>0</v>
      </c>
      <c r="T452" s="32">
        <f>IF(R452,Q452/R452-1,"")</f>
        <v>0</v>
      </c>
      <c r="U452" s="30">
        <f>N452+O452+P452</f>
        <v>0</v>
      </c>
      <c r="V452" s="26">
        <f>'935'!Z394</f>
        <v>0</v>
      </c>
      <c r="W452" s="31">
        <f>U452-V452</f>
        <v>0</v>
      </c>
      <c r="X452" s="32">
        <f>IF(V452,U452/V452-1,"")</f>
        <v>0</v>
      </c>
      <c r="Y452" s="30">
        <f>0.01*('11'!B$17-'935'!W394)*'Calc4'!B14560</f>
        <v>0</v>
      </c>
      <c r="Z452" s="23">
        <f>0.01*'11'!B$17*'Calc1'!B5920*'Calc4'!B9068</f>
        <v>0</v>
      </c>
      <c r="AA452" s="23">
        <f>'Calc1'!B5920*MAX('Calc4'!B11507,0-('Calc4'!B10897+IF('935'!P394=0,0,(1-'935'!X394/'11'!D$17)*'11'!B$17/('11'!B$17-'935'!W394)*IF('Calc1'!B5920=0,1,'Calc2'!B399/'Calc1'!B5920)*'Calc2'!B2820)))*'11'!B$17*0.01*'Calc4'!B$11/'Calc4'!B$61</f>
        <v>0</v>
      </c>
      <c r="AB452" s="23">
        <f>'Calc1'!B5920*'Calc4'!B$8671*'Calc4'!B8441</f>
        <v>0</v>
      </c>
      <c r="AC452" s="23">
        <f>'Calc1'!B5920*MAX('Calc4'!B11507,0-('Calc4'!B10897+IF('935'!P394=0,0,(1-'935'!X394/'11'!D$17)*'11'!B$17/('11'!B$17-'935'!W394)*IF('Calc1'!B5920=0,1,'Calc2'!B399/'Calc1'!B5920)*'Calc2'!B2820)))*'11'!B$17*0.01*'Calc4'!B$44/'Calc4'!B$61</f>
        <v>0</v>
      </c>
      <c r="AD452" s="23">
        <f>0.01*('Calc2'!B399*'11'!B$17*'Calc2'!B3429+'Calc1'!B5920*'Calc2'!B1612*'935'!P394*('11'!D$17-'935'!X394)*('11'!B$17/('11'!B$17-'935'!W394)))</f>
        <v>0</v>
      </c>
      <c r="AE452" s="23">
        <f>'Calc1'!B5920*'Calc4'!B$8044*('Calc4'!B$7417+'Calc1'!B10812)</f>
        <v>0</v>
      </c>
      <c r="AF452" s="23">
        <f>'Calc1'!B5920*MAX('Calc4'!B11507,0-('Calc4'!B10897+IF('935'!P394=0,0,(1-'935'!X394/'11'!D$17)*'11'!B$17/('11'!B$17-'935'!W394)*IF('Calc1'!B5920=0,1,'Calc2'!B399/'Calc1'!B5920)*'Calc2'!B2820)))*'11'!B$17*0.01*(1-('Calc4'!B$44+'Calc4'!B$11)/'Calc4'!B$61)</f>
        <v>0</v>
      </c>
      <c r="AG452" s="23">
        <f>Q452-Y452-Z452-AA452-AB452-AC452-AD452-AE452-AF452</f>
        <v>0</v>
      </c>
      <c r="AH452" s="10"/>
    </row>
    <row r="453" spans="1:34">
      <c r="A453" s="21">
        <v>389</v>
      </c>
      <c r="B453" s="28">
        <f>'Results'!B406</f>
        <v>0</v>
      </c>
      <c r="C453" s="7">
        <f>'Results'!C406</f>
        <v>0</v>
      </c>
      <c r="D453" s="29">
        <f>'Results'!D406</f>
        <v>0</v>
      </c>
      <c r="E453" s="29">
        <f>'Results'!E406</f>
        <v>0</v>
      </c>
      <c r="F453" s="29">
        <f>'Results'!F406</f>
        <v>0</v>
      </c>
      <c r="G453" s="7">
        <f>'Results'!G406</f>
        <v>0</v>
      </c>
      <c r="H453" s="29">
        <f>'Results'!H406</f>
        <v>0</v>
      </c>
      <c r="I453" s="29">
        <f>'Results'!I406</f>
        <v>0</v>
      </c>
      <c r="J453" s="29">
        <f>'Results'!J406</f>
        <v>0</v>
      </c>
      <c r="K453" s="30">
        <f>0.01*'11'!B$17*'Calc1'!B5921*'Results'!E406</f>
        <v>0</v>
      </c>
      <c r="L453" s="23">
        <f>0.01*('11'!D$17-'935'!X395)*'Results'!C406*'Calc1'!B5921*('11'!B$17/('11'!B$17-'935'!W395))*'935'!P395</f>
        <v>0</v>
      </c>
      <c r="M453" s="23">
        <f>0.01*('11'!B$17-'935'!W395)*'Results'!D406</f>
        <v>0</v>
      </c>
      <c r="N453" s="23">
        <f>0.01*'11'!B$17*'Calc1'!B8366*'Calc3'!B3602</f>
        <v>0</v>
      </c>
      <c r="O453" s="23">
        <f>0.01*('11'!B$17-'935'!W395)*'Calc4'!B17608</f>
        <v>0</v>
      </c>
      <c r="P453" s="23">
        <f>0.01*'Calc3'!B9689*'935'!T395</f>
        <v>0</v>
      </c>
      <c r="Q453" s="30">
        <f>K453+L453+M453</f>
        <v>0</v>
      </c>
      <c r="R453" s="26">
        <f>'935'!Y395</f>
        <v>0</v>
      </c>
      <c r="S453" s="31">
        <f>Q453-R453</f>
        <v>0</v>
      </c>
      <c r="T453" s="32">
        <f>IF(R453,Q453/R453-1,"")</f>
        <v>0</v>
      </c>
      <c r="U453" s="30">
        <f>N453+O453+P453</f>
        <v>0</v>
      </c>
      <c r="V453" s="26">
        <f>'935'!Z395</f>
        <v>0</v>
      </c>
      <c r="W453" s="31">
        <f>U453-V453</f>
        <v>0</v>
      </c>
      <c r="X453" s="32">
        <f>IF(V453,U453/V453-1,"")</f>
        <v>0</v>
      </c>
      <c r="Y453" s="30">
        <f>0.01*('11'!B$17-'935'!W395)*'Calc4'!B14561</f>
        <v>0</v>
      </c>
      <c r="Z453" s="23">
        <f>0.01*'11'!B$17*'Calc1'!B5921*'Calc4'!B9069</f>
        <v>0</v>
      </c>
      <c r="AA453" s="23">
        <f>'Calc1'!B5921*MAX('Calc4'!B11508,0-('Calc4'!B10898+IF('935'!P395=0,0,(1-'935'!X395/'11'!D$17)*'11'!B$17/('11'!B$17-'935'!W395)*IF('Calc1'!B5921=0,1,'Calc2'!B400/'Calc1'!B5921)*'Calc2'!B2821)))*'11'!B$17*0.01*'Calc4'!B$11/'Calc4'!B$61</f>
        <v>0</v>
      </c>
      <c r="AB453" s="23">
        <f>'Calc1'!B5921*'Calc4'!B$8671*'Calc4'!B8442</f>
        <v>0</v>
      </c>
      <c r="AC453" s="23">
        <f>'Calc1'!B5921*MAX('Calc4'!B11508,0-('Calc4'!B10898+IF('935'!P395=0,0,(1-'935'!X395/'11'!D$17)*'11'!B$17/('11'!B$17-'935'!W395)*IF('Calc1'!B5921=0,1,'Calc2'!B400/'Calc1'!B5921)*'Calc2'!B2821)))*'11'!B$17*0.01*'Calc4'!B$44/'Calc4'!B$61</f>
        <v>0</v>
      </c>
      <c r="AD453" s="23">
        <f>0.01*('Calc2'!B400*'11'!B$17*'Calc2'!B3430+'Calc1'!B5921*'Calc2'!B1613*'935'!P395*('11'!D$17-'935'!X395)*('11'!B$17/('11'!B$17-'935'!W395)))</f>
        <v>0</v>
      </c>
      <c r="AE453" s="23">
        <f>'Calc1'!B5921*'Calc4'!B$8044*('Calc4'!B$7417+'Calc1'!B10813)</f>
        <v>0</v>
      </c>
      <c r="AF453" s="23">
        <f>'Calc1'!B5921*MAX('Calc4'!B11508,0-('Calc4'!B10898+IF('935'!P395=0,0,(1-'935'!X395/'11'!D$17)*'11'!B$17/('11'!B$17-'935'!W395)*IF('Calc1'!B5921=0,1,'Calc2'!B400/'Calc1'!B5921)*'Calc2'!B2821)))*'11'!B$17*0.01*(1-('Calc4'!B$44+'Calc4'!B$11)/'Calc4'!B$61)</f>
        <v>0</v>
      </c>
      <c r="AG453" s="23">
        <f>Q453-Y453-Z453-AA453-AB453-AC453-AD453-AE453-AF453</f>
        <v>0</v>
      </c>
      <c r="AH453" s="10"/>
    </row>
    <row r="454" spans="1:34">
      <c r="A454" s="21">
        <v>390</v>
      </c>
      <c r="B454" s="28">
        <f>'Results'!B407</f>
        <v>0</v>
      </c>
      <c r="C454" s="7">
        <f>'Results'!C407</f>
        <v>0</v>
      </c>
      <c r="D454" s="29">
        <f>'Results'!D407</f>
        <v>0</v>
      </c>
      <c r="E454" s="29">
        <f>'Results'!E407</f>
        <v>0</v>
      </c>
      <c r="F454" s="29">
        <f>'Results'!F407</f>
        <v>0</v>
      </c>
      <c r="G454" s="7">
        <f>'Results'!G407</f>
        <v>0</v>
      </c>
      <c r="H454" s="29">
        <f>'Results'!H407</f>
        <v>0</v>
      </c>
      <c r="I454" s="29">
        <f>'Results'!I407</f>
        <v>0</v>
      </c>
      <c r="J454" s="29">
        <f>'Results'!J407</f>
        <v>0</v>
      </c>
      <c r="K454" s="30">
        <f>0.01*'11'!B$17*'Calc1'!B5922*'Results'!E407</f>
        <v>0</v>
      </c>
      <c r="L454" s="23">
        <f>0.01*('11'!D$17-'935'!X396)*'Results'!C407*'Calc1'!B5922*('11'!B$17/('11'!B$17-'935'!W396))*'935'!P396</f>
        <v>0</v>
      </c>
      <c r="M454" s="23">
        <f>0.01*('11'!B$17-'935'!W396)*'Results'!D407</f>
        <v>0</v>
      </c>
      <c r="N454" s="23">
        <f>0.01*'11'!B$17*'Calc1'!B8367*'Calc3'!B3603</f>
        <v>0</v>
      </c>
      <c r="O454" s="23">
        <f>0.01*('11'!B$17-'935'!W396)*'Calc4'!B17609</f>
        <v>0</v>
      </c>
      <c r="P454" s="23">
        <f>0.01*'Calc3'!B9690*'935'!T396</f>
        <v>0</v>
      </c>
      <c r="Q454" s="30">
        <f>K454+L454+M454</f>
        <v>0</v>
      </c>
      <c r="R454" s="26">
        <f>'935'!Y396</f>
        <v>0</v>
      </c>
      <c r="S454" s="31">
        <f>Q454-R454</f>
        <v>0</v>
      </c>
      <c r="T454" s="32">
        <f>IF(R454,Q454/R454-1,"")</f>
        <v>0</v>
      </c>
      <c r="U454" s="30">
        <f>N454+O454+P454</f>
        <v>0</v>
      </c>
      <c r="V454" s="26">
        <f>'935'!Z396</f>
        <v>0</v>
      </c>
      <c r="W454" s="31">
        <f>U454-V454</f>
        <v>0</v>
      </c>
      <c r="X454" s="32">
        <f>IF(V454,U454/V454-1,"")</f>
        <v>0</v>
      </c>
      <c r="Y454" s="30">
        <f>0.01*('11'!B$17-'935'!W396)*'Calc4'!B14562</f>
        <v>0</v>
      </c>
      <c r="Z454" s="23">
        <f>0.01*'11'!B$17*'Calc1'!B5922*'Calc4'!B9070</f>
        <v>0</v>
      </c>
      <c r="AA454" s="23">
        <f>'Calc1'!B5922*MAX('Calc4'!B11509,0-('Calc4'!B10899+IF('935'!P396=0,0,(1-'935'!X396/'11'!D$17)*'11'!B$17/('11'!B$17-'935'!W396)*IF('Calc1'!B5922=0,1,'Calc2'!B401/'Calc1'!B5922)*'Calc2'!B2822)))*'11'!B$17*0.01*'Calc4'!B$11/'Calc4'!B$61</f>
        <v>0</v>
      </c>
      <c r="AB454" s="23">
        <f>'Calc1'!B5922*'Calc4'!B$8671*'Calc4'!B8443</f>
        <v>0</v>
      </c>
      <c r="AC454" s="23">
        <f>'Calc1'!B5922*MAX('Calc4'!B11509,0-('Calc4'!B10899+IF('935'!P396=0,0,(1-'935'!X396/'11'!D$17)*'11'!B$17/('11'!B$17-'935'!W396)*IF('Calc1'!B5922=0,1,'Calc2'!B401/'Calc1'!B5922)*'Calc2'!B2822)))*'11'!B$17*0.01*'Calc4'!B$44/'Calc4'!B$61</f>
        <v>0</v>
      </c>
      <c r="AD454" s="23">
        <f>0.01*('Calc2'!B401*'11'!B$17*'Calc2'!B3431+'Calc1'!B5922*'Calc2'!B1614*'935'!P396*('11'!D$17-'935'!X396)*('11'!B$17/('11'!B$17-'935'!W396)))</f>
        <v>0</v>
      </c>
      <c r="AE454" s="23">
        <f>'Calc1'!B5922*'Calc4'!B$8044*('Calc4'!B$7417+'Calc1'!B10814)</f>
        <v>0</v>
      </c>
      <c r="AF454" s="23">
        <f>'Calc1'!B5922*MAX('Calc4'!B11509,0-('Calc4'!B10899+IF('935'!P396=0,0,(1-'935'!X396/'11'!D$17)*'11'!B$17/('11'!B$17-'935'!W396)*IF('Calc1'!B5922=0,1,'Calc2'!B401/'Calc1'!B5922)*'Calc2'!B2822)))*'11'!B$17*0.01*(1-('Calc4'!B$44+'Calc4'!B$11)/'Calc4'!B$61)</f>
        <v>0</v>
      </c>
      <c r="AG454" s="23">
        <f>Q454-Y454-Z454-AA454-AB454-AC454-AD454-AE454-AF454</f>
        <v>0</v>
      </c>
      <c r="AH454" s="10"/>
    </row>
    <row r="455" spans="1:34">
      <c r="A455" s="21">
        <v>391</v>
      </c>
      <c r="B455" s="28">
        <f>'Results'!B408</f>
        <v>0</v>
      </c>
      <c r="C455" s="7">
        <f>'Results'!C408</f>
        <v>0</v>
      </c>
      <c r="D455" s="29">
        <f>'Results'!D408</f>
        <v>0</v>
      </c>
      <c r="E455" s="29">
        <f>'Results'!E408</f>
        <v>0</v>
      </c>
      <c r="F455" s="29">
        <f>'Results'!F408</f>
        <v>0</v>
      </c>
      <c r="G455" s="7">
        <f>'Results'!G408</f>
        <v>0</v>
      </c>
      <c r="H455" s="29">
        <f>'Results'!H408</f>
        <v>0</v>
      </c>
      <c r="I455" s="29">
        <f>'Results'!I408</f>
        <v>0</v>
      </c>
      <c r="J455" s="29">
        <f>'Results'!J408</f>
        <v>0</v>
      </c>
      <c r="K455" s="30">
        <f>0.01*'11'!B$17*'Calc1'!B5923*'Results'!E408</f>
        <v>0</v>
      </c>
      <c r="L455" s="23">
        <f>0.01*('11'!D$17-'935'!X397)*'Results'!C408*'Calc1'!B5923*('11'!B$17/('11'!B$17-'935'!W397))*'935'!P397</f>
        <v>0</v>
      </c>
      <c r="M455" s="23">
        <f>0.01*('11'!B$17-'935'!W397)*'Results'!D408</f>
        <v>0</v>
      </c>
      <c r="N455" s="23">
        <f>0.01*'11'!B$17*'Calc1'!B8368*'Calc3'!B3604</f>
        <v>0</v>
      </c>
      <c r="O455" s="23">
        <f>0.01*('11'!B$17-'935'!W397)*'Calc4'!B17610</f>
        <v>0</v>
      </c>
      <c r="P455" s="23">
        <f>0.01*'Calc3'!B9691*'935'!T397</f>
        <v>0</v>
      </c>
      <c r="Q455" s="30">
        <f>K455+L455+M455</f>
        <v>0</v>
      </c>
      <c r="R455" s="26">
        <f>'935'!Y397</f>
        <v>0</v>
      </c>
      <c r="S455" s="31">
        <f>Q455-R455</f>
        <v>0</v>
      </c>
      <c r="T455" s="32">
        <f>IF(R455,Q455/R455-1,"")</f>
        <v>0</v>
      </c>
      <c r="U455" s="30">
        <f>N455+O455+P455</f>
        <v>0</v>
      </c>
      <c r="V455" s="26">
        <f>'935'!Z397</f>
        <v>0</v>
      </c>
      <c r="W455" s="31">
        <f>U455-V455</f>
        <v>0</v>
      </c>
      <c r="X455" s="32">
        <f>IF(V455,U455/V455-1,"")</f>
        <v>0</v>
      </c>
      <c r="Y455" s="30">
        <f>0.01*('11'!B$17-'935'!W397)*'Calc4'!B14563</f>
        <v>0</v>
      </c>
      <c r="Z455" s="23">
        <f>0.01*'11'!B$17*'Calc1'!B5923*'Calc4'!B9071</f>
        <v>0</v>
      </c>
      <c r="AA455" s="23">
        <f>'Calc1'!B5923*MAX('Calc4'!B11510,0-('Calc4'!B10900+IF('935'!P397=0,0,(1-'935'!X397/'11'!D$17)*'11'!B$17/('11'!B$17-'935'!W397)*IF('Calc1'!B5923=0,1,'Calc2'!B402/'Calc1'!B5923)*'Calc2'!B2823)))*'11'!B$17*0.01*'Calc4'!B$11/'Calc4'!B$61</f>
        <v>0</v>
      </c>
      <c r="AB455" s="23">
        <f>'Calc1'!B5923*'Calc4'!B$8671*'Calc4'!B8444</f>
        <v>0</v>
      </c>
      <c r="AC455" s="23">
        <f>'Calc1'!B5923*MAX('Calc4'!B11510,0-('Calc4'!B10900+IF('935'!P397=0,0,(1-'935'!X397/'11'!D$17)*'11'!B$17/('11'!B$17-'935'!W397)*IF('Calc1'!B5923=0,1,'Calc2'!B402/'Calc1'!B5923)*'Calc2'!B2823)))*'11'!B$17*0.01*'Calc4'!B$44/'Calc4'!B$61</f>
        <v>0</v>
      </c>
      <c r="AD455" s="23">
        <f>0.01*('Calc2'!B402*'11'!B$17*'Calc2'!B3432+'Calc1'!B5923*'Calc2'!B1615*'935'!P397*('11'!D$17-'935'!X397)*('11'!B$17/('11'!B$17-'935'!W397)))</f>
        <v>0</v>
      </c>
      <c r="AE455" s="23">
        <f>'Calc1'!B5923*'Calc4'!B$8044*('Calc4'!B$7417+'Calc1'!B10815)</f>
        <v>0</v>
      </c>
      <c r="AF455" s="23">
        <f>'Calc1'!B5923*MAX('Calc4'!B11510,0-('Calc4'!B10900+IF('935'!P397=0,0,(1-'935'!X397/'11'!D$17)*'11'!B$17/('11'!B$17-'935'!W397)*IF('Calc1'!B5923=0,1,'Calc2'!B402/'Calc1'!B5923)*'Calc2'!B2823)))*'11'!B$17*0.01*(1-('Calc4'!B$44+'Calc4'!B$11)/'Calc4'!B$61)</f>
        <v>0</v>
      </c>
      <c r="AG455" s="23">
        <f>Q455-Y455-Z455-AA455-AB455-AC455-AD455-AE455-AF455</f>
        <v>0</v>
      </c>
      <c r="AH455" s="10"/>
    </row>
    <row r="456" spans="1:34">
      <c r="A456" s="21">
        <v>392</v>
      </c>
      <c r="B456" s="28">
        <f>'Results'!B409</f>
        <v>0</v>
      </c>
      <c r="C456" s="7">
        <f>'Results'!C409</f>
        <v>0</v>
      </c>
      <c r="D456" s="29">
        <f>'Results'!D409</f>
        <v>0</v>
      </c>
      <c r="E456" s="29">
        <f>'Results'!E409</f>
        <v>0</v>
      </c>
      <c r="F456" s="29">
        <f>'Results'!F409</f>
        <v>0</v>
      </c>
      <c r="G456" s="7">
        <f>'Results'!G409</f>
        <v>0</v>
      </c>
      <c r="H456" s="29">
        <f>'Results'!H409</f>
        <v>0</v>
      </c>
      <c r="I456" s="29">
        <f>'Results'!I409</f>
        <v>0</v>
      </c>
      <c r="J456" s="29">
        <f>'Results'!J409</f>
        <v>0</v>
      </c>
      <c r="K456" s="30">
        <f>0.01*'11'!B$17*'Calc1'!B5924*'Results'!E409</f>
        <v>0</v>
      </c>
      <c r="L456" s="23">
        <f>0.01*('11'!D$17-'935'!X398)*'Results'!C409*'Calc1'!B5924*('11'!B$17/('11'!B$17-'935'!W398))*'935'!P398</f>
        <v>0</v>
      </c>
      <c r="M456" s="23">
        <f>0.01*('11'!B$17-'935'!W398)*'Results'!D409</f>
        <v>0</v>
      </c>
      <c r="N456" s="23">
        <f>0.01*'11'!B$17*'Calc1'!B8369*'Calc3'!B3605</f>
        <v>0</v>
      </c>
      <c r="O456" s="23">
        <f>0.01*('11'!B$17-'935'!W398)*'Calc4'!B17611</f>
        <v>0</v>
      </c>
      <c r="P456" s="23">
        <f>0.01*'Calc3'!B9692*'935'!T398</f>
        <v>0</v>
      </c>
      <c r="Q456" s="30">
        <f>K456+L456+M456</f>
        <v>0</v>
      </c>
      <c r="R456" s="26">
        <f>'935'!Y398</f>
        <v>0</v>
      </c>
      <c r="S456" s="31">
        <f>Q456-R456</f>
        <v>0</v>
      </c>
      <c r="T456" s="32">
        <f>IF(R456,Q456/R456-1,"")</f>
        <v>0</v>
      </c>
      <c r="U456" s="30">
        <f>N456+O456+P456</f>
        <v>0</v>
      </c>
      <c r="V456" s="26">
        <f>'935'!Z398</f>
        <v>0</v>
      </c>
      <c r="W456" s="31">
        <f>U456-V456</f>
        <v>0</v>
      </c>
      <c r="X456" s="32">
        <f>IF(V456,U456/V456-1,"")</f>
        <v>0</v>
      </c>
      <c r="Y456" s="30">
        <f>0.01*('11'!B$17-'935'!W398)*'Calc4'!B14564</f>
        <v>0</v>
      </c>
      <c r="Z456" s="23">
        <f>0.01*'11'!B$17*'Calc1'!B5924*'Calc4'!B9072</f>
        <v>0</v>
      </c>
      <c r="AA456" s="23">
        <f>'Calc1'!B5924*MAX('Calc4'!B11511,0-('Calc4'!B10901+IF('935'!P398=0,0,(1-'935'!X398/'11'!D$17)*'11'!B$17/('11'!B$17-'935'!W398)*IF('Calc1'!B5924=0,1,'Calc2'!B403/'Calc1'!B5924)*'Calc2'!B2824)))*'11'!B$17*0.01*'Calc4'!B$11/'Calc4'!B$61</f>
        <v>0</v>
      </c>
      <c r="AB456" s="23">
        <f>'Calc1'!B5924*'Calc4'!B$8671*'Calc4'!B8445</f>
        <v>0</v>
      </c>
      <c r="AC456" s="23">
        <f>'Calc1'!B5924*MAX('Calc4'!B11511,0-('Calc4'!B10901+IF('935'!P398=0,0,(1-'935'!X398/'11'!D$17)*'11'!B$17/('11'!B$17-'935'!W398)*IF('Calc1'!B5924=0,1,'Calc2'!B403/'Calc1'!B5924)*'Calc2'!B2824)))*'11'!B$17*0.01*'Calc4'!B$44/'Calc4'!B$61</f>
        <v>0</v>
      </c>
      <c r="AD456" s="23">
        <f>0.01*('Calc2'!B403*'11'!B$17*'Calc2'!B3433+'Calc1'!B5924*'Calc2'!B1616*'935'!P398*('11'!D$17-'935'!X398)*('11'!B$17/('11'!B$17-'935'!W398)))</f>
        <v>0</v>
      </c>
      <c r="AE456" s="23">
        <f>'Calc1'!B5924*'Calc4'!B$8044*('Calc4'!B$7417+'Calc1'!B10816)</f>
        <v>0</v>
      </c>
      <c r="AF456" s="23">
        <f>'Calc1'!B5924*MAX('Calc4'!B11511,0-('Calc4'!B10901+IF('935'!P398=0,0,(1-'935'!X398/'11'!D$17)*'11'!B$17/('11'!B$17-'935'!W398)*IF('Calc1'!B5924=0,1,'Calc2'!B403/'Calc1'!B5924)*'Calc2'!B2824)))*'11'!B$17*0.01*(1-('Calc4'!B$44+'Calc4'!B$11)/'Calc4'!B$61)</f>
        <v>0</v>
      </c>
      <c r="AG456" s="23">
        <f>Q456-Y456-Z456-AA456-AB456-AC456-AD456-AE456-AF456</f>
        <v>0</v>
      </c>
      <c r="AH456" s="10"/>
    </row>
    <row r="457" spans="1:34">
      <c r="A457" s="21">
        <v>393</v>
      </c>
      <c r="B457" s="28">
        <f>'Results'!B410</f>
        <v>0</v>
      </c>
      <c r="C457" s="7">
        <f>'Results'!C410</f>
        <v>0</v>
      </c>
      <c r="D457" s="29">
        <f>'Results'!D410</f>
        <v>0</v>
      </c>
      <c r="E457" s="29">
        <f>'Results'!E410</f>
        <v>0</v>
      </c>
      <c r="F457" s="29">
        <f>'Results'!F410</f>
        <v>0</v>
      </c>
      <c r="G457" s="7">
        <f>'Results'!G410</f>
        <v>0</v>
      </c>
      <c r="H457" s="29">
        <f>'Results'!H410</f>
        <v>0</v>
      </c>
      <c r="I457" s="29">
        <f>'Results'!I410</f>
        <v>0</v>
      </c>
      <c r="J457" s="29">
        <f>'Results'!J410</f>
        <v>0</v>
      </c>
      <c r="K457" s="30">
        <f>0.01*'11'!B$17*'Calc1'!B5925*'Results'!E410</f>
        <v>0</v>
      </c>
      <c r="L457" s="23">
        <f>0.01*('11'!D$17-'935'!X399)*'Results'!C410*'Calc1'!B5925*('11'!B$17/('11'!B$17-'935'!W399))*'935'!P399</f>
        <v>0</v>
      </c>
      <c r="M457" s="23">
        <f>0.01*('11'!B$17-'935'!W399)*'Results'!D410</f>
        <v>0</v>
      </c>
      <c r="N457" s="23">
        <f>0.01*'11'!B$17*'Calc1'!B8370*'Calc3'!B3606</f>
        <v>0</v>
      </c>
      <c r="O457" s="23">
        <f>0.01*('11'!B$17-'935'!W399)*'Calc4'!B17612</f>
        <v>0</v>
      </c>
      <c r="P457" s="23">
        <f>0.01*'Calc3'!B9693*'935'!T399</f>
        <v>0</v>
      </c>
      <c r="Q457" s="30">
        <f>K457+L457+M457</f>
        <v>0</v>
      </c>
      <c r="R457" s="26">
        <f>'935'!Y399</f>
        <v>0</v>
      </c>
      <c r="S457" s="31">
        <f>Q457-R457</f>
        <v>0</v>
      </c>
      <c r="T457" s="32">
        <f>IF(R457,Q457/R457-1,"")</f>
        <v>0</v>
      </c>
      <c r="U457" s="30">
        <f>N457+O457+P457</f>
        <v>0</v>
      </c>
      <c r="V457" s="26">
        <f>'935'!Z399</f>
        <v>0</v>
      </c>
      <c r="W457" s="31">
        <f>U457-V457</f>
        <v>0</v>
      </c>
      <c r="X457" s="32">
        <f>IF(V457,U457/V457-1,"")</f>
        <v>0</v>
      </c>
      <c r="Y457" s="30">
        <f>0.01*('11'!B$17-'935'!W399)*'Calc4'!B14565</f>
        <v>0</v>
      </c>
      <c r="Z457" s="23">
        <f>0.01*'11'!B$17*'Calc1'!B5925*'Calc4'!B9073</f>
        <v>0</v>
      </c>
      <c r="AA457" s="23">
        <f>'Calc1'!B5925*MAX('Calc4'!B11512,0-('Calc4'!B10902+IF('935'!P399=0,0,(1-'935'!X399/'11'!D$17)*'11'!B$17/('11'!B$17-'935'!W399)*IF('Calc1'!B5925=0,1,'Calc2'!B404/'Calc1'!B5925)*'Calc2'!B2825)))*'11'!B$17*0.01*'Calc4'!B$11/'Calc4'!B$61</f>
        <v>0</v>
      </c>
      <c r="AB457" s="23">
        <f>'Calc1'!B5925*'Calc4'!B$8671*'Calc4'!B8446</f>
        <v>0</v>
      </c>
      <c r="AC457" s="23">
        <f>'Calc1'!B5925*MAX('Calc4'!B11512,0-('Calc4'!B10902+IF('935'!P399=0,0,(1-'935'!X399/'11'!D$17)*'11'!B$17/('11'!B$17-'935'!W399)*IF('Calc1'!B5925=0,1,'Calc2'!B404/'Calc1'!B5925)*'Calc2'!B2825)))*'11'!B$17*0.01*'Calc4'!B$44/'Calc4'!B$61</f>
        <v>0</v>
      </c>
      <c r="AD457" s="23">
        <f>0.01*('Calc2'!B404*'11'!B$17*'Calc2'!B3434+'Calc1'!B5925*'Calc2'!B1617*'935'!P399*('11'!D$17-'935'!X399)*('11'!B$17/('11'!B$17-'935'!W399)))</f>
        <v>0</v>
      </c>
      <c r="AE457" s="23">
        <f>'Calc1'!B5925*'Calc4'!B$8044*('Calc4'!B$7417+'Calc1'!B10817)</f>
        <v>0</v>
      </c>
      <c r="AF457" s="23">
        <f>'Calc1'!B5925*MAX('Calc4'!B11512,0-('Calc4'!B10902+IF('935'!P399=0,0,(1-'935'!X399/'11'!D$17)*'11'!B$17/('11'!B$17-'935'!W399)*IF('Calc1'!B5925=0,1,'Calc2'!B404/'Calc1'!B5925)*'Calc2'!B2825)))*'11'!B$17*0.01*(1-('Calc4'!B$44+'Calc4'!B$11)/'Calc4'!B$61)</f>
        <v>0</v>
      </c>
      <c r="AG457" s="23">
        <f>Q457-Y457-Z457-AA457-AB457-AC457-AD457-AE457-AF457</f>
        <v>0</v>
      </c>
      <c r="AH457" s="10"/>
    </row>
    <row r="458" spans="1:34">
      <c r="A458" s="21">
        <v>394</v>
      </c>
      <c r="B458" s="28">
        <f>'Results'!B411</f>
        <v>0</v>
      </c>
      <c r="C458" s="7">
        <f>'Results'!C411</f>
        <v>0</v>
      </c>
      <c r="D458" s="29">
        <f>'Results'!D411</f>
        <v>0</v>
      </c>
      <c r="E458" s="29">
        <f>'Results'!E411</f>
        <v>0</v>
      </c>
      <c r="F458" s="29">
        <f>'Results'!F411</f>
        <v>0</v>
      </c>
      <c r="G458" s="7">
        <f>'Results'!G411</f>
        <v>0</v>
      </c>
      <c r="H458" s="29">
        <f>'Results'!H411</f>
        <v>0</v>
      </c>
      <c r="I458" s="29">
        <f>'Results'!I411</f>
        <v>0</v>
      </c>
      <c r="J458" s="29">
        <f>'Results'!J411</f>
        <v>0</v>
      </c>
      <c r="K458" s="30">
        <f>0.01*'11'!B$17*'Calc1'!B5926*'Results'!E411</f>
        <v>0</v>
      </c>
      <c r="L458" s="23">
        <f>0.01*('11'!D$17-'935'!X400)*'Results'!C411*'Calc1'!B5926*('11'!B$17/('11'!B$17-'935'!W400))*'935'!P400</f>
        <v>0</v>
      </c>
      <c r="M458" s="23">
        <f>0.01*('11'!B$17-'935'!W400)*'Results'!D411</f>
        <v>0</v>
      </c>
      <c r="N458" s="23">
        <f>0.01*'11'!B$17*'Calc1'!B8371*'Calc3'!B3607</f>
        <v>0</v>
      </c>
      <c r="O458" s="23">
        <f>0.01*('11'!B$17-'935'!W400)*'Calc4'!B17613</f>
        <v>0</v>
      </c>
      <c r="P458" s="23">
        <f>0.01*'Calc3'!B9694*'935'!T400</f>
        <v>0</v>
      </c>
      <c r="Q458" s="30">
        <f>K458+L458+M458</f>
        <v>0</v>
      </c>
      <c r="R458" s="26">
        <f>'935'!Y400</f>
        <v>0</v>
      </c>
      <c r="S458" s="31">
        <f>Q458-R458</f>
        <v>0</v>
      </c>
      <c r="T458" s="32">
        <f>IF(R458,Q458/R458-1,"")</f>
        <v>0</v>
      </c>
      <c r="U458" s="30">
        <f>N458+O458+P458</f>
        <v>0</v>
      </c>
      <c r="V458" s="26">
        <f>'935'!Z400</f>
        <v>0</v>
      </c>
      <c r="W458" s="31">
        <f>U458-V458</f>
        <v>0</v>
      </c>
      <c r="X458" s="32">
        <f>IF(V458,U458/V458-1,"")</f>
        <v>0</v>
      </c>
      <c r="Y458" s="30">
        <f>0.01*('11'!B$17-'935'!W400)*'Calc4'!B14566</f>
        <v>0</v>
      </c>
      <c r="Z458" s="23">
        <f>0.01*'11'!B$17*'Calc1'!B5926*'Calc4'!B9074</f>
        <v>0</v>
      </c>
      <c r="AA458" s="23">
        <f>'Calc1'!B5926*MAX('Calc4'!B11513,0-('Calc4'!B10903+IF('935'!P400=0,0,(1-'935'!X400/'11'!D$17)*'11'!B$17/('11'!B$17-'935'!W400)*IF('Calc1'!B5926=0,1,'Calc2'!B405/'Calc1'!B5926)*'Calc2'!B2826)))*'11'!B$17*0.01*'Calc4'!B$11/'Calc4'!B$61</f>
        <v>0</v>
      </c>
      <c r="AB458" s="23">
        <f>'Calc1'!B5926*'Calc4'!B$8671*'Calc4'!B8447</f>
        <v>0</v>
      </c>
      <c r="AC458" s="23">
        <f>'Calc1'!B5926*MAX('Calc4'!B11513,0-('Calc4'!B10903+IF('935'!P400=0,0,(1-'935'!X400/'11'!D$17)*'11'!B$17/('11'!B$17-'935'!W400)*IF('Calc1'!B5926=0,1,'Calc2'!B405/'Calc1'!B5926)*'Calc2'!B2826)))*'11'!B$17*0.01*'Calc4'!B$44/'Calc4'!B$61</f>
        <v>0</v>
      </c>
      <c r="AD458" s="23">
        <f>0.01*('Calc2'!B405*'11'!B$17*'Calc2'!B3435+'Calc1'!B5926*'Calc2'!B1618*'935'!P400*('11'!D$17-'935'!X400)*('11'!B$17/('11'!B$17-'935'!W400)))</f>
        <v>0</v>
      </c>
      <c r="AE458" s="23">
        <f>'Calc1'!B5926*'Calc4'!B$8044*('Calc4'!B$7417+'Calc1'!B10818)</f>
        <v>0</v>
      </c>
      <c r="AF458" s="23">
        <f>'Calc1'!B5926*MAX('Calc4'!B11513,0-('Calc4'!B10903+IF('935'!P400=0,0,(1-'935'!X400/'11'!D$17)*'11'!B$17/('11'!B$17-'935'!W400)*IF('Calc1'!B5926=0,1,'Calc2'!B405/'Calc1'!B5926)*'Calc2'!B2826)))*'11'!B$17*0.01*(1-('Calc4'!B$44+'Calc4'!B$11)/'Calc4'!B$61)</f>
        <v>0</v>
      </c>
      <c r="AG458" s="23">
        <f>Q458-Y458-Z458-AA458-AB458-AC458-AD458-AE458-AF458</f>
        <v>0</v>
      </c>
      <c r="AH458" s="10"/>
    </row>
    <row r="459" spans="1:34">
      <c r="A459" s="21">
        <v>395</v>
      </c>
      <c r="B459" s="28">
        <f>'Results'!B412</f>
        <v>0</v>
      </c>
      <c r="C459" s="7">
        <f>'Results'!C412</f>
        <v>0</v>
      </c>
      <c r="D459" s="29">
        <f>'Results'!D412</f>
        <v>0</v>
      </c>
      <c r="E459" s="29">
        <f>'Results'!E412</f>
        <v>0</v>
      </c>
      <c r="F459" s="29">
        <f>'Results'!F412</f>
        <v>0</v>
      </c>
      <c r="G459" s="7">
        <f>'Results'!G412</f>
        <v>0</v>
      </c>
      <c r="H459" s="29">
        <f>'Results'!H412</f>
        <v>0</v>
      </c>
      <c r="I459" s="29">
        <f>'Results'!I412</f>
        <v>0</v>
      </c>
      <c r="J459" s="29">
        <f>'Results'!J412</f>
        <v>0</v>
      </c>
      <c r="K459" s="30">
        <f>0.01*'11'!B$17*'Calc1'!B5927*'Results'!E412</f>
        <v>0</v>
      </c>
      <c r="L459" s="23">
        <f>0.01*('11'!D$17-'935'!X401)*'Results'!C412*'Calc1'!B5927*('11'!B$17/('11'!B$17-'935'!W401))*'935'!P401</f>
        <v>0</v>
      </c>
      <c r="M459" s="23">
        <f>0.01*('11'!B$17-'935'!W401)*'Results'!D412</f>
        <v>0</v>
      </c>
      <c r="N459" s="23">
        <f>0.01*'11'!B$17*'Calc1'!B8372*'Calc3'!B3608</f>
        <v>0</v>
      </c>
      <c r="O459" s="23">
        <f>0.01*('11'!B$17-'935'!W401)*'Calc4'!B17614</f>
        <v>0</v>
      </c>
      <c r="P459" s="23">
        <f>0.01*'Calc3'!B9695*'935'!T401</f>
        <v>0</v>
      </c>
      <c r="Q459" s="30">
        <f>K459+L459+M459</f>
        <v>0</v>
      </c>
      <c r="R459" s="26">
        <f>'935'!Y401</f>
        <v>0</v>
      </c>
      <c r="S459" s="31">
        <f>Q459-R459</f>
        <v>0</v>
      </c>
      <c r="T459" s="32">
        <f>IF(R459,Q459/R459-1,"")</f>
        <v>0</v>
      </c>
      <c r="U459" s="30">
        <f>N459+O459+P459</f>
        <v>0</v>
      </c>
      <c r="V459" s="26">
        <f>'935'!Z401</f>
        <v>0</v>
      </c>
      <c r="W459" s="31">
        <f>U459-V459</f>
        <v>0</v>
      </c>
      <c r="X459" s="32">
        <f>IF(V459,U459/V459-1,"")</f>
        <v>0</v>
      </c>
      <c r="Y459" s="30">
        <f>0.01*('11'!B$17-'935'!W401)*'Calc4'!B14567</f>
        <v>0</v>
      </c>
      <c r="Z459" s="23">
        <f>0.01*'11'!B$17*'Calc1'!B5927*'Calc4'!B9075</f>
        <v>0</v>
      </c>
      <c r="AA459" s="23">
        <f>'Calc1'!B5927*MAX('Calc4'!B11514,0-('Calc4'!B10904+IF('935'!P401=0,0,(1-'935'!X401/'11'!D$17)*'11'!B$17/('11'!B$17-'935'!W401)*IF('Calc1'!B5927=0,1,'Calc2'!B406/'Calc1'!B5927)*'Calc2'!B2827)))*'11'!B$17*0.01*'Calc4'!B$11/'Calc4'!B$61</f>
        <v>0</v>
      </c>
      <c r="AB459" s="23">
        <f>'Calc1'!B5927*'Calc4'!B$8671*'Calc4'!B8448</f>
        <v>0</v>
      </c>
      <c r="AC459" s="23">
        <f>'Calc1'!B5927*MAX('Calc4'!B11514,0-('Calc4'!B10904+IF('935'!P401=0,0,(1-'935'!X401/'11'!D$17)*'11'!B$17/('11'!B$17-'935'!W401)*IF('Calc1'!B5927=0,1,'Calc2'!B406/'Calc1'!B5927)*'Calc2'!B2827)))*'11'!B$17*0.01*'Calc4'!B$44/'Calc4'!B$61</f>
        <v>0</v>
      </c>
      <c r="AD459" s="23">
        <f>0.01*('Calc2'!B406*'11'!B$17*'Calc2'!B3436+'Calc1'!B5927*'Calc2'!B1619*'935'!P401*('11'!D$17-'935'!X401)*('11'!B$17/('11'!B$17-'935'!W401)))</f>
        <v>0</v>
      </c>
      <c r="AE459" s="23">
        <f>'Calc1'!B5927*'Calc4'!B$8044*('Calc4'!B$7417+'Calc1'!B10819)</f>
        <v>0</v>
      </c>
      <c r="AF459" s="23">
        <f>'Calc1'!B5927*MAX('Calc4'!B11514,0-('Calc4'!B10904+IF('935'!P401=0,0,(1-'935'!X401/'11'!D$17)*'11'!B$17/('11'!B$17-'935'!W401)*IF('Calc1'!B5927=0,1,'Calc2'!B406/'Calc1'!B5927)*'Calc2'!B2827)))*'11'!B$17*0.01*(1-('Calc4'!B$44+'Calc4'!B$11)/'Calc4'!B$61)</f>
        <v>0</v>
      </c>
      <c r="AG459" s="23">
        <f>Q459-Y459-Z459-AA459-AB459-AC459-AD459-AE459-AF459</f>
        <v>0</v>
      </c>
      <c r="AH459" s="10"/>
    </row>
    <row r="460" spans="1:34">
      <c r="A460" s="21">
        <v>396</v>
      </c>
      <c r="B460" s="28">
        <f>'Results'!B413</f>
        <v>0</v>
      </c>
      <c r="C460" s="7">
        <f>'Results'!C413</f>
        <v>0</v>
      </c>
      <c r="D460" s="29">
        <f>'Results'!D413</f>
        <v>0</v>
      </c>
      <c r="E460" s="29">
        <f>'Results'!E413</f>
        <v>0</v>
      </c>
      <c r="F460" s="29">
        <f>'Results'!F413</f>
        <v>0</v>
      </c>
      <c r="G460" s="7">
        <f>'Results'!G413</f>
        <v>0</v>
      </c>
      <c r="H460" s="29">
        <f>'Results'!H413</f>
        <v>0</v>
      </c>
      <c r="I460" s="29">
        <f>'Results'!I413</f>
        <v>0</v>
      </c>
      <c r="J460" s="29">
        <f>'Results'!J413</f>
        <v>0</v>
      </c>
      <c r="K460" s="30">
        <f>0.01*'11'!B$17*'Calc1'!B5928*'Results'!E413</f>
        <v>0</v>
      </c>
      <c r="L460" s="23">
        <f>0.01*('11'!D$17-'935'!X402)*'Results'!C413*'Calc1'!B5928*('11'!B$17/('11'!B$17-'935'!W402))*'935'!P402</f>
        <v>0</v>
      </c>
      <c r="M460" s="23">
        <f>0.01*('11'!B$17-'935'!W402)*'Results'!D413</f>
        <v>0</v>
      </c>
      <c r="N460" s="23">
        <f>0.01*'11'!B$17*'Calc1'!B8373*'Calc3'!B3609</f>
        <v>0</v>
      </c>
      <c r="O460" s="23">
        <f>0.01*('11'!B$17-'935'!W402)*'Calc4'!B17615</f>
        <v>0</v>
      </c>
      <c r="P460" s="23">
        <f>0.01*'Calc3'!B9696*'935'!T402</f>
        <v>0</v>
      </c>
      <c r="Q460" s="30">
        <f>K460+L460+M460</f>
        <v>0</v>
      </c>
      <c r="R460" s="26">
        <f>'935'!Y402</f>
        <v>0</v>
      </c>
      <c r="S460" s="31">
        <f>Q460-R460</f>
        <v>0</v>
      </c>
      <c r="T460" s="32">
        <f>IF(R460,Q460/R460-1,"")</f>
        <v>0</v>
      </c>
      <c r="U460" s="30">
        <f>N460+O460+P460</f>
        <v>0</v>
      </c>
      <c r="V460" s="26">
        <f>'935'!Z402</f>
        <v>0</v>
      </c>
      <c r="W460" s="31">
        <f>U460-V460</f>
        <v>0</v>
      </c>
      <c r="X460" s="32">
        <f>IF(V460,U460/V460-1,"")</f>
        <v>0</v>
      </c>
      <c r="Y460" s="30">
        <f>0.01*('11'!B$17-'935'!W402)*'Calc4'!B14568</f>
        <v>0</v>
      </c>
      <c r="Z460" s="23">
        <f>0.01*'11'!B$17*'Calc1'!B5928*'Calc4'!B9076</f>
        <v>0</v>
      </c>
      <c r="AA460" s="23">
        <f>'Calc1'!B5928*MAX('Calc4'!B11515,0-('Calc4'!B10905+IF('935'!P402=0,0,(1-'935'!X402/'11'!D$17)*'11'!B$17/('11'!B$17-'935'!W402)*IF('Calc1'!B5928=0,1,'Calc2'!B407/'Calc1'!B5928)*'Calc2'!B2828)))*'11'!B$17*0.01*'Calc4'!B$11/'Calc4'!B$61</f>
        <v>0</v>
      </c>
      <c r="AB460" s="23">
        <f>'Calc1'!B5928*'Calc4'!B$8671*'Calc4'!B8449</f>
        <v>0</v>
      </c>
      <c r="AC460" s="23">
        <f>'Calc1'!B5928*MAX('Calc4'!B11515,0-('Calc4'!B10905+IF('935'!P402=0,0,(1-'935'!X402/'11'!D$17)*'11'!B$17/('11'!B$17-'935'!W402)*IF('Calc1'!B5928=0,1,'Calc2'!B407/'Calc1'!B5928)*'Calc2'!B2828)))*'11'!B$17*0.01*'Calc4'!B$44/'Calc4'!B$61</f>
        <v>0</v>
      </c>
      <c r="AD460" s="23">
        <f>0.01*('Calc2'!B407*'11'!B$17*'Calc2'!B3437+'Calc1'!B5928*'Calc2'!B1620*'935'!P402*('11'!D$17-'935'!X402)*('11'!B$17/('11'!B$17-'935'!W402)))</f>
        <v>0</v>
      </c>
      <c r="AE460" s="23">
        <f>'Calc1'!B5928*'Calc4'!B$8044*('Calc4'!B$7417+'Calc1'!B10820)</f>
        <v>0</v>
      </c>
      <c r="AF460" s="23">
        <f>'Calc1'!B5928*MAX('Calc4'!B11515,0-('Calc4'!B10905+IF('935'!P402=0,0,(1-'935'!X402/'11'!D$17)*'11'!B$17/('11'!B$17-'935'!W402)*IF('Calc1'!B5928=0,1,'Calc2'!B407/'Calc1'!B5928)*'Calc2'!B2828)))*'11'!B$17*0.01*(1-('Calc4'!B$44+'Calc4'!B$11)/'Calc4'!B$61)</f>
        <v>0</v>
      </c>
      <c r="AG460" s="23">
        <f>Q460-Y460-Z460-AA460-AB460-AC460-AD460-AE460-AF460</f>
        <v>0</v>
      </c>
      <c r="AH460" s="10"/>
    </row>
    <row r="461" spans="1:34">
      <c r="A461" s="21">
        <v>397</v>
      </c>
      <c r="B461" s="28">
        <f>'Results'!B414</f>
        <v>0</v>
      </c>
      <c r="C461" s="7">
        <f>'Results'!C414</f>
        <v>0</v>
      </c>
      <c r="D461" s="29">
        <f>'Results'!D414</f>
        <v>0</v>
      </c>
      <c r="E461" s="29">
        <f>'Results'!E414</f>
        <v>0</v>
      </c>
      <c r="F461" s="29">
        <f>'Results'!F414</f>
        <v>0</v>
      </c>
      <c r="G461" s="7">
        <f>'Results'!G414</f>
        <v>0</v>
      </c>
      <c r="H461" s="29">
        <f>'Results'!H414</f>
        <v>0</v>
      </c>
      <c r="I461" s="29">
        <f>'Results'!I414</f>
        <v>0</v>
      </c>
      <c r="J461" s="29">
        <f>'Results'!J414</f>
        <v>0</v>
      </c>
      <c r="K461" s="30">
        <f>0.01*'11'!B$17*'Calc1'!B5929*'Results'!E414</f>
        <v>0</v>
      </c>
      <c r="L461" s="23">
        <f>0.01*('11'!D$17-'935'!X403)*'Results'!C414*'Calc1'!B5929*('11'!B$17/('11'!B$17-'935'!W403))*'935'!P403</f>
        <v>0</v>
      </c>
      <c r="M461" s="23">
        <f>0.01*('11'!B$17-'935'!W403)*'Results'!D414</f>
        <v>0</v>
      </c>
      <c r="N461" s="23">
        <f>0.01*'11'!B$17*'Calc1'!B8374*'Calc3'!B3610</f>
        <v>0</v>
      </c>
      <c r="O461" s="23">
        <f>0.01*('11'!B$17-'935'!W403)*'Calc4'!B17616</f>
        <v>0</v>
      </c>
      <c r="P461" s="23">
        <f>0.01*'Calc3'!B9697*'935'!T403</f>
        <v>0</v>
      </c>
      <c r="Q461" s="30">
        <f>K461+L461+M461</f>
        <v>0</v>
      </c>
      <c r="R461" s="26">
        <f>'935'!Y403</f>
        <v>0</v>
      </c>
      <c r="S461" s="31">
        <f>Q461-R461</f>
        <v>0</v>
      </c>
      <c r="T461" s="32">
        <f>IF(R461,Q461/R461-1,"")</f>
        <v>0</v>
      </c>
      <c r="U461" s="30">
        <f>N461+O461+P461</f>
        <v>0</v>
      </c>
      <c r="V461" s="26">
        <f>'935'!Z403</f>
        <v>0</v>
      </c>
      <c r="W461" s="31">
        <f>U461-V461</f>
        <v>0</v>
      </c>
      <c r="X461" s="32">
        <f>IF(V461,U461/V461-1,"")</f>
        <v>0</v>
      </c>
      <c r="Y461" s="30">
        <f>0.01*('11'!B$17-'935'!W403)*'Calc4'!B14569</f>
        <v>0</v>
      </c>
      <c r="Z461" s="23">
        <f>0.01*'11'!B$17*'Calc1'!B5929*'Calc4'!B9077</f>
        <v>0</v>
      </c>
      <c r="AA461" s="23">
        <f>'Calc1'!B5929*MAX('Calc4'!B11516,0-('Calc4'!B10906+IF('935'!P403=0,0,(1-'935'!X403/'11'!D$17)*'11'!B$17/('11'!B$17-'935'!W403)*IF('Calc1'!B5929=0,1,'Calc2'!B408/'Calc1'!B5929)*'Calc2'!B2829)))*'11'!B$17*0.01*'Calc4'!B$11/'Calc4'!B$61</f>
        <v>0</v>
      </c>
      <c r="AB461" s="23">
        <f>'Calc1'!B5929*'Calc4'!B$8671*'Calc4'!B8450</f>
        <v>0</v>
      </c>
      <c r="AC461" s="23">
        <f>'Calc1'!B5929*MAX('Calc4'!B11516,0-('Calc4'!B10906+IF('935'!P403=0,0,(1-'935'!X403/'11'!D$17)*'11'!B$17/('11'!B$17-'935'!W403)*IF('Calc1'!B5929=0,1,'Calc2'!B408/'Calc1'!B5929)*'Calc2'!B2829)))*'11'!B$17*0.01*'Calc4'!B$44/'Calc4'!B$61</f>
        <v>0</v>
      </c>
      <c r="AD461" s="23">
        <f>0.01*('Calc2'!B408*'11'!B$17*'Calc2'!B3438+'Calc1'!B5929*'Calc2'!B1621*'935'!P403*('11'!D$17-'935'!X403)*('11'!B$17/('11'!B$17-'935'!W403)))</f>
        <v>0</v>
      </c>
      <c r="AE461" s="23">
        <f>'Calc1'!B5929*'Calc4'!B$8044*('Calc4'!B$7417+'Calc1'!B10821)</f>
        <v>0</v>
      </c>
      <c r="AF461" s="23">
        <f>'Calc1'!B5929*MAX('Calc4'!B11516,0-('Calc4'!B10906+IF('935'!P403=0,0,(1-'935'!X403/'11'!D$17)*'11'!B$17/('11'!B$17-'935'!W403)*IF('Calc1'!B5929=0,1,'Calc2'!B408/'Calc1'!B5929)*'Calc2'!B2829)))*'11'!B$17*0.01*(1-('Calc4'!B$44+'Calc4'!B$11)/'Calc4'!B$61)</f>
        <v>0</v>
      </c>
      <c r="AG461" s="23">
        <f>Q461-Y461-Z461-AA461-AB461-AC461-AD461-AE461-AF461</f>
        <v>0</v>
      </c>
      <c r="AH461" s="10"/>
    </row>
    <row r="462" spans="1:34">
      <c r="A462" s="21">
        <v>398</v>
      </c>
      <c r="B462" s="28">
        <f>'Results'!B415</f>
        <v>0</v>
      </c>
      <c r="C462" s="7">
        <f>'Results'!C415</f>
        <v>0</v>
      </c>
      <c r="D462" s="29">
        <f>'Results'!D415</f>
        <v>0</v>
      </c>
      <c r="E462" s="29">
        <f>'Results'!E415</f>
        <v>0</v>
      </c>
      <c r="F462" s="29">
        <f>'Results'!F415</f>
        <v>0</v>
      </c>
      <c r="G462" s="7">
        <f>'Results'!G415</f>
        <v>0</v>
      </c>
      <c r="H462" s="29">
        <f>'Results'!H415</f>
        <v>0</v>
      </c>
      <c r="I462" s="29">
        <f>'Results'!I415</f>
        <v>0</v>
      </c>
      <c r="J462" s="29">
        <f>'Results'!J415</f>
        <v>0</v>
      </c>
      <c r="K462" s="30">
        <f>0.01*'11'!B$17*'Calc1'!B5930*'Results'!E415</f>
        <v>0</v>
      </c>
      <c r="L462" s="23">
        <f>0.01*('11'!D$17-'935'!X404)*'Results'!C415*'Calc1'!B5930*('11'!B$17/('11'!B$17-'935'!W404))*'935'!P404</f>
        <v>0</v>
      </c>
      <c r="M462" s="23">
        <f>0.01*('11'!B$17-'935'!W404)*'Results'!D415</f>
        <v>0</v>
      </c>
      <c r="N462" s="23">
        <f>0.01*'11'!B$17*'Calc1'!B8375*'Calc3'!B3611</f>
        <v>0</v>
      </c>
      <c r="O462" s="23">
        <f>0.01*('11'!B$17-'935'!W404)*'Calc4'!B17617</f>
        <v>0</v>
      </c>
      <c r="P462" s="23">
        <f>0.01*'Calc3'!B9698*'935'!T404</f>
        <v>0</v>
      </c>
      <c r="Q462" s="30">
        <f>K462+L462+M462</f>
        <v>0</v>
      </c>
      <c r="R462" s="26">
        <f>'935'!Y404</f>
        <v>0</v>
      </c>
      <c r="S462" s="31">
        <f>Q462-R462</f>
        <v>0</v>
      </c>
      <c r="T462" s="32">
        <f>IF(R462,Q462/R462-1,"")</f>
        <v>0</v>
      </c>
      <c r="U462" s="30">
        <f>N462+O462+P462</f>
        <v>0</v>
      </c>
      <c r="V462" s="26">
        <f>'935'!Z404</f>
        <v>0</v>
      </c>
      <c r="W462" s="31">
        <f>U462-V462</f>
        <v>0</v>
      </c>
      <c r="X462" s="32">
        <f>IF(V462,U462/V462-1,"")</f>
        <v>0</v>
      </c>
      <c r="Y462" s="30">
        <f>0.01*('11'!B$17-'935'!W404)*'Calc4'!B14570</f>
        <v>0</v>
      </c>
      <c r="Z462" s="23">
        <f>0.01*'11'!B$17*'Calc1'!B5930*'Calc4'!B9078</f>
        <v>0</v>
      </c>
      <c r="AA462" s="23">
        <f>'Calc1'!B5930*MAX('Calc4'!B11517,0-('Calc4'!B10907+IF('935'!P404=0,0,(1-'935'!X404/'11'!D$17)*'11'!B$17/('11'!B$17-'935'!W404)*IF('Calc1'!B5930=0,1,'Calc2'!B409/'Calc1'!B5930)*'Calc2'!B2830)))*'11'!B$17*0.01*'Calc4'!B$11/'Calc4'!B$61</f>
        <v>0</v>
      </c>
      <c r="AB462" s="23">
        <f>'Calc1'!B5930*'Calc4'!B$8671*'Calc4'!B8451</f>
        <v>0</v>
      </c>
      <c r="AC462" s="23">
        <f>'Calc1'!B5930*MAX('Calc4'!B11517,0-('Calc4'!B10907+IF('935'!P404=0,0,(1-'935'!X404/'11'!D$17)*'11'!B$17/('11'!B$17-'935'!W404)*IF('Calc1'!B5930=0,1,'Calc2'!B409/'Calc1'!B5930)*'Calc2'!B2830)))*'11'!B$17*0.01*'Calc4'!B$44/'Calc4'!B$61</f>
        <v>0</v>
      </c>
      <c r="AD462" s="23">
        <f>0.01*('Calc2'!B409*'11'!B$17*'Calc2'!B3439+'Calc1'!B5930*'Calc2'!B1622*'935'!P404*('11'!D$17-'935'!X404)*('11'!B$17/('11'!B$17-'935'!W404)))</f>
        <v>0</v>
      </c>
      <c r="AE462" s="23">
        <f>'Calc1'!B5930*'Calc4'!B$8044*('Calc4'!B$7417+'Calc1'!B10822)</f>
        <v>0</v>
      </c>
      <c r="AF462" s="23">
        <f>'Calc1'!B5930*MAX('Calc4'!B11517,0-('Calc4'!B10907+IF('935'!P404=0,0,(1-'935'!X404/'11'!D$17)*'11'!B$17/('11'!B$17-'935'!W404)*IF('Calc1'!B5930=0,1,'Calc2'!B409/'Calc1'!B5930)*'Calc2'!B2830)))*'11'!B$17*0.01*(1-('Calc4'!B$44+'Calc4'!B$11)/'Calc4'!B$61)</f>
        <v>0</v>
      </c>
      <c r="AG462" s="23">
        <f>Q462-Y462-Z462-AA462-AB462-AC462-AD462-AE462-AF462</f>
        <v>0</v>
      </c>
      <c r="AH462" s="10"/>
    </row>
    <row r="463" spans="1:34">
      <c r="A463" s="21">
        <v>399</v>
      </c>
      <c r="B463" s="28">
        <f>'Results'!B416</f>
        <v>0</v>
      </c>
      <c r="C463" s="7">
        <f>'Results'!C416</f>
        <v>0</v>
      </c>
      <c r="D463" s="29">
        <f>'Results'!D416</f>
        <v>0</v>
      </c>
      <c r="E463" s="29">
        <f>'Results'!E416</f>
        <v>0</v>
      </c>
      <c r="F463" s="29">
        <f>'Results'!F416</f>
        <v>0</v>
      </c>
      <c r="G463" s="7">
        <f>'Results'!G416</f>
        <v>0</v>
      </c>
      <c r="H463" s="29">
        <f>'Results'!H416</f>
        <v>0</v>
      </c>
      <c r="I463" s="29">
        <f>'Results'!I416</f>
        <v>0</v>
      </c>
      <c r="J463" s="29">
        <f>'Results'!J416</f>
        <v>0</v>
      </c>
      <c r="K463" s="30">
        <f>0.01*'11'!B$17*'Calc1'!B5931*'Results'!E416</f>
        <v>0</v>
      </c>
      <c r="L463" s="23">
        <f>0.01*('11'!D$17-'935'!X405)*'Results'!C416*'Calc1'!B5931*('11'!B$17/('11'!B$17-'935'!W405))*'935'!P405</f>
        <v>0</v>
      </c>
      <c r="M463" s="23">
        <f>0.01*('11'!B$17-'935'!W405)*'Results'!D416</f>
        <v>0</v>
      </c>
      <c r="N463" s="23">
        <f>0.01*'11'!B$17*'Calc1'!B8376*'Calc3'!B3612</f>
        <v>0</v>
      </c>
      <c r="O463" s="23">
        <f>0.01*('11'!B$17-'935'!W405)*'Calc4'!B17618</f>
        <v>0</v>
      </c>
      <c r="P463" s="23">
        <f>0.01*'Calc3'!B9699*'935'!T405</f>
        <v>0</v>
      </c>
      <c r="Q463" s="30">
        <f>K463+L463+M463</f>
        <v>0</v>
      </c>
      <c r="R463" s="26">
        <f>'935'!Y405</f>
        <v>0</v>
      </c>
      <c r="S463" s="31">
        <f>Q463-R463</f>
        <v>0</v>
      </c>
      <c r="T463" s="32">
        <f>IF(R463,Q463/R463-1,"")</f>
        <v>0</v>
      </c>
      <c r="U463" s="30">
        <f>N463+O463+P463</f>
        <v>0</v>
      </c>
      <c r="V463" s="26">
        <f>'935'!Z405</f>
        <v>0</v>
      </c>
      <c r="W463" s="31">
        <f>U463-V463</f>
        <v>0</v>
      </c>
      <c r="X463" s="32">
        <f>IF(V463,U463/V463-1,"")</f>
        <v>0</v>
      </c>
      <c r="Y463" s="30">
        <f>0.01*('11'!B$17-'935'!W405)*'Calc4'!B14571</f>
        <v>0</v>
      </c>
      <c r="Z463" s="23">
        <f>0.01*'11'!B$17*'Calc1'!B5931*'Calc4'!B9079</f>
        <v>0</v>
      </c>
      <c r="AA463" s="23">
        <f>'Calc1'!B5931*MAX('Calc4'!B11518,0-('Calc4'!B10908+IF('935'!P405=0,0,(1-'935'!X405/'11'!D$17)*'11'!B$17/('11'!B$17-'935'!W405)*IF('Calc1'!B5931=0,1,'Calc2'!B410/'Calc1'!B5931)*'Calc2'!B2831)))*'11'!B$17*0.01*'Calc4'!B$11/'Calc4'!B$61</f>
        <v>0</v>
      </c>
      <c r="AB463" s="23">
        <f>'Calc1'!B5931*'Calc4'!B$8671*'Calc4'!B8452</f>
        <v>0</v>
      </c>
      <c r="AC463" s="23">
        <f>'Calc1'!B5931*MAX('Calc4'!B11518,0-('Calc4'!B10908+IF('935'!P405=0,0,(1-'935'!X405/'11'!D$17)*'11'!B$17/('11'!B$17-'935'!W405)*IF('Calc1'!B5931=0,1,'Calc2'!B410/'Calc1'!B5931)*'Calc2'!B2831)))*'11'!B$17*0.01*'Calc4'!B$44/'Calc4'!B$61</f>
        <v>0</v>
      </c>
      <c r="AD463" s="23">
        <f>0.01*('Calc2'!B410*'11'!B$17*'Calc2'!B3440+'Calc1'!B5931*'Calc2'!B1623*'935'!P405*('11'!D$17-'935'!X405)*('11'!B$17/('11'!B$17-'935'!W405)))</f>
        <v>0</v>
      </c>
      <c r="AE463" s="23">
        <f>'Calc1'!B5931*'Calc4'!B$8044*('Calc4'!B$7417+'Calc1'!B10823)</f>
        <v>0</v>
      </c>
      <c r="AF463" s="23">
        <f>'Calc1'!B5931*MAX('Calc4'!B11518,0-('Calc4'!B10908+IF('935'!P405=0,0,(1-'935'!X405/'11'!D$17)*'11'!B$17/('11'!B$17-'935'!W405)*IF('Calc1'!B5931=0,1,'Calc2'!B410/'Calc1'!B5931)*'Calc2'!B2831)))*'11'!B$17*0.01*(1-('Calc4'!B$44+'Calc4'!B$11)/'Calc4'!B$61)</f>
        <v>0</v>
      </c>
      <c r="AG463" s="23">
        <f>Q463-Y463-Z463-AA463-AB463-AC463-AD463-AE463-AF463</f>
        <v>0</v>
      </c>
      <c r="AH463" s="10"/>
    </row>
    <row r="464" spans="1:34">
      <c r="A464" s="21">
        <v>400</v>
      </c>
      <c r="B464" s="28">
        <f>'Results'!B417</f>
        <v>0</v>
      </c>
      <c r="C464" s="7">
        <f>'Results'!C417</f>
        <v>0</v>
      </c>
      <c r="D464" s="29">
        <f>'Results'!D417</f>
        <v>0</v>
      </c>
      <c r="E464" s="29">
        <f>'Results'!E417</f>
        <v>0</v>
      </c>
      <c r="F464" s="29">
        <f>'Results'!F417</f>
        <v>0</v>
      </c>
      <c r="G464" s="7">
        <f>'Results'!G417</f>
        <v>0</v>
      </c>
      <c r="H464" s="29">
        <f>'Results'!H417</f>
        <v>0</v>
      </c>
      <c r="I464" s="29">
        <f>'Results'!I417</f>
        <v>0</v>
      </c>
      <c r="J464" s="29">
        <f>'Results'!J417</f>
        <v>0</v>
      </c>
      <c r="K464" s="30">
        <f>0.01*'11'!B$17*'Calc1'!B5932*'Results'!E417</f>
        <v>0</v>
      </c>
      <c r="L464" s="23">
        <f>0.01*('11'!D$17-'935'!X406)*'Results'!C417*'Calc1'!B5932*('11'!B$17/('11'!B$17-'935'!W406))*'935'!P406</f>
        <v>0</v>
      </c>
      <c r="M464" s="23">
        <f>0.01*('11'!B$17-'935'!W406)*'Results'!D417</f>
        <v>0</v>
      </c>
      <c r="N464" s="23">
        <f>0.01*'11'!B$17*'Calc1'!B8377*'Calc3'!B3613</f>
        <v>0</v>
      </c>
      <c r="O464" s="23">
        <f>0.01*('11'!B$17-'935'!W406)*'Calc4'!B17619</f>
        <v>0</v>
      </c>
      <c r="P464" s="23">
        <f>0.01*'Calc3'!B9700*'935'!T406</f>
        <v>0</v>
      </c>
      <c r="Q464" s="30">
        <f>K464+L464+M464</f>
        <v>0</v>
      </c>
      <c r="R464" s="26">
        <f>'935'!Y406</f>
        <v>0</v>
      </c>
      <c r="S464" s="31">
        <f>Q464-R464</f>
        <v>0</v>
      </c>
      <c r="T464" s="32">
        <f>IF(R464,Q464/R464-1,"")</f>
        <v>0</v>
      </c>
      <c r="U464" s="30">
        <f>N464+O464+P464</f>
        <v>0</v>
      </c>
      <c r="V464" s="26">
        <f>'935'!Z406</f>
        <v>0</v>
      </c>
      <c r="W464" s="31">
        <f>U464-V464</f>
        <v>0</v>
      </c>
      <c r="X464" s="32">
        <f>IF(V464,U464/V464-1,"")</f>
        <v>0</v>
      </c>
      <c r="Y464" s="30">
        <f>0.01*('11'!B$17-'935'!W406)*'Calc4'!B14572</f>
        <v>0</v>
      </c>
      <c r="Z464" s="23">
        <f>0.01*'11'!B$17*'Calc1'!B5932*'Calc4'!B9080</f>
        <v>0</v>
      </c>
      <c r="AA464" s="23">
        <f>'Calc1'!B5932*MAX('Calc4'!B11519,0-('Calc4'!B10909+IF('935'!P406=0,0,(1-'935'!X406/'11'!D$17)*'11'!B$17/('11'!B$17-'935'!W406)*IF('Calc1'!B5932=0,1,'Calc2'!B411/'Calc1'!B5932)*'Calc2'!B2832)))*'11'!B$17*0.01*'Calc4'!B$11/'Calc4'!B$61</f>
        <v>0</v>
      </c>
      <c r="AB464" s="23">
        <f>'Calc1'!B5932*'Calc4'!B$8671*'Calc4'!B8453</f>
        <v>0</v>
      </c>
      <c r="AC464" s="23">
        <f>'Calc1'!B5932*MAX('Calc4'!B11519,0-('Calc4'!B10909+IF('935'!P406=0,0,(1-'935'!X406/'11'!D$17)*'11'!B$17/('11'!B$17-'935'!W406)*IF('Calc1'!B5932=0,1,'Calc2'!B411/'Calc1'!B5932)*'Calc2'!B2832)))*'11'!B$17*0.01*'Calc4'!B$44/'Calc4'!B$61</f>
        <v>0</v>
      </c>
      <c r="AD464" s="23">
        <f>0.01*('Calc2'!B411*'11'!B$17*'Calc2'!B3441+'Calc1'!B5932*'Calc2'!B1624*'935'!P406*('11'!D$17-'935'!X406)*('11'!B$17/('11'!B$17-'935'!W406)))</f>
        <v>0</v>
      </c>
      <c r="AE464" s="23">
        <f>'Calc1'!B5932*'Calc4'!B$8044*('Calc4'!B$7417+'Calc1'!B10824)</f>
        <v>0</v>
      </c>
      <c r="AF464" s="23">
        <f>'Calc1'!B5932*MAX('Calc4'!B11519,0-('Calc4'!B10909+IF('935'!P406=0,0,(1-'935'!X406/'11'!D$17)*'11'!B$17/('11'!B$17-'935'!W406)*IF('Calc1'!B5932=0,1,'Calc2'!B411/'Calc1'!B5932)*'Calc2'!B2832)))*'11'!B$17*0.01*(1-('Calc4'!B$44+'Calc4'!B$11)/'Calc4'!B$61)</f>
        <v>0</v>
      </c>
      <c r="AG464" s="23">
        <f>Q464-Y464-Z464-AA464-AB464-AC464-AD464-AE464-AF464</f>
        <v>0</v>
      </c>
      <c r="AH464" s="10"/>
    </row>
    <row r="465" spans="1:34">
      <c r="A465" s="21">
        <v>401</v>
      </c>
      <c r="B465" s="28">
        <f>'Results'!B418</f>
        <v>0</v>
      </c>
      <c r="C465" s="7">
        <f>'Results'!C418</f>
        <v>0</v>
      </c>
      <c r="D465" s="29">
        <f>'Results'!D418</f>
        <v>0</v>
      </c>
      <c r="E465" s="29">
        <f>'Results'!E418</f>
        <v>0</v>
      </c>
      <c r="F465" s="29">
        <f>'Results'!F418</f>
        <v>0</v>
      </c>
      <c r="G465" s="7">
        <f>'Results'!G418</f>
        <v>0</v>
      </c>
      <c r="H465" s="29">
        <f>'Results'!H418</f>
        <v>0</v>
      </c>
      <c r="I465" s="29">
        <f>'Results'!I418</f>
        <v>0</v>
      </c>
      <c r="J465" s="29">
        <f>'Results'!J418</f>
        <v>0</v>
      </c>
      <c r="K465" s="30">
        <f>0.01*'11'!B$17*'Calc1'!B5933*'Results'!E418</f>
        <v>0</v>
      </c>
      <c r="L465" s="23">
        <f>0.01*('11'!D$17-'935'!X407)*'Results'!C418*'Calc1'!B5933*('11'!B$17/('11'!B$17-'935'!W407))*'935'!P407</f>
        <v>0</v>
      </c>
      <c r="M465" s="23">
        <f>0.01*('11'!B$17-'935'!W407)*'Results'!D418</f>
        <v>0</v>
      </c>
      <c r="N465" s="23">
        <f>0.01*'11'!B$17*'Calc1'!B8378*'Calc3'!B3614</f>
        <v>0</v>
      </c>
      <c r="O465" s="23">
        <f>0.01*('11'!B$17-'935'!W407)*'Calc4'!B17620</f>
        <v>0</v>
      </c>
      <c r="P465" s="23">
        <f>0.01*'Calc3'!B9701*'935'!T407</f>
        <v>0</v>
      </c>
      <c r="Q465" s="30">
        <f>K465+L465+M465</f>
        <v>0</v>
      </c>
      <c r="R465" s="26">
        <f>'935'!Y407</f>
        <v>0</v>
      </c>
      <c r="S465" s="31">
        <f>Q465-R465</f>
        <v>0</v>
      </c>
      <c r="T465" s="32">
        <f>IF(R465,Q465/R465-1,"")</f>
        <v>0</v>
      </c>
      <c r="U465" s="30">
        <f>N465+O465+P465</f>
        <v>0</v>
      </c>
      <c r="V465" s="26">
        <f>'935'!Z407</f>
        <v>0</v>
      </c>
      <c r="W465" s="31">
        <f>U465-V465</f>
        <v>0</v>
      </c>
      <c r="X465" s="32">
        <f>IF(V465,U465/V465-1,"")</f>
        <v>0</v>
      </c>
      <c r="Y465" s="30">
        <f>0.01*('11'!B$17-'935'!W407)*'Calc4'!B14573</f>
        <v>0</v>
      </c>
      <c r="Z465" s="23">
        <f>0.01*'11'!B$17*'Calc1'!B5933*'Calc4'!B9081</f>
        <v>0</v>
      </c>
      <c r="AA465" s="23">
        <f>'Calc1'!B5933*MAX('Calc4'!B11520,0-('Calc4'!B10910+IF('935'!P407=0,0,(1-'935'!X407/'11'!D$17)*'11'!B$17/('11'!B$17-'935'!W407)*IF('Calc1'!B5933=0,1,'Calc2'!B412/'Calc1'!B5933)*'Calc2'!B2833)))*'11'!B$17*0.01*'Calc4'!B$11/'Calc4'!B$61</f>
        <v>0</v>
      </c>
      <c r="AB465" s="23">
        <f>'Calc1'!B5933*'Calc4'!B$8671*'Calc4'!B8454</f>
        <v>0</v>
      </c>
      <c r="AC465" s="23">
        <f>'Calc1'!B5933*MAX('Calc4'!B11520,0-('Calc4'!B10910+IF('935'!P407=0,0,(1-'935'!X407/'11'!D$17)*'11'!B$17/('11'!B$17-'935'!W407)*IF('Calc1'!B5933=0,1,'Calc2'!B412/'Calc1'!B5933)*'Calc2'!B2833)))*'11'!B$17*0.01*'Calc4'!B$44/'Calc4'!B$61</f>
        <v>0</v>
      </c>
      <c r="AD465" s="23">
        <f>0.01*('Calc2'!B412*'11'!B$17*'Calc2'!B3442+'Calc1'!B5933*'Calc2'!B1625*'935'!P407*('11'!D$17-'935'!X407)*('11'!B$17/('11'!B$17-'935'!W407)))</f>
        <v>0</v>
      </c>
      <c r="AE465" s="23">
        <f>'Calc1'!B5933*'Calc4'!B$8044*('Calc4'!B$7417+'Calc1'!B10825)</f>
        <v>0</v>
      </c>
      <c r="AF465" s="23">
        <f>'Calc1'!B5933*MAX('Calc4'!B11520,0-('Calc4'!B10910+IF('935'!P407=0,0,(1-'935'!X407/'11'!D$17)*'11'!B$17/('11'!B$17-'935'!W407)*IF('Calc1'!B5933=0,1,'Calc2'!B412/'Calc1'!B5933)*'Calc2'!B2833)))*'11'!B$17*0.01*(1-('Calc4'!B$44+'Calc4'!B$11)/'Calc4'!B$61)</f>
        <v>0</v>
      </c>
      <c r="AG465" s="23">
        <f>Q465-Y465-Z465-AA465-AB465-AC465-AD465-AE465-AF465</f>
        <v>0</v>
      </c>
      <c r="AH465" s="10"/>
    </row>
    <row r="466" spans="1:34">
      <c r="A466" s="21">
        <v>402</v>
      </c>
      <c r="B466" s="28">
        <f>'Results'!B419</f>
        <v>0</v>
      </c>
      <c r="C466" s="7">
        <f>'Results'!C419</f>
        <v>0</v>
      </c>
      <c r="D466" s="29">
        <f>'Results'!D419</f>
        <v>0</v>
      </c>
      <c r="E466" s="29">
        <f>'Results'!E419</f>
        <v>0</v>
      </c>
      <c r="F466" s="29">
        <f>'Results'!F419</f>
        <v>0</v>
      </c>
      <c r="G466" s="7">
        <f>'Results'!G419</f>
        <v>0</v>
      </c>
      <c r="H466" s="29">
        <f>'Results'!H419</f>
        <v>0</v>
      </c>
      <c r="I466" s="29">
        <f>'Results'!I419</f>
        <v>0</v>
      </c>
      <c r="J466" s="29">
        <f>'Results'!J419</f>
        <v>0</v>
      </c>
      <c r="K466" s="30">
        <f>0.01*'11'!B$17*'Calc1'!B5934*'Results'!E419</f>
        <v>0</v>
      </c>
      <c r="L466" s="23">
        <f>0.01*('11'!D$17-'935'!X408)*'Results'!C419*'Calc1'!B5934*('11'!B$17/('11'!B$17-'935'!W408))*'935'!P408</f>
        <v>0</v>
      </c>
      <c r="M466" s="23">
        <f>0.01*('11'!B$17-'935'!W408)*'Results'!D419</f>
        <v>0</v>
      </c>
      <c r="N466" s="23">
        <f>0.01*'11'!B$17*'Calc1'!B8379*'Calc3'!B3615</f>
        <v>0</v>
      </c>
      <c r="O466" s="23">
        <f>0.01*('11'!B$17-'935'!W408)*'Calc4'!B17621</f>
        <v>0</v>
      </c>
      <c r="P466" s="23">
        <f>0.01*'Calc3'!B9702*'935'!T408</f>
        <v>0</v>
      </c>
      <c r="Q466" s="30">
        <f>K466+L466+M466</f>
        <v>0</v>
      </c>
      <c r="R466" s="26">
        <f>'935'!Y408</f>
        <v>0</v>
      </c>
      <c r="S466" s="31">
        <f>Q466-R466</f>
        <v>0</v>
      </c>
      <c r="T466" s="32">
        <f>IF(R466,Q466/R466-1,"")</f>
        <v>0</v>
      </c>
      <c r="U466" s="30">
        <f>N466+O466+P466</f>
        <v>0</v>
      </c>
      <c r="V466" s="26">
        <f>'935'!Z408</f>
        <v>0</v>
      </c>
      <c r="W466" s="31">
        <f>U466-V466</f>
        <v>0</v>
      </c>
      <c r="X466" s="32">
        <f>IF(V466,U466/V466-1,"")</f>
        <v>0</v>
      </c>
      <c r="Y466" s="30">
        <f>0.01*('11'!B$17-'935'!W408)*'Calc4'!B14574</f>
        <v>0</v>
      </c>
      <c r="Z466" s="23">
        <f>0.01*'11'!B$17*'Calc1'!B5934*'Calc4'!B9082</f>
        <v>0</v>
      </c>
      <c r="AA466" s="23">
        <f>'Calc1'!B5934*MAX('Calc4'!B11521,0-('Calc4'!B10911+IF('935'!P408=0,0,(1-'935'!X408/'11'!D$17)*'11'!B$17/('11'!B$17-'935'!W408)*IF('Calc1'!B5934=0,1,'Calc2'!B413/'Calc1'!B5934)*'Calc2'!B2834)))*'11'!B$17*0.01*'Calc4'!B$11/'Calc4'!B$61</f>
        <v>0</v>
      </c>
      <c r="AB466" s="23">
        <f>'Calc1'!B5934*'Calc4'!B$8671*'Calc4'!B8455</f>
        <v>0</v>
      </c>
      <c r="AC466" s="23">
        <f>'Calc1'!B5934*MAX('Calc4'!B11521,0-('Calc4'!B10911+IF('935'!P408=0,0,(1-'935'!X408/'11'!D$17)*'11'!B$17/('11'!B$17-'935'!W408)*IF('Calc1'!B5934=0,1,'Calc2'!B413/'Calc1'!B5934)*'Calc2'!B2834)))*'11'!B$17*0.01*'Calc4'!B$44/'Calc4'!B$61</f>
        <v>0</v>
      </c>
      <c r="AD466" s="23">
        <f>0.01*('Calc2'!B413*'11'!B$17*'Calc2'!B3443+'Calc1'!B5934*'Calc2'!B1626*'935'!P408*('11'!D$17-'935'!X408)*('11'!B$17/('11'!B$17-'935'!W408)))</f>
        <v>0</v>
      </c>
      <c r="AE466" s="23">
        <f>'Calc1'!B5934*'Calc4'!B$8044*('Calc4'!B$7417+'Calc1'!B10826)</f>
        <v>0</v>
      </c>
      <c r="AF466" s="23">
        <f>'Calc1'!B5934*MAX('Calc4'!B11521,0-('Calc4'!B10911+IF('935'!P408=0,0,(1-'935'!X408/'11'!D$17)*'11'!B$17/('11'!B$17-'935'!W408)*IF('Calc1'!B5934=0,1,'Calc2'!B413/'Calc1'!B5934)*'Calc2'!B2834)))*'11'!B$17*0.01*(1-('Calc4'!B$44+'Calc4'!B$11)/'Calc4'!B$61)</f>
        <v>0</v>
      </c>
      <c r="AG466" s="23">
        <f>Q466-Y466-Z466-AA466-AB466-AC466-AD466-AE466-AF466</f>
        <v>0</v>
      </c>
      <c r="AH466" s="10"/>
    </row>
    <row r="467" spans="1:34">
      <c r="A467" s="21">
        <v>403</v>
      </c>
      <c r="B467" s="28">
        <f>'Results'!B420</f>
        <v>0</v>
      </c>
      <c r="C467" s="7">
        <f>'Results'!C420</f>
        <v>0</v>
      </c>
      <c r="D467" s="29">
        <f>'Results'!D420</f>
        <v>0</v>
      </c>
      <c r="E467" s="29">
        <f>'Results'!E420</f>
        <v>0</v>
      </c>
      <c r="F467" s="29">
        <f>'Results'!F420</f>
        <v>0</v>
      </c>
      <c r="G467" s="7">
        <f>'Results'!G420</f>
        <v>0</v>
      </c>
      <c r="H467" s="29">
        <f>'Results'!H420</f>
        <v>0</v>
      </c>
      <c r="I467" s="29">
        <f>'Results'!I420</f>
        <v>0</v>
      </c>
      <c r="J467" s="29">
        <f>'Results'!J420</f>
        <v>0</v>
      </c>
      <c r="K467" s="30">
        <f>0.01*'11'!B$17*'Calc1'!B5935*'Results'!E420</f>
        <v>0</v>
      </c>
      <c r="L467" s="23">
        <f>0.01*('11'!D$17-'935'!X409)*'Results'!C420*'Calc1'!B5935*('11'!B$17/('11'!B$17-'935'!W409))*'935'!P409</f>
        <v>0</v>
      </c>
      <c r="M467" s="23">
        <f>0.01*('11'!B$17-'935'!W409)*'Results'!D420</f>
        <v>0</v>
      </c>
      <c r="N467" s="23">
        <f>0.01*'11'!B$17*'Calc1'!B8380*'Calc3'!B3616</f>
        <v>0</v>
      </c>
      <c r="O467" s="23">
        <f>0.01*('11'!B$17-'935'!W409)*'Calc4'!B17622</f>
        <v>0</v>
      </c>
      <c r="P467" s="23">
        <f>0.01*'Calc3'!B9703*'935'!T409</f>
        <v>0</v>
      </c>
      <c r="Q467" s="30">
        <f>K467+L467+M467</f>
        <v>0</v>
      </c>
      <c r="R467" s="26">
        <f>'935'!Y409</f>
        <v>0</v>
      </c>
      <c r="S467" s="31">
        <f>Q467-R467</f>
        <v>0</v>
      </c>
      <c r="T467" s="32">
        <f>IF(R467,Q467/R467-1,"")</f>
        <v>0</v>
      </c>
      <c r="U467" s="30">
        <f>N467+O467+P467</f>
        <v>0</v>
      </c>
      <c r="V467" s="26">
        <f>'935'!Z409</f>
        <v>0</v>
      </c>
      <c r="W467" s="31">
        <f>U467-V467</f>
        <v>0</v>
      </c>
      <c r="X467" s="32">
        <f>IF(V467,U467/V467-1,"")</f>
        <v>0</v>
      </c>
      <c r="Y467" s="30">
        <f>0.01*('11'!B$17-'935'!W409)*'Calc4'!B14575</f>
        <v>0</v>
      </c>
      <c r="Z467" s="23">
        <f>0.01*'11'!B$17*'Calc1'!B5935*'Calc4'!B9083</f>
        <v>0</v>
      </c>
      <c r="AA467" s="23">
        <f>'Calc1'!B5935*MAX('Calc4'!B11522,0-('Calc4'!B10912+IF('935'!P409=0,0,(1-'935'!X409/'11'!D$17)*'11'!B$17/('11'!B$17-'935'!W409)*IF('Calc1'!B5935=0,1,'Calc2'!B414/'Calc1'!B5935)*'Calc2'!B2835)))*'11'!B$17*0.01*'Calc4'!B$11/'Calc4'!B$61</f>
        <v>0</v>
      </c>
      <c r="AB467" s="23">
        <f>'Calc1'!B5935*'Calc4'!B$8671*'Calc4'!B8456</f>
        <v>0</v>
      </c>
      <c r="AC467" s="23">
        <f>'Calc1'!B5935*MAX('Calc4'!B11522,0-('Calc4'!B10912+IF('935'!P409=0,0,(1-'935'!X409/'11'!D$17)*'11'!B$17/('11'!B$17-'935'!W409)*IF('Calc1'!B5935=0,1,'Calc2'!B414/'Calc1'!B5935)*'Calc2'!B2835)))*'11'!B$17*0.01*'Calc4'!B$44/'Calc4'!B$61</f>
        <v>0</v>
      </c>
      <c r="AD467" s="23">
        <f>0.01*('Calc2'!B414*'11'!B$17*'Calc2'!B3444+'Calc1'!B5935*'Calc2'!B1627*'935'!P409*('11'!D$17-'935'!X409)*('11'!B$17/('11'!B$17-'935'!W409)))</f>
        <v>0</v>
      </c>
      <c r="AE467" s="23">
        <f>'Calc1'!B5935*'Calc4'!B$8044*('Calc4'!B$7417+'Calc1'!B10827)</f>
        <v>0</v>
      </c>
      <c r="AF467" s="23">
        <f>'Calc1'!B5935*MAX('Calc4'!B11522,0-('Calc4'!B10912+IF('935'!P409=0,0,(1-'935'!X409/'11'!D$17)*'11'!B$17/('11'!B$17-'935'!W409)*IF('Calc1'!B5935=0,1,'Calc2'!B414/'Calc1'!B5935)*'Calc2'!B2835)))*'11'!B$17*0.01*(1-('Calc4'!B$44+'Calc4'!B$11)/'Calc4'!B$61)</f>
        <v>0</v>
      </c>
      <c r="AG467" s="23">
        <f>Q467-Y467-Z467-AA467-AB467-AC467-AD467-AE467-AF467</f>
        <v>0</v>
      </c>
      <c r="AH467" s="10"/>
    </row>
    <row r="468" spans="1:34">
      <c r="A468" s="21">
        <v>404</v>
      </c>
      <c r="B468" s="28">
        <f>'Results'!B421</f>
        <v>0</v>
      </c>
      <c r="C468" s="7">
        <f>'Results'!C421</f>
        <v>0</v>
      </c>
      <c r="D468" s="29">
        <f>'Results'!D421</f>
        <v>0</v>
      </c>
      <c r="E468" s="29">
        <f>'Results'!E421</f>
        <v>0</v>
      </c>
      <c r="F468" s="29">
        <f>'Results'!F421</f>
        <v>0</v>
      </c>
      <c r="G468" s="7">
        <f>'Results'!G421</f>
        <v>0</v>
      </c>
      <c r="H468" s="29">
        <f>'Results'!H421</f>
        <v>0</v>
      </c>
      <c r="I468" s="29">
        <f>'Results'!I421</f>
        <v>0</v>
      </c>
      <c r="J468" s="29">
        <f>'Results'!J421</f>
        <v>0</v>
      </c>
      <c r="K468" s="30">
        <f>0.01*'11'!B$17*'Calc1'!B5936*'Results'!E421</f>
        <v>0</v>
      </c>
      <c r="L468" s="23">
        <f>0.01*('11'!D$17-'935'!X410)*'Results'!C421*'Calc1'!B5936*('11'!B$17/('11'!B$17-'935'!W410))*'935'!P410</f>
        <v>0</v>
      </c>
      <c r="M468" s="23">
        <f>0.01*('11'!B$17-'935'!W410)*'Results'!D421</f>
        <v>0</v>
      </c>
      <c r="N468" s="23">
        <f>0.01*'11'!B$17*'Calc1'!B8381*'Calc3'!B3617</f>
        <v>0</v>
      </c>
      <c r="O468" s="23">
        <f>0.01*('11'!B$17-'935'!W410)*'Calc4'!B17623</f>
        <v>0</v>
      </c>
      <c r="P468" s="23">
        <f>0.01*'Calc3'!B9704*'935'!T410</f>
        <v>0</v>
      </c>
      <c r="Q468" s="30">
        <f>K468+L468+M468</f>
        <v>0</v>
      </c>
      <c r="R468" s="26">
        <f>'935'!Y410</f>
        <v>0</v>
      </c>
      <c r="S468" s="31">
        <f>Q468-R468</f>
        <v>0</v>
      </c>
      <c r="T468" s="32">
        <f>IF(R468,Q468/R468-1,"")</f>
        <v>0</v>
      </c>
      <c r="U468" s="30">
        <f>N468+O468+P468</f>
        <v>0</v>
      </c>
      <c r="V468" s="26">
        <f>'935'!Z410</f>
        <v>0</v>
      </c>
      <c r="W468" s="31">
        <f>U468-V468</f>
        <v>0</v>
      </c>
      <c r="X468" s="32">
        <f>IF(V468,U468/V468-1,"")</f>
        <v>0</v>
      </c>
      <c r="Y468" s="30">
        <f>0.01*('11'!B$17-'935'!W410)*'Calc4'!B14576</f>
        <v>0</v>
      </c>
      <c r="Z468" s="23">
        <f>0.01*'11'!B$17*'Calc1'!B5936*'Calc4'!B9084</f>
        <v>0</v>
      </c>
      <c r="AA468" s="23">
        <f>'Calc1'!B5936*MAX('Calc4'!B11523,0-('Calc4'!B10913+IF('935'!P410=0,0,(1-'935'!X410/'11'!D$17)*'11'!B$17/('11'!B$17-'935'!W410)*IF('Calc1'!B5936=0,1,'Calc2'!B415/'Calc1'!B5936)*'Calc2'!B2836)))*'11'!B$17*0.01*'Calc4'!B$11/'Calc4'!B$61</f>
        <v>0</v>
      </c>
      <c r="AB468" s="23">
        <f>'Calc1'!B5936*'Calc4'!B$8671*'Calc4'!B8457</f>
        <v>0</v>
      </c>
      <c r="AC468" s="23">
        <f>'Calc1'!B5936*MAX('Calc4'!B11523,0-('Calc4'!B10913+IF('935'!P410=0,0,(1-'935'!X410/'11'!D$17)*'11'!B$17/('11'!B$17-'935'!W410)*IF('Calc1'!B5936=0,1,'Calc2'!B415/'Calc1'!B5936)*'Calc2'!B2836)))*'11'!B$17*0.01*'Calc4'!B$44/'Calc4'!B$61</f>
        <v>0</v>
      </c>
      <c r="AD468" s="23">
        <f>0.01*('Calc2'!B415*'11'!B$17*'Calc2'!B3445+'Calc1'!B5936*'Calc2'!B1628*'935'!P410*('11'!D$17-'935'!X410)*('11'!B$17/('11'!B$17-'935'!W410)))</f>
        <v>0</v>
      </c>
      <c r="AE468" s="23">
        <f>'Calc1'!B5936*'Calc4'!B$8044*('Calc4'!B$7417+'Calc1'!B10828)</f>
        <v>0</v>
      </c>
      <c r="AF468" s="23">
        <f>'Calc1'!B5936*MAX('Calc4'!B11523,0-('Calc4'!B10913+IF('935'!P410=0,0,(1-'935'!X410/'11'!D$17)*'11'!B$17/('11'!B$17-'935'!W410)*IF('Calc1'!B5936=0,1,'Calc2'!B415/'Calc1'!B5936)*'Calc2'!B2836)))*'11'!B$17*0.01*(1-('Calc4'!B$44+'Calc4'!B$11)/'Calc4'!B$61)</f>
        <v>0</v>
      </c>
      <c r="AG468" s="23">
        <f>Q468-Y468-Z468-AA468-AB468-AC468-AD468-AE468-AF468</f>
        <v>0</v>
      </c>
      <c r="AH468" s="10"/>
    </row>
    <row r="469" spans="1:34">
      <c r="A469" s="21">
        <v>405</v>
      </c>
      <c r="B469" s="28">
        <f>'Results'!B422</f>
        <v>0</v>
      </c>
      <c r="C469" s="7">
        <f>'Results'!C422</f>
        <v>0</v>
      </c>
      <c r="D469" s="29">
        <f>'Results'!D422</f>
        <v>0</v>
      </c>
      <c r="E469" s="29">
        <f>'Results'!E422</f>
        <v>0</v>
      </c>
      <c r="F469" s="29">
        <f>'Results'!F422</f>
        <v>0</v>
      </c>
      <c r="G469" s="7">
        <f>'Results'!G422</f>
        <v>0</v>
      </c>
      <c r="H469" s="29">
        <f>'Results'!H422</f>
        <v>0</v>
      </c>
      <c r="I469" s="29">
        <f>'Results'!I422</f>
        <v>0</v>
      </c>
      <c r="J469" s="29">
        <f>'Results'!J422</f>
        <v>0</v>
      </c>
      <c r="K469" s="30">
        <f>0.01*'11'!B$17*'Calc1'!B5937*'Results'!E422</f>
        <v>0</v>
      </c>
      <c r="L469" s="23">
        <f>0.01*('11'!D$17-'935'!X411)*'Results'!C422*'Calc1'!B5937*('11'!B$17/('11'!B$17-'935'!W411))*'935'!P411</f>
        <v>0</v>
      </c>
      <c r="M469" s="23">
        <f>0.01*('11'!B$17-'935'!W411)*'Results'!D422</f>
        <v>0</v>
      </c>
      <c r="N469" s="23">
        <f>0.01*'11'!B$17*'Calc1'!B8382*'Calc3'!B3618</f>
        <v>0</v>
      </c>
      <c r="O469" s="23">
        <f>0.01*('11'!B$17-'935'!W411)*'Calc4'!B17624</f>
        <v>0</v>
      </c>
      <c r="P469" s="23">
        <f>0.01*'Calc3'!B9705*'935'!T411</f>
        <v>0</v>
      </c>
      <c r="Q469" s="30">
        <f>K469+L469+M469</f>
        <v>0</v>
      </c>
      <c r="R469" s="26">
        <f>'935'!Y411</f>
        <v>0</v>
      </c>
      <c r="S469" s="31">
        <f>Q469-R469</f>
        <v>0</v>
      </c>
      <c r="T469" s="32">
        <f>IF(R469,Q469/R469-1,"")</f>
        <v>0</v>
      </c>
      <c r="U469" s="30">
        <f>N469+O469+P469</f>
        <v>0</v>
      </c>
      <c r="V469" s="26">
        <f>'935'!Z411</f>
        <v>0</v>
      </c>
      <c r="W469" s="31">
        <f>U469-V469</f>
        <v>0</v>
      </c>
      <c r="X469" s="32">
        <f>IF(V469,U469/V469-1,"")</f>
        <v>0</v>
      </c>
      <c r="Y469" s="30">
        <f>0.01*('11'!B$17-'935'!W411)*'Calc4'!B14577</f>
        <v>0</v>
      </c>
      <c r="Z469" s="23">
        <f>0.01*'11'!B$17*'Calc1'!B5937*'Calc4'!B9085</f>
        <v>0</v>
      </c>
      <c r="AA469" s="23">
        <f>'Calc1'!B5937*MAX('Calc4'!B11524,0-('Calc4'!B10914+IF('935'!P411=0,0,(1-'935'!X411/'11'!D$17)*'11'!B$17/('11'!B$17-'935'!W411)*IF('Calc1'!B5937=0,1,'Calc2'!B416/'Calc1'!B5937)*'Calc2'!B2837)))*'11'!B$17*0.01*'Calc4'!B$11/'Calc4'!B$61</f>
        <v>0</v>
      </c>
      <c r="AB469" s="23">
        <f>'Calc1'!B5937*'Calc4'!B$8671*'Calc4'!B8458</f>
        <v>0</v>
      </c>
      <c r="AC469" s="23">
        <f>'Calc1'!B5937*MAX('Calc4'!B11524,0-('Calc4'!B10914+IF('935'!P411=0,0,(1-'935'!X411/'11'!D$17)*'11'!B$17/('11'!B$17-'935'!W411)*IF('Calc1'!B5937=0,1,'Calc2'!B416/'Calc1'!B5937)*'Calc2'!B2837)))*'11'!B$17*0.01*'Calc4'!B$44/'Calc4'!B$61</f>
        <v>0</v>
      </c>
      <c r="AD469" s="23">
        <f>0.01*('Calc2'!B416*'11'!B$17*'Calc2'!B3446+'Calc1'!B5937*'Calc2'!B1629*'935'!P411*('11'!D$17-'935'!X411)*('11'!B$17/('11'!B$17-'935'!W411)))</f>
        <v>0</v>
      </c>
      <c r="AE469" s="23">
        <f>'Calc1'!B5937*'Calc4'!B$8044*('Calc4'!B$7417+'Calc1'!B10829)</f>
        <v>0</v>
      </c>
      <c r="AF469" s="23">
        <f>'Calc1'!B5937*MAX('Calc4'!B11524,0-('Calc4'!B10914+IF('935'!P411=0,0,(1-'935'!X411/'11'!D$17)*'11'!B$17/('11'!B$17-'935'!W411)*IF('Calc1'!B5937=0,1,'Calc2'!B416/'Calc1'!B5937)*'Calc2'!B2837)))*'11'!B$17*0.01*(1-('Calc4'!B$44+'Calc4'!B$11)/'Calc4'!B$61)</f>
        <v>0</v>
      </c>
      <c r="AG469" s="23">
        <f>Q469-Y469-Z469-AA469-AB469-AC469-AD469-AE469-AF469</f>
        <v>0</v>
      </c>
      <c r="AH469" s="10"/>
    </row>
    <row r="470" spans="1:34">
      <c r="A470" s="21">
        <v>406</v>
      </c>
      <c r="B470" s="28">
        <f>'Results'!B423</f>
        <v>0</v>
      </c>
      <c r="C470" s="7">
        <f>'Results'!C423</f>
        <v>0</v>
      </c>
      <c r="D470" s="29">
        <f>'Results'!D423</f>
        <v>0</v>
      </c>
      <c r="E470" s="29">
        <f>'Results'!E423</f>
        <v>0</v>
      </c>
      <c r="F470" s="29">
        <f>'Results'!F423</f>
        <v>0</v>
      </c>
      <c r="G470" s="7">
        <f>'Results'!G423</f>
        <v>0</v>
      </c>
      <c r="H470" s="29">
        <f>'Results'!H423</f>
        <v>0</v>
      </c>
      <c r="I470" s="29">
        <f>'Results'!I423</f>
        <v>0</v>
      </c>
      <c r="J470" s="29">
        <f>'Results'!J423</f>
        <v>0</v>
      </c>
      <c r="K470" s="30">
        <f>0.01*'11'!B$17*'Calc1'!B5938*'Results'!E423</f>
        <v>0</v>
      </c>
      <c r="L470" s="23">
        <f>0.01*('11'!D$17-'935'!X412)*'Results'!C423*'Calc1'!B5938*('11'!B$17/('11'!B$17-'935'!W412))*'935'!P412</f>
        <v>0</v>
      </c>
      <c r="M470" s="23">
        <f>0.01*('11'!B$17-'935'!W412)*'Results'!D423</f>
        <v>0</v>
      </c>
      <c r="N470" s="23">
        <f>0.01*'11'!B$17*'Calc1'!B8383*'Calc3'!B3619</f>
        <v>0</v>
      </c>
      <c r="O470" s="23">
        <f>0.01*('11'!B$17-'935'!W412)*'Calc4'!B17625</f>
        <v>0</v>
      </c>
      <c r="P470" s="23">
        <f>0.01*'Calc3'!B9706*'935'!T412</f>
        <v>0</v>
      </c>
      <c r="Q470" s="30">
        <f>K470+L470+M470</f>
        <v>0</v>
      </c>
      <c r="R470" s="26">
        <f>'935'!Y412</f>
        <v>0</v>
      </c>
      <c r="S470" s="31">
        <f>Q470-R470</f>
        <v>0</v>
      </c>
      <c r="T470" s="32">
        <f>IF(R470,Q470/R470-1,"")</f>
        <v>0</v>
      </c>
      <c r="U470" s="30">
        <f>N470+O470+P470</f>
        <v>0</v>
      </c>
      <c r="V470" s="26">
        <f>'935'!Z412</f>
        <v>0</v>
      </c>
      <c r="W470" s="31">
        <f>U470-V470</f>
        <v>0</v>
      </c>
      <c r="X470" s="32">
        <f>IF(V470,U470/V470-1,"")</f>
        <v>0</v>
      </c>
      <c r="Y470" s="30">
        <f>0.01*('11'!B$17-'935'!W412)*'Calc4'!B14578</f>
        <v>0</v>
      </c>
      <c r="Z470" s="23">
        <f>0.01*'11'!B$17*'Calc1'!B5938*'Calc4'!B9086</f>
        <v>0</v>
      </c>
      <c r="AA470" s="23">
        <f>'Calc1'!B5938*MAX('Calc4'!B11525,0-('Calc4'!B10915+IF('935'!P412=0,0,(1-'935'!X412/'11'!D$17)*'11'!B$17/('11'!B$17-'935'!W412)*IF('Calc1'!B5938=0,1,'Calc2'!B417/'Calc1'!B5938)*'Calc2'!B2838)))*'11'!B$17*0.01*'Calc4'!B$11/'Calc4'!B$61</f>
        <v>0</v>
      </c>
      <c r="AB470" s="23">
        <f>'Calc1'!B5938*'Calc4'!B$8671*'Calc4'!B8459</f>
        <v>0</v>
      </c>
      <c r="AC470" s="23">
        <f>'Calc1'!B5938*MAX('Calc4'!B11525,0-('Calc4'!B10915+IF('935'!P412=0,0,(1-'935'!X412/'11'!D$17)*'11'!B$17/('11'!B$17-'935'!W412)*IF('Calc1'!B5938=0,1,'Calc2'!B417/'Calc1'!B5938)*'Calc2'!B2838)))*'11'!B$17*0.01*'Calc4'!B$44/'Calc4'!B$61</f>
        <v>0</v>
      </c>
      <c r="AD470" s="23">
        <f>0.01*('Calc2'!B417*'11'!B$17*'Calc2'!B3447+'Calc1'!B5938*'Calc2'!B1630*'935'!P412*('11'!D$17-'935'!X412)*('11'!B$17/('11'!B$17-'935'!W412)))</f>
        <v>0</v>
      </c>
      <c r="AE470" s="23">
        <f>'Calc1'!B5938*'Calc4'!B$8044*('Calc4'!B$7417+'Calc1'!B10830)</f>
        <v>0</v>
      </c>
      <c r="AF470" s="23">
        <f>'Calc1'!B5938*MAX('Calc4'!B11525,0-('Calc4'!B10915+IF('935'!P412=0,0,(1-'935'!X412/'11'!D$17)*'11'!B$17/('11'!B$17-'935'!W412)*IF('Calc1'!B5938=0,1,'Calc2'!B417/'Calc1'!B5938)*'Calc2'!B2838)))*'11'!B$17*0.01*(1-('Calc4'!B$44+'Calc4'!B$11)/'Calc4'!B$61)</f>
        <v>0</v>
      </c>
      <c r="AG470" s="23">
        <f>Q470-Y470-Z470-AA470-AB470-AC470-AD470-AE470-AF470</f>
        <v>0</v>
      </c>
      <c r="AH470" s="10"/>
    </row>
    <row r="471" spans="1:34">
      <c r="A471" s="21">
        <v>407</v>
      </c>
      <c r="B471" s="28">
        <f>'Results'!B424</f>
        <v>0</v>
      </c>
      <c r="C471" s="7">
        <f>'Results'!C424</f>
        <v>0</v>
      </c>
      <c r="D471" s="29">
        <f>'Results'!D424</f>
        <v>0</v>
      </c>
      <c r="E471" s="29">
        <f>'Results'!E424</f>
        <v>0</v>
      </c>
      <c r="F471" s="29">
        <f>'Results'!F424</f>
        <v>0</v>
      </c>
      <c r="G471" s="7">
        <f>'Results'!G424</f>
        <v>0</v>
      </c>
      <c r="H471" s="29">
        <f>'Results'!H424</f>
        <v>0</v>
      </c>
      <c r="I471" s="29">
        <f>'Results'!I424</f>
        <v>0</v>
      </c>
      <c r="J471" s="29">
        <f>'Results'!J424</f>
        <v>0</v>
      </c>
      <c r="K471" s="30">
        <f>0.01*'11'!B$17*'Calc1'!B5939*'Results'!E424</f>
        <v>0</v>
      </c>
      <c r="L471" s="23">
        <f>0.01*('11'!D$17-'935'!X413)*'Results'!C424*'Calc1'!B5939*('11'!B$17/('11'!B$17-'935'!W413))*'935'!P413</f>
        <v>0</v>
      </c>
      <c r="M471" s="23">
        <f>0.01*('11'!B$17-'935'!W413)*'Results'!D424</f>
        <v>0</v>
      </c>
      <c r="N471" s="23">
        <f>0.01*'11'!B$17*'Calc1'!B8384*'Calc3'!B3620</f>
        <v>0</v>
      </c>
      <c r="O471" s="23">
        <f>0.01*('11'!B$17-'935'!W413)*'Calc4'!B17626</f>
        <v>0</v>
      </c>
      <c r="P471" s="23">
        <f>0.01*'Calc3'!B9707*'935'!T413</f>
        <v>0</v>
      </c>
      <c r="Q471" s="30">
        <f>K471+L471+M471</f>
        <v>0</v>
      </c>
      <c r="R471" s="26">
        <f>'935'!Y413</f>
        <v>0</v>
      </c>
      <c r="S471" s="31">
        <f>Q471-R471</f>
        <v>0</v>
      </c>
      <c r="T471" s="32">
        <f>IF(R471,Q471/R471-1,"")</f>
        <v>0</v>
      </c>
      <c r="U471" s="30">
        <f>N471+O471+P471</f>
        <v>0</v>
      </c>
      <c r="V471" s="26">
        <f>'935'!Z413</f>
        <v>0</v>
      </c>
      <c r="W471" s="31">
        <f>U471-V471</f>
        <v>0</v>
      </c>
      <c r="X471" s="32">
        <f>IF(V471,U471/V471-1,"")</f>
        <v>0</v>
      </c>
      <c r="Y471" s="30">
        <f>0.01*('11'!B$17-'935'!W413)*'Calc4'!B14579</f>
        <v>0</v>
      </c>
      <c r="Z471" s="23">
        <f>0.01*'11'!B$17*'Calc1'!B5939*'Calc4'!B9087</f>
        <v>0</v>
      </c>
      <c r="AA471" s="23">
        <f>'Calc1'!B5939*MAX('Calc4'!B11526,0-('Calc4'!B10916+IF('935'!P413=0,0,(1-'935'!X413/'11'!D$17)*'11'!B$17/('11'!B$17-'935'!W413)*IF('Calc1'!B5939=0,1,'Calc2'!B418/'Calc1'!B5939)*'Calc2'!B2839)))*'11'!B$17*0.01*'Calc4'!B$11/'Calc4'!B$61</f>
        <v>0</v>
      </c>
      <c r="AB471" s="23">
        <f>'Calc1'!B5939*'Calc4'!B$8671*'Calc4'!B8460</f>
        <v>0</v>
      </c>
      <c r="AC471" s="23">
        <f>'Calc1'!B5939*MAX('Calc4'!B11526,0-('Calc4'!B10916+IF('935'!P413=0,0,(1-'935'!X413/'11'!D$17)*'11'!B$17/('11'!B$17-'935'!W413)*IF('Calc1'!B5939=0,1,'Calc2'!B418/'Calc1'!B5939)*'Calc2'!B2839)))*'11'!B$17*0.01*'Calc4'!B$44/'Calc4'!B$61</f>
        <v>0</v>
      </c>
      <c r="AD471" s="23">
        <f>0.01*('Calc2'!B418*'11'!B$17*'Calc2'!B3448+'Calc1'!B5939*'Calc2'!B1631*'935'!P413*('11'!D$17-'935'!X413)*('11'!B$17/('11'!B$17-'935'!W413)))</f>
        <v>0</v>
      </c>
      <c r="AE471" s="23">
        <f>'Calc1'!B5939*'Calc4'!B$8044*('Calc4'!B$7417+'Calc1'!B10831)</f>
        <v>0</v>
      </c>
      <c r="AF471" s="23">
        <f>'Calc1'!B5939*MAX('Calc4'!B11526,0-('Calc4'!B10916+IF('935'!P413=0,0,(1-'935'!X413/'11'!D$17)*'11'!B$17/('11'!B$17-'935'!W413)*IF('Calc1'!B5939=0,1,'Calc2'!B418/'Calc1'!B5939)*'Calc2'!B2839)))*'11'!B$17*0.01*(1-('Calc4'!B$44+'Calc4'!B$11)/'Calc4'!B$61)</f>
        <v>0</v>
      </c>
      <c r="AG471" s="23">
        <f>Q471-Y471-Z471-AA471-AB471-AC471-AD471-AE471-AF471</f>
        <v>0</v>
      </c>
      <c r="AH471" s="10"/>
    </row>
    <row r="472" spans="1:34">
      <c r="A472" s="21">
        <v>408</v>
      </c>
      <c r="B472" s="28">
        <f>'Results'!B425</f>
        <v>0</v>
      </c>
      <c r="C472" s="7">
        <f>'Results'!C425</f>
        <v>0</v>
      </c>
      <c r="D472" s="29">
        <f>'Results'!D425</f>
        <v>0</v>
      </c>
      <c r="E472" s="29">
        <f>'Results'!E425</f>
        <v>0</v>
      </c>
      <c r="F472" s="29">
        <f>'Results'!F425</f>
        <v>0</v>
      </c>
      <c r="G472" s="7">
        <f>'Results'!G425</f>
        <v>0</v>
      </c>
      <c r="H472" s="29">
        <f>'Results'!H425</f>
        <v>0</v>
      </c>
      <c r="I472" s="29">
        <f>'Results'!I425</f>
        <v>0</v>
      </c>
      <c r="J472" s="29">
        <f>'Results'!J425</f>
        <v>0</v>
      </c>
      <c r="K472" s="30">
        <f>0.01*'11'!B$17*'Calc1'!B5940*'Results'!E425</f>
        <v>0</v>
      </c>
      <c r="L472" s="23">
        <f>0.01*('11'!D$17-'935'!X414)*'Results'!C425*'Calc1'!B5940*('11'!B$17/('11'!B$17-'935'!W414))*'935'!P414</f>
        <v>0</v>
      </c>
      <c r="M472" s="23">
        <f>0.01*('11'!B$17-'935'!W414)*'Results'!D425</f>
        <v>0</v>
      </c>
      <c r="N472" s="23">
        <f>0.01*'11'!B$17*'Calc1'!B8385*'Calc3'!B3621</f>
        <v>0</v>
      </c>
      <c r="O472" s="23">
        <f>0.01*('11'!B$17-'935'!W414)*'Calc4'!B17627</f>
        <v>0</v>
      </c>
      <c r="P472" s="23">
        <f>0.01*'Calc3'!B9708*'935'!T414</f>
        <v>0</v>
      </c>
      <c r="Q472" s="30">
        <f>K472+L472+M472</f>
        <v>0</v>
      </c>
      <c r="R472" s="26">
        <f>'935'!Y414</f>
        <v>0</v>
      </c>
      <c r="S472" s="31">
        <f>Q472-R472</f>
        <v>0</v>
      </c>
      <c r="T472" s="32">
        <f>IF(R472,Q472/R472-1,"")</f>
        <v>0</v>
      </c>
      <c r="U472" s="30">
        <f>N472+O472+P472</f>
        <v>0</v>
      </c>
      <c r="V472" s="26">
        <f>'935'!Z414</f>
        <v>0</v>
      </c>
      <c r="W472" s="31">
        <f>U472-V472</f>
        <v>0</v>
      </c>
      <c r="X472" s="32">
        <f>IF(V472,U472/V472-1,"")</f>
        <v>0</v>
      </c>
      <c r="Y472" s="30">
        <f>0.01*('11'!B$17-'935'!W414)*'Calc4'!B14580</f>
        <v>0</v>
      </c>
      <c r="Z472" s="23">
        <f>0.01*'11'!B$17*'Calc1'!B5940*'Calc4'!B9088</f>
        <v>0</v>
      </c>
      <c r="AA472" s="23">
        <f>'Calc1'!B5940*MAX('Calc4'!B11527,0-('Calc4'!B10917+IF('935'!P414=0,0,(1-'935'!X414/'11'!D$17)*'11'!B$17/('11'!B$17-'935'!W414)*IF('Calc1'!B5940=0,1,'Calc2'!B419/'Calc1'!B5940)*'Calc2'!B2840)))*'11'!B$17*0.01*'Calc4'!B$11/'Calc4'!B$61</f>
        <v>0</v>
      </c>
      <c r="AB472" s="23">
        <f>'Calc1'!B5940*'Calc4'!B$8671*'Calc4'!B8461</f>
        <v>0</v>
      </c>
      <c r="AC472" s="23">
        <f>'Calc1'!B5940*MAX('Calc4'!B11527,0-('Calc4'!B10917+IF('935'!P414=0,0,(1-'935'!X414/'11'!D$17)*'11'!B$17/('11'!B$17-'935'!W414)*IF('Calc1'!B5940=0,1,'Calc2'!B419/'Calc1'!B5940)*'Calc2'!B2840)))*'11'!B$17*0.01*'Calc4'!B$44/'Calc4'!B$61</f>
        <v>0</v>
      </c>
      <c r="AD472" s="23">
        <f>0.01*('Calc2'!B419*'11'!B$17*'Calc2'!B3449+'Calc1'!B5940*'Calc2'!B1632*'935'!P414*('11'!D$17-'935'!X414)*('11'!B$17/('11'!B$17-'935'!W414)))</f>
        <v>0</v>
      </c>
      <c r="AE472" s="23">
        <f>'Calc1'!B5940*'Calc4'!B$8044*('Calc4'!B$7417+'Calc1'!B10832)</f>
        <v>0</v>
      </c>
      <c r="AF472" s="23">
        <f>'Calc1'!B5940*MAX('Calc4'!B11527,0-('Calc4'!B10917+IF('935'!P414=0,0,(1-'935'!X414/'11'!D$17)*'11'!B$17/('11'!B$17-'935'!W414)*IF('Calc1'!B5940=0,1,'Calc2'!B419/'Calc1'!B5940)*'Calc2'!B2840)))*'11'!B$17*0.01*(1-('Calc4'!B$44+'Calc4'!B$11)/'Calc4'!B$61)</f>
        <v>0</v>
      </c>
      <c r="AG472" s="23">
        <f>Q472-Y472-Z472-AA472-AB472-AC472-AD472-AE472-AF472</f>
        <v>0</v>
      </c>
      <c r="AH472" s="10"/>
    </row>
    <row r="473" spans="1:34">
      <c r="A473" s="21">
        <v>409</v>
      </c>
      <c r="B473" s="28">
        <f>'Results'!B426</f>
        <v>0</v>
      </c>
      <c r="C473" s="7">
        <f>'Results'!C426</f>
        <v>0</v>
      </c>
      <c r="D473" s="29">
        <f>'Results'!D426</f>
        <v>0</v>
      </c>
      <c r="E473" s="29">
        <f>'Results'!E426</f>
        <v>0</v>
      </c>
      <c r="F473" s="29">
        <f>'Results'!F426</f>
        <v>0</v>
      </c>
      <c r="G473" s="7">
        <f>'Results'!G426</f>
        <v>0</v>
      </c>
      <c r="H473" s="29">
        <f>'Results'!H426</f>
        <v>0</v>
      </c>
      <c r="I473" s="29">
        <f>'Results'!I426</f>
        <v>0</v>
      </c>
      <c r="J473" s="29">
        <f>'Results'!J426</f>
        <v>0</v>
      </c>
      <c r="K473" s="30">
        <f>0.01*'11'!B$17*'Calc1'!B5941*'Results'!E426</f>
        <v>0</v>
      </c>
      <c r="L473" s="23">
        <f>0.01*('11'!D$17-'935'!X415)*'Results'!C426*'Calc1'!B5941*('11'!B$17/('11'!B$17-'935'!W415))*'935'!P415</f>
        <v>0</v>
      </c>
      <c r="M473" s="23">
        <f>0.01*('11'!B$17-'935'!W415)*'Results'!D426</f>
        <v>0</v>
      </c>
      <c r="N473" s="23">
        <f>0.01*'11'!B$17*'Calc1'!B8386*'Calc3'!B3622</f>
        <v>0</v>
      </c>
      <c r="O473" s="23">
        <f>0.01*('11'!B$17-'935'!W415)*'Calc4'!B17628</f>
        <v>0</v>
      </c>
      <c r="P473" s="23">
        <f>0.01*'Calc3'!B9709*'935'!T415</f>
        <v>0</v>
      </c>
      <c r="Q473" s="30">
        <f>K473+L473+M473</f>
        <v>0</v>
      </c>
      <c r="R473" s="26">
        <f>'935'!Y415</f>
        <v>0</v>
      </c>
      <c r="S473" s="31">
        <f>Q473-R473</f>
        <v>0</v>
      </c>
      <c r="T473" s="32">
        <f>IF(R473,Q473/R473-1,"")</f>
        <v>0</v>
      </c>
      <c r="U473" s="30">
        <f>N473+O473+P473</f>
        <v>0</v>
      </c>
      <c r="V473" s="26">
        <f>'935'!Z415</f>
        <v>0</v>
      </c>
      <c r="W473" s="31">
        <f>U473-V473</f>
        <v>0</v>
      </c>
      <c r="X473" s="32">
        <f>IF(V473,U473/V473-1,"")</f>
        <v>0</v>
      </c>
      <c r="Y473" s="30">
        <f>0.01*('11'!B$17-'935'!W415)*'Calc4'!B14581</f>
        <v>0</v>
      </c>
      <c r="Z473" s="23">
        <f>0.01*'11'!B$17*'Calc1'!B5941*'Calc4'!B9089</f>
        <v>0</v>
      </c>
      <c r="AA473" s="23">
        <f>'Calc1'!B5941*MAX('Calc4'!B11528,0-('Calc4'!B10918+IF('935'!P415=0,0,(1-'935'!X415/'11'!D$17)*'11'!B$17/('11'!B$17-'935'!W415)*IF('Calc1'!B5941=0,1,'Calc2'!B420/'Calc1'!B5941)*'Calc2'!B2841)))*'11'!B$17*0.01*'Calc4'!B$11/'Calc4'!B$61</f>
        <v>0</v>
      </c>
      <c r="AB473" s="23">
        <f>'Calc1'!B5941*'Calc4'!B$8671*'Calc4'!B8462</f>
        <v>0</v>
      </c>
      <c r="AC473" s="23">
        <f>'Calc1'!B5941*MAX('Calc4'!B11528,0-('Calc4'!B10918+IF('935'!P415=0,0,(1-'935'!X415/'11'!D$17)*'11'!B$17/('11'!B$17-'935'!W415)*IF('Calc1'!B5941=0,1,'Calc2'!B420/'Calc1'!B5941)*'Calc2'!B2841)))*'11'!B$17*0.01*'Calc4'!B$44/'Calc4'!B$61</f>
        <v>0</v>
      </c>
      <c r="AD473" s="23">
        <f>0.01*('Calc2'!B420*'11'!B$17*'Calc2'!B3450+'Calc1'!B5941*'Calc2'!B1633*'935'!P415*('11'!D$17-'935'!X415)*('11'!B$17/('11'!B$17-'935'!W415)))</f>
        <v>0</v>
      </c>
      <c r="AE473" s="23">
        <f>'Calc1'!B5941*'Calc4'!B$8044*('Calc4'!B$7417+'Calc1'!B10833)</f>
        <v>0</v>
      </c>
      <c r="AF473" s="23">
        <f>'Calc1'!B5941*MAX('Calc4'!B11528,0-('Calc4'!B10918+IF('935'!P415=0,0,(1-'935'!X415/'11'!D$17)*'11'!B$17/('11'!B$17-'935'!W415)*IF('Calc1'!B5941=0,1,'Calc2'!B420/'Calc1'!B5941)*'Calc2'!B2841)))*'11'!B$17*0.01*(1-('Calc4'!B$44+'Calc4'!B$11)/'Calc4'!B$61)</f>
        <v>0</v>
      </c>
      <c r="AG473" s="23">
        <f>Q473-Y473-Z473-AA473-AB473-AC473-AD473-AE473-AF473</f>
        <v>0</v>
      </c>
      <c r="AH473" s="10"/>
    </row>
    <row r="474" spans="1:34">
      <c r="A474" s="21">
        <v>410</v>
      </c>
      <c r="B474" s="28">
        <f>'Results'!B427</f>
        <v>0</v>
      </c>
      <c r="C474" s="7">
        <f>'Results'!C427</f>
        <v>0</v>
      </c>
      <c r="D474" s="29">
        <f>'Results'!D427</f>
        <v>0</v>
      </c>
      <c r="E474" s="29">
        <f>'Results'!E427</f>
        <v>0</v>
      </c>
      <c r="F474" s="29">
        <f>'Results'!F427</f>
        <v>0</v>
      </c>
      <c r="G474" s="7">
        <f>'Results'!G427</f>
        <v>0</v>
      </c>
      <c r="H474" s="29">
        <f>'Results'!H427</f>
        <v>0</v>
      </c>
      <c r="I474" s="29">
        <f>'Results'!I427</f>
        <v>0</v>
      </c>
      <c r="J474" s="29">
        <f>'Results'!J427</f>
        <v>0</v>
      </c>
      <c r="K474" s="30">
        <f>0.01*'11'!B$17*'Calc1'!B5942*'Results'!E427</f>
        <v>0</v>
      </c>
      <c r="L474" s="23">
        <f>0.01*('11'!D$17-'935'!X416)*'Results'!C427*'Calc1'!B5942*('11'!B$17/('11'!B$17-'935'!W416))*'935'!P416</f>
        <v>0</v>
      </c>
      <c r="M474" s="23">
        <f>0.01*('11'!B$17-'935'!W416)*'Results'!D427</f>
        <v>0</v>
      </c>
      <c r="N474" s="23">
        <f>0.01*'11'!B$17*'Calc1'!B8387*'Calc3'!B3623</f>
        <v>0</v>
      </c>
      <c r="O474" s="23">
        <f>0.01*('11'!B$17-'935'!W416)*'Calc4'!B17629</f>
        <v>0</v>
      </c>
      <c r="P474" s="23">
        <f>0.01*'Calc3'!B9710*'935'!T416</f>
        <v>0</v>
      </c>
      <c r="Q474" s="30">
        <f>K474+L474+M474</f>
        <v>0</v>
      </c>
      <c r="R474" s="26">
        <f>'935'!Y416</f>
        <v>0</v>
      </c>
      <c r="S474" s="31">
        <f>Q474-R474</f>
        <v>0</v>
      </c>
      <c r="T474" s="32">
        <f>IF(R474,Q474/R474-1,"")</f>
        <v>0</v>
      </c>
      <c r="U474" s="30">
        <f>N474+O474+P474</f>
        <v>0</v>
      </c>
      <c r="V474" s="26">
        <f>'935'!Z416</f>
        <v>0</v>
      </c>
      <c r="W474" s="31">
        <f>U474-V474</f>
        <v>0</v>
      </c>
      <c r="X474" s="32">
        <f>IF(V474,U474/V474-1,"")</f>
        <v>0</v>
      </c>
      <c r="Y474" s="30">
        <f>0.01*('11'!B$17-'935'!W416)*'Calc4'!B14582</f>
        <v>0</v>
      </c>
      <c r="Z474" s="23">
        <f>0.01*'11'!B$17*'Calc1'!B5942*'Calc4'!B9090</f>
        <v>0</v>
      </c>
      <c r="AA474" s="23">
        <f>'Calc1'!B5942*MAX('Calc4'!B11529,0-('Calc4'!B10919+IF('935'!P416=0,0,(1-'935'!X416/'11'!D$17)*'11'!B$17/('11'!B$17-'935'!W416)*IF('Calc1'!B5942=0,1,'Calc2'!B421/'Calc1'!B5942)*'Calc2'!B2842)))*'11'!B$17*0.01*'Calc4'!B$11/'Calc4'!B$61</f>
        <v>0</v>
      </c>
      <c r="AB474" s="23">
        <f>'Calc1'!B5942*'Calc4'!B$8671*'Calc4'!B8463</f>
        <v>0</v>
      </c>
      <c r="AC474" s="23">
        <f>'Calc1'!B5942*MAX('Calc4'!B11529,0-('Calc4'!B10919+IF('935'!P416=0,0,(1-'935'!X416/'11'!D$17)*'11'!B$17/('11'!B$17-'935'!W416)*IF('Calc1'!B5942=0,1,'Calc2'!B421/'Calc1'!B5942)*'Calc2'!B2842)))*'11'!B$17*0.01*'Calc4'!B$44/'Calc4'!B$61</f>
        <v>0</v>
      </c>
      <c r="AD474" s="23">
        <f>0.01*('Calc2'!B421*'11'!B$17*'Calc2'!B3451+'Calc1'!B5942*'Calc2'!B1634*'935'!P416*('11'!D$17-'935'!X416)*('11'!B$17/('11'!B$17-'935'!W416)))</f>
        <v>0</v>
      </c>
      <c r="AE474" s="23">
        <f>'Calc1'!B5942*'Calc4'!B$8044*('Calc4'!B$7417+'Calc1'!B10834)</f>
        <v>0</v>
      </c>
      <c r="AF474" s="23">
        <f>'Calc1'!B5942*MAX('Calc4'!B11529,0-('Calc4'!B10919+IF('935'!P416=0,0,(1-'935'!X416/'11'!D$17)*'11'!B$17/('11'!B$17-'935'!W416)*IF('Calc1'!B5942=0,1,'Calc2'!B421/'Calc1'!B5942)*'Calc2'!B2842)))*'11'!B$17*0.01*(1-('Calc4'!B$44+'Calc4'!B$11)/'Calc4'!B$61)</f>
        <v>0</v>
      </c>
      <c r="AG474" s="23">
        <f>Q474-Y474-Z474-AA474-AB474-AC474-AD474-AE474-AF474</f>
        <v>0</v>
      </c>
      <c r="AH474" s="10"/>
    </row>
    <row r="475" spans="1:34">
      <c r="A475" s="21">
        <v>411</v>
      </c>
      <c r="B475" s="28">
        <f>'Results'!B428</f>
        <v>0</v>
      </c>
      <c r="C475" s="7">
        <f>'Results'!C428</f>
        <v>0</v>
      </c>
      <c r="D475" s="29">
        <f>'Results'!D428</f>
        <v>0</v>
      </c>
      <c r="E475" s="29">
        <f>'Results'!E428</f>
        <v>0</v>
      </c>
      <c r="F475" s="29">
        <f>'Results'!F428</f>
        <v>0</v>
      </c>
      <c r="G475" s="7">
        <f>'Results'!G428</f>
        <v>0</v>
      </c>
      <c r="H475" s="29">
        <f>'Results'!H428</f>
        <v>0</v>
      </c>
      <c r="I475" s="29">
        <f>'Results'!I428</f>
        <v>0</v>
      </c>
      <c r="J475" s="29">
        <f>'Results'!J428</f>
        <v>0</v>
      </c>
      <c r="K475" s="30">
        <f>0.01*'11'!B$17*'Calc1'!B5943*'Results'!E428</f>
        <v>0</v>
      </c>
      <c r="L475" s="23">
        <f>0.01*('11'!D$17-'935'!X417)*'Results'!C428*'Calc1'!B5943*('11'!B$17/('11'!B$17-'935'!W417))*'935'!P417</f>
        <v>0</v>
      </c>
      <c r="M475" s="23">
        <f>0.01*('11'!B$17-'935'!W417)*'Results'!D428</f>
        <v>0</v>
      </c>
      <c r="N475" s="23">
        <f>0.01*'11'!B$17*'Calc1'!B8388*'Calc3'!B3624</f>
        <v>0</v>
      </c>
      <c r="O475" s="23">
        <f>0.01*('11'!B$17-'935'!W417)*'Calc4'!B17630</f>
        <v>0</v>
      </c>
      <c r="P475" s="23">
        <f>0.01*'Calc3'!B9711*'935'!T417</f>
        <v>0</v>
      </c>
      <c r="Q475" s="30">
        <f>K475+L475+M475</f>
        <v>0</v>
      </c>
      <c r="R475" s="26">
        <f>'935'!Y417</f>
        <v>0</v>
      </c>
      <c r="S475" s="31">
        <f>Q475-R475</f>
        <v>0</v>
      </c>
      <c r="T475" s="32">
        <f>IF(R475,Q475/R475-1,"")</f>
        <v>0</v>
      </c>
      <c r="U475" s="30">
        <f>N475+O475+P475</f>
        <v>0</v>
      </c>
      <c r="V475" s="26">
        <f>'935'!Z417</f>
        <v>0</v>
      </c>
      <c r="W475" s="31">
        <f>U475-V475</f>
        <v>0</v>
      </c>
      <c r="X475" s="32">
        <f>IF(V475,U475/V475-1,"")</f>
        <v>0</v>
      </c>
      <c r="Y475" s="30">
        <f>0.01*('11'!B$17-'935'!W417)*'Calc4'!B14583</f>
        <v>0</v>
      </c>
      <c r="Z475" s="23">
        <f>0.01*'11'!B$17*'Calc1'!B5943*'Calc4'!B9091</f>
        <v>0</v>
      </c>
      <c r="AA475" s="23">
        <f>'Calc1'!B5943*MAX('Calc4'!B11530,0-('Calc4'!B10920+IF('935'!P417=0,0,(1-'935'!X417/'11'!D$17)*'11'!B$17/('11'!B$17-'935'!W417)*IF('Calc1'!B5943=0,1,'Calc2'!B422/'Calc1'!B5943)*'Calc2'!B2843)))*'11'!B$17*0.01*'Calc4'!B$11/'Calc4'!B$61</f>
        <v>0</v>
      </c>
      <c r="AB475" s="23">
        <f>'Calc1'!B5943*'Calc4'!B$8671*'Calc4'!B8464</f>
        <v>0</v>
      </c>
      <c r="AC475" s="23">
        <f>'Calc1'!B5943*MAX('Calc4'!B11530,0-('Calc4'!B10920+IF('935'!P417=0,0,(1-'935'!X417/'11'!D$17)*'11'!B$17/('11'!B$17-'935'!W417)*IF('Calc1'!B5943=0,1,'Calc2'!B422/'Calc1'!B5943)*'Calc2'!B2843)))*'11'!B$17*0.01*'Calc4'!B$44/'Calc4'!B$61</f>
        <v>0</v>
      </c>
      <c r="AD475" s="23">
        <f>0.01*('Calc2'!B422*'11'!B$17*'Calc2'!B3452+'Calc1'!B5943*'Calc2'!B1635*'935'!P417*('11'!D$17-'935'!X417)*('11'!B$17/('11'!B$17-'935'!W417)))</f>
        <v>0</v>
      </c>
      <c r="AE475" s="23">
        <f>'Calc1'!B5943*'Calc4'!B$8044*('Calc4'!B$7417+'Calc1'!B10835)</f>
        <v>0</v>
      </c>
      <c r="AF475" s="23">
        <f>'Calc1'!B5943*MAX('Calc4'!B11530,0-('Calc4'!B10920+IF('935'!P417=0,0,(1-'935'!X417/'11'!D$17)*'11'!B$17/('11'!B$17-'935'!W417)*IF('Calc1'!B5943=0,1,'Calc2'!B422/'Calc1'!B5943)*'Calc2'!B2843)))*'11'!B$17*0.01*(1-('Calc4'!B$44+'Calc4'!B$11)/'Calc4'!B$61)</f>
        <v>0</v>
      </c>
      <c r="AG475" s="23">
        <f>Q475-Y475-Z475-AA475-AB475-AC475-AD475-AE475-AF475</f>
        <v>0</v>
      </c>
      <c r="AH475" s="10"/>
    </row>
    <row r="476" spans="1:34">
      <c r="A476" s="21">
        <v>412</v>
      </c>
      <c r="B476" s="28">
        <f>'Results'!B429</f>
        <v>0</v>
      </c>
      <c r="C476" s="7">
        <f>'Results'!C429</f>
        <v>0</v>
      </c>
      <c r="D476" s="29">
        <f>'Results'!D429</f>
        <v>0</v>
      </c>
      <c r="E476" s="29">
        <f>'Results'!E429</f>
        <v>0</v>
      </c>
      <c r="F476" s="29">
        <f>'Results'!F429</f>
        <v>0</v>
      </c>
      <c r="G476" s="7">
        <f>'Results'!G429</f>
        <v>0</v>
      </c>
      <c r="H476" s="29">
        <f>'Results'!H429</f>
        <v>0</v>
      </c>
      <c r="I476" s="29">
        <f>'Results'!I429</f>
        <v>0</v>
      </c>
      <c r="J476" s="29">
        <f>'Results'!J429</f>
        <v>0</v>
      </c>
      <c r="K476" s="30">
        <f>0.01*'11'!B$17*'Calc1'!B5944*'Results'!E429</f>
        <v>0</v>
      </c>
      <c r="L476" s="23">
        <f>0.01*('11'!D$17-'935'!X418)*'Results'!C429*'Calc1'!B5944*('11'!B$17/('11'!B$17-'935'!W418))*'935'!P418</f>
        <v>0</v>
      </c>
      <c r="M476" s="23">
        <f>0.01*('11'!B$17-'935'!W418)*'Results'!D429</f>
        <v>0</v>
      </c>
      <c r="N476" s="23">
        <f>0.01*'11'!B$17*'Calc1'!B8389*'Calc3'!B3625</f>
        <v>0</v>
      </c>
      <c r="O476" s="23">
        <f>0.01*('11'!B$17-'935'!W418)*'Calc4'!B17631</f>
        <v>0</v>
      </c>
      <c r="P476" s="23">
        <f>0.01*'Calc3'!B9712*'935'!T418</f>
        <v>0</v>
      </c>
      <c r="Q476" s="30">
        <f>K476+L476+M476</f>
        <v>0</v>
      </c>
      <c r="R476" s="26">
        <f>'935'!Y418</f>
        <v>0</v>
      </c>
      <c r="S476" s="31">
        <f>Q476-R476</f>
        <v>0</v>
      </c>
      <c r="T476" s="32">
        <f>IF(R476,Q476/R476-1,"")</f>
        <v>0</v>
      </c>
      <c r="U476" s="30">
        <f>N476+O476+P476</f>
        <v>0</v>
      </c>
      <c r="V476" s="26">
        <f>'935'!Z418</f>
        <v>0</v>
      </c>
      <c r="W476" s="31">
        <f>U476-V476</f>
        <v>0</v>
      </c>
      <c r="X476" s="32">
        <f>IF(V476,U476/V476-1,"")</f>
        <v>0</v>
      </c>
      <c r="Y476" s="30">
        <f>0.01*('11'!B$17-'935'!W418)*'Calc4'!B14584</f>
        <v>0</v>
      </c>
      <c r="Z476" s="23">
        <f>0.01*'11'!B$17*'Calc1'!B5944*'Calc4'!B9092</f>
        <v>0</v>
      </c>
      <c r="AA476" s="23">
        <f>'Calc1'!B5944*MAX('Calc4'!B11531,0-('Calc4'!B10921+IF('935'!P418=0,0,(1-'935'!X418/'11'!D$17)*'11'!B$17/('11'!B$17-'935'!W418)*IF('Calc1'!B5944=0,1,'Calc2'!B423/'Calc1'!B5944)*'Calc2'!B2844)))*'11'!B$17*0.01*'Calc4'!B$11/'Calc4'!B$61</f>
        <v>0</v>
      </c>
      <c r="AB476" s="23">
        <f>'Calc1'!B5944*'Calc4'!B$8671*'Calc4'!B8465</f>
        <v>0</v>
      </c>
      <c r="AC476" s="23">
        <f>'Calc1'!B5944*MAX('Calc4'!B11531,0-('Calc4'!B10921+IF('935'!P418=0,0,(1-'935'!X418/'11'!D$17)*'11'!B$17/('11'!B$17-'935'!W418)*IF('Calc1'!B5944=0,1,'Calc2'!B423/'Calc1'!B5944)*'Calc2'!B2844)))*'11'!B$17*0.01*'Calc4'!B$44/'Calc4'!B$61</f>
        <v>0</v>
      </c>
      <c r="AD476" s="23">
        <f>0.01*('Calc2'!B423*'11'!B$17*'Calc2'!B3453+'Calc1'!B5944*'Calc2'!B1636*'935'!P418*('11'!D$17-'935'!X418)*('11'!B$17/('11'!B$17-'935'!W418)))</f>
        <v>0</v>
      </c>
      <c r="AE476" s="23">
        <f>'Calc1'!B5944*'Calc4'!B$8044*('Calc4'!B$7417+'Calc1'!B10836)</f>
        <v>0</v>
      </c>
      <c r="AF476" s="23">
        <f>'Calc1'!B5944*MAX('Calc4'!B11531,0-('Calc4'!B10921+IF('935'!P418=0,0,(1-'935'!X418/'11'!D$17)*'11'!B$17/('11'!B$17-'935'!W418)*IF('Calc1'!B5944=0,1,'Calc2'!B423/'Calc1'!B5944)*'Calc2'!B2844)))*'11'!B$17*0.01*(1-('Calc4'!B$44+'Calc4'!B$11)/'Calc4'!B$61)</f>
        <v>0</v>
      </c>
      <c r="AG476" s="23">
        <f>Q476-Y476-Z476-AA476-AB476-AC476-AD476-AE476-AF476</f>
        <v>0</v>
      </c>
      <c r="AH476" s="10"/>
    </row>
    <row r="477" spans="1:34">
      <c r="A477" s="21">
        <v>413</v>
      </c>
      <c r="B477" s="28">
        <f>'Results'!B430</f>
        <v>0</v>
      </c>
      <c r="C477" s="7">
        <f>'Results'!C430</f>
        <v>0</v>
      </c>
      <c r="D477" s="29">
        <f>'Results'!D430</f>
        <v>0</v>
      </c>
      <c r="E477" s="29">
        <f>'Results'!E430</f>
        <v>0</v>
      </c>
      <c r="F477" s="29">
        <f>'Results'!F430</f>
        <v>0</v>
      </c>
      <c r="G477" s="7">
        <f>'Results'!G430</f>
        <v>0</v>
      </c>
      <c r="H477" s="29">
        <f>'Results'!H430</f>
        <v>0</v>
      </c>
      <c r="I477" s="29">
        <f>'Results'!I430</f>
        <v>0</v>
      </c>
      <c r="J477" s="29">
        <f>'Results'!J430</f>
        <v>0</v>
      </c>
      <c r="K477" s="30">
        <f>0.01*'11'!B$17*'Calc1'!B5945*'Results'!E430</f>
        <v>0</v>
      </c>
      <c r="L477" s="23">
        <f>0.01*('11'!D$17-'935'!X419)*'Results'!C430*'Calc1'!B5945*('11'!B$17/('11'!B$17-'935'!W419))*'935'!P419</f>
        <v>0</v>
      </c>
      <c r="M477" s="23">
        <f>0.01*('11'!B$17-'935'!W419)*'Results'!D430</f>
        <v>0</v>
      </c>
      <c r="N477" s="23">
        <f>0.01*'11'!B$17*'Calc1'!B8390*'Calc3'!B3626</f>
        <v>0</v>
      </c>
      <c r="O477" s="23">
        <f>0.01*('11'!B$17-'935'!W419)*'Calc4'!B17632</f>
        <v>0</v>
      </c>
      <c r="P477" s="23">
        <f>0.01*'Calc3'!B9713*'935'!T419</f>
        <v>0</v>
      </c>
      <c r="Q477" s="30">
        <f>K477+L477+M477</f>
        <v>0</v>
      </c>
      <c r="R477" s="26">
        <f>'935'!Y419</f>
        <v>0</v>
      </c>
      <c r="S477" s="31">
        <f>Q477-R477</f>
        <v>0</v>
      </c>
      <c r="T477" s="32">
        <f>IF(R477,Q477/R477-1,"")</f>
        <v>0</v>
      </c>
      <c r="U477" s="30">
        <f>N477+O477+P477</f>
        <v>0</v>
      </c>
      <c r="V477" s="26">
        <f>'935'!Z419</f>
        <v>0</v>
      </c>
      <c r="W477" s="31">
        <f>U477-V477</f>
        <v>0</v>
      </c>
      <c r="X477" s="32">
        <f>IF(V477,U477/V477-1,"")</f>
        <v>0</v>
      </c>
      <c r="Y477" s="30">
        <f>0.01*('11'!B$17-'935'!W419)*'Calc4'!B14585</f>
        <v>0</v>
      </c>
      <c r="Z477" s="23">
        <f>0.01*'11'!B$17*'Calc1'!B5945*'Calc4'!B9093</f>
        <v>0</v>
      </c>
      <c r="AA477" s="23">
        <f>'Calc1'!B5945*MAX('Calc4'!B11532,0-('Calc4'!B10922+IF('935'!P419=0,0,(1-'935'!X419/'11'!D$17)*'11'!B$17/('11'!B$17-'935'!W419)*IF('Calc1'!B5945=0,1,'Calc2'!B424/'Calc1'!B5945)*'Calc2'!B2845)))*'11'!B$17*0.01*'Calc4'!B$11/'Calc4'!B$61</f>
        <v>0</v>
      </c>
      <c r="AB477" s="23">
        <f>'Calc1'!B5945*'Calc4'!B$8671*'Calc4'!B8466</f>
        <v>0</v>
      </c>
      <c r="AC477" s="23">
        <f>'Calc1'!B5945*MAX('Calc4'!B11532,0-('Calc4'!B10922+IF('935'!P419=0,0,(1-'935'!X419/'11'!D$17)*'11'!B$17/('11'!B$17-'935'!W419)*IF('Calc1'!B5945=0,1,'Calc2'!B424/'Calc1'!B5945)*'Calc2'!B2845)))*'11'!B$17*0.01*'Calc4'!B$44/'Calc4'!B$61</f>
        <v>0</v>
      </c>
      <c r="AD477" s="23">
        <f>0.01*('Calc2'!B424*'11'!B$17*'Calc2'!B3454+'Calc1'!B5945*'Calc2'!B1637*'935'!P419*('11'!D$17-'935'!X419)*('11'!B$17/('11'!B$17-'935'!W419)))</f>
        <v>0</v>
      </c>
      <c r="AE477" s="23">
        <f>'Calc1'!B5945*'Calc4'!B$8044*('Calc4'!B$7417+'Calc1'!B10837)</f>
        <v>0</v>
      </c>
      <c r="AF477" s="23">
        <f>'Calc1'!B5945*MAX('Calc4'!B11532,0-('Calc4'!B10922+IF('935'!P419=0,0,(1-'935'!X419/'11'!D$17)*'11'!B$17/('11'!B$17-'935'!W419)*IF('Calc1'!B5945=0,1,'Calc2'!B424/'Calc1'!B5945)*'Calc2'!B2845)))*'11'!B$17*0.01*(1-('Calc4'!B$44+'Calc4'!B$11)/'Calc4'!B$61)</f>
        <v>0</v>
      </c>
      <c r="AG477" s="23">
        <f>Q477-Y477-Z477-AA477-AB477-AC477-AD477-AE477-AF477</f>
        <v>0</v>
      </c>
      <c r="AH477" s="10"/>
    </row>
    <row r="478" spans="1:34">
      <c r="A478" s="21">
        <v>414</v>
      </c>
      <c r="B478" s="28">
        <f>'Results'!B431</f>
        <v>0</v>
      </c>
      <c r="C478" s="7">
        <f>'Results'!C431</f>
        <v>0</v>
      </c>
      <c r="D478" s="29">
        <f>'Results'!D431</f>
        <v>0</v>
      </c>
      <c r="E478" s="29">
        <f>'Results'!E431</f>
        <v>0</v>
      </c>
      <c r="F478" s="29">
        <f>'Results'!F431</f>
        <v>0</v>
      </c>
      <c r="G478" s="7">
        <f>'Results'!G431</f>
        <v>0</v>
      </c>
      <c r="H478" s="29">
        <f>'Results'!H431</f>
        <v>0</v>
      </c>
      <c r="I478" s="29">
        <f>'Results'!I431</f>
        <v>0</v>
      </c>
      <c r="J478" s="29">
        <f>'Results'!J431</f>
        <v>0</v>
      </c>
      <c r="K478" s="30">
        <f>0.01*'11'!B$17*'Calc1'!B5946*'Results'!E431</f>
        <v>0</v>
      </c>
      <c r="L478" s="23">
        <f>0.01*('11'!D$17-'935'!X420)*'Results'!C431*'Calc1'!B5946*('11'!B$17/('11'!B$17-'935'!W420))*'935'!P420</f>
        <v>0</v>
      </c>
      <c r="M478" s="23">
        <f>0.01*('11'!B$17-'935'!W420)*'Results'!D431</f>
        <v>0</v>
      </c>
      <c r="N478" s="23">
        <f>0.01*'11'!B$17*'Calc1'!B8391*'Calc3'!B3627</f>
        <v>0</v>
      </c>
      <c r="O478" s="23">
        <f>0.01*('11'!B$17-'935'!W420)*'Calc4'!B17633</f>
        <v>0</v>
      </c>
      <c r="P478" s="23">
        <f>0.01*'Calc3'!B9714*'935'!T420</f>
        <v>0</v>
      </c>
      <c r="Q478" s="30">
        <f>K478+L478+M478</f>
        <v>0</v>
      </c>
      <c r="R478" s="26">
        <f>'935'!Y420</f>
        <v>0</v>
      </c>
      <c r="S478" s="31">
        <f>Q478-R478</f>
        <v>0</v>
      </c>
      <c r="T478" s="32">
        <f>IF(R478,Q478/R478-1,"")</f>
        <v>0</v>
      </c>
      <c r="U478" s="30">
        <f>N478+O478+P478</f>
        <v>0</v>
      </c>
      <c r="V478" s="26">
        <f>'935'!Z420</f>
        <v>0</v>
      </c>
      <c r="W478" s="31">
        <f>U478-V478</f>
        <v>0</v>
      </c>
      <c r="X478" s="32">
        <f>IF(V478,U478/V478-1,"")</f>
        <v>0</v>
      </c>
      <c r="Y478" s="30">
        <f>0.01*('11'!B$17-'935'!W420)*'Calc4'!B14586</f>
        <v>0</v>
      </c>
      <c r="Z478" s="23">
        <f>0.01*'11'!B$17*'Calc1'!B5946*'Calc4'!B9094</f>
        <v>0</v>
      </c>
      <c r="AA478" s="23">
        <f>'Calc1'!B5946*MAX('Calc4'!B11533,0-('Calc4'!B10923+IF('935'!P420=0,0,(1-'935'!X420/'11'!D$17)*'11'!B$17/('11'!B$17-'935'!W420)*IF('Calc1'!B5946=0,1,'Calc2'!B425/'Calc1'!B5946)*'Calc2'!B2846)))*'11'!B$17*0.01*'Calc4'!B$11/'Calc4'!B$61</f>
        <v>0</v>
      </c>
      <c r="AB478" s="23">
        <f>'Calc1'!B5946*'Calc4'!B$8671*'Calc4'!B8467</f>
        <v>0</v>
      </c>
      <c r="AC478" s="23">
        <f>'Calc1'!B5946*MAX('Calc4'!B11533,0-('Calc4'!B10923+IF('935'!P420=0,0,(1-'935'!X420/'11'!D$17)*'11'!B$17/('11'!B$17-'935'!W420)*IF('Calc1'!B5946=0,1,'Calc2'!B425/'Calc1'!B5946)*'Calc2'!B2846)))*'11'!B$17*0.01*'Calc4'!B$44/'Calc4'!B$61</f>
        <v>0</v>
      </c>
      <c r="AD478" s="23">
        <f>0.01*('Calc2'!B425*'11'!B$17*'Calc2'!B3455+'Calc1'!B5946*'Calc2'!B1638*'935'!P420*('11'!D$17-'935'!X420)*('11'!B$17/('11'!B$17-'935'!W420)))</f>
        <v>0</v>
      </c>
      <c r="AE478" s="23">
        <f>'Calc1'!B5946*'Calc4'!B$8044*('Calc4'!B$7417+'Calc1'!B10838)</f>
        <v>0</v>
      </c>
      <c r="AF478" s="23">
        <f>'Calc1'!B5946*MAX('Calc4'!B11533,0-('Calc4'!B10923+IF('935'!P420=0,0,(1-'935'!X420/'11'!D$17)*'11'!B$17/('11'!B$17-'935'!W420)*IF('Calc1'!B5946=0,1,'Calc2'!B425/'Calc1'!B5946)*'Calc2'!B2846)))*'11'!B$17*0.01*(1-('Calc4'!B$44+'Calc4'!B$11)/'Calc4'!B$61)</f>
        <v>0</v>
      </c>
      <c r="AG478" s="23">
        <f>Q478-Y478-Z478-AA478-AB478-AC478-AD478-AE478-AF478</f>
        <v>0</v>
      </c>
      <c r="AH478" s="10"/>
    </row>
    <row r="479" spans="1:34">
      <c r="A479" s="21">
        <v>415</v>
      </c>
      <c r="B479" s="28">
        <f>'Results'!B432</f>
        <v>0</v>
      </c>
      <c r="C479" s="7">
        <f>'Results'!C432</f>
        <v>0</v>
      </c>
      <c r="D479" s="29">
        <f>'Results'!D432</f>
        <v>0</v>
      </c>
      <c r="E479" s="29">
        <f>'Results'!E432</f>
        <v>0</v>
      </c>
      <c r="F479" s="29">
        <f>'Results'!F432</f>
        <v>0</v>
      </c>
      <c r="G479" s="7">
        <f>'Results'!G432</f>
        <v>0</v>
      </c>
      <c r="H479" s="29">
        <f>'Results'!H432</f>
        <v>0</v>
      </c>
      <c r="I479" s="29">
        <f>'Results'!I432</f>
        <v>0</v>
      </c>
      <c r="J479" s="29">
        <f>'Results'!J432</f>
        <v>0</v>
      </c>
      <c r="K479" s="30">
        <f>0.01*'11'!B$17*'Calc1'!B5947*'Results'!E432</f>
        <v>0</v>
      </c>
      <c r="L479" s="23">
        <f>0.01*('11'!D$17-'935'!X421)*'Results'!C432*'Calc1'!B5947*('11'!B$17/('11'!B$17-'935'!W421))*'935'!P421</f>
        <v>0</v>
      </c>
      <c r="M479" s="23">
        <f>0.01*('11'!B$17-'935'!W421)*'Results'!D432</f>
        <v>0</v>
      </c>
      <c r="N479" s="23">
        <f>0.01*'11'!B$17*'Calc1'!B8392*'Calc3'!B3628</f>
        <v>0</v>
      </c>
      <c r="O479" s="23">
        <f>0.01*('11'!B$17-'935'!W421)*'Calc4'!B17634</f>
        <v>0</v>
      </c>
      <c r="P479" s="23">
        <f>0.01*'Calc3'!B9715*'935'!T421</f>
        <v>0</v>
      </c>
      <c r="Q479" s="30">
        <f>K479+L479+M479</f>
        <v>0</v>
      </c>
      <c r="R479" s="26">
        <f>'935'!Y421</f>
        <v>0</v>
      </c>
      <c r="S479" s="31">
        <f>Q479-R479</f>
        <v>0</v>
      </c>
      <c r="T479" s="32">
        <f>IF(R479,Q479/R479-1,"")</f>
        <v>0</v>
      </c>
      <c r="U479" s="30">
        <f>N479+O479+P479</f>
        <v>0</v>
      </c>
      <c r="V479" s="26">
        <f>'935'!Z421</f>
        <v>0</v>
      </c>
      <c r="W479" s="31">
        <f>U479-V479</f>
        <v>0</v>
      </c>
      <c r="X479" s="32">
        <f>IF(V479,U479/V479-1,"")</f>
        <v>0</v>
      </c>
      <c r="Y479" s="30">
        <f>0.01*('11'!B$17-'935'!W421)*'Calc4'!B14587</f>
        <v>0</v>
      </c>
      <c r="Z479" s="23">
        <f>0.01*'11'!B$17*'Calc1'!B5947*'Calc4'!B9095</f>
        <v>0</v>
      </c>
      <c r="AA479" s="23">
        <f>'Calc1'!B5947*MAX('Calc4'!B11534,0-('Calc4'!B10924+IF('935'!P421=0,0,(1-'935'!X421/'11'!D$17)*'11'!B$17/('11'!B$17-'935'!W421)*IF('Calc1'!B5947=0,1,'Calc2'!B426/'Calc1'!B5947)*'Calc2'!B2847)))*'11'!B$17*0.01*'Calc4'!B$11/'Calc4'!B$61</f>
        <v>0</v>
      </c>
      <c r="AB479" s="23">
        <f>'Calc1'!B5947*'Calc4'!B$8671*'Calc4'!B8468</f>
        <v>0</v>
      </c>
      <c r="AC479" s="23">
        <f>'Calc1'!B5947*MAX('Calc4'!B11534,0-('Calc4'!B10924+IF('935'!P421=0,0,(1-'935'!X421/'11'!D$17)*'11'!B$17/('11'!B$17-'935'!W421)*IF('Calc1'!B5947=0,1,'Calc2'!B426/'Calc1'!B5947)*'Calc2'!B2847)))*'11'!B$17*0.01*'Calc4'!B$44/'Calc4'!B$61</f>
        <v>0</v>
      </c>
      <c r="AD479" s="23">
        <f>0.01*('Calc2'!B426*'11'!B$17*'Calc2'!B3456+'Calc1'!B5947*'Calc2'!B1639*'935'!P421*('11'!D$17-'935'!X421)*('11'!B$17/('11'!B$17-'935'!W421)))</f>
        <v>0</v>
      </c>
      <c r="AE479" s="23">
        <f>'Calc1'!B5947*'Calc4'!B$8044*('Calc4'!B$7417+'Calc1'!B10839)</f>
        <v>0</v>
      </c>
      <c r="AF479" s="23">
        <f>'Calc1'!B5947*MAX('Calc4'!B11534,0-('Calc4'!B10924+IF('935'!P421=0,0,(1-'935'!X421/'11'!D$17)*'11'!B$17/('11'!B$17-'935'!W421)*IF('Calc1'!B5947=0,1,'Calc2'!B426/'Calc1'!B5947)*'Calc2'!B2847)))*'11'!B$17*0.01*(1-('Calc4'!B$44+'Calc4'!B$11)/'Calc4'!B$61)</f>
        <v>0</v>
      </c>
      <c r="AG479" s="23">
        <f>Q479-Y479-Z479-AA479-AB479-AC479-AD479-AE479-AF479</f>
        <v>0</v>
      </c>
      <c r="AH479" s="10"/>
    </row>
    <row r="480" spans="1:34">
      <c r="A480" s="21">
        <v>416</v>
      </c>
      <c r="B480" s="28">
        <f>'Results'!B433</f>
        <v>0</v>
      </c>
      <c r="C480" s="7">
        <f>'Results'!C433</f>
        <v>0</v>
      </c>
      <c r="D480" s="29">
        <f>'Results'!D433</f>
        <v>0</v>
      </c>
      <c r="E480" s="29">
        <f>'Results'!E433</f>
        <v>0</v>
      </c>
      <c r="F480" s="29">
        <f>'Results'!F433</f>
        <v>0</v>
      </c>
      <c r="G480" s="7">
        <f>'Results'!G433</f>
        <v>0</v>
      </c>
      <c r="H480" s="29">
        <f>'Results'!H433</f>
        <v>0</v>
      </c>
      <c r="I480" s="29">
        <f>'Results'!I433</f>
        <v>0</v>
      </c>
      <c r="J480" s="29">
        <f>'Results'!J433</f>
        <v>0</v>
      </c>
      <c r="K480" s="30">
        <f>0.01*'11'!B$17*'Calc1'!B5948*'Results'!E433</f>
        <v>0</v>
      </c>
      <c r="L480" s="23">
        <f>0.01*('11'!D$17-'935'!X422)*'Results'!C433*'Calc1'!B5948*('11'!B$17/('11'!B$17-'935'!W422))*'935'!P422</f>
        <v>0</v>
      </c>
      <c r="M480" s="23">
        <f>0.01*('11'!B$17-'935'!W422)*'Results'!D433</f>
        <v>0</v>
      </c>
      <c r="N480" s="23">
        <f>0.01*'11'!B$17*'Calc1'!B8393*'Calc3'!B3629</f>
        <v>0</v>
      </c>
      <c r="O480" s="23">
        <f>0.01*('11'!B$17-'935'!W422)*'Calc4'!B17635</f>
        <v>0</v>
      </c>
      <c r="P480" s="23">
        <f>0.01*'Calc3'!B9716*'935'!T422</f>
        <v>0</v>
      </c>
      <c r="Q480" s="30">
        <f>K480+L480+M480</f>
        <v>0</v>
      </c>
      <c r="R480" s="26">
        <f>'935'!Y422</f>
        <v>0</v>
      </c>
      <c r="S480" s="31">
        <f>Q480-R480</f>
        <v>0</v>
      </c>
      <c r="T480" s="32">
        <f>IF(R480,Q480/R480-1,"")</f>
        <v>0</v>
      </c>
      <c r="U480" s="30">
        <f>N480+O480+P480</f>
        <v>0</v>
      </c>
      <c r="V480" s="26">
        <f>'935'!Z422</f>
        <v>0</v>
      </c>
      <c r="W480" s="31">
        <f>U480-V480</f>
        <v>0</v>
      </c>
      <c r="X480" s="32">
        <f>IF(V480,U480/V480-1,"")</f>
        <v>0</v>
      </c>
      <c r="Y480" s="30">
        <f>0.01*('11'!B$17-'935'!W422)*'Calc4'!B14588</f>
        <v>0</v>
      </c>
      <c r="Z480" s="23">
        <f>0.01*'11'!B$17*'Calc1'!B5948*'Calc4'!B9096</f>
        <v>0</v>
      </c>
      <c r="AA480" s="23">
        <f>'Calc1'!B5948*MAX('Calc4'!B11535,0-('Calc4'!B10925+IF('935'!P422=0,0,(1-'935'!X422/'11'!D$17)*'11'!B$17/('11'!B$17-'935'!W422)*IF('Calc1'!B5948=0,1,'Calc2'!B427/'Calc1'!B5948)*'Calc2'!B2848)))*'11'!B$17*0.01*'Calc4'!B$11/'Calc4'!B$61</f>
        <v>0</v>
      </c>
      <c r="AB480" s="23">
        <f>'Calc1'!B5948*'Calc4'!B$8671*'Calc4'!B8469</f>
        <v>0</v>
      </c>
      <c r="AC480" s="23">
        <f>'Calc1'!B5948*MAX('Calc4'!B11535,0-('Calc4'!B10925+IF('935'!P422=0,0,(1-'935'!X422/'11'!D$17)*'11'!B$17/('11'!B$17-'935'!W422)*IF('Calc1'!B5948=0,1,'Calc2'!B427/'Calc1'!B5948)*'Calc2'!B2848)))*'11'!B$17*0.01*'Calc4'!B$44/'Calc4'!B$61</f>
        <v>0</v>
      </c>
      <c r="AD480" s="23">
        <f>0.01*('Calc2'!B427*'11'!B$17*'Calc2'!B3457+'Calc1'!B5948*'Calc2'!B1640*'935'!P422*('11'!D$17-'935'!X422)*('11'!B$17/('11'!B$17-'935'!W422)))</f>
        <v>0</v>
      </c>
      <c r="AE480" s="23">
        <f>'Calc1'!B5948*'Calc4'!B$8044*('Calc4'!B$7417+'Calc1'!B10840)</f>
        <v>0</v>
      </c>
      <c r="AF480" s="23">
        <f>'Calc1'!B5948*MAX('Calc4'!B11535,0-('Calc4'!B10925+IF('935'!P422=0,0,(1-'935'!X422/'11'!D$17)*'11'!B$17/('11'!B$17-'935'!W422)*IF('Calc1'!B5948=0,1,'Calc2'!B427/'Calc1'!B5948)*'Calc2'!B2848)))*'11'!B$17*0.01*(1-('Calc4'!B$44+'Calc4'!B$11)/'Calc4'!B$61)</f>
        <v>0</v>
      </c>
      <c r="AG480" s="23">
        <f>Q480-Y480-Z480-AA480-AB480-AC480-AD480-AE480-AF480</f>
        <v>0</v>
      </c>
      <c r="AH480" s="10"/>
    </row>
    <row r="481" spans="1:34">
      <c r="A481" s="21">
        <v>417</v>
      </c>
      <c r="B481" s="28">
        <f>'Results'!B434</f>
        <v>0</v>
      </c>
      <c r="C481" s="7">
        <f>'Results'!C434</f>
        <v>0</v>
      </c>
      <c r="D481" s="29">
        <f>'Results'!D434</f>
        <v>0</v>
      </c>
      <c r="E481" s="29">
        <f>'Results'!E434</f>
        <v>0</v>
      </c>
      <c r="F481" s="29">
        <f>'Results'!F434</f>
        <v>0</v>
      </c>
      <c r="G481" s="7">
        <f>'Results'!G434</f>
        <v>0</v>
      </c>
      <c r="H481" s="29">
        <f>'Results'!H434</f>
        <v>0</v>
      </c>
      <c r="I481" s="29">
        <f>'Results'!I434</f>
        <v>0</v>
      </c>
      <c r="J481" s="29">
        <f>'Results'!J434</f>
        <v>0</v>
      </c>
      <c r="K481" s="30">
        <f>0.01*'11'!B$17*'Calc1'!B5949*'Results'!E434</f>
        <v>0</v>
      </c>
      <c r="L481" s="23">
        <f>0.01*('11'!D$17-'935'!X423)*'Results'!C434*'Calc1'!B5949*('11'!B$17/('11'!B$17-'935'!W423))*'935'!P423</f>
        <v>0</v>
      </c>
      <c r="M481" s="23">
        <f>0.01*('11'!B$17-'935'!W423)*'Results'!D434</f>
        <v>0</v>
      </c>
      <c r="N481" s="23">
        <f>0.01*'11'!B$17*'Calc1'!B8394*'Calc3'!B3630</f>
        <v>0</v>
      </c>
      <c r="O481" s="23">
        <f>0.01*('11'!B$17-'935'!W423)*'Calc4'!B17636</f>
        <v>0</v>
      </c>
      <c r="P481" s="23">
        <f>0.01*'Calc3'!B9717*'935'!T423</f>
        <v>0</v>
      </c>
      <c r="Q481" s="30">
        <f>K481+L481+M481</f>
        <v>0</v>
      </c>
      <c r="R481" s="26">
        <f>'935'!Y423</f>
        <v>0</v>
      </c>
      <c r="S481" s="31">
        <f>Q481-R481</f>
        <v>0</v>
      </c>
      <c r="T481" s="32">
        <f>IF(R481,Q481/R481-1,"")</f>
        <v>0</v>
      </c>
      <c r="U481" s="30">
        <f>N481+O481+P481</f>
        <v>0</v>
      </c>
      <c r="V481" s="26">
        <f>'935'!Z423</f>
        <v>0</v>
      </c>
      <c r="W481" s="31">
        <f>U481-V481</f>
        <v>0</v>
      </c>
      <c r="X481" s="32">
        <f>IF(V481,U481/V481-1,"")</f>
        <v>0</v>
      </c>
      <c r="Y481" s="30">
        <f>0.01*('11'!B$17-'935'!W423)*'Calc4'!B14589</f>
        <v>0</v>
      </c>
      <c r="Z481" s="23">
        <f>0.01*'11'!B$17*'Calc1'!B5949*'Calc4'!B9097</f>
        <v>0</v>
      </c>
      <c r="AA481" s="23">
        <f>'Calc1'!B5949*MAX('Calc4'!B11536,0-('Calc4'!B10926+IF('935'!P423=0,0,(1-'935'!X423/'11'!D$17)*'11'!B$17/('11'!B$17-'935'!W423)*IF('Calc1'!B5949=0,1,'Calc2'!B428/'Calc1'!B5949)*'Calc2'!B2849)))*'11'!B$17*0.01*'Calc4'!B$11/'Calc4'!B$61</f>
        <v>0</v>
      </c>
      <c r="AB481" s="23">
        <f>'Calc1'!B5949*'Calc4'!B$8671*'Calc4'!B8470</f>
        <v>0</v>
      </c>
      <c r="AC481" s="23">
        <f>'Calc1'!B5949*MAX('Calc4'!B11536,0-('Calc4'!B10926+IF('935'!P423=0,0,(1-'935'!X423/'11'!D$17)*'11'!B$17/('11'!B$17-'935'!W423)*IF('Calc1'!B5949=0,1,'Calc2'!B428/'Calc1'!B5949)*'Calc2'!B2849)))*'11'!B$17*0.01*'Calc4'!B$44/'Calc4'!B$61</f>
        <v>0</v>
      </c>
      <c r="AD481" s="23">
        <f>0.01*('Calc2'!B428*'11'!B$17*'Calc2'!B3458+'Calc1'!B5949*'Calc2'!B1641*'935'!P423*('11'!D$17-'935'!X423)*('11'!B$17/('11'!B$17-'935'!W423)))</f>
        <v>0</v>
      </c>
      <c r="AE481" s="23">
        <f>'Calc1'!B5949*'Calc4'!B$8044*('Calc4'!B$7417+'Calc1'!B10841)</f>
        <v>0</v>
      </c>
      <c r="AF481" s="23">
        <f>'Calc1'!B5949*MAX('Calc4'!B11536,0-('Calc4'!B10926+IF('935'!P423=0,0,(1-'935'!X423/'11'!D$17)*'11'!B$17/('11'!B$17-'935'!W423)*IF('Calc1'!B5949=0,1,'Calc2'!B428/'Calc1'!B5949)*'Calc2'!B2849)))*'11'!B$17*0.01*(1-('Calc4'!B$44+'Calc4'!B$11)/'Calc4'!B$61)</f>
        <v>0</v>
      </c>
      <c r="AG481" s="23">
        <f>Q481-Y481-Z481-AA481-AB481-AC481-AD481-AE481-AF481</f>
        <v>0</v>
      </c>
      <c r="AH481" s="10"/>
    </row>
    <row r="482" spans="1:34">
      <c r="A482" s="21">
        <v>418</v>
      </c>
      <c r="B482" s="28">
        <f>'Results'!B435</f>
        <v>0</v>
      </c>
      <c r="C482" s="7">
        <f>'Results'!C435</f>
        <v>0</v>
      </c>
      <c r="D482" s="29">
        <f>'Results'!D435</f>
        <v>0</v>
      </c>
      <c r="E482" s="29">
        <f>'Results'!E435</f>
        <v>0</v>
      </c>
      <c r="F482" s="29">
        <f>'Results'!F435</f>
        <v>0</v>
      </c>
      <c r="G482" s="7">
        <f>'Results'!G435</f>
        <v>0</v>
      </c>
      <c r="H482" s="29">
        <f>'Results'!H435</f>
        <v>0</v>
      </c>
      <c r="I482" s="29">
        <f>'Results'!I435</f>
        <v>0</v>
      </c>
      <c r="J482" s="29">
        <f>'Results'!J435</f>
        <v>0</v>
      </c>
      <c r="K482" s="30">
        <f>0.01*'11'!B$17*'Calc1'!B5950*'Results'!E435</f>
        <v>0</v>
      </c>
      <c r="L482" s="23">
        <f>0.01*('11'!D$17-'935'!X424)*'Results'!C435*'Calc1'!B5950*('11'!B$17/('11'!B$17-'935'!W424))*'935'!P424</f>
        <v>0</v>
      </c>
      <c r="M482" s="23">
        <f>0.01*('11'!B$17-'935'!W424)*'Results'!D435</f>
        <v>0</v>
      </c>
      <c r="N482" s="23">
        <f>0.01*'11'!B$17*'Calc1'!B8395*'Calc3'!B3631</f>
        <v>0</v>
      </c>
      <c r="O482" s="23">
        <f>0.01*('11'!B$17-'935'!W424)*'Calc4'!B17637</f>
        <v>0</v>
      </c>
      <c r="P482" s="23">
        <f>0.01*'Calc3'!B9718*'935'!T424</f>
        <v>0</v>
      </c>
      <c r="Q482" s="30">
        <f>K482+L482+M482</f>
        <v>0</v>
      </c>
      <c r="R482" s="26">
        <f>'935'!Y424</f>
        <v>0</v>
      </c>
      <c r="S482" s="31">
        <f>Q482-R482</f>
        <v>0</v>
      </c>
      <c r="T482" s="32">
        <f>IF(R482,Q482/R482-1,"")</f>
        <v>0</v>
      </c>
      <c r="U482" s="30">
        <f>N482+O482+P482</f>
        <v>0</v>
      </c>
      <c r="V482" s="26">
        <f>'935'!Z424</f>
        <v>0</v>
      </c>
      <c r="W482" s="31">
        <f>U482-V482</f>
        <v>0</v>
      </c>
      <c r="X482" s="32">
        <f>IF(V482,U482/V482-1,"")</f>
        <v>0</v>
      </c>
      <c r="Y482" s="30">
        <f>0.01*('11'!B$17-'935'!W424)*'Calc4'!B14590</f>
        <v>0</v>
      </c>
      <c r="Z482" s="23">
        <f>0.01*'11'!B$17*'Calc1'!B5950*'Calc4'!B9098</f>
        <v>0</v>
      </c>
      <c r="AA482" s="23">
        <f>'Calc1'!B5950*MAX('Calc4'!B11537,0-('Calc4'!B10927+IF('935'!P424=0,0,(1-'935'!X424/'11'!D$17)*'11'!B$17/('11'!B$17-'935'!W424)*IF('Calc1'!B5950=0,1,'Calc2'!B429/'Calc1'!B5950)*'Calc2'!B2850)))*'11'!B$17*0.01*'Calc4'!B$11/'Calc4'!B$61</f>
        <v>0</v>
      </c>
      <c r="AB482" s="23">
        <f>'Calc1'!B5950*'Calc4'!B$8671*'Calc4'!B8471</f>
        <v>0</v>
      </c>
      <c r="AC482" s="23">
        <f>'Calc1'!B5950*MAX('Calc4'!B11537,0-('Calc4'!B10927+IF('935'!P424=0,0,(1-'935'!X424/'11'!D$17)*'11'!B$17/('11'!B$17-'935'!W424)*IF('Calc1'!B5950=0,1,'Calc2'!B429/'Calc1'!B5950)*'Calc2'!B2850)))*'11'!B$17*0.01*'Calc4'!B$44/'Calc4'!B$61</f>
        <v>0</v>
      </c>
      <c r="AD482" s="23">
        <f>0.01*('Calc2'!B429*'11'!B$17*'Calc2'!B3459+'Calc1'!B5950*'Calc2'!B1642*'935'!P424*('11'!D$17-'935'!X424)*('11'!B$17/('11'!B$17-'935'!W424)))</f>
        <v>0</v>
      </c>
      <c r="AE482" s="23">
        <f>'Calc1'!B5950*'Calc4'!B$8044*('Calc4'!B$7417+'Calc1'!B10842)</f>
        <v>0</v>
      </c>
      <c r="AF482" s="23">
        <f>'Calc1'!B5950*MAX('Calc4'!B11537,0-('Calc4'!B10927+IF('935'!P424=0,0,(1-'935'!X424/'11'!D$17)*'11'!B$17/('11'!B$17-'935'!W424)*IF('Calc1'!B5950=0,1,'Calc2'!B429/'Calc1'!B5950)*'Calc2'!B2850)))*'11'!B$17*0.01*(1-('Calc4'!B$44+'Calc4'!B$11)/'Calc4'!B$61)</f>
        <v>0</v>
      </c>
      <c r="AG482" s="23">
        <f>Q482-Y482-Z482-AA482-AB482-AC482-AD482-AE482-AF482</f>
        <v>0</v>
      </c>
      <c r="AH482" s="10"/>
    </row>
    <row r="483" spans="1:34">
      <c r="A483" s="21">
        <v>419</v>
      </c>
      <c r="B483" s="28">
        <f>'Results'!B436</f>
        <v>0</v>
      </c>
      <c r="C483" s="7">
        <f>'Results'!C436</f>
        <v>0</v>
      </c>
      <c r="D483" s="29">
        <f>'Results'!D436</f>
        <v>0</v>
      </c>
      <c r="E483" s="29">
        <f>'Results'!E436</f>
        <v>0</v>
      </c>
      <c r="F483" s="29">
        <f>'Results'!F436</f>
        <v>0</v>
      </c>
      <c r="G483" s="7">
        <f>'Results'!G436</f>
        <v>0</v>
      </c>
      <c r="H483" s="29">
        <f>'Results'!H436</f>
        <v>0</v>
      </c>
      <c r="I483" s="29">
        <f>'Results'!I436</f>
        <v>0</v>
      </c>
      <c r="J483" s="29">
        <f>'Results'!J436</f>
        <v>0</v>
      </c>
      <c r="K483" s="30">
        <f>0.01*'11'!B$17*'Calc1'!B5951*'Results'!E436</f>
        <v>0</v>
      </c>
      <c r="L483" s="23">
        <f>0.01*('11'!D$17-'935'!X425)*'Results'!C436*'Calc1'!B5951*('11'!B$17/('11'!B$17-'935'!W425))*'935'!P425</f>
        <v>0</v>
      </c>
      <c r="M483" s="23">
        <f>0.01*('11'!B$17-'935'!W425)*'Results'!D436</f>
        <v>0</v>
      </c>
      <c r="N483" s="23">
        <f>0.01*'11'!B$17*'Calc1'!B8396*'Calc3'!B3632</f>
        <v>0</v>
      </c>
      <c r="O483" s="23">
        <f>0.01*('11'!B$17-'935'!W425)*'Calc4'!B17638</f>
        <v>0</v>
      </c>
      <c r="P483" s="23">
        <f>0.01*'Calc3'!B9719*'935'!T425</f>
        <v>0</v>
      </c>
      <c r="Q483" s="30">
        <f>K483+L483+M483</f>
        <v>0</v>
      </c>
      <c r="R483" s="26">
        <f>'935'!Y425</f>
        <v>0</v>
      </c>
      <c r="S483" s="31">
        <f>Q483-R483</f>
        <v>0</v>
      </c>
      <c r="T483" s="32">
        <f>IF(R483,Q483/R483-1,"")</f>
        <v>0</v>
      </c>
      <c r="U483" s="30">
        <f>N483+O483+P483</f>
        <v>0</v>
      </c>
      <c r="V483" s="26">
        <f>'935'!Z425</f>
        <v>0</v>
      </c>
      <c r="W483" s="31">
        <f>U483-V483</f>
        <v>0</v>
      </c>
      <c r="X483" s="32">
        <f>IF(V483,U483/V483-1,"")</f>
        <v>0</v>
      </c>
      <c r="Y483" s="30">
        <f>0.01*('11'!B$17-'935'!W425)*'Calc4'!B14591</f>
        <v>0</v>
      </c>
      <c r="Z483" s="23">
        <f>0.01*'11'!B$17*'Calc1'!B5951*'Calc4'!B9099</f>
        <v>0</v>
      </c>
      <c r="AA483" s="23">
        <f>'Calc1'!B5951*MAX('Calc4'!B11538,0-('Calc4'!B10928+IF('935'!P425=0,0,(1-'935'!X425/'11'!D$17)*'11'!B$17/('11'!B$17-'935'!W425)*IF('Calc1'!B5951=0,1,'Calc2'!B430/'Calc1'!B5951)*'Calc2'!B2851)))*'11'!B$17*0.01*'Calc4'!B$11/'Calc4'!B$61</f>
        <v>0</v>
      </c>
      <c r="AB483" s="23">
        <f>'Calc1'!B5951*'Calc4'!B$8671*'Calc4'!B8472</f>
        <v>0</v>
      </c>
      <c r="AC483" s="23">
        <f>'Calc1'!B5951*MAX('Calc4'!B11538,0-('Calc4'!B10928+IF('935'!P425=0,0,(1-'935'!X425/'11'!D$17)*'11'!B$17/('11'!B$17-'935'!W425)*IF('Calc1'!B5951=0,1,'Calc2'!B430/'Calc1'!B5951)*'Calc2'!B2851)))*'11'!B$17*0.01*'Calc4'!B$44/'Calc4'!B$61</f>
        <v>0</v>
      </c>
      <c r="AD483" s="23">
        <f>0.01*('Calc2'!B430*'11'!B$17*'Calc2'!B3460+'Calc1'!B5951*'Calc2'!B1643*'935'!P425*('11'!D$17-'935'!X425)*('11'!B$17/('11'!B$17-'935'!W425)))</f>
        <v>0</v>
      </c>
      <c r="AE483" s="23">
        <f>'Calc1'!B5951*'Calc4'!B$8044*('Calc4'!B$7417+'Calc1'!B10843)</f>
        <v>0</v>
      </c>
      <c r="AF483" s="23">
        <f>'Calc1'!B5951*MAX('Calc4'!B11538,0-('Calc4'!B10928+IF('935'!P425=0,0,(1-'935'!X425/'11'!D$17)*'11'!B$17/('11'!B$17-'935'!W425)*IF('Calc1'!B5951=0,1,'Calc2'!B430/'Calc1'!B5951)*'Calc2'!B2851)))*'11'!B$17*0.01*(1-('Calc4'!B$44+'Calc4'!B$11)/'Calc4'!B$61)</f>
        <v>0</v>
      </c>
      <c r="AG483" s="23">
        <f>Q483-Y483-Z483-AA483-AB483-AC483-AD483-AE483-AF483</f>
        <v>0</v>
      </c>
      <c r="AH483" s="10"/>
    </row>
    <row r="484" spans="1:34">
      <c r="A484" s="21">
        <v>420</v>
      </c>
      <c r="B484" s="28">
        <f>'Results'!B437</f>
        <v>0</v>
      </c>
      <c r="C484" s="7">
        <f>'Results'!C437</f>
        <v>0</v>
      </c>
      <c r="D484" s="29">
        <f>'Results'!D437</f>
        <v>0</v>
      </c>
      <c r="E484" s="29">
        <f>'Results'!E437</f>
        <v>0</v>
      </c>
      <c r="F484" s="29">
        <f>'Results'!F437</f>
        <v>0</v>
      </c>
      <c r="G484" s="7">
        <f>'Results'!G437</f>
        <v>0</v>
      </c>
      <c r="H484" s="29">
        <f>'Results'!H437</f>
        <v>0</v>
      </c>
      <c r="I484" s="29">
        <f>'Results'!I437</f>
        <v>0</v>
      </c>
      <c r="J484" s="29">
        <f>'Results'!J437</f>
        <v>0</v>
      </c>
      <c r="K484" s="30">
        <f>0.01*'11'!B$17*'Calc1'!B5952*'Results'!E437</f>
        <v>0</v>
      </c>
      <c r="L484" s="23">
        <f>0.01*('11'!D$17-'935'!X426)*'Results'!C437*'Calc1'!B5952*('11'!B$17/('11'!B$17-'935'!W426))*'935'!P426</f>
        <v>0</v>
      </c>
      <c r="M484" s="23">
        <f>0.01*('11'!B$17-'935'!W426)*'Results'!D437</f>
        <v>0</v>
      </c>
      <c r="N484" s="23">
        <f>0.01*'11'!B$17*'Calc1'!B8397*'Calc3'!B3633</f>
        <v>0</v>
      </c>
      <c r="O484" s="23">
        <f>0.01*('11'!B$17-'935'!W426)*'Calc4'!B17639</f>
        <v>0</v>
      </c>
      <c r="P484" s="23">
        <f>0.01*'Calc3'!B9720*'935'!T426</f>
        <v>0</v>
      </c>
      <c r="Q484" s="30">
        <f>K484+L484+M484</f>
        <v>0</v>
      </c>
      <c r="R484" s="26">
        <f>'935'!Y426</f>
        <v>0</v>
      </c>
      <c r="S484" s="31">
        <f>Q484-R484</f>
        <v>0</v>
      </c>
      <c r="T484" s="32">
        <f>IF(R484,Q484/R484-1,"")</f>
        <v>0</v>
      </c>
      <c r="U484" s="30">
        <f>N484+O484+P484</f>
        <v>0</v>
      </c>
      <c r="V484" s="26">
        <f>'935'!Z426</f>
        <v>0</v>
      </c>
      <c r="W484" s="31">
        <f>U484-V484</f>
        <v>0</v>
      </c>
      <c r="X484" s="32">
        <f>IF(V484,U484/V484-1,"")</f>
        <v>0</v>
      </c>
      <c r="Y484" s="30">
        <f>0.01*('11'!B$17-'935'!W426)*'Calc4'!B14592</f>
        <v>0</v>
      </c>
      <c r="Z484" s="23">
        <f>0.01*'11'!B$17*'Calc1'!B5952*'Calc4'!B9100</f>
        <v>0</v>
      </c>
      <c r="AA484" s="23">
        <f>'Calc1'!B5952*MAX('Calc4'!B11539,0-('Calc4'!B10929+IF('935'!P426=0,0,(1-'935'!X426/'11'!D$17)*'11'!B$17/('11'!B$17-'935'!W426)*IF('Calc1'!B5952=0,1,'Calc2'!B431/'Calc1'!B5952)*'Calc2'!B2852)))*'11'!B$17*0.01*'Calc4'!B$11/'Calc4'!B$61</f>
        <v>0</v>
      </c>
      <c r="AB484" s="23">
        <f>'Calc1'!B5952*'Calc4'!B$8671*'Calc4'!B8473</f>
        <v>0</v>
      </c>
      <c r="AC484" s="23">
        <f>'Calc1'!B5952*MAX('Calc4'!B11539,0-('Calc4'!B10929+IF('935'!P426=0,0,(1-'935'!X426/'11'!D$17)*'11'!B$17/('11'!B$17-'935'!W426)*IF('Calc1'!B5952=0,1,'Calc2'!B431/'Calc1'!B5952)*'Calc2'!B2852)))*'11'!B$17*0.01*'Calc4'!B$44/'Calc4'!B$61</f>
        <v>0</v>
      </c>
      <c r="AD484" s="23">
        <f>0.01*('Calc2'!B431*'11'!B$17*'Calc2'!B3461+'Calc1'!B5952*'Calc2'!B1644*'935'!P426*('11'!D$17-'935'!X426)*('11'!B$17/('11'!B$17-'935'!W426)))</f>
        <v>0</v>
      </c>
      <c r="AE484" s="23">
        <f>'Calc1'!B5952*'Calc4'!B$8044*('Calc4'!B$7417+'Calc1'!B10844)</f>
        <v>0</v>
      </c>
      <c r="AF484" s="23">
        <f>'Calc1'!B5952*MAX('Calc4'!B11539,0-('Calc4'!B10929+IF('935'!P426=0,0,(1-'935'!X426/'11'!D$17)*'11'!B$17/('11'!B$17-'935'!W426)*IF('Calc1'!B5952=0,1,'Calc2'!B431/'Calc1'!B5952)*'Calc2'!B2852)))*'11'!B$17*0.01*(1-('Calc4'!B$44+'Calc4'!B$11)/'Calc4'!B$61)</f>
        <v>0</v>
      </c>
      <c r="AG484" s="23">
        <f>Q484-Y484-Z484-AA484-AB484-AC484-AD484-AE484-AF484</f>
        <v>0</v>
      </c>
      <c r="AH484" s="10"/>
    </row>
    <row r="485" spans="1:34">
      <c r="A485" s="21">
        <v>421</v>
      </c>
      <c r="B485" s="28">
        <f>'Results'!B438</f>
        <v>0</v>
      </c>
      <c r="C485" s="7">
        <f>'Results'!C438</f>
        <v>0</v>
      </c>
      <c r="D485" s="29">
        <f>'Results'!D438</f>
        <v>0</v>
      </c>
      <c r="E485" s="29">
        <f>'Results'!E438</f>
        <v>0</v>
      </c>
      <c r="F485" s="29">
        <f>'Results'!F438</f>
        <v>0</v>
      </c>
      <c r="G485" s="7">
        <f>'Results'!G438</f>
        <v>0</v>
      </c>
      <c r="H485" s="29">
        <f>'Results'!H438</f>
        <v>0</v>
      </c>
      <c r="I485" s="29">
        <f>'Results'!I438</f>
        <v>0</v>
      </c>
      <c r="J485" s="29">
        <f>'Results'!J438</f>
        <v>0</v>
      </c>
      <c r="K485" s="30">
        <f>0.01*'11'!B$17*'Calc1'!B5953*'Results'!E438</f>
        <v>0</v>
      </c>
      <c r="L485" s="23">
        <f>0.01*('11'!D$17-'935'!X427)*'Results'!C438*'Calc1'!B5953*('11'!B$17/('11'!B$17-'935'!W427))*'935'!P427</f>
        <v>0</v>
      </c>
      <c r="M485" s="23">
        <f>0.01*('11'!B$17-'935'!W427)*'Results'!D438</f>
        <v>0</v>
      </c>
      <c r="N485" s="23">
        <f>0.01*'11'!B$17*'Calc1'!B8398*'Calc3'!B3634</f>
        <v>0</v>
      </c>
      <c r="O485" s="23">
        <f>0.01*('11'!B$17-'935'!W427)*'Calc4'!B17640</f>
        <v>0</v>
      </c>
      <c r="P485" s="23">
        <f>0.01*'Calc3'!B9721*'935'!T427</f>
        <v>0</v>
      </c>
      <c r="Q485" s="30">
        <f>K485+L485+M485</f>
        <v>0</v>
      </c>
      <c r="R485" s="26">
        <f>'935'!Y427</f>
        <v>0</v>
      </c>
      <c r="S485" s="31">
        <f>Q485-R485</f>
        <v>0</v>
      </c>
      <c r="T485" s="32">
        <f>IF(R485,Q485/R485-1,"")</f>
        <v>0</v>
      </c>
      <c r="U485" s="30">
        <f>N485+O485+P485</f>
        <v>0</v>
      </c>
      <c r="V485" s="26">
        <f>'935'!Z427</f>
        <v>0</v>
      </c>
      <c r="W485" s="31">
        <f>U485-V485</f>
        <v>0</v>
      </c>
      <c r="X485" s="32">
        <f>IF(V485,U485/V485-1,"")</f>
        <v>0</v>
      </c>
      <c r="Y485" s="30">
        <f>0.01*('11'!B$17-'935'!W427)*'Calc4'!B14593</f>
        <v>0</v>
      </c>
      <c r="Z485" s="23">
        <f>0.01*'11'!B$17*'Calc1'!B5953*'Calc4'!B9101</f>
        <v>0</v>
      </c>
      <c r="AA485" s="23">
        <f>'Calc1'!B5953*MAX('Calc4'!B11540,0-('Calc4'!B10930+IF('935'!P427=0,0,(1-'935'!X427/'11'!D$17)*'11'!B$17/('11'!B$17-'935'!W427)*IF('Calc1'!B5953=0,1,'Calc2'!B432/'Calc1'!B5953)*'Calc2'!B2853)))*'11'!B$17*0.01*'Calc4'!B$11/'Calc4'!B$61</f>
        <v>0</v>
      </c>
      <c r="AB485" s="23">
        <f>'Calc1'!B5953*'Calc4'!B$8671*'Calc4'!B8474</f>
        <v>0</v>
      </c>
      <c r="AC485" s="23">
        <f>'Calc1'!B5953*MAX('Calc4'!B11540,0-('Calc4'!B10930+IF('935'!P427=0,0,(1-'935'!X427/'11'!D$17)*'11'!B$17/('11'!B$17-'935'!W427)*IF('Calc1'!B5953=0,1,'Calc2'!B432/'Calc1'!B5953)*'Calc2'!B2853)))*'11'!B$17*0.01*'Calc4'!B$44/'Calc4'!B$61</f>
        <v>0</v>
      </c>
      <c r="AD485" s="23">
        <f>0.01*('Calc2'!B432*'11'!B$17*'Calc2'!B3462+'Calc1'!B5953*'Calc2'!B1645*'935'!P427*('11'!D$17-'935'!X427)*('11'!B$17/('11'!B$17-'935'!W427)))</f>
        <v>0</v>
      </c>
      <c r="AE485" s="23">
        <f>'Calc1'!B5953*'Calc4'!B$8044*('Calc4'!B$7417+'Calc1'!B10845)</f>
        <v>0</v>
      </c>
      <c r="AF485" s="23">
        <f>'Calc1'!B5953*MAX('Calc4'!B11540,0-('Calc4'!B10930+IF('935'!P427=0,0,(1-'935'!X427/'11'!D$17)*'11'!B$17/('11'!B$17-'935'!W427)*IF('Calc1'!B5953=0,1,'Calc2'!B432/'Calc1'!B5953)*'Calc2'!B2853)))*'11'!B$17*0.01*(1-('Calc4'!B$44+'Calc4'!B$11)/'Calc4'!B$61)</f>
        <v>0</v>
      </c>
      <c r="AG485" s="23">
        <f>Q485-Y485-Z485-AA485-AB485-AC485-AD485-AE485-AF485</f>
        <v>0</v>
      </c>
      <c r="AH485" s="10"/>
    </row>
    <row r="486" spans="1:34">
      <c r="A486" s="21">
        <v>422</v>
      </c>
      <c r="B486" s="28">
        <f>'Results'!B439</f>
        <v>0</v>
      </c>
      <c r="C486" s="7">
        <f>'Results'!C439</f>
        <v>0</v>
      </c>
      <c r="D486" s="29">
        <f>'Results'!D439</f>
        <v>0</v>
      </c>
      <c r="E486" s="29">
        <f>'Results'!E439</f>
        <v>0</v>
      </c>
      <c r="F486" s="29">
        <f>'Results'!F439</f>
        <v>0</v>
      </c>
      <c r="G486" s="7">
        <f>'Results'!G439</f>
        <v>0</v>
      </c>
      <c r="H486" s="29">
        <f>'Results'!H439</f>
        <v>0</v>
      </c>
      <c r="I486" s="29">
        <f>'Results'!I439</f>
        <v>0</v>
      </c>
      <c r="J486" s="29">
        <f>'Results'!J439</f>
        <v>0</v>
      </c>
      <c r="K486" s="30">
        <f>0.01*'11'!B$17*'Calc1'!B5954*'Results'!E439</f>
        <v>0</v>
      </c>
      <c r="L486" s="23">
        <f>0.01*('11'!D$17-'935'!X428)*'Results'!C439*'Calc1'!B5954*('11'!B$17/('11'!B$17-'935'!W428))*'935'!P428</f>
        <v>0</v>
      </c>
      <c r="M486" s="23">
        <f>0.01*('11'!B$17-'935'!W428)*'Results'!D439</f>
        <v>0</v>
      </c>
      <c r="N486" s="23">
        <f>0.01*'11'!B$17*'Calc1'!B8399*'Calc3'!B3635</f>
        <v>0</v>
      </c>
      <c r="O486" s="23">
        <f>0.01*('11'!B$17-'935'!W428)*'Calc4'!B17641</f>
        <v>0</v>
      </c>
      <c r="P486" s="23">
        <f>0.01*'Calc3'!B9722*'935'!T428</f>
        <v>0</v>
      </c>
      <c r="Q486" s="30">
        <f>K486+L486+M486</f>
        <v>0</v>
      </c>
      <c r="R486" s="26">
        <f>'935'!Y428</f>
        <v>0</v>
      </c>
      <c r="S486" s="31">
        <f>Q486-R486</f>
        <v>0</v>
      </c>
      <c r="T486" s="32">
        <f>IF(R486,Q486/R486-1,"")</f>
        <v>0</v>
      </c>
      <c r="U486" s="30">
        <f>N486+O486+P486</f>
        <v>0</v>
      </c>
      <c r="V486" s="26">
        <f>'935'!Z428</f>
        <v>0</v>
      </c>
      <c r="W486" s="31">
        <f>U486-V486</f>
        <v>0</v>
      </c>
      <c r="X486" s="32">
        <f>IF(V486,U486/V486-1,"")</f>
        <v>0</v>
      </c>
      <c r="Y486" s="30">
        <f>0.01*('11'!B$17-'935'!W428)*'Calc4'!B14594</f>
        <v>0</v>
      </c>
      <c r="Z486" s="23">
        <f>0.01*'11'!B$17*'Calc1'!B5954*'Calc4'!B9102</f>
        <v>0</v>
      </c>
      <c r="AA486" s="23">
        <f>'Calc1'!B5954*MAX('Calc4'!B11541,0-('Calc4'!B10931+IF('935'!P428=0,0,(1-'935'!X428/'11'!D$17)*'11'!B$17/('11'!B$17-'935'!W428)*IF('Calc1'!B5954=0,1,'Calc2'!B433/'Calc1'!B5954)*'Calc2'!B2854)))*'11'!B$17*0.01*'Calc4'!B$11/'Calc4'!B$61</f>
        <v>0</v>
      </c>
      <c r="AB486" s="23">
        <f>'Calc1'!B5954*'Calc4'!B$8671*'Calc4'!B8475</f>
        <v>0</v>
      </c>
      <c r="AC486" s="23">
        <f>'Calc1'!B5954*MAX('Calc4'!B11541,0-('Calc4'!B10931+IF('935'!P428=0,0,(1-'935'!X428/'11'!D$17)*'11'!B$17/('11'!B$17-'935'!W428)*IF('Calc1'!B5954=0,1,'Calc2'!B433/'Calc1'!B5954)*'Calc2'!B2854)))*'11'!B$17*0.01*'Calc4'!B$44/'Calc4'!B$61</f>
        <v>0</v>
      </c>
      <c r="AD486" s="23">
        <f>0.01*('Calc2'!B433*'11'!B$17*'Calc2'!B3463+'Calc1'!B5954*'Calc2'!B1646*'935'!P428*('11'!D$17-'935'!X428)*('11'!B$17/('11'!B$17-'935'!W428)))</f>
        <v>0</v>
      </c>
      <c r="AE486" s="23">
        <f>'Calc1'!B5954*'Calc4'!B$8044*('Calc4'!B$7417+'Calc1'!B10846)</f>
        <v>0</v>
      </c>
      <c r="AF486" s="23">
        <f>'Calc1'!B5954*MAX('Calc4'!B11541,0-('Calc4'!B10931+IF('935'!P428=0,0,(1-'935'!X428/'11'!D$17)*'11'!B$17/('11'!B$17-'935'!W428)*IF('Calc1'!B5954=0,1,'Calc2'!B433/'Calc1'!B5954)*'Calc2'!B2854)))*'11'!B$17*0.01*(1-('Calc4'!B$44+'Calc4'!B$11)/'Calc4'!B$61)</f>
        <v>0</v>
      </c>
      <c r="AG486" s="23">
        <f>Q486-Y486-Z486-AA486-AB486-AC486-AD486-AE486-AF486</f>
        <v>0</v>
      </c>
      <c r="AH486" s="10"/>
    </row>
    <row r="487" spans="1:34">
      <c r="A487" s="21">
        <v>423</v>
      </c>
      <c r="B487" s="28">
        <f>'Results'!B440</f>
        <v>0</v>
      </c>
      <c r="C487" s="7">
        <f>'Results'!C440</f>
        <v>0</v>
      </c>
      <c r="D487" s="29">
        <f>'Results'!D440</f>
        <v>0</v>
      </c>
      <c r="E487" s="29">
        <f>'Results'!E440</f>
        <v>0</v>
      </c>
      <c r="F487" s="29">
        <f>'Results'!F440</f>
        <v>0</v>
      </c>
      <c r="G487" s="7">
        <f>'Results'!G440</f>
        <v>0</v>
      </c>
      <c r="H487" s="29">
        <f>'Results'!H440</f>
        <v>0</v>
      </c>
      <c r="I487" s="29">
        <f>'Results'!I440</f>
        <v>0</v>
      </c>
      <c r="J487" s="29">
        <f>'Results'!J440</f>
        <v>0</v>
      </c>
      <c r="K487" s="30">
        <f>0.01*'11'!B$17*'Calc1'!B5955*'Results'!E440</f>
        <v>0</v>
      </c>
      <c r="L487" s="23">
        <f>0.01*('11'!D$17-'935'!X429)*'Results'!C440*'Calc1'!B5955*('11'!B$17/('11'!B$17-'935'!W429))*'935'!P429</f>
        <v>0</v>
      </c>
      <c r="M487" s="23">
        <f>0.01*('11'!B$17-'935'!W429)*'Results'!D440</f>
        <v>0</v>
      </c>
      <c r="N487" s="23">
        <f>0.01*'11'!B$17*'Calc1'!B8400*'Calc3'!B3636</f>
        <v>0</v>
      </c>
      <c r="O487" s="23">
        <f>0.01*('11'!B$17-'935'!W429)*'Calc4'!B17642</f>
        <v>0</v>
      </c>
      <c r="P487" s="23">
        <f>0.01*'Calc3'!B9723*'935'!T429</f>
        <v>0</v>
      </c>
      <c r="Q487" s="30">
        <f>K487+L487+M487</f>
        <v>0</v>
      </c>
      <c r="R487" s="26">
        <f>'935'!Y429</f>
        <v>0</v>
      </c>
      <c r="S487" s="31">
        <f>Q487-R487</f>
        <v>0</v>
      </c>
      <c r="T487" s="32">
        <f>IF(R487,Q487/R487-1,"")</f>
        <v>0</v>
      </c>
      <c r="U487" s="30">
        <f>N487+O487+P487</f>
        <v>0</v>
      </c>
      <c r="V487" s="26">
        <f>'935'!Z429</f>
        <v>0</v>
      </c>
      <c r="W487" s="31">
        <f>U487-V487</f>
        <v>0</v>
      </c>
      <c r="X487" s="32">
        <f>IF(V487,U487/V487-1,"")</f>
        <v>0</v>
      </c>
      <c r="Y487" s="30">
        <f>0.01*('11'!B$17-'935'!W429)*'Calc4'!B14595</f>
        <v>0</v>
      </c>
      <c r="Z487" s="23">
        <f>0.01*'11'!B$17*'Calc1'!B5955*'Calc4'!B9103</f>
        <v>0</v>
      </c>
      <c r="AA487" s="23">
        <f>'Calc1'!B5955*MAX('Calc4'!B11542,0-('Calc4'!B10932+IF('935'!P429=0,0,(1-'935'!X429/'11'!D$17)*'11'!B$17/('11'!B$17-'935'!W429)*IF('Calc1'!B5955=0,1,'Calc2'!B434/'Calc1'!B5955)*'Calc2'!B2855)))*'11'!B$17*0.01*'Calc4'!B$11/'Calc4'!B$61</f>
        <v>0</v>
      </c>
      <c r="AB487" s="23">
        <f>'Calc1'!B5955*'Calc4'!B$8671*'Calc4'!B8476</f>
        <v>0</v>
      </c>
      <c r="AC487" s="23">
        <f>'Calc1'!B5955*MAX('Calc4'!B11542,0-('Calc4'!B10932+IF('935'!P429=0,0,(1-'935'!X429/'11'!D$17)*'11'!B$17/('11'!B$17-'935'!W429)*IF('Calc1'!B5955=0,1,'Calc2'!B434/'Calc1'!B5955)*'Calc2'!B2855)))*'11'!B$17*0.01*'Calc4'!B$44/'Calc4'!B$61</f>
        <v>0</v>
      </c>
      <c r="AD487" s="23">
        <f>0.01*('Calc2'!B434*'11'!B$17*'Calc2'!B3464+'Calc1'!B5955*'Calc2'!B1647*'935'!P429*('11'!D$17-'935'!X429)*('11'!B$17/('11'!B$17-'935'!W429)))</f>
        <v>0</v>
      </c>
      <c r="AE487" s="23">
        <f>'Calc1'!B5955*'Calc4'!B$8044*('Calc4'!B$7417+'Calc1'!B10847)</f>
        <v>0</v>
      </c>
      <c r="AF487" s="23">
        <f>'Calc1'!B5955*MAX('Calc4'!B11542,0-('Calc4'!B10932+IF('935'!P429=0,0,(1-'935'!X429/'11'!D$17)*'11'!B$17/('11'!B$17-'935'!W429)*IF('Calc1'!B5955=0,1,'Calc2'!B434/'Calc1'!B5955)*'Calc2'!B2855)))*'11'!B$17*0.01*(1-('Calc4'!B$44+'Calc4'!B$11)/'Calc4'!B$61)</f>
        <v>0</v>
      </c>
      <c r="AG487" s="23">
        <f>Q487-Y487-Z487-AA487-AB487-AC487-AD487-AE487-AF487</f>
        <v>0</v>
      </c>
      <c r="AH487" s="10"/>
    </row>
    <row r="488" spans="1:34">
      <c r="A488" s="21">
        <v>424</v>
      </c>
      <c r="B488" s="28">
        <f>'Results'!B441</f>
        <v>0</v>
      </c>
      <c r="C488" s="7">
        <f>'Results'!C441</f>
        <v>0</v>
      </c>
      <c r="D488" s="29">
        <f>'Results'!D441</f>
        <v>0</v>
      </c>
      <c r="E488" s="29">
        <f>'Results'!E441</f>
        <v>0</v>
      </c>
      <c r="F488" s="29">
        <f>'Results'!F441</f>
        <v>0</v>
      </c>
      <c r="G488" s="7">
        <f>'Results'!G441</f>
        <v>0</v>
      </c>
      <c r="H488" s="29">
        <f>'Results'!H441</f>
        <v>0</v>
      </c>
      <c r="I488" s="29">
        <f>'Results'!I441</f>
        <v>0</v>
      </c>
      <c r="J488" s="29">
        <f>'Results'!J441</f>
        <v>0</v>
      </c>
      <c r="K488" s="30">
        <f>0.01*'11'!B$17*'Calc1'!B5956*'Results'!E441</f>
        <v>0</v>
      </c>
      <c r="L488" s="23">
        <f>0.01*('11'!D$17-'935'!X430)*'Results'!C441*'Calc1'!B5956*('11'!B$17/('11'!B$17-'935'!W430))*'935'!P430</f>
        <v>0</v>
      </c>
      <c r="M488" s="23">
        <f>0.01*('11'!B$17-'935'!W430)*'Results'!D441</f>
        <v>0</v>
      </c>
      <c r="N488" s="23">
        <f>0.01*'11'!B$17*'Calc1'!B8401*'Calc3'!B3637</f>
        <v>0</v>
      </c>
      <c r="O488" s="23">
        <f>0.01*('11'!B$17-'935'!W430)*'Calc4'!B17643</f>
        <v>0</v>
      </c>
      <c r="P488" s="23">
        <f>0.01*'Calc3'!B9724*'935'!T430</f>
        <v>0</v>
      </c>
      <c r="Q488" s="30">
        <f>K488+L488+M488</f>
        <v>0</v>
      </c>
      <c r="R488" s="26">
        <f>'935'!Y430</f>
        <v>0</v>
      </c>
      <c r="S488" s="31">
        <f>Q488-R488</f>
        <v>0</v>
      </c>
      <c r="T488" s="32">
        <f>IF(R488,Q488/R488-1,"")</f>
        <v>0</v>
      </c>
      <c r="U488" s="30">
        <f>N488+O488+P488</f>
        <v>0</v>
      </c>
      <c r="V488" s="26">
        <f>'935'!Z430</f>
        <v>0</v>
      </c>
      <c r="W488" s="31">
        <f>U488-V488</f>
        <v>0</v>
      </c>
      <c r="X488" s="32">
        <f>IF(V488,U488/V488-1,"")</f>
        <v>0</v>
      </c>
      <c r="Y488" s="30">
        <f>0.01*('11'!B$17-'935'!W430)*'Calc4'!B14596</f>
        <v>0</v>
      </c>
      <c r="Z488" s="23">
        <f>0.01*'11'!B$17*'Calc1'!B5956*'Calc4'!B9104</f>
        <v>0</v>
      </c>
      <c r="AA488" s="23">
        <f>'Calc1'!B5956*MAX('Calc4'!B11543,0-('Calc4'!B10933+IF('935'!P430=0,0,(1-'935'!X430/'11'!D$17)*'11'!B$17/('11'!B$17-'935'!W430)*IF('Calc1'!B5956=0,1,'Calc2'!B435/'Calc1'!B5956)*'Calc2'!B2856)))*'11'!B$17*0.01*'Calc4'!B$11/'Calc4'!B$61</f>
        <v>0</v>
      </c>
      <c r="AB488" s="23">
        <f>'Calc1'!B5956*'Calc4'!B$8671*'Calc4'!B8477</f>
        <v>0</v>
      </c>
      <c r="AC488" s="23">
        <f>'Calc1'!B5956*MAX('Calc4'!B11543,0-('Calc4'!B10933+IF('935'!P430=0,0,(1-'935'!X430/'11'!D$17)*'11'!B$17/('11'!B$17-'935'!W430)*IF('Calc1'!B5956=0,1,'Calc2'!B435/'Calc1'!B5956)*'Calc2'!B2856)))*'11'!B$17*0.01*'Calc4'!B$44/'Calc4'!B$61</f>
        <v>0</v>
      </c>
      <c r="AD488" s="23">
        <f>0.01*('Calc2'!B435*'11'!B$17*'Calc2'!B3465+'Calc1'!B5956*'Calc2'!B1648*'935'!P430*('11'!D$17-'935'!X430)*('11'!B$17/('11'!B$17-'935'!W430)))</f>
        <v>0</v>
      </c>
      <c r="AE488" s="23">
        <f>'Calc1'!B5956*'Calc4'!B$8044*('Calc4'!B$7417+'Calc1'!B10848)</f>
        <v>0</v>
      </c>
      <c r="AF488" s="23">
        <f>'Calc1'!B5956*MAX('Calc4'!B11543,0-('Calc4'!B10933+IF('935'!P430=0,0,(1-'935'!X430/'11'!D$17)*'11'!B$17/('11'!B$17-'935'!W430)*IF('Calc1'!B5956=0,1,'Calc2'!B435/'Calc1'!B5956)*'Calc2'!B2856)))*'11'!B$17*0.01*(1-('Calc4'!B$44+'Calc4'!B$11)/'Calc4'!B$61)</f>
        <v>0</v>
      </c>
      <c r="AG488" s="23">
        <f>Q488-Y488-Z488-AA488-AB488-AC488-AD488-AE488-AF488</f>
        <v>0</v>
      </c>
      <c r="AH488" s="10"/>
    </row>
    <row r="489" spans="1:34">
      <c r="A489" s="21">
        <v>425</v>
      </c>
      <c r="B489" s="28">
        <f>'Results'!B442</f>
        <v>0</v>
      </c>
      <c r="C489" s="7">
        <f>'Results'!C442</f>
        <v>0</v>
      </c>
      <c r="D489" s="29">
        <f>'Results'!D442</f>
        <v>0</v>
      </c>
      <c r="E489" s="29">
        <f>'Results'!E442</f>
        <v>0</v>
      </c>
      <c r="F489" s="29">
        <f>'Results'!F442</f>
        <v>0</v>
      </c>
      <c r="G489" s="7">
        <f>'Results'!G442</f>
        <v>0</v>
      </c>
      <c r="H489" s="29">
        <f>'Results'!H442</f>
        <v>0</v>
      </c>
      <c r="I489" s="29">
        <f>'Results'!I442</f>
        <v>0</v>
      </c>
      <c r="J489" s="29">
        <f>'Results'!J442</f>
        <v>0</v>
      </c>
      <c r="K489" s="30">
        <f>0.01*'11'!B$17*'Calc1'!B5957*'Results'!E442</f>
        <v>0</v>
      </c>
      <c r="L489" s="23">
        <f>0.01*('11'!D$17-'935'!X431)*'Results'!C442*'Calc1'!B5957*('11'!B$17/('11'!B$17-'935'!W431))*'935'!P431</f>
        <v>0</v>
      </c>
      <c r="M489" s="23">
        <f>0.01*('11'!B$17-'935'!W431)*'Results'!D442</f>
        <v>0</v>
      </c>
      <c r="N489" s="23">
        <f>0.01*'11'!B$17*'Calc1'!B8402*'Calc3'!B3638</f>
        <v>0</v>
      </c>
      <c r="O489" s="23">
        <f>0.01*('11'!B$17-'935'!W431)*'Calc4'!B17644</f>
        <v>0</v>
      </c>
      <c r="P489" s="23">
        <f>0.01*'Calc3'!B9725*'935'!T431</f>
        <v>0</v>
      </c>
      <c r="Q489" s="30">
        <f>K489+L489+M489</f>
        <v>0</v>
      </c>
      <c r="R489" s="26">
        <f>'935'!Y431</f>
        <v>0</v>
      </c>
      <c r="S489" s="31">
        <f>Q489-R489</f>
        <v>0</v>
      </c>
      <c r="T489" s="32">
        <f>IF(R489,Q489/R489-1,"")</f>
        <v>0</v>
      </c>
      <c r="U489" s="30">
        <f>N489+O489+P489</f>
        <v>0</v>
      </c>
      <c r="V489" s="26">
        <f>'935'!Z431</f>
        <v>0</v>
      </c>
      <c r="W489" s="31">
        <f>U489-V489</f>
        <v>0</v>
      </c>
      <c r="X489" s="32">
        <f>IF(V489,U489/V489-1,"")</f>
        <v>0</v>
      </c>
      <c r="Y489" s="30">
        <f>0.01*('11'!B$17-'935'!W431)*'Calc4'!B14597</f>
        <v>0</v>
      </c>
      <c r="Z489" s="23">
        <f>0.01*'11'!B$17*'Calc1'!B5957*'Calc4'!B9105</f>
        <v>0</v>
      </c>
      <c r="AA489" s="23">
        <f>'Calc1'!B5957*MAX('Calc4'!B11544,0-('Calc4'!B10934+IF('935'!P431=0,0,(1-'935'!X431/'11'!D$17)*'11'!B$17/('11'!B$17-'935'!W431)*IF('Calc1'!B5957=0,1,'Calc2'!B436/'Calc1'!B5957)*'Calc2'!B2857)))*'11'!B$17*0.01*'Calc4'!B$11/'Calc4'!B$61</f>
        <v>0</v>
      </c>
      <c r="AB489" s="23">
        <f>'Calc1'!B5957*'Calc4'!B$8671*'Calc4'!B8478</f>
        <v>0</v>
      </c>
      <c r="AC489" s="23">
        <f>'Calc1'!B5957*MAX('Calc4'!B11544,0-('Calc4'!B10934+IF('935'!P431=0,0,(1-'935'!X431/'11'!D$17)*'11'!B$17/('11'!B$17-'935'!W431)*IF('Calc1'!B5957=0,1,'Calc2'!B436/'Calc1'!B5957)*'Calc2'!B2857)))*'11'!B$17*0.01*'Calc4'!B$44/'Calc4'!B$61</f>
        <v>0</v>
      </c>
      <c r="AD489" s="23">
        <f>0.01*('Calc2'!B436*'11'!B$17*'Calc2'!B3466+'Calc1'!B5957*'Calc2'!B1649*'935'!P431*('11'!D$17-'935'!X431)*('11'!B$17/('11'!B$17-'935'!W431)))</f>
        <v>0</v>
      </c>
      <c r="AE489" s="23">
        <f>'Calc1'!B5957*'Calc4'!B$8044*('Calc4'!B$7417+'Calc1'!B10849)</f>
        <v>0</v>
      </c>
      <c r="AF489" s="23">
        <f>'Calc1'!B5957*MAX('Calc4'!B11544,0-('Calc4'!B10934+IF('935'!P431=0,0,(1-'935'!X431/'11'!D$17)*'11'!B$17/('11'!B$17-'935'!W431)*IF('Calc1'!B5957=0,1,'Calc2'!B436/'Calc1'!B5957)*'Calc2'!B2857)))*'11'!B$17*0.01*(1-('Calc4'!B$44+'Calc4'!B$11)/'Calc4'!B$61)</f>
        <v>0</v>
      </c>
      <c r="AG489" s="23">
        <f>Q489-Y489-Z489-AA489-AB489-AC489-AD489-AE489-AF489</f>
        <v>0</v>
      </c>
      <c r="AH489" s="10"/>
    </row>
    <row r="490" spans="1:34">
      <c r="A490" s="21">
        <v>426</v>
      </c>
      <c r="B490" s="28">
        <f>'Results'!B443</f>
        <v>0</v>
      </c>
      <c r="C490" s="7">
        <f>'Results'!C443</f>
        <v>0</v>
      </c>
      <c r="D490" s="29">
        <f>'Results'!D443</f>
        <v>0</v>
      </c>
      <c r="E490" s="29">
        <f>'Results'!E443</f>
        <v>0</v>
      </c>
      <c r="F490" s="29">
        <f>'Results'!F443</f>
        <v>0</v>
      </c>
      <c r="G490" s="7">
        <f>'Results'!G443</f>
        <v>0</v>
      </c>
      <c r="H490" s="29">
        <f>'Results'!H443</f>
        <v>0</v>
      </c>
      <c r="I490" s="29">
        <f>'Results'!I443</f>
        <v>0</v>
      </c>
      <c r="J490" s="29">
        <f>'Results'!J443</f>
        <v>0</v>
      </c>
      <c r="K490" s="30">
        <f>0.01*'11'!B$17*'Calc1'!B5958*'Results'!E443</f>
        <v>0</v>
      </c>
      <c r="L490" s="23">
        <f>0.01*('11'!D$17-'935'!X432)*'Results'!C443*'Calc1'!B5958*('11'!B$17/('11'!B$17-'935'!W432))*'935'!P432</f>
        <v>0</v>
      </c>
      <c r="M490" s="23">
        <f>0.01*('11'!B$17-'935'!W432)*'Results'!D443</f>
        <v>0</v>
      </c>
      <c r="N490" s="23">
        <f>0.01*'11'!B$17*'Calc1'!B8403*'Calc3'!B3639</f>
        <v>0</v>
      </c>
      <c r="O490" s="23">
        <f>0.01*('11'!B$17-'935'!W432)*'Calc4'!B17645</f>
        <v>0</v>
      </c>
      <c r="P490" s="23">
        <f>0.01*'Calc3'!B9726*'935'!T432</f>
        <v>0</v>
      </c>
      <c r="Q490" s="30">
        <f>K490+L490+M490</f>
        <v>0</v>
      </c>
      <c r="R490" s="26">
        <f>'935'!Y432</f>
        <v>0</v>
      </c>
      <c r="S490" s="31">
        <f>Q490-R490</f>
        <v>0</v>
      </c>
      <c r="T490" s="32">
        <f>IF(R490,Q490/R490-1,"")</f>
        <v>0</v>
      </c>
      <c r="U490" s="30">
        <f>N490+O490+P490</f>
        <v>0</v>
      </c>
      <c r="V490" s="26">
        <f>'935'!Z432</f>
        <v>0</v>
      </c>
      <c r="W490" s="31">
        <f>U490-V490</f>
        <v>0</v>
      </c>
      <c r="X490" s="32">
        <f>IF(V490,U490/V490-1,"")</f>
        <v>0</v>
      </c>
      <c r="Y490" s="30">
        <f>0.01*('11'!B$17-'935'!W432)*'Calc4'!B14598</f>
        <v>0</v>
      </c>
      <c r="Z490" s="23">
        <f>0.01*'11'!B$17*'Calc1'!B5958*'Calc4'!B9106</f>
        <v>0</v>
      </c>
      <c r="AA490" s="23">
        <f>'Calc1'!B5958*MAX('Calc4'!B11545,0-('Calc4'!B10935+IF('935'!P432=0,0,(1-'935'!X432/'11'!D$17)*'11'!B$17/('11'!B$17-'935'!W432)*IF('Calc1'!B5958=0,1,'Calc2'!B437/'Calc1'!B5958)*'Calc2'!B2858)))*'11'!B$17*0.01*'Calc4'!B$11/'Calc4'!B$61</f>
        <v>0</v>
      </c>
      <c r="AB490" s="23">
        <f>'Calc1'!B5958*'Calc4'!B$8671*'Calc4'!B8479</f>
        <v>0</v>
      </c>
      <c r="AC490" s="23">
        <f>'Calc1'!B5958*MAX('Calc4'!B11545,0-('Calc4'!B10935+IF('935'!P432=0,0,(1-'935'!X432/'11'!D$17)*'11'!B$17/('11'!B$17-'935'!W432)*IF('Calc1'!B5958=0,1,'Calc2'!B437/'Calc1'!B5958)*'Calc2'!B2858)))*'11'!B$17*0.01*'Calc4'!B$44/'Calc4'!B$61</f>
        <v>0</v>
      </c>
      <c r="AD490" s="23">
        <f>0.01*('Calc2'!B437*'11'!B$17*'Calc2'!B3467+'Calc1'!B5958*'Calc2'!B1650*'935'!P432*('11'!D$17-'935'!X432)*('11'!B$17/('11'!B$17-'935'!W432)))</f>
        <v>0</v>
      </c>
      <c r="AE490" s="23">
        <f>'Calc1'!B5958*'Calc4'!B$8044*('Calc4'!B$7417+'Calc1'!B10850)</f>
        <v>0</v>
      </c>
      <c r="AF490" s="23">
        <f>'Calc1'!B5958*MAX('Calc4'!B11545,0-('Calc4'!B10935+IF('935'!P432=0,0,(1-'935'!X432/'11'!D$17)*'11'!B$17/('11'!B$17-'935'!W432)*IF('Calc1'!B5958=0,1,'Calc2'!B437/'Calc1'!B5958)*'Calc2'!B2858)))*'11'!B$17*0.01*(1-('Calc4'!B$44+'Calc4'!B$11)/'Calc4'!B$61)</f>
        <v>0</v>
      </c>
      <c r="AG490" s="23">
        <f>Q490-Y490-Z490-AA490-AB490-AC490-AD490-AE490-AF490</f>
        <v>0</v>
      </c>
      <c r="AH490" s="10"/>
    </row>
    <row r="491" spans="1:34">
      <c r="A491" s="21">
        <v>427</v>
      </c>
      <c r="B491" s="28">
        <f>'Results'!B444</f>
        <v>0</v>
      </c>
      <c r="C491" s="7">
        <f>'Results'!C444</f>
        <v>0</v>
      </c>
      <c r="D491" s="29">
        <f>'Results'!D444</f>
        <v>0</v>
      </c>
      <c r="E491" s="29">
        <f>'Results'!E444</f>
        <v>0</v>
      </c>
      <c r="F491" s="29">
        <f>'Results'!F444</f>
        <v>0</v>
      </c>
      <c r="G491" s="7">
        <f>'Results'!G444</f>
        <v>0</v>
      </c>
      <c r="H491" s="29">
        <f>'Results'!H444</f>
        <v>0</v>
      </c>
      <c r="I491" s="29">
        <f>'Results'!I444</f>
        <v>0</v>
      </c>
      <c r="J491" s="29">
        <f>'Results'!J444</f>
        <v>0</v>
      </c>
      <c r="K491" s="30">
        <f>0.01*'11'!B$17*'Calc1'!B5959*'Results'!E444</f>
        <v>0</v>
      </c>
      <c r="L491" s="23">
        <f>0.01*('11'!D$17-'935'!X433)*'Results'!C444*'Calc1'!B5959*('11'!B$17/('11'!B$17-'935'!W433))*'935'!P433</f>
        <v>0</v>
      </c>
      <c r="M491" s="23">
        <f>0.01*('11'!B$17-'935'!W433)*'Results'!D444</f>
        <v>0</v>
      </c>
      <c r="N491" s="23">
        <f>0.01*'11'!B$17*'Calc1'!B8404*'Calc3'!B3640</f>
        <v>0</v>
      </c>
      <c r="O491" s="23">
        <f>0.01*('11'!B$17-'935'!W433)*'Calc4'!B17646</f>
        <v>0</v>
      </c>
      <c r="P491" s="23">
        <f>0.01*'Calc3'!B9727*'935'!T433</f>
        <v>0</v>
      </c>
      <c r="Q491" s="30">
        <f>K491+L491+M491</f>
        <v>0</v>
      </c>
      <c r="R491" s="26">
        <f>'935'!Y433</f>
        <v>0</v>
      </c>
      <c r="S491" s="31">
        <f>Q491-R491</f>
        <v>0</v>
      </c>
      <c r="T491" s="32">
        <f>IF(R491,Q491/R491-1,"")</f>
        <v>0</v>
      </c>
      <c r="U491" s="30">
        <f>N491+O491+P491</f>
        <v>0</v>
      </c>
      <c r="V491" s="26">
        <f>'935'!Z433</f>
        <v>0</v>
      </c>
      <c r="W491" s="31">
        <f>U491-V491</f>
        <v>0</v>
      </c>
      <c r="X491" s="32">
        <f>IF(V491,U491/V491-1,"")</f>
        <v>0</v>
      </c>
      <c r="Y491" s="30">
        <f>0.01*('11'!B$17-'935'!W433)*'Calc4'!B14599</f>
        <v>0</v>
      </c>
      <c r="Z491" s="23">
        <f>0.01*'11'!B$17*'Calc1'!B5959*'Calc4'!B9107</f>
        <v>0</v>
      </c>
      <c r="AA491" s="23">
        <f>'Calc1'!B5959*MAX('Calc4'!B11546,0-('Calc4'!B10936+IF('935'!P433=0,0,(1-'935'!X433/'11'!D$17)*'11'!B$17/('11'!B$17-'935'!W433)*IF('Calc1'!B5959=0,1,'Calc2'!B438/'Calc1'!B5959)*'Calc2'!B2859)))*'11'!B$17*0.01*'Calc4'!B$11/'Calc4'!B$61</f>
        <v>0</v>
      </c>
      <c r="AB491" s="23">
        <f>'Calc1'!B5959*'Calc4'!B$8671*'Calc4'!B8480</f>
        <v>0</v>
      </c>
      <c r="AC491" s="23">
        <f>'Calc1'!B5959*MAX('Calc4'!B11546,0-('Calc4'!B10936+IF('935'!P433=0,0,(1-'935'!X433/'11'!D$17)*'11'!B$17/('11'!B$17-'935'!W433)*IF('Calc1'!B5959=0,1,'Calc2'!B438/'Calc1'!B5959)*'Calc2'!B2859)))*'11'!B$17*0.01*'Calc4'!B$44/'Calc4'!B$61</f>
        <v>0</v>
      </c>
      <c r="AD491" s="23">
        <f>0.01*('Calc2'!B438*'11'!B$17*'Calc2'!B3468+'Calc1'!B5959*'Calc2'!B1651*'935'!P433*('11'!D$17-'935'!X433)*('11'!B$17/('11'!B$17-'935'!W433)))</f>
        <v>0</v>
      </c>
      <c r="AE491" s="23">
        <f>'Calc1'!B5959*'Calc4'!B$8044*('Calc4'!B$7417+'Calc1'!B10851)</f>
        <v>0</v>
      </c>
      <c r="AF491" s="23">
        <f>'Calc1'!B5959*MAX('Calc4'!B11546,0-('Calc4'!B10936+IF('935'!P433=0,0,(1-'935'!X433/'11'!D$17)*'11'!B$17/('11'!B$17-'935'!W433)*IF('Calc1'!B5959=0,1,'Calc2'!B438/'Calc1'!B5959)*'Calc2'!B2859)))*'11'!B$17*0.01*(1-('Calc4'!B$44+'Calc4'!B$11)/'Calc4'!B$61)</f>
        <v>0</v>
      </c>
      <c r="AG491" s="23">
        <f>Q491-Y491-Z491-AA491-AB491-AC491-AD491-AE491-AF491</f>
        <v>0</v>
      </c>
      <c r="AH491" s="10"/>
    </row>
    <row r="492" spans="1:34">
      <c r="A492" s="21">
        <v>428</v>
      </c>
      <c r="B492" s="28">
        <f>'Results'!B445</f>
        <v>0</v>
      </c>
      <c r="C492" s="7">
        <f>'Results'!C445</f>
        <v>0</v>
      </c>
      <c r="D492" s="29">
        <f>'Results'!D445</f>
        <v>0</v>
      </c>
      <c r="E492" s="29">
        <f>'Results'!E445</f>
        <v>0</v>
      </c>
      <c r="F492" s="29">
        <f>'Results'!F445</f>
        <v>0</v>
      </c>
      <c r="G492" s="7">
        <f>'Results'!G445</f>
        <v>0</v>
      </c>
      <c r="H492" s="29">
        <f>'Results'!H445</f>
        <v>0</v>
      </c>
      <c r="I492" s="29">
        <f>'Results'!I445</f>
        <v>0</v>
      </c>
      <c r="J492" s="29">
        <f>'Results'!J445</f>
        <v>0</v>
      </c>
      <c r="K492" s="30">
        <f>0.01*'11'!B$17*'Calc1'!B5960*'Results'!E445</f>
        <v>0</v>
      </c>
      <c r="L492" s="23">
        <f>0.01*('11'!D$17-'935'!X434)*'Results'!C445*'Calc1'!B5960*('11'!B$17/('11'!B$17-'935'!W434))*'935'!P434</f>
        <v>0</v>
      </c>
      <c r="M492" s="23">
        <f>0.01*('11'!B$17-'935'!W434)*'Results'!D445</f>
        <v>0</v>
      </c>
      <c r="N492" s="23">
        <f>0.01*'11'!B$17*'Calc1'!B8405*'Calc3'!B3641</f>
        <v>0</v>
      </c>
      <c r="O492" s="23">
        <f>0.01*('11'!B$17-'935'!W434)*'Calc4'!B17647</f>
        <v>0</v>
      </c>
      <c r="P492" s="23">
        <f>0.01*'Calc3'!B9728*'935'!T434</f>
        <v>0</v>
      </c>
      <c r="Q492" s="30">
        <f>K492+L492+M492</f>
        <v>0</v>
      </c>
      <c r="R492" s="26">
        <f>'935'!Y434</f>
        <v>0</v>
      </c>
      <c r="S492" s="31">
        <f>Q492-R492</f>
        <v>0</v>
      </c>
      <c r="T492" s="32">
        <f>IF(R492,Q492/R492-1,"")</f>
        <v>0</v>
      </c>
      <c r="U492" s="30">
        <f>N492+O492+P492</f>
        <v>0</v>
      </c>
      <c r="V492" s="26">
        <f>'935'!Z434</f>
        <v>0</v>
      </c>
      <c r="W492" s="31">
        <f>U492-V492</f>
        <v>0</v>
      </c>
      <c r="X492" s="32">
        <f>IF(V492,U492/V492-1,"")</f>
        <v>0</v>
      </c>
      <c r="Y492" s="30">
        <f>0.01*('11'!B$17-'935'!W434)*'Calc4'!B14600</f>
        <v>0</v>
      </c>
      <c r="Z492" s="23">
        <f>0.01*'11'!B$17*'Calc1'!B5960*'Calc4'!B9108</f>
        <v>0</v>
      </c>
      <c r="AA492" s="23">
        <f>'Calc1'!B5960*MAX('Calc4'!B11547,0-('Calc4'!B10937+IF('935'!P434=0,0,(1-'935'!X434/'11'!D$17)*'11'!B$17/('11'!B$17-'935'!W434)*IF('Calc1'!B5960=0,1,'Calc2'!B439/'Calc1'!B5960)*'Calc2'!B2860)))*'11'!B$17*0.01*'Calc4'!B$11/'Calc4'!B$61</f>
        <v>0</v>
      </c>
      <c r="AB492" s="23">
        <f>'Calc1'!B5960*'Calc4'!B$8671*'Calc4'!B8481</f>
        <v>0</v>
      </c>
      <c r="AC492" s="23">
        <f>'Calc1'!B5960*MAX('Calc4'!B11547,0-('Calc4'!B10937+IF('935'!P434=0,0,(1-'935'!X434/'11'!D$17)*'11'!B$17/('11'!B$17-'935'!W434)*IF('Calc1'!B5960=0,1,'Calc2'!B439/'Calc1'!B5960)*'Calc2'!B2860)))*'11'!B$17*0.01*'Calc4'!B$44/'Calc4'!B$61</f>
        <v>0</v>
      </c>
      <c r="AD492" s="23">
        <f>0.01*('Calc2'!B439*'11'!B$17*'Calc2'!B3469+'Calc1'!B5960*'Calc2'!B1652*'935'!P434*('11'!D$17-'935'!X434)*('11'!B$17/('11'!B$17-'935'!W434)))</f>
        <v>0</v>
      </c>
      <c r="AE492" s="23">
        <f>'Calc1'!B5960*'Calc4'!B$8044*('Calc4'!B$7417+'Calc1'!B10852)</f>
        <v>0</v>
      </c>
      <c r="AF492" s="23">
        <f>'Calc1'!B5960*MAX('Calc4'!B11547,0-('Calc4'!B10937+IF('935'!P434=0,0,(1-'935'!X434/'11'!D$17)*'11'!B$17/('11'!B$17-'935'!W434)*IF('Calc1'!B5960=0,1,'Calc2'!B439/'Calc1'!B5960)*'Calc2'!B2860)))*'11'!B$17*0.01*(1-('Calc4'!B$44+'Calc4'!B$11)/'Calc4'!B$61)</f>
        <v>0</v>
      </c>
      <c r="AG492" s="23">
        <f>Q492-Y492-Z492-AA492-AB492-AC492-AD492-AE492-AF492</f>
        <v>0</v>
      </c>
      <c r="AH492" s="10"/>
    </row>
    <row r="493" spans="1:34">
      <c r="A493" s="21">
        <v>429</v>
      </c>
      <c r="B493" s="28">
        <f>'Results'!B446</f>
        <v>0</v>
      </c>
      <c r="C493" s="7">
        <f>'Results'!C446</f>
        <v>0</v>
      </c>
      <c r="D493" s="29">
        <f>'Results'!D446</f>
        <v>0</v>
      </c>
      <c r="E493" s="29">
        <f>'Results'!E446</f>
        <v>0</v>
      </c>
      <c r="F493" s="29">
        <f>'Results'!F446</f>
        <v>0</v>
      </c>
      <c r="G493" s="7">
        <f>'Results'!G446</f>
        <v>0</v>
      </c>
      <c r="H493" s="29">
        <f>'Results'!H446</f>
        <v>0</v>
      </c>
      <c r="I493" s="29">
        <f>'Results'!I446</f>
        <v>0</v>
      </c>
      <c r="J493" s="29">
        <f>'Results'!J446</f>
        <v>0</v>
      </c>
      <c r="K493" s="30">
        <f>0.01*'11'!B$17*'Calc1'!B5961*'Results'!E446</f>
        <v>0</v>
      </c>
      <c r="L493" s="23">
        <f>0.01*('11'!D$17-'935'!X435)*'Results'!C446*'Calc1'!B5961*('11'!B$17/('11'!B$17-'935'!W435))*'935'!P435</f>
        <v>0</v>
      </c>
      <c r="M493" s="23">
        <f>0.01*('11'!B$17-'935'!W435)*'Results'!D446</f>
        <v>0</v>
      </c>
      <c r="N493" s="23">
        <f>0.01*'11'!B$17*'Calc1'!B8406*'Calc3'!B3642</f>
        <v>0</v>
      </c>
      <c r="O493" s="23">
        <f>0.01*('11'!B$17-'935'!W435)*'Calc4'!B17648</f>
        <v>0</v>
      </c>
      <c r="P493" s="23">
        <f>0.01*'Calc3'!B9729*'935'!T435</f>
        <v>0</v>
      </c>
      <c r="Q493" s="30">
        <f>K493+L493+M493</f>
        <v>0</v>
      </c>
      <c r="R493" s="26">
        <f>'935'!Y435</f>
        <v>0</v>
      </c>
      <c r="S493" s="31">
        <f>Q493-R493</f>
        <v>0</v>
      </c>
      <c r="T493" s="32">
        <f>IF(R493,Q493/R493-1,"")</f>
        <v>0</v>
      </c>
      <c r="U493" s="30">
        <f>N493+O493+P493</f>
        <v>0</v>
      </c>
      <c r="V493" s="26">
        <f>'935'!Z435</f>
        <v>0</v>
      </c>
      <c r="W493" s="31">
        <f>U493-V493</f>
        <v>0</v>
      </c>
      <c r="X493" s="32">
        <f>IF(V493,U493/V493-1,"")</f>
        <v>0</v>
      </c>
      <c r="Y493" s="30">
        <f>0.01*('11'!B$17-'935'!W435)*'Calc4'!B14601</f>
        <v>0</v>
      </c>
      <c r="Z493" s="23">
        <f>0.01*'11'!B$17*'Calc1'!B5961*'Calc4'!B9109</f>
        <v>0</v>
      </c>
      <c r="AA493" s="23">
        <f>'Calc1'!B5961*MAX('Calc4'!B11548,0-('Calc4'!B10938+IF('935'!P435=0,0,(1-'935'!X435/'11'!D$17)*'11'!B$17/('11'!B$17-'935'!W435)*IF('Calc1'!B5961=0,1,'Calc2'!B440/'Calc1'!B5961)*'Calc2'!B2861)))*'11'!B$17*0.01*'Calc4'!B$11/'Calc4'!B$61</f>
        <v>0</v>
      </c>
      <c r="AB493" s="23">
        <f>'Calc1'!B5961*'Calc4'!B$8671*'Calc4'!B8482</f>
        <v>0</v>
      </c>
      <c r="AC493" s="23">
        <f>'Calc1'!B5961*MAX('Calc4'!B11548,0-('Calc4'!B10938+IF('935'!P435=0,0,(1-'935'!X435/'11'!D$17)*'11'!B$17/('11'!B$17-'935'!W435)*IF('Calc1'!B5961=0,1,'Calc2'!B440/'Calc1'!B5961)*'Calc2'!B2861)))*'11'!B$17*0.01*'Calc4'!B$44/'Calc4'!B$61</f>
        <v>0</v>
      </c>
      <c r="AD493" s="23">
        <f>0.01*('Calc2'!B440*'11'!B$17*'Calc2'!B3470+'Calc1'!B5961*'Calc2'!B1653*'935'!P435*('11'!D$17-'935'!X435)*('11'!B$17/('11'!B$17-'935'!W435)))</f>
        <v>0</v>
      </c>
      <c r="AE493" s="23">
        <f>'Calc1'!B5961*'Calc4'!B$8044*('Calc4'!B$7417+'Calc1'!B10853)</f>
        <v>0</v>
      </c>
      <c r="AF493" s="23">
        <f>'Calc1'!B5961*MAX('Calc4'!B11548,0-('Calc4'!B10938+IF('935'!P435=0,0,(1-'935'!X435/'11'!D$17)*'11'!B$17/('11'!B$17-'935'!W435)*IF('Calc1'!B5961=0,1,'Calc2'!B440/'Calc1'!B5961)*'Calc2'!B2861)))*'11'!B$17*0.01*(1-('Calc4'!B$44+'Calc4'!B$11)/'Calc4'!B$61)</f>
        <v>0</v>
      </c>
      <c r="AG493" s="23">
        <f>Q493-Y493-Z493-AA493-AB493-AC493-AD493-AE493-AF493</f>
        <v>0</v>
      </c>
      <c r="AH493" s="10"/>
    </row>
    <row r="494" spans="1:34">
      <c r="A494" s="21">
        <v>430</v>
      </c>
      <c r="B494" s="28">
        <f>'Results'!B447</f>
        <v>0</v>
      </c>
      <c r="C494" s="7">
        <f>'Results'!C447</f>
        <v>0</v>
      </c>
      <c r="D494" s="29">
        <f>'Results'!D447</f>
        <v>0</v>
      </c>
      <c r="E494" s="29">
        <f>'Results'!E447</f>
        <v>0</v>
      </c>
      <c r="F494" s="29">
        <f>'Results'!F447</f>
        <v>0</v>
      </c>
      <c r="G494" s="7">
        <f>'Results'!G447</f>
        <v>0</v>
      </c>
      <c r="H494" s="29">
        <f>'Results'!H447</f>
        <v>0</v>
      </c>
      <c r="I494" s="29">
        <f>'Results'!I447</f>
        <v>0</v>
      </c>
      <c r="J494" s="29">
        <f>'Results'!J447</f>
        <v>0</v>
      </c>
      <c r="K494" s="30">
        <f>0.01*'11'!B$17*'Calc1'!B5962*'Results'!E447</f>
        <v>0</v>
      </c>
      <c r="L494" s="23">
        <f>0.01*('11'!D$17-'935'!X436)*'Results'!C447*'Calc1'!B5962*('11'!B$17/('11'!B$17-'935'!W436))*'935'!P436</f>
        <v>0</v>
      </c>
      <c r="M494" s="23">
        <f>0.01*('11'!B$17-'935'!W436)*'Results'!D447</f>
        <v>0</v>
      </c>
      <c r="N494" s="23">
        <f>0.01*'11'!B$17*'Calc1'!B8407*'Calc3'!B3643</f>
        <v>0</v>
      </c>
      <c r="O494" s="23">
        <f>0.01*('11'!B$17-'935'!W436)*'Calc4'!B17649</f>
        <v>0</v>
      </c>
      <c r="P494" s="23">
        <f>0.01*'Calc3'!B9730*'935'!T436</f>
        <v>0</v>
      </c>
      <c r="Q494" s="30">
        <f>K494+L494+M494</f>
        <v>0</v>
      </c>
      <c r="R494" s="26">
        <f>'935'!Y436</f>
        <v>0</v>
      </c>
      <c r="S494" s="31">
        <f>Q494-R494</f>
        <v>0</v>
      </c>
      <c r="T494" s="32">
        <f>IF(R494,Q494/R494-1,"")</f>
        <v>0</v>
      </c>
      <c r="U494" s="30">
        <f>N494+O494+P494</f>
        <v>0</v>
      </c>
      <c r="V494" s="26">
        <f>'935'!Z436</f>
        <v>0</v>
      </c>
      <c r="W494" s="31">
        <f>U494-V494</f>
        <v>0</v>
      </c>
      <c r="X494" s="32">
        <f>IF(V494,U494/V494-1,"")</f>
        <v>0</v>
      </c>
      <c r="Y494" s="30">
        <f>0.01*('11'!B$17-'935'!W436)*'Calc4'!B14602</f>
        <v>0</v>
      </c>
      <c r="Z494" s="23">
        <f>0.01*'11'!B$17*'Calc1'!B5962*'Calc4'!B9110</f>
        <v>0</v>
      </c>
      <c r="AA494" s="23">
        <f>'Calc1'!B5962*MAX('Calc4'!B11549,0-('Calc4'!B10939+IF('935'!P436=0,0,(1-'935'!X436/'11'!D$17)*'11'!B$17/('11'!B$17-'935'!W436)*IF('Calc1'!B5962=0,1,'Calc2'!B441/'Calc1'!B5962)*'Calc2'!B2862)))*'11'!B$17*0.01*'Calc4'!B$11/'Calc4'!B$61</f>
        <v>0</v>
      </c>
      <c r="AB494" s="23">
        <f>'Calc1'!B5962*'Calc4'!B$8671*'Calc4'!B8483</f>
        <v>0</v>
      </c>
      <c r="AC494" s="23">
        <f>'Calc1'!B5962*MAX('Calc4'!B11549,0-('Calc4'!B10939+IF('935'!P436=0,0,(1-'935'!X436/'11'!D$17)*'11'!B$17/('11'!B$17-'935'!W436)*IF('Calc1'!B5962=0,1,'Calc2'!B441/'Calc1'!B5962)*'Calc2'!B2862)))*'11'!B$17*0.01*'Calc4'!B$44/'Calc4'!B$61</f>
        <v>0</v>
      </c>
      <c r="AD494" s="23">
        <f>0.01*('Calc2'!B441*'11'!B$17*'Calc2'!B3471+'Calc1'!B5962*'Calc2'!B1654*'935'!P436*('11'!D$17-'935'!X436)*('11'!B$17/('11'!B$17-'935'!W436)))</f>
        <v>0</v>
      </c>
      <c r="AE494" s="23">
        <f>'Calc1'!B5962*'Calc4'!B$8044*('Calc4'!B$7417+'Calc1'!B10854)</f>
        <v>0</v>
      </c>
      <c r="AF494" s="23">
        <f>'Calc1'!B5962*MAX('Calc4'!B11549,0-('Calc4'!B10939+IF('935'!P436=0,0,(1-'935'!X436/'11'!D$17)*'11'!B$17/('11'!B$17-'935'!W436)*IF('Calc1'!B5962=0,1,'Calc2'!B441/'Calc1'!B5962)*'Calc2'!B2862)))*'11'!B$17*0.01*(1-('Calc4'!B$44+'Calc4'!B$11)/'Calc4'!B$61)</f>
        <v>0</v>
      </c>
      <c r="AG494" s="23">
        <f>Q494-Y494-Z494-AA494-AB494-AC494-AD494-AE494-AF494</f>
        <v>0</v>
      </c>
      <c r="AH494" s="10"/>
    </row>
    <row r="495" spans="1:34">
      <c r="A495" s="21">
        <v>431</v>
      </c>
      <c r="B495" s="28">
        <f>'Results'!B448</f>
        <v>0</v>
      </c>
      <c r="C495" s="7">
        <f>'Results'!C448</f>
        <v>0</v>
      </c>
      <c r="D495" s="29">
        <f>'Results'!D448</f>
        <v>0</v>
      </c>
      <c r="E495" s="29">
        <f>'Results'!E448</f>
        <v>0</v>
      </c>
      <c r="F495" s="29">
        <f>'Results'!F448</f>
        <v>0</v>
      </c>
      <c r="G495" s="7">
        <f>'Results'!G448</f>
        <v>0</v>
      </c>
      <c r="H495" s="29">
        <f>'Results'!H448</f>
        <v>0</v>
      </c>
      <c r="I495" s="29">
        <f>'Results'!I448</f>
        <v>0</v>
      </c>
      <c r="J495" s="29">
        <f>'Results'!J448</f>
        <v>0</v>
      </c>
      <c r="K495" s="30">
        <f>0.01*'11'!B$17*'Calc1'!B5963*'Results'!E448</f>
        <v>0</v>
      </c>
      <c r="L495" s="23">
        <f>0.01*('11'!D$17-'935'!X437)*'Results'!C448*'Calc1'!B5963*('11'!B$17/('11'!B$17-'935'!W437))*'935'!P437</f>
        <v>0</v>
      </c>
      <c r="M495" s="23">
        <f>0.01*('11'!B$17-'935'!W437)*'Results'!D448</f>
        <v>0</v>
      </c>
      <c r="N495" s="23">
        <f>0.01*'11'!B$17*'Calc1'!B8408*'Calc3'!B3644</f>
        <v>0</v>
      </c>
      <c r="O495" s="23">
        <f>0.01*('11'!B$17-'935'!W437)*'Calc4'!B17650</f>
        <v>0</v>
      </c>
      <c r="P495" s="23">
        <f>0.01*'Calc3'!B9731*'935'!T437</f>
        <v>0</v>
      </c>
      <c r="Q495" s="30">
        <f>K495+L495+M495</f>
        <v>0</v>
      </c>
      <c r="R495" s="26">
        <f>'935'!Y437</f>
        <v>0</v>
      </c>
      <c r="S495" s="31">
        <f>Q495-R495</f>
        <v>0</v>
      </c>
      <c r="T495" s="32">
        <f>IF(R495,Q495/R495-1,"")</f>
        <v>0</v>
      </c>
      <c r="U495" s="30">
        <f>N495+O495+P495</f>
        <v>0</v>
      </c>
      <c r="V495" s="26">
        <f>'935'!Z437</f>
        <v>0</v>
      </c>
      <c r="W495" s="31">
        <f>U495-V495</f>
        <v>0</v>
      </c>
      <c r="X495" s="32">
        <f>IF(V495,U495/V495-1,"")</f>
        <v>0</v>
      </c>
      <c r="Y495" s="30">
        <f>0.01*('11'!B$17-'935'!W437)*'Calc4'!B14603</f>
        <v>0</v>
      </c>
      <c r="Z495" s="23">
        <f>0.01*'11'!B$17*'Calc1'!B5963*'Calc4'!B9111</f>
        <v>0</v>
      </c>
      <c r="AA495" s="23">
        <f>'Calc1'!B5963*MAX('Calc4'!B11550,0-('Calc4'!B10940+IF('935'!P437=0,0,(1-'935'!X437/'11'!D$17)*'11'!B$17/('11'!B$17-'935'!W437)*IF('Calc1'!B5963=0,1,'Calc2'!B442/'Calc1'!B5963)*'Calc2'!B2863)))*'11'!B$17*0.01*'Calc4'!B$11/'Calc4'!B$61</f>
        <v>0</v>
      </c>
      <c r="AB495" s="23">
        <f>'Calc1'!B5963*'Calc4'!B$8671*'Calc4'!B8484</f>
        <v>0</v>
      </c>
      <c r="AC495" s="23">
        <f>'Calc1'!B5963*MAX('Calc4'!B11550,0-('Calc4'!B10940+IF('935'!P437=0,0,(1-'935'!X437/'11'!D$17)*'11'!B$17/('11'!B$17-'935'!W437)*IF('Calc1'!B5963=0,1,'Calc2'!B442/'Calc1'!B5963)*'Calc2'!B2863)))*'11'!B$17*0.01*'Calc4'!B$44/'Calc4'!B$61</f>
        <v>0</v>
      </c>
      <c r="AD495" s="23">
        <f>0.01*('Calc2'!B442*'11'!B$17*'Calc2'!B3472+'Calc1'!B5963*'Calc2'!B1655*'935'!P437*('11'!D$17-'935'!X437)*('11'!B$17/('11'!B$17-'935'!W437)))</f>
        <v>0</v>
      </c>
      <c r="AE495" s="23">
        <f>'Calc1'!B5963*'Calc4'!B$8044*('Calc4'!B$7417+'Calc1'!B10855)</f>
        <v>0</v>
      </c>
      <c r="AF495" s="23">
        <f>'Calc1'!B5963*MAX('Calc4'!B11550,0-('Calc4'!B10940+IF('935'!P437=0,0,(1-'935'!X437/'11'!D$17)*'11'!B$17/('11'!B$17-'935'!W437)*IF('Calc1'!B5963=0,1,'Calc2'!B442/'Calc1'!B5963)*'Calc2'!B2863)))*'11'!B$17*0.01*(1-('Calc4'!B$44+'Calc4'!B$11)/'Calc4'!B$61)</f>
        <v>0</v>
      </c>
      <c r="AG495" s="23">
        <f>Q495-Y495-Z495-AA495-AB495-AC495-AD495-AE495-AF495</f>
        <v>0</v>
      </c>
      <c r="AH495" s="10"/>
    </row>
    <row r="496" spans="1:34">
      <c r="A496" s="21">
        <v>432</v>
      </c>
      <c r="B496" s="28">
        <f>'Results'!B449</f>
        <v>0</v>
      </c>
      <c r="C496" s="7">
        <f>'Results'!C449</f>
        <v>0</v>
      </c>
      <c r="D496" s="29">
        <f>'Results'!D449</f>
        <v>0</v>
      </c>
      <c r="E496" s="29">
        <f>'Results'!E449</f>
        <v>0</v>
      </c>
      <c r="F496" s="29">
        <f>'Results'!F449</f>
        <v>0</v>
      </c>
      <c r="G496" s="7">
        <f>'Results'!G449</f>
        <v>0</v>
      </c>
      <c r="H496" s="29">
        <f>'Results'!H449</f>
        <v>0</v>
      </c>
      <c r="I496" s="29">
        <f>'Results'!I449</f>
        <v>0</v>
      </c>
      <c r="J496" s="29">
        <f>'Results'!J449</f>
        <v>0</v>
      </c>
      <c r="K496" s="30">
        <f>0.01*'11'!B$17*'Calc1'!B5964*'Results'!E449</f>
        <v>0</v>
      </c>
      <c r="L496" s="23">
        <f>0.01*('11'!D$17-'935'!X438)*'Results'!C449*'Calc1'!B5964*('11'!B$17/('11'!B$17-'935'!W438))*'935'!P438</f>
        <v>0</v>
      </c>
      <c r="M496" s="23">
        <f>0.01*('11'!B$17-'935'!W438)*'Results'!D449</f>
        <v>0</v>
      </c>
      <c r="N496" s="23">
        <f>0.01*'11'!B$17*'Calc1'!B8409*'Calc3'!B3645</f>
        <v>0</v>
      </c>
      <c r="O496" s="23">
        <f>0.01*('11'!B$17-'935'!W438)*'Calc4'!B17651</f>
        <v>0</v>
      </c>
      <c r="P496" s="23">
        <f>0.01*'Calc3'!B9732*'935'!T438</f>
        <v>0</v>
      </c>
      <c r="Q496" s="30">
        <f>K496+L496+M496</f>
        <v>0</v>
      </c>
      <c r="R496" s="26">
        <f>'935'!Y438</f>
        <v>0</v>
      </c>
      <c r="S496" s="31">
        <f>Q496-R496</f>
        <v>0</v>
      </c>
      <c r="T496" s="32">
        <f>IF(R496,Q496/R496-1,"")</f>
        <v>0</v>
      </c>
      <c r="U496" s="30">
        <f>N496+O496+P496</f>
        <v>0</v>
      </c>
      <c r="V496" s="26">
        <f>'935'!Z438</f>
        <v>0</v>
      </c>
      <c r="W496" s="31">
        <f>U496-V496</f>
        <v>0</v>
      </c>
      <c r="X496" s="32">
        <f>IF(V496,U496/V496-1,"")</f>
        <v>0</v>
      </c>
      <c r="Y496" s="30">
        <f>0.01*('11'!B$17-'935'!W438)*'Calc4'!B14604</f>
        <v>0</v>
      </c>
      <c r="Z496" s="23">
        <f>0.01*'11'!B$17*'Calc1'!B5964*'Calc4'!B9112</f>
        <v>0</v>
      </c>
      <c r="AA496" s="23">
        <f>'Calc1'!B5964*MAX('Calc4'!B11551,0-('Calc4'!B10941+IF('935'!P438=0,0,(1-'935'!X438/'11'!D$17)*'11'!B$17/('11'!B$17-'935'!W438)*IF('Calc1'!B5964=0,1,'Calc2'!B443/'Calc1'!B5964)*'Calc2'!B2864)))*'11'!B$17*0.01*'Calc4'!B$11/'Calc4'!B$61</f>
        <v>0</v>
      </c>
      <c r="AB496" s="23">
        <f>'Calc1'!B5964*'Calc4'!B$8671*'Calc4'!B8485</f>
        <v>0</v>
      </c>
      <c r="AC496" s="23">
        <f>'Calc1'!B5964*MAX('Calc4'!B11551,0-('Calc4'!B10941+IF('935'!P438=0,0,(1-'935'!X438/'11'!D$17)*'11'!B$17/('11'!B$17-'935'!W438)*IF('Calc1'!B5964=0,1,'Calc2'!B443/'Calc1'!B5964)*'Calc2'!B2864)))*'11'!B$17*0.01*'Calc4'!B$44/'Calc4'!B$61</f>
        <v>0</v>
      </c>
      <c r="AD496" s="23">
        <f>0.01*('Calc2'!B443*'11'!B$17*'Calc2'!B3473+'Calc1'!B5964*'Calc2'!B1656*'935'!P438*('11'!D$17-'935'!X438)*('11'!B$17/('11'!B$17-'935'!W438)))</f>
        <v>0</v>
      </c>
      <c r="AE496" s="23">
        <f>'Calc1'!B5964*'Calc4'!B$8044*('Calc4'!B$7417+'Calc1'!B10856)</f>
        <v>0</v>
      </c>
      <c r="AF496" s="23">
        <f>'Calc1'!B5964*MAX('Calc4'!B11551,0-('Calc4'!B10941+IF('935'!P438=0,0,(1-'935'!X438/'11'!D$17)*'11'!B$17/('11'!B$17-'935'!W438)*IF('Calc1'!B5964=0,1,'Calc2'!B443/'Calc1'!B5964)*'Calc2'!B2864)))*'11'!B$17*0.01*(1-('Calc4'!B$44+'Calc4'!B$11)/'Calc4'!B$61)</f>
        <v>0</v>
      </c>
      <c r="AG496" s="23">
        <f>Q496-Y496-Z496-AA496-AB496-AC496-AD496-AE496-AF496</f>
        <v>0</v>
      </c>
      <c r="AH496" s="10"/>
    </row>
    <row r="497" spans="1:34">
      <c r="A497" s="21">
        <v>433</v>
      </c>
      <c r="B497" s="28">
        <f>'Results'!B450</f>
        <v>0</v>
      </c>
      <c r="C497" s="7">
        <f>'Results'!C450</f>
        <v>0</v>
      </c>
      <c r="D497" s="29">
        <f>'Results'!D450</f>
        <v>0</v>
      </c>
      <c r="E497" s="29">
        <f>'Results'!E450</f>
        <v>0</v>
      </c>
      <c r="F497" s="29">
        <f>'Results'!F450</f>
        <v>0</v>
      </c>
      <c r="G497" s="7">
        <f>'Results'!G450</f>
        <v>0</v>
      </c>
      <c r="H497" s="29">
        <f>'Results'!H450</f>
        <v>0</v>
      </c>
      <c r="I497" s="29">
        <f>'Results'!I450</f>
        <v>0</v>
      </c>
      <c r="J497" s="29">
        <f>'Results'!J450</f>
        <v>0</v>
      </c>
      <c r="K497" s="30">
        <f>0.01*'11'!B$17*'Calc1'!B5965*'Results'!E450</f>
        <v>0</v>
      </c>
      <c r="L497" s="23">
        <f>0.01*('11'!D$17-'935'!X439)*'Results'!C450*'Calc1'!B5965*('11'!B$17/('11'!B$17-'935'!W439))*'935'!P439</f>
        <v>0</v>
      </c>
      <c r="M497" s="23">
        <f>0.01*('11'!B$17-'935'!W439)*'Results'!D450</f>
        <v>0</v>
      </c>
      <c r="N497" s="23">
        <f>0.01*'11'!B$17*'Calc1'!B8410*'Calc3'!B3646</f>
        <v>0</v>
      </c>
      <c r="O497" s="23">
        <f>0.01*('11'!B$17-'935'!W439)*'Calc4'!B17652</f>
        <v>0</v>
      </c>
      <c r="P497" s="23">
        <f>0.01*'Calc3'!B9733*'935'!T439</f>
        <v>0</v>
      </c>
      <c r="Q497" s="30">
        <f>K497+L497+M497</f>
        <v>0</v>
      </c>
      <c r="R497" s="26">
        <f>'935'!Y439</f>
        <v>0</v>
      </c>
      <c r="S497" s="31">
        <f>Q497-R497</f>
        <v>0</v>
      </c>
      <c r="T497" s="32">
        <f>IF(R497,Q497/R497-1,"")</f>
        <v>0</v>
      </c>
      <c r="U497" s="30">
        <f>N497+O497+P497</f>
        <v>0</v>
      </c>
      <c r="V497" s="26">
        <f>'935'!Z439</f>
        <v>0</v>
      </c>
      <c r="W497" s="31">
        <f>U497-V497</f>
        <v>0</v>
      </c>
      <c r="X497" s="32">
        <f>IF(V497,U497/V497-1,"")</f>
        <v>0</v>
      </c>
      <c r="Y497" s="30">
        <f>0.01*('11'!B$17-'935'!W439)*'Calc4'!B14605</f>
        <v>0</v>
      </c>
      <c r="Z497" s="23">
        <f>0.01*'11'!B$17*'Calc1'!B5965*'Calc4'!B9113</f>
        <v>0</v>
      </c>
      <c r="AA497" s="23">
        <f>'Calc1'!B5965*MAX('Calc4'!B11552,0-('Calc4'!B10942+IF('935'!P439=0,0,(1-'935'!X439/'11'!D$17)*'11'!B$17/('11'!B$17-'935'!W439)*IF('Calc1'!B5965=0,1,'Calc2'!B444/'Calc1'!B5965)*'Calc2'!B2865)))*'11'!B$17*0.01*'Calc4'!B$11/'Calc4'!B$61</f>
        <v>0</v>
      </c>
      <c r="AB497" s="23">
        <f>'Calc1'!B5965*'Calc4'!B$8671*'Calc4'!B8486</f>
        <v>0</v>
      </c>
      <c r="AC497" s="23">
        <f>'Calc1'!B5965*MAX('Calc4'!B11552,0-('Calc4'!B10942+IF('935'!P439=0,0,(1-'935'!X439/'11'!D$17)*'11'!B$17/('11'!B$17-'935'!W439)*IF('Calc1'!B5965=0,1,'Calc2'!B444/'Calc1'!B5965)*'Calc2'!B2865)))*'11'!B$17*0.01*'Calc4'!B$44/'Calc4'!B$61</f>
        <v>0</v>
      </c>
      <c r="AD497" s="23">
        <f>0.01*('Calc2'!B444*'11'!B$17*'Calc2'!B3474+'Calc1'!B5965*'Calc2'!B1657*'935'!P439*('11'!D$17-'935'!X439)*('11'!B$17/('11'!B$17-'935'!W439)))</f>
        <v>0</v>
      </c>
      <c r="AE497" s="23">
        <f>'Calc1'!B5965*'Calc4'!B$8044*('Calc4'!B$7417+'Calc1'!B10857)</f>
        <v>0</v>
      </c>
      <c r="AF497" s="23">
        <f>'Calc1'!B5965*MAX('Calc4'!B11552,0-('Calc4'!B10942+IF('935'!P439=0,0,(1-'935'!X439/'11'!D$17)*'11'!B$17/('11'!B$17-'935'!W439)*IF('Calc1'!B5965=0,1,'Calc2'!B444/'Calc1'!B5965)*'Calc2'!B2865)))*'11'!B$17*0.01*(1-('Calc4'!B$44+'Calc4'!B$11)/'Calc4'!B$61)</f>
        <v>0</v>
      </c>
      <c r="AG497" s="23">
        <f>Q497-Y497-Z497-AA497-AB497-AC497-AD497-AE497-AF497</f>
        <v>0</v>
      </c>
      <c r="AH497" s="10"/>
    </row>
    <row r="498" spans="1:34">
      <c r="A498" s="21">
        <v>434</v>
      </c>
      <c r="B498" s="28">
        <f>'Results'!B451</f>
        <v>0</v>
      </c>
      <c r="C498" s="7">
        <f>'Results'!C451</f>
        <v>0</v>
      </c>
      <c r="D498" s="29">
        <f>'Results'!D451</f>
        <v>0</v>
      </c>
      <c r="E498" s="29">
        <f>'Results'!E451</f>
        <v>0</v>
      </c>
      <c r="F498" s="29">
        <f>'Results'!F451</f>
        <v>0</v>
      </c>
      <c r="G498" s="7">
        <f>'Results'!G451</f>
        <v>0</v>
      </c>
      <c r="H498" s="29">
        <f>'Results'!H451</f>
        <v>0</v>
      </c>
      <c r="I498" s="29">
        <f>'Results'!I451</f>
        <v>0</v>
      </c>
      <c r="J498" s="29">
        <f>'Results'!J451</f>
        <v>0</v>
      </c>
      <c r="K498" s="30">
        <f>0.01*'11'!B$17*'Calc1'!B5966*'Results'!E451</f>
        <v>0</v>
      </c>
      <c r="L498" s="23">
        <f>0.01*('11'!D$17-'935'!X440)*'Results'!C451*'Calc1'!B5966*('11'!B$17/('11'!B$17-'935'!W440))*'935'!P440</f>
        <v>0</v>
      </c>
      <c r="M498" s="23">
        <f>0.01*('11'!B$17-'935'!W440)*'Results'!D451</f>
        <v>0</v>
      </c>
      <c r="N498" s="23">
        <f>0.01*'11'!B$17*'Calc1'!B8411*'Calc3'!B3647</f>
        <v>0</v>
      </c>
      <c r="O498" s="23">
        <f>0.01*('11'!B$17-'935'!W440)*'Calc4'!B17653</f>
        <v>0</v>
      </c>
      <c r="P498" s="23">
        <f>0.01*'Calc3'!B9734*'935'!T440</f>
        <v>0</v>
      </c>
      <c r="Q498" s="30">
        <f>K498+L498+M498</f>
        <v>0</v>
      </c>
      <c r="R498" s="26">
        <f>'935'!Y440</f>
        <v>0</v>
      </c>
      <c r="S498" s="31">
        <f>Q498-R498</f>
        <v>0</v>
      </c>
      <c r="T498" s="32">
        <f>IF(R498,Q498/R498-1,"")</f>
        <v>0</v>
      </c>
      <c r="U498" s="30">
        <f>N498+O498+P498</f>
        <v>0</v>
      </c>
      <c r="V498" s="26">
        <f>'935'!Z440</f>
        <v>0</v>
      </c>
      <c r="W498" s="31">
        <f>U498-V498</f>
        <v>0</v>
      </c>
      <c r="X498" s="32">
        <f>IF(V498,U498/V498-1,"")</f>
        <v>0</v>
      </c>
      <c r="Y498" s="30">
        <f>0.01*('11'!B$17-'935'!W440)*'Calc4'!B14606</f>
        <v>0</v>
      </c>
      <c r="Z498" s="23">
        <f>0.01*'11'!B$17*'Calc1'!B5966*'Calc4'!B9114</f>
        <v>0</v>
      </c>
      <c r="AA498" s="23">
        <f>'Calc1'!B5966*MAX('Calc4'!B11553,0-('Calc4'!B10943+IF('935'!P440=0,0,(1-'935'!X440/'11'!D$17)*'11'!B$17/('11'!B$17-'935'!W440)*IF('Calc1'!B5966=0,1,'Calc2'!B445/'Calc1'!B5966)*'Calc2'!B2866)))*'11'!B$17*0.01*'Calc4'!B$11/'Calc4'!B$61</f>
        <v>0</v>
      </c>
      <c r="AB498" s="23">
        <f>'Calc1'!B5966*'Calc4'!B$8671*'Calc4'!B8487</f>
        <v>0</v>
      </c>
      <c r="AC498" s="23">
        <f>'Calc1'!B5966*MAX('Calc4'!B11553,0-('Calc4'!B10943+IF('935'!P440=0,0,(1-'935'!X440/'11'!D$17)*'11'!B$17/('11'!B$17-'935'!W440)*IF('Calc1'!B5966=0,1,'Calc2'!B445/'Calc1'!B5966)*'Calc2'!B2866)))*'11'!B$17*0.01*'Calc4'!B$44/'Calc4'!B$61</f>
        <v>0</v>
      </c>
      <c r="AD498" s="23">
        <f>0.01*('Calc2'!B445*'11'!B$17*'Calc2'!B3475+'Calc1'!B5966*'Calc2'!B1658*'935'!P440*('11'!D$17-'935'!X440)*('11'!B$17/('11'!B$17-'935'!W440)))</f>
        <v>0</v>
      </c>
      <c r="AE498" s="23">
        <f>'Calc1'!B5966*'Calc4'!B$8044*('Calc4'!B$7417+'Calc1'!B10858)</f>
        <v>0</v>
      </c>
      <c r="AF498" s="23">
        <f>'Calc1'!B5966*MAX('Calc4'!B11553,0-('Calc4'!B10943+IF('935'!P440=0,0,(1-'935'!X440/'11'!D$17)*'11'!B$17/('11'!B$17-'935'!W440)*IF('Calc1'!B5966=0,1,'Calc2'!B445/'Calc1'!B5966)*'Calc2'!B2866)))*'11'!B$17*0.01*(1-('Calc4'!B$44+'Calc4'!B$11)/'Calc4'!B$61)</f>
        <v>0</v>
      </c>
      <c r="AG498" s="23">
        <f>Q498-Y498-Z498-AA498-AB498-AC498-AD498-AE498-AF498</f>
        <v>0</v>
      </c>
      <c r="AH498" s="10"/>
    </row>
    <row r="499" spans="1:34">
      <c r="A499" s="21">
        <v>435</v>
      </c>
      <c r="B499" s="28">
        <f>'Results'!B452</f>
        <v>0</v>
      </c>
      <c r="C499" s="7">
        <f>'Results'!C452</f>
        <v>0</v>
      </c>
      <c r="D499" s="29">
        <f>'Results'!D452</f>
        <v>0</v>
      </c>
      <c r="E499" s="29">
        <f>'Results'!E452</f>
        <v>0</v>
      </c>
      <c r="F499" s="29">
        <f>'Results'!F452</f>
        <v>0</v>
      </c>
      <c r="G499" s="7">
        <f>'Results'!G452</f>
        <v>0</v>
      </c>
      <c r="H499" s="29">
        <f>'Results'!H452</f>
        <v>0</v>
      </c>
      <c r="I499" s="29">
        <f>'Results'!I452</f>
        <v>0</v>
      </c>
      <c r="J499" s="29">
        <f>'Results'!J452</f>
        <v>0</v>
      </c>
      <c r="K499" s="30">
        <f>0.01*'11'!B$17*'Calc1'!B5967*'Results'!E452</f>
        <v>0</v>
      </c>
      <c r="L499" s="23">
        <f>0.01*('11'!D$17-'935'!X441)*'Results'!C452*'Calc1'!B5967*('11'!B$17/('11'!B$17-'935'!W441))*'935'!P441</f>
        <v>0</v>
      </c>
      <c r="M499" s="23">
        <f>0.01*('11'!B$17-'935'!W441)*'Results'!D452</f>
        <v>0</v>
      </c>
      <c r="N499" s="23">
        <f>0.01*'11'!B$17*'Calc1'!B8412*'Calc3'!B3648</f>
        <v>0</v>
      </c>
      <c r="O499" s="23">
        <f>0.01*('11'!B$17-'935'!W441)*'Calc4'!B17654</f>
        <v>0</v>
      </c>
      <c r="P499" s="23">
        <f>0.01*'Calc3'!B9735*'935'!T441</f>
        <v>0</v>
      </c>
      <c r="Q499" s="30">
        <f>K499+L499+M499</f>
        <v>0</v>
      </c>
      <c r="R499" s="26">
        <f>'935'!Y441</f>
        <v>0</v>
      </c>
      <c r="S499" s="31">
        <f>Q499-R499</f>
        <v>0</v>
      </c>
      <c r="T499" s="32">
        <f>IF(R499,Q499/R499-1,"")</f>
        <v>0</v>
      </c>
      <c r="U499" s="30">
        <f>N499+O499+P499</f>
        <v>0</v>
      </c>
      <c r="V499" s="26">
        <f>'935'!Z441</f>
        <v>0</v>
      </c>
      <c r="W499" s="31">
        <f>U499-V499</f>
        <v>0</v>
      </c>
      <c r="X499" s="32">
        <f>IF(V499,U499/V499-1,"")</f>
        <v>0</v>
      </c>
      <c r="Y499" s="30">
        <f>0.01*('11'!B$17-'935'!W441)*'Calc4'!B14607</f>
        <v>0</v>
      </c>
      <c r="Z499" s="23">
        <f>0.01*'11'!B$17*'Calc1'!B5967*'Calc4'!B9115</f>
        <v>0</v>
      </c>
      <c r="AA499" s="23">
        <f>'Calc1'!B5967*MAX('Calc4'!B11554,0-('Calc4'!B10944+IF('935'!P441=0,0,(1-'935'!X441/'11'!D$17)*'11'!B$17/('11'!B$17-'935'!W441)*IF('Calc1'!B5967=0,1,'Calc2'!B446/'Calc1'!B5967)*'Calc2'!B2867)))*'11'!B$17*0.01*'Calc4'!B$11/'Calc4'!B$61</f>
        <v>0</v>
      </c>
      <c r="AB499" s="23">
        <f>'Calc1'!B5967*'Calc4'!B$8671*'Calc4'!B8488</f>
        <v>0</v>
      </c>
      <c r="AC499" s="23">
        <f>'Calc1'!B5967*MAX('Calc4'!B11554,0-('Calc4'!B10944+IF('935'!P441=0,0,(1-'935'!X441/'11'!D$17)*'11'!B$17/('11'!B$17-'935'!W441)*IF('Calc1'!B5967=0,1,'Calc2'!B446/'Calc1'!B5967)*'Calc2'!B2867)))*'11'!B$17*0.01*'Calc4'!B$44/'Calc4'!B$61</f>
        <v>0</v>
      </c>
      <c r="AD499" s="23">
        <f>0.01*('Calc2'!B446*'11'!B$17*'Calc2'!B3476+'Calc1'!B5967*'Calc2'!B1659*'935'!P441*('11'!D$17-'935'!X441)*('11'!B$17/('11'!B$17-'935'!W441)))</f>
        <v>0</v>
      </c>
      <c r="AE499" s="23">
        <f>'Calc1'!B5967*'Calc4'!B$8044*('Calc4'!B$7417+'Calc1'!B10859)</f>
        <v>0</v>
      </c>
      <c r="AF499" s="23">
        <f>'Calc1'!B5967*MAX('Calc4'!B11554,0-('Calc4'!B10944+IF('935'!P441=0,0,(1-'935'!X441/'11'!D$17)*'11'!B$17/('11'!B$17-'935'!W441)*IF('Calc1'!B5967=0,1,'Calc2'!B446/'Calc1'!B5967)*'Calc2'!B2867)))*'11'!B$17*0.01*(1-('Calc4'!B$44+'Calc4'!B$11)/'Calc4'!B$61)</f>
        <v>0</v>
      </c>
      <c r="AG499" s="23">
        <f>Q499-Y499-Z499-AA499-AB499-AC499-AD499-AE499-AF499</f>
        <v>0</v>
      </c>
      <c r="AH499" s="10"/>
    </row>
    <row r="500" spans="1:34">
      <c r="A500" s="21">
        <v>436</v>
      </c>
      <c r="B500" s="28">
        <f>'Results'!B453</f>
        <v>0</v>
      </c>
      <c r="C500" s="7">
        <f>'Results'!C453</f>
        <v>0</v>
      </c>
      <c r="D500" s="29">
        <f>'Results'!D453</f>
        <v>0</v>
      </c>
      <c r="E500" s="29">
        <f>'Results'!E453</f>
        <v>0</v>
      </c>
      <c r="F500" s="29">
        <f>'Results'!F453</f>
        <v>0</v>
      </c>
      <c r="G500" s="7">
        <f>'Results'!G453</f>
        <v>0</v>
      </c>
      <c r="H500" s="29">
        <f>'Results'!H453</f>
        <v>0</v>
      </c>
      <c r="I500" s="29">
        <f>'Results'!I453</f>
        <v>0</v>
      </c>
      <c r="J500" s="29">
        <f>'Results'!J453</f>
        <v>0</v>
      </c>
      <c r="K500" s="30">
        <f>0.01*'11'!B$17*'Calc1'!B5968*'Results'!E453</f>
        <v>0</v>
      </c>
      <c r="L500" s="23">
        <f>0.01*('11'!D$17-'935'!X442)*'Results'!C453*'Calc1'!B5968*('11'!B$17/('11'!B$17-'935'!W442))*'935'!P442</f>
        <v>0</v>
      </c>
      <c r="M500" s="23">
        <f>0.01*('11'!B$17-'935'!W442)*'Results'!D453</f>
        <v>0</v>
      </c>
      <c r="N500" s="23">
        <f>0.01*'11'!B$17*'Calc1'!B8413*'Calc3'!B3649</f>
        <v>0</v>
      </c>
      <c r="O500" s="23">
        <f>0.01*('11'!B$17-'935'!W442)*'Calc4'!B17655</f>
        <v>0</v>
      </c>
      <c r="P500" s="23">
        <f>0.01*'Calc3'!B9736*'935'!T442</f>
        <v>0</v>
      </c>
      <c r="Q500" s="30">
        <f>K500+L500+M500</f>
        <v>0</v>
      </c>
      <c r="R500" s="26">
        <f>'935'!Y442</f>
        <v>0</v>
      </c>
      <c r="S500" s="31">
        <f>Q500-R500</f>
        <v>0</v>
      </c>
      <c r="T500" s="32">
        <f>IF(R500,Q500/R500-1,"")</f>
        <v>0</v>
      </c>
      <c r="U500" s="30">
        <f>N500+O500+P500</f>
        <v>0</v>
      </c>
      <c r="V500" s="26">
        <f>'935'!Z442</f>
        <v>0</v>
      </c>
      <c r="W500" s="31">
        <f>U500-V500</f>
        <v>0</v>
      </c>
      <c r="X500" s="32">
        <f>IF(V500,U500/V500-1,"")</f>
        <v>0</v>
      </c>
      <c r="Y500" s="30">
        <f>0.01*('11'!B$17-'935'!W442)*'Calc4'!B14608</f>
        <v>0</v>
      </c>
      <c r="Z500" s="23">
        <f>0.01*'11'!B$17*'Calc1'!B5968*'Calc4'!B9116</f>
        <v>0</v>
      </c>
      <c r="AA500" s="23">
        <f>'Calc1'!B5968*MAX('Calc4'!B11555,0-('Calc4'!B10945+IF('935'!P442=0,0,(1-'935'!X442/'11'!D$17)*'11'!B$17/('11'!B$17-'935'!W442)*IF('Calc1'!B5968=0,1,'Calc2'!B447/'Calc1'!B5968)*'Calc2'!B2868)))*'11'!B$17*0.01*'Calc4'!B$11/'Calc4'!B$61</f>
        <v>0</v>
      </c>
      <c r="AB500" s="23">
        <f>'Calc1'!B5968*'Calc4'!B$8671*'Calc4'!B8489</f>
        <v>0</v>
      </c>
      <c r="AC500" s="23">
        <f>'Calc1'!B5968*MAX('Calc4'!B11555,0-('Calc4'!B10945+IF('935'!P442=0,0,(1-'935'!X442/'11'!D$17)*'11'!B$17/('11'!B$17-'935'!W442)*IF('Calc1'!B5968=0,1,'Calc2'!B447/'Calc1'!B5968)*'Calc2'!B2868)))*'11'!B$17*0.01*'Calc4'!B$44/'Calc4'!B$61</f>
        <v>0</v>
      </c>
      <c r="AD500" s="23">
        <f>0.01*('Calc2'!B447*'11'!B$17*'Calc2'!B3477+'Calc1'!B5968*'Calc2'!B1660*'935'!P442*('11'!D$17-'935'!X442)*('11'!B$17/('11'!B$17-'935'!W442)))</f>
        <v>0</v>
      </c>
      <c r="AE500" s="23">
        <f>'Calc1'!B5968*'Calc4'!B$8044*('Calc4'!B$7417+'Calc1'!B10860)</f>
        <v>0</v>
      </c>
      <c r="AF500" s="23">
        <f>'Calc1'!B5968*MAX('Calc4'!B11555,0-('Calc4'!B10945+IF('935'!P442=0,0,(1-'935'!X442/'11'!D$17)*'11'!B$17/('11'!B$17-'935'!W442)*IF('Calc1'!B5968=0,1,'Calc2'!B447/'Calc1'!B5968)*'Calc2'!B2868)))*'11'!B$17*0.01*(1-('Calc4'!B$44+'Calc4'!B$11)/'Calc4'!B$61)</f>
        <v>0</v>
      </c>
      <c r="AG500" s="23">
        <f>Q500-Y500-Z500-AA500-AB500-AC500-AD500-AE500-AF500</f>
        <v>0</v>
      </c>
      <c r="AH500" s="10"/>
    </row>
    <row r="501" spans="1:34">
      <c r="A501" s="21">
        <v>437</v>
      </c>
      <c r="B501" s="28">
        <f>'Results'!B454</f>
        <v>0</v>
      </c>
      <c r="C501" s="7">
        <f>'Results'!C454</f>
        <v>0</v>
      </c>
      <c r="D501" s="29">
        <f>'Results'!D454</f>
        <v>0</v>
      </c>
      <c r="E501" s="29">
        <f>'Results'!E454</f>
        <v>0</v>
      </c>
      <c r="F501" s="29">
        <f>'Results'!F454</f>
        <v>0</v>
      </c>
      <c r="G501" s="7">
        <f>'Results'!G454</f>
        <v>0</v>
      </c>
      <c r="H501" s="29">
        <f>'Results'!H454</f>
        <v>0</v>
      </c>
      <c r="I501" s="29">
        <f>'Results'!I454</f>
        <v>0</v>
      </c>
      <c r="J501" s="29">
        <f>'Results'!J454</f>
        <v>0</v>
      </c>
      <c r="K501" s="30">
        <f>0.01*'11'!B$17*'Calc1'!B5969*'Results'!E454</f>
        <v>0</v>
      </c>
      <c r="L501" s="23">
        <f>0.01*('11'!D$17-'935'!X443)*'Results'!C454*'Calc1'!B5969*('11'!B$17/('11'!B$17-'935'!W443))*'935'!P443</f>
        <v>0</v>
      </c>
      <c r="M501" s="23">
        <f>0.01*('11'!B$17-'935'!W443)*'Results'!D454</f>
        <v>0</v>
      </c>
      <c r="N501" s="23">
        <f>0.01*'11'!B$17*'Calc1'!B8414*'Calc3'!B3650</f>
        <v>0</v>
      </c>
      <c r="O501" s="23">
        <f>0.01*('11'!B$17-'935'!W443)*'Calc4'!B17656</f>
        <v>0</v>
      </c>
      <c r="P501" s="23">
        <f>0.01*'Calc3'!B9737*'935'!T443</f>
        <v>0</v>
      </c>
      <c r="Q501" s="30">
        <f>K501+L501+M501</f>
        <v>0</v>
      </c>
      <c r="R501" s="26">
        <f>'935'!Y443</f>
        <v>0</v>
      </c>
      <c r="S501" s="31">
        <f>Q501-R501</f>
        <v>0</v>
      </c>
      <c r="T501" s="32">
        <f>IF(R501,Q501/R501-1,"")</f>
        <v>0</v>
      </c>
      <c r="U501" s="30">
        <f>N501+O501+P501</f>
        <v>0</v>
      </c>
      <c r="V501" s="26">
        <f>'935'!Z443</f>
        <v>0</v>
      </c>
      <c r="W501" s="31">
        <f>U501-V501</f>
        <v>0</v>
      </c>
      <c r="X501" s="32">
        <f>IF(V501,U501/V501-1,"")</f>
        <v>0</v>
      </c>
      <c r="Y501" s="30">
        <f>0.01*('11'!B$17-'935'!W443)*'Calc4'!B14609</f>
        <v>0</v>
      </c>
      <c r="Z501" s="23">
        <f>0.01*'11'!B$17*'Calc1'!B5969*'Calc4'!B9117</f>
        <v>0</v>
      </c>
      <c r="AA501" s="23">
        <f>'Calc1'!B5969*MAX('Calc4'!B11556,0-('Calc4'!B10946+IF('935'!P443=0,0,(1-'935'!X443/'11'!D$17)*'11'!B$17/('11'!B$17-'935'!W443)*IF('Calc1'!B5969=0,1,'Calc2'!B448/'Calc1'!B5969)*'Calc2'!B2869)))*'11'!B$17*0.01*'Calc4'!B$11/'Calc4'!B$61</f>
        <v>0</v>
      </c>
      <c r="AB501" s="23">
        <f>'Calc1'!B5969*'Calc4'!B$8671*'Calc4'!B8490</f>
        <v>0</v>
      </c>
      <c r="AC501" s="23">
        <f>'Calc1'!B5969*MAX('Calc4'!B11556,0-('Calc4'!B10946+IF('935'!P443=0,0,(1-'935'!X443/'11'!D$17)*'11'!B$17/('11'!B$17-'935'!W443)*IF('Calc1'!B5969=0,1,'Calc2'!B448/'Calc1'!B5969)*'Calc2'!B2869)))*'11'!B$17*0.01*'Calc4'!B$44/'Calc4'!B$61</f>
        <v>0</v>
      </c>
      <c r="AD501" s="23">
        <f>0.01*('Calc2'!B448*'11'!B$17*'Calc2'!B3478+'Calc1'!B5969*'Calc2'!B1661*'935'!P443*('11'!D$17-'935'!X443)*('11'!B$17/('11'!B$17-'935'!W443)))</f>
        <v>0</v>
      </c>
      <c r="AE501" s="23">
        <f>'Calc1'!B5969*'Calc4'!B$8044*('Calc4'!B$7417+'Calc1'!B10861)</f>
        <v>0</v>
      </c>
      <c r="AF501" s="23">
        <f>'Calc1'!B5969*MAX('Calc4'!B11556,0-('Calc4'!B10946+IF('935'!P443=0,0,(1-'935'!X443/'11'!D$17)*'11'!B$17/('11'!B$17-'935'!W443)*IF('Calc1'!B5969=0,1,'Calc2'!B448/'Calc1'!B5969)*'Calc2'!B2869)))*'11'!B$17*0.01*(1-('Calc4'!B$44+'Calc4'!B$11)/'Calc4'!B$61)</f>
        <v>0</v>
      </c>
      <c r="AG501" s="23">
        <f>Q501-Y501-Z501-AA501-AB501-AC501-AD501-AE501-AF501</f>
        <v>0</v>
      </c>
      <c r="AH501" s="10"/>
    </row>
    <row r="502" spans="1:34">
      <c r="A502" s="21">
        <v>438</v>
      </c>
      <c r="B502" s="28">
        <f>'Results'!B455</f>
        <v>0</v>
      </c>
      <c r="C502" s="7">
        <f>'Results'!C455</f>
        <v>0</v>
      </c>
      <c r="D502" s="29">
        <f>'Results'!D455</f>
        <v>0</v>
      </c>
      <c r="E502" s="29">
        <f>'Results'!E455</f>
        <v>0</v>
      </c>
      <c r="F502" s="29">
        <f>'Results'!F455</f>
        <v>0</v>
      </c>
      <c r="G502" s="7">
        <f>'Results'!G455</f>
        <v>0</v>
      </c>
      <c r="H502" s="29">
        <f>'Results'!H455</f>
        <v>0</v>
      </c>
      <c r="I502" s="29">
        <f>'Results'!I455</f>
        <v>0</v>
      </c>
      <c r="J502" s="29">
        <f>'Results'!J455</f>
        <v>0</v>
      </c>
      <c r="K502" s="30">
        <f>0.01*'11'!B$17*'Calc1'!B5970*'Results'!E455</f>
        <v>0</v>
      </c>
      <c r="L502" s="23">
        <f>0.01*('11'!D$17-'935'!X444)*'Results'!C455*'Calc1'!B5970*('11'!B$17/('11'!B$17-'935'!W444))*'935'!P444</f>
        <v>0</v>
      </c>
      <c r="M502" s="23">
        <f>0.01*('11'!B$17-'935'!W444)*'Results'!D455</f>
        <v>0</v>
      </c>
      <c r="N502" s="23">
        <f>0.01*'11'!B$17*'Calc1'!B8415*'Calc3'!B3651</f>
        <v>0</v>
      </c>
      <c r="O502" s="23">
        <f>0.01*('11'!B$17-'935'!W444)*'Calc4'!B17657</f>
        <v>0</v>
      </c>
      <c r="P502" s="23">
        <f>0.01*'Calc3'!B9738*'935'!T444</f>
        <v>0</v>
      </c>
      <c r="Q502" s="30">
        <f>K502+L502+M502</f>
        <v>0</v>
      </c>
      <c r="R502" s="26">
        <f>'935'!Y444</f>
        <v>0</v>
      </c>
      <c r="S502" s="31">
        <f>Q502-R502</f>
        <v>0</v>
      </c>
      <c r="T502" s="32">
        <f>IF(R502,Q502/R502-1,"")</f>
        <v>0</v>
      </c>
      <c r="U502" s="30">
        <f>N502+O502+P502</f>
        <v>0</v>
      </c>
      <c r="V502" s="26">
        <f>'935'!Z444</f>
        <v>0</v>
      </c>
      <c r="W502" s="31">
        <f>U502-V502</f>
        <v>0</v>
      </c>
      <c r="X502" s="32">
        <f>IF(V502,U502/V502-1,"")</f>
        <v>0</v>
      </c>
      <c r="Y502" s="30">
        <f>0.01*('11'!B$17-'935'!W444)*'Calc4'!B14610</f>
        <v>0</v>
      </c>
      <c r="Z502" s="23">
        <f>0.01*'11'!B$17*'Calc1'!B5970*'Calc4'!B9118</f>
        <v>0</v>
      </c>
      <c r="AA502" s="23">
        <f>'Calc1'!B5970*MAX('Calc4'!B11557,0-('Calc4'!B10947+IF('935'!P444=0,0,(1-'935'!X444/'11'!D$17)*'11'!B$17/('11'!B$17-'935'!W444)*IF('Calc1'!B5970=0,1,'Calc2'!B449/'Calc1'!B5970)*'Calc2'!B2870)))*'11'!B$17*0.01*'Calc4'!B$11/'Calc4'!B$61</f>
        <v>0</v>
      </c>
      <c r="AB502" s="23">
        <f>'Calc1'!B5970*'Calc4'!B$8671*'Calc4'!B8491</f>
        <v>0</v>
      </c>
      <c r="AC502" s="23">
        <f>'Calc1'!B5970*MAX('Calc4'!B11557,0-('Calc4'!B10947+IF('935'!P444=0,0,(1-'935'!X444/'11'!D$17)*'11'!B$17/('11'!B$17-'935'!W444)*IF('Calc1'!B5970=0,1,'Calc2'!B449/'Calc1'!B5970)*'Calc2'!B2870)))*'11'!B$17*0.01*'Calc4'!B$44/'Calc4'!B$61</f>
        <v>0</v>
      </c>
      <c r="AD502" s="23">
        <f>0.01*('Calc2'!B449*'11'!B$17*'Calc2'!B3479+'Calc1'!B5970*'Calc2'!B1662*'935'!P444*('11'!D$17-'935'!X444)*('11'!B$17/('11'!B$17-'935'!W444)))</f>
        <v>0</v>
      </c>
      <c r="AE502" s="23">
        <f>'Calc1'!B5970*'Calc4'!B$8044*('Calc4'!B$7417+'Calc1'!B10862)</f>
        <v>0</v>
      </c>
      <c r="AF502" s="23">
        <f>'Calc1'!B5970*MAX('Calc4'!B11557,0-('Calc4'!B10947+IF('935'!P444=0,0,(1-'935'!X444/'11'!D$17)*'11'!B$17/('11'!B$17-'935'!W444)*IF('Calc1'!B5970=0,1,'Calc2'!B449/'Calc1'!B5970)*'Calc2'!B2870)))*'11'!B$17*0.01*(1-('Calc4'!B$44+'Calc4'!B$11)/'Calc4'!B$61)</f>
        <v>0</v>
      </c>
      <c r="AG502" s="23">
        <f>Q502-Y502-Z502-AA502-AB502-AC502-AD502-AE502-AF502</f>
        <v>0</v>
      </c>
      <c r="AH502" s="10"/>
    </row>
    <row r="503" spans="1:34">
      <c r="A503" s="21">
        <v>439</v>
      </c>
      <c r="B503" s="28">
        <f>'Results'!B456</f>
        <v>0</v>
      </c>
      <c r="C503" s="7">
        <f>'Results'!C456</f>
        <v>0</v>
      </c>
      <c r="D503" s="29">
        <f>'Results'!D456</f>
        <v>0</v>
      </c>
      <c r="E503" s="29">
        <f>'Results'!E456</f>
        <v>0</v>
      </c>
      <c r="F503" s="29">
        <f>'Results'!F456</f>
        <v>0</v>
      </c>
      <c r="G503" s="7">
        <f>'Results'!G456</f>
        <v>0</v>
      </c>
      <c r="H503" s="29">
        <f>'Results'!H456</f>
        <v>0</v>
      </c>
      <c r="I503" s="29">
        <f>'Results'!I456</f>
        <v>0</v>
      </c>
      <c r="J503" s="29">
        <f>'Results'!J456</f>
        <v>0</v>
      </c>
      <c r="K503" s="30">
        <f>0.01*'11'!B$17*'Calc1'!B5971*'Results'!E456</f>
        <v>0</v>
      </c>
      <c r="L503" s="23">
        <f>0.01*('11'!D$17-'935'!X445)*'Results'!C456*'Calc1'!B5971*('11'!B$17/('11'!B$17-'935'!W445))*'935'!P445</f>
        <v>0</v>
      </c>
      <c r="M503" s="23">
        <f>0.01*('11'!B$17-'935'!W445)*'Results'!D456</f>
        <v>0</v>
      </c>
      <c r="N503" s="23">
        <f>0.01*'11'!B$17*'Calc1'!B8416*'Calc3'!B3652</f>
        <v>0</v>
      </c>
      <c r="O503" s="23">
        <f>0.01*('11'!B$17-'935'!W445)*'Calc4'!B17658</f>
        <v>0</v>
      </c>
      <c r="P503" s="23">
        <f>0.01*'Calc3'!B9739*'935'!T445</f>
        <v>0</v>
      </c>
      <c r="Q503" s="30">
        <f>K503+L503+M503</f>
        <v>0</v>
      </c>
      <c r="R503" s="26">
        <f>'935'!Y445</f>
        <v>0</v>
      </c>
      <c r="S503" s="31">
        <f>Q503-R503</f>
        <v>0</v>
      </c>
      <c r="T503" s="32">
        <f>IF(R503,Q503/R503-1,"")</f>
        <v>0</v>
      </c>
      <c r="U503" s="30">
        <f>N503+O503+P503</f>
        <v>0</v>
      </c>
      <c r="V503" s="26">
        <f>'935'!Z445</f>
        <v>0</v>
      </c>
      <c r="W503" s="31">
        <f>U503-V503</f>
        <v>0</v>
      </c>
      <c r="X503" s="32">
        <f>IF(V503,U503/V503-1,"")</f>
        <v>0</v>
      </c>
      <c r="Y503" s="30">
        <f>0.01*('11'!B$17-'935'!W445)*'Calc4'!B14611</f>
        <v>0</v>
      </c>
      <c r="Z503" s="23">
        <f>0.01*'11'!B$17*'Calc1'!B5971*'Calc4'!B9119</f>
        <v>0</v>
      </c>
      <c r="AA503" s="23">
        <f>'Calc1'!B5971*MAX('Calc4'!B11558,0-('Calc4'!B10948+IF('935'!P445=0,0,(1-'935'!X445/'11'!D$17)*'11'!B$17/('11'!B$17-'935'!W445)*IF('Calc1'!B5971=0,1,'Calc2'!B450/'Calc1'!B5971)*'Calc2'!B2871)))*'11'!B$17*0.01*'Calc4'!B$11/'Calc4'!B$61</f>
        <v>0</v>
      </c>
      <c r="AB503" s="23">
        <f>'Calc1'!B5971*'Calc4'!B$8671*'Calc4'!B8492</f>
        <v>0</v>
      </c>
      <c r="AC503" s="23">
        <f>'Calc1'!B5971*MAX('Calc4'!B11558,0-('Calc4'!B10948+IF('935'!P445=0,0,(1-'935'!X445/'11'!D$17)*'11'!B$17/('11'!B$17-'935'!W445)*IF('Calc1'!B5971=0,1,'Calc2'!B450/'Calc1'!B5971)*'Calc2'!B2871)))*'11'!B$17*0.01*'Calc4'!B$44/'Calc4'!B$61</f>
        <v>0</v>
      </c>
      <c r="AD503" s="23">
        <f>0.01*('Calc2'!B450*'11'!B$17*'Calc2'!B3480+'Calc1'!B5971*'Calc2'!B1663*'935'!P445*('11'!D$17-'935'!X445)*('11'!B$17/('11'!B$17-'935'!W445)))</f>
        <v>0</v>
      </c>
      <c r="AE503" s="23">
        <f>'Calc1'!B5971*'Calc4'!B$8044*('Calc4'!B$7417+'Calc1'!B10863)</f>
        <v>0</v>
      </c>
      <c r="AF503" s="23">
        <f>'Calc1'!B5971*MAX('Calc4'!B11558,0-('Calc4'!B10948+IF('935'!P445=0,0,(1-'935'!X445/'11'!D$17)*'11'!B$17/('11'!B$17-'935'!W445)*IF('Calc1'!B5971=0,1,'Calc2'!B450/'Calc1'!B5971)*'Calc2'!B2871)))*'11'!B$17*0.01*(1-('Calc4'!B$44+'Calc4'!B$11)/'Calc4'!B$61)</f>
        <v>0</v>
      </c>
      <c r="AG503" s="23">
        <f>Q503-Y503-Z503-AA503-AB503-AC503-AD503-AE503-AF503</f>
        <v>0</v>
      </c>
      <c r="AH503" s="10"/>
    </row>
    <row r="504" spans="1:34">
      <c r="A504" s="21">
        <v>440</v>
      </c>
      <c r="B504" s="28">
        <f>'Results'!B457</f>
        <v>0</v>
      </c>
      <c r="C504" s="7">
        <f>'Results'!C457</f>
        <v>0</v>
      </c>
      <c r="D504" s="29">
        <f>'Results'!D457</f>
        <v>0</v>
      </c>
      <c r="E504" s="29">
        <f>'Results'!E457</f>
        <v>0</v>
      </c>
      <c r="F504" s="29">
        <f>'Results'!F457</f>
        <v>0</v>
      </c>
      <c r="G504" s="7">
        <f>'Results'!G457</f>
        <v>0</v>
      </c>
      <c r="H504" s="29">
        <f>'Results'!H457</f>
        <v>0</v>
      </c>
      <c r="I504" s="29">
        <f>'Results'!I457</f>
        <v>0</v>
      </c>
      <c r="J504" s="29">
        <f>'Results'!J457</f>
        <v>0</v>
      </c>
      <c r="K504" s="30">
        <f>0.01*'11'!B$17*'Calc1'!B5972*'Results'!E457</f>
        <v>0</v>
      </c>
      <c r="L504" s="23">
        <f>0.01*('11'!D$17-'935'!X446)*'Results'!C457*'Calc1'!B5972*('11'!B$17/('11'!B$17-'935'!W446))*'935'!P446</f>
        <v>0</v>
      </c>
      <c r="M504" s="23">
        <f>0.01*('11'!B$17-'935'!W446)*'Results'!D457</f>
        <v>0</v>
      </c>
      <c r="N504" s="23">
        <f>0.01*'11'!B$17*'Calc1'!B8417*'Calc3'!B3653</f>
        <v>0</v>
      </c>
      <c r="O504" s="23">
        <f>0.01*('11'!B$17-'935'!W446)*'Calc4'!B17659</f>
        <v>0</v>
      </c>
      <c r="P504" s="23">
        <f>0.01*'Calc3'!B9740*'935'!T446</f>
        <v>0</v>
      </c>
      <c r="Q504" s="30">
        <f>K504+L504+M504</f>
        <v>0</v>
      </c>
      <c r="R504" s="26">
        <f>'935'!Y446</f>
        <v>0</v>
      </c>
      <c r="S504" s="31">
        <f>Q504-R504</f>
        <v>0</v>
      </c>
      <c r="T504" s="32">
        <f>IF(R504,Q504/R504-1,"")</f>
        <v>0</v>
      </c>
      <c r="U504" s="30">
        <f>N504+O504+P504</f>
        <v>0</v>
      </c>
      <c r="V504" s="26">
        <f>'935'!Z446</f>
        <v>0</v>
      </c>
      <c r="W504" s="31">
        <f>U504-V504</f>
        <v>0</v>
      </c>
      <c r="X504" s="32">
        <f>IF(V504,U504/V504-1,"")</f>
        <v>0</v>
      </c>
      <c r="Y504" s="30">
        <f>0.01*('11'!B$17-'935'!W446)*'Calc4'!B14612</f>
        <v>0</v>
      </c>
      <c r="Z504" s="23">
        <f>0.01*'11'!B$17*'Calc1'!B5972*'Calc4'!B9120</f>
        <v>0</v>
      </c>
      <c r="AA504" s="23">
        <f>'Calc1'!B5972*MAX('Calc4'!B11559,0-('Calc4'!B10949+IF('935'!P446=0,0,(1-'935'!X446/'11'!D$17)*'11'!B$17/('11'!B$17-'935'!W446)*IF('Calc1'!B5972=0,1,'Calc2'!B451/'Calc1'!B5972)*'Calc2'!B2872)))*'11'!B$17*0.01*'Calc4'!B$11/'Calc4'!B$61</f>
        <v>0</v>
      </c>
      <c r="AB504" s="23">
        <f>'Calc1'!B5972*'Calc4'!B$8671*'Calc4'!B8493</f>
        <v>0</v>
      </c>
      <c r="AC504" s="23">
        <f>'Calc1'!B5972*MAX('Calc4'!B11559,0-('Calc4'!B10949+IF('935'!P446=0,0,(1-'935'!X446/'11'!D$17)*'11'!B$17/('11'!B$17-'935'!W446)*IF('Calc1'!B5972=0,1,'Calc2'!B451/'Calc1'!B5972)*'Calc2'!B2872)))*'11'!B$17*0.01*'Calc4'!B$44/'Calc4'!B$61</f>
        <v>0</v>
      </c>
      <c r="AD504" s="23">
        <f>0.01*('Calc2'!B451*'11'!B$17*'Calc2'!B3481+'Calc1'!B5972*'Calc2'!B1664*'935'!P446*('11'!D$17-'935'!X446)*('11'!B$17/('11'!B$17-'935'!W446)))</f>
        <v>0</v>
      </c>
      <c r="AE504" s="23">
        <f>'Calc1'!B5972*'Calc4'!B$8044*('Calc4'!B$7417+'Calc1'!B10864)</f>
        <v>0</v>
      </c>
      <c r="AF504" s="23">
        <f>'Calc1'!B5972*MAX('Calc4'!B11559,0-('Calc4'!B10949+IF('935'!P446=0,0,(1-'935'!X446/'11'!D$17)*'11'!B$17/('11'!B$17-'935'!W446)*IF('Calc1'!B5972=0,1,'Calc2'!B451/'Calc1'!B5972)*'Calc2'!B2872)))*'11'!B$17*0.01*(1-('Calc4'!B$44+'Calc4'!B$11)/'Calc4'!B$61)</f>
        <v>0</v>
      </c>
      <c r="AG504" s="23">
        <f>Q504-Y504-Z504-AA504-AB504-AC504-AD504-AE504-AF504</f>
        <v>0</v>
      </c>
      <c r="AH504" s="10"/>
    </row>
    <row r="505" spans="1:34">
      <c r="A505" s="21">
        <v>441</v>
      </c>
      <c r="B505" s="28">
        <f>'Results'!B458</f>
        <v>0</v>
      </c>
      <c r="C505" s="7">
        <f>'Results'!C458</f>
        <v>0</v>
      </c>
      <c r="D505" s="29">
        <f>'Results'!D458</f>
        <v>0</v>
      </c>
      <c r="E505" s="29">
        <f>'Results'!E458</f>
        <v>0</v>
      </c>
      <c r="F505" s="29">
        <f>'Results'!F458</f>
        <v>0</v>
      </c>
      <c r="G505" s="7">
        <f>'Results'!G458</f>
        <v>0</v>
      </c>
      <c r="H505" s="29">
        <f>'Results'!H458</f>
        <v>0</v>
      </c>
      <c r="I505" s="29">
        <f>'Results'!I458</f>
        <v>0</v>
      </c>
      <c r="J505" s="29">
        <f>'Results'!J458</f>
        <v>0</v>
      </c>
      <c r="K505" s="30">
        <f>0.01*'11'!B$17*'Calc1'!B5973*'Results'!E458</f>
        <v>0</v>
      </c>
      <c r="L505" s="23">
        <f>0.01*('11'!D$17-'935'!X447)*'Results'!C458*'Calc1'!B5973*('11'!B$17/('11'!B$17-'935'!W447))*'935'!P447</f>
        <v>0</v>
      </c>
      <c r="M505" s="23">
        <f>0.01*('11'!B$17-'935'!W447)*'Results'!D458</f>
        <v>0</v>
      </c>
      <c r="N505" s="23">
        <f>0.01*'11'!B$17*'Calc1'!B8418*'Calc3'!B3654</f>
        <v>0</v>
      </c>
      <c r="O505" s="23">
        <f>0.01*('11'!B$17-'935'!W447)*'Calc4'!B17660</f>
        <v>0</v>
      </c>
      <c r="P505" s="23">
        <f>0.01*'Calc3'!B9741*'935'!T447</f>
        <v>0</v>
      </c>
      <c r="Q505" s="30">
        <f>K505+L505+M505</f>
        <v>0</v>
      </c>
      <c r="R505" s="26">
        <f>'935'!Y447</f>
        <v>0</v>
      </c>
      <c r="S505" s="31">
        <f>Q505-R505</f>
        <v>0</v>
      </c>
      <c r="T505" s="32">
        <f>IF(R505,Q505/R505-1,"")</f>
        <v>0</v>
      </c>
      <c r="U505" s="30">
        <f>N505+O505+P505</f>
        <v>0</v>
      </c>
      <c r="V505" s="26">
        <f>'935'!Z447</f>
        <v>0</v>
      </c>
      <c r="W505" s="31">
        <f>U505-V505</f>
        <v>0</v>
      </c>
      <c r="X505" s="32">
        <f>IF(V505,U505/V505-1,"")</f>
        <v>0</v>
      </c>
      <c r="Y505" s="30">
        <f>0.01*('11'!B$17-'935'!W447)*'Calc4'!B14613</f>
        <v>0</v>
      </c>
      <c r="Z505" s="23">
        <f>0.01*'11'!B$17*'Calc1'!B5973*'Calc4'!B9121</f>
        <v>0</v>
      </c>
      <c r="AA505" s="23">
        <f>'Calc1'!B5973*MAX('Calc4'!B11560,0-('Calc4'!B10950+IF('935'!P447=0,0,(1-'935'!X447/'11'!D$17)*'11'!B$17/('11'!B$17-'935'!W447)*IF('Calc1'!B5973=0,1,'Calc2'!B452/'Calc1'!B5973)*'Calc2'!B2873)))*'11'!B$17*0.01*'Calc4'!B$11/'Calc4'!B$61</f>
        <v>0</v>
      </c>
      <c r="AB505" s="23">
        <f>'Calc1'!B5973*'Calc4'!B$8671*'Calc4'!B8494</f>
        <v>0</v>
      </c>
      <c r="AC505" s="23">
        <f>'Calc1'!B5973*MAX('Calc4'!B11560,0-('Calc4'!B10950+IF('935'!P447=0,0,(1-'935'!X447/'11'!D$17)*'11'!B$17/('11'!B$17-'935'!W447)*IF('Calc1'!B5973=0,1,'Calc2'!B452/'Calc1'!B5973)*'Calc2'!B2873)))*'11'!B$17*0.01*'Calc4'!B$44/'Calc4'!B$61</f>
        <v>0</v>
      </c>
      <c r="AD505" s="23">
        <f>0.01*('Calc2'!B452*'11'!B$17*'Calc2'!B3482+'Calc1'!B5973*'Calc2'!B1665*'935'!P447*('11'!D$17-'935'!X447)*('11'!B$17/('11'!B$17-'935'!W447)))</f>
        <v>0</v>
      </c>
      <c r="AE505" s="23">
        <f>'Calc1'!B5973*'Calc4'!B$8044*('Calc4'!B$7417+'Calc1'!B10865)</f>
        <v>0</v>
      </c>
      <c r="AF505" s="23">
        <f>'Calc1'!B5973*MAX('Calc4'!B11560,0-('Calc4'!B10950+IF('935'!P447=0,0,(1-'935'!X447/'11'!D$17)*'11'!B$17/('11'!B$17-'935'!W447)*IF('Calc1'!B5973=0,1,'Calc2'!B452/'Calc1'!B5973)*'Calc2'!B2873)))*'11'!B$17*0.01*(1-('Calc4'!B$44+'Calc4'!B$11)/'Calc4'!B$61)</f>
        <v>0</v>
      </c>
      <c r="AG505" s="23">
        <f>Q505-Y505-Z505-AA505-AB505-AC505-AD505-AE505-AF505</f>
        <v>0</v>
      </c>
      <c r="AH505" s="10"/>
    </row>
    <row r="506" spans="1:34">
      <c r="A506" s="21">
        <v>442</v>
      </c>
      <c r="B506" s="28">
        <f>'Results'!B459</f>
        <v>0</v>
      </c>
      <c r="C506" s="7">
        <f>'Results'!C459</f>
        <v>0</v>
      </c>
      <c r="D506" s="29">
        <f>'Results'!D459</f>
        <v>0</v>
      </c>
      <c r="E506" s="29">
        <f>'Results'!E459</f>
        <v>0</v>
      </c>
      <c r="F506" s="29">
        <f>'Results'!F459</f>
        <v>0</v>
      </c>
      <c r="G506" s="7">
        <f>'Results'!G459</f>
        <v>0</v>
      </c>
      <c r="H506" s="29">
        <f>'Results'!H459</f>
        <v>0</v>
      </c>
      <c r="I506" s="29">
        <f>'Results'!I459</f>
        <v>0</v>
      </c>
      <c r="J506" s="29">
        <f>'Results'!J459</f>
        <v>0</v>
      </c>
      <c r="K506" s="30">
        <f>0.01*'11'!B$17*'Calc1'!B5974*'Results'!E459</f>
        <v>0</v>
      </c>
      <c r="L506" s="23">
        <f>0.01*('11'!D$17-'935'!X448)*'Results'!C459*'Calc1'!B5974*('11'!B$17/('11'!B$17-'935'!W448))*'935'!P448</f>
        <v>0</v>
      </c>
      <c r="M506" s="23">
        <f>0.01*('11'!B$17-'935'!W448)*'Results'!D459</f>
        <v>0</v>
      </c>
      <c r="N506" s="23">
        <f>0.01*'11'!B$17*'Calc1'!B8419*'Calc3'!B3655</f>
        <v>0</v>
      </c>
      <c r="O506" s="23">
        <f>0.01*('11'!B$17-'935'!W448)*'Calc4'!B17661</f>
        <v>0</v>
      </c>
      <c r="P506" s="23">
        <f>0.01*'Calc3'!B9742*'935'!T448</f>
        <v>0</v>
      </c>
      <c r="Q506" s="30">
        <f>K506+L506+M506</f>
        <v>0</v>
      </c>
      <c r="R506" s="26">
        <f>'935'!Y448</f>
        <v>0</v>
      </c>
      <c r="S506" s="31">
        <f>Q506-R506</f>
        <v>0</v>
      </c>
      <c r="T506" s="32">
        <f>IF(R506,Q506/R506-1,"")</f>
        <v>0</v>
      </c>
      <c r="U506" s="30">
        <f>N506+O506+P506</f>
        <v>0</v>
      </c>
      <c r="V506" s="26">
        <f>'935'!Z448</f>
        <v>0</v>
      </c>
      <c r="W506" s="31">
        <f>U506-V506</f>
        <v>0</v>
      </c>
      <c r="X506" s="32">
        <f>IF(V506,U506/V506-1,"")</f>
        <v>0</v>
      </c>
      <c r="Y506" s="30">
        <f>0.01*('11'!B$17-'935'!W448)*'Calc4'!B14614</f>
        <v>0</v>
      </c>
      <c r="Z506" s="23">
        <f>0.01*'11'!B$17*'Calc1'!B5974*'Calc4'!B9122</f>
        <v>0</v>
      </c>
      <c r="AA506" s="23">
        <f>'Calc1'!B5974*MAX('Calc4'!B11561,0-('Calc4'!B10951+IF('935'!P448=0,0,(1-'935'!X448/'11'!D$17)*'11'!B$17/('11'!B$17-'935'!W448)*IF('Calc1'!B5974=0,1,'Calc2'!B453/'Calc1'!B5974)*'Calc2'!B2874)))*'11'!B$17*0.01*'Calc4'!B$11/'Calc4'!B$61</f>
        <v>0</v>
      </c>
      <c r="AB506" s="23">
        <f>'Calc1'!B5974*'Calc4'!B$8671*'Calc4'!B8495</f>
        <v>0</v>
      </c>
      <c r="AC506" s="23">
        <f>'Calc1'!B5974*MAX('Calc4'!B11561,0-('Calc4'!B10951+IF('935'!P448=0,0,(1-'935'!X448/'11'!D$17)*'11'!B$17/('11'!B$17-'935'!W448)*IF('Calc1'!B5974=0,1,'Calc2'!B453/'Calc1'!B5974)*'Calc2'!B2874)))*'11'!B$17*0.01*'Calc4'!B$44/'Calc4'!B$61</f>
        <v>0</v>
      </c>
      <c r="AD506" s="23">
        <f>0.01*('Calc2'!B453*'11'!B$17*'Calc2'!B3483+'Calc1'!B5974*'Calc2'!B1666*'935'!P448*('11'!D$17-'935'!X448)*('11'!B$17/('11'!B$17-'935'!W448)))</f>
        <v>0</v>
      </c>
      <c r="AE506" s="23">
        <f>'Calc1'!B5974*'Calc4'!B$8044*('Calc4'!B$7417+'Calc1'!B10866)</f>
        <v>0</v>
      </c>
      <c r="AF506" s="23">
        <f>'Calc1'!B5974*MAX('Calc4'!B11561,0-('Calc4'!B10951+IF('935'!P448=0,0,(1-'935'!X448/'11'!D$17)*'11'!B$17/('11'!B$17-'935'!W448)*IF('Calc1'!B5974=0,1,'Calc2'!B453/'Calc1'!B5974)*'Calc2'!B2874)))*'11'!B$17*0.01*(1-('Calc4'!B$44+'Calc4'!B$11)/'Calc4'!B$61)</f>
        <v>0</v>
      </c>
      <c r="AG506" s="23">
        <f>Q506-Y506-Z506-AA506-AB506-AC506-AD506-AE506-AF506</f>
        <v>0</v>
      </c>
      <c r="AH506" s="10"/>
    </row>
    <row r="507" spans="1:34">
      <c r="A507" s="21">
        <v>443</v>
      </c>
      <c r="B507" s="28">
        <f>'Results'!B460</f>
        <v>0</v>
      </c>
      <c r="C507" s="7">
        <f>'Results'!C460</f>
        <v>0</v>
      </c>
      <c r="D507" s="29">
        <f>'Results'!D460</f>
        <v>0</v>
      </c>
      <c r="E507" s="29">
        <f>'Results'!E460</f>
        <v>0</v>
      </c>
      <c r="F507" s="29">
        <f>'Results'!F460</f>
        <v>0</v>
      </c>
      <c r="G507" s="7">
        <f>'Results'!G460</f>
        <v>0</v>
      </c>
      <c r="H507" s="29">
        <f>'Results'!H460</f>
        <v>0</v>
      </c>
      <c r="I507" s="29">
        <f>'Results'!I460</f>
        <v>0</v>
      </c>
      <c r="J507" s="29">
        <f>'Results'!J460</f>
        <v>0</v>
      </c>
      <c r="K507" s="30">
        <f>0.01*'11'!B$17*'Calc1'!B5975*'Results'!E460</f>
        <v>0</v>
      </c>
      <c r="L507" s="23">
        <f>0.01*('11'!D$17-'935'!X449)*'Results'!C460*'Calc1'!B5975*('11'!B$17/('11'!B$17-'935'!W449))*'935'!P449</f>
        <v>0</v>
      </c>
      <c r="M507" s="23">
        <f>0.01*('11'!B$17-'935'!W449)*'Results'!D460</f>
        <v>0</v>
      </c>
      <c r="N507" s="23">
        <f>0.01*'11'!B$17*'Calc1'!B8420*'Calc3'!B3656</f>
        <v>0</v>
      </c>
      <c r="O507" s="23">
        <f>0.01*('11'!B$17-'935'!W449)*'Calc4'!B17662</f>
        <v>0</v>
      </c>
      <c r="P507" s="23">
        <f>0.01*'Calc3'!B9743*'935'!T449</f>
        <v>0</v>
      </c>
      <c r="Q507" s="30">
        <f>K507+L507+M507</f>
        <v>0</v>
      </c>
      <c r="R507" s="26">
        <f>'935'!Y449</f>
        <v>0</v>
      </c>
      <c r="S507" s="31">
        <f>Q507-R507</f>
        <v>0</v>
      </c>
      <c r="T507" s="32">
        <f>IF(R507,Q507/R507-1,"")</f>
        <v>0</v>
      </c>
      <c r="U507" s="30">
        <f>N507+O507+P507</f>
        <v>0</v>
      </c>
      <c r="V507" s="26">
        <f>'935'!Z449</f>
        <v>0</v>
      </c>
      <c r="W507" s="31">
        <f>U507-V507</f>
        <v>0</v>
      </c>
      <c r="X507" s="32">
        <f>IF(V507,U507/V507-1,"")</f>
        <v>0</v>
      </c>
      <c r="Y507" s="30">
        <f>0.01*('11'!B$17-'935'!W449)*'Calc4'!B14615</f>
        <v>0</v>
      </c>
      <c r="Z507" s="23">
        <f>0.01*'11'!B$17*'Calc1'!B5975*'Calc4'!B9123</f>
        <v>0</v>
      </c>
      <c r="AA507" s="23">
        <f>'Calc1'!B5975*MAX('Calc4'!B11562,0-('Calc4'!B10952+IF('935'!P449=0,0,(1-'935'!X449/'11'!D$17)*'11'!B$17/('11'!B$17-'935'!W449)*IF('Calc1'!B5975=0,1,'Calc2'!B454/'Calc1'!B5975)*'Calc2'!B2875)))*'11'!B$17*0.01*'Calc4'!B$11/'Calc4'!B$61</f>
        <v>0</v>
      </c>
      <c r="AB507" s="23">
        <f>'Calc1'!B5975*'Calc4'!B$8671*'Calc4'!B8496</f>
        <v>0</v>
      </c>
      <c r="AC507" s="23">
        <f>'Calc1'!B5975*MAX('Calc4'!B11562,0-('Calc4'!B10952+IF('935'!P449=0,0,(1-'935'!X449/'11'!D$17)*'11'!B$17/('11'!B$17-'935'!W449)*IF('Calc1'!B5975=0,1,'Calc2'!B454/'Calc1'!B5975)*'Calc2'!B2875)))*'11'!B$17*0.01*'Calc4'!B$44/'Calc4'!B$61</f>
        <v>0</v>
      </c>
      <c r="AD507" s="23">
        <f>0.01*('Calc2'!B454*'11'!B$17*'Calc2'!B3484+'Calc1'!B5975*'Calc2'!B1667*'935'!P449*('11'!D$17-'935'!X449)*('11'!B$17/('11'!B$17-'935'!W449)))</f>
        <v>0</v>
      </c>
      <c r="AE507" s="23">
        <f>'Calc1'!B5975*'Calc4'!B$8044*('Calc4'!B$7417+'Calc1'!B10867)</f>
        <v>0</v>
      </c>
      <c r="AF507" s="23">
        <f>'Calc1'!B5975*MAX('Calc4'!B11562,0-('Calc4'!B10952+IF('935'!P449=0,0,(1-'935'!X449/'11'!D$17)*'11'!B$17/('11'!B$17-'935'!W449)*IF('Calc1'!B5975=0,1,'Calc2'!B454/'Calc1'!B5975)*'Calc2'!B2875)))*'11'!B$17*0.01*(1-('Calc4'!B$44+'Calc4'!B$11)/'Calc4'!B$61)</f>
        <v>0</v>
      </c>
      <c r="AG507" s="23">
        <f>Q507-Y507-Z507-AA507-AB507-AC507-AD507-AE507-AF507</f>
        <v>0</v>
      </c>
      <c r="AH507" s="10"/>
    </row>
    <row r="508" spans="1:34">
      <c r="A508" s="21">
        <v>444</v>
      </c>
      <c r="B508" s="28">
        <f>'Results'!B461</f>
        <v>0</v>
      </c>
      <c r="C508" s="7">
        <f>'Results'!C461</f>
        <v>0</v>
      </c>
      <c r="D508" s="29">
        <f>'Results'!D461</f>
        <v>0</v>
      </c>
      <c r="E508" s="29">
        <f>'Results'!E461</f>
        <v>0</v>
      </c>
      <c r="F508" s="29">
        <f>'Results'!F461</f>
        <v>0</v>
      </c>
      <c r="G508" s="7">
        <f>'Results'!G461</f>
        <v>0</v>
      </c>
      <c r="H508" s="29">
        <f>'Results'!H461</f>
        <v>0</v>
      </c>
      <c r="I508" s="29">
        <f>'Results'!I461</f>
        <v>0</v>
      </c>
      <c r="J508" s="29">
        <f>'Results'!J461</f>
        <v>0</v>
      </c>
      <c r="K508" s="30">
        <f>0.01*'11'!B$17*'Calc1'!B5976*'Results'!E461</f>
        <v>0</v>
      </c>
      <c r="L508" s="23">
        <f>0.01*('11'!D$17-'935'!X450)*'Results'!C461*'Calc1'!B5976*('11'!B$17/('11'!B$17-'935'!W450))*'935'!P450</f>
        <v>0</v>
      </c>
      <c r="M508" s="23">
        <f>0.01*('11'!B$17-'935'!W450)*'Results'!D461</f>
        <v>0</v>
      </c>
      <c r="N508" s="23">
        <f>0.01*'11'!B$17*'Calc1'!B8421*'Calc3'!B3657</f>
        <v>0</v>
      </c>
      <c r="O508" s="23">
        <f>0.01*('11'!B$17-'935'!W450)*'Calc4'!B17663</f>
        <v>0</v>
      </c>
      <c r="P508" s="23">
        <f>0.01*'Calc3'!B9744*'935'!T450</f>
        <v>0</v>
      </c>
      <c r="Q508" s="30">
        <f>K508+L508+M508</f>
        <v>0</v>
      </c>
      <c r="R508" s="26">
        <f>'935'!Y450</f>
        <v>0</v>
      </c>
      <c r="S508" s="31">
        <f>Q508-R508</f>
        <v>0</v>
      </c>
      <c r="T508" s="32">
        <f>IF(R508,Q508/R508-1,"")</f>
        <v>0</v>
      </c>
      <c r="U508" s="30">
        <f>N508+O508+P508</f>
        <v>0</v>
      </c>
      <c r="V508" s="26">
        <f>'935'!Z450</f>
        <v>0</v>
      </c>
      <c r="W508" s="31">
        <f>U508-V508</f>
        <v>0</v>
      </c>
      <c r="X508" s="32">
        <f>IF(V508,U508/V508-1,"")</f>
        <v>0</v>
      </c>
      <c r="Y508" s="30">
        <f>0.01*('11'!B$17-'935'!W450)*'Calc4'!B14616</f>
        <v>0</v>
      </c>
      <c r="Z508" s="23">
        <f>0.01*'11'!B$17*'Calc1'!B5976*'Calc4'!B9124</f>
        <v>0</v>
      </c>
      <c r="AA508" s="23">
        <f>'Calc1'!B5976*MAX('Calc4'!B11563,0-('Calc4'!B10953+IF('935'!P450=0,0,(1-'935'!X450/'11'!D$17)*'11'!B$17/('11'!B$17-'935'!W450)*IF('Calc1'!B5976=0,1,'Calc2'!B455/'Calc1'!B5976)*'Calc2'!B2876)))*'11'!B$17*0.01*'Calc4'!B$11/'Calc4'!B$61</f>
        <v>0</v>
      </c>
      <c r="AB508" s="23">
        <f>'Calc1'!B5976*'Calc4'!B$8671*'Calc4'!B8497</f>
        <v>0</v>
      </c>
      <c r="AC508" s="23">
        <f>'Calc1'!B5976*MAX('Calc4'!B11563,0-('Calc4'!B10953+IF('935'!P450=0,0,(1-'935'!X450/'11'!D$17)*'11'!B$17/('11'!B$17-'935'!W450)*IF('Calc1'!B5976=0,1,'Calc2'!B455/'Calc1'!B5976)*'Calc2'!B2876)))*'11'!B$17*0.01*'Calc4'!B$44/'Calc4'!B$61</f>
        <v>0</v>
      </c>
      <c r="AD508" s="23">
        <f>0.01*('Calc2'!B455*'11'!B$17*'Calc2'!B3485+'Calc1'!B5976*'Calc2'!B1668*'935'!P450*('11'!D$17-'935'!X450)*('11'!B$17/('11'!B$17-'935'!W450)))</f>
        <v>0</v>
      </c>
      <c r="AE508" s="23">
        <f>'Calc1'!B5976*'Calc4'!B$8044*('Calc4'!B$7417+'Calc1'!B10868)</f>
        <v>0</v>
      </c>
      <c r="AF508" s="23">
        <f>'Calc1'!B5976*MAX('Calc4'!B11563,0-('Calc4'!B10953+IF('935'!P450=0,0,(1-'935'!X450/'11'!D$17)*'11'!B$17/('11'!B$17-'935'!W450)*IF('Calc1'!B5976=0,1,'Calc2'!B455/'Calc1'!B5976)*'Calc2'!B2876)))*'11'!B$17*0.01*(1-('Calc4'!B$44+'Calc4'!B$11)/'Calc4'!B$61)</f>
        <v>0</v>
      </c>
      <c r="AG508" s="23">
        <f>Q508-Y508-Z508-AA508-AB508-AC508-AD508-AE508-AF508</f>
        <v>0</v>
      </c>
      <c r="AH508" s="10"/>
    </row>
    <row r="509" spans="1:34">
      <c r="A509" s="21">
        <v>445</v>
      </c>
      <c r="B509" s="28">
        <f>'Results'!B462</f>
        <v>0</v>
      </c>
      <c r="C509" s="7">
        <f>'Results'!C462</f>
        <v>0</v>
      </c>
      <c r="D509" s="29">
        <f>'Results'!D462</f>
        <v>0</v>
      </c>
      <c r="E509" s="29">
        <f>'Results'!E462</f>
        <v>0</v>
      </c>
      <c r="F509" s="29">
        <f>'Results'!F462</f>
        <v>0</v>
      </c>
      <c r="G509" s="7">
        <f>'Results'!G462</f>
        <v>0</v>
      </c>
      <c r="H509" s="29">
        <f>'Results'!H462</f>
        <v>0</v>
      </c>
      <c r="I509" s="29">
        <f>'Results'!I462</f>
        <v>0</v>
      </c>
      <c r="J509" s="29">
        <f>'Results'!J462</f>
        <v>0</v>
      </c>
      <c r="K509" s="30">
        <f>0.01*'11'!B$17*'Calc1'!B5977*'Results'!E462</f>
        <v>0</v>
      </c>
      <c r="L509" s="23">
        <f>0.01*('11'!D$17-'935'!X451)*'Results'!C462*'Calc1'!B5977*('11'!B$17/('11'!B$17-'935'!W451))*'935'!P451</f>
        <v>0</v>
      </c>
      <c r="M509" s="23">
        <f>0.01*('11'!B$17-'935'!W451)*'Results'!D462</f>
        <v>0</v>
      </c>
      <c r="N509" s="23">
        <f>0.01*'11'!B$17*'Calc1'!B8422*'Calc3'!B3658</f>
        <v>0</v>
      </c>
      <c r="O509" s="23">
        <f>0.01*('11'!B$17-'935'!W451)*'Calc4'!B17664</f>
        <v>0</v>
      </c>
      <c r="P509" s="23">
        <f>0.01*'Calc3'!B9745*'935'!T451</f>
        <v>0</v>
      </c>
      <c r="Q509" s="30">
        <f>K509+L509+M509</f>
        <v>0</v>
      </c>
      <c r="R509" s="26">
        <f>'935'!Y451</f>
        <v>0</v>
      </c>
      <c r="S509" s="31">
        <f>Q509-R509</f>
        <v>0</v>
      </c>
      <c r="T509" s="32">
        <f>IF(R509,Q509/R509-1,"")</f>
        <v>0</v>
      </c>
      <c r="U509" s="30">
        <f>N509+O509+P509</f>
        <v>0</v>
      </c>
      <c r="V509" s="26">
        <f>'935'!Z451</f>
        <v>0</v>
      </c>
      <c r="W509" s="31">
        <f>U509-V509</f>
        <v>0</v>
      </c>
      <c r="X509" s="32">
        <f>IF(V509,U509/V509-1,"")</f>
        <v>0</v>
      </c>
      <c r="Y509" s="30">
        <f>0.01*('11'!B$17-'935'!W451)*'Calc4'!B14617</f>
        <v>0</v>
      </c>
      <c r="Z509" s="23">
        <f>0.01*'11'!B$17*'Calc1'!B5977*'Calc4'!B9125</f>
        <v>0</v>
      </c>
      <c r="AA509" s="23">
        <f>'Calc1'!B5977*MAX('Calc4'!B11564,0-('Calc4'!B10954+IF('935'!P451=0,0,(1-'935'!X451/'11'!D$17)*'11'!B$17/('11'!B$17-'935'!W451)*IF('Calc1'!B5977=0,1,'Calc2'!B456/'Calc1'!B5977)*'Calc2'!B2877)))*'11'!B$17*0.01*'Calc4'!B$11/'Calc4'!B$61</f>
        <v>0</v>
      </c>
      <c r="AB509" s="23">
        <f>'Calc1'!B5977*'Calc4'!B$8671*'Calc4'!B8498</f>
        <v>0</v>
      </c>
      <c r="AC509" s="23">
        <f>'Calc1'!B5977*MAX('Calc4'!B11564,0-('Calc4'!B10954+IF('935'!P451=0,0,(1-'935'!X451/'11'!D$17)*'11'!B$17/('11'!B$17-'935'!W451)*IF('Calc1'!B5977=0,1,'Calc2'!B456/'Calc1'!B5977)*'Calc2'!B2877)))*'11'!B$17*0.01*'Calc4'!B$44/'Calc4'!B$61</f>
        <v>0</v>
      </c>
      <c r="AD509" s="23">
        <f>0.01*('Calc2'!B456*'11'!B$17*'Calc2'!B3486+'Calc1'!B5977*'Calc2'!B1669*'935'!P451*('11'!D$17-'935'!X451)*('11'!B$17/('11'!B$17-'935'!W451)))</f>
        <v>0</v>
      </c>
      <c r="AE509" s="23">
        <f>'Calc1'!B5977*'Calc4'!B$8044*('Calc4'!B$7417+'Calc1'!B10869)</f>
        <v>0</v>
      </c>
      <c r="AF509" s="23">
        <f>'Calc1'!B5977*MAX('Calc4'!B11564,0-('Calc4'!B10954+IF('935'!P451=0,0,(1-'935'!X451/'11'!D$17)*'11'!B$17/('11'!B$17-'935'!W451)*IF('Calc1'!B5977=0,1,'Calc2'!B456/'Calc1'!B5977)*'Calc2'!B2877)))*'11'!B$17*0.01*(1-('Calc4'!B$44+'Calc4'!B$11)/'Calc4'!B$61)</f>
        <v>0</v>
      </c>
      <c r="AG509" s="23">
        <f>Q509-Y509-Z509-AA509-AB509-AC509-AD509-AE509-AF509</f>
        <v>0</v>
      </c>
      <c r="AH509" s="10"/>
    </row>
    <row r="510" spans="1:34">
      <c r="A510" s="21">
        <v>446</v>
      </c>
      <c r="B510" s="28">
        <f>'Results'!B463</f>
        <v>0</v>
      </c>
      <c r="C510" s="7">
        <f>'Results'!C463</f>
        <v>0</v>
      </c>
      <c r="D510" s="29">
        <f>'Results'!D463</f>
        <v>0</v>
      </c>
      <c r="E510" s="29">
        <f>'Results'!E463</f>
        <v>0</v>
      </c>
      <c r="F510" s="29">
        <f>'Results'!F463</f>
        <v>0</v>
      </c>
      <c r="G510" s="7">
        <f>'Results'!G463</f>
        <v>0</v>
      </c>
      <c r="H510" s="29">
        <f>'Results'!H463</f>
        <v>0</v>
      </c>
      <c r="I510" s="29">
        <f>'Results'!I463</f>
        <v>0</v>
      </c>
      <c r="J510" s="29">
        <f>'Results'!J463</f>
        <v>0</v>
      </c>
      <c r="K510" s="30">
        <f>0.01*'11'!B$17*'Calc1'!B5978*'Results'!E463</f>
        <v>0</v>
      </c>
      <c r="L510" s="23">
        <f>0.01*('11'!D$17-'935'!X452)*'Results'!C463*'Calc1'!B5978*('11'!B$17/('11'!B$17-'935'!W452))*'935'!P452</f>
        <v>0</v>
      </c>
      <c r="M510" s="23">
        <f>0.01*('11'!B$17-'935'!W452)*'Results'!D463</f>
        <v>0</v>
      </c>
      <c r="N510" s="23">
        <f>0.01*'11'!B$17*'Calc1'!B8423*'Calc3'!B3659</f>
        <v>0</v>
      </c>
      <c r="O510" s="23">
        <f>0.01*('11'!B$17-'935'!W452)*'Calc4'!B17665</f>
        <v>0</v>
      </c>
      <c r="P510" s="23">
        <f>0.01*'Calc3'!B9746*'935'!T452</f>
        <v>0</v>
      </c>
      <c r="Q510" s="30">
        <f>K510+L510+M510</f>
        <v>0</v>
      </c>
      <c r="R510" s="26">
        <f>'935'!Y452</f>
        <v>0</v>
      </c>
      <c r="S510" s="31">
        <f>Q510-R510</f>
        <v>0</v>
      </c>
      <c r="T510" s="32">
        <f>IF(R510,Q510/R510-1,"")</f>
        <v>0</v>
      </c>
      <c r="U510" s="30">
        <f>N510+O510+P510</f>
        <v>0</v>
      </c>
      <c r="V510" s="26">
        <f>'935'!Z452</f>
        <v>0</v>
      </c>
      <c r="W510" s="31">
        <f>U510-V510</f>
        <v>0</v>
      </c>
      <c r="X510" s="32">
        <f>IF(V510,U510/V510-1,"")</f>
        <v>0</v>
      </c>
      <c r="Y510" s="30">
        <f>0.01*('11'!B$17-'935'!W452)*'Calc4'!B14618</f>
        <v>0</v>
      </c>
      <c r="Z510" s="23">
        <f>0.01*'11'!B$17*'Calc1'!B5978*'Calc4'!B9126</f>
        <v>0</v>
      </c>
      <c r="AA510" s="23">
        <f>'Calc1'!B5978*MAX('Calc4'!B11565,0-('Calc4'!B10955+IF('935'!P452=0,0,(1-'935'!X452/'11'!D$17)*'11'!B$17/('11'!B$17-'935'!W452)*IF('Calc1'!B5978=0,1,'Calc2'!B457/'Calc1'!B5978)*'Calc2'!B2878)))*'11'!B$17*0.01*'Calc4'!B$11/'Calc4'!B$61</f>
        <v>0</v>
      </c>
      <c r="AB510" s="23">
        <f>'Calc1'!B5978*'Calc4'!B$8671*'Calc4'!B8499</f>
        <v>0</v>
      </c>
      <c r="AC510" s="23">
        <f>'Calc1'!B5978*MAX('Calc4'!B11565,0-('Calc4'!B10955+IF('935'!P452=0,0,(1-'935'!X452/'11'!D$17)*'11'!B$17/('11'!B$17-'935'!W452)*IF('Calc1'!B5978=0,1,'Calc2'!B457/'Calc1'!B5978)*'Calc2'!B2878)))*'11'!B$17*0.01*'Calc4'!B$44/'Calc4'!B$61</f>
        <v>0</v>
      </c>
      <c r="AD510" s="23">
        <f>0.01*('Calc2'!B457*'11'!B$17*'Calc2'!B3487+'Calc1'!B5978*'Calc2'!B1670*'935'!P452*('11'!D$17-'935'!X452)*('11'!B$17/('11'!B$17-'935'!W452)))</f>
        <v>0</v>
      </c>
      <c r="AE510" s="23">
        <f>'Calc1'!B5978*'Calc4'!B$8044*('Calc4'!B$7417+'Calc1'!B10870)</f>
        <v>0</v>
      </c>
      <c r="AF510" s="23">
        <f>'Calc1'!B5978*MAX('Calc4'!B11565,0-('Calc4'!B10955+IF('935'!P452=0,0,(1-'935'!X452/'11'!D$17)*'11'!B$17/('11'!B$17-'935'!W452)*IF('Calc1'!B5978=0,1,'Calc2'!B457/'Calc1'!B5978)*'Calc2'!B2878)))*'11'!B$17*0.01*(1-('Calc4'!B$44+'Calc4'!B$11)/'Calc4'!B$61)</f>
        <v>0</v>
      </c>
      <c r="AG510" s="23">
        <f>Q510-Y510-Z510-AA510-AB510-AC510-AD510-AE510-AF510</f>
        <v>0</v>
      </c>
      <c r="AH510" s="10"/>
    </row>
    <row r="511" spans="1:34">
      <c r="A511" s="21">
        <v>447</v>
      </c>
      <c r="B511" s="28">
        <f>'Results'!B464</f>
        <v>0</v>
      </c>
      <c r="C511" s="7">
        <f>'Results'!C464</f>
        <v>0</v>
      </c>
      <c r="D511" s="29">
        <f>'Results'!D464</f>
        <v>0</v>
      </c>
      <c r="E511" s="29">
        <f>'Results'!E464</f>
        <v>0</v>
      </c>
      <c r="F511" s="29">
        <f>'Results'!F464</f>
        <v>0</v>
      </c>
      <c r="G511" s="7">
        <f>'Results'!G464</f>
        <v>0</v>
      </c>
      <c r="H511" s="29">
        <f>'Results'!H464</f>
        <v>0</v>
      </c>
      <c r="I511" s="29">
        <f>'Results'!I464</f>
        <v>0</v>
      </c>
      <c r="J511" s="29">
        <f>'Results'!J464</f>
        <v>0</v>
      </c>
      <c r="K511" s="30">
        <f>0.01*'11'!B$17*'Calc1'!B5979*'Results'!E464</f>
        <v>0</v>
      </c>
      <c r="L511" s="23">
        <f>0.01*('11'!D$17-'935'!X453)*'Results'!C464*'Calc1'!B5979*('11'!B$17/('11'!B$17-'935'!W453))*'935'!P453</f>
        <v>0</v>
      </c>
      <c r="M511" s="23">
        <f>0.01*('11'!B$17-'935'!W453)*'Results'!D464</f>
        <v>0</v>
      </c>
      <c r="N511" s="23">
        <f>0.01*'11'!B$17*'Calc1'!B8424*'Calc3'!B3660</f>
        <v>0</v>
      </c>
      <c r="O511" s="23">
        <f>0.01*('11'!B$17-'935'!W453)*'Calc4'!B17666</f>
        <v>0</v>
      </c>
      <c r="P511" s="23">
        <f>0.01*'Calc3'!B9747*'935'!T453</f>
        <v>0</v>
      </c>
      <c r="Q511" s="30">
        <f>K511+L511+M511</f>
        <v>0</v>
      </c>
      <c r="R511" s="26">
        <f>'935'!Y453</f>
        <v>0</v>
      </c>
      <c r="S511" s="31">
        <f>Q511-R511</f>
        <v>0</v>
      </c>
      <c r="T511" s="32">
        <f>IF(R511,Q511/R511-1,"")</f>
        <v>0</v>
      </c>
      <c r="U511" s="30">
        <f>N511+O511+P511</f>
        <v>0</v>
      </c>
      <c r="V511" s="26">
        <f>'935'!Z453</f>
        <v>0</v>
      </c>
      <c r="W511" s="31">
        <f>U511-V511</f>
        <v>0</v>
      </c>
      <c r="X511" s="32">
        <f>IF(V511,U511/V511-1,"")</f>
        <v>0</v>
      </c>
      <c r="Y511" s="30">
        <f>0.01*('11'!B$17-'935'!W453)*'Calc4'!B14619</f>
        <v>0</v>
      </c>
      <c r="Z511" s="23">
        <f>0.01*'11'!B$17*'Calc1'!B5979*'Calc4'!B9127</f>
        <v>0</v>
      </c>
      <c r="AA511" s="23">
        <f>'Calc1'!B5979*MAX('Calc4'!B11566,0-('Calc4'!B10956+IF('935'!P453=0,0,(1-'935'!X453/'11'!D$17)*'11'!B$17/('11'!B$17-'935'!W453)*IF('Calc1'!B5979=0,1,'Calc2'!B458/'Calc1'!B5979)*'Calc2'!B2879)))*'11'!B$17*0.01*'Calc4'!B$11/'Calc4'!B$61</f>
        <v>0</v>
      </c>
      <c r="AB511" s="23">
        <f>'Calc1'!B5979*'Calc4'!B$8671*'Calc4'!B8500</f>
        <v>0</v>
      </c>
      <c r="AC511" s="23">
        <f>'Calc1'!B5979*MAX('Calc4'!B11566,0-('Calc4'!B10956+IF('935'!P453=0,0,(1-'935'!X453/'11'!D$17)*'11'!B$17/('11'!B$17-'935'!W453)*IF('Calc1'!B5979=0,1,'Calc2'!B458/'Calc1'!B5979)*'Calc2'!B2879)))*'11'!B$17*0.01*'Calc4'!B$44/'Calc4'!B$61</f>
        <v>0</v>
      </c>
      <c r="AD511" s="23">
        <f>0.01*('Calc2'!B458*'11'!B$17*'Calc2'!B3488+'Calc1'!B5979*'Calc2'!B1671*'935'!P453*('11'!D$17-'935'!X453)*('11'!B$17/('11'!B$17-'935'!W453)))</f>
        <v>0</v>
      </c>
      <c r="AE511" s="23">
        <f>'Calc1'!B5979*'Calc4'!B$8044*('Calc4'!B$7417+'Calc1'!B10871)</f>
        <v>0</v>
      </c>
      <c r="AF511" s="23">
        <f>'Calc1'!B5979*MAX('Calc4'!B11566,0-('Calc4'!B10956+IF('935'!P453=0,0,(1-'935'!X453/'11'!D$17)*'11'!B$17/('11'!B$17-'935'!W453)*IF('Calc1'!B5979=0,1,'Calc2'!B458/'Calc1'!B5979)*'Calc2'!B2879)))*'11'!B$17*0.01*(1-('Calc4'!B$44+'Calc4'!B$11)/'Calc4'!B$61)</f>
        <v>0</v>
      </c>
      <c r="AG511" s="23">
        <f>Q511-Y511-Z511-AA511-AB511-AC511-AD511-AE511-AF511</f>
        <v>0</v>
      </c>
      <c r="AH511" s="10"/>
    </row>
    <row r="512" spans="1:34">
      <c r="A512" s="21">
        <v>448</v>
      </c>
      <c r="B512" s="28">
        <f>'Results'!B465</f>
        <v>0</v>
      </c>
      <c r="C512" s="7">
        <f>'Results'!C465</f>
        <v>0</v>
      </c>
      <c r="D512" s="29">
        <f>'Results'!D465</f>
        <v>0</v>
      </c>
      <c r="E512" s="29">
        <f>'Results'!E465</f>
        <v>0</v>
      </c>
      <c r="F512" s="29">
        <f>'Results'!F465</f>
        <v>0</v>
      </c>
      <c r="G512" s="7">
        <f>'Results'!G465</f>
        <v>0</v>
      </c>
      <c r="H512" s="29">
        <f>'Results'!H465</f>
        <v>0</v>
      </c>
      <c r="I512" s="29">
        <f>'Results'!I465</f>
        <v>0</v>
      </c>
      <c r="J512" s="29">
        <f>'Results'!J465</f>
        <v>0</v>
      </c>
      <c r="K512" s="30">
        <f>0.01*'11'!B$17*'Calc1'!B5980*'Results'!E465</f>
        <v>0</v>
      </c>
      <c r="L512" s="23">
        <f>0.01*('11'!D$17-'935'!X454)*'Results'!C465*'Calc1'!B5980*('11'!B$17/('11'!B$17-'935'!W454))*'935'!P454</f>
        <v>0</v>
      </c>
      <c r="M512" s="23">
        <f>0.01*('11'!B$17-'935'!W454)*'Results'!D465</f>
        <v>0</v>
      </c>
      <c r="N512" s="23">
        <f>0.01*'11'!B$17*'Calc1'!B8425*'Calc3'!B3661</f>
        <v>0</v>
      </c>
      <c r="O512" s="23">
        <f>0.01*('11'!B$17-'935'!W454)*'Calc4'!B17667</f>
        <v>0</v>
      </c>
      <c r="P512" s="23">
        <f>0.01*'Calc3'!B9748*'935'!T454</f>
        <v>0</v>
      </c>
      <c r="Q512" s="30">
        <f>K512+L512+M512</f>
        <v>0</v>
      </c>
      <c r="R512" s="26">
        <f>'935'!Y454</f>
        <v>0</v>
      </c>
      <c r="S512" s="31">
        <f>Q512-R512</f>
        <v>0</v>
      </c>
      <c r="T512" s="32">
        <f>IF(R512,Q512/R512-1,"")</f>
        <v>0</v>
      </c>
      <c r="U512" s="30">
        <f>N512+O512+P512</f>
        <v>0</v>
      </c>
      <c r="V512" s="26">
        <f>'935'!Z454</f>
        <v>0</v>
      </c>
      <c r="W512" s="31">
        <f>U512-V512</f>
        <v>0</v>
      </c>
      <c r="X512" s="32">
        <f>IF(V512,U512/V512-1,"")</f>
        <v>0</v>
      </c>
      <c r="Y512" s="30">
        <f>0.01*('11'!B$17-'935'!W454)*'Calc4'!B14620</f>
        <v>0</v>
      </c>
      <c r="Z512" s="23">
        <f>0.01*'11'!B$17*'Calc1'!B5980*'Calc4'!B9128</f>
        <v>0</v>
      </c>
      <c r="AA512" s="23">
        <f>'Calc1'!B5980*MAX('Calc4'!B11567,0-('Calc4'!B10957+IF('935'!P454=0,0,(1-'935'!X454/'11'!D$17)*'11'!B$17/('11'!B$17-'935'!W454)*IF('Calc1'!B5980=0,1,'Calc2'!B459/'Calc1'!B5980)*'Calc2'!B2880)))*'11'!B$17*0.01*'Calc4'!B$11/'Calc4'!B$61</f>
        <v>0</v>
      </c>
      <c r="AB512" s="23">
        <f>'Calc1'!B5980*'Calc4'!B$8671*'Calc4'!B8501</f>
        <v>0</v>
      </c>
      <c r="AC512" s="23">
        <f>'Calc1'!B5980*MAX('Calc4'!B11567,0-('Calc4'!B10957+IF('935'!P454=0,0,(1-'935'!X454/'11'!D$17)*'11'!B$17/('11'!B$17-'935'!W454)*IF('Calc1'!B5980=0,1,'Calc2'!B459/'Calc1'!B5980)*'Calc2'!B2880)))*'11'!B$17*0.01*'Calc4'!B$44/'Calc4'!B$61</f>
        <v>0</v>
      </c>
      <c r="AD512" s="23">
        <f>0.01*('Calc2'!B459*'11'!B$17*'Calc2'!B3489+'Calc1'!B5980*'Calc2'!B1672*'935'!P454*('11'!D$17-'935'!X454)*('11'!B$17/('11'!B$17-'935'!W454)))</f>
        <v>0</v>
      </c>
      <c r="AE512" s="23">
        <f>'Calc1'!B5980*'Calc4'!B$8044*('Calc4'!B$7417+'Calc1'!B10872)</f>
        <v>0</v>
      </c>
      <c r="AF512" s="23">
        <f>'Calc1'!B5980*MAX('Calc4'!B11567,0-('Calc4'!B10957+IF('935'!P454=0,0,(1-'935'!X454/'11'!D$17)*'11'!B$17/('11'!B$17-'935'!W454)*IF('Calc1'!B5980=0,1,'Calc2'!B459/'Calc1'!B5980)*'Calc2'!B2880)))*'11'!B$17*0.01*(1-('Calc4'!B$44+'Calc4'!B$11)/'Calc4'!B$61)</f>
        <v>0</v>
      </c>
      <c r="AG512" s="23">
        <f>Q512-Y512-Z512-AA512-AB512-AC512-AD512-AE512-AF512</f>
        <v>0</v>
      </c>
      <c r="AH512" s="10"/>
    </row>
    <row r="513" spans="1:34">
      <c r="A513" s="21">
        <v>449</v>
      </c>
      <c r="B513" s="28">
        <f>'Results'!B466</f>
        <v>0</v>
      </c>
      <c r="C513" s="7">
        <f>'Results'!C466</f>
        <v>0</v>
      </c>
      <c r="D513" s="29">
        <f>'Results'!D466</f>
        <v>0</v>
      </c>
      <c r="E513" s="29">
        <f>'Results'!E466</f>
        <v>0</v>
      </c>
      <c r="F513" s="29">
        <f>'Results'!F466</f>
        <v>0</v>
      </c>
      <c r="G513" s="7">
        <f>'Results'!G466</f>
        <v>0</v>
      </c>
      <c r="H513" s="29">
        <f>'Results'!H466</f>
        <v>0</v>
      </c>
      <c r="I513" s="29">
        <f>'Results'!I466</f>
        <v>0</v>
      </c>
      <c r="J513" s="29">
        <f>'Results'!J466</f>
        <v>0</v>
      </c>
      <c r="K513" s="30">
        <f>0.01*'11'!B$17*'Calc1'!B5981*'Results'!E466</f>
        <v>0</v>
      </c>
      <c r="L513" s="23">
        <f>0.01*('11'!D$17-'935'!X455)*'Results'!C466*'Calc1'!B5981*('11'!B$17/('11'!B$17-'935'!W455))*'935'!P455</f>
        <v>0</v>
      </c>
      <c r="M513" s="23">
        <f>0.01*('11'!B$17-'935'!W455)*'Results'!D466</f>
        <v>0</v>
      </c>
      <c r="N513" s="23">
        <f>0.01*'11'!B$17*'Calc1'!B8426*'Calc3'!B3662</f>
        <v>0</v>
      </c>
      <c r="O513" s="23">
        <f>0.01*('11'!B$17-'935'!W455)*'Calc4'!B17668</f>
        <v>0</v>
      </c>
      <c r="P513" s="23">
        <f>0.01*'Calc3'!B9749*'935'!T455</f>
        <v>0</v>
      </c>
      <c r="Q513" s="30">
        <f>K513+L513+M513</f>
        <v>0</v>
      </c>
      <c r="R513" s="26">
        <f>'935'!Y455</f>
        <v>0</v>
      </c>
      <c r="S513" s="31">
        <f>Q513-R513</f>
        <v>0</v>
      </c>
      <c r="T513" s="32">
        <f>IF(R513,Q513/R513-1,"")</f>
        <v>0</v>
      </c>
      <c r="U513" s="30">
        <f>N513+O513+P513</f>
        <v>0</v>
      </c>
      <c r="V513" s="26">
        <f>'935'!Z455</f>
        <v>0</v>
      </c>
      <c r="W513" s="31">
        <f>U513-V513</f>
        <v>0</v>
      </c>
      <c r="X513" s="32">
        <f>IF(V513,U513/V513-1,"")</f>
        <v>0</v>
      </c>
      <c r="Y513" s="30">
        <f>0.01*('11'!B$17-'935'!W455)*'Calc4'!B14621</f>
        <v>0</v>
      </c>
      <c r="Z513" s="23">
        <f>0.01*'11'!B$17*'Calc1'!B5981*'Calc4'!B9129</f>
        <v>0</v>
      </c>
      <c r="AA513" s="23">
        <f>'Calc1'!B5981*MAX('Calc4'!B11568,0-('Calc4'!B10958+IF('935'!P455=0,0,(1-'935'!X455/'11'!D$17)*'11'!B$17/('11'!B$17-'935'!W455)*IF('Calc1'!B5981=0,1,'Calc2'!B460/'Calc1'!B5981)*'Calc2'!B2881)))*'11'!B$17*0.01*'Calc4'!B$11/'Calc4'!B$61</f>
        <v>0</v>
      </c>
      <c r="AB513" s="23">
        <f>'Calc1'!B5981*'Calc4'!B$8671*'Calc4'!B8502</f>
        <v>0</v>
      </c>
      <c r="AC513" s="23">
        <f>'Calc1'!B5981*MAX('Calc4'!B11568,0-('Calc4'!B10958+IF('935'!P455=0,0,(1-'935'!X455/'11'!D$17)*'11'!B$17/('11'!B$17-'935'!W455)*IF('Calc1'!B5981=0,1,'Calc2'!B460/'Calc1'!B5981)*'Calc2'!B2881)))*'11'!B$17*0.01*'Calc4'!B$44/'Calc4'!B$61</f>
        <v>0</v>
      </c>
      <c r="AD513" s="23">
        <f>0.01*('Calc2'!B460*'11'!B$17*'Calc2'!B3490+'Calc1'!B5981*'Calc2'!B1673*'935'!P455*('11'!D$17-'935'!X455)*('11'!B$17/('11'!B$17-'935'!W455)))</f>
        <v>0</v>
      </c>
      <c r="AE513" s="23">
        <f>'Calc1'!B5981*'Calc4'!B$8044*('Calc4'!B$7417+'Calc1'!B10873)</f>
        <v>0</v>
      </c>
      <c r="AF513" s="23">
        <f>'Calc1'!B5981*MAX('Calc4'!B11568,0-('Calc4'!B10958+IF('935'!P455=0,0,(1-'935'!X455/'11'!D$17)*'11'!B$17/('11'!B$17-'935'!W455)*IF('Calc1'!B5981=0,1,'Calc2'!B460/'Calc1'!B5981)*'Calc2'!B2881)))*'11'!B$17*0.01*(1-('Calc4'!B$44+'Calc4'!B$11)/'Calc4'!B$61)</f>
        <v>0</v>
      </c>
      <c r="AG513" s="23">
        <f>Q513-Y513-Z513-AA513-AB513-AC513-AD513-AE513-AF513</f>
        <v>0</v>
      </c>
      <c r="AH513" s="10"/>
    </row>
    <row r="514" spans="1:34">
      <c r="A514" s="21">
        <v>450</v>
      </c>
      <c r="B514" s="28">
        <f>'Results'!B467</f>
        <v>0</v>
      </c>
      <c r="C514" s="7">
        <f>'Results'!C467</f>
        <v>0</v>
      </c>
      <c r="D514" s="29">
        <f>'Results'!D467</f>
        <v>0</v>
      </c>
      <c r="E514" s="29">
        <f>'Results'!E467</f>
        <v>0</v>
      </c>
      <c r="F514" s="29">
        <f>'Results'!F467</f>
        <v>0</v>
      </c>
      <c r="G514" s="7">
        <f>'Results'!G467</f>
        <v>0</v>
      </c>
      <c r="H514" s="29">
        <f>'Results'!H467</f>
        <v>0</v>
      </c>
      <c r="I514" s="29">
        <f>'Results'!I467</f>
        <v>0</v>
      </c>
      <c r="J514" s="29">
        <f>'Results'!J467</f>
        <v>0</v>
      </c>
      <c r="K514" s="30">
        <f>0.01*'11'!B$17*'Calc1'!B5982*'Results'!E467</f>
        <v>0</v>
      </c>
      <c r="L514" s="23">
        <f>0.01*('11'!D$17-'935'!X456)*'Results'!C467*'Calc1'!B5982*('11'!B$17/('11'!B$17-'935'!W456))*'935'!P456</f>
        <v>0</v>
      </c>
      <c r="M514" s="23">
        <f>0.01*('11'!B$17-'935'!W456)*'Results'!D467</f>
        <v>0</v>
      </c>
      <c r="N514" s="23">
        <f>0.01*'11'!B$17*'Calc1'!B8427*'Calc3'!B3663</f>
        <v>0</v>
      </c>
      <c r="O514" s="23">
        <f>0.01*('11'!B$17-'935'!W456)*'Calc4'!B17669</f>
        <v>0</v>
      </c>
      <c r="P514" s="23">
        <f>0.01*'Calc3'!B9750*'935'!T456</f>
        <v>0</v>
      </c>
      <c r="Q514" s="30">
        <f>K514+L514+M514</f>
        <v>0</v>
      </c>
      <c r="R514" s="26">
        <f>'935'!Y456</f>
        <v>0</v>
      </c>
      <c r="S514" s="31">
        <f>Q514-R514</f>
        <v>0</v>
      </c>
      <c r="T514" s="32">
        <f>IF(R514,Q514/R514-1,"")</f>
        <v>0</v>
      </c>
      <c r="U514" s="30">
        <f>N514+O514+P514</f>
        <v>0</v>
      </c>
      <c r="V514" s="26">
        <f>'935'!Z456</f>
        <v>0</v>
      </c>
      <c r="W514" s="31">
        <f>U514-V514</f>
        <v>0</v>
      </c>
      <c r="X514" s="32">
        <f>IF(V514,U514/V514-1,"")</f>
        <v>0</v>
      </c>
      <c r="Y514" s="30">
        <f>0.01*('11'!B$17-'935'!W456)*'Calc4'!B14622</f>
        <v>0</v>
      </c>
      <c r="Z514" s="23">
        <f>0.01*'11'!B$17*'Calc1'!B5982*'Calc4'!B9130</f>
        <v>0</v>
      </c>
      <c r="AA514" s="23">
        <f>'Calc1'!B5982*MAX('Calc4'!B11569,0-('Calc4'!B10959+IF('935'!P456=0,0,(1-'935'!X456/'11'!D$17)*'11'!B$17/('11'!B$17-'935'!W456)*IF('Calc1'!B5982=0,1,'Calc2'!B461/'Calc1'!B5982)*'Calc2'!B2882)))*'11'!B$17*0.01*'Calc4'!B$11/'Calc4'!B$61</f>
        <v>0</v>
      </c>
      <c r="AB514" s="23">
        <f>'Calc1'!B5982*'Calc4'!B$8671*'Calc4'!B8503</f>
        <v>0</v>
      </c>
      <c r="AC514" s="23">
        <f>'Calc1'!B5982*MAX('Calc4'!B11569,0-('Calc4'!B10959+IF('935'!P456=0,0,(1-'935'!X456/'11'!D$17)*'11'!B$17/('11'!B$17-'935'!W456)*IF('Calc1'!B5982=0,1,'Calc2'!B461/'Calc1'!B5982)*'Calc2'!B2882)))*'11'!B$17*0.01*'Calc4'!B$44/'Calc4'!B$61</f>
        <v>0</v>
      </c>
      <c r="AD514" s="23">
        <f>0.01*('Calc2'!B461*'11'!B$17*'Calc2'!B3491+'Calc1'!B5982*'Calc2'!B1674*'935'!P456*('11'!D$17-'935'!X456)*('11'!B$17/('11'!B$17-'935'!W456)))</f>
        <v>0</v>
      </c>
      <c r="AE514" s="23">
        <f>'Calc1'!B5982*'Calc4'!B$8044*('Calc4'!B$7417+'Calc1'!B10874)</f>
        <v>0</v>
      </c>
      <c r="AF514" s="23">
        <f>'Calc1'!B5982*MAX('Calc4'!B11569,0-('Calc4'!B10959+IF('935'!P456=0,0,(1-'935'!X456/'11'!D$17)*'11'!B$17/('11'!B$17-'935'!W456)*IF('Calc1'!B5982=0,1,'Calc2'!B461/'Calc1'!B5982)*'Calc2'!B2882)))*'11'!B$17*0.01*(1-('Calc4'!B$44+'Calc4'!B$11)/'Calc4'!B$61)</f>
        <v>0</v>
      </c>
      <c r="AG514" s="23">
        <f>Q514-Y514-Z514-AA514-AB514-AC514-AD514-AE514-AF514</f>
        <v>0</v>
      </c>
      <c r="AH514" s="10"/>
    </row>
    <row r="515" spans="1:34">
      <c r="A515" s="21">
        <v>451</v>
      </c>
      <c r="B515" s="28">
        <f>'Results'!B468</f>
        <v>0</v>
      </c>
      <c r="C515" s="7">
        <f>'Results'!C468</f>
        <v>0</v>
      </c>
      <c r="D515" s="29">
        <f>'Results'!D468</f>
        <v>0</v>
      </c>
      <c r="E515" s="29">
        <f>'Results'!E468</f>
        <v>0</v>
      </c>
      <c r="F515" s="29">
        <f>'Results'!F468</f>
        <v>0</v>
      </c>
      <c r="G515" s="7">
        <f>'Results'!G468</f>
        <v>0</v>
      </c>
      <c r="H515" s="29">
        <f>'Results'!H468</f>
        <v>0</v>
      </c>
      <c r="I515" s="29">
        <f>'Results'!I468</f>
        <v>0</v>
      </c>
      <c r="J515" s="29">
        <f>'Results'!J468</f>
        <v>0</v>
      </c>
      <c r="K515" s="30">
        <f>0.01*'11'!B$17*'Calc1'!B5983*'Results'!E468</f>
        <v>0</v>
      </c>
      <c r="L515" s="23">
        <f>0.01*('11'!D$17-'935'!X457)*'Results'!C468*'Calc1'!B5983*('11'!B$17/('11'!B$17-'935'!W457))*'935'!P457</f>
        <v>0</v>
      </c>
      <c r="M515" s="23">
        <f>0.01*('11'!B$17-'935'!W457)*'Results'!D468</f>
        <v>0</v>
      </c>
      <c r="N515" s="23">
        <f>0.01*'11'!B$17*'Calc1'!B8428*'Calc3'!B3664</f>
        <v>0</v>
      </c>
      <c r="O515" s="23">
        <f>0.01*('11'!B$17-'935'!W457)*'Calc4'!B17670</f>
        <v>0</v>
      </c>
      <c r="P515" s="23">
        <f>0.01*'Calc3'!B9751*'935'!T457</f>
        <v>0</v>
      </c>
      <c r="Q515" s="30">
        <f>K515+L515+M515</f>
        <v>0</v>
      </c>
      <c r="R515" s="26">
        <f>'935'!Y457</f>
        <v>0</v>
      </c>
      <c r="S515" s="31">
        <f>Q515-R515</f>
        <v>0</v>
      </c>
      <c r="T515" s="32">
        <f>IF(R515,Q515/R515-1,"")</f>
        <v>0</v>
      </c>
      <c r="U515" s="30">
        <f>N515+O515+P515</f>
        <v>0</v>
      </c>
      <c r="V515" s="26">
        <f>'935'!Z457</f>
        <v>0</v>
      </c>
      <c r="W515" s="31">
        <f>U515-V515</f>
        <v>0</v>
      </c>
      <c r="X515" s="32">
        <f>IF(V515,U515/V515-1,"")</f>
        <v>0</v>
      </c>
      <c r="Y515" s="30">
        <f>0.01*('11'!B$17-'935'!W457)*'Calc4'!B14623</f>
        <v>0</v>
      </c>
      <c r="Z515" s="23">
        <f>0.01*'11'!B$17*'Calc1'!B5983*'Calc4'!B9131</f>
        <v>0</v>
      </c>
      <c r="AA515" s="23">
        <f>'Calc1'!B5983*MAX('Calc4'!B11570,0-('Calc4'!B10960+IF('935'!P457=0,0,(1-'935'!X457/'11'!D$17)*'11'!B$17/('11'!B$17-'935'!W457)*IF('Calc1'!B5983=0,1,'Calc2'!B462/'Calc1'!B5983)*'Calc2'!B2883)))*'11'!B$17*0.01*'Calc4'!B$11/'Calc4'!B$61</f>
        <v>0</v>
      </c>
      <c r="AB515" s="23">
        <f>'Calc1'!B5983*'Calc4'!B$8671*'Calc4'!B8504</f>
        <v>0</v>
      </c>
      <c r="AC515" s="23">
        <f>'Calc1'!B5983*MAX('Calc4'!B11570,0-('Calc4'!B10960+IF('935'!P457=0,0,(1-'935'!X457/'11'!D$17)*'11'!B$17/('11'!B$17-'935'!W457)*IF('Calc1'!B5983=0,1,'Calc2'!B462/'Calc1'!B5983)*'Calc2'!B2883)))*'11'!B$17*0.01*'Calc4'!B$44/'Calc4'!B$61</f>
        <v>0</v>
      </c>
      <c r="AD515" s="23">
        <f>0.01*('Calc2'!B462*'11'!B$17*'Calc2'!B3492+'Calc1'!B5983*'Calc2'!B1675*'935'!P457*('11'!D$17-'935'!X457)*('11'!B$17/('11'!B$17-'935'!W457)))</f>
        <v>0</v>
      </c>
      <c r="AE515" s="23">
        <f>'Calc1'!B5983*'Calc4'!B$8044*('Calc4'!B$7417+'Calc1'!B10875)</f>
        <v>0</v>
      </c>
      <c r="AF515" s="23">
        <f>'Calc1'!B5983*MAX('Calc4'!B11570,0-('Calc4'!B10960+IF('935'!P457=0,0,(1-'935'!X457/'11'!D$17)*'11'!B$17/('11'!B$17-'935'!W457)*IF('Calc1'!B5983=0,1,'Calc2'!B462/'Calc1'!B5983)*'Calc2'!B2883)))*'11'!B$17*0.01*(1-('Calc4'!B$44+'Calc4'!B$11)/'Calc4'!B$61)</f>
        <v>0</v>
      </c>
      <c r="AG515" s="23">
        <f>Q515-Y515-Z515-AA515-AB515-AC515-AD515-AE515-AF515</f>
        <v>0</v>
      </c>
      <c r="AH515" s="10"/>
    </row>
    <row r="516" spans="1:34">
      <c r="A516" s="21">
        <v>452</v>
      </c>
      <c r="B516" s="28">
        <f>'Results'!B469</f>
        <v>0</v>
      </c>
      <c r="C516" s="7">
        <f>'Results'!C469</f>
        <v>0</v>
      </c>
      <c r="D516" s="29">
        <f>'Results'!D469</f>
        <v>0</v>
      </c>
      <c r="E516" s="29">
        <f>'Results'!E469</f>
        <v>0</v>
      </c>
      <c r="F516" s="29">
        <f>'Results'!F469</f>
        <v>0</v>
      </c>
      <c r="G516" s="7">
        <f>'Results'!G469</f>
        <v>0</v>
      </c>
      <c r="H516" s="29">
        <f>'Results'!H469</f>
        <v>0</v>
      </c>
      <c r="I516" s="29">
        <f>'Results'!I469</f>
        <v>0</v>
      </c>
      <c r="J516" s="29">
        <f>'Results'!J469</f>
        <v>0</v>
      </c>
      <c r="K516" s="30">
        <f>0.01*'11'!B$17*'Calc1'!B5984*'Results'!E469</f>
        <v>0</v>
      </c>
      <c r="L516" s="23">
        <f>0.01*('11'!D$17-'935'!X458)*'Results'!C469*'Calc1'!B5984*('11'!B$17/('11'!B$17-'935'!W458))*'935'!P458</f>
        <v>0</v>
      </c>
      <c r="M516" s="23">
        <f>0.01*('11'!B$17-'935'!W458)*'Results'!D469</f>
        <v>0</v>
      </c>
      <c r="N516" s="23">
        <f>0.01*'11'!B$17*'Calc1'!B8429*'Calc3'!B3665</f>
        <v>0</v>
      </c>
      <c r="O516" s="23">
        <f>0.01*('11'!B$17-'935'!W458)*'Calc4'!B17671</f>
        <v>0</v>
      </c>
      <c r="P516" s="23">
        <f>0.01*'Calc3'!B9752*'935'!T458</f>
        <v>0</v>
      </c>
      <c r="Q516" s="30">
        <f>K516+L516+M516</f>
        <v>0</v>
      </c>
      <c r="R516" s="26">
        <f>'935'!Y458</f>
        <v>0</v>
      </c>
      <c r="S516" s="31">
        <f>Q516-R516</f>
        <v>0</v>
      </c>
      <c r="T516" s="32">
        <f>IF(R516,Q516/R516-1,"")</f>
        <v>0</v>
      </c>
      <c r="U516" s="30">
        <f>N516+O516+P516</f>
        <v>0</v>
      </c>
      <c r="V516" s="26">
        <f>'935'!Z458</f>
        <v>0</v>
      </c>
      <c r="W516" s="31">
        <f>U516-V516</f>
        <v>0</v>
      </c>
      <c r="X516" s="32">
        <f>IF(V516,U516/V516-1,"")</f>
        <v>0</v>
      </c>
      <c r="Y516" s="30">
        <f>0.01*('11'!B$17-'935'!W458)*'Calc4'!B14624</f>
        <v>0</v>
      </c>
      <c r="Z516" s="23">
        <f>0.01*'11'!B$17*'Calc1'!B5984*'Calc4'!B9132</f>
        <v>0</v>
      </c>
      <c r="AA516" s="23">
        <f>'Calc1'!B5984*MAX('Calc4'!B11571,0-('Calc4'!B10961+IF('935'!P458=0,0,(1-'935'!X458/'11'!D$17)*'11'!B$17/('11'!B$17-'935'!W458)*IF('Calc1'!B5984=0,1,'Calc2'!B463/'Calc1'!B5984)*'Calc2'!B2884)))*'11'!B$17*0.01*'Calc4'!B$11/'Calc4'!B$61</f>
        <v>0</v>
      </c>
      <c r="AB516" s="23">
        <f>'Calc1'!B5984*'Calc4'!B$8671*'Calc4'!B8505</f>
        <v>0</v>
      </c>
      <c r="AC516" s="23">
        <f>'Calc1'!B5984*MAX('Calc4'!B11571,0-('Calc4'!B10961+IF('935'!P458=0,0,(1-'935'!X458/'11'!D$17)*'11'!B$17/('11'!B$17-'935'!W458)*IF('Calc1'!B5984=0,1,'Calc2'!B463/'Calc1'!B5984)*'Calc2'!B2884)))*'11'!B$17*0.01*'Calc4'!B$44/'Calc4'!B$61</f>
        <v>0</v>
      </c>
      <c r="AD516" s="23">
        <f>0.01*('Calc2'!B463*'11'!B$17*'Calc2'!B3493+'Calc1'!B5984*'Calc2'!B1676*'935'!P458*('11'!D$17-'935'!X458)*('11'!B$17/('11'!B$17-'935'!W458)))</f>
        <v>0</v>
      </c>
      <c r="AE516" s="23">
        <f>'Calc1'!B5984*'Calc4'!B$8044*('Calc4'!B$7417+'Calc1'!B10876)</f>
        <v>0</v>
      </c>
      <c r="AF516" s="23">
        <f>'Calc1'!B5984*MAX('Calc4'!B11571,0-('Calc4'!B10961+IF('935'!P458=0,0,(1-'935'!X458/'11'!D$17)*'11'!B$17/('11'!B$17-'935'!W458)*IF('Calc1'!B5984=0,1,'Calc2'!B463/'Calc1'!B5984)*'Calc2'!B2884)))*'11'!B$17*0.01*(1-('Calc4'!B$44+'Calc4'!B$11)/'Calc4'!B$61)</f>
        <v>0</v>
      </c>
      <c r="AG516" s="23">
        <f>Q516-Y516-Z516-AA516-AB516-AC516-AD516-AE516-AF516</f>
        <v>0</v>
      </c>
      <c r="AH516" s="10"/>
    </row>
    <row r="517" spans="1:34">
      <c r="A517" s="21">
        <v>453</v>
      </c>
      <c r="B517" s="28">
        <f>'Results'!B470</f>
        <v>0</v>
      </c>
      <c r="C517" s="7">
        <f>'Results'!C470</f>
        <v>0</v>
      </c>
      <c r="D517" s="29">
        <f>'Results'!D470</f>
        <v>0</v>
      </c>
      <c r="E517" s="29">
        <f>'Results'!E470</f>
        <v>0</v>
      </c>
      <c r="F517" s="29">
        <f>'Results'!F470</f>
        <v>0</v>
      </c>
      <c r="G517" s="7">
        <f>'Results'!G470</f>
        <v>0</v>
      </c>
      <c r="H517" s="29">
        <f>'Results'!H470</f>
        <v>0</v>
      </c>
      <c r="I517" s="29">
        <f>'Results'!I470</f>
        <v>0</v>
      </c>
      <c r="J517" s="29">
        <f>'Results'!J470</f>
        <v>0</v>
      </c>
      <c r="K517" s="30">
        <f>0.01*'11'!B$17*'Calc1'!B5985*'Results'!E470</f>
        <v>0</v>
      </c>
      <c r="L517" s="23">
        <f>0.01*('11'!D$17-'935'!X459)*'Results'!C470*'Calc1'!B5985*('11'!B$17/('11'!B$17-'935'!W459))*'935'!P459</f>
        <v>0</v>
      </c>
      <c r="M517" s="23">
        <f>0.01*('11'!B$17-'935'!W459)*'Results'!D470</f>
        <v>0</v>
      </c>
      <c r="N517" s="23">
        <f>0.01*'11'!B$17*'Calc1'!B8430*'Calc3'!B3666</f>
        <v>0</v>
      </c>
      <c r="O517" s="23">
        <f>0.01*('11'!B$17-'935'!W459)*'Calc4'!B17672</f>
        <v>0</v>
      </c>
      <c r="P517" s="23">
        <f>0.01*'Calc3'!B9753*'935'!T459</f>
        <v>0</v>
      </c>
      <c r="Q517" s="30">
        <f>K517+L517+M517</f>
        <v>0</v>
      </c>
      <c r="R517" s="26">
        <f>'935'!Y459</f>
        <v>0</v>
      </c>
      <c r="S517" s="31">
        <f>Q517-R517</f>
        <v>0</v>
      </c>
      <c r="T517" s="32">
        <f>IF(R517,Q517/R517-1,"")</f>
        <v>0</v>
      </c>
      <c r="U517" s="30">
        <f>N517+O517+P517</f>
        <v>0</v>
      </c>
      <c r="V517" s="26">
        <f>'935'!Z459</f>
        <v>0</v>
      </c>
      <c r="W517" s="31">
        <f>U517-V517</f>
        <v>0</v>
      </c>
      <c r="X517" s="32">
        <f>IF(V517,U517/V517-1,"")</f>
        <v>0</v>
      </c>
      <c r="Y517" s="30">
        <f>0.01*('11'!B$17-'935'!W459)*'Calc4'!B14625</f>
        <v>0</v>
      </c>
      <c r="Z517" s="23">
        <f>0.01*'11'!B$17*'Calc1'!B5985*'Calc4'!B9133</f>
        <v>0</v>
      </c>
      <c r="AA517" s="23">
        <f>'Calc1'!B5985*MAX('Calc4'!B11572,0-('Calc4'!B10962+IF('935'!P459=0,0,(1-'935'!X459/'11'!D$17)*'11'!B$17/('11'!B$17-'935'!W459)*IF('Calc1'!B5985=0,1,'Calc2'!B464/'Calc1'!B5985)*'Calc2'!B2885)))*'11'!B$17*0.01*'Calc4'!B$11/'Calc4'!B$61</f>
        <v>0</v>
      </c>
      <c r="AB517" s="23">
        <f>'Calc1'!B5985*'Calc4'!B$8671*'Calc4'!B8506</f>
        <v>0</v>
      </c>
      <c r="AC517" s="23">
        <f>'Calc1'!B5985*MAX('Calc4'!B11572,0-('Calc4'!B10962+IF('935'!P459=0,0,(1-'935'!X459/'11'!D$17)*'11'!B$17/('11'!B$17-'935'!W459)*IF('Calc1'!B5985=0,1,'Calc2'!B464/'Calc1'!B5985)*'Calc2'!B2885)))*'11'!B$17*0.01*'Calc4'!B$44/'Calc4'!B$61</f>
        <v>0</v>
      </c>
      <c r="AD517" s="23">
        <f>0.01*('Calc2'!B464*'11'!B$17*'Calc2'!B3494+'Calc1'!B5985*'Calc2'!B1677*'935'!P459*('11'!D$17-'935'!X459)*('11'!B$17/('11'!B$17-'935'!W459)))</f>
        <v>0</v>
      </c>
      <c r="AE517" s="23">
        <f>'Calc1'!B5985*'Calc4'!B$8044*('Calc4'!B$7417+'Calc1'!B10877)</f>
        <v>0</v>
      </c>
      <c r="AF517" s="23">
        <f>'Calc1'!B5985*MAX('Calc4'!B11572,0-('Calc4'!B10962+IF('935'!P459=0,0,(1-'935'!X459/'11'!D$17)*'11'!B$17/('11'!B$17-'935'!W459)*IF('Calc1'!B5985=0,1,'Calc2'!B464/'Calc1'!B5985)*'Calc2'!B2885)))*'11'!B$17*0.01*(1-('Calc4'!B$44+'Calc4'!B$11)/'Calc4'!B$61)</f>
        <v>0</v>
      </c>
      <c r="AG517" s="23">
        <f>Q517-Y517-Z517-AA517-AB517-AC517-AD517-AE517-AF517</f>
        <v>0</v>
      </c>
      <c r="AH517" s="10"/>
    </row>
    <row r="518" spans="1:34">
      <c r="A518" s="21">
        <v>454</v>
      </c>
      <c r="B518" s="28">
        <f>'Results'!B471</f>
        <v>0</v>
      </c>
      <c r="C518" s="7">
        <f>'Results'!C471</f>
        <v>0</v>
      </c>
      <c r="D518" s="29">
        <f>'Results'!D471</f>
        <v>0</v>
      </c>
      <c r="E518" s="29">
        <f>'Results'!E471</f>
        <v>0</v>
      </c>
      <c r="F518" s="29">
        <f>'Results'!F471</f>
        <v>0</v>
      </c>
      <c r="G518" s="7">
        <f>'Results'!G471</f>
        <v>0</v>
      </c>
      <c r="H518" s="29">
        <f>'Results'!H471</f>
        <v>0</v>
      </c>
      <c r="I518" s="29">
        <f>'Results'!I471</f>
        <v>0</v>
      </c>
      <c r="J518" s="29">
        <f>'Results'!J471</f>
        <v>0</v>
      </c>
      <c r="K518" s="30">
        <f>0.01*'11'!B$17*'Calc1'!B5986*'Results'!E471</f>
        <v>0</v>
      </c>
      <c r="L518" s="23">
        <f>0.01*('11'!D$17-'935'!X460)*'Results'!C471*'Calc1'!B5986*('11'!B$17/('11'!B$17-'935'!W460))*'935'!P460</f>
        <v>0</v>
      </c>
      <c r="M518" s="23">
        <f>0.01*('11'!B$17-'935'!W460)*'Results'!D471</f>
        <v>0</v>
      </c>
      <c r="N518" s="23">
        <f>0.01*'11'!B$17*'Calc1'!B8431*'Calc3'!B3667</f>
        <v>0</v>
      </c>
      <c r="O518" s="23">
        <f>0.01*('11'!B$17-'935'!W460)*'Calc4'!B17673</f>
        <v>0</v>
      </c>
      <c r="P518" s="23">
        <f>0.01*'Calc3'!B9754*'935'!T460</f>
        <v>0</v>
      </c>
      <c r="Q518" s="30">
        <f>K518+L518+M518</f>
        <v>0</v>
      </c>
      <c r="R518" s="26">
        <f>'935'!Y460</f>
        <v>0</v>
      </c>
      <c r="S518" s="31">
        <f>Q518-R518</f>
        <v>0</v>
      </c>
      <c r="T518" s="32">
        <f>IF(R518,Q518/R518-1,"")</f>
        <v>0</v>
      </c>
      <c r="U518" s="30">
        <f>N518+O518+P518</f>
        <v>0</v>
      </c>
      <c r="V518" s="26">
        <f>'935'!Z460</f>
        <v>0</v>
      </c>
      <c r="W518" s="31">
        <f>U518-V518</f>
        <v>0</v>
      </c>
      <c r="X518" s="32">
        <f>IF(V518,U518/V518-1,"")</f>
        <v>0</v>
      </c>
      <c r="Y518" s="30">
        <f>0.01*('11'!B$17-'935'!W460)*'Calc4'!B14626</f>
        <v>0</v>
      </c>
      <c r="Z518" s="23">
        <f>0.01*'11'!B$17*'Calc1'!B5986*'Calc4'!B9134</f>
        <v>0</v>
      </c>
      <c r="AA518" s="23">
        <f>'Calc1'!B5986*MAX('Calc4'!B11573,0-('Calc4'!B10963+IF('935'!P460=0,0,(1-'935'!X460/'11'!D$17)*'11'!B$17/('11'!B$17-'935'!W460)*IF('Calc1'!B5986=0,1,'Calc2'!B465/'Calc1'!B5986)*'Calc2'!B2886)))*'11'!B$17*0.01*'Calc4'!B$11/'Calc4'!B$61</f>
        <v>0</v>
      </c>
      <c r="AB518" s="23">
        <f>'Calc1'!B5986*'Calc4'!B$8671*'Calc4'!B8507</f>
        <v>0</v>
      </c>
      <c r="AC518" s="23">
        <f>'Calc1'!B5986*MAX('Calc4'!B11573,0-('Calc4'!B10963+IF('935'!P460=0,0,(1-'935'!X460/'11'!D$17)*'11'!B$17/('11'!B$17-'935'!W460)*IF('Calc1'!B5986=0,1,'Calc2'!B465/'Calc1'!B5986)*'Calc2'!B2886)))*'11'!B$17*0.01*'Calc4'!B$44/'Calc4'!B$61</f>
        <v>0</v>
      </c>
      <c r="AD518" s="23">
        <f>0.01*('Calc2'!B465*'11'!B$17*'Calc2'!B3495+'Calc1'!B5986*'Calc2'!B1678*'935'!P460*('11'!D$17-'935'!X460)*('11'!B$17/('11'!B$17-'935'!W460)))</f>
        <v>0</v>
      </c>
      <c r="AE518" s="23">
        <f>'Calc1'!B5986*'Calc4'!B$8044*('Calc4'!B$7417+'Calc1'!B10878)</f>
        <v>0</v>
      </c>
      <c r="AF518" s="23">
        <f>'Calc1'!B5986*MAX('Calc4'!B11573,0-('Calc4'!B10963+IF('935'!P460=0,0,(1-'935'!X460/'11'!D$17)*'11'!B$17/('11'!B$17-'935'!W460)*IF('Calc1'!B5986=0,1,'Calc2'!B465/'Calc1'!B5986)*'Calc2'!B2886)))*'11'!B$17*0.01*(1-('Calc4'!B$44+'Calc4'!B$11)/'Calc4'!B$61)</f>
        <v>0</v>
      </c>
      <c r="AG518" s="23">
        <f>Q518-Y518-Z518-AA518-AB518-AC518-AD518-AE518-AF518</f>
        <v>0</v>
      </c>
      <c r="AH518" s="10"/>
    </row>
    <row r="519" spans="1:34">
      <c r="A519" s="21">
        <v>455</v>
      </c>
      <c r="B519" s="28">
        <f>'Results'!B472</f>
        <v>0</v>
      </c>
      <c r="C519" s="7">
        <f>'Results'!C472</f>
        <v>0</v>
      </c>
      <c r="D519" s="29">
        <f>'Results'!D472</f>
        <v>0</v>
      </c>
      <c r="E519" s="29">
        <f>'Results'!E472</f>
        <v>0</v>
      </c>
      <c r="F519" s="29">
        <f>'Results'!F472</f>
        <v>0</v>
      </c>
      <c r="G519" s="7">
        <f>'Results'!G472</f>
        <v>0</v>
      </c>
      <c r="H519" s="29">
        <f>'Results'!H472</f>
        <v>0</v>
      </c>
      <c r="I519" s="29">
        <f>'Results'!I472</f>
        <v>0</v>
      </c>
      <c r="J519" s="29">
        <f>'Results'!J472</f>
        <v>0</v>
      </c>
      <c r="K519" s="30">
        <f>0.01*'11'!B$17*'Calc1'!B5987*'Results'!E472</f>
        <v>0</v>
      </c>
      <c r="L519" s="23">
        <f>0.01*('11'!D$17-'935'!X461)*'Results'!C472*'Calc1'!B5987*('11'!B$17/('11'!B$17-'935'!W461))*'935'!P461</f>
        <v>0</v>
      </c>
      <c r="M519" s="23">
        <f>0.01*('11'!B$17-'935'!W461)*'Results'!D472</f>
        <v>0</v>
      </c>
      <c r="N519" s="23">
        <f>0.01*'11'!B$17*'Calc1'!B8432*'Calc3'!B3668</f>
        <v>0</v>
      </c>
      <c r="O519" s="23">
        <f>0.01*('11'!B$17-'935'!W461)*'Calc4'!B17674</f>
        <v>0</v>
      </c>
      <c r="P519" s="23">
        <f>0.01*'Calc3'!B9755*'935'!T461</f>
        <v>0</v>
      </c>
      <c r="Q519" s="30">
        <f>K519+L519+M519</f>
        <v>0</v>
      </c>
      <c r="R519" s="26">
        <f>'935'!Y461</f>
        <v>0</v>
      </c>
      <c r="S519" s="31">
        <f>Q519-R519</f>
        <v>0</v>
      </c>
      <c r="T519" s="32">
        <f>IF(R519,Q519/R519-1,"")</f>
        <v>0</v>
      </c>
      <c r="U519" s="30">
        <f>N519+O519+P519</f>
        <v>0</v>
      </c>
      <c r="V519" s="26">
        <f>'935'!Z461</f>
        <v>0</v>
      </c>
      <c r="W519" s="31">
        <f>U519-V519</f>
        <v>0</v>
      </c>
      <c r="X519" s="32">
        <f>IF(V519,U519/V519-1,"")</f>
        <v>0</v>
      </c>
      <c r="Y519" s="30">
        <f>0.01*('11'!B$17-'935'!W461)*'Calc4'!B14627</f>
        <v>0</v>
      </c>
      <c r="Z519" s="23">
        <f>0.01*'11'!B$17*'Calc1'!B5987*'Calc4'!B9135</f>
        <v>0</v>
      </c>
      <c r="AA519" s="23">
        <f>'Calc1'!B5987*MAX('Calc4'!B11574,0-('Calc4'!B10964+IF('935'!P461=0,0,(1-'935'!X461/'11'!D$17)*'11'!B$17/('11'!B$17-'935'!W461)*IF('Calc1'!B5987=0,1,'Calc2'!B466/'Calc1'!B5987)*'Calc2'!B2887)))*'11'!B$17*0.01*'Calc4'!B$11/'Calc4'!B$61</f>
        <v>0</v>
      </c>
      <c r="AB519" s="23">
        <f>'Calc1'!B5987*'Calc4'!B$8671*'Calc4'!B8508</f>
        <v>0</v>
      </c>
      <c r="AC519" s="23">
        <f>'Calc1'!B5987*MAX('Calc4'!B11574,0-('Calc4'!B10964+IF('935'!P461=0,0,(1-'935'!X461/'11'!D$17)*'11'!B$17/('11'!B$17-'935'!W461)*IF('Calc1'!B5987=0,1,'Calc2'!B466/'Calc1'!B5987)*'Calc2'!B2887)))*'11'!B$17*0.01*'Calc4'!B$44/'Calc4'!B$61</f>
        <v>0</v>
      </c>
      <c r="AD519" s="23">
        <f>0.01*('Calc2'!B466*'11'!B$17*'Calc2'!B3496+'Calc1'!B5987*'Calc2'!B1679*'935'!P461*('11'!D$17-'935'!X461)*('11'!B$17/('11'!B$17-'935'!W461)))</f>
        <v>0</v>
      </c>
      <c r="AE519" s="23">
        <f>'Calc1'!B5987*'Calc4'!B$8044*('Calc4'!B$7417+'Calc1'!B10879)</f>
        <v>0</v>
      </c>
      <c r="AF519" s="23">
        <f>'Calc1'!B5987*MAX('Calc4'!B11574,0-('Calc4'!B10964+IF('935'!P461=0,0,(1-'935'!X461/'11'!D$17)*'11'!B$17/('11'!B$17-'935'!W461)*IF('Calc1'!B5987=0,1,'Calc2'!B466/'Calc1'!B5987)*'Calc2'!B2887)))*'11'!B$17*0.01*(1-('Calc4'!B$44+'Calc4'!B$11)/'Calc4'!B$61)</f>
        <v>0</v>
      </c>
      <c r="AG519" s="23">
        <f>Q519-Y519-Z519-AA519-AB519-AC519-AD519-AE519-AF519</f>
        <v>0</v>
      </c>
      <c r="AH519" s="10"/>
    </row>
    <row r="520" spans="1:34">
      <c r="A520" s="21">
        <v>456</v>
      </c>
      <c r="B520" s="28">
        <f>'Results'!B473</f>
        <v>0</v>
      </c>
      <c r="C520" s="7">
        <f>'Results'!C473</f>
        <v>0</v>
      </c>
      <c r="D520" s="29">
        <f>'Results'!D473</f>
        <v>0</v>
      </c>
      <c r="E520" s="29">
        <f>'Results'!E473</f>
        <v>0</v>
      </c>
      <c r="F520" s="29">
        <f>'Results'!F473</f>
        <v>0</v>
      </c>
      <c r="G520" s="7">
        <f>'Results'!G473</f>
        <v>0</v>
      </c>
      <c r="H520" s="29">
        <f>'Results'!H473</f>
        <v>0</v>
      </c>
      <c r="I520" s="29">
        <f>'Results'!I473</f>
        <v>0</v>
      </c>
      <c r="J520" s="29">
        <f>'Results'!J473</f>
        <v>0</v>
      </c>
      <c r="K520" s="30">
        <f>0.01*'11'!B$17*'Calc1'!B5988*'Results'!E473</f>
        <v>0</v>
      </c>
      <c r="L520" s="23">
        <f>0.01*('11'!D$17-'935'!X462)*'Results'!C473*'Calc1'!B5988*('11'!B$17/('11'!B$17-'935'!W462))*'935'!P462</f>
        <v>0</v>
      </c>
      <c r="M520" s="23">
        <f>0.01*('11'!B$17-'935'!W462)*'Results'!D473</f>
        <v>0</v>
      </c>
      <c r="N520" s="23">
        <f>0.01*'11'!B$17*'Calc1'!B8433*'Calc3'!B3669</f>
        <v>0</v>
      </c>
      <c r="O520" s="23">
        <f>0.01*('11'!B$17-'935'!W462)*'Calc4'!B17675</f>
        <v>0</v>
      </c>
      <c r="P520" s="23">
        <f>0.01*'Calc3'!B9756*'935'!T462</f>
        <v>0</v>
      </c>
      <c r="Q520" s="30">
        <f>K520+L520+M520</f>
        <v>0</v>
      </c>
      <c r="R520" s="26">
        <f>'935'!Y462</f>
        <v>0</v>
      </c>
      <c r="S520" s="31">
        <f>Q520-R520</f>
        <v>0</v>
      </c>
      <c r="T520" s="32">
        <f>IF(R520,Q520/R520-1,"")</f>
        <v>0</v>
      </c>
      <c r="U520" s="30">
        <f>N520+O520+P520</f>
        <v>0</v>
      </c>
      <c r="V520" s="26">
        <f>'935'!Z462</f>
        <v>0</v>
      </c>
      <c r="W520" s="31">
        <f>U520-V520</f>
        <v>0</v>
      </c>
      <c r="X520" s="32">
        <f>IF(V520,U520/V520-1,"")</f>
        <v>0</v>
      </c>
      <c r="Y520" s="30">
        <f>0.01*('11'!B$17-'935'!W462)*'Calc4'!B14628</f>
        <v>0</v>
      </c>
      <c r="Z520" s="23">
        <f>0.01*'11'!B$17*'Calc1'!B5988*'Calc4'!B9136</f>
        <v>0</v>
      </c>
      <c r="AA520" s="23">
        <f>'Calc1'!B5988*MAX('Calc4'!B11575,0-('Calc4'!B10965+IF('935'!P462=0,0,(1-'935'!X462/'11'!D$17)*'11'!B$17/('11'!B$17-'935'!W462)*IF('Calc1'!B5988=0,1,'Calc2'!B467/'Calc1'!B5988)*'Calc2'!B2888)))*'11'!B$17*0.01*'Calc4'!B$11/'Calc4'!B$61</f>
        <v>0</v>
      </c>
      <c r="AB520" s="23">
        <f>'Calc1'!B5988*'Calc4'!B$8671*'Calc4'!B8509</f>
        <v>0</v>
      </c>
      <c r="AC520" s="23">
        <f>'Calc1'!B5988*MAX('Calc4'!B11575,0-('Calc4'!B10965+IF('935'!P462=0,0,(1-'935'!X462/'11'!D$17)*'11'!B$17/('11'!B$17-'935'!W462)*IF('Calc1'!B5988=0,1,'Calc2'!B467/'Calc1'!B5988)*'Calc2'!B2888)))*'11'!B$17*0.01*'Calc4'!B$44/'Calc4'!B$61</f>
        <v>0</v>
      </c>
      <c r="AD520" s="23">
        <f>0.01*('Calc2'!B467*'11'!B$17*'Calc2'!B3497+'Calc1'!B5988*'Calc2'!B1680*'935'!P462*('11'!D$17-'935'!X462)*('11'!B$17/('11'!B$17-'935'!W462)))</f>
        <v>0</v>
      </c>
      <c r="AE520" s="23">
        <f>'Calc1'!B5988*'Calc4'!B$8044*('Calc4'!B$7417+'Calc1'!B10880)</f>
        <v>0</v>
      </c>
      <c r="AF520" s="23">
        <f>'Calc1'!B5988*MAX('Calc4'!B11575,0-('Calc4'!B10965+IF('935'!P462=0,0,(1-'935'!X462/'11'!D$17)*'11'!B$17/('11'!B$17-'935'!W462)*IF('Calc1'!B5988=0,1,'Calc2'!B467/'Calc1'!B5988)*'Calc2'!B2888)))*'11'!B$17*0.01*(1-('Calc4'!B$44+'Calc4'!B$11)/'Calc4'!B$61)</f>
        <v>0</v>
      </c>
      <c r="AG520" s="23">
        <f>Q520-Y520-Z520-AA520-AB520-AC520-AD520-AE520-AF520</f>
        <v>0</v>
      </c>
      <c r="AH520" s="10"/>
    </row>
    <row r="521" spans="1:34">
      <c r="A521" s="21">
        <v>457</v>
      </c>
      <c r="B521" s="28">
        <f>'Results'!B474</f>
        <v>0</v>
      </c>
      <c r="C521" s="7">
        <f>'Results'!C474</f>
        <v>0</v>
      </c>
      <c r="D521" s="29">
        <f>'Results'!D474</f>
        <v>0</v>
      </c>
      <c r="E521" s="29">
        <f>'Results'!E474</f>
        <v>0</v>
      </c>
      <c r="F521" s="29">
        <f>'Results'!F474</f>
        <v>0</v>
      </c>
      <c r="G521" s="7">
        <f>'Results'!G474</f>
        <v>0</v>
      </c>
      <c r="H521" s="29">
        <f>'Results'!H474</f>
        <v>0</v>
      </c>
      <c r="I521" s="29">
        <f>'Results'!I474</f>
        <v>0</v>
      </c>
      <c r="J521" s="29">
        <f>'Results'!J474</f>
        <v>0</v>
      </c>
      <c r="K521" s="30">
        <f>0.01*'11'!B$17*'Calc1'!B5989*'Results'!E474</f>
        <v>0</v>
      </c>
      <c r="L521" s="23">
        <f>0.01*('11'!D$17-'935'!X463)*'Results'!C474*'Calc1'!B5989*('11'!B$17/('11'!B$17-'935'!W463))*'935'!P463</f>
        <v>0</v>
      </c>
      <c r="M521" s="23">
        <f>0.01*('11'!B$17-'935'!W463)*'Results'!D474</f>
        <v>0</v>
      </c>
      <c r="N521" s="23">
        <f>0.01*'11'!B$17*'Calc1'!B8434*'Calc3'!B3670</f>
        <v>0</v>
      </c>
      <c r="O521" s="23">
        <f>0.01*('11'!B$17-'935'!W463)*'Calc4'!B17676</f>
        <v>0</v>
      </c>
      <c r="P521" s="23">
        <f>0.01*'Calc3'!B9757*'935'!T463</f>
        <v>0</v>
      </c>
      <c r="Q521" s="30">
        <f>K521+L521+M521</f>
        <v>0</v>
      </c>
      <c r="R521" s="26">
        <f>'935'!Y463</f>
        <v>0</v>
      </c>
      <c r="S521" s="31">
        <f>Q521-R521</f>
        <v>0</v>
      </c>
      <c r="T521" s="32">
        <f>IF(R521,Q521/R521-1,"")</f>
        <v>0</v>
      </c>
      <c r="U521" s="30">
        <f>N521+O521+P521</f>
        <v>0</v>
      </c>
      <c r="V521" s="26">
        <f>'935'!Z463</f>
        <v>0</v>
      </c>
      <c r="W521" s="31">
        <f>U521-V521</f>
        <v>0</v>
      </c>
      <c r="X521" s="32">
        <f>IF(V521,U521/V521-1,"")</f>
        <v>0</v>
      </c>
      <c r="Y521" s="30">
        <f>0.01*('11'!B$17-'935'!W463)*'Calc4'!B14629</f>
        <v>0</v>
      </c>
      <c r="Z521" s="23">
        <f>0.01*'11'!B$17*'Calc1'!B5989*'Calc4'!B9137</f>
        <v>0</v>
      </c>
      <c r="AA521" s="23">
        <f>'Calc1'!B5989*MAX('Calc4'!B11576,0-('Calc4'!B10966+IF('935'!P463=0,0,(1-'935'!X463/'11'!D$17)*'11'!B$17/('11'!B$17-'935'!W463)*IF('Calc1'!B5989=0,1,'Calc2'!B468/'Calc1'!B5989)*'Calc2'!B2889)))*'11'!B$17*0.01*'Calc4'!B$11/'Calc4'!B$61</f>
        <v>0</v>
      </c>
      <c r="AB521" s="23">
        <f>'Calc1'!B5989*'Calc4'!B$8671*'Calc4'!B8510</f>
        <v>0</v>
      </c>
      <c r="AC521" s="23">
        <f>'Calc1'!B5989*MAX('Calc4'!B11576,0-('Calc4'!B10966+IF('935'!P463=0,0,(1-'935'!X463/'11'!D$17)*'11'!B$17/('11'!B$17-'935'!W463)*IF('Calc1'!B5989=0,1,'Calc2'!B468/'Calc1'!B5989)*'Calc2'!B2889)))*'11'!B$17*0.01*'Calc4'!B$44/'Calc4'!B$61</f>
        <v>0</v>
      </c>
      <c r="AD521" s="23">
        <f>0.01*('Calc2'!B468*'11'!B$17*'Calc2'!B3498+'Calc1'!B5989*'Calc2'!B1681*'935'!P463*('11'!D$17-'935'!X463)*('11'!B$17/('11'!B$17-'935'!W463)))</f>
        <v>0</v>
      </c>
      <c r="AE521" s="23">
        <f>'Calc1'!B5989*'Calc4'!B$8044*('Calc4'!B$7417+'Calc1'!B10881)</f>
        <v>0</v>
      </c>
      <c r="AF521" s="23">
        <f>'Calc1'!B5989*MAX('Calc4'!B11576,0-('Calc4'!B10966+IF('935'!P463=0,0,(1-'935'!X463/'11'!D$17)*'11'!B$17/('11'!B$17-'935'!W463)*IF('Calc1'!B5989=0,1,'Calc2'!B468/'Calc1'!B5989)*'Calc2'!B2889)))*'11'!B$17*0.01*(1-('Calc4'!B$44+'Calc4'!B$11)/'Calc4'!B$61)</f>
        <v>0</v>
      </c>
      <c r="AG521" s="23">
        <f>Q521-Y521-Z521-AA521-AB521-AC521-AD521-AE521-AF521</f>
        <v>0</v>
      </c>
      <c r="AH521" s="10"/>
    </row>
    <row r="522" spans="1:34">
      <c r="A522" s="21">
        <v>458</v>
      </c>
      <c r="B522" s="28">
        <f>'Results'!B475</f>
        <v>0</v>
      </c>
      <c r="C522" s="7">
        <f>'Results'!C475</f>
        <v>0</v>
      </c>
      <c r="D522" s="29">
        <f>'Results'!D475</f>
        <v>0</v>
      </c>
      <c r="E522" s="29">
        <f>'Results'!E475</f>
        <v>0</v>
      </c>
      <c r="F522" s="29">
        <f>'Results'!F475</f>
        <v>0</v>
      </c>
      <c r="G522" s="7">
        <f>'Results'!G475</f>
        <v>0</v>
      </c>
      <c r="H522" s="29">
        <f>'Results'!H475</f>
        <v>0</v>
      </c>
      <c r="I522" s="29">
        <f>'Results'!I475</f>
        <v>0</v>
      </c>
      <c r="J522" s="29">
        <f>'Results'!J475</f>
        <v>0</v>
      </c>
      <c r="K522" s="30">
        <f>0.01*'11'!B$17*'Calc1'!B5990*'Results'!E475</f>
        <v>0</v>
      </c>
      <c r="L522" s="23">
        <f>0.01*('11'!D$17-'935'!X464)*'Results'!C475*'Calc1'!B5990*('11'!B$17/('11'!B$17-'935'!W464))*'935'!P464</f>
        <v>0</v>
      </c>
      <c r="M522" s="23">
        <f>0.01*('11'!B$17-'935'!W464)*'Results'!D475</f>
        <v>0</v>
      </c>
      <c r="N522" s="23">
        <f>0.01*'11'!B$17*'Calc1'!B8435*'Calc3'!B3671</f>
        <v>0</v>
      </c>
      <c r="O522" s="23">
        <f>0.01*('11'!B$17-'935'!W464)*'Calc4'!B17677</f>
        <v>0</v>
      </c>
      <c r="P522" s="23">
        <f>0.01*'Calc3'!B9758*'935'!T464</f>
        <v>0</v>
      </c>
      <c r="Q522" s="30">
        <f>K522+L522+M522</f>
        <v>0</v>
      </c>
      <c r="R522" s="26">
        <f>'935'!Y464</f>
        <v>0</v>
      </c>
      <c r="S522" s="31">
        <f>Q522-R522</f>
        <v>0</v>
      </c>
      <c r="T522" s="32">
        <f>IF(R522,Q522/R522-1,"")</f>
        <v>0</v>
      </c>
      <c r="U522" s="30">
        <f>N522+O522+P522</f>
        <v>0</v>
      </c>
      <c r="V522" s="26">
        <f>'935'!Z464</f>
        <v>0</v>
      </c>
      <c r="W522" s="31">
        <f>U522-V522</f>
        <v>0</v>
      </c>
      <c r="X522" s="32">
        <f>IF(V522,U522/V522-1,"")</f>
        <v>0</v>
      </c>
      <c r="Y522" s="30">
        <f>0.01*('11'!B$17-'935'!W464)*'Calc4'!B14630</f>
        <v>0</v>
      </c>
      <c r="Z522" s="23">
        <f>0.01*'11'!B$17*'Calc1'!B5990*'Calc4'!B9138</f>
        <v>0</v>
      </c>
      <c r="AA522" s="23">
        <f>'Calc1'!B5990*MAX('Calc4'!B11577,0-('Calc4'!B10967+IF('935'!P464=0,0,(1-'935'!X464/'11'!D$17)*'11'!B$17/('11'!B$17-'935'!W464)*IF('Calc1'!B5990=0,1,'Calc2'!B469/'Calc1'!B5990)*'Calc2'!B2890)))*'11'!B$17*0.01*'Calc4'!B$11/'Calc4'!B$61</f>
        <v>0</v>
      </c>
      <c r="AB522" s="23">
        <f>'Calc1'!B5990*'Calc4'!B$8671*'Calc4'!B8511</f>
        <v>0</v>
      </c>
      <c r="AC522" s="23">
        <f>'Calc1'!B5990*MAX('Calc4'!B11577,0-('Calc4'!B10967+IF('935'!P464=0,0,(1-'935'!X464/'11'!D$17)*'11'!B$17/('11'!B$17-'935'!W464)*IF('Calc1'!B5990=0,1,'Calc2'!B469/'Calc1'!B5990)*'Calc2'!B2890)))*'11'!B$17*0.01*'Calc4'!B$44/'Calc4'!B$61</f>
        <v>0</v>
      </c>
      <c r="AD522" s="23">
        <f>0.01*('Calc2'!B469*'11'!B$17*'Calc2'!B3499+'Calc1'!B5990*'Calc2'!B1682*'935'!P464*('11'!D$17-'935'!X464)*('11'!B$17/('11'!B$17-'935'!W464)))</f>
        <v>0</v>
      </c>
      <c r="AE522" s="23">
        <f>'Calc1'!B5990*'Calc4'!B$8044*('Calc4'!B$7417+'Calc1'!B10882)</f>
        <v>0</v>
      </c>
      <c r="AF522" s="23">
        <f>'Calc1'!B5990*MAX('Calc4'!B11577,0-('Calc4'!B10967+IF('935'!P464=0,0,(1-'935'!X464/'11'!D$17)*'11'!B$17/('11'!B$17-'935'!W464)*IF('Calc1'!B5990=0,1,'Calc2'!B469/'Calc1'!B5990)*'Calc2'!B2890)))*'11'!B$17*0.01*(1-('Calc4'!B$44+'Calc4'!B$11)/'Calc4'!B$61)</f>
        <v>0</v>
      </c>
      <c r="AG522" s="23">
        <f>Q522-Y522-Z522-AA522-AB522-AC522-AD522-AE522-AF522</f>
        <v>0</v>
      </c>
      <c r="AH522" s="10"/>
    </row>
    <row r="523" spans="1:34">
      <c r="A523" s="21">
        <v>459</v>
      </c>
      <c r="B523" s="28">
        <f>'Results'!B476</f>
        <v>0</v>
      </c>
      <c r="C523" s="7">
        <f>'Results'!C476</f>
        <v>0</v>
      </c>
      <c r="D523" s="29">
        <f>'Results'!D476</f>
        <v>0</v>
      </c>
      <c r="E523" s="29">
        <f>'Results'!E476</f>
        <v>0</v>
      </c>
      <c r="F523" s="29">
        <f>'Results'!F476</f>
        <v>0</v>
      </c>
      <c r="G523" s="7">
        <f>'Results'!G476</f>
        <v>0</v>
      </c>
      <c r="H523" s="29">
        <f>'Results'!H476</f>
        <v>0</v>
      </c>
      <c r="I523" s="29">
        <f>'Results'!I476</f>
        <v>0</v>
      </c>
      <c r="J523" s="29">
        <f>'Results'!J476</f>
        <v>0</v>
      </c>
      <c r="K523" s="30">
        <f>0.01*'11'!B$17*'Calc1'!B5991*'Results'!E476</f>
        <v>0</v>
      </c>
      <c r="L523" s="23">
        <f>0.01*('11'!D$17-'935'!X465)*'Results'!C476*'Calc1'!B5991*('11'!B$17/('11'!B$17-'935'!W465))*'935'!P465</f>
        <v>0</v>
      </c>
      <c r="M523" s="23">
        <f>0.01*('11'!B$17-'935'!W465)*'Results'!D476</f>
        <v>0</v>
      </c>
      <c r="N523" s="23">
        <f>0.01*'11'!B$17*'Calc1'!B8436*'Calc3'!B3672</f>
        <v>0</v>
      </c>
      <c r="O523" s="23">
        <f>0.01*('11'!B$17-'935'!W465)*'Calc4'!B17678</f>
        <v>0</v>
      </c>
      <c r="P523" s="23">
        <f>0.01*'Calc3'!B9759*'935'!T465</f>
        <v>0</v>
      </c>
      <c r="Q523" s="30">
        <f>K523+L523+M523</f>
        <v>0</v>
      </c>
      <c r="R523" s="26">
        <f>'935'!Y465</f>
        <v>0</v>
      </c>
      <c r="S523" s="31">
        <f>Q523-R523</f>
        <v>0</v>
      </c>
      <c r="T523" s="32">
        <f>IF(R523,Q523/R523-1,"")</f>
        <v>0</v>
      </c>
      <c r="U523" s="30">
        <f>N523+O523+P523</f>
        <v>0</v>
      </c>
      <c r="V523" s="26">
        <f>'935'!Z465</f>
        <v>0</v>
      </c>
      <c r="W523" s="31">
        <f>U523-V523</f>
        <v>0</v>
      </c>
      <c r="X523" s="32">
        <f>IF(V523,U523/V523-1,"")</f>
        <v>0</v>
      </c>
      <c r="Y523" s="30">
        <f>0.01*('11'!B$17-'935'!W465)*'Calc4'!B14631</f>
        <v>0</v>
      </c>
      <c r="Z523" s="23">
        <f>0.01*'11'!B$17*'Calc1'!B5991*'Calc4'!B9139</f>
        <v>0</v>
      </c>
      <c r="AA523" s="23">
        <f>'Calc1'!B5991*MAX('Calc4'!B11578,0-('Calc4'!B10968+IF('935'!P465=0,0,(1-'935'!X465/'11'!D$17)*'11'!B$17/('11'!B$17-'935'!W465)*IF('Calc1'!B5991=0,1,'Calc2'!B470/'Calc1'!B5991)*'Calc2'!B2891)))*'11'!B$17*0.01*'Calc4'!B$11/'Calc4'!B$61</f>
        <v>0</v>
      </c>
      <c r="AB523" s="23">
        <f>'Calc1'!B5991*'Calc4'!B$8671*'Calc4'!B8512</f>
        <v>0</v>
      </c>
      <c r="AC523" s="23">
        <f>'Calc1'!B5991*MAX('Calc4'!B11578,0-('Calc4'!B10968+IF('935'!P465=0,0,(1-'935'!X465/'11'!D$17)*'11'!B$17/('11'!B$17-'935'!W465)*IF('Calc1'!B5991=0,1,'Calc2'!B470/'Calc1'!B5991)*'Calc2'!B2891)))*'11'!B$17*0.01*'Calc4'!B$44/'Calc4'!B$61</f>
        <v>0</v>
      </c>
      <c r="AD523" s="23">
        <f>0.01*('Calc2'!B470*'11'!B$17*'Calc2'!B3500+'Calc1'!B5991*'Calc2'!B1683*'935'!P465*('11'!D$17-'935'!X465)*('11'!B$17/('11'!B$17-'935'!W465)))</f>
        <v>0</v>
      </c>
      <c r="AE523" s="23">
        <f>'Calc1'!B5991*'Calc4'!B$8044*('Calc4'!B$7417+'Calc1'!B10883)</f>
        <v>0</v>
      </c>
      <c r="AF523" s="23">
        <f>'Calc1'!B5991*MAX('Calc4'!B11578,0-('Calc4'!B10968+IF('935'!P465=0,0,(1-'935'!X465/'11'!D$17)*'11'!B$17/('11'!B$17-'935'!W465)*IF('Calc1'!B5991=0,1,'Calc2'!B470/'Calc1'!B5991)*'Calc2'!B2891)))*'11'!B$17*0.01*(1-('Calc4'!B$44+'Calc4'!B$11)/'Calc4'!B$61)</f>
        <v>0</v>
      </c>
      <c r="AG523" s="23">
        <f>Q523-Y523-Z523-AA523-AB523-AC523-AD523-AE523-AF523</f>
        <v>0</v>
      </c>
      <c r="AH523" s="10"/>
    </row>
    <row r="524" spans="1:34">
      <c r="A524" s="21">
        <v>460</v>
      </c>
      <c r="B524" s="28">
        <f>'Results'!B477</f>
        <v>0</v>
      </c>
      <c r="C524" s="7">
        <f>'Results'!C477</f>
        <v>0</v>
      </c>
      <c r="D524" s="29">
        <f>'Results'!D477</f>
        <v>0</v>
      </c>
      <c r="E524" s="29">
        <f>'Results'!E477</f>
        <v>0</v>
      </c>
      <c r="F524" s="29">
        <f>'Results'!F477</f>
        <v>0</v>
      </c>
      <c r="G524" s="7">
        <f>'Results'!G477</f>
        <v>0</v>
      </c>
      <c r="H524" s="29">
        <f>'Results'!H477</f>
        <v>0</v>
      </c>
      <c r="I524" s="29">
        <f>'Results'!I477</f>
        <v>0</v>
      </c>
      <c r="J524" s="29">
        <f>'Results'!J477</f>
        <v>0</v>
      </c>
      <c r="K524" s="30">
        <f>0.01*'11'!B$17*'Calc1'!B5992*'Results'!E477</f>
        <v>0</v>
      </c>
      <c r="L524" s="23">
        <f>0.01*('11'!D$17-'935'!X466)*'Results'!C477*'Calc1'!B5992*('11'!B$17/('11'!B$17-'935'!W466))*'935'!P466</f>
        <v>0</v>
      </c>
      <c r="M524" s="23">
        <f>0.01*('11'!B$17-'935'!W466)*'Results'!D477</f>
        <v>0</v>
      </c>
      <c r="N524" s="23">
        <f>0.01*'11'!B$17*'Calc1'!B8437*'Calc3'!B3673</f>
        <v>0</v>
      </c>
      <c r="O524" s="23">
        <f>0.01*('11'!B$17-'935'!W466)*'Calc4'!B17679</f>
        <v>0</v>
      </c>
      <c r="P524" s="23">
        <f>0.01*'Calc3'!B9760*'935'!T466</f>
        <v>0</v>
      </c>
      <c r="Q524" s="30">
        <f>K524+L524+M524</f>
        <v>0</v>
      </c>
      <c r="R524" s="26">
        <f>'935'!Y466</f>
        <v>0</v>
      </c>
      <c r="S524" s="31">
        <f>Q524-R524</f>
        <v>0</v>
      </c>
      <c r="T524" s="32">
        <f>IF(R524,Q524/R524-1,"")</f>
        <v>0</v>
      </c>
      <c r="U524" s="30">
        <f>N524+O524+P524</f>
        <v>0</v>
      </c>
      <c r="V524" s="26">
        <f>'935'!Z466</f>
        <v>0</v>
      </c>
      <c r="W524" s="31">
        <f>U524-V524</f>
        <v>0</v>
      </c>
      <c r="X524" s="32">
        <f>IF(V524,U524/V524-1,"")</f>
        <v>0</v>
      </c>
      <c r="Y524" s="30">
        <f>0.01*('11'!B$17-'935'!W466)*'Calc4'!B14632</f>
        <v>0</v>
      </c>
      <c r="Z524" s="23">
        <f>0.01*'11'!B$17*'Calc1'!B5992*'Calc4'!B9140</f>
        <v>0</v>
      </c>
      <c r="AA524" s="23">
        <f>'Calc1'!B5992*MAX('Calc4'!B11579,0-('Calc4'!B10969+IF('935'!P466=0,0,(1-'935'!X466/'11'!D$17)*'11'!B$17/('11'!B$17-'935'!W466)*IF('Calc1'!B5992=0,1,'Calc2'!B471/'Calc1'!B5992)*'Calc2'!B2892)))*'11'!B$17*0.01*'Calc4'!B$11/'Calc4'!B$61</f>
        <v>0</v>
      </c>
      <c r="AB524" s="23">
        <f>'Calc1'!B5992*'Calc4'!B$8671*'Calc4'!B8513</f>
        <v>0</v>
      </c>
      <c r="AC524" s="23">
        <f>'Calc1'!B5992*MAX('Calc4'!B11579,0-('Calc4'!B10969+IF('935'!P466=0,0,(1-'935'!X466/'11'!D$17)*'11'!B$17/('11'!B$17-'935'!W466)*IF('Calc1'!B5992=0,1,'Calc2'!B471/'Calc1'!B5992)*'Calc2'!B2892)))*'11'!B$17*0.01*'Calc4'!B$44/'Calc4'!B$61</f>
        <v>0</v>
      </c>
      <c r="AD524" s="23">
        <f>0.01*('Calc2'!B471*'11'!B$17*'Calc2'!B3501+'Calc1'!B5992*'Calc2'!B1684*'935'!P466*('11'!D$17-'935'!X466)*('11'!B$17/('11'!B$17-'935'!W466)))</f>
        <v>0</v>
      </c>
      <c r="AE524" s="23">
        <f>'Calc1'!B5992*'Calc4'!B$8044*('Calc4'!B$7417+'Calc1'!B10884)</f>
        <v>0</v>
      </c>
      <c r="AF524" s="23">
        <f>'Calc1'!B5992*MAX('Calc4'!B11579,0-('Calc4'!B10969+IF('935'!P466=0,0,(1-'935'!X466/'11'!D$17)*'11'!B$17/('11'!B$17-'935'!W466)*IF('Calc1'!B5992=0,1,'Calc2'!B471/'Calc1'!B5992)*'Calc2'!B2892)))*'11'!B$17*0.01*(1-('Calc4'!B$44+'Calc4'!B$11)/'Calc4'!B$61)</f>
        <v>0</v>
      </c>
      <c r="AG524" s="23">
        <f>Q524-Y524-Z524-AA524-AB524-AC524-AD524-AE524-AF524</f>
        <v>0</v>
      </c>
      <c r="AH524" s="10"/>
    </row>
    <row r="525" spans="1:34">
      <c r="A525" s="21">
        <v>461</v>
      </c>
      <c r="B525" s="28">
        <f>'Results'!B478</f>
        <v>0</v>
      </c>
      <c r="C525" s="7">
        <f>'Results'!C478</f>
        <v>0</v>
      </c>
      <c r="D525" s="29">
        <f>'Results'!D478</f>
        <v>0</v>
      </c>
      <c r="E525" s="29">
        <f>'Results'!E478</f>
        <v>0</v>
      </c>
      <c r="F525" s="29">
        <f>'Results'!F478</f>
        <v>0</v>
      </c>
      <c r="G525" s="7">
        <f>'Results'!G478</f>
        <v>0</v>
      </c>
      <c r="H525" s="29">
        <f>'Results'!H478</f>
        <v>0</v>
      </c>
      <c r="I525" s="29">
        <f>'Results'!I478</f>
        <v>0</v>
      </c>
      <c r="J525" s="29">
        <f>'Results'!J478</f>
        <v>0</v>
      </c>
      <c r="K525" s="30">
        <f>0.01*'11'!B$17*'Calc1'!B5993*'Results'!E478</f>
        <v>0</v>
      </c>
      <c r="L525" s="23">
        <f>0.01*('11'!D$17-'935'!X467)*'Results'!C478*'Calc1'!B5993*('11'!B$17/('11'!B$17-'935'!W467))*'935'!P467</f>
        <v>0</v>
      </c>
      <c r="M525" s="23">
        <f>0.01*('11'!B$17-'935'!W467)*'Results'!D478</f>
        <v>0</v>
      </c>
      <c r="N525" s="23">
        <f>0.01*'11'!B$17*'Calc1'!B8438*'Calc3'!B3674</f>
        <v>0</v>
      </c>
      <c r="O525" s="23">
        <f>0.01*('11'!B$17-'935'!W467)*'Calc4'!B17680</f>
        <v>0</v>
      </c>
      <c r="P525" s="23">
        <f>0.01*'Calc3'!B9761*'935'!T467</f>
        <v>0</v>
      </c>
      <c r="Q525" s="30">
        <f>K525+L525+M525</f>
        <v>0</v>
      </c>
      <c r="R525" s="26">
        <f>'935'!Y467</f>
        <v>0</v>
      </c>
      <c r="S525" s="31">
        <f>Q525-R525</f>
        <v>0</v>
      </c>
      <c r="T525" s="32">
        <f>IF(R525,Q525/R525-1,"")</f>
        <v>0</v>
      </c>
      <c r="U525" s="30">
        <f>N525+O525+P525</f>
        <v>0</v>
      </c>
      <c r="V525" s="26">
        <f>'935'!Z467</f>
        <v>0</v>
      </c>
      <c r="W525" s="31">
        <f>U525-V525</f>
        <v>0</v>
      </c>
      <c r="X525" s="32">
        <f>IF(V525,U525/V525-1,"")</f>
        <v>0</v>
      </c>
      <c r="Y525" s="30">
        <f>0.01*('11'!B$17-'935'!W467)*'Calc4'!B14633</f>
        <v>0</v>
      </c>
      <c r="Z525" s="23">
        <f>0.01*'11'!B$17*'Calc1'!B5993*'Calc4'!B9141</f>
        <v>0</v>
      </c>
      <c r="AA525" s="23">
        <f>'Calc1'!B5993*MAX('Calc4'!B11580,0-('Calc4'!B10970+IF('935'!P467=0,0,(1-'935'!X467/'11'!D$17)*'11'!B$17/('11'!B$17-'935'!W467)*IF('Calc1'!B5993=0,1,'Calc2'!B472/'Calc1'!B5993)*'Calc2'!B2893)))*'11'!B$17*0.01*'Calc4'!B$11/'Calc4'!B$61</f>
        <v>0</v>
      </c>
      <c r="AB525" s="23">
        <f>'Calc1'!B5993*'Calc4'!B$8671*'Calc4'!B8514</f>
        <v>0</v>
      </c>
      <c r="AC525" s="23">
        <f>'Calc1'!B5993*MAX('Calc4'!B11580,0-('Calc4'!B10970+IF('935'!P467=0,0,(1-'935'!X467/'11'!D$17)*'11'!B$17/('11'!B$17-'935'!W467)*IF('Calc1'!B5993=0,1,'Calc2'!B472/'Calc1'!B5993)*'Calc2'!B2893)))*'11'!B$17*0.01*'Calc4'!B$44/'Calc4'!B$61</f>
        <v>0</v>
      </c>
      <c r="AD525" s="23">
        <f>0.01*('Calc2'!B472*'11'!B$17*'Calc2'!B3502+'Calc1'!B5993*'Calc2'!B1685*'935'!P467*('11'!D$17-'935'!X467)*('11'!B$17/('11'!B$17-'935'!W467)))</f>
        <v>0</v>
      </c>
      <c r="AE525" s="23">
        <f>'Calc1'!B5993*'Calc4'!B$8044*('Calc4'!B$7417+'Calc1'!B10885)</f>
        <v>0</v>
      </c>
      <c r="AF525" s="23">
        <f>'Calc1'!B5993*MAX('Calc4'!B11580,0-('Calc4'!B10970+IF('935'!P467=0,0,(1-'935'!X467/'11'!D$17)*'11'!B$17/('11'!B$17-'935'!W467)*IF('Calc1'!B5993=0,1,'Calc2'!B472/'Calc1'!B5993)*'Calc2'!B2893)))*'11'!B$17*0.01*(1-('Calc4'!B$44+'Calc4'!B$11)/'Calc4'!B$61)</f>
        <v>0</v>
      </c>
      <c r="AG525" s="23">
        <f>Q525-Y525-Z525-AA525-AB525-AC525-AD525-AE525-AF525</f>
        <v>0</v>
      </c>
      <c r="AH525" s="10"/>
    </row>
    <row r="526" spans="1:34">
      <c r="A526" s="21">
        <v>462</v>
      </c>
      <c r="B526" s="28">
        <f>'Results'!B479</f>
        <v>0</v>
      </c>
      <c r="C526" s="7">
        <f>'Results'!C479</f>
        <v>0</v>
      </c>
      <c r="D526" s="29">
        <f>'Results'!D479</f>
        <v>0</v>
      </c>
      <c r="E526" s="29">
        <f>'Results'!E479</f>
        <v>0</v>
      </c>
      <c r="F526" s="29">
        <f>'Results'!F479</f>
        <v>0</v>
      </c>
      <c r="G526" s="7">
        <f>'Results'!G479</f>
        <v>0</v>
      </c>
      <c r="H526" s="29">
        <f>'Results'!H479</f>
        <v>0</v>
      </c>
      <c r="I526" s="29">
        <f>'Results'!I479</f>
        <v>0</v>
      </c>
      <c r="J526" s="29">
        <f>'Results'!J479</f>
        <v>0</v>
      </c>
      <c r="K526" s="30">
        <f>0.01*'11'!B$17*'Calc1'!B5994*'Results'!E479</f>
        <v>0</v>
      </c>
      <c r="L526" s="23">
        <f>0.01*('11'!D$17-'935'!X468)*'Results'!C479*'Calc1'!B5994*('11'!B$17/('11'!B$17-'935'!W468))*'935'!P468</f>
        <v>0</v>
      </c>
      <c r="M526" s="23">
        <f>0.01*('11'!B$17-'935'!W468)*'Results'!D479</f>
        <v>0</v>
      </c>
      <c r="N526" s="23">
        <f>0.01*'11'!B$17*'Calc1'!B8439*'Calc3'!B3675</f>
        <v>0</v>
      </c>
      <c r="O526" s="23">
        <f>0.01*('11'!B$17-'935'!W468)*'Calc4'!B17681</f>
        <v>0</v>
      </c>
      <c r="P526" s="23">
        <f>0.01*'Calc3'!B9762*'935'!T468</f>
        <v>0</v>
      </c>
      <c r="Q526" s="30">
        <f>K526+L526+M526</f>
        <v>0</v>
      </c>
      <c r="R526" s="26">
        <f>'935'!Y468</f>
        <v>0</v>
      </c>
      <c r="S526" s="31">
        <f>Q526-R526</f>
        <v>0</v>
      </c>
      <c r="T526" s="32">
        <f>IF(R526,Q526/R526-1,"")</f>
        <v>0</v>
      </c>
      <c r="U526" s="30">
        <f>N526+O526+P526</f>
        <v>0</v>
      </c>
      <c r="V526" s="26">
        <f>'935'!Z468</f>
        <v>0</v>
      </c>
      <c r="W526" s="31">
        <f>U526-V526</f>
        <v>0</v>
      </c>
      <c r="X526" s="32">
        <f>IF(V526,U526/V526-1,"")</f>
        <v>0</v>
      </c>
      <c r="Y526" s="30">
        <f>0.01*('11'!B$17-'935'!W468)*'Calc4'!B14634</f>
        <v>0</v>
      </c>
      <c r="Z526" s="23">
        <f>0.01*'11'!B$17*'Calc1'!B5994*'Calc4'!B9142</f>
        <v>0</v>
      </c>
      <c r="AA526" s="23">
        <f>'Calc1'!B5994*MAX('Calc4'!B11581,0-('Calc4'!B10971+IF('935'!P468=0,0,(1-'935'!X468/'11'!D$17)*'11'!B$17/('11'!B$17-'935'!W468)*IF('Calc1'!B5994=0,1,'Calc2'!B473/'Calc1'!B5994)*'Calc2'!B2894)))*'11'!B$17*0.01*'Calc4'!B$11/'Calc4'!B$61</f>
        <v>0</v>
      </c>
      <c r="AB526" s="23">
        <f>'Calc1'!B5994*'Calc4'!B$8671*'Calc4'!B8515</f>
        <v>0</v>
      </c>
      <c r="AC526" s="23">
        <f>'Calc1'!B5994*MAX('Calc4'!B11581,0-('Calc4'!B10971+IF('935'!P468=0,0,(1-'935'!X468/'11'!D$17)*'11'!B$17/('11'!B$17-'935'!W468)*IF('Calc1'!B5994=0,1,'Calc2'!B473/'Calc1'!B5994)*'Calc2'!B2894)))*'11'!B$17*0.01*'Calc4'!B$44/'Calc4'!B$61</f>
        <v>0</v>
      </c>
      <c r="AD526" s="23">
        <f>0.01*('Calc2'!B473*'11'!B$17*'Calc2'!B3503+'Calc1'!B5994*'Calc2'!B1686*'935'!P468*('11'!D$17-'935'!X468)*('11'!B$17/('11'!B$17-'935'!W468)))</f>
        <v>0</v>
      </c>
      <c r="AE526" s="23">
        <f>'Calc1'!B5994*'Calc4'!B$8044*('Calc4'!B$7417+'Calc1'!B10886)</f>
        <v>0</v>
      </c>
      <c r="AF526" s="23">
        <f>'Calc1'!B5994*MAX('Calc4'!B11581,0-('Calc4'!B10971+IF('935'!P468=0,0,(1-'935'!X468/'11'!D$17)*'11'!B$17/('11'!B$17-'935'!W468)*IF('Calc1'!B5994=0,1,'Calc2'!B473/'Calc1'!B5994)*'Calc2'!B2894)))*'11'!B$17*0.01*(1-('Calc4'!B$44+'Calc4'!B$11)/'Calc4'!B$61)</f>
        <v>0</v>
      </c>
      <c r="AG526" s="23">
        <f>Q526-Y526-Z526-AA526-AB526-AC526-AD526-AE526-AF526</f>
        <v>0</v>
      </c>
      <c r="AH526" s="10"/>
    </row>
    <row r="527" spans="1:34">
      <c r="A527" s="21">
        <v>463</v>
      </c>
      <c r="B527" s="28">
        <f>'Results'!B480</f>
        <v>0</v>
      </c>
      <c r="C527" s="7">
        <f>'Results'!C480</f>
        <v>0</v>
      </c>
      <c r="D527" s="29">
        <f>'Results'!D480</f>
        <v>0</v>
      </c>
      <c r="E527" s="29">
        <f>'Results'!E480</f>
        <v>0</v>
      </c>
      <c r="F527" s="29">
        <f>'Results'!F480</f>
        <v>0</v>
      </c>
      <c r="G527" s="7">
        <f>'Results'!G480</f>
        <v>0</v>
      </c>
      <c r="H527" s="29">
        <f>'Results'!H480</f>
        <v>0</v>
      </c>
      <c r="I527" s="29">
        <f>'Results'!I480</f>
        <v>0</v>
      </c>
      <c r="J527" s="29">
        <f>'Results'!J480</f>
        <v>0</v>
      </c>
      <c r="K527" s="30">
        <f>0.01*'11'!B$17*'Calc1'!B5995*'Results'!E480</f>
        <v>0</v>
      </c>
      <c r="L527" s="23">
        <f>0.01*('11'!D$17-'935'!X469)*'Results'!C480*'Calc1'!B5995*('11'!B$17/('11'!B$17-'935'!W469))*'935'!P469</f>
        <v>0</v>
      </c>
      <c r="M527" s="23">
        <f>0.01*('11'!B$17-'935'!W469)*'Results'!D480</f>
        <v>0</v>
      </c>
      <c r="N527" s="23">
        <f>0.01*'11'!B$17*'Calc1'!B8440*'Calc3'!B3676</f>
        <v>0</v>
      </c>
      <c r="O527" s="23">
        <f>0.01*('11'!B$17-'935'!W469)*'Calc4'!B17682</f>
        <v>0</v>
      </c>
      <c r="P527" s="23">
        <f>0.01*'Calc3'!B9763*'935'!T469</f>
        <v>0</v>
      </c>
      <c r="Q527" s="30">
        <f>K527+L527+M527</f>
        <v>0</v>
      </c>
      <c r="R527" s="26">
        <f>'935'!Y469</f>
        <v>0</v>
      </c>
      <c r="S527" s="31">
        <f>Q527-R527</f>
        <v>0</v>
      </c>
      <c r="T527" s="32">
        <f>IF(R527,Q527/R527-1,"")</f>
        <v>0</v>
      </c>
      <c r="U527" s="30">
        <f>N527+O527+P527</f>
        <v>0</v>
      </c>
      <c r="V527" s="26">
        <f>'935'!Z469</f>
        <v>0</v>
      </c>
      <c r="W527" s="31">
        <f>U527-V527</f>
        <v>0</v>
      </c>
      <c r="X527" s="32">
        <f>IF(V527,U527/V527-1,"")</f>
        <v>0</v>
      </c>
      <c r="Y527" s="30">
        <f>0.01*('11'!B$17-'935'!W469)*'Calc4'!B14635</f>
        <v>0</v>
      </c>
      <c r="Z527" s="23">
        <f>0.01*'11'!B$17*'Calc1'!B5995*'Calc4'!B9143</f>
        <v>0</v>
      </c>
      <c r="AA527" s="23">
        <f>'Calc1'!B5995*MAX('Calc4'!B11582,0-('Calc4'!B10972+IF('935'!P469=0,0,(1-'935'!X469/'11'!D$17)*'11'!B$17/('11'!B$17-'935'!W469)*IF('Calc1'!B5995=0,1,'Calc2'!B474/'Calc1'!B5995)*'Calc2'!B2895)))*'11'!B$17*0.01*'Calc4'!B$11/'Calc4'!B$61</f>
        <v>0</v>
      </c>
      <c r="AB527" s="23">
        <f>'Calc1'!B5995*'Calc4'!B$8671*'Calc4'!B8516</f>
        <v>0</v>
      </c>
      <c r="AC527" s="23">
        <f>'Calc1'!B5995*MAX('Calc4'!B11582,0-('Calc4'!B10972+IF('935'!P469=0,0,(1-'935'!X469/'11'!D$17)*'11'!B$17/('11'!B$17-'935'!W469)*IF('Calc1'!B5995=0,1,'Calc2'!B474/'Calc1'!B5995)*'Calc2'!B2895)))*'11'!B$17*0.01*'Calc4'!B$44/'Calc4'!B$61</f>
        <v>0</v>
      </c>
      <c r="AD527" s="23">
        <f>0.01*('Calc2'!B474*'11'!B$17*'Calc2'!B3504+'Calc1'!B5995*'Calc2'!B1687*'935'!P469*('11'!D$17-'935'!X469)*('11'!B$17/('11'!B$17-'935'!W469)))</f>
        <v>0</v>
      </c>
      <c r="AE527" s="23">
        <f>'Calc1'!B5995*'Calc4'!B$8044*('Calc4'!B$7417+'Calc1'!B10887)</f>
        <v>0</v>
      </c>
      <c r="AF527" s="23">
        <f>'Calc1'!B5995*MAX('Calc4'!B11582,0-('Calc4'!B10972+IF('935'!P469=0,0,(1-'935'!X469/'11'!D$17)*'11'!B$17/('11'!B$17-'935'!W469)*IF('Calc1'!B5995=0,1,'Calc2'!B474/'Calc1'!B5995)*'Calc2'!B2895)))*'11'!B$17*0.01*(1-('Calc4'!B$44+'Calc4'!B$11)/'Calc4'!B$61)</f>
        <v>0</v>
      </c>
      <c r="AG527" s="23">
        <f>Q527-Y527-Z527-AA527-AB527-AC527-AD527-AE527-AF527</f>
        <v>0</v>
      </c>
      <c r="AH527" s="10"/>
    </row>
    <row r="528" spans="1:34">
      <c r="A528" s="21">
        <v>464</v>
      </c>
      <c r="B528" s="28">
        <f>'Results'!B481</f>
        <v>0</v>
      </c>
      <c r="C528" s="7">
        <f>'Results'!C481</f>
        <v>0</v>
      </c>
      <c r="D528" s="29">
        <f>'Results'!D481</f>
        <v>0</v>
      </c>
      <c r="E528" s="29">
        <f>'Results'!E481</f>
        <v>0</v>
      </c>
      <c r="F528" s="29">
        <f>'Results'!F481</f>
        <v>0</v>
      </c>
      <c r="G528" s="7">
        <f>'Results'!G481</f>
        <v>0</v>
      </c>
      <c r="H528" s="29">
        <f>'Results'!H481</f>
        <v>0</v>
      </c>
      <c r="I528" s="29">
        <f>'Results'!I481</f>
        <v>0</v>
      </c>
      <c r="J528" s="29">
        <f>'Results'!J481</f>
        <v>0</v>
      </c>
      <c r="K528" s="30">
        <f>0.01*'11'!B$17*'Calc1'!B5996*'Results'!E481</f>
        <v>0</v>
      </c>
      <c r="L528" s="23">
        <f>0.01*('11'!D$17-'935'!X470)*'Results'!C481*'Calc1'!B5996*('11'!B$17/('11'!B$17-'935'!W470))*'935'!P470</f>
        <v>0</v>
      </c>
      <c r="M528" s="23">
        <f>0.01*('11'!B$17-'935'!W470)*'Results'!D481</f>
        <v>0</v>
      </c>
      <c r="N528" s="23">
        <f>0.01*'11'!B$17*'Calc1'!B8441*'Calc3'!B3677</f>
        <v>0</v>
      </c>
      <c r="O528" s="23">
        <f>0.01*('11'!B$17-'935'!W470)*'Calc4'!B17683</f>
        <v>0</v>
      </c>
      <c r="P528" s="23">
        <f>0.01*'Calc3'!B9764*'935'!T470</f>
        <v>0</v>
      </c>
      <c r="Q528" s="30">
        <f>K528+L528+M528</f>
        <v>0</v>
      </c>
      <c r="R528" s="26">
        <f>'935'!Y470</f>
        <v>0</v>
      </c>
      <c r="S528" s="31">
        <f>Q528-R528</f>
        <v>0</v>
      </c>
      <c r="T528" s="32">
        <f>IF(R528,Q528/R528-1,"")</f>
        <v>0</v>
      </c>
      <c r="U528" s="30">
        <f>N528+O528+P528</f>
        <v>0</v>
      </c>
      <c r="V528" s="26">
        <f>'935'!Z470</f>
        <v>0</v>
      </c>
      <c r="W528" s="31">
        <f>U528-V528</f>
        <v>0</v>
      </c>
      <c r="X528" s="32">
        <f>IF(V528,U528/V528-1,"")</f>
        <v>0</v>
      </c>
      <c r="Y528" s="30">
        <f>0.01*('11'!B$17-'935'!W470)*'Calc4'!B14636</f>
        <v>0</v>
      </c>
      <c r="Z528" s="23">
        <f>0.01*'11'!B$17*'Calc1'!B5996*'Calc4'!B9144</f>
        <v>0</v>
      </c>
      <c r="AA528" s="23">
        <f>'Calc1'!B5996*MAX('Calc4'!B11583,0-('Calc4'!B10973+IF('935'!P470=0,0,(1-'935'!X470/'11'!D$17)*'11'!B$17/('11'!B$17-'935'!W470)*IF('Calc1'!B5996=0,1,'Calc2'!B475/'Calc1'!B5996)*'Calc2'!B2896)))*'11'!B$17*0.01*'Calc4'!B$11/'Calc4'!B$61</f>
        <v>0</v>
      </c>
      <c r="AB528" s="23">
        <f>'Calc1'!B5996*'Calc4'!B$8671*'Calc4'!B8517</f>
        <v>0</v>
      </c>
      <c r="AC528" s="23">
        <f>'Calc1'!B5996*MAX('Calc4'!B11583,0-('Calc4'!B10973+IF('935'!P470=0,0,(1-'935'!X470/'11'!D$17)*'11'!B$17/('11'!B$17-'935'!W470)*IF('Calc1'!B5996=0,1,'Calc2'!B475/'Calc1'!B5996)*'Calc2'!B2896)))*'11'!B$17*0.01*'Calc4'!B$44/'Calc4'!B$61</f>
        <v>0</v>
      </c>
      <c r="AD528" s="23">
        <f>0.01*('Calc2'!B475*'11'!B$17*'Calc2'!B3505+'Calc1'!B5996*'Calc2'!B1688*'935'!P470*('11'!D$17-'935'!X470)*('11'!B$17/('11'!B$17-'935'!W470)))</f>
        <v>0</v>
      </c>
      <c r="AE528" s="23">
        <f>'Calc1'!B5996*'Calc4'!B$8044*('Calc4'!B$7417+'Calc1'!B10888)</f>
        <v>0</v>
      </c>
      <c r="AF528" s="23">
        <f>'Calc1'!B5996*MAX('Calc4'!B11583,0-('Calc4'!B10973+IF('935'!P470=0,0,(1-'935'!X470/'11'!D$17)*'11'!B$17/('11'!B$17-'935'!W470)*IF('Calc1'!B5996=0,1,'Calc2'!B475/'Calc1'!B5996)*'Calc2'!B2896)))*'11'!B$17*0.01*(1-('Calc4'!B$44+'Calc4'!B$11)/'Calc4'!B$61)</f>
        <v>0</v>
      </c>
      <c r="AG528" s="23">
        <f>Q528-Y528-Z528-AA528-AB528-AC528-AD528-AE528-AF528</f>
        <v>0</v>
      </c>
      <c r="AH528" s="10"/>
    </row>
    <row r="529" spans="1:34">
      <c r="A529" s="21">
        <v>465</v>
      </c>
      <c r="B529" s="28">
        <f>'Results'!B482</f>
        <v>0</v>
      </c>
      <c r="C529" s="7">
        <f>'Results'!C482</f>
        <v>0</v>
      </c>
      <c r="D529" s="29">
        <f>'Results'!D482</f>
        <v>0</v>
      </c>
      <c r="E529" s="29">
        <f>'Results'!E482</f>
        <v>0</v>
      </c>
      <c r="F529" s="29">
        <f>'Results'!F482</f>
        <v>0</v>
      </c>
      <c r="G529" s="7">
        <f>'Results'!G482</f>
        <v>0</v>
      </c>
      <c r="H529" s="29">
        <f>'Results'!H482</f>
        <v>0</v>
      </c>
      <c r="I529" s="29">
        <f>'Results'!I482</f>
        <v>0</v>
      </c>
      <c r="J529" s="29">
        <f>'Results'!J482</f>
        <v>0</v>
      </c>
      <c r="K529" s="30">
        <f>0.01*'11'!B$17*'Calc1'!B5997*'Results'!E482</f>
        <v>0</v>
      </c>
      <c r="L529" s="23">
        <f>0.01*('11'!D$17-'935'!X471)*'Results'!C482*'Calc1'!B5997*('11'!B$17/('11'!B$17-'935'!W471))*'935'!P471</f>
        <v>0</v>
      </c>
      <c r="M529" s="23">
        <f>0.01*('11'!B$17-'935'!W471)*'Results'!D482</f>
        <v>0</v>
      </c>
      <c r="N529" s="23">
        <f>0.01*'11'!B$17*'Calc1'!B8442*'Calc3'!B3678</f>
        <v>0</v>
      </c>
      <c r="O529" s="23">
        <f>0.01*('11'!B$17-'935'!W471)*'Calc4'!B17684</f>
        <v>0</v>
      </c>
      <c r="P529" s="23">
        <f>0.01*'Calc3'!B9765*'935'!T471</f>
        <v>0</v>
      </c>
      <c r="Q529" s="30">
        <f>K529+L529+M529</f>
        <v>0</v>
      </c>
      <c r="R529" s="26">
        <f>'935'!Y471</f>
        <v>0</v>
      </c>
      <c r="S529" s="31">
        <f>Q529-R529</f>
        <v>0</v>
      </c>
      <c r="T529" s="32">
        <f>IF(R529,Q529/R529-1,"")</f>
        <v>0</v>
      </c>
      <c r="U529" s="30">
        <f>N529+O529+P529</f>
        <v>0</v>
      </c>
      <c r="V529" s="26">
        <f>'935'!Z471</f>
        <v>0</v>
      </c>
      <c r="W529" s="31">
        <f>U529-V529</f>
        <v>0</v>
      </c>
      <c r="X529" s="32">
        <f>IF(V529,U529/V529-1,"")</f>
        <v>0</v>
      </c>
      <c r="Y529" s="30">
        <f>0.01*('11'!B$17-'935'!W471)*'Calc4'!B14637</f>
        <v>0</v>
      </c>
      <c r="Z529" s="23">
        <f>0.01*'11'!B$17*'Calc1'!B5997*'Calc4'!B9145</f>
        <v>0</v>
      </c>
      <c r="AA529" s="23">
        <f>'Calc1'!B5997*MAX('Calc4'!B11584,0-('Calc4'!B10974+IF('935'!P471=0,0,(1-'935'!X471/'11'!D$17)*'11'!B$17/('11'!B$17-'935'!W471)*IF('Calc1'!B5997=0,1,'Calc2'!B476/'Calc1'!B5997)*'Calc2'!B2897)))*'11'!B$17*0.01*'Calc4'!B$11/'Calc4'!B$61</f>
        <v>0</v>
      </c>
      <c r="AB529" s="23">
        <f>'Calc1'!B5997*'Calc4'!B$8671*'Calc4'!B8518</f>
        <v>0</v>
      </c>
      <c r="AC529" s="23">
        <f>'Calc1'!B5997*MAX('Calc4'!B11584,0-('Calc4'!B10974+IF('935'!P471=0,0,(1-'935'!X471/'11'!D$17)*'11'!B$17/('11'!B$17-'935'!W471)*IF('Calc1'!B5997=0,1,'Calc2'!B476/'Calc1'!B5997)*'Calc2'!B2897)))*'11'!B$17*0.01*'Calc4'!B$44/'Calc4'!B$61</f>
        <v>0</v>
      </c>
      <c r="AD529" s="23">
        <f>0.01*('Calc2'!B476*'11'!B$17*'Calc2'!B3506+'Calc1'!B5997*'Calc2'!B1689*'935'!P471*('11'!D$17-'935'!X471)*('11'!B$17/('11'!B$17-'935'!W471)))</f>
        <v>0</v>
      </c>
      <c r="AE529" s="23">
        <f>'Calc1'!B5997*'Calc4'!B$8044*('Calc4'!B$7417+'Calc1'!B10889)</f>
        <v>0</v>
      </c>
      <c r="AF529" s="23">
        <f>'Calc1'!B5997*MAX('Calc4'!B11584,0-('Calc4'!B10974+IF('935'!P471=0,0,(1-'935'!X471/'11'!D$17)*'11'!B$17/('11'!B$17-'935'!W471)*IF('Calc1'!B5997=0,1,'Calc2'!B476/'Calc1'!B5997)*'Calc2'!B2897)))*'11'!B$17*0.01*(1-('Calc4'!B$44+'Calc4'!B$11)/'Calc4'!B$61)</f>
        <v>0</v>
      </c>
      <c r="AG529" s="23">
        <f>Q529-Y529-Z529-AA529-AB529-AC529-AD529-AE529-AF529</f>
        <v>0</v>
      </c>
      <c r="AH529" s="10"/>
    </row>
    <row r="530" spans="1:34">
      <c r="A530" s="21">
        <v>466</v>
      </c>
      <c r="B530" s="28">
        <f>'Results'!B483</f>
        <v>0</v>
      </c>
      <c r="C530" s="7">
        <f>'Results'!C483</f>
        <v>0</v>
      </c>
      <c r="D530" s="29">
        <f>'Results'!D483</f>
        <v>0</v>
      </c>
      <c r="E530" s="29">
        <f>'Results'!E483</f>
        <v>0</v>
      </c>
      <c r="F530" s="29">
        <f>'Results'!F483</f>
        <v>0</v>
      </c>
      <c r="G530" s="7">
        <f>'Results'!G483</f>
        <v>0</v>
      </c>
      <c r="H530" s="29">
        <f>'Results'!H483</f>
        <v>0</v>
      </c>
      <c r="I530" s="29">
        <f>'Results'!I483</f>
        <v>0</v>
      </c>
      <c r="J530" s="29">
        <f>'Results'!J483</f>
        <v>0</v>
      </c>
      <c r="K530" s="30">
        <f>0.01*'11'!B$17*'Calc1'!B5998*'Results'!E483</f>
        <v>0</v>
      </c>
      <c r="L530" s="23">
        <f>0.01*('11'!D$17-'935'!X472)*'Results'!C483*'Calc1'!B5998*('11'!B$17/('11'!B$17-'935'!W472))*'935'!P472</f>
        <v>0</v>
      </c>
      <c r="M530" s="23">
        <f>0.01*('11'!B$17-'935'!W472)*'Results'!D483</f>
        <v>0</v>
      </c>
      <c r="N530" s="23">
        <f>0.01*'11'!B$17*'Calc1'!B8443*'Calc3'!B3679</f>
        <v>0</v>
      </c>
      <c r="O530" s="23">
        <f>0.01*('11'!B$17-'935'!W472)*'Calc4'!B17685</f>
        <v>0</v>
      </c>
      <c r="P530" s="23">
        <f>0.01*'Calc3'!B9766*'935'!T472</f>
        <v>0</v>
      </c>
      <c r="Q530" s="30">
        <f>K530+L530+M530</f>
        <v>0</v>
      </c>
      <c r="R530" s="26">
        <f>'935'!Y472</f>
        <v>0</v>
      </c>
      <c r="S530" s="31">
        <f>Q530-R530</f>
        <v>0</v>
      </c>
      <c r="T530" s="32">
        <f>IF(R530,Q530/R530-1,"")</f>
        <v>0</v>
      </c>
      <c r="U530" s="30">
        <f>N530+O530+P530</f>
        <v>0</v>
      </c>
      <c r="V530" s="26">
        <f>'935'!Z472</f>
        <v>0</v>
      </c>
      <c r="W530" s="31">
        <f>U530-V530</f>
        <v>0</v>
      </c>
      <c r="X530" s="32">
        <f>IF(V530,U530/V530-1,"")</f>
        <v>0</v>
      </c>
      <c r="Y530" s="30">
        <f>0.01*('11'!B$17-'935'!W472)*'Calc4'!B14638</f>
        <v>0</v>
      </c>
      <c r="Z530" s="23">
        <f>0.01*'11'!B$17*'Calc1'!B5998*'Calc4'!B9146</f>
        <v>0</v>
      </c>
      <c r="AA530" s="23">
        <f>'Calc1'!B5998*MAX('Calc4'!B11585,0-('Calc4'!B10975+IF('935'!P472=0,0,(1-'935'!X472/'11'!D$17)*'11'!B$17/('11'!B$17-'935'!W472)*IF('Calc1'!B5998=0,1,'Calc2'!B477/'Calc1'!B5998)*'Calc2'!B2898)))*'11'!B$17*0.01*'Calc4'!B$11/'Calc4'!B$61</f>
        <v>0</v>
      </c>
      <c r="AB530" s="23">
        <f>'Calc1'!B5998*'Calc4'!B$8671*'Calc4'!B8519</f>
        <v>0</v>
      </c>
      <c r="AC530" s="23">
        <f>'Calc1'!B5998*MAX('Calc4'!B11585,0-('Calc4'!B10975+IF('935'!P472=0,0,(1-'935'!X472/'11'!D$17)*'11'!B$17/('11'!B$17-'935'!W472)*IF('Calc1'!B5998=0,1,'Calc2'!B477/'Calc1'!B5998)*'Calc2'!B2898)))*'11'!B$17*0.01*'Calc4'!B$44/'Calc4'!B$61</f>
        <v>0</v>
      </c>
      <c r="AD530" s="23">
        <f>0.01*('Calc2'!B477*'11'!B$17*'Calc2'!B3507+'Calc1'!B5998*'Calc2'!B1690*'935'!P472*('11'!D$17-'935'!X472)*('11'!B$17/('11'!B$17-'935'!W472)))</f>
        <v>0</v>
      </c>
      <c r="AE530" s="23">
        <f>'Calc1'!B5998*'Calc4'!B$8044*('Calc4'!B$7417+'Calc1'!B10890)</f>
        <v>0</v>
      </c>
      <c r="AF530" s="23">
        <f>'Calc1'!B5998*MAX('Calc4'!B11585,0-('Calc4'!B10975+IF('935'!P472=0,0,(1-'935'!X472/'11'!D$17)*'11'!B$17/('11'!B$17-'935'!W472)*IF('Calc1'!B5998=0,1,'Calc2'!B477/'Calc1'!B5998)*'Calc2'!B2898)))*'11'!B$17*0.01*(1-('Calc4'!B$44+'Calc4'!B$11)/'Calc4'!B$61)</f>
        <v>0</v>
      </c>
      <c r="AG530" s="23">
        <f>Q530-Y530-Z530-AA530-AB530-AC530-AD530-AE530-AF530</f>
        <v>0</v>
      </c>
      <c r="AH530" s="10"/>
    </row>
    <row r="531" spans="1:34">
      <c r="A531" s="21">
        <v>467</v>
      </c>
      <c r="B531" s="28">
        <f>'Results'!B484</f>
        <v>0</v>
      </c>
      <c r="C531" s="7">
        <f>'Results'!C484</f>
        <v>0</v>
      </c>
      <c r="D531" s="29">
        <f>'Results'!D484</f>
        <v>0</v>
      </c>
      <c r="E531" s="29">
        <f>'Results'!E484</f>
        <v>0</v>
      </c>
      <c r="F531" s="29">
        <f>'Results'!F484</f>
        <v>0</v>
      </c>
      <c r="G531" s="7">
        <f>'Results'!G484</f>
        <v>0</v>
      </c>
      <c r="H531" s="29">
        <f>'Results'!H484</f>
        <v>0</v>
      </c>
      <c r="I531" s="29">
        <f>'Results'!I484</f>
        <v>0</v>
      </c>
      <c r="J531" s="29">
        <f>'Results'!J484</f>
        <v>0</v>
      </c>
      <c r="K531" s="30">
        <f>0.01*'11'!B$17*'Calc1'!B5999*'Results'!E484</f>
        <v>0</v>
      </c>
      <c r="L531" s="23">
        <f>0.01*('11'!D$17-'935'!X473)*'Results'!C484*'Calc1'!B5999*('11'!B$17/('11'!B$17-'935'!W473))*'935'!P473</f>
        <v>0</v>
      </c>
      <c r="M531" s="23">
        <f>0.01*('11'!B$17-'935'!W473)*'Results'!D484</f>
        <v>0</v>
      </c>
      <c r="N531" s="23">
        <f>0.01*'11'!B$17*'Calc1'!B8444*'Calc3'!B3680</f>
        <v>0</v>
      </c>
      <c r="O531" s="23">
        <f>0.01*('11'!B$17-'935'!W473)*'Calc4'!B17686</f>
        <v>0</v>
      </c>
      <c r="P531" s="23">
        <f>0.01*'Calc3'!B9767*'935'!T473</f>
        <v>0</v>
      </c>
      <c r="Q531" s="30">
        <f>K531+L531+M531</f>
        <v>0</v>
      </c>
      <c r="R531" s="26">
        <f>'935'!Y473</f>
        <v>0</v>
      </c>
      <c r="S531" s="31">
        <f>Q531-R531</f>
        <v>0</v>
      </c>
      <c r="T531" s="32">
        <f>IF(R531,Q531/R531-1,"")</f>
        <v>0</v>
      </c>
      <c r="U531" s="30">
        <f>N531+O531+P531</f>
        <v>0</v>
      </c>
      <c r="V531" s="26">
        <f>'935'!Z473</f>
        <v>0</v>
      </c>
      <c r="W531" s="31">
        <f>U531-V531</f>
        <v>0</v>
      </c>
      <c r="X531" s="32">
        <f>IF(V531,U531/V531-1,"")</f>
        <v>0</v>
      </c>
      <c r="Y531" s="30">
        <f>0.01*('11'!B$17-'935'!W473)*'Calc4'!B14639</f>
        <v>0</v>
      </c>
      <c r="Z531" s="23">
        <f>0.01*'11'!B$17*'Calc1'!B5999*'Calc4'!B9147</f>
        <v>0</v>
      </c>
      <c r="AA531" s="23">
        <f>'Calc1'!B5999*MAX('Calc4'!B11586,0-('Calc4'!B10976+IF('935'!P473=0,0,(1-'935'!X473/'11'!D$17)*'11'!B$17/('11'!B$17-'935'!W473)*IF('Calc1'!B5999=0,1,'Calc2'!B478/'Calc1'!B5999)*'Calc2'!B2899)))*'11'!B$17*0.01*'Calc4'!B$11/'Calc4'!B$61</f>
        <v>0</v>
      </c>
      <c r="AB531" s="23">
        <f>'Calc1'!B5999*'Calc4'!B$8671*'Calc4'!B8520</f>
        <v>0</v>
      </c>
      <c r="AC531" s="23">
        <f>'Calc1'!B5999*MAX('Calc4'!B11586,0-('Calc4'!B10976+IF('935'!P473=0,0,(1-'935'!X473/'11'!D$17)*'11'!B$17/('11'!B$17-'935'!W473)*IF('Calc1'!B5999=0,1,'Calc2'!B478/'Calc1'!B5999)*'Calc2'!B2899)))*'11'!B$17*0.01*'Calc4'!B$44/'Calc4'!B$61</f>
        <v>0</v>
      </c>
      <c r="AD531" s="23">
        <f>0.01*('Calc2'!B478*'11'!B$17*'Calc2'!B3508+'Calc1'!B5999*'Calc2'!B1691*'935'!P473*('11'!D$17-'935'!X473)*('11'!B$17/('11'!B$17-'935'!W473)))</f>
        <v>0</v>
      </c>
      <c r="AE531" s="23">
        <f>'Calc1'!B5999*'Calc4'!B$8044*('Calc4'!B$7417+'Calc1'!B10891)</f>
        <v>0</v>
      </c>
      <c r="AF531" s="23">
        <f>'Calc1'!B5999*MAX('Calc4'!B11586,0-('Calc4'!B10976+IF('935'!P473=0,0,(1-'935'!X473/'11'!D$17)*'11'!B$17/('11'!B$17-'935'!W473)*IF('Calc1'!B5999=0,1,'Calc2'!B478/'Calc1'!B5999)*'Calc2'!B2899)))*'11'!B$17*0.01*(1-('Calc4'!B$44+'Calc4'!B$11)/'Calc4'!B$61)</f>
        <v>0</v>
      </c>
      <c r="AG531" s="23">
        <f>Q531-Y531-Z531-AA531-AB531-AC531-AD531-AE531-AF531</f>
        <v>0</v>
      </c>
      <c r="AH531" s="10"/>
    </row>
    <row r="532" spans="1:34">
      <c r="A532" s="21">
        <v>468</v>
      </c>
      <c r="B532" s="28">
        <f>'Results'!B485</f>
        <v>0</v>
      </c>
      <c r="C532" s="7">
        <f>'Results'!C485</f>
        <v>0</v>
      </c>
      <c r="D532" s="29">
        <f>'Results'!D485</f>
        <v>0</v>
      </c>
      <c r="E532" s="29">
        <f>'Results'!E485</f>
        <v>0</v>
      </c>
      <c r="F532" s="29">
        <f>'Results'!F485</f>
        <v>0</v>
      </c>
      <c r="G532" s="7">
        <f>'Results'!G485</f>
        <v>0</v>
      </c>
      <c r="H532" s="29">
        <f>'Results'!H485</f>
        <v>0</v>
      </c>
      <c r="I532" s="29">
        <f>'Results'!I485</f>
        <v>0</v>
      </c>
      <c r="J532" s="29">
        <f>'Results'!J485</f>
        <v>0</v>
      </c>
      <c r="K532" s="30">
        <f>0.01*'11'!B$17*'Calc1'!B6000*'Results'!E485</f>
        <v>0</v>
      </c>
      <c r="L532" s="23">
        <f>0.01*('11'!D$17-'935'!X474)*'Results'!C485*'Calc1'!B6000*('11'!B$17/('11'!B$17-'935'!W474))*'935'!P474</f>
        <v>0</v>
      </c>
      <c r="M532" s="23">
        <f>0.01*('11'!B$17-'935'!W474)*'Results'!D485</f>
        <v>0</v>
      </c>
      <c r="N532" s="23">
        <f>0.01*'11'!B$17*'Calc1'!B8445*'Calc3'!B3681</f>
        <v>0</v>
      </c>
      <c r="O532" s="23">
        <f>0.01*('11'!B$17-'935'!W474)*'Calc4'!B17687</f>
        <v>0</v>
      </c>
      <c r="P532" s="23">
        <f>0.01*'Calc3'!B9768*'935'!T474</f>
        <v>0</v>
      </c>
      <c r="Q532" s="30">
        <f>K532+L532+M532</f>
        <v>0</v>
      </c>
      <c r="R532" s="26">
        <f>'935'!Y474</f>
        <v>0</v>
      </c>
      <c r="S532" s="31">
        <f>Q532-R532</f>
        <v>0</v>
      </c>
      <c r="T532" s="32">
        <f>IF(R532,Q532/R532-1,"")</f>
        <v>0</v>
      </c>
      <c r="U532" s="30">
        <f>N532+O532+P532</f>
        <v>0</v>
      </c>
      <c r="V532" s="26">
        <f>'935'!Z474</f>
        <v>0</v>
      </c>
      <c r="W532" s="31">
        <f>U532-V532</f>
        <v>0</v>
      </c>
      <c r="X532" s="32">
        <f>IF(V532,U532/V532-1,"")</f>
        <v>0</v>
      </c>
      <c r="Y532" s="30">
        <f>0.01*('11'!B$17-'935'!W474)*'Calc4'!B14640</f>
        <v>0</v>
      </c>
      <c r="Z532" s="23">
        <f>0.01*'11'!B$17*'Calc1'!B6000*'Calc4'!B9148</f>
        <v>0</v>
      </c>
      <c r="AA532" s="23">
        <f>'Calc1'!B6000*MAX('Calc4'!B11587,0-('Calc4'!B10977+IF('935'!P474=0,0,(1-'935'!X474/'11'!D$17)*'11'!B$17/('11'!B$17-'935'!W474)*IF('Calc1'!B6000=0,1,'Calc2'!B479/'Calc1'!B6000)*'Calc2'!B2900)))*'11'!B$17*0.01*'Calc4'!B$11/'Calc4'!B$61</f>
        <v>0</v>
      </c>
      <c r="AB532" s="23">
        <f>'Calc1'!B6000*'Calc4'!B$8671*'Calc4'!B8521</f>
        <v>0</v>
      </c>
      <c r="AC532" s="23">
        <f>'Calc1'!B6000*MAX('Calc4'!B11587,0-('Calc4'!B10977+IF('935'!P474=0,0,(1-'935'!X474/'11'!D$17)*'11'!B$17/('11'!B$17-'935'!W474)*IF('Calc1'!B6000=0,1,'Calc2'!B479/'Calc1'!B6000)*'Calc2'!B2900)))*'11'!B$17*0.01*'Calc4'!B$44/'Calc4'!B$61</f>
        <v>0</v>
      </c>
      <c r="AD532" s="23">
        <f>0.01*('Calc2'!B479*'11'!B$17*'Calc2'!B3509+'Calc1'!B6000*'Calc2'!B1692*'935'!P474*('11'!D$17-'935'!X474)*('11'!B$17/('11'!B$17-'935'!W474)))</f>
        <v>0</v>
      </c>
      <c r="AE532" s="23">
        <f>'Calc1'!B6000*'Calc4'!B$8044*('Calc4'!B$7417+'Calc1'!B10892)</f>
        <v>0</v>
      </c>
      <c r="AF532" s="23">
        <f>'Calc1'!B6000*MAX('Calc4'!B11587,0-('Calc4'!B10977+IF('935'!P474=0,0,(1-'935'!X474/'11'!D$17)*'11'!B$17/('11'!B$17-'935'!W474)*IF('Calc1'!B6000=0,1,'Calc2'!B479/'Calc1'!B6000)*'Calc2'!B2900)))*'11'!B$17*0.01*(1-('Calc4'!B$44+'Calc4'!B$11)/'Calc4'!B$61)</f>
        <v>0</v>
      </c>
      <c r="AG532" s="23">
        <f>Q532-Y532-Z532-AA532-AB532-AC532-AD532-AE532-AF532</f>
        <v>0</v>
      </c>
      <c r="AH532" s="10"/>
    </row>
    <row r="533" spans="1:34">
      <c r="A533" s="21">
        <v>469</v>
      </c>
      <c r="B533" s="28">
        <f>'Results'!B486</f>
        <v>0</v>
      </c>
      <c r="C533" s="7">
        <f>'Results'!C486</f>
        <v>0</v>
      </c>
      <c r="D533" s="29">
        <f>'Results'!D486</f>
        <v>0</v>
      </c>
      <c r="E533" s="29">
        <f>'Results'!E486</f>
        <v>0</v>
      </c>
      <c r="F533" s="29">
        <f>'Results'!F486</f>
        <v>0</v>
      </c>
      <c r="G533" s="7">
        <f>'Results'!G486</f>
        <v>0</v>
      </c>
      <c r="H533" s="29">
        <f>'Results'!H486</f>
        <v>0</v>
      </c>
      <c r="I533" s="29">
        <f>'Results'!I486</f>
        <v>0</v>
      </c>
      <c r="J533" s="29">
        <f>'Results'!J486</f>
        <v>0</v>
      </c>
      <c r="K533" s="30">
        <f>0.01*'11'!B$17*'Calc1'!B6001*'Results'!E486</f>
        <v>0</v>
      </c>
      <c r="L533" s="23">
        <f>0.01*('11'!D$17-'935'!X475)*'Results'!C486*'Calc1'!B6001*('11'!B$17/('11'!B$17-'935'!W475))*'935'!P475</f>
        <v>0</v>
      </c>
      <c r="M533" s="23">
        <f>0.01*('11'!B$17-'935'!W475)*'Results'!D486</f>
        <v>0</v>
      </c>
      <c r="N533" s="23">
        <f>0.01*'11'!B$17*'Calc1'!B8446*'Calc3'!B3682</f>
        <v>0</v>
      </c>
      <c r="O533" s="23">
        <f>0.01*('11'!B$17-'935'!W475)*'Calc4'!B17688</f>
        <v>0</v>
      </c>
      <c r="P533" s="23">
        <f>0.01*'Calc3'!B9769*'935'!T475</f>
        <v>0</v>
      </c>
      <c r="Q533" s="30">
        <f>K533+L533+M533</f>
        <v>0</v>
      </c>
      <c r="R533" s="26">
        <f>'935'!Y475</f>
        <v>0</v>
      </c>
      <c r="S533" s="31">
        <f>Q533-R533</f>
        <v>0</v>
      </c>
      <c r="T533" s="32">
        <f>IF(R533,Q533/R533-1,"")</f>
        <v>0</v>
      </c>
      <c r="U533" s="30">
        <f>N533+O533+P533</f>
        <v>0</v>
      </c>
      <c r="V533" s="26">
        <f>'935'!Z475</f>
        <v>0</v>
      </c>
      <c r="W533" s="31">
        <f>U533-V533</f>
        <v>0</v>
      </c>
      <c r="X533" s="32">
        <f>IF(V533,U533/V533-1,"")</f>
        <v>0</v>
      </c>
      <c r="Y533" s="30">
        <f>0.01*('11'!B$17-'935'!W475)*'Calc4'!B14641</f>
        <v>0</v>
      </c>
      <c r="Z533" s="23">
        <f>0.01*'11'!B$17*'Calc1'!B6001*'Calc4'!B9149</f>
        <v>0</v>
      </c>
      <c r="AA533" s="23">
        <f>'Calc1'!B6001*MAX('Calc4'!B11588,0-('Calc4'!B10978+IF('935'!P475=0,0,(1-'935'!X475/'11'!D$17)*'11'!B$17/('11'!B$17-'935'!W475)*IF('Calc1'!B6001=0,1,'Calc2'!B480/'Calc1'!B6001)*'Calc2'!B2901)))*'11'!B$17*0.01*'Calc4'!B$11/'Calc4'!B$61</f>
        <v>0</v>
      </c>
      <c r="AB533" s="23">
        <f>'Calc1'!B6001*'Calc4'!B$8671*'Calc4'!B8522</f>
        <v>0</v>
      </c>
      <c r="AC533" s="23">
        <f>'Calc1'!B6001*MAX('Calc4'!B11588,0-('Calc4'!B10978+IF('935'!P475=0,0,(1-'935'!X475/'11'!D$17)*'11'!B$17/('11'!B$17-'935'!W475)*IF('Calc1'!B6001=0,1,'Calc2'!B480/'Calc1'!B6001)*'Calc2'!B2901)))*'11'!B$17*0.01*'Calc4'!B$44/'Calc4'!B$61</f>
        <v>0</v>
      </c>
      <c r="AD533" s="23">
        <f>0.01*('Calc2'!B480*'11'!B$17*'Calc2'!B3510+'Calc1'!B6001*'Calc2'!B1693*'935'!P475*('11'!D$17-'935'!X475)*('11'!B$17/('11'!B$17-'935'!W475)))</f>
        <v>0</v>
      </c>
      <c r="AE533" s="23">
        <f>'Calc1'!B6001*'Calc4'!B$8044*('Calc4'!B$7417+'Calc1'!B10893)</f>
        <v>0</v>
      </c>
      <c r="AF533" s="23">
        <f>'Calc1'!B6001*MAX('Calc4'!B11588,0-('Calc4'!B10978+IF('935'!P475=0,0,(1-'935'!X475/'11'!D$17)*'11'!B$17/('11'!B$17-'935'!W475)*IF('Calc1'!B6001=0,1,'Calc2'!B480/'Calc1'!B6001)*'Calc2'!B2901)))*'11'!B$17*0.01*(1-('Calc4'!B$44+'Calc4'!B$11)/'Calc4'!B$61)</f>
        <v>0</v>
      </c>
      <c r="AG533" s="23">
        <f>Q533-Y533-Z533-AA533-AB533-AC533-AD533-AE533-AF533</f>
        <v>0</v>
      </c>
      <c r="AH533" s="10"/>
    </row>
    <row r="534" spans="1:34">
      <c r="A534" s="21">
        <v>470</v>
      </c>
      <c r="B534" s="28">
        <f>'Results'!B487</f>
        <v>0</v>
      </c>
      <c r="C534" s="7">
        <f>'Results'!C487</f>
        <v>0</v>
      </c>
      <c r="D534" s="29">
        <f>'Results'!D487</f>
        <v>0</v>
      </c>
      <c r="E534" s="29">
        <f>'Results'!E487</f>
        <v>0</v>
      </c>
      <c r="F534" s="29">
        <f>'Results'!F487</f>
        <v>0</v>
      </c>
      <c r="G534" s="7">
        <f>'Results'!G487</f>
        <v>0</v>
      </c>
      <c r="H534" s="29">
        <f>'Results'!H487</f>
        <v>0</v>
      </c>
      <c r="I534" s="29">
        <f>'Results'!I487</f>
        <v>0</v>
      </c>
      <c r="J534" s="29">
        <f>'Results'!J487</f>
        <v>0</v>
      </c>
      <c r="K534" s="30">
        <f>0.01*'11'!B$17*'Calc1'!B6002*'Results'!E487</f>
        <v>0</v>
      </c>
      <c r="L534" s="23">
        <f>0.01*('11'!D$17-'935'!X476)*'Results'!C487*'Calc1'!B6002*('11'!B$17/('11'!B$17-'935'!W476))*'935'!P476</f>
        <v>0</v>
      </c>
      <c r="M534" s="23">
        <f>0.01*('11'!B$17-'935'!W476)*'Results'!D487</f>
        <v>0</v>
      </c>
      <c r="N534" s="23">
        <f>0.01*'11'!B$17*'Calc1'!B8447*'Calc3'!B3683</f>
        <v>0</v>
      </c>
      <c r="O534" s="23">
        <f>0.01*('11'!B$17-'935'!W476)*'Calc4'!B17689</f>
        <v>0</v>
      </c>
      <c r="P534" s="23">
        <f>0.01*'Calc3'!B9770*'935'!T476</f>
        <v>0</v>
      </c>
      <c r="Q534" s="30">
        <f>K534+L534+M534</f>
        <v>0</v>
      </c>
      <c r="R534" s="26">
        <f>'935'!Y476</f>
        <v>0</v>
      </c>
      <c r="S534" s="31">
        <f>Q534-R534</f>
        <v>0</v>
      </c>
      <c r="T534" s="32">
        <f>IF(R534,Q534/R534-1,"")</f>
        <v>0</v>
      </c>
      <c r="U534" s="30">
        <f>N534+O534+P534</f>
        <v>0</v>
      </c>
      <c r="V534" s="26">
        <f>'935'!Z476</f>
        <v>0</v>
      </c>
      <c r="W534" s="31">
        <f>U534-V534</f>
        <v>0</v>
      </c>
      <c r="X534" s="32">
        <f>IF(V534,U534/V534-1,"")</f>
        <v>0</v>
      </c>
      <c r="Y534" s="30">
        <f>0.01*('11'!B$17-'935'!W476)*'Calc4'!B14642</f>
        <v>0</v>
      </c>
      <c r="Z534" s="23">
        <f>0.01*'11'!B$17*'Calc1'!B6002*'Calc4'!B9150</f>
        <v>0</v>
      </c>
      <c r="AA534" s="23">
        <f>'Calc1'!B6002*MAX('Calc4'!B11589,0-('Calc4'!B10979+IF('935'!P476=0,0,(1-'935'!X476/'11'!D$17)*'11'!B$17/('11'!B$17-'935'!W476)*IF('Calc1'!B6002=0,1,'Calc2'!B481/'Calc1'!B6002)*'Calc2'!B2902)))*'11'!B$17*0.01*'Calc4'!B$11/'Calc4'!B$61</f>
        <v>0</v>
      </c>
      <c r="AB534" s="23">
        <f>'Calc1'!B6002*'Calc4'!B$8671*'Calc4'!B8523</f>
        <v>0</v>
      </c>
      <c r="AC534" s="23">
        <f>'Calc1'!B6002*MAX('Calc4'!B11589,0-('Calc4'!B10979+IF('935'!P476=0,0,(1-'935'!X476/'11'!D$17)*'11'!B$17/('11'!B$17-'935'!W476)*IF('Calc1'!B6002=0,1,'Calc2'!B481/'Calc1'!B6002)*'Calc2'!B2902)))*'11'!B$17*0.01*'Calc4'!B$44/'Calc4'!B$61</f>
        <v>0</v>
      </c>
      <c r="AD534" s="23">
        <f>0.01*('Calc2'!B481*'11'!B$17*'Calc2'!B3511+'Calc1'!B6002*'Calc2'!B1694*'935'!P476*('11'!D$17-'935'!X476)*('11'!B$17/('11'!B$17-'935'!W476)))</f>
        <v>0</v>
      </c>
      <c r="AE534" s="23">
        <f>'Calc1'!B6002*'Calc4'!B$8044*('Calc4'!B$7417+'Calc1'!B10894)</f>
        <v>0</v>
      </c>
      <c r="AF534" s="23">
        <f>'Calc1'!B6002*MAX('Calc4'!B11589,0-('Calc4'!B10979+IF('935'!P476=0,0,(1-'935'!X476/'11'!D$17)*'11'!B$17/('11'!B$17-'935'!W476)*IF('Calc1'!B6002=0,1,'Calc2'!B481/'Calc1'!B6002)*'Calc2'!B2902)))*'11'!B$17*0.01*(1-('Calc4'!B$44+'Calc4'!B$11)/'Calc4'!B$61)</f>
        <v>0</v>
      </c>
      <c r="AG534" s="23">
        <f>Q534-Y534-Z534-AA534-AB534-AC534-AD534-AE534-AF534</f>
        <v>0</v>
      </c>
      <c r="AH534" s="10"/>
    </row>
    <row r="535" spans="1:34">
      <c r="A535" s="21">
        <v>471</v>
      </c>
      <c r="B535" s="28">
        <f>'Results'!B488</f>
        <v>0</v>
      </c>
      <c r="C535" s="7">
        <f>'Results'!C488</f>
        <v>0</v>
      </c>
      <c r="D535" s="29">
        <f>'Results'!D488</f>
        <v>0</v>
      </c>
      <c r="E535" s="29">
        <f>'Results'!E488</f>
        <v>0</v>
      </c>
      <c r="F535" s="29">
        <f>'Results'!F488</f>
        <v>0</v>
      </c>
      <c r="G535" s="7">
        <f>'Results'!G488</f>
        <v>0</v>
      </c>
      <c r="H535" s="29">
        <f>'Results'!H488</f>
        <v>0</v>
      </c>
      <c r="I535" s="29">
        <f>'Results'!I488</f>
        <v>0</v>
      </c>
      <c r="J535" s="29">
        <f>'Results'!J488</f>
        <v>0</v>
      </c>
      <c r="K535" s="30">
        <f>0.01*'11'!B$17*'Calc1'!B6003*'Results'!E488</f>
        <v>0</v>
      </c>
      <c r="L535" s="23">
        <f>0.01*('11'!D$17-'935'!X477)*'Results'!C488*'Calc1'!B6003*('11'!B$17/('11'!B$17-'935'!W477))*'935'!P477</f>
        <v>0</v>
      </c>
      <c r="M535" s="23">
        <f>0.01*('11'!B$17-'935'!W477)*'Results'!D488</f>
        <v>0</v>
      </c>
      <c r="N535" s="23">
        <f>0.01*'11'!B$17*'Calc1'!B8448*'Calc3'!B3684</f>
        <v>0</v>
      </c>
      <c r="O535" s="23">
        <f>0.01*('11'!B$17-'935'!W477)*'Calc4'!B17690</f>
        <v>0</v>
      </c>
      <c r="P535" s="23">
        <f>0.01*'Calc3'!B9771*'935'!T477</f>
        <v>0</v>
      </c>
      <c r="Q535" s="30">
        <f>K535+L535+M535</f>
        <v>0</v>
      </c>
      <c r="R535" s="26">
        <f>'935'!Y477</f>
        <v>0</v>
      </c>
      <c r="S535" s="31">
        <f>Q535-R535</f>
        <v>0</v>
      </c>
      <c r="T535" s="32">
        <f>IF(R535,Q535/R535-1,"")</f>
        <v>0</v>
      </c>
      <c r="U535" s="30">
        <f>N535+O535+P535</f>
        <v>0</v>
      </c>
      <c r="V535" s="26">
        <f>'935'!Z477</f>
        <v>0</v>
      </c>
      <c r="W535" s="31">
        <f>U535-V535</f>
        <v>0</v>
      </c>
      <c r="X535" s="32">
        <f>IF(V535,U535/V535-1,"")</f>
        <v>0</v>
      </c>
      <c r="Y535" s="30">
        <f>0.01*('11'!B$17-'935'!W477)*'Calc4'!B14643</f>
        <v>0</v>
      </c>
      <c r="Z535" s="23">
        <f>0.01*'11'!B$17*'Calc1'!B6003*'Calc4'!B9151</f>
        <v>0</v>
      </c>
      <c r="AA535" s="23">
        <f>'Calc1'!B6003*MAX('Calc4'!B11590,0-('Calc4'!B10980+IF('935'!P477=0,0,(1-'935'!X477/'11'!D$17)*'11'!B$17/('11'!B$17-'935'!W477)*IF('Calc1'!B6003=0,1,'Calc2'!B482/'Calc1'!B6003)*'Calc2'!B2903)))*'11'!B$17*0.01*'Calc4'!B$11/'Calc4'!B$61</f>
        <v>0</v>
      </c>
      <c r="AB535" s="23">
        <f>'Calc1'!B6003*'Calc4'!B$8671*'Calc4'!B8524</f>
        <v>0</v>
      </c>
      <c r="AC535" s="23">
        <f>'Calc1'!B6003*MAX('Calc4'!B11590,0-('Calc4'!B10980+IF('935'!P477=0,0,(1-'935'!X477/'11'!D$17)*'11'!B$17/('11'!B$17-'935'!W477)*IF('Calc1'!B6003=0,1,'Calc2'!B482/'Calc1'!B6003)*'Calc2'!B2903)))*'11'!B$17*0.01*'Calc4'!B$44/'Calc4'!B$61</f>
        <v>0</v>
      </c>
      <c r="AD535" s="23">
        <f>0.01*('Calc2'!B482*'11'!B$17*'Calc2'!B3512+'Calc1'!B6003*'Calc2'!B1695*'935'!P477*('11'!D$17-'935'!X477)*('11'!B$17/('11'!B$17-'935'!W477)))</f>
        <v>0</v>
      </c>
      <c r="AE535" s="23">
        <f>'Calc1'!B6003*'Calc4'!B$8044*('Calc4'!B$7417+'Calc1'!B10895)</f>
        <v>0</v>
      </c>
      <c r="AF535" s="23">
        <f>'Calc1'!B6003*MAX('Calc4'!B11590,0-('Calc4'!B10980+IF('935'!P477=0,0,(1-'935'!X477/'11'!D$17)*'11'!B$17/('11'!B$17-'935'!W477)*IF('Calc1'!B6003=0,1,'Calc2'!B482/'Calc1'!B6003)*'Calc2'!B2903)))*'11'!B$17*0.01*(1-('Calc4'!B$44+'Calc4'!B$11)/'Calc4'!B$61)</f>
        <v>0</v>
      </c>
      <c r="AG535" s="23">
        <f>Q535-Y535-Z535-AA535-AB535-AC535-AD535-AE535-AF535</f>
        <v>0</v>
      </c>
      <c r="AH535" s="10"/>
    </row>
    <row r="536" spans="1:34">
      <c r="A536" s="21">
        <v>472</v>
      </c>
      <c r="B536" s="28">
        <f>'Results'!B489</f>
        <v>0</v>
      </c>
      <c r="C536" s="7">
        <f>'Results'!C489</f>
        <v>0</v>
      </c>
      <c r="D536" s="29">
        <f>'Results'!D489</f>
        <v>0</v>
      </c>
      <c r="E536" s="29">
        <f>'Results'!E489</f>
        <v>0</v>
      </c>
      <c r="F536" s="29">
        <f>'Results'!F489</f>
        <v>0</v>
      </c>
      <c r="G536" s="7">
        <f>'Results'!G489</f>
        <v>0</v>
      </c>
      <c r="H536" s="29">
        <f>'Results'!H489</f>
        <v>0</v>
      </c>
      <c r="I536" s="29">
        <f>'Results'!I489</f>
        <v>0</v>
      </c>
      <c r="J536" s="29">
        <f>'Results'!J489</f>
        <v>0</v>
      </c>
      <c r="K536" s="30">
        <f>0.01*'11'!B$17*'Calc1'!B6004*'Results'!E489</f>
        <v>0</v>
      </c>
      <c r="L536" s="23">
        <f>0.01*('11'!D$17-'935'!X478)*'Results'!C489*'Calc1'!B6004*('11'!B$17/('11'!B$17-'935'!W478))*'935'!P478</f>
        <v>0</v>
      </c>
      <c r="M536" s="23">
        <f>0.01*('11'!B$17-'935'!W478)*'Results'!D489</f>
        <v>0</v>
      </c>
      <c r="N536" s="23">
        <f>0.01*'11'!B$17*'Calc1'!B8449*'Calc3'!B3685</f>
        <v>0</v>
      </c>
      <c r="O536" s="23">
        <f>0.01*('11'!B$17-'935'!W478)*'Calc4'!B17691</f>
        <v>0</v>
      </c>
      <c r="P536" s="23">
        <f>0.01*'Calc3'!B9772*'935'!T478</f>
        <v>0</v>
      </c>
      <c r="Q536" s="30">
        <f>K536+L536+M536</f>
        <v>0</v>
      </c>
      <c r="R536" s="26">
        <f>'935'!Y478</f>
        <v>0</v>
      </c>
      <c r="S536" s="31">
        <f>Q536-R536</f>
        <v>0</v>
      </c>
      <c r="T536" s="32">
        <f>IF(R536,Q536/R536-1,"")</f>
        <v>0</v>
      </c>
      <c r="U536" s="30">
        <f>N536+O536+P536</f>
        <v>0</v>
      </c>
      <c r="V536" s="26">
        <f>'935'!Z478</f>
        <v>0</v>
      </c>
      <c r="W536" s="31">
        <f>U536-V536</f>
        <v>0</v>
      </c>
      <c r="X536" s="32">
        <f>IF(V536,U536/V536-1,"")</f>
        <v>0</v>
      </c>
      <c r="Y536" s="30">
        <f>0.01*('11'!B$17-'935'!W478)*'Calc4'!B14644</f>
        <v>0</v>
      </c>
      <c r="Z536" s="23">
        <f>0.01*'11'!B$17*'Calc1'!B6004*'Calc4'!B9152</f>
        <v>0</v>
      </c>
      <c r="AA536" s="23">
        <f>'Calc1'!B6004*MAX('Calc4'!B11591,0-('Calc4'!B10981+IF('935'!P478=0,0,(1-'935'!X478/'11'!D$17)*'11'!B$17/('11'!B$17-'935'!W478)*IF('Calc1'!B6004=0,1,'Calc2'!B483/'Calc1'!B6004)*'Calc2'!B2904)))*'11'!B$17*0.01*'Calc4'!B$11/'Calc4'!B$61</f>
        <v>0</v>
      </c>
      <c r="AB536" s="23">
        <f>'Calc1'!B6004*'Calc4'!B$8671*'Calc4'!B8525</f>
        <v>0</v>
      </c>
      <c r="AC536" s="23">
        <f>'Calc1'!B6004*MAX('Calc4'!B11591,0-('Calc4'!B10981+IF('935'!P478=0,0,(1-'935'!X478/'11'!D$17)*'11'!B$17/('11'!B$17-'935'!W478)*IF('Calc1'!B6004=0,1,'Calc2'!B483/'Calc1'!B6004)*'Calc2'!B2904)))*'11'!B$17*0.01*'Calc4'!B$44/'Calc4'!B$61</f>
        <v>0</v>
      </c>
      <c r="AD536" s="23">
        <f>0.01*('Calc2'!B483*'11'!B$17*'Calc2'!B3513+'Calc1'!B6004*'Calc2'!B1696*'935'!P478*('11'!D$17-'935'!X478)*('11'!B$17/('11'!B$17-'935'!W478)))</f>
        <v>0</v>
      </c>
      <c r="AE536" s="23">
        <f>'Calc1'!B6004*'Calc4'!B$8044*('Calc4'!B$7417+'Calc1'!B10896)</f>
        <v>0</v>
      </c>
      <c r="AF536" s="23">
        <f>'Calc1'!B6004*MAX('Calc4'!B11591,0-('Calc4'!B10981+IF('935'!P478=0,0,(1-'935'!X478/'11'!D$17)*'11'!B$17/('11'!B$17-'935'!W478)*IF('Calc1'!B6004=0,1,'Calc2'!B483/'Calc1'!B6004)*'Calc2'!B2904)))*'11'!B$17*0.01*(1-('Calc4'!B$44+'Calc4'!B$11)/'Calc4'!B$61)</f>
        <v>0</v>
      </c>
      <c r="AG536" s="23">
        <f>Q536-Y536-Z536-AA536-AB536-AC536-AD536-AE536-AF536</f>
        <v>0</v>
      </c>
      <c r="AH536" s="10"/>
    </row>
    <row r="537" spans="1:34">
      <c r="A537" s="21">
        <v>473</v>
      </c>
      <c r="B537" s="28">
        <f>'Results'!B490</f>
        <v>0</v>
      </c>
      <c r="C537" s="7">
        <f>'Results'!C490</f>
        <v>0</v>
      </c>
      <c r="D537" s="29">
        <f>'Results'!D490</f>
        <v>0</v>
      </c>
      <c r="E537" s="29">
        <f>'Results'!E490</f>
        <v>0</v>
      </c>
      <c r="F537" s="29">
        <f>'Results'!F490</f>
        <v>0</v>
      </c>
      <c r="G537" s="7">
        <f>'Results'!G490</f>
        <v>0</v>
      </c>
      <c r="H537" s="29">
        <f>'Results'!H490</f>
        <v>0</v>
      </c>
      <c r="I537" s="29">
        <f>'Results'!I490</f>
        <v>0</v>
      </c>
      <c r="J537" s="29">
        <f>'Results'!J490</f>
        <v>0</v>
      </c>
      <c r="K537" s="30">
        <f>0.01*'11'!B$17*'Calc1'!B6005*'Results'!E490</f>
        <v>0</v>
      </c>
      <c r="L537" s="23">
        <f>0.01*('11'!D$17-'935'!X479)*'Results'!C490*'Calc1'!B6005*('11'!B$17/('11'!B$17-'935'!W479))*'935'!P479</f>
        <v>0</v>
      </c>
      <c r="M537" s="23">
        <f>0.01*('11'!B$17-'935'!W479)*'Results'!D490</f>
        <v>0</v>
      </c>
      <c r="N537" s="23">
        <f>0.01*'11'!B$17*'Calc1'!B8450*'Calc3'!B3686</f>
        <v>0</v>
      </c>
      <c r="O537" s="23">
        <f>0.01*('11'!B$17-'935'!W479)*'Calc4'!B17692</f>
        <v>0</v>
      </c>
      <c r="P537" s="23">
        <f>0.01*'Calc3'!B9773*'935'!T479</f>
        <v>0</v>
      </c>
      <c r="Q537" s="30">
        <f>K537+L537+M537</f>
        <v>0</v>
      </c>
      <c r="R537" s="26">
        <f>'935'!Y479</f>
        <v>0</v>
      </c>
      <c r="S537" s="31">
        <f>Q537-R537</f>
        <v>0</v>
      </c>
      <c r="T537" s="32">
        <f>IF(R537,Q537/R537-1,"")</f>
        <v>0</v>
      </c>
      <c r="U537" s="30">
        <f>N537+O537+P537</f>
        <v>0</v>
      </c>
      <c r="V537" s="26">
        <f>'935'!Z479</f>
        <v>0</v>
      </c>
      <c r="W537" s="31">
        <f>U537-V537</f>
        <v>0</v>
      </c>
      <c r="X537" s="32">
        <f>IF(V537,U537/V537-1,"")</f>
        <v>0</v>
      </c>
      <c r="Y537" s="30">
        <f>0.01*('11'!B$17-'935'!W479)*'Calc4'!B14645</f>
        <v>0</v>
      </c>
      <c r="Z537" s="23">
        <f>0.01*'11'!B$17*'Calc1'!B6005*'Calc4'!B9153</f>
        <v>0</v>
      </c>
      <c r="AA537" s="23">
        <f>'Calc1'!B6005*MAX('Calc4'!B11592,0-('Calc4'!B10982+IF('935'!P479=0,0,(1-'935'!X479/'11'!D$17)*'11'!B$17/('11'!B$17-'935'!W479)*IF('Calc1'!B6005=0,1,'Calc2'!B484/'Calc1'!B6005)*'Calc2'!B2905)))*'11'!B$17*0.01*'Calc4'!B$11/'Calc4'!B$61</f>
        <v>0</v>
      </c>
      <c r="AB537" s="23">
        <f>'Calc1'!B6005*'Calc4'!B$8671*'Calc4'!B8526</f>
        <v>0</v>
      </c>
      <c r="AC537" s="23">
        <f>'Calc1'!B6005*MAX('Calc4'!B11592,0-('Calc4'!B10982+IF('935'!P479=0,0,(1-'935'!X479/'11'!D$17)*'11'!B$17/('11'!B$17-'935'!W479)*IF('Calc1'!B6005=0,1,'Calc2'!B484/'Calc1'!B6005)*'Calc2'!B2905)))*'11'!B$17*0.01*'Calc4'!B$44/'Calc4'!B$61</f>
        <v>0</v>
      </c>
      <c r="AD537" s="23">
        <f>0.01*('Calc2'!B484*'11'!B$17*'Calc2'!B3514+'Calc1'!B6005*'Calc2'!B1697*'935'!P479*('11'!D$17-'935'!X479)*('11'!B$17/('11'!B$17-'935'!W479)))</f>
        <v>0</v>
      </c>
      <c r="AE537" s="23">
        <f>'Calc1'!B6005*'Calc4'!B$8044*('Calc4'!B$7417+'Calc1'!B10897)</f>
        <v>0</v>
      </c>
      <c r="AF537" s="23">
        <f>'Calc1'!B6005*MAX('Calc4'!B11592,0-('Calc4'!B10982+IF('935'!P479=0,0,(1-'935'!X479/'11'!D$17)*'11'!B$17/('11'!B$17-'935'!W479)*IF('Calc1'!B6005=0,1,'Calc2'!B484/'Calc1'!B6005)*'Calc2'!B2905)))*'11'!B$17*0.01*(1-('Calc4'!B$44+'Calc4'!B$11)/'Calc4'!B$61)</f>
        <v>0</v>
      </c>
      <c r="AG537" s="23">
        <f>Q537-Y537-Z537-AA537-AB537-AC537-AD537-AE537-AF537</f>
        <v>0</v>
      </c>
      <c r="AH537" s="10"/>
    </row>
    <row r="538" spans="1:34">
      <c r="A538" s="21">
        <v>474</v>
      </c>
      <c r="B538" s="28">
        <f>'Results'!B491</f>
        <v>0</v>
      </c>
      <c r="C538" s="7">
        <f>'Results'!C491</f>
        <v>0</v>
      </c>
      <c r="D538" s="29">
        <f>'Results'!D491</f>
        <v>0</v>
      </c>
      <c r="E538" s="29">
        <f>'Results'!E491</f>
        <v>0</v>
      </c>
      <c r="F538" s="29">
        <f>'Results'!F491</f>
        <v>0</v>
      </c>
      <c r="G538" s="7">
        <f>'Results'!G491</f>
        <v>0</v>
      </c>
      <c r="H538" s="29">
        <f>'Results'!H491</f>
        <v>0</v>
      </c>
      <c r="I538" s="29">
        <f>'Results'!I491</f>
        <v>0</v>
      </c>
      <c r="J538" s="29">
        <f>'Results'!J491</f>
        <v>0</v>
      </c>
      <c r="K538" s="30">
        <f>0.01*'11'!B$17*'Calc1'!B6006*'Results'!E491</f>
        <v>0</v>
      </c>
      <c r="L538" s="23">
        <f>0.01*('11'!D$17-'935'!X480)*'Results'!C491*'Calc1'!B6006*('11'!B$17/('11'!B$17-'935'!W480))*'935'!P480</f>
        <v>0</v>
      </c>
      <c r="M538" s="23">
        <f>0.01*('11'!B$17-'935'!W480)*'Results'!D491</f>
        <v>0</v>
      </c>
      <c r="N538" s="23">
        <f>0.01*'11'!B$17*'Calc1'!B8451*'Calc3'!B3687</f>
        <v>0</v>
      </c>
      <c r="O538" s="23">
        <f>0.01*('11'!B$17-'935'!W480)*'Calc4'!B17693</f>
        <v>0</v>
      </c>
      <c r="P538" s="23">
        <f>0.01*'Calc3'!B9774*'935'!T480</f>
        <v>0</v>
      </c>
      <c r="Q538" s="30">
        <f>K538+L538+M538</f>
        <v>0</v>
      </c>
      <c r="R538" s="26">
        <f>'935'!Y480</f>
        <v>0</v>
      </c>
      <c r="S538" s="31">
        <f>Q538-R538</f>
        <v>0</v>
      </c>
      <c r="T538" s="32">
        <f>IF(R538,Q538/R538-1,"")</f>
        <v>0</v>
      </c>
      <c r="U538" s="30">
        <f>N538+O538+P538</f>
        <v>0</v>
      </c>
      <c r="V538" s="26">
        <f>'935'!Z480</f>
        <v>0</v>
      </c>
      <c r="W538" s="31">
        <f>U538-V538</f>
        <v>0</v>
      </c>
      <c r="X538" s="32">
        <f>IF(V538,U538/V538-1,"")</f>
        <v>0</v>
      </c>
      <c r="Y538" s="30">
        <f>0.01*('11'!B$17-'935'!W480)*'Calc4'!B14646</f>
        <v>0</v>
      </c>
      <c r="Z538" s="23">
        <f>0.01*'11'!B$17*'Calc1'!B6006*'Calc4'!B9154</f>
        <v>0</v>
      </c>
      <c r="AA538" s="23">
        <f>'Calc1'!B6006*MAX('Calc4'!B11593,0-('Calc4'!B10983+IF('935'!P480=0,0,(1-'935'!X480/'11'!D$17)*'11'!B$17/('11'!B$17-'935'!W480)*IF('Calc1'!B6006=0,1,'Calc2'!B485/'Calc1'!B6006)*'Calc2'!B2906)))*'11'!B$17*0.01*'Calc4'!B$11/'Calc4'!B$61</f>
        <v>0</v>
      </c>
      <c r="AB538" s="23">
        <f>'Calc1'!B6006*'Calc4'!B$8671*'Calc4'!B8527</f>
        <v>0</v>
      </c>
      <c r="AC538" s="23">
        <f>'Calc1'!B6006*MAX('Calc4'!B11593,0-('Calc4'!B10983+IF('935'!P480=0,0,(1-'935'!X480/'11'!D$17)*'11'!B$17/('11'!B$17-'935'!W480)*IF('Calc1'!B6006=0,1,'Calc2'!B485/'Calc1'!B6006)*'Calc2'!B2906)))*'11'!B$17*0.01*'Calc4'!B$44/'Calc4'!B$61</f>
        <v>0</v>
      </c>
      <c r="AD538" s="23">
        <f>0.01*('Calc2'!B485*'11'!B$17*'Calc2'!B3515+'Calc1'!B6006*'Calc2'!B1698*'935'!P480*('11'!D$17-'935'!X480)*('11'!B$17/('11'!B$17-'935'!W480)))</f>
        <v>0</v>
      </c>
      <c r="AE538" s="23">
        <f>'Calc1'!B6006*'Calc4'!B$8044*('Calc4'!B$7417+'Calc1'!B10898)</f>
        <v>0</v>
      </c>
      <c r="AF538" s="23">
        <f>'Calc1'!B6006*MAX('Calc4'!B11593,0-('Calc4'!B10983+IF('935'!P480=0,0,(1-'935'!X480/'11'!D$17)*'11'!B$17/('11'!B$17-'935'!W480)*IF('Calc1'!B6006=0,1,'Calc2'!B485/'Calc1'!B6006)*'Calc2'!B2906)))*'11'!B$17*0.01*(1-('Calc4'!B$44+'Calc4'!B$11)/'Calc4'!B$61)</f>
        <v>0</v>
      </c>
      <c r="AG538" s="23">
        <f>Q538-Y538-Z538-AA538-AB538-AC538-AD538-AE538-AF538</f>
        <v>0</v>
      </c>
      <c r="AH538" s="10"/>
    </row>
    <row r="539" spans="1:34">
      <c r="A539" s="21">
        <v>475</v>
      </c>
      <c r="B539" s="28">
        <f>'Results'!B492</f>
        <v>0</v>
      </c>
      <c r="C539" s="7">
        <f>'Results'!C492</f>
        <v>0</v>
      </c>
      <c r="D539" s="29">
        <f>'Results'!D492</f>
        <v>0</v>
      </c>
      <c r="E539" s="29">
        <f>'Results'!E492</f>
        <v>0</v>
      </c>
      <c r="F539" s="29">
        <f>'Results'!F492</f>
        <v>0</v>
      </c>
      <c r="G539" s="7">
        <f>'Results'!G492</f>
        <v>0</v>
      </c>
      <c r="H539" s="29">
        <f>'Results'!H492</f>
        <v>0</v>
      </c>
      <c r="I539" s="29">
        <f>'Results'!I492</f>
        <v>0</v>
      </c>
      <c r="J539" s="29">
        <f>'Results'!J492</f>
        <v>0</v>
      </c>
      <c r="K539" s="30">
        <f>0.01*'11'!B$17*'Calc1'!B6007*'Results'!E492</f>
        <v>0</v>
      </c>
      <c r="L539" s="23">
        <f>0.01*('11'!D$17-'935'!X481)*'Results'!C492*'Calc1'!B6007*('11'!B$17/('11'!B$17-'935'!W481))*'935'!P481</f>
        <v>0</v>
      </c>
      <c r="M539" s="23">
        <f>0.01*('11'!B$17-'935'!W481)*'Results'!D492</f>
        <v>0</v>
      </c>
      <c r="N539" s="23">
        <f>0.01*'11'!B$17*'Calc1'!B8452*'Calc3'!B3688</f>
        <v>0</v>
      </c>
      <c r="O539" s="23">
        <f>0.01*('11'!B$17-'935'!W481)*'Calc4'!B17694</f>
        <v>0</v>
      </c>
      <c r="P539" s="23">
        <f>0.01*'Calc3'!B9775*'935'!T481</f>
        <v>0</v>
      </c>
      <c r="Q539" s="30">
        <f>K539+L539+M539</f>
        <v>0</v>
      </c>
      <c r="R539" s="26">
        <f>'935'!Y481</f>
        <v>0</v>
      </c>
      <c r="S539" s="31">
        <f>Q539-R539</f>
        <v>0</v>
      </c>
      <c r="T539" s="32">
        <f>IF(R539,Q539/R539-1,"")</f>
        <v>0</v>
      </c>
      <c r="U539" s="30">
        <f>N539+O539+P539</f>
        <v>0</v>
      </c>
      <c r="V539" s="26">
        <f>'935'!Z481</f>
        <v>0</v>
      </c>
      <c r="W539" s="31">
        <f>U539-V539</f>
        <v>0</v>
      </c>
      <c r="X539" s="32">
        <f>IF(V539,U539/V539-1,"")</f>
        <v>0</v>
      </c>
      <c r="Y539" s="30">
        <f>0.01*('11'!B$17-'935'!W481)*'Calc4'!B14647</f>
        <v>0</v>
      </c>
      <c r="Z539" s="23">
        <f>0.01*'11'!B$17*'Calc1'!B6007*'Calc4'!B9155</f>
        <v>0</v>
      </c>
      <c r="AA539" s="23">
        <f>'Calc1'!B6007*MAX('Calc4'!B11594,0-('Calc4'!B10984+IF('935'!P481=0,0,(1-'935'!X481/'11'!D$17)*'11'!B$17/('11'!B$17-'935'!W481)*IF('Calc1'!B6007=0,1,'Calc2'!B486/'Calc1'!B6007)*'Calc2'!B2907)))*'11'!B$17*0.01*'Calc4'!B$11/'Calc4'!B$61</f>
        <v>0</v>
      </c>
      <c r="AB539" s="23">
        <f>'Calc1'!B6007*'Calc4'!B$8671*'Calc4'!B8528</f>
        <v>0</v>
      </c>
      <c r="AC539" s="23">
        <f>'Calc1'!B6007*MAX('Calc4'!B11594,0-('Calc4'!B10984+IF('935'!P481=0,0,(1-'935'!X481/'11'!D$17)*'11'!B$17/('11'!B$17-'935'!W481)*IF('Calc1'!B6007=0,1,'Calc2'!B486/'Calc1'!B6007)*'Calc2'!B2907)))*'11'!B$17*0.01*'Calc4'!B$44/'Calc4'!B$61</f>
        <v>0</v>
      </c>
      <c r="AD539" s="23">
        <f>0.01*('Calc2'!B486*'11'!B$17*'Calc2'!B3516+'Calc1'!B6007*'Calc2'!B1699*'935'!P481*('11'!D$17-'935'!X481)*('11'!B$17/('11'!B$17-'935'!W481)))</f>
        <v>0</v>
      </c>
      <c r="AE539" s="23">
        <f>'Calc1'!B6007*'Calc4'!B$8044*('Calc4'!B$7417+'Calc1'!B10899)</f>
        <v>0</v>
      </c>
      <c r="AF539" s="23">
        <f>'Calc1'!B6007*MAX('Calc4'!B11594,0-('Calc4'!B10984+IF('935'!P481=0,0,(1-'935'!X481/'11'!D$17)*'11'!B$17/('11'!B$17-'935'!W481)*IF('Calc1'!B6007=0,1,'Calc2'!B486/'Calc1'!B6007)*'Calc2'!B2907)))*'11'!B$17*0.01*(1-('Calc4'!B$44+'Calc4'!B$11)/'Calc4'!B$61)</f>
        <v>0</v>
      </c>
      <c r="AG539" s="23">
        <f>Q539-Y539-Z539-AA539-AB539-AC539-AD539-AE539-AF539</f>
        <v>0</v>
      </c>
      <c r="AH539" s="10"/>
    </row>
    <row r="540" spans="1:34">
      <c r="A540" s="21">
        <v>476</v>
      </c>
      <c r="B540" s="28">
        <f>'Results'!B493</f>
        <v>0</v>
      </c>
      <c r="C540" s="7">
        <f>'Results'!C493</f>
        <v>0</v>
      </c>
      <c r="D540" s="29">
        <f>'Results'!D493</f>
        <v>0</v>
      </c>
      <c r="E540" s="29">
        <f>'Results'!E493</f>
        <v>0</v>
      </c>
      <c r="F540" s="29">
        <f>'Results'!F493</f>
        <v>0</v>
      </c>
      <c r="G540" s="7">
        <f>'Results'!G493</f>
        <v>0</v>
      </c>
      <c r="H540" s="29">
        <f>'Results'!H493</f>
        <v>0</v>
      </c>
      <c r="I540" s="29">
        <f>'Results'!I493</f>
        <v>0</v>
      </c>
      <c r="J540" s="29">
        <f>'Results'!J493</f>
        <v>0</v>
      </c>
      <c r="K540" s="30">
        <f>0.01*'11'!B$17*'Calc1'!B6008*'Results'!E493</f>
        <v>0</v>
      </c>
      <c r="L540" s="23">
        <f>0.01*('11'!D$17-'935'!X482)*'Results'!C493*'Calc1'!B6008*('11'!B$17/('11'!B$17-'935'!W482))*'935'!P482</f>
        <v>0</v>
      </c>
      <c r="M540" s="23">
        <f>0.01*('11'!B$17-'935'!W482)*'Results'!D493</f>
        <v>0</v>
      </c>
      <c r="N540" s="23">
        <f>0.01*'11'!B$17*'Calc1'!B8453*'Calc3'!B3689</f>
        <v>0</v>
      </c>
      <c r="O540" s="23">
        <f>0.01*('11'!B$17-'935'!W482)*'Calc4'!B17695</f>
        <v>0</v>
      </c>
      <c r="P540" s="23">
        <f>0.01*'Calc3'!B9776*'935'!T482</f>
        <v>0</v>
      </c>
      <c r="Q540" s="30">
        <f>K540+L540+M540</f>
        <v>0</v>
      </c>
      <c r="R540" s="26">
        <f>'935'!Y482</f>
        <v>0</v>
      </c>
      <c r="S540" s="31">
        <f>Q540-R540</f>
        <v>0</v>
      </c>
      <c r="T540" s="32">
        <f>IF(R540,Q540/R540-1,"")</f>
        <v>0</v>
      </c>
      <c r="U540" s="30">
        <f>N540+O540+P540</f>
        <v>0</v>
      </c>
      <c r="V540" s="26">
        <f>'935'!Z482</f>
        <v>0</v>
      </c>
      <c r="W540" s="31">
        <f>U540-V540</f>
        <v>0</v>
      </c>
      <c r="X540" s="32">
        <f>IF(V540,U540/V540-1,"")</f>
        <v>0</v>
      </c>
      <c r="Y540" s="30">
        <f>0.01*('11'!B$17-'935'!W482)*'Calc4'!B14648</f>
        <v>0</v>
      </c>
      <c r="Z540" s="23">
        <f>0.01*'11'!B$17*'Calc1'!B6008*'Calc4'!B9156</f>
        <v>0</v>
      </c>
      <c r="AA540" s="23">
        <f>'Calc1'!B6008*MAX('Calc4'!B11595,0-('Calc4'!B10985+IF('935'!P482=0,0,(1-'935'!X482/'11'!D$17)*'11'!B$17/('11'!B$17-'935'!W482)*IF('Calc1'!B6008=0,1,'Calc2'!B487/'Calc1'!B6008)*'Calc2'!B2908)))*'11'!B$17*0.01*'Calc4'!B$11/'Calc4'!B$61</f>
        <v>0</v>
      </c>
      <c r="AB540" s="23">
        <f>'Calc1'!B6008*'Calc4'!B$8671*'Calc4'!B8529</f>
        <v>0</v>
      </c>
      <c r="AC540" s="23">
        <f>'Calc1'!B6008*MAX('Calc4'!B11595,0-('Calc4'!B10985+IF('935'!P482=0,0,(1-'935'!X482/'11'!D$17)*'11'!B$17/('11'!B$17-'935'!W482)*IF('Calc1'!B6008=0,1,'Calc2'!B487/'Calc1'!B6008)*'Calc2'!B2908)))*'11'!B$17*0.01*'Calc4'!B$44/'Calc4'!B$61</f>
        <v>0</v>
      </c>
      <c r="AD540" s="23">
        <f>0.01*('Calc2'!B487*'11'!B$17*'Calc2'!B3517+'Calc1'!B6008*'Calc2'!B1700*'935'!P482*('11'!D$17-'935'!X482)*('11'!B$17/('11'!B$17-'935'!W482)))</f>
        <v>0</v>
      </c>
      <c r="AE540" s="23">
        <f>'Calc1'!B6008*'Calc4'!B$8044*('Calc4'!B$7417+'Calc1'!B10900)</f>
        <v>0</v>
      </c>
      <c r="AF540" s="23">
        <f>'Calc1'!B6008*MAX('Calc4'!B11595,0-('Calc4'!B10985+IF('935'!P482=0,0,(1-'935'!X482/'11'!D$17)*'11'!B$17/('11'!B$17-'935'!W482)*IF('Calc1'!B6008=0,1,'Calc2'!B487/'Calc1'!B6008)*'Calc2'!B2908)))*'11'!B$17*0.01*(1-('Calc4'!B$44+'Calc4'!B$11)/'Calc4'!B$61)</f>
        <v>0</v>
      </c>
      <c r="AG540" s="23">
        <f>Q540-Y540-Z540-AA540-AB540-AC540-AD540-AE540-AF540</f>
        <v>0</v>
      </c>
      <c r="AH540" s="10"/>
    </row>
    <row r="541" spans="1:34">
      <c r="A541" s="21">
        <v>477</v>
      </c>
      <c r="B541" s="28">
        <f>'Results'!B494</f>
        <v>0</v>
      </c>
      <c r="C541" s="7">
        <f>'Results'!C494</f>
        <v>0</v>
      </c>
      <c r="D541" s="29">
        <f>'Results'!D494</f>
        <v>0</v>
      </c>
      <c r="E541" s="29">
        <f>'Results'!E494</f>
        <v>0</v>
      </c>
      <c r="F541" s="29">
        <f>'Results'!F494</f>
        <v>0</v>
      </c>
      <c r="G541" s="7">
        <f>'Results'!G494</f>
        <v>0</v>
      </c>
      <c r="H541" s="29">
        <f>'Results'!H494</f>
        <v>0</v>
      </c>
      <c r="I541" s="29">
        <f>'Results'!I494</f>
        <v>0</v>
      </c>
      <c r="J541" s="29">
        <f>'Results'!J494</f>
        <v>0</v>
      </c>
      <c r="K541" s="30">
        <f>0.01*'11'!B$17*'Calc1'!B6009*'Results'!E494</f>
        <v>0</v>
      </c>
      <c r="L541" s="23">
        <f>0.01*('11'!D$17-'935'!X483)*'Results'!C494*'Calc1'!B6009*('11'!B$17/('11'!B$17-'935'!W483))*'935'!P483</f>
        <v>0</v>
      </c>
      <c r="M541" s="23">
        <f>0.01*('11'!B$17-'935'!W483)*'Results'!D494</f>
        <v>0</v>
      </c>
      <c r="N541" s="23">
        <f>0.01*'11'!B$17*'Calc1'!B8454*'Calc3'!B3690</f>
        <v>0</v>
      </c>
      <c r="O541" s="23">
        <f>0.01*('11'!B$17-'935'!W483)*'Calc4'!B17696</f>
        <v>0</v>
      </c>
      <c r="P541" s="23">
        <f>0.01*'Calc3'!B9777*'935'!T483</f>
        <v>0</v>
      </c>
      <c r="Q541" s="30">
        <f>K541+L541+M541</f>
        <v>0</v>
      </c>
      <c r="R541" s="26">
        <f>'935'!Y483</f>
        <v>0</v>
      </c>
      <c r="S541" s="31">
        <f>Q541-R541</f>
        <v>0</v>
      </c>
      <c r="T541" s="32">
        <f>IF(R541,Q541/R541-1,"")</f>
        <v>0</v>
      </c>
      <c r="U541" s="30">
        <f>N541+O541+P541</f>
        <v>0</v>
      </c>
      <c r="V541" s="26">
        <f>'935'!Z483</f>
        <v>0</v>
      </c>
      <c r="W541" s="31">
        <f>U541-V541</f>
        <v>0</v>
      </c>
      <c r="X541" s="32">
        <f>IF(V541,U541/V541-1,"")</f>
        <v>0</v>
      </c>
      <c r="Y541" s="30">
        <f>0.01*('11'!B$17-'935'!W483)*'Calc4'!B14649</f>
        <v>0</v>
      </c>
      <c r="Z541" s="23">
        <f>0.01*'11'!B$17*'Calc1'!B6009*'Calc4'!B9157</f>
        <v>0</v>
      </c>
      <c r="AA541" s="23">
        <f>'Calc1'!B6009*MAX('Calc4'!B11596,0-('Calc4'!B10986+IF('935'!P483=0,0,(1-'935'!X483/'11'!D$17)*'11'!B$17/('11'!B$17-'935'!W483)*IF('Calc1'!B6009=0,1,'Calc2'!B488/'Calc1'!B6009)*'Calc2'!B2909)))*'11'!B$17*0.01*'Calc4'!B$11/'Calc4'!B$61</f>
        <v>0</v>
      </c>
      <c r="AB541" s="23">
        <f>'Calc1'!B6009*'Calc4'!B$8671*'Calc4'!B8530</f>
        <v>0</v>
      </c>
      <c r="AC541" s="23">
        <f>'Calc1'!B6009*MAX('Calc4'!B11596,0-('Calc4'!B10986+IF('935'!P483=0,0,(1-'935'!X483/'11'!D$17)*'11'!B$17/('11'!B$17-'935'!W483)*IF('Calc1'!B6009=0,1,'Calc2'!B488/'Calc1'!B6009)*'Calc2'!B2909)))*'11'!B$17*0.01*'Calc4'!B$44/'Calc4'!B$61</f>
        <v>0</v>
      </c>
      <c r="AD541" s="23">
        <f>0.01*('Calc2'!B488*'11'!B$17*'Calc2'!B3518+'Calc1'!B6009*'Calc2'!B1701*'935'!P483*('11'!D$17-'935'!X483)*('11'!B$17/('11'!B$17-'935'!W483)))</f>
        <v>0</v>
      </c>
      <c r="AE541" s="23">
        <f>'Calc1'!B6009*'Calc4'!B$8044*('Calc4'!B$7417+'Calc1'!B10901)</f>
        <v>0</v>
      </c>
      <c r="AF541" s="23">
        <f>'Calc1'!B6009*MAX('Calc4'!B11596,0-('Calc4'!B10986+IF('935'!P483=0,0,(1-'935'!X483/'11'!D$17)*'11'!B$17/('11'!B$17-'935'!W483)*IF('Calc1'!B6009=0,1,'Calc2'!B488/'Calc1'!B6009)*'Calc2'!B2909)))*'11'!B$17*0.01*(1-('Calc4'!B$44+'Calc4'!B$11)/'Calc4'!B$61)</f>
        <v>0</v>
      </c>
      <c r="AG541" s="23">
        <f>Q541-Y541-Z541-AA541-AB541-AC541-AD541-AE541-AF541</f>
        <v>0</v>
      </c>
      <c r="AH541" s="10"/>
    </row>
    <row r="542" spans="1:34">
      <c r="A542" s="21">
        <v>478</v>
      </c>
      <c r="B542" s="28">
        <f>'Results'!B495</f>
        <v>0</v>
      </c>
      <c r="C542" s="7">
        <f>'Results'!C495</f>
        <v>0</v>
      </c>
      <c r="D542" s="29">
        <f>'Results'!D495</f>
        <v>0</v>
      </c>
      <c r="E542" s="29">
        <f>'Results'!E495</f>
        <v>0</v>
      </c>
      <c r="F542" s="29">
        <f>'Results'!F495</f>
        <v>0</v>
      </c>
      <c r="G542" s="7">
        <f>'Results'!G495</f>
        <v>0</v>
      </c>
      <c r="H542" s="29">
        <f>'Results'!H495</f>
        <v>0</v>
      </c>
      <c r="I542" s="29">
        <f>'Results'!I495</f>
        <v>0</v>
      </c>
      <c r="J542" s="29">
        <f>'Results'!J495</f>
        <v>0</v>
      </c>
      <c r="K542" s="30">
        <f>0.01*'11'!B$17*'Calc1'!B6010*'Results'!E495</f>
        <v>0</v>
      </c>
      <c r="L542" s="23">
        <f>0.01*('11'!D$17-'935'!X484)*'Results'!C495*'Calc1'!B6010*('11'!B$17/('11'!B$17-'935'!W484))*'935'!P484</f>
        <v>0</v>
      </c>
      <c r="M542" s="23">
        <f>0.01*('11'!B$17-'935'!W484)*'Results'!D495</f>
        <v>0</v>
      </c>
      <c r="N542" s="23">
        <f>0.01*'11'!B$17*'Calc1'!B8455*'Calc3'!B3691</f>
        <v>0</v>
      </c>
      <c r="O542" s="23">
        <f>0.01*('11'!B$17-'935'!W484)*'Calc4'!B17697</f>
        <v>0</v>
      </c>
      <c r="P542" s="23">
        <f>0.01*'Calc3'!B9778*'935'!T484</f>
        <v>0</v>
      </c>
      <c r="Q542" s="30">
        <f>K542+L542+M542</f>
        <v>0</v>
      </c>
      <c r="R542" s="26">
        <f>'935'!Y484</f>
        <v>0</v>
      </c>
      <c r="S542" s="31">
        <f>Q542-R542</f>
        <v>0</v>
      </c>
      <c r="T542" s="32">
        <f>IF(R542,Q542/R542-1,"")</f>
        <v>0</v>
      </c>
      <c r="U542" s="30">
        <f>N542+O542+P542</f>
        <v>0</v>
      </c>
      <c r="V542" s="26">
        <f>'935'!Z484</f>
        <v>0</v>
      </c>
      <c r="W542" s="31">
        <f>U542-V542</f>
        <v>0</v>
      </c>
      <c r="X542" s="32">
        <f>IF(V542,U542/V542-1,"")</f>
        <v>0</v>
      </c>
      <c r="Y542" s="30">
        <f>0.01*('11'!B$17-'935'!W484)*'Calc4'!B14650</f>
        <v>0</v>
      </c>
      <c r="Z542" s="23">
        <f>0.01*'11'!B$17*'Calc1'!B6010*'Calc4'!B9158</f>
        <v>0</v>
      </c>
      <c r="AA542" s="23">
        <f>'Calc1'!B6010*MAX('Calc4'!B11597,0-('Calc4'!B10987+IF('935'!P484=0,0,(1-'935'!X484/'11'!D$17)*'11'!B$17/('11'!B$17-'935'!W484)*IF('Calc1'!B6010=0,1,'Calc2'!B489/'Calc1'!B6010)*'Calc2'!B2910)))*'11'!B$17*0.01*'Calc4'!B$11/'Calc4'!B$61</f>
        <v>0</v>
      </c>
      <c r="AB542" s="23">
        <f>'Calc1'!B6010*'Calc4'!B$8671*'Calc4'!B8531</f>
        <v>0</v>
      </c>
      <c r="AC542" s="23">
        <f>'Calc1'!B6010*MAX('Calc4'!B11597,0-('Calc4'!B10987+IF('935'!P484=0,0,(1-'935'!X484/'11'!D$17)*'11'!B$17/('11'!B$17-'935'!W484)*IF('Calc1'!B6010=0,1,'Calc2'!B489/'Calc1'!B6010)*'Calc2'!B2910)))*'11'!B$17*0.01*'Calc4'!B$44/'Calc4'!B$61</f>
        <v>0</v>
      </c>
      <c r="AD542" s="23">
        <f>0.01*('Calc2'!B489*'11'!B$17*'Calc2'!B3519+'Calc1'!B6010*'Calc2'!B1702*'935'!P484*('11'!D$17-'935'!X484)*('11'!B$17/('11'!B$17-'935'!W484)))</f>
        <v>0</v>
      </c>
      <c r="AE542" s="23">
        <f>'Calc1'!B6010*'Calc4'!B$8044*('Calc4'!B$7417+'Calc1'!B10902)</f>
        <v>0</v>
      </c>
      <c r="AF542" s="23">
        <f>'Calc1'!B6010*MAX('Calc4'!B11597,0-('Calc4'!B10987+IF('935'!P484=0,0,(1-'935'!X484/'11'!D$17)*'11'!B$17/('11'!B$17-'935'!W484)*IF('Calc1'!B6010=0,1,'Calc2'!B489/'Calc1'!B6010)*'Calc2'!B2910)))*'11'!B$17*0.01*(1-('Calc4'!B$44+'Calc4'!B$11)/'Calc4'!B$61)</f>
        <v>0</v>
      </c>
      <c r="AG542" s="23">
        <f>Q542-Y542-Z542-AA542-AB542-AC542-AD542-AE542-AF542</f>
        <v>0</v>
      </c>
      <c r="AH542" s="10"/>
    </row>
    <row r="543" spans="1:34">
      <c r="A543" s="21">
        <v>479</v>
      </c>
      <c r="B543" s="28">
        <f>'Results'!B496</f>
        <v>0</v>
      </c>
      <c r="C543" s="7">
        <f>'Results'!C496</f>
        <v>0</v>
      </c>
      <c r="D543" s="29">
        <f>'Results'!D496</f>
        <v>0</v>
      </c>
      <c r="E543" s="29">
        <f>'Results'!E496</f>
        <v>0</v>
      </c>
      <c r="F543" s="29">
        <f>'Results'!F496</f>
        <v>0</v>
      </c>
      <c r="G543" s="7">
        <f>'Results'!G496</f>
        <v>0</v>
      </c>
      <c r="H543" s="29">
        <f>'Results'!H496</f>
        <v>0</v>
      </c>
      <c r="I543" s="29">
        <f>'Results'!I496</f>
        <v>0</v>
      </c>
      <c r="J543" s="29">
        <f>'Results'!J496</f>
        <v>0</v>
      </c>
      <c r="K543" s="30">
        <f>0.01*'11'!B$17*'Calc1'!B6011*'Results'!E496</f>
        <v>0</v>
      </c>
      <c r="L543" s="23">
        <f>0.01*('11'!D$17-'935'!X485)*'Results'!C496*'Calc1'!B6011*('11'!B$17/('11'!B$17-'935'!W485))*'935'!P485</f>
        <v>0</v>
      </c>
      <c r="M543" s="23">
        <f>0.01*('11'!B$17-'935'!W485)*'Results'!D496</f>
        <v>0</v>
      </c>
      <c r="N543" s="23">
        <f>0.01*'11'!B$17*'Calc1'!B8456*'Calc3'!B3692</f>
        <v>0</v>
      </c>
      <c r="O543" s="23">
        <f>0.01*('11'!B$17-'935'!W485)*'Calc4'!B17698</f>
        <v>0</v>
      </c>
      <c r="P543" s="23">
        <f>0.01*'Calc3'!B9779*'935'!T485</f>
        <v>0</v>
      </c>
      <c r="Q543" s="30">
        <f>K543+L543+M543</f>
        <v>0</v>
      </c>
      <c r="R543" s="26">
        <f>'935'!Y485</f>
        <v>0</v>
      </c>
      <c r="S543" s="31">
        <f>Q543-R543</f>
        <v>0</v>
      </c>
      <c r="T543" s="32">
        <f>IF(R543,Q543/R543-1,"")</f>
        <v>0</v>
      </c>
      <c r="U543" s="30">
        <f>N543+O543+P543</f>
        <v>0</v>
      </c>
      <c r="V543" s="26">
        <f>'935'!Z485</f>
        <v>0</v>
      </c>
      <c r="W543" s="31">
        <f>U543-V543</f>
        <v>0</v>
      </c>
      <c r="X543" s="32">
        <f>IF(V543,U543/V543-1,"")</f>
        <v>0</v>
      </c>
      <c r="Y543" s="30">
        <f>0.01*('11'!B$17-'935'!W485)*'Calc4'!B14651</f>
        <v>0</v>
      </c>
      <c r="Z543" s="23">
        <f>0.01*'11'!B$17*'Calc1'!B6011*'Calc4'!B9159</f>
        <v>0</v>
      </c>
      <c r="AA543" s="23">
        <f>'Calc1'!B6011*MAX('Calc4'!B11598,0-('Calc4'!B10988+IF('935'!P485=0,0,(1-'935'!X485/'11'!D$17)*'11'!B$17/('11'!B$17-'935'!W485)*IF('Calc1'!B6011=0,1,'Calc2'!B490/'Calc1'!B6011)*'Calc2'!B2911)))*'11'!B$17*0.01*'Calc4'!B$11/'Calc4'!B$61</f>
        <v>0</v>
      </c>
      <c r="AB543" s="23">
        <f>'Calc1'!B6011*'Calc4'!B$8671*'Calc4'!B8532</f>
        <v>0</v>
      </c>
      <c r="AC543" s="23">
        <f>'Calc1'!B6011*MAX('Calc4'!B11598,0-('Calc4'!B10988+IF('935'!P485=0,0,(1-'935'!X485/'11'!D$17)*'11'!B$17/('11'!B$17-'935'!W485)*IF('Calc1'!B6011=0,1,'Calc2'!B490/'Calc1'!B6011)*'Calc2'!B2911)))*'11'!B$17*0.01*'Calc4'!B$44/'Calc4'!B$61</f>
        <v>0</v>
      </c>
      <c r="AD543" s="23">
        <f>0.01*('Calc2'!B490*'11'!B$17*'Calc2'!B3520+'Calc1'!B6011*'Calc2'!B1703*'935'!P485*('11'!D$17-'935'!X485)*('11'!B$17/('11'!B$17-'935'!W485)))</f>
        <v>0</v>
      </c>
      <c r="AE543" s="23">
        <f>'Calc1'!B6011*'Calc4'!B$8044*('Calc4'!B$7417+'Calc1'!B10903)</f>
        <v>0</v>
      </c>
      <c r="AF543" s="23">
        <f>'Calc1'!B6011*MAX('Calc4'!B11598,0-('Calc4'!B10988+IF('935'!P485=0,0,(1-'935'!X485/'11'!D$17)*'11'!B$17/('11'!B$17-'935'!W485)*IF('Calc1'!B6011=0,1,'Calc2'!B490/'Calc1'!B6011)*'Calc2'!B2911)))*'11'!B$17*0.01*(1-('Calc4'!B$44+'Calc4'!B$11)/'Calc4'!B$61)</f>
        <v>0</v>
      </c>
      <c r="AG543" s="23">
        <f>Q543-Y543-Z543-AA543-AB543-AC543-AD543-AE543-AF543</f>
        <v>0</v>
      </c>
      <c r="AH543" s="10"/>
    </row>
    <row r="544" spans="1:34">
      <c r="A544" s="21">
        <v>480</v>
      </c>
      <c r="B544" s="28">
        <f>'Results'!B497</f>
        <v>0</v>
      </c>
      <c r="C544" s="7">
        <f>'Results'!C497</f>
        <v>0</v>
      </c>
      <c r="D544" s="29">
        <f>'Results'!D497</f>
        <v>0</v>
      </c>
      <c r="E544" s="29">
        <f>'Results'!E497</f>
        <v>0</v>
      </c>
      <c r="F544" s="29">
        <f>'Results'!F497</f>
        <v>0</v>
      </c>
      <c r="G544" s="7">
        <f>'Results'!G497</f>
        <v>0</v>
      </c>
      <c r="H544" s="29">
        <f>'Results'!H497</f>
        <v>0</v>
      </c>
      <c r="I544" s="29">
        <f>'Results'!I497</f>
        <v>0</v>
      </c>
      <c r="J544" s="29">
        <f>'Results'!J497</f>
        <v>0</v>
      </c>
      <c r="K544" s="30">
        <f>0.01*'11'!B$17*'Calc1'!B6012*'Results'!E497</f>
        <v>0</v>
      </c>
      <c r="L544" s="23">
        <f>0.01*('11'!D$17-'935'!X486)*'Results'!C497*'Calc1'!B6012*('11'!B$17/('11'!B$17-'935'!W486))*'935'!P486</f>
        <v>0</v>
      </c>
      <c r="M544" s="23">
        <f>0.01*('11'!B$17-'935'!W486)*'Results'!D497</f>
        <v>0</v>
      </c>
      <c r="N544" s="23">
        <f>0.01*'11'!B$17*'Calc1'!B8457*'Calc3'!B3693</f>
        <v>0</v>
      </c>
      <c r="O544" s="23">
        <f>0.01*('11'!B$17-'935'!W486)*'Calc4'!B17699</f>
        <v>0</v>
      </c>
      <c r="P544" s="23">
        <f>0.01*'Calc3'!B9780*'935'!T486</f>
        <v>0</v>
      </c>
      <c r="Q544" s="30">
        <f>K544+L544+M544</f>
        <v>0</v>
      </c>
      <c r="R544" s="26">
        <f>'935'!Y486</f>
        <v>0</v>
      </c>
      <c r="S544" s="31">
        <f>Q544-R544</f>
        <v>0</v>
      </c>
      <c r="T544" s="32">
        <f>IF(R544,Q544/R544-1,"")</f>
        <v>0</v>
      </c>
      <c r="U544" s="30">
        <f>N544+O544+P544</f>
        <v>0</v>
      </c>
      <c r="V544" s="26">
        <f>'935'!Z486</f>
        <v>0</v>
      </c>
      <c r="W544" s="31">
        <f>U544-V544</f>
        <v>0</v>
      </c>
      <c r="X544" s="32">
        <f>IF(V544,U544/V544-1,"")</f>
        <v>0</v>
      </c>
      <c r="Y544" s="30">
        <f>0.01*('11'!B$17-'935'!W486)*'Calc4'!B14652</f>
        <v>0</v>
      </c>
      <c r="Z544" s="23">
        <f>0.01*'11'!B$17*'Calc1'!B6012*'Calc4'!B9160</f>
        <v>0</v>
      </c>
      <c r="AA544" s="23">
        <f>'Calc1'!B6012*MAX('Calc4'!B11599,0-('Calc4'!B10989+IF('935'!P486=0,0,(1-'935'!X486/'11'!D$17)*'11'!B$17/('11'!B$17-'935'!W486)*IF('Calc1'!B6012=0,1,'Calc2'!B491/'Calc1'!B6012)*'Calc2'!B2912)))*'11'!B$17*0.01*'Calc4'!B$11/'Calc4'!B$61</f>
        <v>0</v>
      </c>
      <c r="AB544" s="23">
        <f>'Calc1'!B6012*'Calc4'!B$8671*'Calc4'!B8533</f>
        <v>0</v>
      </c>
      <c r="AC544" s="23">
        <f>'Calc1'!B6012*MAX('Calc4'!B11599,0-('Calc4'!B10989+IF('935'!P486=0,0,(1-'935'!X486/'11'!D$17)*'11'!B$17/('11'!B$17-'935'!W486)*IF('Calc1'!B6012=0,1,'Calc2'!B491/'Calc1'!B6012)*'Calc2'!B2912)))*'11'!B$17*0.01*'Calc4'!B$44/'Calc4'!B$61</f>
        <v>0</v>
      </c>
      <c r="AD544" s="23">
        <f>0.01*('Calc2'!B491*'11'!B$17*'Calc2'!B3521+'Calc1'!B6012*'Calc2'!B1704*'935'!P486*('11'!D$17-'935'!X486)*('11'!B$17/('11'!B$17-'935'!W486)))</f>
        <v>0</v>
      </c>
      <c r="AE544" s="23">
        <f>'Calc1'!B6012*'Calc4'!B$8044*('Calc4'!B$7417+'Calc1'!B10904)</f>
        <v>0</v>
      </c>
      <c r="AF544" s="23">
        <f>'Calc1'!B6012*MAX('Calc4'!B11599,0-('Calc4'!B10989+IF('935'!P486=0,0,(1-'935'!X486/'11'!D$17)*'11'!B$17/('11'!B$17-'935'!W486)*IF('Calc1'!B6012=0,1,'Calc2'!B491/'Calc1'!B6012)*'Calc2'!B2912)))*'11'!B$17*0.01*(1-('Calc4'!B$44+'Calc4'!B$11)/'Calc4'!B$61)</f>
        <v>0</v>
      </c>
      <c r="AG544" s="23">
        <f>Q544-Y544-Z544-AA544-AB544-AC544-AD544-AE544-AF544</f>
        <v>0</v>
      </c>
      <c r="AH544" s="10"/>
    </row>
    <row r="545" spans="1:34">
      <c r="A545" s="21">
        <v>481</v>
      </c>
      <c r="B545" s="28">
        <f>'Results'!B498</f>
        <v>0</v>
      </c>
      <c r="C545" s="7">
        <f>'Results'!C498</f>
        <v>0</v>
      </c>
      <c r="D545" s="29">
        <f>'Results'!D498</f>
        <v>0</v>
      </c>
      <c r="E545" s="29">
        <f>'Results'!E498</f>
        <v>0</v>
      </c>
      <c r="F545" s="29">
        <f>'Results'!F498</f>
        <v>0</v>
      </c>
      <c r="G545" s="7">
        <f>'Results'!G498</f>
        <v>0</v>
      </c>
      <c r="H545" s="29">
        <f>'Results'!H498</f>
        <v>0</v>
      </c>
      <c r="I545" s="29">
        <f>'Results'!I498</f>
        <v>0</v>
      </c>
      <c r="J545" s="29">
        <f>'Results'!J498</f>
        <v>0</v>
      </c>
      <c r="K545" s="30">
        <f>0.01*'11'!B$17*'Calc1'!B6013*'Results'!E498</f>
        <v>0</v>
      </c>
      <c r="L545" s="23">
        <f>0.01*('11'!D$17-'935'!X487)*'Results'!C498*'Calc1'!B6013*('11'!B$17/('11'!B$17-'935'!W487))*'935'!P487</f>
        <v>0</v>
      </c>
      <c r="M545" s="23">
        <f>0.01*('11'!B$17-'935'!W487)*'Results'!D498</f>
        <v>0</v>
      </c>
      <c r="N545" s="23">
        <f>0.01*'11'!B$17*'Calc1'!B8458*'Calc3'!B3694</f>
        <v>0</v>
      </c>
      <c r="O545" s="23">
        <f>0.01*('11'!B$17-'935'!W487)*'Calc4'!B17700</f>
        <v>0</v>
      </c>
      <c r="P545" s="23">
        <f>0.01*'Calc3'!B9781*'935'!T487</f>
        <v>0</v>
      </c>
      <c r="Q545" s="30">
        <f>K545+L545+M545</f>
        <v>0</v>
      </c>
      <c r="R545" s="26">
        <f>'935'!Y487</f>
        <v>0</v>
      </c>
      <c r="S545" s="31">
        <f>Q545-R545</f>
        <v>0</v>
      </c>
      <c r="T545" s="32">
        <f>IF(R545,Q545/R545-1,"")</f>
        <v>0</v>
      </c>
      <c r="U545" s="30">
        <f>N545+O545+P545</f>
        <v>0</v>
      </c>
      <c r="V545" s="26">
        <f>'935'!Z487</f>
        <v>0</v>
      </c>
      <c r="W545" s="31">
        <f>U545-V545</f>
        <v>0</v>
      </c>
      <c r="X545" s="32">
        <f>IF(V545,U545/V545-1,"")</f>
        <v>0</v>
      </c>
      <c r="Y545" s="30">
        <f>0.01*('11'!B$17-'935'!W487)*'Calc4'!B14653</f>
        <v>0</v>
      </c>
      <c r="Z545" s="23">
        <f>0.01*'11'!B$17*'Calc1'!B6013*'Calc4'!B9161</f>
        <v>0</v>
      </c>
      <c r="AA545" s="23">
        <f>'Calc1'!B6013*MAX('Calc4'!B11600,0-('Calc4'!B10990+IF('935'!P487=0,0,(1-'935'!X487/'11'!D$17)*'11'!B$17/('11'!B$17-'935'!W487)*IF('Calc1'!B6013=0,1,'Calc2'!B492/'Calc1'!B6013)*'Calc2'!B2913)))*'11'!B$17*0.01*'Calc4'!B$11/'Calc4'!B$61</f>
        <v>0</v>
      </c>
      <c r="AB545" s="23">
        <f>'Calc1'!B6013*'Calc4'!B$8671*'Calc4'!B8534</f>
        <v>0</v>
      </c>
      <c r="AC545" s="23">
        <f>'Calc1'!B6013*MAX('Calc4'!B11600,0-('Calc4'!B10990+IF('935'!P487=0,0,(1-'935'!X487/'11'!D$17)*'11'!B$17/('11'!B$17-'935'!W487)*IF('Calc1'!B6013=0,1,'Calc2'!B492/'Calc1'!B6013)*'Calc2'!B2913)))*'11'!B$17*0.01*'Calc4'!B$44/'Calc4'!B$61</f>
        <v>0</v>
      </c>
      <c r="AD545" s="23">
        <f>0.01*('Calc2'!B492*'11'!B$17*'Calc2'!B3522+'Calc1'!B6013*'Calc2'!B1705*'935'!P487*('11'!D$17-'935'!X487)*('11'!B$17/('11'!B$17-'935'!W487)))</f>
        <v>0</v>
      </c>
      <c r="AE545" s="23">
        <f>'Calc1'!B6013*'Calc4'!B$8044*('Calc4'!B$7417+'Calc1'!B10905)</f>
        <v>0</v>
      </c>
      <c r="AF545" s="23">
        <f>'Calc1'!B6013*MAX('Calc4'!B11600,0-('Calc4'!B10990+IF('935'!P487=0,0,(1-'935'!X487/'11'!D$17)*'11'!B$17/('11'!B$17-'935'!W487)*IF('Calc1'!B6013=0,1,'Calc2'!B492/'Calc1'!B6013)*'Calc2'!B2913)))*'11'!B$17*0.01*(1-('Calc4'!B$44+'Calc4'!B$11)/'Calc4'!B$61)</f>
        <v>0</v>
      </c>
      <c r="AG545" s="23">
        <f>Q545-Y545-Z545-AA545-AB545-AC545-AD545-AE545-AF545</f>
        <v>0</v>
      </c>
      <c r="AH545" s="10"/>
    </row>
    <row r="546" spans="1:34">
      <c r="A546" s="21">
        <v>482</v>
      </c>
      <c r="B546" s="28">
        <f>'Results'!B499</f>
        <v>0</v>
      </c>
      <c r="C546" s="7">
        <f>'Results'!C499</f>
        <v>0</v>
      </c>
      <c r="D546" s="29">
        <f>'Results'!D499</f>
        <v>0</v>
      </c>
      <c r="E546" s="29">
        <f>'Results'!E499</f>
        <v>0</v>
      </c>
      <c r="F546" s="29">
        <f>'Results'!F499</f>
        <v>0</v>
      </c>
      <c r="G546" s="7">
        <f>'Results'!G499</f>
        <v>0</v>
      </c>
      <c r="H546" s="29">
        <f>'Results'!H499</f>
        <v>0</v>
      </c>
      <c r="I546" s="29">
        <f>'Results'!I499</f>
        <v>0</v>
      </c>
      <c r="J546" s="29">
        <f>'Results'!J499</f>
        <v>0</v>
      </c>
      <c r="K546" s="30">
        <f>0.01*'11'!B$17*'Calc1'!B6014*'Results'!E499</f>
        <v>0</v>
      </c>
      <c r="L546" s="23">
        <f>0.01*('11'!D$17-'935'!X488)*'Results'!C499*'Calc1'!B6014*('11'!B$17/('11'!B$17-'935'!W488))*'935'!P488</f>
        <v>0</v>
      </c>
      <c r="M546" s="23">
        <f>0.01*('11'!B$17-'935'!W488)*'Results'!D499</f>
        <v>0</v>
      </c>
      <c r="N546" s="23">
        <f>0.01*'11'!B$17*'Calc1'!B8459*'Calc3'!B3695</f>
        <v>0</v>
      </c>
      <c r="O546" s="23">
        <f>0.01*('11'!B$17-'935'!W488)*'Calc4'!B17701</f>
        <v>0</v>
      </c>
      <c r="P546" s="23">
        <f>0.01*'Calc3'!B9782*'935'!T488</f>
        <v>0</v>
      </c>
      <c r="Q546" s="30">
        <f>K546+L546+M546</f>
        <v>0</v>
      </c>
      <c r="R546" s="26">
        <f>'935'!Y488</f>
        <v>0</v>
      </c>
      <c r="S546" s="31">
        <f>Q546-R546</f>
        <v>0</v>
      </c>
      <c r="T546" s="32">
        <f>IF(R546,Q546/R546-1,"")</f>
        <v>0</v>
      </c>
      <c r="U546" s="30">
        <f>N546+O546+P546</f>
        <v>0</v>
      </c>
      <c r="V546" s="26">
        <f>'935'!Z488</f>
        <v>0</v>
      </c>
      <c r="W546" s="31">
        <f>U546-V546</f>
        <v>0</v>
      </c>
      <c r="X546" s="32">
        <f>IF(V546,U546/V546-1,"")</f>
        <v>0</v>
      </c>
      <c r="Y546" s="30">
        <f>0.01*('11'!B$17-'935'!W488)*'Calc4'!B14654</f>
        <v>0</v>
      </c>
      <c r="Z546" s="23">
        <f>0.01*'11'!B$17*'Calc1'!B6014*'Calc4'!B9162</f>
        <v>0</v>
      </c>
      <c r="AA546" s="23">
        <f>'Calc1'!B6014*MAX('Calc4'!B11601,0-('Calc4'!B10991+IF('935'!P488=0,0,(1-'935'!X488/'11'!D$17)*'11'!B$17/('11'!B$17-'935'!W488)*IF('Calc1'!B6014=0,1,'Calc2'!B493/'Calc1'!B6014)*'Calc2'!B2914)))*'11'!B$17*0.01*'Calc4'!B$11/'Calc4'!B$61</f>
        <v>0</v>
      </c>
      <c r="AB546" s="23">
        <f>'Calc1'!B6014*'Calc4'!B$8671*'Calc4'!B8535</f>
        <v>0</v>
      </c>
      <c r="AC546" s="23">
        <f>'Calc1'!B6014*MAX('Calc4'!B11601,0-('Calc4'!B10991+IF('935'!P488=0,0,(1-'935'!X488/'11'!D$17)*'11'!B$17/('11'!B$17-'935'!W488)*IF('Calc1'!B6014=0,1,'Calc2'!B493/'Calc1'!B6014)*'Calc2'!B2914)))*'11'!B$17*0.01*'Calc4'!B$44/'Calc4'!B$61</f>
        <v>0</v>
      </c>
      <c r="AD546" s="23">
        <f>0.01*('Calc2'!B493*'11'!B$17*'Calc2'!B3523+'Calc1'!B6014*'Calc2'!B1706*'935'!P488*('11'!D$17-'935'!X488)*('11'!B$17/('11'!B$17-'935'!W488)))</f>
        <v>0</v>
      </c>
      <c r="AE546" s="23">
        <f>'Calc1'!B6014*'Calc4'!B$8044*('Calc4'!B$7417+'Calc1'!B10906)</f>
        <v>0</v>
      </c>
      <c r="AF546" s="23">
        <f>'Calc1'!B6014*MAX('Calc4'!B11601,0-('Calc4'!B10991+IF('935'!P488=0,0,(1-'935'!X488/'11'!D$17)*'11'!B$17/('11'!B$17-'935'!W488)*IF('Calc1'!B6014=0,1,'Calc2'!B493/'Calc1'!B6014)*'Calc2'!B2914)))*'11'!B$17*0.01*(1-('Calc4'!B$44+'Calc4'!B$11)/'Calc4'!B$61)</f>
        <v>0</v>
      </c>
      <c r="AG546" s="23">
        <f>Q546-Y546-Z546-AA546-AB546-AC546-AD546-AE546-AF546</f>
        <v>0</v>
      </c>
      <c r="AH546" s="10"/>
    </row>
    <row r="547" spans="1:34">
      <c r="A547" s="21">
        <v>483</v>
      </c>
      <c r="B547" s="28">
        <f>'Results'!B500</f>
        <v>0</v>
      </c>
      <c r="C547" s="7">
        <f>'Results'!C500</f>
        <v>0</v>
      </c>
      <c r="D547" s="29">
        <f>'Results'!D500</f>
        <v>0</v>
      </c>
      <c r="E547" s="29">
        <f>'Results'!E500</f>
        <v>0</v>
      </c>
      <c r="F547" s="29">
        <f>'Results'!F500</f>
        <v>0</v>
      </c>
      <c r="G547" s="7">
        <f>'Results'!G500</f>
        <v>0</v>
      </c>
      <c r="H547" s="29">
        <f>'Results'!H500</f>
        <v>0</v>
      </c>
      <c r="I547" s="29">
        <f>'Results'!I500</f>
        <v>0</v>
      </c>
      <c r="J547" s="29">
        <f>'Results'!J500</f>
        <v>0</v>
      </c>
      <c r="K547" s="30">
        <f>0.01*'11'!B$17*'Calc1'!B6015*'Results'!E500</f>
        <v>0</v>
      </c>
      <c r="L547" s="23">
        <f>0.01*('11'!D$17-'935'!X489)*'Results'!C500*'Calc1'!B6015*('11'!B$17/('11'!B$17-'935'!W489))*'935'!P489</f>
        <v>0</v>
      </c>
      <c r="M547" s="23">
        <f>0.01*('11'!B$17-'935'!W489)*'Results'!D500</f>
        <v>0</v>
      </c>
      <c r="N547" s="23">
        <f>0.01*'11'!B$17*'Calc1'!B8460*'Calc3'!B3696</f>
        <v>0</v>
      </c>
      <c r="O547" s="23">
        <f>0.01*('11'!B$17-'935'!W489)*'Calc4'!B17702</f>
        <v>0</v>
      </c>
      <c r="P547" s="23">
        <f>0.01*'Calc3'!B9783*'935'!T489</f>
        <v>0</v>
      </c>
      <c r="Q547" s="30">
        <f>K547+L547+M547</f>
        <v>0</v>
      </c>
      <c r="R547" s="26">
        <f>'935'!Y489</f>
        <v>0</v>
      </c>
      <c r="S547" s="31">
        <f>Q547-R547</f>
        <v>0</v>
      </c>
      <c r="T547" s="32">
        <f>IF(R547,Q547/R547-1,"")</f>
        <v>0</v>
      </c>
      <c r="U547" s="30">
        <f>N547+O547+P547</f>
        <v>0</v>
      </c>
      <c r="V547" s="26">
        <f>'935'!Z489</f>
        <v>0</v>
      </c>
      <c r="W547" s="31">
        <f>U547-V547</f>
        <v>0</v>
      </c>
      <c r="X547" s="32">
        <f>IF(V547,U547/V547-1,"")</f>
        <v>0</v>
      </c>
      <c r="Y547" s="30">
        <f>0.01*('11'!B$17-'935'!W489)*'Calc4'!B14655</f>
        <v>0</v>
      </c>
      <c r="Z547" s="23">
        <f>0.01*'11'!B$17*'Calc1'!B6015*'Calc4'!B9163</f>
        <v>0</v>
      </c>
      <c r="AA547" s="23">
        <f>'Calc1'!B6015*MAX('Calc4'!B11602,0-('Calc4'!B10992+IF('935'!P489=0,0,(1-'935'!X489/'11'!D$17)*'11'!B$17/('11'!B$17-'935'!W489)*IF('Calc1'!B6015=0,1,'Calc2'!B494/'Calc1'!B6015)*'Calc2'!B2915)))*'11'!B$17*0.01*'Calc4'!B$11/'Calc4'!B$61</f>
        <v>0</v>
      </c>
      <c r="AB547" s="23">
        <f>'Calc1'!B6015*'Calc4'!B$8671*'Calc4'!B8536</f>
        <v>0</v>
      </c>
      <c r="AC547" s="23">
        <f>'Calc1'!B6015*MAX('Calc4'!B11602,0-('Calc4'!B10992+IF('935'!P489=0,0,(1-'935'!X489/'11'!D$17)*'11'!B$17/('11'!B$17-'935'!W489)*IF('Calc1'!B6015=0,1,'Calc2'!B494/'Calc1'!B6015)*'Calc2'!B2915)))*'11'!B$17*0.01*'Calc4'!B$44/'Calc4'!B$61</f>
        <v>0</v>
      </c>
      <c r="AD547" s="23">
        <f>0.01*('Calc2'!B494*'11'!B$17*'Calc2'!B3524+'Calc1'!B6015*'Calc2'!B1707*'935'!P489*('11'!D$17-'935'!X489)*('11'!B$17/('11'!B$17-'935'!W489)))</f>
        <v>0</v>
      </c>
      <c r="AE547" s="23">
        <f>'Calc1'!B6015*'Calc4'!B$8044*('Calc4'!B$7417+'Calc1'!B10907)</f>
        <v>0</v>
      </c>
      <c r="AF547" s="23">
        <f>'Calc1'!B6015*MAX('Calc4'!B11602,0-('Calc4'!B10992+IF('935'!P489=0,0,(1-'935'!X489/'11'!D$17)*'11'!B$17/('11'!B$17-'935'!W489)*IF('Calc1'!B6015=0,1,'Calc2'!B494/'Calc1'!B6015)*'Calc2'!B2915)))*'11'!B$17*0.01*(1-('Calc4'!B$44+'Calc4'!B$11)/'Calc4'!B$61)</f>
        <v>0</v>
      </c>
      <c r="AG547" s="23">
        <f>Q547-Y547-Z547-AA547-AB547-AC547-AD547-AE547-AF547</f>
        <v>0</v>
      </c>
      <c r="AH547" s="10"/>
    </row>
    <row r="548" spans="1:34">
      <c r="A548" s="21">
        <v>484</v>
      </c>
      <c r="B548" s="28">
        <f>'Results'!B501</f>
        <v>0</v>
      </c>
      <c r="C548" s="7">
        <f>'Results'!C501</f>
        <v>0</v>
      </c>
      <c r="D548" s="29">
        <f>'Results'!D501</f>
        <v>0</v>
      </c>
      <c r="E548" s="29">
        <f>'Results'!E501</f>
        <v>0</v>
      </c>
      <c r="F548" s="29">
        <f>'Results'!F501</f>
        <v>0</v>
      </c>
      <c r="G548" s="7">
        <f>'Results'!G501</f>
        <v>0</v>
      </c>
      <c r="H548" s="29">
        <f>'Results'!H501</f>
        <v>0</v>
      </c>
      <c r="I548" s="29">
        <f>'Results'!I501</f>
        <v>0</v>
      </c>
      <c r="J548" s="29">
        <f>'Results'!J501</f>
        <v>0</v>
      </c>
      <c r="K548" s="30">
        <f>0.01*'11'!B$17*'Calc1'!B6016*'Results'!E501</f>
        <v>0</v>
      </c>
      <c r="L548" s="23">
        <f>0.01*('11'!D$17-'935'!X490)*'Results'!C501*'Calc1'!B6016*('11'!B$17/('11'!B$17-'935'!W490))*'935'!P490</f>
        <v>0</v>
      </c>
      <c r="M548" s="23">
        <f>0.01*('11'!B$17-'935'!W490)*'Results'!D501</f>
        <v>0</v>
      </c>
      <c r="N548" s="23">
        <f>0.01*'11'!B$17*'Calc1'!B8461*'Calc3'!B3697</f>
        <v>0</v>
      </c>
      <c r="O548" s="23">
        <f>0.01*('11'!B$17-'935'!W490)*'Calc4'!B17703</f>
        <v>0</v>
      </c>
      <c r="P548" s="23">
        <f>0.01*'Calc3'!B9784*'935'!T490</f>
        <v>0</v>
      </c>
      <c r="Q548" s="30">
        <f>K548+L548+M548</f>
        <v>0</v>
      </c>
      <c r="R548" s="26">
        <f>'935'!Y490</f>
        <v>0</v>
      </c>
      <c r="S548" s="31">
        <f>Q548-R548</f>
        <v>0</v>
      </c>
      <c r="T548" s="32">
        <f>IF(R548,Q548/R548-1,"")</f>
        <v>0</v>
      </c>
      <c r="U548" s="30">
        <f>N548+O548+P548</f>
        <v>0</v>
      </c>
      <c r="V548" s="26">
        <f>'935'!Z490</f>
        <v>0</v>
      </c>
      <c r="W548" s="31">
        <f>U548-V548</f>
        <v>0</v>
      </c>
      <c r="X548" s="32">
        <f>IF(V548,U548/V548-1,"")</f>
        <v>0</v>
      </c>
      <c r="Y548" s="30">
        <f>0.01*('11'!B$17-'935'!W490)*'Calc4'!B14656</f>
        <v>0</v>
      </c>
      <c r="Z548" s="23">
        <f>0.01*'11'!B$17*'Calc1'!B6016*'Calc4'!B9164</f>
        <v>0</v>
      </c>
      <c r="AA548" s="23">
        <f>'Calc1'!B6016*MAX('Calc4'!B11603,0-('Calc4'!B10993+IF('935'!P490=0,0,(1-'935'!X490/'11'!D$17)*'11'!B$17/('11'!B$17-'935'!W490)*IF('Calc1'!B6016=0,1,'Calc2'!B495/'Calc1'!B6016)*'Calc2'!B2916)))*'11'!B$17*0.01*'Calc4'!B$11/'Calc4'!B$61</f>
        <v>0</v>
      </c>
      <c r="AB548" s="23">
        <f>'Calc1'!B6016*'Calc4'!B$8671*'Calc4'!B8537</f>
        <v>0</v>
      </c>
      <c r="AC548" s="23">
        <f>'Calc1'!B6016*MAX('Calc4'!B11603,0-('Calc4'!B10993+IF('935'!P490=0,0,(1-'935'!X490/'11'!D$17)*'11'!B$17/('11'!B$17-'935'!W490)*IF('Calc1'!B6016=0,1,'Calc2'!B495/'Calc1'!B6016)*'Calc2'!B2916)))*'11'!B$17*0.01*'Calc4'!B$44/'Calc4'!B$61</f>
        <v>0</v>
      </c>
      <c r="AD548" s="23">
        <f>0.01*('Calc2'!B495*'11'!B$17*'Calc2'!B3525+'Calc1'!B6016*'Calc2'!B1708*'935'!P490*('11'!D$17-'935'!X490)*('11'!B$17/('11'!B$17-'935'!W490)))</f>
        <v>0</v>
      </c>
      <c r="AE548" s="23">
        <f>'Calc1'!B6016*'Calc4'!B$8044*('Calc4'!B$7417+'Calc1'!B10908)</f>
        <v>0</v>
      </c>
      <c r="AF548" s="23">
        <f>'Calc1'!B6016*MAX('Calc4'!B11603,0-('Calc4'!B10993+IF('935'!P490=0,0,(1-'935'!X490/'11'!D$17)*'11'!B$17/('11'!B$17-'935'!W490)*IF('Calc1'!B6016=0,1,'Calc2'!B495/'Calc1'!B6016)*'Calc2'!B2916)))*'11'!B$17*0.01*(1-('Calc4'!B$44+'Calc4'!B$11)/'Calc4'!B$61)</f>
        <v>0</v>
      </c>
      <c r="AG548" s="23">
        <f>Q548-Y548-Z548-AA548-AB548-AC548-AD548-AE548-AF548</f>
        <v>0</v>
      </c>
      <c r="AH548" s="10"/>
    </row>
    <row r="549" spans="1:34">
      <c r="A549" s="21">
        <v>485</v>
      </c>
      <c r="B549" s="28">
        <f>'Results'!B502</f>
        <v>0</v>
      </c>
      <c r="C549" s="7">
        <f>'Results'!C502</f>
        <v>0</v>
      </c>
      <c r="D549" s="29">
        <f>'Results'!D502</f>
        <v>0</v>
      </c>
      <c r="E549" s="29">
        <f>'Results'!E502</f>
        <v>0</v>
      </c>
      <c r="F549" s="29">
        <f>'Results'!F502</f>
        <v>0</v>
      </c>
      <c r="G549" s="7">
        <f>'Results'!G502</f>
        <v>0</v>
      </c>
      <c r="H549" s="29">
        <f>'Results'!H502</f>
        <v>0</v>
      </c>
      <c r="I549" s="29">
        <f>'Results'!I502</f>
        <v>0</v>
      </c>
      <c r="J549" s="29">
        <f>'Results'!J502</f>
        <v>0</v>
      </c>
      <c r="K549" s="30">
        <f>0.01*'11'!B$17*'Calc1'!B6017*'Results'!E502</f>
        <v>0</v>
      </c>
      <c r="L549" s="23">
        <f>0.01*('11'!D$17-'935'!X491)*'Results'!C502*'Calc1'!B6017*('11'!B$17/('11'!B$17-'935'!W491))*'935'!P491</f>
        <v>0</v>
      </c>
      <c r="M549" s="23">
        <f>0.01*('11'!B$17-'935'!W491)*'Results'!D502</f>
        <v>0</v>
      </c>
      <c r="N549" s="23">
        <f>0.01*'11'!B$17*'Calc1'!B8462*'Calc3'!B3698</f>
        <v>0</v>
      </c>
      <c r="O549" s="23">
        <f>0.01*('11'!B$17-'935'!W491)*'Calc4'!B17704</f>
        <v>0</v>
      </c>
      <c r="P549" s="23">
        <f>0.01*'Calc3'!B9785*'935'!T491</f>
        <v>0</v>
      </c>
      <c r="Q549" s="30">
        <f>K549+L549+M549</f>
        <v>0</v>
      </c>
      <c r="R549" s="26">
        <f>'935'!Y491</f>
        <v>0</v>
      </c>
      <c r="S549" s="31">
        <f>Q549-R549</f>
        <v>0</v>
      </c>
      <c r="T549" s="32">
        <f>IF(R549,Q549/R549-1,"")</f>
        <v>0</v>
      </c>
      <c r="U549" s="30">
        <f>N549+O549+P549</f>
        <v>0</v>
      </c>
      <c r="V549" s="26">
        <f>'935'!Z491</f>
        <v>0</v>
      </c>
      <c r="W549" s="31">
        <f>U549-V549</f>
        <v>0</v>
      </c>
      <c r="X549" s="32">
        <f>IF(V549,U549/V549-1,"")</f>
        <v>0</v>
      </c>
      <c r="Y549" s="30">
        <f>0.01*('11'!B$17-'935'!W491)*'Calc4'!B14657</f>
        <v>0</v>
      </c>
      <c r="Z549" s="23">
        <f>0.01*'11'!B$17*'Calc1'!B6017*'Calc4'!B9165</f>
        <v>0</v>
      </c>
      <c r="AA549" s="23">
        <f>'Calc1'!B6017*MAX('Calc4'!B11604,0-('Calc4'!B10994+IF('935'!P491=0,0,(1-'935'!X491/'11'!D$17)*'11'!B$17/('11'!B$17-'935'!W491)*IF('Calc1'!B6017=0,1,'Calc2'!B496/'Calc1'!B6017)*'Calc2'!B2917)))*'11'!B$17*0.01*'Calc4'!B$11/'Calc4'!B$61</f>
        <v>0</v>
      </c>
      <c r="AB549" s="23">
        <f>'Calc1'!B6017*'Calc4'!B$8671*'Calc4'!B8538</f>
        <v>0</v>
      </c>
      <c r="AC549" s="23">
        <f>'Calc1'!B6017*MAX('Calc4'!B11604,0-('Calc4'!B10994+IF('935'!P491=0,0,(1-'935'!X491/'11'!D$17)*'11'!B$17/('11'!B$17-'935'!W491)*IF('Calc1'!B6017=0,1,'Calc2'!B496/'Calc1'!B6017)*'Calc2'!B2917)))*'11'!B$17*0.01*'Calc4'!B$44/'Calc4'!B$61</f>
        <v>0</v>
      </c>
      <c r="AD549" s="23">
        <f>0.01*('Calc2'!B496*'11'!B$17*'Calc2'!B3526+'Calc1'!B6017*'Calc2'!B1709*'935'!P491*('11'!D$17-'935'!X491)*('11'!B$17/('11'!B$17-'935'!W491)))</f>
        <v>0</v>
      </c>
      <c r="AE549" s="23">
        <f>'Calc1'!B6017*'Calc4'!B$8044*('Calc4'!B$7417+'Calc1'!B10909)</f>
        <v>0</v>
      </c>
      <c r="AF549" s="23">
        <f>'Calc1'!B6017*MAX('Calc4'!B11604,0-('Calc4'!B10994+IF('935'!P491=0,0,(1-'935'!X491/'11'!D$17)*'11'!B$17/('11'!B$17-'935'!W491)*IF('Calc1'!B6017=0,1,'Calc2'!B496/'Calc1'!B6017)*'Calc2'!B2917)))*'11'!B$17*0.01*(1-('Calc4'!B$44+'Calc4'!B$11)/'Calc4'!B$61)</f>
        <v>0</v>
      </c>
      <c r="AG549" s="23">
        <f>Q549-Y549-Z549-AA549-AB549-AC549-AD549-AE549-AF549</f>
        <v>0</v>
      </c>
      <c r="AH549" s="10"/>
    </row>
    <row r="550" spans="1:34">
      <c r="A550" s="21">
        <v>486</v>
      </c>
      <c r="B550" s="28">
        <f>'Results'!B503</f>
        <v>0</v>
      </c>
      <c r="C550" s="7">
        <f>'Results'!C503</f>
        <v>0</v>
      </c>
      <c r="D550" s="29">
        <f>'Results'!D503</f>
        <v>0</v>
      </c>
      <c r="E550" s="29">
        <f>'Results'!E503</f>
        <v>0</v>
      </c>
      <c r="F550" s="29">
        <f>'Results'!F503</f>
        <v>0</v>
      </c>
      <c r="G550" s="7">
        <f>'Results'!G503</f>
        <v>0</v>
      </c>
      <c r="H550" s="29">
        <f>'Results'!H503</f>
        <v>0</v>
      </c>
      <c r="I550" s="29">
        <f>'Results'!I503</f>
        <v>0</v>
      </c>
      <c r="J550" s="29">
        <f>'Results'!J503</f>
        <v>0</v>
      </c>
      <c r="K550" s="30">
        <f>0.01*'11'!B$17*'Calc1'!B6018*'Results'!E503</f>
        <v>0</v>
      </c>
      <c r="L550" s="23">
        <f>0.01*('11'!D$17-'935'!X492)*'Results'!C503*'Calc1'!B6018*('11'!B$17/('11'!B$17-'935'!W492))*'935'!P492</f>
        <v>0</v>
      </c>
      <c r="M550" s="23">
        <f>0.01*('11'!B$17-'935'!W492)*'Results'!D503</f>
        <v>0</v>
      </c>
      <c r="N550" s="23">
        <f>0.01*'11'!B$17*'Calc1'!B8463*'Calc3'!B3699</f>
        <v>0</v>
      </c>
      <c r="O550" s="23">
        <f>0.01*('11'!B$17-'935'!W492)*'Calc4'!B17705</f>
        <v>0</v>
      </c>
      <c r="P550" s="23">
        <f>0.01*'Calc3'!B9786*'935'!T492</f>
        <v>0</v>
      </c>
      <c r="Q550" s="30">
        <f>K550+L550+M550</f>
        <v>0</v>
      </c>
      <c r="R550" s="26">
        <f>'935'!Y492</f>
        <v>0</v>
      </c>
      <c r="S550" s="31">
        <f>Q550-R550</f>
        <v>0</v>
      </c>
      <c r="T550" s="32">
        <f>IF(R550,Q550/R550-1,"")</f>
        <v>0</v>
      </c>
      <c r="U550" s="30">
        <f>N550+O550+P550</f>
        <v>0</v>
      </c>
      <c r="V550" s="26">
        <f>'935'!Z492</f>
        <v>0</v>
      </c>
      <c r="W550" s="31">
        <f>U550-V550</f>
        <v>0</v>
      </c>
      <c r="X550" s="32">
        <f>IF(V550,U550/V550-1,"")</f>
        <v>0</v>
      </c>
      <c r="Y550" s="30">
        <f>0.01*('11'!B$17-'935'!W492)*'Calc4'!B14658</f>
        <v>0</v>
      </c>
      <c r="Z550" s="23">
        <f>0.01*'11'!B$17*'Calc1'!B6018*'Calc4'!B9166</f>
        <v>0</v>
      </c>
      <c r="AA550" s="23">
        <f>'Calc1'!B6018*MAX('Calc4'!B11605,0-('Calc4'!B10995+IF('935'!P492=0,0,(1-'935'!X492/'11'!D$17)*'11'!B$17/('11'!B$17-'935'!W492)*IF('Calc1'!B6018=0,1,'Calc2'!B497/'Calc1'!B6018)*'Calc2'!B2918)))*'11'!B$17*0.01*'Calc4'!B$11/'Calc4'!B$61</f>
        <v>0</v>
      </c>
      <c r="AB550" s="23">
        <f>'Calc1'!B6018*'Calc4'!B$8671*'Calc4'!B8539</f>
        <v>0</v>
      </c>
      <c r="AC550" s="23">
        <f>'Calc1'!B6018*MAX('Calc4'!B11605,0-('Calc4'!B10995+IF('935'!P492=0,0,(1-'935'!X492/'11'!D$17)*'11'!B$17/('11'!B$17-'935'!W492)*IF('Calc1'!B6018=0,1,'Calc2'!B497/'Calc1'!B6018)*'Calc2'!B2918)))*'11'!B$17*0.01*'Calc4'!B$44/'Calc4'!B$61</f>
        <v>0</v>
      </c>
      <c r="AD550" s="23">
        <f>0.01*('Calc2'!B497*'11'!B$17*'Calc2'!B3527+'Calc1'!B6018*'Calc2'!B1710*'935'!P492*('11'!D$17-'935'!X492)*('11'!B$17/('11'!B$17-'935'!W492)))</f>
        <v>0</v>
      </c>
      <c r="AE550" s="23">
        <f>'Calc1'!B6018*'Calc4'!B$8044*('Calc4'!B$7417+'Calc1'!B10910)</f>
        <v>0</v>
      </c>
      <c r="AF550" s="23">
        <f>'Calc1'!B6018*MAX('Calc4'!B11605,0-('Calc4'!B10995+IF('935'!P492=0,0,(1-'935'!X492/'11'!D$17)*'11'!B$17/('11'!B$17-'935'!W492)*IF('Calc1'!B6018=0,1,'Calc2'!B497/'Calc1'!B6018)*'Calc2'!B2918)))*'11'!B$17*0.01*(1-('Calc4'!B$44+'Calc4'!B$11)/'Calc4'!B$61)</f>
        <v>0</v>
      </c>
      <c r="AG550" s="23">
        <f>Q550-Y550-Z550-AA550-AB550-AC550-AD550-AE550-AF550</f>
        <v>0</v>
      </c>
      <c r="AH550" s="10"/>
    </row>
    <row r="551" spans="1:34">
      <c r="A551" s="21">
        <v>487</v>
      </c>
      <c r="B551" s="28">
        <f>'Results'!B504</f>
        <v>0</v>
      </c>
      <c r="C551" s="7">
        <f>'Results'!C504</f>
        <v>0</v>
      </c>
      <c r="D551" s="29">
        <f>'Results'!D504</f>
        <v>0</v>
      </c>
      <c r="E551" s="29">
        <f>'Results'!E504</f>
        <v>0</v>
      </c>
      <c r="F551" s="29">
        <f>'Results'!F504</f>
        <v>0</v>
      </c>
      <c r="G551" s="7">
        <f>'Results'!G504</f>
        <v>0</v>
      </c>
      <c r="H551" s="29">
        <f>'Results'!H504</f>
        <v>0</v>
      </c>
      <c r="I551" s="29">
        <f>'Results'!I504</f>
        <v>0</v>
      </c>
      <c r="J551" s="29">
        <f>'Results'!J504</f>
        <v>0</v>
      </c>
      <c r="K551" s="30">
        <f>0.01*'11'!B$17*'Calc1'!B6019*'Results'!E504</f>
        <v>0</v>
      </c>
      <c r="L551" s="23">
        <f>0.01*('11'!D$17-'935'!X493)*'Results'!C504*'Calc1'!B6019*('11'!B$17/('11'!B$17-'935'!W493))*'935'!P493</f>
        <v>0</v>
      </c>
      <c r="M551" s="23">
        <f>0.01*('11'!B$17-'935'!W493)*'Results'!D504</f>
        <v>0</v>
      </c>
      <c r="N551" s="23">
        <f>0.01*'11'!B$17*'Calc1'!B8464*'Calc3'!B3700</f>
        <v>0</v>
      </c>
      <c r="O551" s="23">
        <f>0.01*('11'!B$17-'935'!W493)*'Calc4'!B17706</f>
        <v>0</v>
      </c>
      <c r="P551" s="23">
        <f>0.01*'Calc3'!B9787*'935'!T493</f>
        <v>0</v>
      </c>
      <c r="Q551" s="30">
        <f>K551+L551+M551</f>
        <v>0</v>
      </c>
      <c r="R551" s="26">
        <f>'935'!Y493</f>
        <v>0</v>
      </c>
      <c r="S551" s="31">
        <f>Q551-R551</f>
        <v>0</v>
      </c>
      <c r="T551" s="32">
        <f>IF(R551,Q551/R551-1,"")</f>
        <v>0</v>
      </c>
      <c r="U551" s="30">
        <f>N551+O551+P551</f>
        <v>0</v>
      </c>
      <c r="V551" s="26">
        <f>'935'!Z493</f>
        <v>0</v>
      </c>
      <c r="W551" s="31">
        <f>U551-V551</f>
        <v>0</v>
      </c>
      <c r="X551" s="32">
        <f>IF(V551,U551/V551-1,"")</f>
        <v>0</v>
      </c>
      <c r="Y551" s="30">
        <f>0.01*('11'!B$17-'935'!W493)*'Calc4'!B14659</f>
        <v>0</v>
      </c>
      <c r="Z551" s="23">
        <f>0.01*'11'!B$17*'Calc1'!B6019*'Calc4'!B9167</f>
        <v>0</v>
      </c>
      <c r="AA551" s="23">
        <f>'Calc1'!B6019*MAX('Calc4'!B11606,0-('Calc4'!B10996+IF('935'!P493=0,0,(1-'935'!X493/'11'!D$17)*'11'!B$17/('11'!B$17-'935'!W493)*IF('Calc1'!B6019=0,1,'Calc2'!B498/'Calc1'!B6019)*'Calc2'!B2919)))*'11'!B$17*0.01*'Calc4'!B$11/'Calc4'!B$61</f>
        <v>0</v>
      </c>
      <c r="AB551" s="23">
        <f>'Calc1'!B6019*'Calc4'!B$8671*'Calc4'!B8540</f>
        <v>0</v>
      </c>
      <c r="AC551" s="23">
        <f>'Calc1'!B6019*MAX('Calc4'!B11606,0-('Calc4'!B10996+IF('935'!P493=0,0,(1-'935'!X493/'11'!D$17)*'11'!B$17/('11'!B$17-'935'!W493)*IF('Calc1'!B6019=0,1,'Calc2'!B498/'Calc1'!B6019)*'Calc2'!B2919)))*'11'!B$17*0.01*'Calc4'!B$44/'Calc4'!B$61</f>
        <v>0</v>
      </c>
      <c r="AD551" s="23">
        <f>0.01*('Calc2'!B498*'11'!B$17*'Calc2'!B3528+'Calc1'!B6019*'Calc2'!B1711*'935'!P493*('11'!D$17-'935'!X493)*('11'!B$17/('11'!B$17-'935'!W493)))</f>
        <v>0</v>
      </c>
      <c r="AE551" s="23">
        <f>'Calc1'!B6019*'Calc4'!B$8044*('Calc4'!B$7417+'Calc1'!B10911)</f>
        <v>0</v>
      </c>
      <c r="AF551" s="23">
        <f>'Calc1'!B6019*MAX('Calc4'!B11606,0-('Calc4'!B10996+IF('935'!P493=0,0,(1-'935'!X493/'11'!D$17)*'11'!B$17/('11'!B$17-'935'!W493)*IF('Calc1'!B6019=0,1,'Calc2'!B498/'Calc1'!B6019)*'Calc2'!B2919)))*'11'!B$17*0.01*(1-('Calc4'!B$44+'Calc4'!B$11)/'Calc4'!B$61)</f>
        <v>0</v>
      </c>
      <c r="AG551" s="23">
        <f>Q551-Y551-Z551-AA551-AB551-AC551-AD551-AE551-AF551</f>
        <v>0</v>
      </c>
      <c r="AH551" s="10"/>
    </row>
    <row r="552" spans="1:34">
      <c r="A552" s="21">
        <v>488</v>
      </c>
      <c r="B552" s="28">
        <f>'Results'!B505</f>
        <v>0</v>
      </c>
      <c r="C552" s="7">
        <f>'Results'!C505</f>
        <v>0</v>
      </c>
      <c r="D552" s="29">
        <f>'Results'!D505</f>
        <v>0</v>
      </c>
      <c r="E552" s="29">
        <f>'Results'!E505</f>
        <v>0</v>
      </c>
      <c r="F552" s="29">
        <f>'Results'!F505</f>
        <v>0</v>
      </c>
      <c r="G552" s="7">
        <f>'Results'!G505</f>
        <v>0</v>
      </c>
      <c r="H552" s="29">
        <f>'Results'!H505</f>
        <v>0</v>
      </c>
      <c r="I552" s="29">
        <f>'Results'!I505</f>
        <v>0</v>
      </c>
      <c r="J552" s="29">
        <f>'Results'!J505</f>
        <v>0</v>
      </c>
      <c r="K552" s="30">
        <f>0.01*'11'!B$17*'Calc1'!B6020*'Results'!E505</f>
        <v>0</v>
      </c>
      <c r="L552" s="23">
        <f>0.01*('11'!D$17-'935'!X494)*'Results'!C505*'Calc1'!B6020*('11'!B$17/('11'!B$17-'935'!W494))*'935'!P494</f>
        <v>0</v>
      </c>
      <c r="M552" s="23">
        <f>0.01*('11'!B$17-'935'!W494)*'Results'!D505</f>
        <v>0</v>
      </c>
      <c r="N552" s="23">
        <f>0.01*'11'!B$17*'Calc1'!B8465*'Calc3'!B3701</f>
        <v>0</v>
      </c>
      <c r="O552" s="23">
        <f>0.01*('11'!B$17-'935'!W494)*'Calc4'!B17707</f>
        <v>0</v>
      </c>
      <c r="P552" s="23">
        <f>0.01*'Calc3'!B9788*'935'!T494</f>
        <v>0</v>
      </c>
      <c r="Q552" s="30">
        <f>K552+L552+M552</f>
        <v>0</v>
      </c>
      <c r="R552" s="26">
        <f>'935'!Y494</f>
        <v>0</v>
      </c>
      <c r="S552" s="31">
        <f>Q552-R552</f>
        <v>0</v>
      </c>
      <c r="T552" s="32">
        <f>IF(R552,Q552/R552-1,"")</f>
        <v>0</v>
      </c>
      <c r="U552" s="30">
        <f>N552+O552+P552</f>
        <v>0</v>
      </c>
      <c r="V552" s="26">
        <f>'935'!Z494</f>
        <v>0</v>
      </c>
      <c r="W552" s="31">
        <f>U552-V552</f>
        <v>0</v>
      </c>
      <c r="X552" s="32">
        <f>IF(V552,U552/V552-1,"")</f>
        <v>0</v>
      </c>
      <c r="Y552" s="30">
        <f>0.01*('11'!B$17-'935'!W494)*'Calc4'!B14660</f>
        <v>0</v>
      </c>
      <c r="Z552" s="23">
        <f>0.01*'11'!B$17*'Calc1'!B6020*'Calc4'!B9168</f>
        <v>0</v>
      </c>
      <c r="AA552" s="23">
        <f>'Calc1'!B6020*MAX('Calc4'!B11607,0-('Calc4'!B10997+IF('935'!P494=0,0,(1-'935'!X494/'11'!D$17)*'11'!B$17/('11'!B$17-'935'!W494)*IF('Calc1'!B6020=0,1,'Calc2'!B499/'Calc1'!B6020)*'Calc2'!B2920)))*'11'!B$17*0.01*'Calc4'!B$11/'Calc4'!B$61</f>
        <v>0</v>
      </c>
      <c r="AB552" s="23">
        <f>'Calc1'!B6020*'Calc4'!B$8671*'Calc4'!B8541</f>
        <v>0</v>
      </c>
      <c r="AC552" s="23">
        <f>'Calc1'!B6020*MAX('Calc4'!B11607,0-('Calc4'!B10997+IF('935'!P494=0,0,(1-'935'!X494/'11'!D$17)*'11'!B$17/('11'!B$17-'935'!W494)*IF('Calc1'!B6020=0,1,'Calc2'!B499/'Calc1'!B6020)*'Calc2'!B2920)))*'11'!B$17*0.01*'Calc4'!B$44/'Calc4'!B$61</f>
        <v>0</v>
      </c>
      <c r="AD552" s="23">
        <f>0.01*('Calc2'!B499*'11'!B$17*'Calc2'!B3529+'Calc1'!B6020*'Calc2'!B1712*'935'!P494*('11'!D$17-'935'!X494)*('11'!B$17/('11'!B$17-'935'!W494)))</f>
        <v>0</v>
      </c>
      <c r="AE552" s="23">
        <f>'Calc1'!B6020*'Calc4'!B$8044*('Calc4'!B$7417+'Calc1'!B10912)</f>
        <v>0</v>
      </c>
      <c r="AF552" s="23">
        <f>'Calc1'!B6020*MAX('Calc4'!B11607,0-('Calc4'!B10997+IF('935'!P494=0,0,(1-'935'!X494/'11'!D$17)*'11'!B$17/('11'!B$17-'935'!W494)*IF('Calc1'!B6020=0,1,'Calc2'!B499/'Calc1'!B6020)*'Calc2'!B2920)))*'11'!B$17*0.01*(1-('Calc4'!B$44+'Calc4'!B$11)/'Calc4'!B$61)</f>
        <v>0</v>
      </c>
      <c r="AG552" s="23">
        <f>Q552-Y552-Z552-AA552-AB552-AC552-AD552-AE552-AF552</f>
        <v>0</v>
      </c>
      <c r="AH552" s="10"/>
    </row>
    <row r="553" spans="1:34">
      <c r="A553" s="21">
        <v>489</v>
      </c>
      <c r="B553" s="28">
        <f>'Results'!B506</f>
        <v>0</v>
      </c>
      <c r="C553" s="7">
        <f>'Results'!C506</f>
        <v>0</v>
      </c>
      <c r="D553" s="29">
        <f>'Results'!D506</f>
        <v>0</v>
      </c>
      <c r="E553" s="29">
        <f>'Results'!E506</f>
        <v>0</v>
      </c>
      <c r="F553" s="29">
        <f>'Results'!F506</f>
        <v>0</v>
      </c>
      <c r="G553" s="7">
        <f>'Results'!G506</f>
        <v>0</v>
      </c>
      <c r="H553" s="29">
        <f>'Results'!H506</f>
        <v>0</v>
      </c>
      <c r="I553" s="29">
        <f>'Results'!I506</f>
        <v>0</v>
      </c>
      <c r="J553" s="29">
        <f>'Results'!J506</f>
        <v>0</v>
      </c>
      <c r="K553" s="30">
        <f>0.01*'11'!B$17*'Calc1'!B6021*'Results'!E506</f>
        <v>0</v>
      </c>
      <c r="L553" s="23">
        <f>0.01*('11'!D$17-'935'!X495)*'Results'!C506*'Calc1'!B6021*('11'!B$17/('11'!B$17-'935'!W495))*'935'!P495</f>
        <v>0</v>
      </c>
      <c r="M553" s="23">
        <f>0.01*('11'!B$17-'935'!W495)*'Results'!D506</f>
        <v>0</v>
      </c>
      <c r="N553" s="23">
        <f>0.01*'11'!B$17*'Calc1'!B8466*'Calc3'!B3702</f>
        <v>0</v>
      </c>
      <c r="O553" s="23">
        <f>0.01*('11'!B$17-'935'!W495)*'Calc4'!B17708</f>
        <v>0</v>
      </c>
      <c r="P553" s="23">
        <f>0.01*'Calc3'!B9789*'935'!T495</f>
        <v>0</v>
      </c>
      <c r="Q553" s="30">
        <f>K553+L553+M553</f>
        <v>0</v>
      </c>
      <c r="R553" s="26">
        <f>'935'!Y495</f>
        <v>0</v>
      </c>
      <c r="S553" s="31">
        <f>Q553-R553</f>
        <v>0</v>
      </c>
      <c r="T553" s="32">
        <f>IF(R553,Q553/R553-1,"")</f>
        <v>0</v>
      </c>
      <c r="U553" s="30">
        <f>N553+O553+P553</f>
        <v>0</v>
      </c>
      <c r="V553" s="26">
        <f>'935'!Z495</f>
        <v>0</v>
      </c>
      <c r="W553" s="31">
        <f>U553-V553</f>
        <v>0</v>
      </c>
      <c r="X553" s="32">
        <f>IF(V553,U553/V553-1,"")</f>
        <v>0</v>
      </c>
      <c r="Y553" s="30">
        <f>0.01*('11'!B$17-'935'!W495)*'Calc4'!B14661</f>
        <v>0</v>
      </c>
      <c r="Z553" s="23">
        <f>0.01*'11'!B$17*'Calc1'!B6021*'Calc4'!B9169</f>
        <v>0</v>
      </c>
      <c r="AA553" s="23">
        <f>'Calc1'!B6021*MAX('Calc4'!B11608,0-('Calc4'!B10998+IF('935'!P495=0,0,(1-'935'!X495/'11'!D$17)*'11'!B$17/('11'!B$17-'935'!W495)*IF('Calc1'!B6021=0,1,'Calc2'!B500/'Calc1'!B6021)*'Calc2'!B2921)))*'11'!B$17*0.01*'Calc4'!B$11/'Calc4'!B$61</f>
        <v>0</v>
      </c>
      <c r="AB553" s="23">
        <f>'Calc1'!B6021*'Calc4'!B$8671*'Calc4'!B8542</f>
        <v>0</v>
      </c>
      <c r="AC553" s="23">
        <f>'Calc1'!B6021*MAX('Calc4'!B11608,0-('Calc4'!B10998+IF('935'!P495=0,0,(1-'935'!X495/'11'!D$17)*'11'!B$17/('11'!B$17-'935'!W495)*IF('Calc1'!B6021=0,1,'Calc2'!B500/'Calc1'!B6021)*'Calc2'!B2921)))*'11'!B$17*0.01*'Calc4'!B$44/'Calc4'!B$61</f>
        <v>0</v>
      </c>
      <c r="AD553" s="23">
        <f>0.01*('Calc2'!B500*'11'!B$17*'Calc2'!B3530+'Calc1'!B6021*'Calc2'!B1713*'935'!P495*('11'!D$17-'935'!X495)*('11'!B$17/('11'!B$17-'935'!W495)))</f>
        <v>0</v>
      </c>
      <c r="AE553" s="23">
        <f>'Calc1'!B6021*'Calc4'!B$8044*('Calc4'!B$7417+'Calc1'!B10913)</f>
        <v>0</v>
      </c>
      <c r="AF553" s="23">
        <f>'Calc1'!B6021*MAX('Calc4'!B11608,0-('Calc4'!B10998+IF('935'!P495=0,0,(1-'935'!X495/'11'!D$17)*'11'!B$17/('11'!B$17-'935'!W495)*IF('Calc1'!B6021=0,1,'Calc2'!B500/'Calc1'!B6021)*'Calc2'!B2921)))*'11'!B$17*0.01*(1-('Calc4'!B$44+'Calc4'!B$11)/'Calc4'!B$61)</f>
        <v>0</v>
      </c>
      <c r="AG553" s="23">
        <f>Q553-Y553-Z553-AA553-AB553-AC553-AD553-AE553-AF553</f>
        <v>0</v>
      </c>
      <c r="AH553" s="10"/>
    </row>
    <row r="554" spans="1:34">
      <c r="A554" s="21">
        <v>490</v>
      </c>
      <c r="B554" s="28">
        <f>'Results'!B507</f>
        <v>0</v>
      </c>
      <c r="C554" s="7">
        <f>'Results'!C507</f>
        <v>0</v>
      </c>
      <c r="D554" s="29">
        <f>'Results'!D507</f>
        <v>0</v>
      </c>
      <c r="E554" s="29">
        <f>'Results'!E507</f>
        <v>0</v>
      </c>
      <c r="F554" s="29">
        <f>'Results'!F507</f>
        <v>0</v>
      </c>
      <c r="G554" s="7">
        <f>'Results'!G507</f>
        <v>0</v>
      </c>
      <c r="H554" s="29">
        <f>'Results'!H507</f>
        <v>0</v>
      </c>
      <c r="I554" s="29">
        <f>'Results'!I507</f>
        <v>0</v>
      </c>
      <c r="J554" s="29">
        <f>'Results'!J507</f>
        <v>0</v>
      </c>
      <c r="K554" s="30">
        <f>0.01*'11'!B$17*'Calc1'!B6022*'Results'!E507</f>
        <v>0</v>
      </c>
      <c r="L554" s="23">
        <f>0.01*('11'!D$17-'935'!X496)*'Results'!C507*'Calc1'!B6022*('11'!B$17/('11'!B$17-'935'!W496))*'935'!P496</f>
        <v>0</v>
      </c>
      <c r="M554" s="23">
        <f>0.01*('11'!B$17-'935'!W496)*'Results'!D507</f>
        <v>0</v>
      </c>
      <c r="N554" s="23">
        <f>0.01*'11'!B$17*'Calc1'!B8467*'Calc3'!B3703</f>
        <v>0</v>
      </c>
      <c r="O554" s="23">
        <f>0.01*('11'!B$17-'935'!W496)*'Calc4'!B17709</f>
        <v>0</v>
      </c>
      <c r="P554" s="23">
        <f>0.01*'Calc3'!B9790*'935'!T496</f>
        <v>0</v>
      </c>
      <c r="Q554" s="30">
        <f>K554+L554+M554</f>
        <v>0</v>
      </c>
      <c r="R554" s="26">
        <f>'935'!Y496</f>
        <v>0</v>
      </c>
      <c r="S554" s="31">
        <f>Q554-R554</f>
        <v>0</v>
      </c>
      <c r="T554" s="32">
        <f>IF(R554,Q554/R554-1,"")</f>
        <v>0</v>
      </c>
      <c r="U554" s="30">
        <f>N554+O554+P554</f>
        <v>0</v>
      </c>
      <c r="V554" s="26">
        <f>'935'!Z496</f>
        <v>0</v>
      </c>
      <c r="W554" s="31">
        <f>U554-V554</f>
        <v>0</v>
      </c>
      <c r="X554" s="32">
        <f>IF(V554,U554/V554-1,"")</f>
        <v>0</v>
      </c>
      <c r="Y554" s="30">
        <f>0.01*('11'!B$17-'935'!W496)*'Calc4'!B14662</f>
        <v>0</v>
      </c>
      <c r="Z554" s="23">
        <f>0.01*'11'!B$17*'Calc1'!B6022*'Calc4'!B9170</f>
        <v>0</v>
      </c>
      <c r="AA554" s="23">
        <f>'Calc1'!B6022*MAX('Calc4'!B11609,0-('Calc4'!B10999+IF('935'!P496=0,0,(1-'935'!X496/'11'!D$17)*'11'!B$17/('11'!B$17-'935'!W496)*IF('Calc1'!B6022=0,1,'Calc2'!B501/'Calc1'!B6022)*'Calc2'!B2922)))*'11'!B$17*0.01*'Calc4'!B$11/'Calc4'!B$61</f>
        <v>0</v>
      </c>
      <c r="AB554" s="23">
        <f>'Calc1'!B6022*'Calc4'!B$8671*'Calc4'!B8543</f>
        <v>0</v>
      </c>
      <c r="AC554" s="23">
        <f>'Calc1'!B6022*MAX('Calc4'!B11609,0-('Calc4'!B10999+IF('935'!P496=0,0,(1-'935'!X496/'11'!D$17)*'11'!B$17/('11'!B$17-'935'!W496)*IF('Calc1'!B6022=0,1,'Calc2'!B501/'Calc1'!B6022)*'Calc2'!B2922)))*'11'!B$17*0.01*'Calc4'!B$44/'Calc4'!B$61</f>
        <v>0</v>
      </c>
      <c r="AD554" s="23">
        <f>0.01*('Calc2'!B501*'11'!B$17*'Calc2'!B3531+'Calc1'!B6022*'Calc2'!B1714*'935'!P496*('11'!D$17-'935'!X496)*('11'!B$17/('11'!B$17-'935'!W496)))</f>
        <v>0</v>
      </c>
      <c r="AE554" s="23">
        <f>'Calc1'!B6022*'Calc4'!B$8044*('Calc4'!B$7417+'Calc1'!B10914)</f>
        <v>0</v>
      </c>
      <c r="AF554" s="23">
        <f>'Calc1'!B6022*MAX('Calc4'!B11609,0-('Calc4'!B10999+IF('935'!P496=0,0,(1-'935'!X496/'11'!D$17)*'11'!B$17/('11'!B$17-'935'!W496)*IF('Calc1'!B6022=0,1,'Calc2'!B501/'Calc1'!B6022)*'Calc2'!B2922)))*'11'!B$17*0.01*(1-('Calc4'!B$44+'Calc4'!B$11)/'Calc4'!B$61)</f>
        <v>0</v>
      </c>
      <c r="AG554" s="23">
        <f>Q554-Y554-Z554-AA554-AB554-AC554-AD554-AE554-AF554</f>
        <v>0</v>
      </c>
      <c r="AH554" s="10"/>
    </row>
    <row r="555" spans="1:34">
      <c r="A555" s="21">
        <v>491</v>
      </c>
      <c r="B555" s="28">
        <f>'Results'!B508</f>
        <v>0</v>
      </c>
      <c r="C555" s="7">
        <f>'Results'!C508</f>
        <v>0</v>
      </c>
      <c r="D555" s="29">
        <f>'Results'!D508</f>
        <v>0</v>
      </c>
      <c r="E555" s="29">
        <f>'Results'!E508</f>
        <v>0</v>
      </c>
      <c r="F555" s="29">
        <f>'Results'!F508</f>
        <v>0</v>
      </c>
      <c r="G555" s="7">
        <f>'Results'!G508</f>
        <v>0</v>
      </c>
      <c r="H555" s="29">
        <f>'Results'!H508</f>
        <v>0</v>
      </c>
      <c r="I555" s="29">
        <f>'Results'!I508</f>
        <v>0</v>
      </c>
      <c r="J555" s="29">
        <f>'Results'!J508</f>
        <v>0</v>
      </c>
      <c r="K555" s="30">
        <f>0.01*'11'!B$17*'Calc1'!B6023*'Results'!E508</f>
        <v>0</v>
      </c>
      <c r="L555" s="23">
        <f>0.01*('11'!D$17-'935'!X497)*'Results'!C508*'Calc1'!B6023*('11'!B$17/('11'!B$17-'935'!W497))*'935'!P497</f>
        <v>0</v>
      </c>
      <c r="M555" s="23">
        <f>0.01*('11'!B$17-'935'!W497)*'Results'!D508</f>
        <v>0</v>
      </c>
      <c r="N555" s="23">
        <f>0.01*'11'!B$17*'Calc1'!B8468*'Calc3'!B3704</f>
        <v>0</v>
      </c>
      <c r="O555" s="23">
        <f>0.01*('11'!B$17-'935'!W497)*'Calc4'!B17710</f>
        <v>0</v>
      </c>
      <c r="P555" s="23">
        <f>0.01*'Calc3'!B9791*'935'!T497</f>
        <v>0</v>
      </c>
      <c r="Q555" s="30">
        <f>K555+L555+M555</f>
        <v>0</v>
      </c>
      <c r="R555" s="26">
        <f>'935'!Y497</f>
        <v>0</v>
      </c>
      <c r="S555" s="31">
        <f>Q555-R555</f>
        <v>0</v>
      </c>
      <c r="T555" s="32">
        <f>IF(R555,Q555/R555-1,"")</f>
        <v>0</v>
      </c>
      <c r="U555" s="30">
        <f>N555+O555+P555</f>
        <v>0</v>
      </c>
      <c r="V555" s="26">
        <f>'935'!Z497</f>
        <v>0</v>
      </c>
      <c r="W555" s="31">
        <f>U555-V555</f>
        <v>0</v>
      </c>
      <c r="X555" s="32">
        <f>IF(V555,U555/V555-1,"")</f>
        <v>0</v>
      </c>
      <c r="Y555" s="30">
        <f>0.01*('11'!B$17-'935'!W497)*'Calc4'!B14663</f>
        <v>0</v>
      </c>
      <c r="Z555" s="23">
        <f>0.01*'11'!B$17*'Calc1'!B6023*'Calc4'!B9171</f>
        <v>0</v>
      </c>
      <c r="AA555" s="23">
        <f>'Calc1'!B6023*MAX('Calc4'!B11610,0-('Calc4'!B11000+IF('935'!P497=0,0,(1-'935'!X497/'11'!D$17)*'11'!B$17/('11'!B$17-'935'!W497)*IF('Calc1'!B6023=0,1,'Calc2'!B502/'Calc1'!B6023)*'Calc2'!B2923)))*'11'!B$17*0.01*'Calc4'!B$11/'Calc4'!B$61</f>
        <v>0</v>
      </c>
      <c r="AB555" s="23">
        <f>'Calc1'!B6023*'Calc4'!B$8671*'Calc4'!B8544</f>
        <v>0</v>
      </c>
      <c r="AC555" s="23">
        <f>'Calc1'!B6023*MAX('Calc4'!B11610,0-('Calc4'!B11000+IF('935'!P497=0,0,(1-'935'!X497/'11'!D$17)*'11'!B$17/('11'!B$17-'935'!W497)*IF('Calc1'!B6023=0,1,'Calc2'!B502/'Calc1'!B6023)*'Calc2'!B2923)))*'11'!B$17*0.01*'Calc4'!B$44/'Calc4'!B$61</f>
        <v>0</v>
      </c>
      <c r="AD555" s="23">
        <f>0.01*('Calc2'!B502*'11'!B$17*'Calc2'!B3532+'Calc1'!B6023*'Calc2'!B1715*'935'!P497*('11'!D$17-'935'!X497)*('11'!B$17/('11'!B$17-'935'!W497)))</f>
        <v>0</v>
      </c>
      <c r="AE555" s="23">
        <f>'Calc1'!B6023*'Calc4'!B$8044*('Calc4'!B$7417+'Calc1'!B10915)</f>
        <v>0</v>
      </c>
      <c r="AF555" s="23">
        <f>'Calc1'!B6023*MAX('Calc4'!B11610,0-('Calc4'!B11000+IF('935'!P497=0,0,(1-'935'!X497/'11'!D$17)*'11'!B$17/('11'!B$17-'935'!W497)*IF('Calc1'!B6023=0,1,'Calc2'!B502/'Calc1'!B6023)*'Calc2'!B2923)))*'11'!B$17*0.01*(1-('Calc4'!B$44+'Calc4'!B$11)/'Calc4'!B$61)</f>
        <v>0</v>
      </c>
      <c r="AG555" s="23">
        <f>Q555-Y555-Z555-AA555-AB555-AC555-AD555-AE555-AF555</f>
        <v>0</v>
      </c>
      <c r="AH555" s="10"/>
    </row>
    <row r="556" spans="1:34">
      <c r="A556" s="21">
        <v>492</v>
      </c>
      <c r="B556" s="28">
        <f>'Results'!B509</f>
        <v>0</v>
      </c>
      <c r="C556" s="7">
        <f>'Results'!C509</f>
        <v>0</v>
      </c>
      <c r="D556" s="29">
        <f>'Results'!D509</f>
        <v>0</v>
      </c>
      <c r="E556" s="29">
        <f>'Results'!E509</f>
        <v>0</v>
      </c>
      <c r="F556" s="29">
        <f>'Results'!F509</f>
        <v>0</v>
      </c>
      <c r="G556" s="7">
        <f>'Results'!G509</f>
        <v>0</v>
      </c>
      <c r="H556" s="29">
        <f>'Results'!H509</f>
        <v>0</v>
      </c>
      <c r="I556" s="29">
        <f>'Results'!I509</f>
        <v>0</v>
      </c>
      <c r="J556" s="29">
        <f>'Results'!J509</f>
        <v>0</v>
      </c>
      <c r="K556" s="30">
        <f>0.01*'11'!B$17*'Calc1'!B6024*'Results'!E509</f>
        <v>0</v>
      </c>
      <c r="L556" s="23">
        <f>0.01*('11'!D$17-'935'!X498)*'Results'!C509*'Calc1'!B6024*('11'!B$17/('11'!B$17-'935'!W498))*'935'!P498</f>
        <v>0</v>
      </c>
      <c r="M556" s="23">
        <f>0.01*('11'!B$17-'935'!W498)*'Results'!D509</f>
        <v>0</v>
      </c>
      <c r="N556" s="23">
        <f>0.01*'11'!B$17*'Calc1'!B8469*'Calc3'!B3705</f>
        <v>0</v>
      </c>
      <c r="O556" s="23">
        <f>0.01*('11'!B$17-'935'!W498)*'Calc4'!B17711</f>
        <v>0</v>
      </c>
      <c r="P556" s="23">
        <f>0.01*'Calc3'!B9792*'935'!T498</f>
        <v>0</v>
      </c>
      <c r="Q556" s="30">
        <f>K556+L556+M556</f>
        <v>0</v>
      </c>
      <c r="R556" s="26">
        <f>'935'!Y498</f>
        <v>0</v>
      </c>
      <c r="S556" s="31">
        <f>Q556-R556</f>
        <v>0</v>
      </c>
      <c r="T556" s="32">
        <f>IF(R556,Q556/R556-1,"")</f>
        <v>0</v>
      </c>
      <c r="U556" s="30">
        <f>N556+O556+P556</f>
        <v>0</v>
      </c>
      <c r="V556" s="26">
        <f>'935'!Z498</f>
        <v>0</v>
      </c>
      <c r="W556" s="31">
        <f>U556-V556</f>
        <v>0</v>
      </c>
      <c r="X556" s="32">
        <f>IF(V556,U556/V556-1,"")</f>
        <v>0</v>
      </c>
      <c r="Y556" s="30">
        <f>0.01*('11'!B$17-'935'!W498)*'Calc4'!B14664</f>
        <v>0</v>
      </c>
      <c r="Z556" s="23">
        <f>0.01*'11'!B$17*'Calc1'!B6024*'Calc4'!B9172</f>
        <v>0</v>
      </c>
      <c r="AA556" s="23">
        <f>'Calc1'!B6024*MAX('Calc4'!B11611,0-('Calc4'!B11001+IF('935'!P498=0,0,(1-'935'!X498/'11'!D$17)*'11'!B$17/('11'!B$17-'935'!W498)*IF('Calc1'!B6024=0,1,'Calc2'!B503/'Calc1'!B6024)*'Calc2'!B2924)))*'11'!B$17*0.01*'Calc4'!B$11/'Calc4'!B$61</f>
        <v>0</v>
      </c>
      <c r="AB556" s="23">
        <f>'Calc1'!B6024*'Calc4'!B$8671*'Calc4'!B8545</f>
        <v>0</v>
      </c>
      <c r="AC556" s="23">
        <f>'Calc1'!B6024*MAX('Calc4'!B11611,0-('Calc4'!B11001+IF('935'!P498=0,0,(1-'935'!X498/'11'!D$17)*'11'!B$17/('11'!B$17-'935'!W498)*IF('Calc1'!B6024=0,1,'Calc2'!B503/'Calc1'!B6024)*'Calc2'!B2924)))*'11'!B$17*0.01*'Calc4'!B$44/'Calc4'!B$61</f>
        <v>0</v>
      </c>
      <c r="AD556" s="23">
        <f>0.01*('Calc2'!B503*'11'!B$17*'Calc2'!B3533+'Calc1'!B6024*'Calc2'!B1716*'935'!P498*('11'!D$17-'935'!X498)*('11'!B$17/('11'!B$17-'935'!W498)))</f>
        <v>0</v>
      </c>
      <c r="AE556" s="23">
        <f>'Calc1'!B6024*'Calc4'!B$8044*('Calc4'!B$7417+'Calc1'!B10916)</f>
        <v>0</v>
      </c>
      <c r="AF556" s="23">
        <f>'Calc1'!B6024*MAX('Calc4'!B11611,0-('Calc4'!B11001+IF('935'!P498=0,0,(1-'935'!X498/'11'!D$17)*'11'!B$17/('11'!B$17-'935'!W498)*IF('Calc1'!B6024=0,1,'Calc2'!B503/'Calc1'!B6024)*'Calc2'!B2924)))*'11'!B$17*0.01*(1-('Calc4'!B$44+'Calc4'!B$11)/'Calc4'!B$61)</f>
        <v>0</v>
      </c>
      <c r="AG556" s="23">
        <f>Q556-Y556-Z556-AA556-AB556-AC556-AD556-AE556-AF556</f>
        <v>0</v>
      </c>
      <c r="AH556" s="10"/>
    </row>
    <row r="557" spans="1:34">
      <c r="A557" s="21">
        <v>493</v>
      </c>
      <c r="B557" s="28">
        <f>'Results'!B510</f>
        <v>0</v>
      </c>
      <c r="C557" s="7">
        <f>'Results'!C510</f>
        <v>0</v>
      </c>
      <c r="D557" s="29">
        <f>'Results'!D510</f>
        <v>0</v>
      </c>
      <c r="E557" s="29">
        <f>'Results'!E510</f>
        <v>0</v>
      </c>
      <c r="F557" s="29">
        <f>'Results'!F510</f>
        <v>0</v>
      </c>
      <c r="G557" s="7">
        <f>'Results'!G510</f>
        <v>0</v>
      </c>
      <c r="H557" s="29">
        <f>'Results'!H510</f>
        <v>0</v>
      </c>
      <c r="I557" s="29">
        <f>'Results'!I510</f>
        <v>0</v>
      </c>
      <c r="J557" s="29">
        <f>'Results'!J510</f>
        <v>0</v>
      </c>
      <c r="K557" s="30">
        <f>0.01*'11'!B$17*'Calc1'!B6025*'Results'!E510</f>
        <v>0</v>
      </c>
      <c r="L557" s="23">
        <f>0.01*('11'!D$17-'935'!X499)*'Results'!C510*'Calc1'!B6025*('11'!B$17/('11'!B$17-'935'!W499))*'935'!P499</f>
        <v>0</v>
      </c>
      <c r="M557" s="23">
        <f>0.01*('11'!B$17-'935'!W499)*'Results'!D510</f>
        <v>0</v>
      </c>
      <c r="N557" s="23">
        <f>0.01*'11'!B$17*'Calc1'!B8470*'Calc3'!B3706</f>
        <v>0</v>
      </c>
      <c r="O557" s="23">
        <f>0.01*('11'!B$17-'935'!W499)*'Calc4'!B17712</f>
        <v>0</v>
      </c>
      <c r="P557" s="23">
        <f>0.01*'Calc3'!B9793*'935'!T499</f>
        <v>0</v>
      </c>
      <c r="Q557" s="30">
        <f>K557+L557+M557</f>
        <v>0</v>
      </c>
      <c r="R557" s="26">
        <f>'935'!Y499</f>
        <v>0</v>
      </c>
      <c r="S557" s="31">
        <f>Q557-R557</f>
        <v>0</v>
      </c>
      <c r="T557" s="32">
        <f>IF(R557,Q557/R557-1,"")</f>
        <v>0</v>
      </c>
      <c r="U557" s="30">
        <f>N557+O557+P557</f>
        <v>0</v>
      </c>
      <c r="V557" s="26">
        <f>'935'!Z499</f>
        <v>0</v>
      </c>
      <c r="W557" s="31">
        <f>U557-V557</f>
        <v>0</v>
      </c>
      <c r="X557" s="32">
        <f>IF(V557,U557/V557-1,"")</f>
        <v>0</v>
      </c>
      <c r="Y557" s="30">
        <f>0.01*('11'!B$17-'935'!W499)*'Calc4'!B14665</f>
        <v>0</v>
      </c>
      <c r="Z557" s="23">
        <f>0.01*'11'!B$17*'Calc1'!B6025*'Calc4'!B9173</f>
        <v>0</v>
      </c>
      <c r="AA557" s="23">
        <f>'Calc1'!B6025*MAX('Calc4'!B11612,0-('Calc4'!B11002+IF('935'!P499=0,0,(1-'935'!X499/'11'!D$17)*'11'!B$17/('11'!B$17-'935'!W499)*IF('Calc1'!B6025=0,1,'Calc2'!B504/'Calc1'!B6025)*'Calc2'!B2925)))*'11'!B$17*0.01*'Calc4'!B$11/'Calc4'!B$61</f>
        <v>0</v>
      </c>
      <c r="AB557" s="23">
        <f>'Calc1'!B6025*'Calc4'!B$8671*'Calc4'!B8546</f>
        <v>0</v>
      </c>
      <c r="AC557" s="23">
        <f>'Calc1'!B6025*MAX('Calc4'!B11612,0-('Calc4'!B11002+IF('935'!P499=0,0,(1-'935'!X499/'11'!D$17)*'11'!B$17/('11'!B$17-'935'!W499)*IF('Calc1'!B6025=0,1,'Calc2'!B504/'Calc1'!B6025)*'Calc2'!B2925)))*'11'!B$17*0.01*'Calc4'!B$44/'Calc4'!B$61</f>
        <v>0</v>
      </c>
      <c r="AD557" s="23">
        <f>0.01*('Calc2'!B504*'11'!B$17*'Calc2'!B3534+'Calc1'!B6025*'Calc2'!B1717*'935'!P499*('11'!D$17-'935'!X499)*('11'!B$17/('11'!B$17-'935'!W499)))</f>
        <v>0</v>
      </c>
      <c r="AE557" s="23">
        <f>'Calc1'!B6025*'Calc4'!B$8044*('Calc4'!B$7417+'Calc1'!B10917)</f>
        <v>0</v>
      </c>
      <c r="AF557" s="23">
        <f>'Calc1'!B6025*MAX('Calc4'!B11612,0-('Calc4'!B11002+IF('935'!P499=0,0,(1-'935'!X499/'11'!D$17)*'11'!B$17/('11'!B$17-'935'!W499)*IF('Calc1'!B6025=0,1,'Calc2'!B504/'Calc1'!B6025)*'Calc2'!B2925)))*'11'!B$17*0.01*(1-('Calc4'!B$44+'Calc4'!B$11)/'Calc4'!B$61)</f>
        <v>0</v>
      </c>
      <c r="AG557" s="23">
        <f>Q557-Y557-Z557-AA557-AB557-AC557-AD557-AE557-AF557</f>
        <v>0</v>
      </c>
      <c r="AH557" s="10"/>
    </row>
    <row r="558" spans="1:34">
      <c r="A558" s="21">
        <v>494</v>
      </c>
      <c r="B558" s="28">
        <f>'Results'!B511</f>
        <v>0</v>
      </c>
      <c r="C558" s="7">
        <f>'Results'!C511</f>
        <v>0</v>
      </c>
      <c r="D558" s="29">
        <f>'Results'!D511</f>
        <v>0</v>
      </c>
      <c r="E558" s="29">
        <f>'Results'!E511</f>
        <v>0</v>
      </c>
      <c r="F558" s="29">
        <f>'Results'!F511</f>
        <v>0</v>
      </c>
      <c r="G558" s="7">
        <f>'Results'!G511</f>
        <v>0</v>
      </c>
      <c r="H558" s="29">
        <f>'Results'!H511</f>
        <v>0</v>
      </c>
      <c r="I558" s="29">
        <f>'Results'!I511</f>
        <v>0</v>
      </c>
      <c r="J558" s="29">
        <f>'Results'!J511</f>
        <v>0</v>
      </c>
      <c r="K558" s="30">
        <f>0.01*'11'!B$17*'Calc1'!B6026*'Results'!E511</f>
        <v>0</v>
      </c>
      <c r="L558" s="23">
        <f>0.01*('11'!D$17-'935'!X500)*'Results'!C511*'Calc1'!B6026*('11'!B$17/('11'!B$17-'935'!W500))*'935'!P500</f>
        <v>0</v>
      </c>
      <c r="M558" s="23">
        <f>0.01*('11'!B$17-'935'!W500)*'Results'!D511</f>
        <v>0</v>
      </c>
      <c r="N558" s="23">
        <f>0.01*'11'!B$17*'Calc1'!B8471*'Calc3'!B3707</f>
        <v>0</v>
      </c>
      <c r="O558" s="23">
        <f>0.01*('11'!B$17-'935'!W500)*'Calc4'!B17713</f>
        <v>0</v>
      </c>
      <c r="P558" s="23">
        <f>0.01*'Calc3'!B9794*'935'!T500</f>
        <v>0</v>
      </c>
      <c r="Q558" s="30">
        <f>K558+L558+M558</f>
        <v>0</v>
      </c>
      <c r="R558" s="26">
        <f>'935'!Y500</f>
        <v>0</v>
      </c>
      <c r="S558" s="31">
        <f>Q558-R558</f>
        <v>0</v>
      </c>
      <c r="T558" s="32">
        <f>IF(R558,Q558/R558-1,"")</f>
        <v>0</v>
      </c>
      <c r="U558" s="30">
        <f>N558+O558+P558</f>
        <v>0</v>
      </c>
      <c r="V558" s="26">
        <f>'935'!Z500</f>
        <v>0</v>
      </c>
      <c r="W558" s="31">
        <f>U558-V558</f>
        <v>0</v>
      </c>
      <c r="X558" s="32">
        <f>IF(V558,U558/V558-1,"")</f>
        <v>0</v>
      </c>
      <c r="Y558" s="30">
        <f>0.01*('11'!B$17-'935'!W500)*'Calc4'!B14666</f>
        <v>0</v>
      </c>
      <c r="Z558" s="23">
        <f>0.01*'11'!B$17*'Calc1'!B6026*'Calc4'!B9174</f>
        <v>0</v>
      </c>
      <c r="AA558" s="23">
        <f>'Calc1'!B6026*MAX('Calc4'!B11613,0-('Calc4'!B11003+IF('935'!P500=0,0,(1-'935'!X500/'11'!D$17)*'11'!B$17/('11'!B$17-'935'!W500)*IF('Calc1'!B6026=0,1,'Calc2'!B505/'Calc1'!B6026)*'Calc2'!B2926)))*'11'!B$17*0.01*'Calc4'!B$11/'Calc4'!B$61</f>
        <v>0</v>
      </c>
      <c r="AB558" s="23">
        <f>'Calc1'!B6026*'Calc4'!B$8671*'Calc4'!B8547</f>
        <v>0</v>
      </c>
      <c r="AC558" s="23">
        <f>'Calc1'!B6026*MAX('Calc4'!B11613,0-('Calc4'!B11003+IF('935'!P500=0,0,(1-'935'!X500/'11'!D$17)*'11'!B$17/('11'!B$17-'935'!W500)*IF('Calc1'!B6026=0,1,'Calc2'!B505/'Calc1'!B6026)*'Calc2'!B2926)))*'11'!B$17*0.01*'Calc4'!B$44/'Calc4'!B$61</f>
        <v>0</v>
      </c>
      <c r="AD558" s="23">
        <f>0.01*('Calc2'!B505*'11'!B$17*'Calc2'!B3535+'Calc1'!B6026*'Calc2'!B1718*'935'!P500*('11'!D$17-'935'!X500)*('11'!B$17/('11'!B$17-'935'!W500)))</f>
        <v>0</v>
      </c>
      <c r="AE558" s="23">
        <f>'Calc1'!B6026*'Calc4'!B$8044*('Calc4'!B$7417+'Calc1'!B10918)</f>
        <v>0</v>
      </c>
      <c r="AF558" s="23">
        <f>'Calc1'!B6026*MAX('Calc4'!B11613,0-('Calc4'!B11003+IF('935'!P500=0,0,(1-'935'!X500/'11'!D$17)*'11'!B$17/('11'!B$17-'935'!W500)*IF('Calc1'!B6026=0,1,'Calc2'!B505/'Calc1'!B6026)*'Calc2'!B2926)))*'11'!B$17*0.01*(1-('Calc4'!B$44+'Calc4'!B$11)/'Calc4'!B$61)</f>
        <v>0</v>
      </c>
      <c r="AG558" s="23">
        <f>Q558-Y558-Z558-AA558-AB558-AC558-AD558-AE558-AF558</f>
        <v>0</v>
      </c>
      <c r="AH558" s="10"/>
    </row>
    <row r="559" spans="1:34">
      <c r="A559" s="21">
        <v>495</v>
      </c>
      <c r="B559" s="28">
        <f>'Results'!B512</f>
        <v>0</v>
      </c>
      <c r="C559" s="7">
        <f>'Results'!C512</f>
        <v>0</v>
      </c>
      <c r="D559" s="29">
        <f>'Results'!D512</f>
        <v>0</v>
      </c>
      <c r="E559" s="29">
        <f>'Results'!E512</f>
        <v>0</v>
      </c>
      <c r="F559" s="29">
        <f>'Results'!F512</f>
        <v>0</v>
      </c>
      <c r="G559" s="7">
        <f>'Results'!G512</f>
        <v>0</v>
      </c>
      <c r="H559" s="29">
        <f>'Results'!H512</f>
        <v>0</v>
      </c>
      <c r="I559" s="29">
        <f>'Results'!I512</f>
        <v>0</v>
      </c>
      <c r="J559" s="29">
        <f>'Results'!J512</f>
        <v>0</v>
      </c>
      <c r="K559" s="30">
        <f>0.01*'11'!B$17*'Calc1'!B6027*'Results'!E512</f>
        <v>0</v>
      </c>
      <c r="L559" s="23">
        <f>0.01*('11'!D$17-'935'!X501)*'Results'!C512*'Calc1'!B6027*('11'!B$17/('11'!B$17-'935'!W501))*'935'!P501</f>
        <v>0</v>
      </c>
      <c r="M559" s="23">
        <f>0.01*('11'!B$17-'935'!W501)*'Results'!D512</f>
        <v>0</v>
      </c>
      <c r="N559" s="23">
        <f>0.01*'11'!B$17*'Calc1'!B8472*'Calc3'!B3708</f>
        <v>0</v>
      </c>
      <c r="O559" s="23">
        <f>0.01*('11'!B$17-'935'!W501)*'Calc4'!B17714</f>
        <v>0</v>
      </c>
      <c r="P559" s="23">
        <f>0.01*'Calc3'!B9795*'935'!T501</f>
        <v>0</v>
      </c>
      <c r="Q559" s="30">
        <f>K559+L559+M559</f>
        <v>0</v>
      </c>
      <c r="R559" s="26">
        <f>'935'!Y501</f>
        <v>0</v>
      </c>
      <c r="S559" s="31">
        <f>Q559-R559</f>
        <v>0</v>
      </c>
      <c r="T559" s="32">
        <f>IF(R559,Q559/R559-1,"")</f>
        <v>0</v>
      </c>
      <c r="U559" s="30">
        <f>N559+O559+P559</f>
        <v>0</v>
      </c>
      <c r="V559" s="26">
        <f>'935'!Z501</f>
        <v>0</v>
      </c>
      <c r="W559" s="31">
        <f>U559-V559</f>
        <v>0</v>
      </c>
      <c r="X559" s="32">
        <f>IF(V559,U559/V559-1,"")</f>
        <v>0</v>
      </c>
      <c r="Y559" s="30">
        <f>0.01*('11'!B$17-'935'!W501)*'Calc4'!B14667</f>
        <v>0</v>
      </c>
      <c r="Z559" s="23">
        <f>0.01*'11'!B$17*'Calc1'!B6027*'Calc4'!B9175</f>
        <v>0</v>
      </c>
      <c r="AA559" s="23">
        <f>'Calc1'!B6027*MAX('Calc4'!B11614,0-('Calc4'!B11004+IF('935'!P501=0,0,(1-'935'!X501/'11'!D$17)*'11'!B$17/('11'!B$17-'935'!W501)*IF('Calc1'!B6027=0,1,'Calc2'!B506/'Calc1'!B6027)*'Calc2'!B2927)))*'11'!B$17*0.01*'Calc4'!B$11/'Calc4'!B$61</f>
        <v>0</v>
      </c>
      <c r="AB559" s="23">
        <f>'Calc1'!B6027*'Calc4'!B$8671*'Calc4'!B8548</f>
        <v>0</v>
      </c>
      <c r="AC559" s="23">
        <f>'Calc1'!B6027*MAX('Calc4'!B11614,0-('Calc4'!B11004+IF('935'!P501=0,0,(1-'935'!X501/'11'!D$17)*'11'!B$17/('11'!B$17-'935'!W501)*IF('Calc1'!B6027=0,1,'Calc2'!B506/'Calc1'!B6027)*'Calc2'!B2927)))*'11'!B$17*0.01*'Calc4'!B$44/'Calc4'!B$61</f>
        <v>0</v>
      </c>
      <c r="AD559" s="23">
        <f>0.01*('Calc2'!B506*'11'!B$17*'Calc2'!B3536+'Calc1'!B6027*'Calc2'!B1719*'935'!P501*('11'!D$17-'935'!X501)*('11'!B$17/('11'!B$17-'935'!W501)))</f>
        <v>0</v>
      </c>
      <c r="AE559" s="23">
        <f>'Calc1'!B6027*'Calc4'!B$8044*('Calc4'!B$7417+'Calc1'!B10919)</f>
        <v>0</v>
      </c>
      <c r="AF559" s="23">
        <f>'Calc1'!B6027*MAX('Calc4'!B11614,0-('Calc4'!B11004+IF('935'!P501=0,0,(1-'935'!X501/'11'!D$17)*'11'!B$17/('11'!B$17-'935'!W501)*IF('Calc1'!B6027=0,1,'Calc2'!B506/'Calc1'!B6027)*'Calc2'!B2927)))*'11'!B$17*0.01*(1-('Calc4'!B$44+'Calc4'!B$11)/'Calc4'!B$61)</f>
        <v>0</v>
      </c>
      <c r="AG559" s="23">
        <f>Q559-Y559-Z559-AA559-AB559-AC559-AD559-AE559-AF559</f>
        <v>0</v>
      </c>
      <c r="AH559" s="10"/>
    </row>
    <row r="560" spans="1:34">
      <c r="A560" s="21">
        <v>496</v>
      </c>
      <c r="B560" s="28">
        <f>'Results'!B513</f>
        <v>0</v>
      </c>
      <c r="C560" s="7">
        <f>'Results'!C513</f>
        <v>0</v>
      </c>
      <c r="D560" s="29">
        <f>'Results'!D513</f>
        <v>0</v>
      </c>
      <c r="E560" s="29">
        <f>'Results'!E513</f>
        <v>0</v>
      </c>
      <c r="F560" s="29">
        <f>'Results'!F513</f>
        <v>0</v>
      </c>
      <c r="G560" s="7">
        <f>'Results'!G513</f>
        <v>0</v>
      </c>
      <c r="H560" s="29">
        <f>'Results'!H513</f>
        <v>0</v>
      </c>
      <c r="I560" s="29">
        <f>'Results'!I513</f>
        <v>0</v>
      </c>
      <c r="J560" s="29">
        <f>'Results'!J513</f>
        <v>0</v>
      </c>
      <c r="K560" s="30">
        <f>0.01*'11'!B$17*'Calc1'!B6028*'Results'!E513</f>
        <v>0</v>
      </c>
      <c r="L560" s="23">
        <f>0.01*('11'!D$17-'935'!X502)*'Results'!C513*'Calc1'!B6028*('11'!B$17/('11'!B$17-'935'!W502))*'935'!P502</f>
        <v>0</v>
      </c>
      <c r="M560" s="23">
        <f>0.01*('11'!B$17-'935'!W502)*'Results'!D513</f>
        <v>0</v>
      </c>
      <c r="N560" s="23">
        <f>0.01*'11'!B$17*'Calc1'!B8473*'Calc3'!B3709</f>
        <v>0</v>
      </c>
      <c r="O560" s="23">
        <f>0.01*('11'!B$17-'935'!W502)*'Calc4'!B17715</f>
        <v>0</v>
      </c>
      <c r="P560" s="23">
        <f>0.01*'Calc3'!B9796*'935'!T502</f>
        <v>0</v>
      </c>
      <c r="Q560" s="30">
        <f>K560+L560+M560</f>
        <v>0</v>
      </c>
      <c r="R560" s="26">
        <f>'935'!Y502</f>
        <v>0</v>
      </c>
      <c r="S560" s="31">
        <f>Q560-R560</f>
        <v>0</v>
      </c>
      <c r="T560" s="32">
        <f>IF(R560,Q560/R560-1,"")</f>
        <v>0</v>
      </c>
      <c r="U560" s="30">
        <f>N560+O560+P560</f>
        <v>0</v>
      </c>
      <c r="V560" s="26">
        <f>'935'!Z502</f>
        <v>0</v>
      </c>
      <c r="W560" s="31">
        <f>U560-V560</f>
        <v>0</v>
      </c>
      <c r="X560" s="32">
        <f>IF(V560,U560/V560-1,"")</f>
        <v>0</v>
      </c>
      <c r="Y560" s="30">
        <f>0.01*('11'!B$17-'935'!W502)*'Calc4'!B14668</f>
        <v>0</v>
      </c>
      <c r="Z560" s="23">
        <f>0.01*'11'!B$17*'Calc1'!B6028*'Calc4'!B9176</f>
        <v>0</v>
      </c>
      <c r="AA560" s="23">
        <f>'Calc1'!B6028*MAX('Calc4'!B11615,0-('Calc4'!B11005+IF('935'!P502=0,0,(1-'935'!X502/'11'!D$17)*'11'!B$17/('11'!B$17-'935'!W502)*IF('Calc1'!B6028=0,1,'Calc2'!B507/'Calc1'!B6028)*'Calc2'!B2928)))*'11'!B$17*0.01*'Calc4'!B$11/'Calc4'!B$61</f>
        <v>0</v>
      </c>
      <c r="AB560" s="23">
        <f>'Calc1'!B6028*'Calc4'!B$8671*'Calc4'!B8549</f>
        <v>0</v>
      </c>
      <c r="AC560" s="23">
        <f>'Calc1'!B6028*MAX('Calc4'!B11615,0-('Calc4'!B11005+IF('935'!P502=0,0,(1-'935'!X502/'11'!D$17)*'11'!B$17/('11'!B$17-'935'!W502)*IF('Calc1'!B6028=0,1,'Calc2'!B507/'Calc1'!B6028)*'Calc2'!B2928)))*'11'!B$17*0.01*'Calc4'!B$44/'Calc4'!B$61</f>
        <v>0</v>
      </c>
      <c r="AD560" s="23">
        <f>0.01*('Calc2'!B507*'11'!B$17*'Calc2'!B3537+'Calc1'!B6028*'Calc2'!B1720*'935'!P502*('11'!D$17-'935'!X502)*('11'!B$17/('11'!B$17-'935'!W502)))</f>
        <v>0</v>
      </c>
      <c r="AE560" s="23">
        <f>'Calc1'!B6028*'Calc4'!B$8044*('Calc4'!B$7417+'Calc1'!B10920)</f>
        <v>0</v>
      </c>
      <c r="AF560" s="23">
        <f>'Calc1'!B6028*MAX('Calc4'!B11615,0-('Calc4'!B11005+IF('935'!P502=0,0,(1-'935'!X502/'11'!D$17)*'11'!B$17/('11'!B$17-'935'!W502)*IF('Calc1'!B6028=0,1,'Calc2'!B507/'Calc1'!B6028)*'Calc2'!B2928)))*'11'!B$17*0.01*(1-('Calc4'!B$44+'Calc4'!B$11)/'Calc4'!B$61)</f>
        <v>0</v>
      </c>
      <c r="AG560" s="23">
        <f>Q560-Y560-Z560-AA560-AB560-AC560-AD560-AE560-AF560</f>
        <v>0</v>
      </c>
      <c r="AH560" s="10"/>
    </row>
    <row r="561" spans="1:34">
      <c r="A561" s="21">
        <v>497</v>
      </c>
      <c r="B561" s="28">
        <f>'Results'!B514</f>
        <v>0</v>
      </c>
      <c r="C561" s="7">
        <f>'Results'!C514</f>
        <v>0</v>
      </c>
      <c r="D561" s="29">
        <f>'Results'!D514</f>
        <v>0</v>
      </c>
      <c r="E561" s="29">
        <f>'Results'!E514</f>
        <v>0</v>
      </c>
      <c r="F561" s="29">
        <f>'Results'!F514</f>
        <v>0</v>
      </c>
      <c r="G561" s="7">
        <f>'Results'!G514</f>
        <v>0</v>
      </c>
      <c r="H561" s="29">
        <f>'Results'!H514</f>
        <v>0</v>
      </c>
      <c r="I561" s="29">
        <f>'Results'!I514</f>
        <v>0</v>
      </c>
      <c r="J561" s="29">
        <f>'Results'!J514</f>
        <v>0</v>
      </c>
      <c r="K561" s="30">
        <f>0.01*'11'!B$17*'Calc1'!B6029*'Results'!E514</f>
        <v>0</v>
      </c>
      <c r="L561" s="23">
        <f>0.01*('11'!D$17-'935'!X503)*'Results'!C514*'Calc1'!B6029*('11'!B$17/('11'!B$17-'935'!W503))*'935'!P503</f>
        <v>0</v>
      </c>
      <c r="M561" s="23">
        <f>0.01*('11'!B$17-'935'!W503)*'Results'!D514</f>
        <v>0</v>
      </c>
      <c r="N561" s="23">
        <f>0.01*'11'!B$17*'Calc1'!B8474*'Calc3'!B3710</f>
        <v>0</v>
      </c>
      <c r="O561" s="23">
        <f>0.01*('11'!B$17-'935'!W503)*'Calc4'!B17716</f>
        <v>0</v>
      </c>
      <c r="P561" s="23">
        <f>0.01*'Calc3'!B9797*'935'!T503</f>
        <v>0</v>
      </c>
      <c r="Q561" s="30">
        <f>K561+L561+M561</f>
        <v>0</v>
      </c>
      <c r="R561" s="26">
        <f>'935'!Y503</f>
        <v>0</v>
      </c>
      <c r="S561" s="31">
        <f>Q561-R561</f>
        <v>0</v>
      </c>
      <c r="T561" s="32">
        <f>IF(R561,Q561/R561-1,"")</f>
        <v>0</v>
      </c>
      <c r="U561" s="30">
        <f>N561+O561+P561</f>
        <v>0</v>
      </c>
      <c r="V561" s="26">
        <f>'935'!Z503</f>
        <v>0</v>
      </c>
      <c r="W561" s="31">
        <f>U561-V561</f>
        <v>0</v>
      </c>
      <c r="X561" s="32">
        <f>IF(V561,U561/V561-1,"")</f>
        <v>0</v>
      </c>
      <c r="Y561" s="30">
        <f>0.01*('11'!B$17-'935'!W503)*'Calc4'!B14669</f>
        <v>0</v>
      </c>
      <c r="Z561" s="23">
        <f>0.01*'11'!B$17*'Calc1'!B6029*'Calc4'!B9177</f>
        <v>0</v>
      </c>
      <c r="AA561" s="23">
        <f>'Calc1'!B6029*MAX('Calc4'!B11616,0-('Calc4'!B11006+IF('935'!P503=0,0,(1-'935'!X503/'11'!D$17)*'11'!B$17/('11'!B$17-'935'!W503)*IF('Calc1'!B6029=0,1,'Calc2'!B508/'Calc1'!B6029)*'Calc2'!B2929)))*'11'!B$17*0.01*'Calc4'!B$11/'Calc4'!B$61</f>
        <v>0</v>
      </c>
      <c r="AB561" s="23">
        <f>'Calc1'!B6029*'Calc4'!B$8671*'Calc4'!B8550</f>
        <v>0</v>
      </c>
      <c r="AC561" s="23">
        <f>'Calc1'!B6029*MAX('Calc4'!B11616,0-('Calc4'!B11006+IF('935'!P503=0,0,(1-'935'!X503/'11'!D$17)*'11'!B$17/('11'!B$17-'935'!W503)*IF('Calc1'!B6029=0,1,'Calc2'!B508/'Calc1'!B6029)*'Calc2'!B2929)))*'11'!B$17*0.01*'Calc4'!B$44/'Calc4'!B$61</f>
        <v>0</v>
      </c>
      <c r="AD561" s="23">
        <f>0.01*('Calc2'!B508*'11'!B$17*'Calc2'!B3538+'Calc1'!B6029*'Calc2'!B1721*'935'!P503*('11'!D$17-'935'!X503)*('11'!B$17/('11'!B$17-'935'!W503)))</f>
        <v>0</v>
      </c>
      <c r="AE561" s="23">
        <f>'Calc1'!B6029*'Calc4'!B$8044*('Calc4'!B$7417+'Calc1'!B10921)</f>
        <v>0</v>
      </c>
      <c r="AF561" s="23">
        <f>'Calc1'!B6029*MAX('Calc4'!B11616,0-('Calc4'!B11006+IF('935'!P503=0,0,(1-'935'!X503/'11'!D$17)*'11'!B$17/('11'!B$17-'935'!W503)*IF('Calc1'!B6029=0,1,'Calc2'!B508/'Calc1'!B6029)*'Calc2'!B2929)))*'11'!B$17*0.01*(1-('Calc4'!B$44+'Calc4'!B$11)/'Calc4'!B$61)</f>
        <v>0</v>
      </c>
      <c r="AG561" s="23">
        <f>Q561-Y561-Z561-AA561-AB561-AC561-AD561-AE561-AF561</f>
        <v>0</v>
      </c>
      <c r="AH561" s="10"/>
    </row>
    <row r="562" spans="1:34">
      <c r="A562" s="21">
        <v>498</v>
      </c>
      <c r="B562" s="28">
        <f>'Results'!B515</f>
        <v>0</v>
      </c>
      <c r="C562" s="7">
        <f>'Results'!C515</f>
        <v>0</v>
      </c>
      <c r="D562" s="29">
        <f>'Results'!D515</f>
        <v>0</v>
      </c>
      <c r="E562" s="29">
        <f>'Results'!E515</f>
        <v>0</v>
      </c>
      <c r="F562" s="29">
        <f>'Results'!F515</f>
        <v>0</v>
      </c>
      <c r="G562" s="7">
        <f>'Results'!G515</f>
        <v>0</v>
      </c>
      <c r="H562" s="29">
        <f>'Results'!H515</f>
        <v>0</v>
      </c>
      <c r="I562" s="29">
        <f>'Results'!I515</f>
        <v>0</v>
      </c>
      <c r="J562" s="29">
        <f>'Results'!J515</f>
        <v>0</v>
      </c>
      <c r="K562" s="30">
        <f>0.01*'11'!B$17*'Calc1'!B6030*'Results'!E515</f>
        <v>0</v>
      </c>
      <c r="L562" s="23">
        <f>0.01*('11'!D$17-'935'!X504)*'Results'!C515*'Calc1'!B6030*('11'!B$17/('11'!B$17-'935'!W504))*'935'!P504</f>
        <v>0</v>
      </c>
      <c r="M562" s="23">
        <f>0.01*('11'!B$17-'935'!W504)*'Results'!D515</f>
        <v>0</v>
      </c>
      <c r="N562" s="23">
        <f>0.01*'11'!B$17*'Calc1'!B8475*'Calc3'!B3711</f>
        <v>0</v>
      </c>
      <c r="O562" s="23">
        <f>0.01*('11'!B$17-'935'!W504)*'Calc4'!B17717</f>
        <v>0</v>
      </c>
      <c r="P562" s="23">
        <f>0.01*'Calc3'!B9798*'935'!T504</f>
        <v>0</v>
      </c>
      <c r="Q562" s="30">
        <f>K562+L562+M562</f>
        <v>0</v>
      </c>
      <c r="R562" s="26">
        <f>'935'!Y504</f>
        <v>0</v>
      </c>
      <c r="S562" s="31">
        <f>Q562-R562</f>
        <v>0</v>
      </c>
      <c r="T562" s="32">
        <f>IF(R562,Q562/R562-1,"")</f>
        <v>0</v>
      </c>
      <c r="U562" s="30">
        <f>N562+O562+P562</f>
        <v>0</v>
      </c>
      <c r="V562" s="26">
        <f>'935'!Z504</f>
        <v>0</v>
      </c>
      <c r="W562" s="31">
        <f>U562-V562</f>
        <v>0</v>
      </c>
      <c r="X562" s="32">
        <f>IF(V562,U562/V562-1,"")</f>
        <v>0</v>
      </c>
      <c r="Y562" s="30">
        <f>0.01*('11'!B$17-'935'!W504)*'Calc4'!B14670</f>
        <v>0</v>
      </c>
      <c r="Z562" s="23">
        <f>0.01*'11'!B$17*'Calc1'!B6030*'Calc4'!B9178</f>
        <v>0</v>
      </c>
      <c r="AA562" s="23">
        <f>'Calc1'!B6030*MAX('Calc4'!B11617,0-('Calc4'!B11007+IF('935'!P504=0,0,(1-'935'!X504/'11'!D$17)*'11'!B$17/('11'!B$17-'935'!W504)*IF('Calc1'!B6030=0,1,'Calc2'!B509/'Calc1'!B6030)*'Calc2'!B2930)))*'11'!B$17*0.01*'Calc4'!B$11/'Calc4'!B$61</f>
        <v>0</v>
      </c>
      <c r="AB562" s="23">
        <f>'Calc1'!B6030*'Calc4'!B$8671*'Calc4'!B8551</f>
        <v>0</v>
      </c>
      <c r="AC562" s="23">
        <f>'Calc1'!B6030*MAX('Calc4'!B11617,0-('Calc4'!B11007+IF('935'!P504=0,0,(1-'935'!X504/'11'!D$17)*'11'!B$17/('11'!B$17-'935'!W504)*IF('Calc1'!B6030=0,1,'Calc2'!B509/'Calc1'!B6030)*'Calc2'!B2930)))*'11'!B$17*0.01*'Calc4'!B$44/'Calc4'!B$61</f>
        <v>0</v>
      </c>
      <c r="AD562" s="23">
        <f>0.01*('Calc2'!B509*'11'!B$17*'Calc2'!B3539+'Calc1'!B6030*'Calc2'!B1722*'935'!P504*('11'!D$17-'935'!X504)*('11'!B$17/('11'!B$17-'935'!W504)))</f>
        <v>0</v>
      </c>
      <c r="AE562" s="23">
        <f>'Calc1'!B6030*'Calc4'!B$8044*('Calc4'!B$7417+'Calc1'!B10922)</f>
        <v>0</v>
      </c>
      <c r="AF562" s="23">
        <f>'Calc1'!B6030*MAX('Calc4'!B11617,0-('Calc4'!B11007+IF('935'!P504=0,0,(1-'935'!X504/'11'!D$17)*'11'!B$17/('11'!B$17-'935'!W504)*IF('Calc1'!B6030=0,1,'Calc2'!B509/'Calc1'!B6030)*'Calc2'!B2930)))*'11'!B$17*0.01*(1-('Calc4'!B$44+'Calc4'!B$11)/'Calc4'!B$61)</f>
        <v>0</v>
      </c>
      <c r="AG562" s="23">
        <f>Q562-Y562-Z562-AA562-AB562-AC562-AD562-AE562-AF562</f>
        <v>0</v>
      </c>
      <c r="AH562" s="10"/>
    </row>
    <row r="563" spans="1:34">
      <c r="A563" s="21">
        <v>499</v>
      </c>
      <c r="B563" s="28">
        <f>'Results'!B516</f>
        <v>0</v>
      </c>
      <c r="C563" s="7">
        <f>'Results'!C516</f>
        <v>0</v>
      </c>
      <c r="D563" s="29">
        <f>'Results'!D516</f>
        <v>0</v>
      </c>
      <c r="E563" s="29">
        <f>'Results'!E516</f>
        <v>0</v>
      </c>
      <c r="F563" s="29">
        <f>'Results'!F516</f>
        <v>0</v>
      </c>
      <c r="G563" s="7">
        <f>'Results'!G516</f>
        <v>0</v>
      </c>
      <c r="H563" s="29">
        <f>'Results'!H516</f>
        <v>0</v>
      </c>
      <c r="I563" s="29">
        <f>'Results'!I516</f>
        <v>0</v>
      </c>
      <c r="J563" s="29">
        <f>'Results'!J516</f>
        <v>0</v>
      </c>
      <c r="K563" s="30">
        <f>0.01*'11'!B$17*'Calc1'!B6031*'Results'!E516</f>
        <v>0</v>
      </c>
      <c r="L563" s="23">
        <f>0.01*('11'!D$17-'935'!X505)*'Results'!C516*'Calc1'!B6031*('11'!B$17/('11'!B$17-'935'!W505))*'935'!P505</f>
        <v>0</v>
      </c>
      <c r="M563" s="23">
        <f>0.01*('11'!B$17-'935'!W505)*'Results'!D516</f>
        <v>0</v>
      </c>
      <c r="N563" s="23">
        <f>0.01*'11'!B$17*'Calc1'!B8476*'Calc3'!B3712</f>
        <v>0</v>
      </c>
      <c r="O563" s="23">
        <f>0.01*('11'!B$17-'935'!W505)*'Calc4'!B17718</f>
        <v>0</v>
      </c>
      <c r="P563" s="23">
        <f>0.01*'Calc3'!B9799*'935'!T505</f>
        <v>0</v>
      </c>
      <c r="Q563" s="30">
        <f>K563+L563+M563</f>
        <v>0</v>
      </c>
      <c r="R563" s="26">
        <f>'935'!Y505</f>
        <v>0</v>
      </c>
      <c r="S563" s="31">
        <f>Q563-R563</f>
        <v>0</v>
      </c>
      <c r="T563" s="32">
        <f>IF(R563,Q563/R563-1,"")</f>
        <v>0</v>
      </c>
      <c r="U563" s="30">
        <f>N563+O563+P563</f>
        <v>0</v>
      </c>
      <c r="V563" s="26">
        <f>'935'!Z505</f>
        <v>0</v>
      </c>
      <c r="W563" s="31">
        <f>U563-V563</f>
        <v>0</v>
      </c>
      <c r="X563" s="32">
        <f>IF(V563,U563/V563-1,"")</f>
        <v>0</v>
      </c>
      <c r="Y563" s="30">
        <f>0.01*('11'!B$17-'935'!W505)*'Calc4'!B14671</f>
        <v>0</v>
      </c>
      <c r="Z563" s="23">
        <f>0.01*'11'!B$17*'Calc1'!B6031*'Calc4'!B9179</f>
        <v>0</v>
      </c>
      <c r="AA563" s="23">
        <f>'Calc1'!B6031*MAX('Calc4'!B11618,0-('Calc4'!B11008+IF('935'!P505=0,0,(1-'935'!X505/'11'!D$17)*'11'!B$17/('11'!B$17-'935'!W505)*IF('Calc1'!B6031=0,1,'Calc2'!B510/'Calc1'!B6031)*'Calc2'!B2931)))*'11'!B$17*0.01*'Calc4'!B$11/'Calc4'!B$61</f>
        <v>0</v>
      </c>
      <c r="AB563" s="23">
        <f>'Calc1'!B6031*'Calc4'!B$8671*'Calc4'!B8552</f>
        <v>0</v>
      </c>
      <c r="AC563" s="23">
        <f>'Calc1'!B6031*MAX('Calc4'!B11618,0-('Calc4'!B11008+IF('935'!P505=0,0,(1-'935'!X505/'11'!D$17)*'11'!B$17/('11'!B$17-'935'!W505)*IF('Calc1'!B6031=0,1,'Calc2'!B510/'Calc1'!B6031)*'Calc2'!B2931)))*'11'!B$17*0.01*'Calc4'!B$44/'Calc4'!B$61</f>
        <v>0</v>
      </c>
      <c r="AD563" s="23">
        <f>0.01*('Calc2'!B510*'11'!B$17*'Calc2'!B3540+'Calc1'!B6031*'Calc2'!B1723*'935'!P505*('11'!D$17-'935'!X505)*('11'!B$17/('11'!B$17-'935'!W505)))</f>
        <v>0</v>
      </c>
      <c r="AE563" s="23">
        <f>'Calc1'!B6031*'Calc4'!B$8044*('Calc4'!B$7417+'Calc1'!B10923)</f>
        <v>0</v>
      </c>
      <c r="AF563" s="23">
        <f>'Calc1'!B6031*MAX('Calc4'!B11618,0-('Calc4'!B11008+IF('935'!P505=0,0,(1-'935'!X505/'11'!D$17)*'11'!B$17/('11'!B$17-'935'!W505)*IF('Calc1'!B6031=0,1,'Calc2'!B510/'Calc1'!B6031)*'Calc2'!B2931)))*'11'!B$17*0.01*(1-('Calc4'!B$44+'Calc4'!B$11)/'Calc4'!B$61)</f>
        <v>0</v>
      </c>
      <c r="AG563" s="23">
        <f>Q563-Y563-Z563-AA563-AB563-AC563-AD563-AE563-AF563</f>
        <v>0</v>
      </c>
      <c r="AH563" s="10"/>
    </row>
    <row r="564" spans="1:34">
      <c r="A564" s="21">
        <v>500</v>
      </c>
      <c r="B564" s="28">
        <f>'Results'!B517</f>
        <v>0</v>
      </c>
      <c r="C564" s="7">
        <f>'Results'!C517</f>
        <v>0</v>
      </c>
      <c r="D564" s="29">
        <f>'Results'!D517</f>
        <v>0</v>
      </c>
      <c r="E564" s="29">
        <f>'Results'!E517</f>
        <v>0</v>
      </c>
      <c r="F564" s="29">
        <f>'Results'!F517</f>
        <v>0</v>
      </c>
      <c r="G564" s="7">
        <f>'Results'!G517</f>
        <v>0</v>
      </c>
      <c r="H564" s="29">
        <f>'Results'!H517</f>
        <v>0</v>
      </c>
      <c r="I564" s="29">
        <f>'Results'!I517</f>
        <v>0</v>
      </c>
      <c r="J564" s="29">
        <f>'Results'!J517</f>
        <v>0</v>
      </c>
      <c r="K564" s="30">
        <f>0.01*'11'!B$17*'Calc1'!B6032*'Results'!E517</f>
        <v>0</v>
      </c>
      <c r="L564" s="23">
        <f>0.01*('11'!D$17-'935'!X506)*'Results'!C517*'Calc1'!B6032*('11'!B$17/('11'!B$17-'935'!W506))*'935'!P506</f>
        <v>0</v>
      </c>
      <c r="M564" s="23">
        <f>0.01*('11'!B$17-'935'!W506)*'Results'!D517</f>
        <v>0</v>
      </c>
      <c r="N564" s="23">
        <f>0.01*'11'!B$17*'Calc1'!B8477*'Calc3'!B3713</f>
        <v>0</v>
      </c>
      <c r="O564" s="23">
        <f>0.01*('11'!B$17-'935'!W506)*'Calc4'!B17719</f>
        <v>0</v>
      </c>
      <c r="P564" s="23">
        <f>0.01*'Calc3'!B9800*'935'!T506</f>
        <v>0</v>
      </c>
      <c r="Q564" s="30">
        <f>K564+L564+M564</f>
        <v>0</v>
      </c>
      <c r="R564" s="26">
        <f>'935'!Y506</f>
        <v>0</v>
      </c>
      <c r="S564" s="31">
        <f>Q564-R564</f>
        <v>0</v>
      </c>
      <c r="T564" s="32">
        <f>IF(R564,Q564/R564-1,"")</f>
        <v>0</v>
      </c>
      <c r="U564" s="30">
        <f>N564+O564+P564</f>
        <v>0</v>
      </c>
      <c r="V564" s="26">
        <f>'935'!Z506</f>
        <v>0</v>
      </c>
      <c r="W564" s="31">
        <f>U564-V564</f>
        <v>0</v>
      </c>
      <c r="X564" s="32">
        <f>IF(V564,U564/V564-1,"")</f>
        <v>0</v>
      </c>
      <c r="Y564" s="30">
        <f>0.01*('11'!B$17-'935'!W506)*'Calc4'!B14672</f>
        <v>0</v>
      </c>
      <c r="Z564" s="23">
        <f>0.01*'11'!B$17*'Calc1'!B6032*'Calc4'!B9180</f>
        <v>0</v>
      </c>
      <c r="AA564" s="23">
        <f>'Calc1'!B6032*MAX('Calc4'!B11619,0-('Calc4'!B11009+IF('935'!P506=0,0,(1-'935'!X506/'11'!D$17)*'11'!B$17/('11'!B$17-'935'!W506)*IF('Calc1'!B6032=0,1,'Calc2'!B511/'Calc1'!B6032)*'Calc2'!B2932)))*'11'!B$17*0.01*'Calc4'!B$11/'Calc4'!B$61</f>
        <v>0</v>
      </c>
      <c r="AB564" s="23">
        <f>'Calc1'!B6032*'Calc4'!B$8671*'Calc4'!B8553</f>
        <v>0</v>
      </c>
      <c r="AC564" s="23">
        <f>'Calc1'!B6032*MAX('Calc4'!B11619,0-('Calc4'!B11009+IF('935'!P506=0,0,(1-'935'!X506/'11'!D$17)*'11'!B$17/('11'!B$17-'935'!W506)*IF('Calc1'!B6032=0,1,'Calc2'!B511/'Calc1'!B6032)*'Calc2'!B2932)))*'11'!B$17*0.01*'Calc4'!B$44/'Calc4'!B$61</f>
        <v>0</v>
      </c>
      <c r="AD564" s="23">
        <f>0.01*('Calc2'!B511*'11'!B$17*'Calc2'!B3541+'Calc1'!B6032*'Calc2'!B1724*'935'!P506*('11'!D$17-'935'!X506)*('11'!B$17/('11'!B$17-'935'!W506)))</f>
        <v>0</v>
      </c>
      <c r="AE564" s="23">
        <f>'Calc1'!B6032*'Calc4'!B$8044*('Calc4'!B$7417+'Calc1'!B10924)</f>
        <v>0</v>
      </c>
      <c r="AF564" s="23">
        <f>'Calc1'!B6032*MAX('Calc4'!B11619,0-('Calc4'!B11009+IF('935'!P506=0,0,(1-'935'!X506/'11'!D$17)*'11'!B$17/('11'!B$17-'935'!W506)*IF('Calc1'!B6032=0,1,'Calc2'!B511/'Calc1'!B6032)*'Calc2'!B2932)))*'11'!B$17*0.01*(1-('Calc4'!B$44+'Calc4'!B$11)/'Calc4'!B$61)</f>
        <v>0</v>
      </c>
      <c r="AG564" s="23">
        <f>Q564-Y564-Z564-AA564-AB564-AC564-AD564-AE564-AF564</f>
        <v>0</v>
      </c>
      <c r="AH564" s="10"/>
    </row>
    <row r="565" spans="1:34">
      <c r="A565" s="21">
        <v>501</v>
      </c>
      <c r="B565" s="28">
        <f>'Results'!B518</f>
        <v>0</v>
      </c>
      <c r="C565" s="7">
        <f>'Results'!C518</f>
        <v>0</v>
      </c>
      <c r="D565" s="29">
        <f>'Results'!D518</f>
        <v>0</v>
      </c>
      <c r="E565" s="29">
        <f>'Results'!E518</f>
        <v>0</v>
      </c>
      <c r="F565" s="29">
        <f>'Results'!F518</f>
        <v>0</v>
      </c>
      <c r="G565" s="7">
        <f>'Results'!G518</f>
        <v>0</v>
      </c>
      <c r="H565" s="29">
        <f>'Results'!H518</f>
        <v>0</v>
      </c>
      <c r="I565" s="29">
        <f>'Results'!I518</f>
        <v>0</v>
      </c>
      <c r="J565" s="29">
        <f>'Results'!J518</f>
        <v>0</v>
      </c>
      <c r="K565" s="30">
        <f>0.01*'11'!B$17*'Calc1'!B6033*'Results'!E518</f>
        <v>0</v>
      </c>
      <c r="L565" s="23">
        <f>0.01*('11'!D$17-'935'!X507)*'Results'!C518*'Calc1'!B6033*('11'!B$17/('11'!B$17-'935'!W507))*'935'!P507</f>
        <v>0</v>
      </c>
      <c r="M565" s="23">
        <f>0.01*('11'!B$17-'935'!W507)*'Results'!D518</f>
        <v>0</v>
      </c>
      <c r="N565" s="23">
        <f>0.01*'11'!B$17*'Calc1'!B8478*'Calc3'!B3714</f>
        <v>0</v>
      </c>
      <c r="O565" s="23">
        <f>0.01*('11'!B$17-'935'!W507)*'Calc4'!B17720</f>
        <v>0</v>
      </c>
      <c r="P565" s="23">
        <f>0.01*'Calc3'!B9801*'935'!T507</f>
        <v>0</v>
      </c>
      <c r="Q565" s="30">
        <f>K565+L565+M565</f>
        <v>0</v>
      </c>
      <c r="R565" s="26">
        <f>'935'!Y507</f>
        <v>0</v>
      </c>
      <c r="S565" s="31">
        <f>Q565-R565</f>
        <v>0</v>
      </c>
      <c r="T565" s="32">
        <f>IF(R565,Q565/R565-1,"")</f>
        <v>0</v>
      </c>
      <c r="U565" s="30">
        <f>N565+O565+P565</f>
        <v>0</v>
      </c>
      <c r="V565" s="26">
        <f>'935'!Z507</f>
        <v>0</v>
      </c>
      <c r="W565" s="31">
        <f>U565-V565</f>
        <v>0</v>
      </c>
      <c r="X565" s="32">
        <f>IF(V565,U565/V565-1,"")</f>
        <v>0</v>
      </c>
      <c r="Y565" s="30">
        <f>0.01*('11'!B$17-'935'!W507)*'Calc4'!B14673</f>
        <v>0</v>
      </c>
      <c r="Z565" s="23">
        <f>0.01*'11'!B$17*'Calc1'!B6033*'Calc4'!B9181</f>
        <v>0</v>
      </c>
      <c r="AA565" s="23">
        <f>'Calc1'!B6033*MAX('Calc4'!B11620,0-('Calc4'!B11010+IF('935'!P507=0,0,(1-'935'!X507/'11'!D$17)*'11'!B$17/('11'!B$17-'935'!W507)*IF('Calc1'!B6033=0,1,'Calc2'!B512/'Calc1'!B6033)*'Calc2'!B2933)))*'11'!B$17*0.01*'Calc4'!B$11/'Calc4'!B$61</f>
        <v>0</v>
      </c>
      <c r="AB565" s="23">
        <f>'Calc1'!B6033*'Calc4'!B$8671*'Calc4'!B8554</f>
        <v>0</v>
      </c>
      <c r="AC565" s="23">
        <f>'Calc1'!B6033*MAX('Calc4'!B11620,0-('Calc4'!B11010+IF('935'!P507=0,0,(1-'935'!X507/'11'!D$17)*'11'!B$17/('11'!B$17-'935'!W507)*IF('Calc1'!B6033=0,1,'Calc2'!B512/'Calc1'!B6033)*'Calc2'!B2933)))*'11'!B$17*0.01*'Calc4'!B$44/'Calc4'!B$61</f>
        <v>0</v>
      </c>
      <c r="AD565" s="23">
        <f>0.01*('Calc2'!B512*'11'!B$17*'Calc2'!B3542+'Calc1'!B6033*'Calc2'!B1725*'935'!P507*('11'!D$17-'935'!X507)*('11'!B$17/('11'!B$17-'935'!W507)))</f>
        <v>0</v>
      </c>
      <c r="AE565" s="23">
        <f>'Calc1'!B6033*'Calc4'!B$8044*('Calc4'!B$7417+'Calc1'!B10925)</f>
        <v>0</v>
      </c>
      <c r="AF565" s="23">
        <f>'Calc1'!B6033*MAX('Calc4'!B11620,0-('Calc4'!B11010+IF('935'!P507=0,0,(1-'935'!X507/'11'!D$17)*'11'!B$17/('11'!B$17-'935'!W507)*IF('Calc1'!B6033=0,1,'Calc2'!B512/'Calc1'!B6033)*'Calc2'!B2933)))*'11'!B$17*0.01*(1-('Calc4'!B$44+'Calc4'!B$11)/'Calc4'!B$61)</f>
        <v>0</v>
      </c>
      <c r="AG565" s="23">
        <f>Q565-Y565-Z565-AA565-AB565-AC565-AD565-AE565-AF565</f>
        <v>0</v>
      </c>
      <c r="AH565" s="10"/>
    </row>
    <row r="566" spans="1:34">
      <c r="A566" s="21">
        <v>502</v>
      </c>
      <c r="B566" s="28">
        <f>'Results'!B519</f>
        <v>0</v>
      </c>
      <c r="C566" s="7">
        <f>'Results'!C519</f>
        <v>0</v>
      </c>
      <c r="D566" s="29">
        <f>'Results'!D519</f>
        <v>0</v>
      </c>
      <c r="E566" s="29">
        <f>'Results'!E519</f>
        <v>0</v>
      </c>
      <c r="F566" s="29">
        <f>'Results'!F519</f>
        <v>0</v>
      </c>
      <c r="G566" s="7">
        <f>'Results'!G519</f>
        <v>0</v>
      </c>
      <c r="H566" s="29">
        <f>'Results'!H519</f>
        <v>0</v>
      </c>
      <c r="I566" s="29">
        <f>'Results'!I519</f>
        <v>0</v>
      </c>
      <c r="J566" s="29">
        <f>'Results'!J519</f>
        <v>0</v>
      </c>
      <c r="K566" s="30">
        <f>0.01*'11'!B$17*'Calc1'!B6034*'Results'!E519</f>
        <v>0</v>
      </c>
      <c r="L566" s="23">
        <f>0.01*('11'!D$17-'935'!X508)*'Results'!C519*'Calc1'!B6034*('11'!B$17/('11'!B$17-'935'!W508))*'935'!P508</f>
        <v>0</v>
      </c>
      <c r="M566" s="23">
        <f>0.01*('11'!B$17-'935'!W508)*'Results'!D519</f>
        <v>0</v>
      </c>
      <c r="N566" s="23">
        <f>0.01*'11'!B$17*'Calc1'!B8479*'Calc3'!B3715</f>
        <v>0</v>
      </c>
      <c r="O566" s="23">
        <f>0.01*('11'!B$17-'935'!W508)*'Calc4'!B17721</f>
        <v>0</v>
      </c>
      <c r="P566" s="23">
        <f>0.01*'Calc3'!B9802*'935'!T508</f>
        <v>0</v>
      </c>
      <c r="Q566" s="30">
        <f>K566+L566+M566</f>
        <v>0</v>
      </c>
      <c r="R566" s="26">
        <f>'935'!Y508</f>
        <v>0</v>
      </c>
      <c r="S566" s="31">
        <f>Q566-R566</f>
        <v>0</v>
      </c>
      <c r="T566" s="32">
        <f>IF(R566,Q566/R566-1,"")</f>
        <v>0</v>
      </c>
      <c r="U566" s="30">
        <f>N566+O566+P566</f>
        <v>0</v>
      </c>
      <c r="V566" s="26">
        <f>'935'!Z508</f>
        <v>0</v>
      </c>
      <c r="W566" s="31">
        <f>U566-V566</f>
        <v>0</v>
      </c>
      <c r="X566" s="32">
        <f>IF(V566,U566/V566-1,"")</f>
        <v>0</v>
      </c>
      <c r="Y566" s="30">
        <f>0.01*('11'!B$17-'935'!W508)*'Calc4'!B14674</f>
        <v>0</v>
      </c>
      <c r="Z566" s="23">
        <f>0.01*'11'!B$17*'Calc1'!B6034*'Calc4'!B9182</f>
        <v>0</v>
      </c>
      <c r="AA566" s="23">
        <f>'Calc1'!B6034*MAX('Calc4'!B11621,0-('Calc4'!B11011+IF('935'!P508=0,0,(1-'935'!X508/'11'!D$17)*'11'!B$17/('11'!B$17-'935'!W508)*IF('Calc1'!B6034=0,1,'Calc2'!B513/'Calc1'!B6034)*'Calc2'!B2934)))*'11'!B$17*0.01*'Calc4'!B$11/'Calc4'!B$61</f>
        <v>0</v>
      </c>
      <c r="AB566" s="23">
        <f>'Calc1'!B6034*'Calc4'!B$8671*'Calc4'!B8555</f>
        <v>0</v>
      </c>
      <c r="AC566" s="23">
        <f>'Calc1'!B6034*MAX('Calc4'!B11621,0-('Calc4'!B11011+IF('935'!P508=0,0,(1-'935'!X508/'11'!D$17)*'11'!B$17/('11'!B$17-'935'!W508)*IF('Calc1'!B6034=0,1,'Calc2'!B513/'Calc1'!B6034)*'Calc2'!B2934)))*'11'!B$17*0.01*'Calc4'!B$44/'Calc4'!B$61</f>
        <v>0</v>
      </c>
      <c r="AD566" s="23">
        <f>0.01*('Calc2'!B513*'11'!B$17*'Calc2'!B3543+'Calc1'!B6034*'Calc2'!B1726*'935'!P508*('11'!D$17-'935'!X508)*('11'!B$17/('11'!B$17-'935'!W508)))</f>
        <v>0</v>
      </c>
      <c r="AE566" s="23">
        <f>'Calc1'!B6034*'Calc4'!B$8044*('Calc4'!B$7417+'Calc1'!B10926)</f>
        <v>0</v>
      </c>
      <c r="AF566" s="23">
        <f>'Calc1'!B6034*MAX('Calc4'!B11621,0-('Calc4'!B11011+IF('935'!P508=0,0,(1-'935'!X508/'11'!D$17)*'11'!B$17/('11'!B$17-'935'!W508)*IF('Calc1'!B6034=0,1,'Calc2'!B513/'Calc1'!B6034)*'Calc2'!B2934)))*'11'!B$17*0.01*(1-('Calc4'!B$44+'Calc4'!B$11)/'Calc4'!B$61)</f>
        <v>0</v>
      </c>
      <c r="AG566" s="23">
        <f>Q566-Y566-Z566-AA566-AB566-AC566-AD566-AE566-AF566</f>
        <v>0</v>
      </c>
      <c r="AH566" s="10"/>
    </row>
    <row r="567" spans="1:34">
      <c r="A567" s="21">
        <v>503</v>
      </c>
      <c r="B567" s="28">
        <f>'Results'!B520</f>
        <v>0</v>
      </c>
      <c r="C567" s="7">
        <f>'Results'!C520</f>
        <v>0</v>
      </c>
      <c r="D567" s="29">
        <f>'Results'!D520</f>
        <v>0</v>
      </c>
      <c r="E567" s="29">
        <f>'Results'!E520</f>
        <v>0</v>
      </c>
      <c r="F567" s="29">
        <f>'Results'!F520</f>
        <v>0</v>
      </c>
      <c r="G567" s="7">
        <f>'Results'!G520</f>
        <v>0</v>
      </c>
      <c r="H567" s="29">
        <f>'Results'!H520</f>
        <v>0</v>
      </c>
      <c r="I567" s="29">
        <f>'Results'!I520</f>
        <v>0</v>
      </c>
      <c r="J567" s="29">
        <f>'Results'!J520</f>
        <v>0</v>
      </c>
      <c r="K567" s="30">
        <f>0.01*'11'!B$17*'Calc1'!B6035*'Results'!E520</f>
        <v>0</v>
      </c>
      <c r="L567" s="23">
        <f>0.01*('11'!D$17-'935'!X509)*'Results'!C520*'Calc1'!B6035*('11'!B$17/('11'!B$17-'935'!W509))*'935'!P509</f>
        <v>0</v>
      </c>
      <c r="M567" s="23">
        <f>0.01*('11'!B$17-'935'!W509)*'Results'!D520</f>
        <v>0</v>
      </c>
      <c r="N567" s="23">
        <f>0.01*'11'!B$17*'Calc1'!B8480*'Calc3'!B3716</f>
        <v>0</v>
      </c>
      <c r="O567" s="23">
        <f>0.01*('11'!B$17-'935'!W509)*'Calc4'!B17722</f>
        <v>0</v>
      </c>
      <c r="P567" s="23">
        <f>0.01*'Calc3'!B9803*'935'!T509</f>
        <v>0</v>
      </c>
      <c r="Q567" s="30">
        <f>K567+L567+M567</f>
        <v>0</v>
      </c>
      <c r="R567" s="26">
        <f>'935'!Y509</f>
        <v>0</v>
      </c>
      <c r="S567" s="31">
        <f>Q567-R567</f>
        <v>0</v>
      </c>
      <c r="T567" s="32">
        <f>IF(R567,Q567/R567-1,"")</f>
        <v>0</v>
      </c>
      <c r="U567" s="30">
        <f>N567+O567+P567</f>
        <v>0</v>
      </c>
      <c r="V567" s="26">
        <f>'935'!Z509</f>
        <v>0</v>
      </c>
      <c r="W567" s="31">
        <f>U567-V567</f>
        <v>0</v>
      </c>
      <c r="X567" s="32">
        <f>IF(V567,U567/V567-1,"")</f>
        <v>0</v>
      </c>
      <c r="Y567" s="30">
        <f>0.01*('11'!B$17-'935'!W509)*'Calc4'!B14675</f>
        <v>0</v>
      </c>
      <c r="Z567" s="23">
        <f>0.01*'11'!B$17*'Calc1'!B6035*'Calc4'!B9183</f>
        <v>0</v>
      </c>
      <c r="AA567" s="23">
        <f>'Calc1'!B6035*MAX('Calc4'!B11622,0-('Calc4'!B11012+IF('935'!P509=0,0,(1-'935'!X509/'11'!D$17)*'11'!B$17/('11'!B$17-'935'!W509)*IF('Calc1'!B6035=0,1,'Calc2'!B514/'Calc1'!B6035)*'Calc2'!B2935)))*'11'!B$17*0.01*'Calc4'!B$11/'Calc4'!B$61</f>
        <v>0</v>
      </c>
      <c r="AB567" s="23">
        <f>'Calc1'!B6035*'Calc4'!B$8671*'Calc4'!B8556</f>
        <v>0</v>
      </c>
      <c r="AC567" s="23">
        <f>'Calc1'!B6035*MAX('Calc4'!B11622,0-('Calc4'!B11012+IF('935'!P509=0,0,(1-'935'!X509/'11'!D$17)*'11'!B$17/('11'!B$17-'935'!W509)*IF('Calc1'!B6035=0,1,'Calc2'!B514/'Calc1'!B6035)*'Calc2'!B2935)))*'11'!B$17*0.01*'Calc4'!B$44/'Calc4'!B$61</f>
        <v>0</v>
      </c>
      <c r="AD567" s="23">
        <f>0.01*('Calc2'!B514*'11'!B$17*'Calc2'!B3544+'Calc1'!B6035*'Calc2'!B1727*'935'!P509*('11'!D$17-'935'!X509)*('11'!B$17/('11'!B$17-'935'!W509)))</f>
        <v>0</v>
      </c>
      <c r="AE567" s="23">
        <f>'Calc1'!B6035*'Calc4'!B$8044*('Calc4'!B$7417+'Calc1'!B10927)</f>
        <v>0</v>
      </c>
      <c r="AF567" s="23">
        <f>'Calc1'!B6035*MAX('Calc4'!B11622,0-('Calc4'!B11012+IF('935'!P509=0,0,(1-'935'!X509/'11'!D$17)*'11'!B$17/('11'!B$17-'935'!W509)*IF('Calc1'!B6035=0,1,'Calc2'!B514/'Calc1'!B6035)*'Calc2'!B2935)))*'11'!B$17*0.01*(1-('Calc4'!B$44+'Calc4'!B$11)/'Calc4'!B$61)</f>
        <v>0</v>
      </c>
      <c r="AG567" s="23">
        <f>Q567-Y567-Z567-AA567-AB567-AC567-AD567-AE567-AF567</f>
        <v>0</v>
      </c>
      <c r="AH567" s="10"/>
    </row>
    <row r="568" spans="1:34">
      <c r="A568" s="21">
        <v>504</v>
      </c>
      <c r="B568" s="28">
        <f>'Results'!B521</f>
        <v>0</v>
      </c>
      <c r="C568" s="7">
        <f>'Results'!C521</f>
        <v>0</v>
      </c>
      <c r="D568" s="29">
        <f>'Results'!D521</f>
        <v>0</v>
      </c>
      <c r="E568" s="29">
        <f>'Results'!E521</f>
        <v>0</v>
      </c>
      <c r="F568" s="29">
        <f>'Results'!F521</f>
        <v>0</v>
      </c>
      <c r="G568" s="7">
        <f>'Results'!G521</f>
        <v>0</v>
      </c>
      <c r="H568" s="29">
        <f>'Results'!H521</f>
        <v>0</v>
      </c>
      <c r="I568" s="29">
        <f>'Results'!I521</f>
        <v>0</v>
      </c>
      <c r="J568" s="29">
        <f>'Results'!J521</f>
        <v>0</v>
      </c>
      <c r="K568" s="30">
        <f>0.01*'11'!B$17*'Calc1'!B6036*'Results'!E521</f>
        <v>0</v>
      </c>
      <c r="L568" s="23">
        <f>0.01*('11'!D$17-'935'!X510)*'Results'!C521*'Calc1'!B6036*('11'!B$17/('11'!B$17-'935'!W510))*'935'!P510</f>
        <v>0</v>
      </c>
      <c r="M568" s="23">
        <f>0.01*('11'!B$17-'935'!W510)*'Results'!D521</f>
        <v>0</v>
      </c>
      <c r="N568" s="23">
        <f>0.01*'11'!B$17*'Calc1'!B8481*'Calc3'!B3717</f>
        <v>0</v>
      </c>
      <c r="O568" s="23">
        <f>0.01*('11'!B$17-'935'!W510)*'Calc4'!B17723</f>
        <v>0</v>
      </c>
      <c r="P568" s="23">
        <f>0.01*'Calc3'!B9804*'935'!T510</f>
        <v>0</v>
      </c>
      <c r="Q568" s="30">
        <f>K568+L568+M568</f>
        <v>0</v>
      </c>
      <c r="R568" s="26">
        <f>'935'!Y510</f>
        <v>0</v>
      </c>
      <c r="S568" s="31">
        <f>Q568-R568</f>
        <v>0</v>
      </c>
      <c r="T568" s="32">
        <f>IF(R568,Q568/R568-1,"")</f>
        <v>0</v>
      </c>
      <c r="U568" s="30">
        <f>N568+O568+P568</f>
        <v>0</v>
      </c>
      <c r="V568" s="26">
        <f>'935'!Z510</f>
        <v>0</v>
      </c>
      <c r="W568" s="31">
        <f>U568-V568</f>
        <v>0</v>
      </c>
      <c r="X568" s="32">
        <f>IF(V568,U568/V568-1,"")</f>
        <v>0</v>
      </c>
      <c r="Y568" s="30">
        <f>0.01*('11'!B$17-'935'!W510)*'Calc4'!B14676</f>
        <v>0</v>
      </c>
      <c r="Z568" s="23">
        <f>0.01*'11'!B$17*'Calc1'!B6036*'Calc4'!B9184</f>
        <v>0</v>
      </c>
      <c r="AA568" s="23">
        <f>'Calc1'!B6036*MAX('Calc4'!B11623,0-('Calc4'!B11013+IF('935'!P510=0,0,(1-'935'!X510/'11'!D$17)*'11'!B$17/('11'!B$17-'935'!W510)*IF('Calc1'!B6036=0,1,'Calc2'!B515/'Calc1'!B6036)*'Calc2'!B2936)))*'11'!B$17*0.01*'Calc4'!B$11/'Calc4'!B$61</f>
        <v>0</v>
      </c>
      <c r="AB568" s="23">
        <f>'Calc1'!B6036*'Calc4'!B$8671*'Calc4'!B8557</f>
        <v>0</v>
      </c>
      <c r="AC568" s="23">
        <f>'Calc1'!B6036*MAX('Calc4'!B11623,0-('Calc4'!B11013+IF('935'!P510=0,0,(1-'935'!X510/'11'!D$17)*'11'!B$17/('11'!B$17-'935'!W510)*IF('Calc1'!B6036=0,1,'Calc2'!B515/'Calc1'!B6036)*'Calc2'!B2936)))*'11'!B$17*0.01*'Calc4'!B$44/'Calc4'!B$61</f>
        <v>0</v>
      </c>
      <c r="AD568" s="23">
        <f>0.01*('Calc2'!B515*'11'!B$17*'Calc2'!B3545+'Calc1'!B6036*'Calc2'!B1728*'935'!P510*('11'!D$17-'935'!X510)*('11'!B$17/('11'!B$17-'935'!W510)))</f>
        <v>0</v>
      </c>
      <c r="AE568" s="23">
        <f>'Calc1'!B6036*'Calc4'!B$8044*('Calc4'!B$7417+'Calc1'!B10928)</f>
        <v>0</v>
      </c>
      <c r="AF568" s="23">
        <f>'Calc1'!B6036*MAX('Calc4'!B11623,0-('Calc4'!B11013+IF('935'!P510=0,0,(1-'935'!X510/'11'!D$17)*'11'!B$17/('11'!B$17-'935'!W510)*IF('Calc1'!B6036=0,1,'Calc2'!B515/'Calc1'!B6036)*'Calc2'!B2936)))*'11'!B$17*0.01*(1-('Calc4'!B$44+'Calc4'!B$11)/'Calc4'!B$61)</f>
        <v>0</v>
      </c>
      <c r="AG568" s="23">
        <f>Q568-Y568-Z568-AA568-AB568-AC568-AD568-AE568-AF568</f>
        <v>0</v>
      </c>
      <c r="AH568" s="10"/>
    </row>
    <row r="569" spans="1:34">
      <c r="A569" s="21">
        <v>505</v>
      </c>
      <c r="B569" s="28">
        <f>'Results'!B522</f>
        <v>0</v>
      </c>
      <c r="C569" s="7">
        <f>'Results'!C522</f>
        <v>0</v>
      </c>
      <c r="D569" s="29">
        <f>'Results'!D522</f>
        <v>0</v>
      </c>
      <c r="E569" s="29">
        <f>'Results'!E522</f>
        <v>0</v>
      </c>
      <c r="F569" s="29">
        <f>'Results'!F522</f>
        <v>0</v>
      </c>
      <c r="G569" s="7">
        <f>'Results'!G522</f>
        <v>0</v>
      </c>
      <c r="H569" s="29">
        <f>'Results'!H522</f>
        <v>0</v>
      </c>
      <c r="I569" s="29">
        <f>'Results'!I522</f>
        <v>0</v>
      </c>
      <c r="J569" s="29">
        <f>'Results'!J522</f>
        <v>0</v>
      </c>
      <c r="K569" s="30">
        <f>0.01*'11'!B$17*'Calc1'!B6037*'Results'!E522</f>
        <v>0</v>
      </c>
      <c r="L569" s="23">
        <f>0.01*('11'!D$17-'935'!X511)*'Results'!C522*'Calc1'!B6037*('11'!B$17/('11'!B$17-'935'!W511))*'935'!P511</f>
        <v>0</v>
      </c>
      <c r="M569" s="23">
        <f>0.01*('11'!B$17-'935'!W511)*'Results'!D522</f>
        <v>0</v>
      </c>
      <c r="N569" s="23">
        <f>0.01*'11'!B$17*'Calc1'!B8482*'Calc3'!B3718</f>
        <v>0</v>
      </c>
      <c r="O569" s="23">
        <f>0.01*('11'!B$17-'935'!W511)*'Calc4'!B17724</f>
        <v>0</v>
      </c>
      <c r="P569" s="23">
        <f>0.01*'Calc3'!B9805*'935'!T511</f>
        <v>0</v>
      </c>
      <c r="Q569" s="30">
        <f>K569+L569+M569</f>
        <v>0</v>
      </c>
      <c r="R569" s="26">
        <f>'935'!Y511</f>
        <v>0</v>
      </c>
      <c r="S569" s="31">
        <f>Q569-R569</f>
        <v>0</v>
      </c>
      <c r="T569" s="32">
        <f>IF(R569,Q569/R569-1,"")</f>
        <v>0</v>
      </c>
      <c r="U569" s="30">
        <f>N569+O569+P569</f>
        <v>0</v>
      </c>
      <c r="V569" s="26">
        <f>'935'!Z511</f>
        <v>0</v>
      </c>
      <c r="W569" s="31">
        <f>U569-V569</f>
        <v>0</v>
      </c>
      <c r="X569" s="32">
        <f>IF(V569,U569/V569-1,"")</f>
        <v>0</v>
      </c>
      <c r="Y569" s="30">
        <f>0.01*('11'!B$17-'935'!W511)*'Calc4'!B14677</f>
        <v>0</v>
      </c>
      <c r="Z569" s="23">
        <f>0.01*'11'!B$17*'Calc1'!B6037*'Calc4'!B9185</f>
        <v>0</v>
      </c>
      <c r="AA569" s="23">
        <f>'Calc1'!B6037*MAX('Calc4'!B11624,0-('Calc4'!B11014+IF('935'!P511=0,0,(1-'935'!X511/'11'!D$17)*'11'!B$17/('11'!B$17-'935'!W511)*IF('Calc1'!B6037=0,1,'Calc2'!B516/'Calc1'!B6037)*'Calc2'!B2937)))*'11'!B$17*0.01*'Calc4'!B$11/'Calc4'!B$61</f>
        <v>0</v>
      </c>
      <c r="AB569" s="23">
        <f>'Calc1'!B6037*'Calc4'!B$8671*'Calc4'!B8558</f>
        <v>0</v>
      </c>
      <c r="AC569" s="23">
        <f>'Calc1'!B6037*MAX('Calc4'!B11624,0-('Calc4'!B11014+IF('935'!P511=0,0,(1-'935'!X511/'11'!D$17)*'11'!B$17/('11'!B$17-'935'!W511)*IF('Calc1'!B6037=0,1,'Calc2'!B516/'Calc1'!B6037)*'Calc2'!B2937)))*'11'!B$17*0.01*'Calc4'!B$44/'Calc4'!B$61</f>
        <v>0</v>
      </c>
      <c r="AD569" s="23">
        <f>0.01*('Calc2'!B516*'11'!B$17*'Calc2'!B3546+'Calc1'!B6037*'Calc2'!B1729*'935'!P511*('11'!D$17-'935'!X511)*('11'!B$17/('11'!B$17-'935'!W511)))</f>
        <v>0</v>
      </c>
      <c r="AE569" s="23">
        <f>'Calc1'!B6037*'Calc4'!B$8044*('Calc4'!B$7417+'Calc1'!B10929)</f>
        <v>0</v>
      </c>
      <c r="AF569" s="23">
        <f>'Calc1'!B6037*MAX('Calc4'!B11624,0-('Calc4'!B11014+IF('935'!P511=0,0,(1-'935'!X511/'11'!D$17)*'11'!B$17/('11'!B$17-'935'!W511)*IF('Calc1'!B6037=0,1,'Calc2'!B516/'Calc1'!B6037)*'Calc2'!B2937)))*'11'!B$17*0.01*(1-('Calc4'!B$44+'Calc4'!B$11)/'Calc4'!B$61)</f>
        <v>0</v>
      </c>
      <c r="AG569" s="23">
        <f>Q569-Y569-Z569-AA569-AB569-AC569-AD569-AE569-AF569</f>
        <v>0</v>
      </c>
      <c r="AH569" s="10"/>
    </row>
    <row r="570" spans="1:34">
      <c r="A570" s="21">
        <v>506</v>
      </c>
      <c r="B570" s="28">
        <f>'Results'!B523</f>
        <v>0</v>
      </c>
      <c r="C570" s="7">
        <f>'Results'!C523</f>
        <v>0</v>
      </c>
      <c r="D570" s="29">
        <f>'Results'!D523</f>
        <v>0</v>
      </c>
      <c r="E570" s="29">
        <f>'Results'!E523</f>
        <v>0</v>
      </c>
      <c r="F570" s="29">
        <f>'Results'!F523</f>
        <v>0</v>
      </c>
      <c r="G570" s="7">
        <f>'Results'!G523</f>
        <v>0</v>
      </c>
      <c r="H570" s="29">
        <f>'Results'!H523</f>
        <v>0</v>
      </c>
      <c r="I570" s="29">
        <f>'Results'!I523</f>
        <v>0</v>
      </c>
      <c r="J570" s="29">
        <f>'Results'!J523</f>
        <v>0</v>
      </c>
      <c r="K570" s="30">
        <f>0.01*'11'!B$17*'Calc1'!B6038*'Results'!E523</f>
        <v>0</v>
      </c>
      <c r="L570" s="23">
        <f>0.01*('11'!D$17-'935'!X512)*'Results'!C523*'Calc1'!B6038*('11'!B$17/('11'!B$17-'935'!W512))*'935'!P512</f>
        <v>0</v>
      </c>
      <c r="M570" s="23">
        <f>0.01*('11'!B$17-'935'!W512)*'Results'!D523</f>
        <v>0</v>
      </c>
      <c r="N570" s="23">
        <f>0.01*'11'!B$17*'Calc1'!B8483*'Calc3'!B3719</f>
        <v>0</v>
      </c>
      <c r="O570" s="23">
        <f>0.01*('11'!B$17-'935'!W512)*'Calc4'!B17725</f>
        <v>0</v>
      </c>
      <c r="P570" s="23">
        <f>0.01*'Calc3'!B9806*'935'!T512</f>
        <v>0</v>
      </c>
      <c r="Q570" s="30">
        <f>K570+L570+M570</f>
        <v>0</v>
      </c>
      <c r="R570" s="26">
        <f>'935'!Y512</f>
        <v>0</v>
      </c>
      <c r="S570" s="31">
        <f>Q570-R570</f>
        <v>0</v>
      </c>
      <c r="T570" s="32">
        <f>IF(R570,Q570/R570-1,"")</f>
        <v>0</v>
      </c>
      <c r="U570" s="30">
        <f>N570+O570+P570</f>
        <v>0</v>
      </c>
      <c r="V570" s="26">
        <f>'935'!Z512</f>
        <v>0</v>
      </c>
      <c r="W570" s="31">
        <f>U570-V570</f>
        <v>0</v>
      </c>
      <c r="X570" s="32">
        <f>IF(V570,U570/V570-1,"")</f>
        <v>0</v>
      </c>
      <c r="Y570" s="30">
        <f>0.01*('11'!B$17-'935'!W512)*'Calc4'!B14678</f>
        <v>0</v>
      </c>
      <c r="Z570" s="23">
        <f>0.01*'11'!B$17*'Calc1'!B6038*'Calc4'!B9186</f>
        <v>0</v>
      </c>
      <c r="AA570" s="23">
        <f>'Calc1'!B6038*MAX('Calc4'!B11625,0-('Calc4'!B11015+IF('935'!P512=0,0,(1-'935'!X512/'11'!D$17)*'11'!B$17/('11'!B$17-'935'!W512)*IF('Calc1'!B6038=0,1,'Calc2'!B517/'Calc1'!B6038)*'Calc2'!B2938)))*'11'!B$17*0.01*'Calc4'!B$11/'Calc4'!B$61</f>
        <v>0</v>
      </c>
      <c r="AB570" s="23">
        <f>'Calc1'!B6038*'Calc4'!B$8671*'Calc4'!B8559</f>
        <v>0</v>
      </c>
      <c r="AC570" s="23">
        <f>'Calc1'!B6038*MAX('Calc4'!B11625,0-('Calc4'!B11015+IF('935'!P512=0,0,(1-'935'!X512/'11'!D$17)*'11'!B$17/('11'!B$17-'935'!W512)*IF('Calc1'!B6038=0,1,'Calc2'!B517/'Calc1'!B6038)*'Calc2'!B2938)))*'11'!B$17*0.01*'Calc4'!B$44/'Calc4'!B$61</f>
        <v>0</v>
      </c>
      <c r="AD570" s="23">
        <f>0.01*('Calc2'!B517*'11'!B$17*'Calc2'!B3547+'Calc1'!B6038*'Calc2'!B1730*'935'!P512*('11'!D$17-'935'!X512)*('11'!B$17/('11'!B$17-'935'!W512)))</f>
        <v>0</v>
      </c>
      <c r="AE570" s="23">
        <f>'Calc1'!B6038*'Calc4'!B$8044*('Calc4'!B$7417+'Calc1'!B10930)</f>
        <v>0</v>
      </c>
      <c r="AF570" s="23">
        <f>'Calc1'!B6038*MAX('Calc4'!B11625,0-('Calc4'!B11015+IF('935'!P512=0,0,(1-'935'!X512/'11'!D$17)*'11'!B$17/('11'!B$17-'935'!W512)*IF('Calc1'!B6038=0,1,'Calc2'!B517/'Calc1'!B6038)*'Calc2'!B2938)))*'11'!B$17*0.01*(1-('Calc4'!B$44+'Calc4'!B$11)/'Calc4'!B$61)</f>
        <v>0</v>
      </c>
      <c r="AG570" s="23">
        <f>Q570-Y570-Z570-AA570-AB570-AC570-AD570-AE570-AF570</f>
        <v>0</v>
      </c>
      <c r="AH570" s="10"/>
    </row>
    <row r="571" spans="1:34">
      <c r="A571" s="21">
        <v>507</v>
      </c>
      <c r="B571" s="28">
        <f>'Results'!B524</f>
        <v>0</v>
      </c>
      <c r="C571" s="7">
        <f>'Results'!C524</f>
        <v>0</v>
      </c>
      <c r="D571" s="29">
        <f>'Results'!D524</f>
        <v>0</v>
      </c>
      <c r="E571" s="29">
        <f>'Results'!E524</f>
        <v>0</v>
      </c>
      <c r="F571" s="29">
        <f>'Results'!F524</f>
        <v>0</v>
      </c>
      <c r="G571" s="7">
        <f>'Results'!G524</f>
        <v>0</v>
      </c>
      <c r="H571" s="29">
        <f>'Results'!H524</f>
        <v>0</v>
      </c>
      <c r="I571" s="29">
        <f>'Results'!I524</f>
        <v>0</v>
      </c>
      <c r="J571" s="29">
        <f>'Results'!J524</f>
        <v>0</v>
      </c>
      <c r="K571" s="30">
        <f>0.01*'11'!B$17*'Calc1'!B6039*'Results'!E524</f>
        <v>0</v>
      </c>
      <c r="L571" s="23">
        <f>0.01*('11'!D$17-'935'!X513)*'Results'!C524*'Calc1'!B6039*('11'!B$17/('11'!B$17-'935'!W513))*'935'!P513</f>
        <v>0</v>
      </c>
      <c r="M571" s="23">
        <f>0.01*('11'!B$17-'935'!W513)*'Results'!D524</f>
        <v>0</v>
      </c>
      <c r="N571" s="23">
        <f>0.01*'11'!B$17*'Calc1'!B8484*'Calc3'!B3720</f>
        <v>0</v>
      </c>
      <c r="O571" s="23">
        <f>0.01*('11'!B$17-'935'!W513)*'Calc4'!B17726</f>
        <v>0</v>
      </c>
      <c r="P571" s="23">
        <f>0.01*'Calc3'!B9807*'935'!T513</f>
        <v>0</v>
      </c>
      <c r="Q571" s="30">
        <f>K571+L571+M571</f>
        <v>0</v>
      </c>
      <c r="R571" s="26">
        <f>'935'!Y513</f>
        <v>0</v>
      </c>
      <c r="S571" s="31">
        <f>Q571-R571</f>
        <v>0</v>
      </c>
      <c r="T571" s="32">
        <f>IF(R571,Q571/R571-1,"")</f>
        <v>0</v>
      </c>
      <c r="U571" s="30">
        <f>N571+O571+P571</f>
        <v>0</v>
      </c>
      <c r="V571" s="26">
        <f>'935'!Z513</f>
        <v>0</v>
      </c>
      <c r="W571" s="31">
        <f>U571-V571</f>
        <v>0</v>
      </c>
      <c r="X571" s="32">
        <f>IF(V571,U571/V571-1,"")</f>
        <v>0</v>
      </c>
      <c r="Y571" s="30">
        <f>0.01*('11'!B$17-'935'!W513)*'Calc4'!B14679</f>
        <v>0</v>
      </c>
      <c r="Z571" s="23">
        <f>0.01*'11'!B$17*'Calc1'!B6039*'Calc4'!B9187</f>
        <v>0</v>
      </c>
      <c r="AA571" s="23">
        <f>'Calc1'!B6039*MAX('Calc4'!B11626,0-('Calc4'!B11016+IF('935'!P513=0,0,(1-'935'!X513/'11'!D$17)*'11'!B$17/('11'!B$17-'935'!W513)*IF('Calc1'!B6039=0,1,'Calc2'!B518/'Calc1'!B6039)*'Calc2'!B2939)))*'11'!B$17*0.01*'Calc4'!B$11/'Calc4'!B$61</f>
        <v>0</v>
      </c>
      <c r="AB571" s="23">
        <f>'Calc1'!B6039*'Calc4'!B$8671*'Calc4'!B8560</f>
        <v>0</v>
      </c>
      <c r="AC571" s="23">
        <f>'Calc1'!B6039*MAX('Calc4'!B11626,0-('Calc4'!B11016+IF('935'!P513=0,0,(1-'935'!X513/'11'!D$17)*'11'!B$17/('11'!B$17-'935'!W513)*IF('Calc1'!B6039=0,1,'Calc2'!B518/'Calc1'!B6039)*'Calc2'!B2939)))*'11'!B$17*0.01*'Calc4'!B$44/'Calc4'!B$61</f>
        <v>0</v>
      </c>
      <c r="AD571" s="23">
        <f>0.01*('Calc2'!B518*'11'!B$17*'Calc2'!B3548+'Calc1'!B6039*'Calc2'!B1731*'935'!P513*('11'!D$17-'935'!X513)*('11'!B$17/('11'!B$17-'935'!W513)))</f>
        <v>0</v>
      </c>
      <c r="AE571" s="23">
        <f>'Calc1'!B6039*'Calc4'!B$8044*('Calc4'!B$7417+'Calc1'!B10931)</f>
        <v>0</v>
      </c>
      <c r="AF571" s="23">
        <f>'Calc1'!B6039*MAX('Calc4'!B11626,0-('Calc4'!B11016+IF('935'!P513=0,0,(1-'935'!X513/'11'!D$17)*'11'!B$17/('11'!B$17-'935'!W513)*IF('Calc1'!B6039=0,1,'Calc2'!B518/'Calc1'!B6039)*'Calc2'!B2939)))*'11'!B$17*0.01*(1-('Calc4'!B$44+'Calc4'!B$11)/'Calc4'!B$61)</f>
        <v>0</v>
      </c>
      <c r="AG571" s="23">
        <f>Q571-Y571-Z571-AA571-AB571-AC571-AD571-AE571-AF571</f>
        <v>0</v>
      </c>
      <c r="AH571" s="10"/>
    </row>
    <row r="572" spans="1:34">
      <c r="A572" s="21">
        <v>508</v>
      </c>
      <c r="B572" s="28">
        <f>'Results'!B525</f>
        <v>0</v>
      </c>
      <c r="C572" s="7">
        <f>'Results'!C525</f>
        <v>0</v>
      </c>
      <c r="D572" s="29">
        <f>'Results'!D525</f>
        <v>0</v>
      </c>
      <c r="E572" s="29">
        <f>'Results'!E525</f>
        <v>0</v>
      </c>
      <c r="F572" s="29">
        <f>'Results'!F525</f>
        <v>0</v>
      </c>
      <c r="G572" s="7">
        <f>'Results'!G525</f>
        <v>0</v>
      </c>
      <c r="H572" s="29">
        <f>'Results'!H525</f>
        <v>0</v>
      </c>
      <c r="I572" s="29">
        <f>'Results'!I525</f>
        <v>0</v>
      </c>
      <c r="J572" s="29">
        <f>'Results'!J525</f>
        <v>0</v>
      </c>
      <c r="K572" s="30">
        <f>0.01*'11'!B$17*'Calc1'!B6040*'Results'!E525</f>
        <v>0</v>
      </c>
      <c r="L572" s="23">
        <f>0.01*('11'!D$17-'935'!X514)*'Results'!C525*'Calc1'!B6040*('11'!B$17/('11'!B$17-'935'!W514))*'935'!P514</f>
        <v>0</v>
      </c>
      <c r="M572" s="23">
        <f>0.01*('11'!B$17-'935'!W514)*'Results'!D525</f>
        <v>0</v>
      </c>
      <c r="N572" s="23">
        <f>0.01*'11'!B$17*'Calc1'!B8485*'Calc3'!B3721</f>
        <v>0</v>
      </c>
      <c r="O572" s="23">
        <f>0.01*('11'!B$17-'935'!W514)*'Calc4'!B17727</f>
        <v>0</v>
      </c>
      <c r="P572" s="23">
        <f>0.01*'Calc3'!B9808*'935'!T514</f>
        <v>0</v>
      </c>
      <c r="Q572" s="30">
        <f>K572+L572+M572</f>
        <v>0</v>
      </c>
      <c r="R572" s="26">
        <f>'935'!Y514</f>
        <v>0</v>
      </c>
      <c r="S572" s="31">
        <f>Q572-R572</f>
        <v>0</v>
      </c>
      <c r="T572" s="32">
        <f>IF(R572,Q572/R572-1,"")</f>
        <v>0</v>
      </c>
      <c r="U572" s="30">
        <f>N572+O572+P572</f>
        <v>0</v>
      </c>
      <c r="V572" s="26">
        <f>'935'!Z514</f>
        <v>0</v>
      </c>
      <c r="W572" s="31">
        <f>U572-V572</f>
        <v>0</v>
      </c>
      <c r="X572" s="32">
        <f>IF(V572,U572/V572-1,"")</f>
        <v>0</v>
      </c>
      <c r="Y572" s="30">
        <f>0.01*('11'!B$17-'935'!W514)*'Calc4'!B14680</f>
        <v>0</v>
      </c>
      <c r="Z572" s="23">
        <f>0.01*'11'!B$17*'Calc1'!B6040*'Calc4'!B9188</f>
        <v>0</v>
      </c>
      <c r="AA572" s="23">
        <f>'Calc1'!B6040*MAX('Calc4'!B11627,0-('Calc4'!B11017+IF('935'!P514=0,0,(1-'935'!X514/'11'!D$17)*'11'!B$17/('11'!B$17-'935'!W514)*IF('Calc1'!B6040=0,1,'Calc2'!B519/'Calc1'!B6040)*'Calc2'!B2940)))*'11'!B$17*0.01*'Calc4'!B$11/'Calc4'!B$61</f>
        <v>0</v>
      </c>
      <c r="AB572" s="23">
        <f>'Calc1'!B6040*'Calc4'!B$8671*'Calc4'!B8561</f>
        <v>0</v>
      </c>
      <c r="AC572" s="23">
        <f>'Calc1'!B6040*MAX('Calc4'!B11627,0-('Calc4'!B11017+IF('935'!P514=0,0,(1-'935'!X514/'11'!D$17)*'11'!B$17/('11'!B$17-'935'!W514)*IF('Calc1'!B6040=0,1,'Calc2'!B519/'Calc1'!B6040)*'Calc2'!B2940)))*'11'!B$17*0.01*'Calc4'!B$44/'Calc4'!B$61</f>
        <v>0</v>
      </c>
      <c r="AD572" s="23">
        <f>0.01*('Calc2'!B519*'11'!B$17*'Calc2'!B3549+'Calc1'!B6040*'Calc2'!B1732*'935'!P514*('11'!D$17-'935'!X514)*('11'!B$17/('11'!B$17-'935'!W514)))</f>
        <v>0</v>
      </c>
      <c r="AE572" s="23">
        <f>'Calc1'!B6040*'Calc4'!B$8044*('Calc4'!B$7417+'Calc1'!B10932)</f>
        <v>0</v>
      </c>
      <c r="AF572" s="23">
        <f>'Calc1'!B6040*MAX('Calc4'!B11627,0-('Calc4'!B11017+IF('935'!P514=0,0,(1-'935'!X514/'11'!D$17)*'11'!B$17/('11'!B$17-'935'!W514)*IF('Calc1'!B6040=0,1,'Calc2'!B519/'Calc1'!B6040)*'Calc2'!B2940)))*'11'!B$17*0.01*(1-('Calc4'!B$44+'Calc4'!B$11)/'Calc4'!B$61)</f>
        <v>0</v>
      </c>
      <c r="AG572" s="23">
        <f>Q572-Y572-Z572-AA572-AB572-AC572-AD572-AE572-AF572</f>
        <v>0</v>
      </c>
      <c r="AH572" s="10"/>
    </row>
    <row r="573" spans="1:34">
      <c r="A573" s="21">
        <v>509</v>
      </c>
      <c r="B573" s="28">
        <f>'Results'!B526</f>
        <v>0</v>
      </c>
      <c r="C573" s="7">
        <f>'Results'!C526</f>
        <v>0</v>
      </c>
      <c r="D573" s="29">
        <f>'Results'!D526</f>
        <v>0</v>
      </c>
      <c r="E573" s="29">
        <f>'Results'!E526</f>
        <v>0</v>
      </c>
      <c r="F573" s="29">
        <f>'Results'!F526</f>
        <v>0</v>
      </c>
      <c r="G573" s="7">
        <f>'Results'!G526</f>
        <v>0</v>
      </c>
      <c r="H573" s="29">
        <f>'Results'!H526</f>
        <v>0</v>
      </c>
      <c r="I573" s="29">
        <f>'Results'!I526</f>
        <v>0</v>
      </c>
      <c r="J573" s="29">
        <f>'Results'!J526</f>
        <v>0</v>
      </c>
      <c r="K573" s="30">
        <f>0.01*'11'!B$17*'Calc1'!B6041*'Results'!E526</f>
        <v>0</v>
      </c>
      <c r="L573" s="23">
        <f>0.01*('11'!D$17-'935'!X515)*'Results'!C526*'Calc1'!B6041*('11'!B$17/('11'!B$17-'935'!W515))*'935'!P515</f>
        <v>0</v>
      </c>
      <c r="M573" s="23">
        <f>0.01*('11'!B$17-'935'!W515)*'Results'!D526</f>
        <v>0</v>
      </c>
      <c r="N573" s="23">
        <f>0.01*'11'!B$17*'Calc1'!B8486*'Calc3'!B3722</f>
        <v>0</v>
      </c>
      <c r="O573" s="23">
        <f>0.01*('11'!B$17-'935'!W515)*'Calc4'!B17728</f>
        <v>0</v>
      </c>
      <c r="P573" s="23">
        <f>0.01*'Calc3'!B9809*'935'!T515</f>
        <v>0</v>
      </c>
      <c r="Q573" s="30">
        <f>K573+L573+M573</f>
        <v>0</v>
      </c>
      <c r="R573" s="26">
        <f>'935'!Y515</f>
        <v>0</v>
      </c>
      <c r="S573" s="31">
        <f>Q573-R573</f>
        <v>0</v>
      </c>
      <c r="T573" s="32">
        <f>IF(R573,Q573/R573-1,"")</f>
        <v>0</v>
      </c>
      <c r="U573" s="30">
        <f>N573+O573+P573</f>
        <v>0</v>
      </c>
      <c r="V573" s="26">
        <f>'935'!Z515</f>
        <v>0</v>
      </c>
      <c r="W573" s="31">
        <f>U573-V573</f>
        <v>0</v>
      </c>
      <c r="X573" s="32">
        <f>IF(V573,U573/V573-1,"")</f>
        <v>0</v>
      </c>
      <c r="Y573" s="30">
        <f>0.01*('11'!B$17-'935'!W515)*'Calc4'!B14681</f>
        <v>0</v>
      </c>
      <c r="Z573" s="23">
        <f>0.01*'11'!B$17*'Calc1'!B6041*'Calc4'!B9189</f>
        <v>0</v>
      </c>
      <c r="AA573" s="23">
        <f>'Calc1'!B6041*MAX('Calc4'!B11628,0-('Calc4'!B11018+IF('935'!P515=0,0,(1-'935'!X515/'11'!D$17)*'11'!B$17/('11'!B$17-'935'!W515)*IF('Calc1'!B6041=0,1,'Calc2'!B520/'Calc1'!B6041)*'Calc2'!B2941)))*'11'!B$17*0.01*'Calc4'!B$11/'Calc4'!B$61</f>
        <v>0</v>
      </c>
      <c r="AB573" s="23">
        <f>'Calc1'!B6041*'Calc4'!B$8671*'Calc4'!B8562</f>
        <v>0</v>
      </c>
      <c r="AC573" s="23">
        <f>'Calc1'!B6041*MAX('Calc4'!B11628,0-('Calc4'!B11018+IF('935'!P515=0,0,(1-'935'!X515/'11'!D$17)*'11'!B$17/('11'!B$17-'935'!W515)*IF('Calc1'!B6041=0,1,'Calc2'!B520/'Calc1'!B6041)*'Calc2'!B2941)))*'11'!B$17*0.01*'Calc4'!B$44/'Calc4'!B$61</f>
        <v>0</v>
      </c>
      <c r="AD573" s="23">
        <f>0.01*('Calc2'!B520*'11'!B$17*'Calc2'!B3550+'Calc1'!B6041*'Calc2'!B1733*'935'!P515*('11'!D$17-'935'!X515)*('11'!B$17/('11'!B$17-'935'!W515)))</f>
        <v>0</v>
      </c>
      <c r="AE573" s="23">
        <f>'Calc1'!B6041*'Calc4'!B$8044*('Calc4'!B$7417+'Calc1'!B10933)</f>
        <v>0</v>
      </c>
      <c r="AF573" s="23">
        <f>'Calc1'!B6041*MAX('Calc4'!B11628,0-('Calc4'!B11018+IF('935'!P515=0,0,(1-'935'!X515/'11'!D$17)*'11'!B$17/('11'!B$17-'935'!W515)*IF('Calc1'!B6041=0,1,'Calc2'!B520/'Calc1'!B6041)*'Calc2'!B2941)))*'11'!B$17*0.01*(1-('Calc4'!B$44+'Calc4'!B$11)/'Calc4'!B$61)</f>
        <v>0</v>
      </c>
      <c r="AG573" s="23">
        <f>Q573-Y573-Z573-AA573-AB573-AC573-AD573-AE573-AF573</f>
        <v>0</v>
      </c>
      <c r="AH573" s="10"/>
    </row>
    <row r="574" spans="1:34">
      <c r="A574" s="21">
        <v>510</v>
      </c>
      <c r="B574" s="28">
        <f>'Results'!B527</f>
        <v>0</v>
      </c>
      <c r="C574" s="7">
        <f>'Results'!C527</f>
        <v>0</v>
      </c>
      <c r="D574" s="29">
        <f>'Results'!D527</f>
        <v>0</v>
      </c>
      <c r="E574" s="29">
        <f>'Results'!E527</f>
        <v>0</v>
      </c>
      <c r="F574" s="29">
        <f>'Results'!F527</f>
        <v>0</v>
      </c>
      <c r="G574" s="7">
        <f>'Results'!G527</f>
        <v>0</v>
      </c>
      <c r="H574" s="29">
        <f>'Results'!H527</f>
        <v>0</v>
      </c>
      <c r="I574" s="29">
        <f>'Results'!I527</f>
        <v>0</v>
      </c>
      <c r="J574" s="29">
        <f>'Results'!J527</f>
        <v>0</v>
      </c>
      <c r="K574" s="30">
        <f>0.01*'11'!B$17*'Calc1'!B6042*'Results'!E527</f>
        <v>0</v>
      </c>
      <c r="L574" s="23">
        <f>0.01*('11'!D$17-'935'!X516)*'Results'!C527*'Calc1'!B6042*('11'!B$17/('11'!B$17-'935'!W516))*'935'!P516</f>
        <v>0</v>
      </c>
      <c r="M574" s="23">
        <f>0.01*('11'!B$17-'935'!W516)*'Results'!D527</f>
        <v>0</v>
      </c>
      <c r="N574" s="23">
        <f>0.01*'11'!B$17*'Calc1'!B8487*'Calc3'!B3723</f>
        <v>0</v>
      </c>
      <c r="O574" s="23">
        <f>0.01*('11'!B$17-'935'!W516)*'Calc4'!B17729</f>
        <v>0</v>
      </c>
      <c r="P574" s="23">
        <f>0.01*'Calc3'!B9810*'935'!T516</f>
        <v>0</v>
      </c>
      <c r="Q574" s="30">
        <f>K574+L574+M574</f>
        <v>0</v>
      </c>
      <c r="R574" s="26">
        <f>'935'!Y516</f>
        <v>0</v>
      </c>
      <c r="S574" s="31">
        <f>Q574-R574</f>
        <v>0</v>
      </c>
      <c r="T574" s="32">
        <f>IF(R574,Q574/R574-1,"")</f>
        <v>0</v>
      </c>
      <c r="U574" s="30">
        <f>N574+O574+P574</f>
        <v>0</v>
      </c>
      <c r="V574" s="26">
        <f>'935'!Z516</f>
        <v>0</v>
      </c>
      <c r="W574" s="31">
        <f>U574-V574</f>
        <v>0</v>
      </c>
      <c r="X574" s="32">
        <f>IF(V574,U574/V574-1,"")</f>
        <v>0</v>
      </c>
      <c r="Y574" s="30">
        <f>0.01*('11'!B$17-'935'!W516)*'Calc4'!B14682</f>
        <v>0</v>
      </c>
      <c r="Z574" s="23">
        <f>0.01*'11'!B$17*'Calc1'!B6042*'Calc4'!B9190</f>
        <v>0</v>
      </c>
      <c r="AA574" s="23">
        <f>'Calc1'!B6042*MAX('Calc4'!B11629,0-('Calc4'!B11019+IF('935'!P516=0,0,(1-'935'!X516/'11'!D$17)*'11'!B$17/('11'!B$17-'935'!W516)*IF('Calc1'!B6042=0,1,'Calc2'!B521/'Calc1'!B6042)*'Calc2'!B2942)))*'11'!B$17*0.01*'Calc4'!B$11/'Calc4'!B$61</f>
        <v>0</v>
      </c>
      <c r="AB574" s="23">
        <f>'Calc1'!B6042*'Calc4'!B$8671*'Calc4'!B8563</f>
        <v>0</v>
      </c>
      <c r="AC574" s="23">
        <f>'Calc1'!B6042*MAX('Calc4'!B11629,0-('Calc4'!B11019+IF('935'!P516=0,0,(1-'935'!X516/'11'!D$17)*'11'!B$17/('11'!B$17-'935'!W516)*IF('Calc1'!B6042=0,1,'Calc2'!B521/'Calc1'!B6042)*'Calc2'!B2942)))*'11'!B$17*0.01*'Calc4'!B$44/'Calc4'!B$61</f>
        <v>0</v>
      </c>
      <c r="AD574" s="23">
        <f>0.01*('Calc2'!B521*'11'!B$17*'Calc2'!B3551+'Calc1'!B6042*'Calc2'!B1734*'935'!P516*('11'!D$17-'935'!X516)*('11'!B$17/('11'!B$17-'935'!W516)))</f>
        <v>0</v>
      </c>
      <c r="AE574" s="23">
        <f>'Calc1'!B6042*'Calc4'!B$8044*('Calc4'!B$7417+'Calc1'!B10934)</f>
        <v>0</v>
      </c>
      <c r="AF574" s="23">
        <f>'Calc1'!B6042*MAX('Calc4'!B11629,0-('Calc4'!B11019+IF('935'!P516=0,0,(1-'935'!X516/'11'!D$17)*'11'!B$17/('11'!B$17-'935'!W516)*IF('Calc1'!B6042=0,1,'Calc2'!B521/'Calc1'!B6042)*'Calc2'!B2942)))*'11'!B$17*0.01*(1-('Calc4'!B$44+'Calc4'!B$11)/'Calc4'!B$61)</f>
        <v>0</v>
      </c>
      <c r="AG574" s="23">
        <f>Q574-Y574-Z574-AA574-AB574-AC574-AD574-AE574-AF574</f>
        <v>0</v>
      </c>
      <c r="AH574" s="10"/>
    </row>
    <row r="575" spans="1:34">
      <c r="A575" s="21">
        <v>511</v>
      </c>
      <c r="B575" s="28">
        <f>'Results'!B528</f>
        <v>0</v>
      </c>
      <c r="C575" s="7">
        <f>'Results'!C528</f>
        <v>0</v>
      </c>
      <c r="D575" s="29">
        <f>'Results'!D528</f>
        <v>0</v>
      </c>
      <c r="E575" s="29">
        <f>'Results'!E528</f>
        <v>0</v>
      </c>
      <c r="F575" s="29">
        <f>'Results'!F528</f>
        <v>0</v>
      </c>
      <c r="G575" s="7">
        <f>'Results'!G528</f>
        <v>0</v>
      </c>
      <c r="H575" s="29">
        <f>'Results'!H528</f>
        <v>0</v>
      </c>
      <c r="I575" s="29">
        <f>'Results'!I528</f>
        <v>0</v>
      </c>
      <c r="J575" s="29">
        <f>'Results'!J528</f>
        <v>0</v>
      </c>
      <c r="K575" s="30">
        <f>0.01*'11'!B$17*'Calc1'!B6043*'Results'!E528</f>
        <v>0</v>
      </c>
      <c r="L575" s="23">
        <f>0.01*('11'!D$17-'935'!X517)*'Results'!C528*'Calc1'!B6043*('11'!B$17/('11'!B$17-'935'!W517))*'935'!P517</f>
        <v>0</v>
      </c>
      <c r="M575" s="23">
        <f>0.01*('11'!B$17-'935'!W517)*'Results'!D528</f>
        <v>0</v>
      </c>
      <c r="N575" s="23">
        <f>0.01*'11'!B$17*'Calc1'!B8488*'Calc3'!B3724</f>
        <v>0</v>
      </c>
      <c r="O575" s="23">
        <f>0.01*('11'!B$17-'935'!W517)*'Calc4'!B17730</f>
        <v>0</v>
      </c>
      <c r="P575" s="23">
        <f>0.01*'Calc3'!B9811*'935'!T517</f>
        <v>0</v>
      </c>
      <c r="Q575" s="30">
        <f>K575+L575+M575</f>
        <v>0</v>
      </c>
      <c r="R575" s="26">
        <f>'935'!Y517</f>
        <v>0</v>
      </c>
      <c r="S575" s="31">
        <f>Q575-R575</f>
        <v>0</v>
      </c>
      <c r="T575" s="32">
        <f>IF(R575,Q575/R575-1,"")</f>
        <v>0</v>
      </c>
      <c r="U575" s="30">
        <f>N575+O575+P575</f>
        <v>0</v>
      </c>
      <c r="V575" s="26">
        <f>'935'!Z517</f>
        <v>0</v>
      </c>
      <c r="W575" s="31">
        <f>U575-V575</f>
        <v>0</v>
      </c>
      <c r="X575" s="32">
        <f>IF(V575,U575/V575-1,"")</f>
        <v>0</v>
      </c>
      <c r="Y575" s="30">
        <f>0.01*('11'!B$17-'935'!W517)*'Calc4'!B14683</f>
        <v>0</v>
      </c>
      <c r="Z575" s="23">
        <f>0.01*'11'!B$17*'Calc1'!B6043*'Calc4'!B9191</f>
        <v>0</v>
      </c>
      <c r="AA575" s="23">
        <f>'Calc1'!B6043*MAX('Calc4'!B11630,0-('Calc4'!B11020+IF('935'!P517=0,0,(1-'935'!X517/'11'!D$17)*'11'!B$17/('11'!B$17-'935'!W517)*IF('Calc1'!B6043=0,1,'Calc2'!B522/'Calc1'!B6043)*'Calc2'!B2943)))*'11'!B$17*0.01*'Calc4'!B$11/'Calc4'!B$61</f>
        <v>0</v>
      </c>
      <c r="AB575" s="23">
        <f>'Calc1'!B6043*'Calc4'!B$8671*'Calc4'!B8564</f>
        <v>0</v>
      </c>
      <c r="AC575" s="23">
        <f>'Calc1'!B6043*MAX('Calc4'!B11630,0-('Calc4'!B11020+IF('935'!P517=0,0,(1-'935'!X517/'11'!D$17)*'11'!B$17/('11'!B$17-'935'!W517)*IF('Calc1'!B6043=0,1,'Calc2'!B522/'Calc1'!B6043)*'Calc2'!B2943)))*'11'!B$17*0.01*'Calc4'!B$44/'Calc4'!B$61</f>
        <v>0</v>
      </c>
      <c r="AD575" s="23">
        <f>0.01*('Calc2'!B522*'11'!B$17*'Calc2'!B3552+'Calc1'!B6043*'Calc2'!B1735*'935'!P517*('11'!D$17-'935'!X517)*('11'!B$17/('11'!B$17-'935'!W517)))</f>
        <v>0</v>
      </c>
      <c r="AE575" s="23">
        <f>'Calc1'!B6043*'Calc4'!B$8044*('Calc4'!B$7417+'Calc1'!B10935)</f>
        <v>0</v>
      </c>
      <c r="AF575" s="23">
        <f>'Calc1'!B6043*MAX('Calc4'!B11630,0-('Calc4'!B11020+IF('935'!P517=0,0,(1-'935'!X517/'11'!D$17)*'11'!B$17/('11'!B$17-'935'!W517)*IF('Calc1'!B6043=0,1,'Calc2'!B522/'Calc1'!B6043)*'Calc2'!B2943)))*'11'!B$17*0.01*(1-('Calc4'!B$44+'Calc4'!B$11)/'Calc4'!B$61)</f>
        <v>0</v>
      </c>
      <c r="AG575" s="23">
        <f>Q575-Y575-Z575-AA575-AB575-AC575-AD575-AE575-AF575</f>
        <v>0</v>
      </c>
      <c r="AH575" s="10"/>
    </row>
    <row r="576" spans="1:34">
      <c r="A576" s="21">
        <v>512</v>
      </c>
      <c r="B576" s="28">
        <f>'Results'!B529</f>
        <v>0</v>
      </c>
      <c r="C576" s="7">
        <f>'Results'!C529</f>
        <v>0</v>
      </c>
      <c r="D576" s="29">
        <f>'Results'!D529</f>
        <v>0</v>
      </c>
      <c r="E576" s="29">
        <f>'Results'!E529</f>
        <v>0</v>
      </c>
      <c r="F576" s="29">
        <f>'Results'!F529</f>
        <v>0</v>
      </c>
      <c r="G576" s="7">
        <f>'Results'!G529</f>
        <v>0</v>
      </c>
      <c r="H576" s="29">
        <f>'Results'!H529</f>
        <v>0</v>
      </c>
      <c r="I576" s="29">
        <f>'Results'!I529</f>
        <v>0</v>
      </c>
      <c r="J576" s="29">
        <f>'Results'!J529</f>
        <v>0</v>
      </c>
      <c r="K576" s="30">
        <f>0.01*'11'!B$17*'Calc1'!B6044*'Results'!E529</f>
        <v>0</v>
      </c>
      <c r="L576" s="23">
        <f>0.01*('11'!D$17-'935'!X518)*'Results'!C529*'Calc1'!B6044*('11'!B$17/('11'!B$17-'935'!W518))*'935'!P518</f>
        <v>0</v>
      </c>
      <c r="M576" s="23">
        <f>0.01*('11'!B$17-'935'!W518)*'Results'!D529</f>
        <v>0</v>
      </c>
      <c r="N576" s="23">
        <f>0.01*'11'!B$17*'Calc1'!B8489*'Calc3'!B3725</f>
        <v>0</v>
      </c>
      <c r="O576" s="23">
        <f>0.01*('11'!B$17-'935'!W518)*'Calc4'!B17731</f>
        <v>0</v>
      </c>
      <c r="P576" s="23">
        <f>0.01*'Calc3'!B9812*'935'!T518</f>
        <v>0</v>
      </c>
      <c r="Q576" s="30">
        <f>K576+L576+M576</f>
        <v>0</v>
      </c>
      <c r="R576" s="26">
        <f>'935'!Y518</f>
        <v>0</v>
      </c>
      <c r="S576" s="31">
        <f>Q576-R576</f>
        <v>0</v>
      </c>
      <c r="T576" s="32">
        <f>IF(R576,Q576/R576-1,"")</f>
        <v>0</v>
      </c>
      <c r="U576" s="30">
        <f>N576+O576+P576</f>
        <v>0</v>
      </c>
      <c r="V576" s="26">
        <f>'935'!Z518</f>
        <v>0</v>
      </c>
      <c r="W576" s="31">
        <f>U576-V576</f>
        <v>0</v>
      </c>
      <c r="X576" s="32">
        <f>IF(V576,U576/V576-1,"")</f>
        <v>0</v>
      </c>
      <c r="Y576" s="30">
        <f>0.01*('11'!B$17-'935'!W518)*'Calc4'!B14684</f>
        <v>0</v>
      </c>
      <c r="Z576" s="23">
        <f>0.01*'11'!B$17*'Calc1'!B6044*'Calc4'!B9192</f>
        <v>0</v>
      </c>
      <c r="AA576" s="23">
        <f>'Calc1'!B6044*MAX('Calc4'!B11631,0-('Calc4'!B11021+IF('935'!P518=0,0,(1-'935'!X518/'11'!D$17)*'11'!B$17/('11'!B$17-'935'!W518)*IF('Calc1'!B6044=0,1,'Calc2'!B523/'Calc1'!B6044)*'Calc2'!B2944)))*'11'!B$17*0.01*'Calc4'!B$11/'Calc4'!B$61</f>
        <v>0</v>
      </c>
      <c r="AB576" s="23">
        <f>'Calc1'!B6044*'Calc4'!B$8671*'Calc4'!B8565</f>
        <v>0</v>
      </c>
      <c r="AC576" s="23">
        <f>'Calc1'!B6044*MAX('Calc4'!B11631,0-('Calc4'!B11021+IF('935'!P518=0,0,(1-'935'!X518/'11'!D$17)*'11'!B$17/('11'!B$17-'935'!W518)*IF('Calc1'!B6044=0,1,'Calc2'!B523/'Calc1'!B6044)*'Calc2'!B2944)))*'11'!B$17*0.01*'Calc4'!B$44/'Calc4'!B$61</f>
        <v>0</v>
      </c>
      <c r="AD576" s="23">
        <f>0.01*('Calc2'!B523*'11'!B$17*'Calc2'!B3553+'Calc1'!B6044*'Calc2'!B1736*'935'!P518*('11'!D$17-'935'!X518)*('11'!B$17/('11'!B$17-'935'!W518)))</f>
        <v>0</v>
      </c>
      <c r="AE576" s="23">
        <f>'Calc1'!B6044*'Calc4'!B$8044*('Calc4'!B$7417+'Calc1'!B10936)</f>
        <v>0</v>
      </c>
      <c r="AF576" s="23">
        <f>'Calc1'!B6044*MAX('Calc4'!B11631,0-('Calc4'!B11021+IF('935'!P518=0,0,(1-'935'!X518/'11'!D$17)*'11'!B$17/('11'!B$17-'935'!W518)*IF('Calc1'!B6044=0,1,'Calc2'!B523/'Calc1'!B6044)*'Calc2'!B2944)))*'11'!B$17*0.01*(1-('Calc4'!B$44+'Calc4'!B$11)/'Calc4'!B$61)</f>
        <v>0</v>
      </c>
      <c r="AG576" s="23">
        <f>Q576-Y576-Z576-AA576-AB576-AC576-AD576-AE576-AF576</f>
        <v>0</v>
      </c>
      <c r="AH576" s="10"/>
    </row>
    <row r="577" spans="1:34">
      <c r="A577" s="21">
        <v>513</v>
      </c>
      <c r="B577" s="28">
        <f>'Results'!B530</f>
        <v>0</v>
      </c>
      <c r="C577" s="7">
        <f>'Results'!C530</f>
        <v>0</v>
      </c>
      <c r="D577" s="29">
        <f>'Results'!D530</f>
        <v>0</v>
      </c>
      <c r="E577" s="29">
        <f>'Results'!E530</f>
        <v>0</v>
      </c>
      <c r="F577" s="29">
        <f>'Results'!F530</f>
        <v>0</v>
      </c>
      <c r="G577" s="7">
        <f>'Results'!G530</f>
        <v>0</v>
      </c>
      <c r="H577" s="29">
        <f>'Results'!H530</f>
        <v>0</v>
      </c>
      <c r="I577" s="29">
        <f>'Results'!I530</f>
        <v>0</v>
      </c>
      <c r="J577" s="29">
        <f>'Results'!J530</f>
        <v>0</v>
      </c>
      <c r="K577" s="30">
        <f>0.01*'11'!B$17*'Calc1'!B6045*'Results'!E530</f>
        <v>0</v>
      </c>
      <c r="L577" s="23">
        <f>0.01*('11'!D$17-'935'!X519)*'Results'!C530*'Calc1'!B6045*('11'!B$17/('11'!B$17-'935'!W519))*'935'!P519</f>
        <v>0</v>
      </c>
      <c r="M577" s="23">
        <f>0.01*('11'!B$17-'935'!W519)*'Results'!D530</f>
        <v>0</v>
      </c>
      <c r="N577" s="23">
        <f>0.01*'11'!B$17*'Calc1'!B8490*'Calc3'!B3726</f>
        <v>0</v>
      </c>
      <c r="O577" s="23">
        <f>0.01*('11'!B$17-'935'!W519)*'Calc4'!B17732</f>
        <v>0</v>
      </c>
      <c r="P577" s="23">
        <f>0.01*'Calc3'!B9813*'935'!T519</f>
        <v>0</v>
      </c>
      <c r="Q577" s="30">
        <f>K577+L577+M577</f>
        <v>0</v>
      </c>
      <c r="R577" s="26">
        <f>'935'!Y519</f>
        <v>0</v>
      </c>
      <c r="S577" s="31">
        <f>Q577-R577</f>
        <v>0</v>
      </c>
      <c r="T577" s="32">
        <f>IF(R577,Q577/R577-1,"")</f>
        <v>0</v>
      </c>
      <c r="U577" s="30">
        <f>N577+O577+P577</f>
        <v>0</v>
      </c>
      <c r="V577" s="26">
        <f>'935'!Z519</f>
        <v>0</v>
      </c>
      <c r="W577" s="31">
        <f>U577-V577</f>
        <v>0</v>
      </c>
      <c r="X577" s="32">
        <f>IF(V577,U577/V577-1,"")</f>
        <v>0</v>
      </c>
      <c r="Y577" s="30">
        <f>0.01*('11'!B$17-'935'!W519)*'Calc4'!B14685</f>
        <v>0</v>
      </c>
      <c r="Z577" s="23">
        <f>0.01*'11'!B$17*'Calc1'!B6045*'Calc4'!B9193</f>
        <v>0</v>
      </c>
      <c r="AA577" s="23">
        <f>'Calc1'!B6045*MAX('Calc4'!B11632,0-('Calc4'!B11022+IF('935'!P519=0,0,(1-'935'!X519/'11'!D$17)*'11'!B$17/('11'!B$17-'935'!W519)*IF('Calc1'!B6045=0,1,'Calc2'!B524/'Calc1'!B6045)*'Calc2'!B2945)))*'11'!B$17*0.01*'Calc4'!B$11/'Calc4'!B$61</f>
        <v>0</v>
      </c>
      <c r="AB577" s="23">
        <f>'Calc1'!B6045*'Calc4'!B$8671*'Calc4'!B8566</f>
        <v>0</v>
      </c>
      <c r="AC577" s="23">
        <f>'Calc1'!B6045*MAX('Calc4'!B11632,0-('Calc4'!B11022+IF('935'!P519=0,0,(1-'935'!X519/'11'!D$17)*'11'!B$17/('11'!B$17-'935'!W519)*IF('Calc1'!B6045=0,1,'Calc2'!B524/'Calc1'!B6045)*'Calc2'!B2945)))*'11'!B$17*0.01*'Calc4'!B$44/'Calc4'!B$61</f>
        <v>0</v>
      </c>
      <c r="AD577" s="23">
        <f>0.01*('Calc2'!B524*'11'!B$17*'Calc2'!B3554+'Calc1'!B6045*'Calc2'!B1737*'935'!P519*('11'!D$17-'935'!X519)*('11'!B$17/('11'!B$17-'935'!W519)))</f>
        <v>0</v>
      </c>
      <c r="AE577" s="23">
        <f>'Calc1'!B6045*'Calc4'!B$8044*('Calc4'!B$7417+'Calc1'!B10937)</f>
        <v>0</v>
      </c>
      <c r="AF577" s="23">
        <f>'Calc1'!B6045*MAX('Calc4'!B11632,0-('Calc4'!B11022+IF('935'!P519=0,0,(1-'935'!X519/'11'!D$17)*'11'!B$17/('11'!B$17-'935'!W519)*IF('Calc1'!B6045=0,1,'Calc2'!B524/'Calc1'!B6045)*'Calc2'!B2945)))*'11'!B$17*0.01*(1-('Calc4'!B$44+'Calc4'!B$11)/'Calc4'!B$61)</f>
        <v>0</v>
      </c>
      <c r="AG577" s="23">
        <f>Q577-Y577-Z577-AA577-AB577-AC577-AD577-AE577-AF577</f>
        <v>0</v>
      </c>
      <c r="AH577" s="10"/>
    </row>
    <row r="578" spans="1:34">
      <c r="A578" s="21">
        <v>514</v>
      </c>
      <c r="B578" s="28">
        <f>'Results'!B531</f>
        <v>0</v>
      </c>
      <c r="C578" s="7">
        <f>'Results'!C531</f>
        <v>0</v>
      </c>
      <c r="D578" s="29">
        <f>'Results'!D531</f>
        <v>0</v>
      </c>
      <c r="E578" s="29">
        <f>'Results'!E531</f>
        <v>0</v>
      </c>
      <c r="F578" s="29">
        <f>'Results'!F531</f>
        <v>0</v>
      </c>
      <c r="G578" s="7">
        <f>'Results'!G531</f>
        <v>0</v>
      </c>
      <c r="H578" s="29">
        <f>'Results'!H531</f>
        <v>0</v>
      </c>
      <c r="I578" s="29">
        <f>'Results'!I531</f>
        <v>0</v>
      </c>
      <c r="J578" s="29">
        <f>'Results'!J531</f>
        <v>0</v>
      </c>
      <c r="K578" s="30">
        <f>0.01*'11'!B$17*'Calc1'!B6046*'Results'!E531</f>
        <v>0</v>
      </c>
      <c r="L578" s="23">
        <f>0.01*('11'!D$17-'935'!X520)*'Results'!C531*'Calc1'!B6046*('11'!B$17/('11'!B$17-'935'!W520))*'935'!P520</f>
        <v>0</v>
      </c>
      <c r="M578" s="23">
        <f>0.01*('11'!B$17-'935'!W520)*'Results'!D531</f>
        <v>0</v>
      </c>
      <c r="N578" s="23">
        <f>0.01*'11'!B$17*'Calc1'!B8491*'Calc3'!B3727</f>
        <v>0</v>
      </c>
      <c r="O578" s="23">
        <f>0.01*('11'!B$17-'935'!W520)*'Calc4'!B17733</f>
        <v>0</v>
      </c>
      <c r="P578" s="23">
        <f>0.01*'Calc3'!B9814*'935'!T520</f>
        <v>0</v>
      </c>
      <c r="Q578" s="30">
        <f>K578+L578+M578</f>
        <v>0</v>
      </c>
      <c r="R578" s="26">
        <f>'935'!Y520</f>
        <v>0</v>
      </c>
      <c r="S578" s="31">
        <f>Q578-R578</f>
        <v>0</v>
      </c>
      <c r="T578" s="32">
        <f>IF(R578,Q578/R578-1,"")</f>
        <v>0</v>
      </c>
      <c r="U578" s="30">
        <f>N578+O578+P578</f>
        <v>0</v>
      </c>
      <c r="V578" s="26">
        <f>'935'!Z520</f>
        <v>0</v>
      </c>
      <c r="W578" s="31">
        <f>U578-V578</f>
        <v>0</v>
      </c>
      <c r="X578" s="32">
        <f>IF(V578,U578/V578-1,"")</f>
        <v>0</v>
      </c>
      <c r="Y578" s="30">
        <f>0.01*('11'!B$17-'935'!W520)*'Calc4'!B14686</f>
        <v>0</v>
      </c>
      <c r="Z578" s="23">
        <f>0.01*'11'!B$17*'Calc1'!B6046*'Calc4'!B9194</f>
        <v>0</v>
      </c>
      <c r="AA578" s="23">
        <f>'Calc1'!B6046*MAX('Calc4'!B11633,0-('Calc4'!B11023+IF('935'!P520=0,0,(1-'935'!X520/'11'!D$17)*'11'!B$17/('11'!B$17-'935'!W520)*IF('Calc1'!B6046=0,1,'Calc2'!B525/'Calc1'!B6046)*'Calc2'!B2946)))*'11'!B$17*0.01*'Calc4'!B$11/'Calc4'!B$61</f>
        <v>0</v>
      </c>
      <c r="AB578" s="23">
        <f>'Calc1'!B6046*'Calc4'!B$8671*'Calc4'!B8567</f>
        <v>0</v>
      </c>
      <c r="AC578" s="23">
        <f>'Calc1'!B6046*MAX('Calc4'!B11633,0-('Calc4'!B11023+IF('935'!P520=0,0,(1-'935'!X520/'11'!D$17)*'11'!B$17/('11'!B$17-'935'!W520)*IF('Calc1'!B6046=0,1,'Calc2'!B525/'Calc1'!B6046)*'Calc2'!B2946)))*'11'!B$17*0.01*'Calc4'!B$44/'Calc4'!B$61</f>
        <v>0</v>
      </c>
      <c r="AD578" s="23">
        <f>0.01*('Calc2'!B525*'11'!B$17*'Calc2'!B3555+'Calc1'!B6046*'Calc2'!B1738*'935'!P520*('11'!D$17-'935'!X520)*('11'!B$17/('11'!B$17-'935'!W520)))</f>
        <v>0</v>
      </c>
      <c r="AE578" s="23">
        <f>'Calc1'!B6046*'Calc4'!B$8044*('Calc4'!B$7417+'Calc1'!B10938)</f>
        <v>0</v>
      </c>
      <c r="AF578" s="23">
        <f>'Calc1'!B6046*MAX('Calc4'!B11633,0-('Calc4'!B11023+IF('935'!P520=0,0,(1-'935'!X520/'11'!D$17)*'11'!B$17/('11'!B$17-'935'!W520)*IF('Calc1'!B6046=0,1,'Calc2'!B525/'Calc1'!B6046)*'Calc2'!B2946)))*'11'!B$17*0.01*(1-('Calc4'!B$44+'Calc4'!B$11)/'Calc4'!B$61)</f>
        <v>0</v>
      </c>
      <c r="AG578" s="23">
        <f>Q578-Y578-Z578-AA578-AB578-AC578-AD578-AE578-AF578</f>
        <v>0</v>
      </c>
      <c r="AH578" s="10"/>
    </row>
    <row r="579" spans="1:34">
      <c r="A579" s="21">
        <v>515</v>
      </c>
      <c r="B579" s="28">
        <f>'Results'!B532</f>
        <v>0</v>
      </c>
      <c r="C579" s="7">
        <f>'Results'!C532</f>
        <v>0</v>
      </c>
      <c r="D579" s="29">
        <f>'Results'!D532</f>
        <v>0</v>
      </c>
      <c r="E579" s="29">
        <f>'Results'!E532</f>
        <v>0</v>
      </c>
      <c r="F579" s="29">
        <f>'Results'!F532</f>
        <v>0</v>
      </c>
      <c r="G579" s="7">
        <f>'Results'!G532</f>
        <v>0</v>
      </c>
      <c r="H579" s="29">
        <f>'Results'!H532</f>
        <v>0</v>
      </c>
      <c r="I579" s="29">
        <f>'Results'!I532</f>
        <v>0</v>
      </c>
      <c r="J579" s="29">
        <f>'Results'!J532</f>
        <v>0</v>
      </c>
      <c r="K579" s="30">
        <f>0.01*'11'!B$17*'Calc1'!B6047*'Results'!E532</f>
        <v>0</v>
      </c>
      <c r="L579" s="23">
        <f>0.01*('11'!D$17-'935'!X521)*'Results'!C532*'Calc1'!B6047*('11'!B$17/('11'!B$17-'935'!W521))*'935'!P521</f>
        <v>0</v>
      </c>
      <c r="M579" s="23">
        <f>0.01*('11'!B$17-'935'!W521)*'Results'!D532</f>
        <v>0</v>
      </c>
      <c r="N579" s="23">
        <f>0.01*'11'!B$17*'Calc1'!B8492*'Calc3'!B3728</f>
        <v>0</v>
      </c>
      <c r="O579" s="23">
        <f>0.01*('11'!B$17-'935'!W521)*'Calc4'!B17734</f>
        <v>0</v>
      </c>
      <c r="P579" s="23">
        <f>0.01*'Calc3'!B9815*'935'!T521</f>
        <v>0</v>
      </c>
      <c r="Q579" s="30">
        <f>K579+L579+M579</f>
        <v>0</v>
      </c>
      <c r="R579" s="26">
        <f>'935'!Y521</f>
        <v>0</v>
      </c>
      <c r="S579" s="31">
        <f>Q579-R579</f>
        <v>0</v>
      </c>
      <c r="T579" s="32">
        <f>IF(R579,Q579/R579-1,"")</f>
        <v>0</v>
      </c>
      <c r="U579" s="30">
        <f>N579+O579+P579</f>
        <v>0</v>
      </c>
      <c r="V579" s="26">
        <f>'935'!Z521</f>
        <v>0</v>
      </c>
      <c r="W579" s="31">
        <f>U579-V579</f>
        <v>0</v>
      </c>
      <c r="X579" s="32">
        <f>IF(V579,U579/V579-1,"")</f>
        <v>0</v>
      </c>
      <c r="Y579" s="30">
        <f>0.01*('11'!B$17-'935'!W521)*'Calc4'!B14687</f>
        <v>0</v>
      </c>
      <c r="Z579" s="23">
        <f>0.01*'11'!B$17*'Calc1'!B6047*'Calc4'!B9195</f>
        <v>0</v>
      </c>
      <c r="AA579" s="23">
        <f>'Calc1'!B6047*MAX('Calc4'!B11634,0-('Calc4'!B11024+IF('935'!P521=0,0,(1-'935'!X521/'11'!D$17)*'11'!B$17/('11'!B$17-'935'!W521)*IF('Calc1'!B6047=0,1,'Calc2'!B526/'Calc1'!B6047)*'Calc2'!B2947)))*'11'!B$17*0.01*'Calc4'!B$11/'Calc4'!B$61</f>
        <v>0</v>
      </c>
      <c r="AB579" s="23">
        <f>'Calc1'!B6047*'Calc4'!B$8671*'Calc4'!B8568</f>
        <v>0</v>
      </c>
      <c r="AC579" s="23">
        <f>'Calc1'!B6047*MAX('Calc4'!B11634,0-('Calc4'!B11024+IF('935'!P521=0,0,(1-'935'!X521/'11'!D$17)*'11'!B$17/('11'!B$17-'935'!W521)*IF('Calc1'!B6047=0,1,'Calc2'!B526/'Calc1'!B6047)*'Calc2'!B2947)))*'11'!B$17*0.01*'Calc4'!B$44/'Calc4'!B$61</f>
        <v>0</v>
      </c>
      <c r="AD579" s="23">
        <f>0.01*('Calc2'!B526*'11'!B$17*'Calc2'!B3556+'Calc1'!B6047*'Calc2'!B1739*'935'!P521*('11'!D$17-'935'!X521)*('11'!B$17/('11'!B$17-'935'!W521)))</f>
        <v>0</v>
      </c>
      <c r="AE579" s="23">
        <f>'Calc1'!B6047*'Calc4'!B$8044*('Calc4'!B$7417+'Calc1'!B10939)</f>
        <v>0</v>
      </c>
      <c r="AF579" s="23">
        <f>'Calc1'!B6047*MAX('Calc4'!B11634,0-('Calc4'!B11024+IF('935'!P521=0,0,(1-'935'!X521/'11'!D$17)*'11'!B$17/('11'!B$17-'935'!W521)*IF('Calc1'!B6047=0,1,'Calc2'!B526/'Calc1'!B6047)*'Calc2'!B2947)))*'11'!B$17*0.01*(1-('Calc4'!B$44+'Calc4'!B$11)/'Calc4'!B$61)</f>
        <v>0</v>
      </c>
      <c r="AG579" s="23">
        <f>Q579-Y579-Z579-AA579-AB579-AC579-AD579-AE579-AF579</f>
        <v>0</v>
      </c>
      <c r="AH579" s="10"/>
    </row>
    <row r="580" spans="1:34">
      <c r="A580" s="21">
        <v>516</v>
      </c>
      <c r="B580" s="28">
        <f>'Results'!B533</f>
        <v>0</v>
      </c>
      <c r="C580" s="7">
        <f>'Results'!C533</f>
        <v>0</v>
      </c>
      <c r="D580" s="29">
        <f>'Results'!D533</f>
        <v>0</v>
      </c>
      <c r="E580" s="29">
        <f>'Results'!E533</f>
        <v>0</v>
      </c>
      <c r="F580" s="29">
        <f>'Results'!F533</f>
        <v>0</v>
      </c>
      <c r="G580" s="7">
        <f>'Results'!G533</f>
        <v>0</v>
      </c>
      <c r="H580" s="29">
        <f>'Results'!H533</f>
        <v>0</v>
      </c>
      <c r="I580" s="29">
        <f>'Results'!I533</f>
        <v>0</v>
      </c>
      <c r="J580" s="29">
        <f>'Results'!J533</f>
        <v>0</v>
      </c>
      <c r="K580" s="30">
        <f>0.01*'11'!B$17*'Calc1'!B6048*'Results'!E533</f>
        <v>0</v>
      </c>
      <c r="L580" s="23">
        <f>0.01*('11'!D$17-'935'!X522)*'Results'!C533*'Calc1'!B6048*('11'!B$17/('11'!B$17-'935'!W522))*'935'!P522</f>
        <v>0</v>
      </c>
      <c r="M580" s="23">
        <f>0.01*('11'!B$17-'935'!W522)*'Results'!D533</f>
        <v>0</v>
      </c>
      <c r="N580" s="23">
        <f>0.01*'11'!B$17*'Calc1'!B8493*'Calc3'!B3729</f>
        <v>0</v>
      </c>
      <c r="O580" s="23">
        <f>0.01*('11'!B$17-'935'!W522)*'Calc4'!B17735</f>
        <v>0</v>
      </c>
      <c r="P580" s="23">
        <f>0.01*'Calc3'!B9816*'935'!T522</f>
        <v>0</v>
      </c>
      <c r="Q580" s="30">
        <f>K580+L580+M580</f>
        <v>0</v>
      </c>
      <c r="R580" s="26">
        <f>'935'!Y522</f>
        <v>0</v>
      </c>
      <c r="S580" s="31">
        <f>Q580-R580</f>
        <v>0</v>
      </c>
      <c r="T580" s="32">
        <f>IF(R580,Q580/R580-1,"")</f>
        <v>0</v>
      </c>
      <c r="U580" s="30">
        <f>N580+O580+P580</f>
        <v>0</v>
      </c>
      <c r="V580" s="26">
        <f>'935'!Z522</f>
        <v>0</v>
      </c>
      <c r="W580" s="31">
        <f>U580-V580</f>
        <v>0</v>
      </c>
      <c r="X580" s="32">
        <f>IF(V580,U580/V580-1,"")</f>
        <v>0</v>
      </c>
      <c r="Y580" s="30">
        <f>0.01*('11'!B$17-'935'!W522)*'Calc4'!B14688</f>
        <v>0</v>
      </c>
      <c r="Z580" s="23">
        <f>0.01*'11'!B$17*'Calc1'!B6048*'Calc4'!B9196</f>
        <v>0</v>
      </c>
      <c r="AA580" s="23">
        <f>'Calc1'!B6048*MAX('Calc4'!B11635,0-('Calc4'!B11025+IF('935'!P522=0,0,(1-'935'!X522/'11'!D$17)*'11'!B$17/('11'!B$17-'935'!W522)*IF('Calc1'!B6048=0,1,'Calc2'!B527/'Calc1'!B6048)*'Calc2'!B2948)))*'11'!B$17*0.01*'Calc4'!B$11/'Calc4'!B$61</f>
        <v>0</v>
      </c>
      <c r="AB580" s="23">
        <f>'Calc1'!B6048*'Calc4'!B$8671*'Calc4'!B8569</f>
        <v>0</v>
      </c>
      <c r="AC580" s="23">
        <f>'Calc1'!B6048*MAX('Calc4'!B11635,0-('Calc4'!B11025+IF('935'!P522=0,0,(1-'935'!X522/'11'!D$17)*'11'!B$17/('11'!B$17-'935'!W522)*IF('Calc1'!B6048=0,1,'Calc2'!B527/'Calc1'!B6048)*'Calc2'!B2948)))*'11'!B$17*0.01*'Calc4'!B$44/'Calc4'!B$61</f>
        <v>0</v>
      </c>
      <c r="AD580" s="23">
        <f>0.01*('Calc2'!B527*'11'!B$17*'Calc2'!B3557+'Calc1'!B6048*'Calc2'!B1740*'935'!P522*('11'!D$17-'935'!X522)*('11'!B$17/('11'!B$17-'935'!W522)))</f>
        <v>0</v>
      </c>
      <c r="AE580" s="23">
        <f>'Calc1'!B6048*'Calc4'!B$8044*('Calc4'!B$7417+'Calc1'!B10940)</f>
        <v>0</v>
      </c>
      <c r="AF580" s="23">
        <f>'Calc1'!B6048*MAX('Calc4'!B11635,0-('Calc4'!B11025+IF('935'!P522=0,0,(1-'935'!X522/'11'!D$17)*'11'!B$17/('11'!B$17-'935'!W522)*IF('Calc1'!B6048=0,1,'Calc2'!B527/'Calc1'!B6048)*'Calc2'!B2948)))*'11'!B$17*0.01*(1-('Calc4'!B$44+'Calc4'!B$11)/'Calc4'!B$61)</f>
        <v>0</v>
      </c>
      <c r="AG580" s="23">
        <f>Q580-Y580-Z580-AA580-AB580-AC580-AD580-AE580-AF580</f>
        <v>0</v>
      </c>
      <c r="AH580" s="10"/>
    </row>
    <row r="581" spans="1:34">
      <c r="A581" s="21">
        <v>517</v>
      </c>
      <c r="B581" s="28">
        <f>'Results'!B534</f>
        <v>0</v>
      </c>
      <c r="C581" s="7">
        <f>'Results'!C534</f>
        <v>0</v>
      </c>
      <c r="D581" s="29">
        <f>'Results'!D534</f>
        <v>0</v>
      </c>
      <c r="E581" s="29">
        <f>'Results'!E534</f>
        <v>0</v>
      </c>
      <c r="F581" s="29">
        <f>'Results'!F534</f>
        <v>0</v>
      </c>
      <c r="G581" s="7">
        <f>'Results'!G534</f>
        <v>0</v>
      </c>
      <c r="H581" s="29">
        <f>'Results'!H534</f>
        <v>0</v>
      </c>
      <c r="I581" s="29">
        <f>'Results'!I534</f>
        <v>0</v>
      </c>
      <c r="J581" s="29">
        <f>'Results'!J534</f>
        <v>0</v>
      </c>
      <c r="K581" s="30">
        <f>0.01*'11'!B$17*'Calc1'!B6049*'Results'!E534</f>
        <v>0</v>
      </c>
      <c r="L581" s="23">
        <f>0.01*('11'!D$17-'935'!X523)*'Results'!C534*'Calc1'!B6049*('11'!B$17/('11'!B$17-'935'!W523))*'935'!P523</f>
        <v>0</v>
      </c>
      <c r="M581" s="23">
        <f>0.01*('11'!B$17-'935'!W523)*'Results'!D534</f>
        <v>0</v>
      </c>
      <c r="N581" s="23">
        <f>0.01*'11'!B$17*'Calc1'!B8494*'Calc3'!B3730</f>
        <v>0</v>
      </c>
      <c r="O581" s="23">
        <f>0.01*('11'!B$17-'935'!W523)*'Calc4'!B17736</f>
        <v>0</v>
      </c>
      <c r="P581" s="23">
        <f>0.01*'Calc3'!B9817*'935'!T523</f>
        <v>0</v>
      </c>
      <c r="Q581" s="30">
        <f>K581+L581+M581</f>
        <v>0</v>
      </c>
      <c r="R581" s="26">
        <f>'935'!Y523</f>
        <v>0</v>
      </c>
      <c r="S581" s="31">
        <f>Q581-R581</f>
        <v>0</v>
      </c>
      <c r="T581" s="32">
        <f>IF(R581,Q581/R581-1,"")</f>
        <v>0</v>
      </c>
      <c r="U581" s="30">
        <f>N581+O581+P581</f>
        <v>0</v>
      </c>
      <c r="V581" s="26">
        <f>'935'!Z523</f>
        <v>0</v>
      </c>
      <c r="W581" s="31">
        <f>U581-V581</f>
        <v>0</v>
      </c>
      <c r="X581" s="32">
        <f>IF(V581,U581/V581-1,"")</f>
        <v>0</v>
      </c>
      <c r="Y581" s="30">
        <f>0.01*('11'!B$17-'935'!W523)*'Calc4'!B14689</f>
        <v>0</v>
      </c>
      <c r="Z581" s="23">
        <f>0.01*'11'!B$17*'Calc1'!B6049*'Calc4'!B9197</f>
        <v>0</v>
      </c>
      <c r="AA581" s="23">
        <f>'Calc1'!B6049*MAX('Calc4'!B11636,0-('Calc4'!B11026+IF('935'!P523=0,0,(1-'935'!X523/'11'!D$17)*'11'!B$17/('11'!B$17-'935'!W523)*IF('Calc1'!B6049=0,1,'Calc2'!B528/'Calc1'!B6049)*'Calc2'!B2949)))*'11'!B$17*0.01*'Calc4'!B$11/'Calc4'!B$61</f>
        <v>0</v>
      </c>
      <c r="AB581" s="23">
        <f>'Calc1'!B6049*'Calc4'!B$8671*'Calc4'!B8570</f>
        <v>0</v>
      </c>
      <c r="AC581" s="23">
        <f>'Calc1'!B6049*MAX('Calc4'!B11636,0-('Calc4'!B11026+IF('935'!P523=0,0,(1-'935'!X523/'11'!D$17)*'11'!B$17/('11'!B$17-'935'!W523)*IF('Calc1'!B6049=0,1,'Calc2'!B528/'Calc1'!B6049)*'Calc2'!B2949)))*'11'!B$17*0.01*'Calc4'!B$44/'Calc4'!B$61</f>
        <v>0</v>
      </c>
      <c r="AD581" s="23">
        <f>0.01*('Calc2'!B528*'11'!B$17*'Calc2'!B3558+'Calc1'!B6049*'Calc2'!B1741*'935'!P523*('11'!D$17-'935'!X523)*('11'!B$17/('11'!B$17-'935'!W523)))</f>
        <v>0</v>
      </c>
      <c r="AE581" s="23">
        <f>'Calc1'!B6049*'Calc4'!B$8044*('Calc4'!B$7417+'Calc1'!B10941)</f>
        <v>0</v>
      </c>
      <c r="AF581" s="23">
        <f>'Calc1'!B6049*MAX('Calc4'!B11636,0-('Calc4'!B11026+IF('935'!P523=0,0,(1-'935'!X523/'11'!D$17)*'11'!B$17/('11'!B$17-'935'!W523)*IF('Calc1'!B6049=0,1,'Calc2'!B528/'Calc1'!B6049)*'Calc2'!B2949)))*'11'!B$17*0.01*(1-('Calc4'!B$44+'Calc4'!B$11)/'Calc4'!B$61)</f>
        <v>0</v>
      </c>
      <c r="AG581" s="23">
        <f>Q581-Y581-Z581-AA581-AB581-AC581-AD581-AE581-AF581</f>
        <v>0</v>
      </c>
      <c r="AH581" s="10"/>
    </row>
    <row r="582" spans="1:34">
      <c r="A582" s="21">
        <v>518</v>
      </c>
      <c r="B582" s="28">
        <f>'Results'!B535</f>
        <v>0</v>
      </c>
      <c r="C582" s="7">
        <f>'Results'!C535</f>
        <v>0</v>
      </c>
      <c r="D582" s="29">
        <f>'Results'!D535</f>
        <v>0</v>
      </c>
      <c r="E582" s="29">
        <f>'Results'!E535</f>
        <v>0</v>
      </c>
      <c r="F582" s="29">
        <f>'Results'!F535</f>
        <v>0</v>
      </c>
      <c r="G582" s="7">
        <f>'Results'!G535</f>
        <v>0</v>
      </c>
      <c r="H582" s="29">
        <f>'Results'!H535</f>
        <v>0</v>
      </c>
      <c r="I582" s="29">
        <f>'Results'!I535</f>
        <v>0</v>
      </c>
      <c r="J582" s="29">
        <f>'Results'!J535</f>
        <v>0</v>
      </c>
      <c r="K582" s="30">
        <f>0.01*'11'!B$17*'Calc1'!B6050*'Results'!E535</f>
        <v>0</v>
      </c>
      <c r="L582" s="23">
        <f>0.01*('11'!D$17-'935'!X524)*'Results'!C535*'Calc1'!B6050*('11'!B$17/('11'!B$17-'935'!W524))*'935'!P524</f>
        <v>0</v>
      </c>
      <c r="M582" s="23">
        <f>0.01*('11'!B$17-'935'!W524)*'Results'!D535</f>
        <v>0</v>
      </c>
      <c r="N582" s="23">
        <f>0.01*'11'!B$17*'Calc1'!B8495*'Calc3'!B3731</f>
        <v>0</v>
      </c>
      <c r="O582" s="23">
        <f>0.01*('11'!B$17-'935'!W524)*'Calc4'!B17737</f>
        <v>0</v>
      </c>
      <c r="P582" s="23">
        <f>0.01*'Calc3'!B9818*'935'!T524</f>
        <v>0</v>
      </c>
      <c r="Q582" s="30">
        <f>K582+L582+M582</f>
        <v>0</v>
      </c>
      <c r="R582" s="26">
        <f>'935'!Y524</f>
        <v>0</v>
      </c>
      <c r="S582" s="31">
        <f>Q582-R582</f>
        <v>0</v>
      </c>
      <c r="T582" s="32">
        <f>IF(R582,Q582/R582-1,"")</f>
        <v>0</v>
      </c>
      <c r="U582" s="30">
        <f>N582+O582+P582</f>
        <v>0</v>
      </c>
      <c r="V582" s="26">
        <f>'935'!Z524</f>
        <v>0</v>
      </c>
      <c r="W582" s="31">
        <f>U582-V582</f>
        <v>0</v>
      </c>
      <c r="X582" s="32">
        <f>IF(V582,U582/V582-1,"")</f>
        <v>0</v>
      </c>
      <c r="Y582" s="30">
        <f>0.01*('11'!B$17-'935'!W524)*'Calc4'!B14690</f>
        <v>0</v>
      </c>
      <c r="Z582" s="23">
        <f>0.01*'11'!B$17*'Calc1'!B6050*'Calc4'!B9198</f>
        <v>0</v>
      </c>
      <c r="AA582" s="23">
        <f>'Calc1'!B6050*MAX('Calc4'!B11637,0-('Calc4'!B11027+IF('935'!P524=0,0,(1-'935'!X524/'11'!D$17)*'11'!B$17/('11'!B$17-'935'!W524)*IF('Calc1'!B6050=0,1,'Calc2'!B529/'Calc1'!B6050)*'Calc2'!B2950)))*'11'!B$17*0.01*'Calc4'!B$11/'Calc4'!B$61</f>
        <v>0</v>
      </c>
      <c r="AB582" s="23">
        <f>'Calc1'!B6050*'Calc4'!B$8671*'Calc4'!B8571</f>
        <v>0</v>
      </c>
      <c r="AC582" s="23">
        <f>'Calc1'!B6050*MAX('Calc4'!B11637,0-('Calc4'!B11027+IF('935'!P524=0,0,(1-'935'!X524/'11'!D$17)*'11'!B$17/('11'!B$17-'935'!W524)*IF('Calc1'!B6050=0,1,'Calc2'!B529/'Calc1'!B6050)*'Calc2'!B2950)))*'11'!B$17*0.01*'Calc4'!B$44/'Calc4'!B$61</f>
        <v>0</v>
      </c>
      <c r="AD582" s="23">
        <f>0.01*('Calc2'!B529*'11'!B$17*'Calc2'!B3559+'Calc1'!B6050*'Calc2'!B1742*'935'!P524*('11'!D$17-'935'!X524)*('11'!B$17/('11'!B$17-'935'!W524)))</f>
        <v>0</v>
      </c>
      <c r="AE582" s="23">
        <f>'Calc1'!B6050*'Calc4'!B$8044*('Calc4'!B$7417+'Calc1'!B10942)</f>
        <v>0</v>
      </c>
      <c r="AF582" s="23">
        <f>'Calc1'!B6050*MAX('Calc4'!B11637,0-('Calc4'!B11027+IF('935'!P524=0,0,(1-'935'!X524/'11'!D$17)*'11'!B$17/('11'!B$17-'935'!W524)*IF('Calc1'!B6050=0,1,'Calc2'!B529/'Calc1'!B6050)*'Calc2'!B2950)))*'11'!B$17*0.01*(1-('Calc4'!B$44+'Calc4'!B$11)/'Calc4'!B$61)</f>
        <v>0</v>
      </c>
      <c r="AG582" s="23">
        <f>Q582-Y582-Z582-AA582-AB582-AC582-AD582-AE582-AF582</f>
        <v>0</v>
      </c>
      <c r="AH582" s="10"/>
    </row>
    <row r="583" spans="1:34">
      <c r="A583" s="21">
        <v>519</v>
      </c>
      <c r="B583" s="28">
        <f>'Results'!B536</f>
        <v>0</v>
      </c>
      <c r="C583" s="7">
        <f>'Results'!C536</f>
        <v>0</v>
      </c>
      <c r="D583" s="29">
        <f>'Results'!D536</f>
        <v>0</v>
      </c>
      <c r="E583" s="29">
        <f>'Results'!E536</f>
        <v>0</v>
      </c>
      <c r="F583" s="29">
        <f>'Results'!F536</f>
        <v>0</v>
      </c>
      <c r="G583" s="7">
        <f>'Results'!G536</f>
        <v>0</v>
      </c>
      <c r="H583" s="29">
        <f>'Results'!H536</f>
        <v>0</v>
      </c>
      <c r="I583" s="29">
        <f>'Results'!I536</f>
        <v>0</v>
      </c>
      <c r="J583" s="29">
        <f>'Results'!J536</f>
        <v>0</v>
      </c>
      <c r="K583" s="30">
        <f>0.01*'11'!B$17*'Calc1'!B6051*'Results'!E536</f>
        <v>0</v>
      </c>
      <c r="L583" s="23">
        <f>0.01*('11'!D$17-'935'!X525)*'Results'!C536*'Calc1'!B6051*('11'!B$17/('11'!B$17-'935'!W525))*'935'!P525</f>
        <v>0</v>
      </c>
      <c r="M583" s="23">
        <f>0.01*('11'!B$17-'935'!W525)*'Results'!D536</f>
        <v>0</v>
      </c>
      <c r="N583" s="23">
        <f>0.01*'11'!B$17*'Calc1'!B8496*'Calc3'!B3732</f>
        <v>0</v>
      </c>
      <c r="O583" s="23">
        <f>0.01*('11'!B$17-'935'!W525)*'Calc4'!B17738</f>
        <v>0</v>
      </c>
      <c r="P583" s="23">
        <f>0.01*'Calc3'!B9819*'935'!T525</f>
        <v>0</v>
      </c>
      <c r="Q583" s="30">
        <f>K583+L583+M583</f>
        <v>0</v>
      </c>
      <c r="R583" s="26">
        <f>'935'!Y525</f>
        <v>0</v>
      </c>
      <c r="S583" s="31">
        <f>Q583-R583</f>
        <v>0</v>
      </c>
      <c r="T583" s="32">
        <f>IF(R583,Q583/R583-1,"")</f>
        <v>0</v>
      </c>
      <c r="U583" s="30">
        <f>N583+O583+P583</f>
        <v>0</v>
      </c>
      <c r="V583" s="26">
        <f>'935'!Z525</f>
        <v>0</v>
      </c>
      <c r="W583" s="31">
        <f>U583-V583</f>
        <v>0</v>
      </c>
      <c r="X583" s="32">
        <f>IF(V583,U583/V583-1,"")</f>
        <v>0</v>
      </c>
      <c r="Y583" s="30">
        <f>0.01*('11'!B$17-'935'!W525)*'Calc4'!B14691</f>
        <v>0</v>
      </c>
      <c r="Z583" s="23">
        <f>0.01*'11'!B$17*'Calc1'!B6051*'Calc4'!B9199</f>
        <v>0</v>
      </c>
      <c r="AA583" s="23">
        <f>'Calc1'!B6051*MAX('Calc4'!B11638,0-('Calc4'!B11028+IF('935'!P525=0,0,(1-'935'!X525/'11'!D$17)*'11'!B$17/('11'!B$17-'935'!W525)*IF('Calc1'!B6051=0,1,'Calc2'!B530/'Calc1'!B6051)*'Calc2'!B2951)))*'11'!B$17*0.01*'Calc4'!B$11/'Calc4'!B$61</f>
        <v>0</v>
      </c>
      <c r="AB583" s="23">
        <f>'Calc1'!B6051*'Calc4'!B$8671*'Calc4'!B8572</f>
        <v>0</v>
      </c>
      <c r="AC583" s="23">
        <f>'Calc1'!B6051*MAX('Calc4'!B11638,0-('Calc4'!B11028+IF('935'!P525=0,0,(1-'935'!X525/'11'!D$17)*'11'!B$17/('11'!B$17-'935'!W525)*IF('Calc1'!B6051=0,1,'Calc2'!B530/'Calc1'!B6051)*'Calc2'!B2951)))*'11'!B$17*0.01*'Calc4'!B$44/'Calc4'!B$61</f>
        <v>0</v>
      </c>
      <c r="AD583" s="23">
        <f>0.01*('Calc2'!B530*'11'!B$17*'Calc2'!B3560+'Calc1'!B6051*'Calc2'!B1743*'935'!P525*('11'!D$17-'935'!X525)*('11'!B$17/('11'!B$17-'935'!W525)))</f>
        <v>0</v>
      </c>
      <c r="AE583" s="23">
        <f>'Calc1'!B6051*'Calc4'!B$8044*('Calc4'!B$7417+'Calc1'!B10943)</f>
        <v>0</v>
      </c>
      <c r="AF583" s="23">
        <f>'Calc1'!B6051*MAX('Calc4'!B11638,0-('Calc4'!B11028+IF('935'!P525=0,0,(1-'935'!X525/'11'!D$17)*'11'!B$17/('11'!B$17-'935'!W525)*IF('Calc1'!B6051=0,1,'Calc2'!B530/'Calc1'!B6051)*'Calc2'!B2951)))*'11'!B$17*0.01*(1-('Calc4'!B$44+'Calc4'!B$11)/'Calc4'!B$61)</f>
        <v>0</v>
      </c>
      <c r="AG583" s="23">
        <f>Q583-Y583-Z583-AA583-AB583-AC583-AD583-AE583-AF583</f>
        <v>0</v>
      </c>
      <c r="AH583" s="10"/>
    </row>
    <row r="584" spans="1:34">
      <c r="A584" s="21">
        <v>520</v>
      </c>
      <c r="B584" s="28">
        <f>'Results'!B537</f>
        <v>0</v>
      </c>
      <c r="C584" s="7">
        <f>'Results'!C537</f>
        <v>0</v>
      </c>
      <c r="D584" s="29">
        <f>'Results'!D537</f>
        <v>0</v>
      </c>
      <c r="E584" s="29">
        <f>'Results'!E537</f>
        <v>0</v>
      </c>
      <c r="F584" s="29">
        <f>'Results'!F537</f>
        <v>0</v>
      </c>
      <c r="G584" s="7">
        <f>'Results'!G537</f>
        <v>0</v>
      </c>
      <c r="H584" s="29">
        <f>'Results'!H537</f>
        <v>0</v>
      </c>
      <c r="I584" s="29">
        <f>'Results'!I537</f>
        <v>0</v>
      </c>
      <c r="J584" s="29">
        <f>'Results'!J537</f>
        <v>0</v>
      </c>
      <c r="K584" s="30">
        <f>0.01*'11'!B$17*'Calc1'!B6052*'Results'!E537</f>
        <v>0</v>
      </c>
      <c r="L584" s="23">
        <f>0.01*('11'!D$17-'935'!X526)*'Results'!C537*'Calc1'!B6052*('11'!B$17/('11'!B$17-'935'!W526))*'935'!P526</f>
        <v>0</v>
      </c>
      <c r="M584" s="23">
        <f>0.01*('11'!B$17-'935'!W526)*'Results'!D537</f>
        <v>0</v>
      </c>
      <c r="N584" s="23">
        <f>0.01*'11'!B$17*'Calc1'!B8497*'Calc3'!B3733</f>
        <v>0</v>
      </c>
      <c r="O584" s="23">
        <f>0.01*('11'!B$17-'935'!W526)*'Calc4'!B17739</f>
        <v>0</v>
      </c>
      <c r="P584" s="23">
        <f>0.01*'Calc3'!B9820*'935'!T526</f>
        <v>0</v>
      </c>
      <c r="Q584" s="30">
        <f>K584+L584+M584</f>
        <v>0</v>
      </c>
      <c r="R584" s="26">
        <f>'935'!Y526</f>
        <v>0</v>
      </c>
      <c r="S584" s="31">
        <f>Q584-R584</f>
        <v>0</v>
      </c>
      <c r="T584" s="32">
        <f>IF(R584,Q584/R584-1,"")</f>
        <v>0</v>
      </c>
      <c r="U584" s="30">
        <f>N584+O584+P584</f>
        <v>0</v>
      </c>
      <c r="V584" s="26">
        <f>'935'!Z526</f>
        <v>0</v>
      </c>
      <c r="W584" s="31">
        <f>U584-V584</f>
        <v>0</v>
      </c>
      <c r="X584" s="32">
        <f>IF(V584,U584/V584-1,"")</f>
        <v>0</v>
      </c>
      <c r="Y584" s="30">
        <f>0.01*('11'!B$17-'935'!W526)*'Calc4'!B14692</f>
        <v>0</v>
      </c>
      <c r="Z584" s="23">
        <f>0.01*'11'!B$17*'Calc1'!B6052*'Calc4'!B9200</f>
        <v>0</v>
      </c>
      <c r="AA584" s="23">
        <f>'Calc1'!B6052*MAX('Calc4'!B11639,0-('Calc4'!B11029+IF('935'!P526=0,0,(1-'935'!X526/'11'!D$17)*'11'!B$17/('11'!B$17-'935'!W526)*IF('Calc1'!B6052=0,1,'Calc2'!B531/'Calc1'!B6052)*'Calc2'!B2952)))*'11'!B$17*0.01*'Calc4'!B$11/'Calc4'!B$61</f>
        <v>0</v>
      </c>
      <c r="AB584" s="23">
        <f>'Calc1'!B6052*'Calc4'!B$8671*'Calc4'!B8573</f>
        <v>0</v>
      </c>
      <c r="AC584" s="23">
        <f>'Calc1'!B6052*MAX('Calc4'!B11639,0-('Calc4'!B11029+IF('935'!P526=0,0,(1-'935'!X526/'11'!D$17)*'11'!B$17/('11'!B$17-'935'!W526)*IF('Calc1'!B6052=0,1,'Calc2'!B531/'Calc1'!B6052)*'Calc2'!B2952)))*'11'!B$17*0.01*'Calc4'!B$44/'Calc4'!B$61</f>
        <v>0</v>
      </c>
      <c r="AD584" s="23">
        <f>0.01*('Calc2'!B531*'11'!B$17*'Calc2'!B3561+'Calc1'!B6052*'Calc2'!B1744*'935'!P526*('11'!D$17-'935'!X526)*('11'!B$17/('11'!B$17-'935'!W526)))</f>
        <v>0</v>
      </c>
      <c r="AE584" s="23">
        <f>'Calc1'!B6052*'Calc4'!B$8044*('Calc4'!B$7417+'Calc1'!B10944)</f>
        <v>0</v>
      </c>
      <c r="AF584" s="23">
        <f>'Calc1'!B6052*MAX('Calc4'!B11639,0-('Calc4'!B11029+IF('935'!P526=0,0,(1-'935'!X526/'11'!D$17)*'11'!B$17/('11'!B$17-'935'!W526)*IF('Calc1'!B6052=0,1,'Calc2'!B531/'Calc1'!B6052)*'Calc2'!B2952)))*'11'!B$17*0.01*(1-('Calc4'!B$44+'Calc4'!B$11)/'Calc4'!B$61)</f>
        <v>0</v>
      </c>
      <c r="AG584" s="23">
        <f>Q584-Y584-Z584-AA584-AB584-AC584-AD584-AE584-AF584</f>
        <v>0</v>
      </c>
      <c r="AH584" s="10"/>
    </row>
    <row r="585" spans="1:34">
      <c r="A585" s="21">
        <v>521</v>
      </c>
      <c r="B585" s="28">
        <f>'Results'!B538</f>
        <v>0</v>
      </c>
      <c r="C585" s="7">
        <f>'Results'!C538</f>
        <v>0</v>
      </c>
      <c r="D585" s="29">
        <f>'Results'!D538</f>
        <v>0</v>
      </c>
      <c r="E585" s="29">
        <f>'Results'!E538</f>
        <v>0</v>
      </c>
      <c r="F585" s="29">
        <f>'Results'!F538</f>
        <v>0</v>
      </c>
      <c r="G585" s="7">
        <f>'Results'!G538</f>
        <v>0</v>
      </c>
      <c r="H585" s="29">
        <f>'Results'!H538</f>
        <v>0</v>
      </c>
      <c r="I585" s="29">
        <f>'Results'!I538</f>
        <v>0</v>
      </c>
      <c r="J585" s="29">
        <f>'Results'!J538</f>
        <v>0</v>
      </c>
      <c r="K585" s="30">
        <f>0.01*'11'!B$17*'Calc1'!B6053*'Results'!E538</f>
        <v>0</v>
      </c>
      <c r="L585" s="23">
        <f>0.01*('11'!D$17-'935'!X527)*'Results'!C538*'Calc1'!B6053*('11'!B$17/('11'!B$17-'935'!W527))*'935'!P527</f>
        <v>0</v>
      </c>
      <c r="M585" s="23">
        <f>0.01*('11'!B$17-'935'!W527)*'Results'!D538</f>
        <v>0</v>
      </c>
      <c r="N585" s="23">
        <f>0.01*'11'!B$17*'Calc1'!B8498*'Calc3'!B3734</f>
        <v>0</v>
      </c>
      <c r="O585" s="23">
        <f>0.01*('11'!B$17-'935'!W527)*'Calc4'!B17740</f>
        <v>0</v>
      </c>
      <c r="P585" s="23">
        <f>0.01*'Calc3'!B9821*'935'!T527</f>
        <v>0</v>
      </c>
      <c r="Q585" s="30">
        <f>K585+L585+M585</f>
        <v>0</v>
      </c>
      <c r="R585" s="26">
        <f>'935'!Y527</f>
        <v>0</v>
      </c>
      <c r="S585" s="31">
        <f>Q585-R585</f>
        <v>0</v>
      </c>
      <c r="T585" s="32">
        <f>IF(R585,Q585/R585-1,"")</f>
        <v>0</v>
      </c>
      <c r="U585" s="30">
        <f>N585+O585+P585</f>
        <v>0</v>
      </c>
      <c r="V585" s="26">
        <f>'935'!Z527</f>
        <v>0</v>
      </c>
      <c r="W585" s="31">
        <f>U585-V585</f>
        <v>0</v>
      </c>
      <c r="X585" s="32">
        <f>IF(V585,U585/V585-1,"")</f>
        <v>0</v>
      </c>
      <c r="Y585" s="30">
        <f>0.01*('11'!B$17-'935'!W527)*'Calc4'!B14693</f>
        <v>0</v>
      </c>
      <c r="Z585" s="23">
        <f>0.01*'11'!B$17*'Calc1'!B6053*'Calc4'!B9201</f>
        <v>0</v>
      </c>
      <c r="AA585" s="23">
        <f>'Calc1'!B6053*MAX('Calc4'!B11640,0-('Calc4'!B11030+IF('935'!P527=0,0,(1-'935'!X527/'11'!D$17)*'11'!B$17/('11'!B$17-'935'!W527)*IF('Calc1'!B6053=0,1,'Calc2'!B532/'Calc1'!B6053)*'Calc2'!B2953)))*'11'!B$17*0.01*'Calc4'!B$11/'Calc4'!B$61</f>
        <v>0</v>
      </c>
      <c r="AB585" s="23">
        <f>'Calc1'!B6053*'Calc4'!B$8671*'Calc4'!B8574</f>
        <v>0</v>
      </c>
      <c r="AC585" s="23">
        <f>'Calc1'!B6053*MAX('Calc4'!B11640,0-('Calc4'!B11030+IF('935'!P527=0,0,(1-'935'!X527/'11'!D$17)*'11'!B$17/('11'!B$17-'935'!W527)*IF('Calc1'!B6053=0,1,'Calc2'!B532/'Calc1'!B6053)*'Calc2'!B2953)))*'11'!B$17*0.01*'Calc4'!B$44/'Calc4'!B$61</f>
        <v>0</v>
      </c>
      <c r="AD585" s="23">
        <f>0.01*('Calc2'!B532*'11'!B$17*'Calc2'!B3562+'Calc1'!B6053*'Calc2'!B1745*'935'!P527*('11'!D$17-'935'!X527)*('11'!B$17/('11'!B$17-'935'!W527)))</f>
        <v>0</v>
      </c>
      <c r="AE585" s="23">
        <f>'Calc1'!B6053*'Calc4'!B$8044*('Calc4'!B$7417+'Calc1'!B10945)</f>
        <v>0</v>
      </c>
      <c r="AF585" s="23">
        <f>'Calc1'!B6053*MAX('Calc4'!B11640,0-('Calc4'!B11030+IF('935'!P527=0,0,(1-'935'!X527/'11'!D$17)*'11'!B$17/('11'!B$17-'935'!W527)*IF('Calc1'!B6053=0,1,'Calc2'!B532/'Calc1'!B6053)*'Calc2'!B2953)))*'11'!B$17*0.01*(1-('Calc4'!B$44+'Calc4'!B$11)/'Calc4'!B$61)</f>
        <v>0</v>
      </c>
      <c r="AG585" s="23">
        <f>Q585-Y585-Z585-AA585-AB585-AC585-AD585-AE585-AF585</f>
        <v>0</v>
      </c>
      <c r="AH585" s="10"/>
    </row>
    <row r="586" spans="1:34">
      <c r="A586" s="21">
        <v>522</v>
      </c>
      <c r="B586" s="28">
        <f>'Results'!B539</f>
        <v>0</v>
      </c>
      <c r="C586" s="7">
        <f>'Results'!C539</f>
        <v>0</v>
      </c>
      <c r="D586" s="29">
        <f>'Results'!D539</f>
        <v>0</v>
      </c>
      <c r="E586" s="29">
        <f>'Results'!E539</f>
        <v>0</v>
      </c>
      <c r="F586" s="29">
        <f>'Results'!F539</f>
        <v>0</v>
      </c>
      <c r="G586" s="7">
        <f>'Results'!G539</f>
        <v>0</v>
      </c>
      <c r="H586" s="29">
        <f>'Results'!H539</f>
        <v>0</v>
      </c>
      <c r="I586" s="29">
        <f>'Results'!I539</f>
        <v>0</v>
      </c>
      <c r="J586" s="29">
        <f>'Results'!J539</f>
        <v>0</v>
      </c>
      <c r="K586" s="30">
        <f>0.01*'11'!B$17*'Calc1'!B6054*'Results'!E539</f>
        <v>0</v>
      </c>
      <c r="L586" s="23">
        <f>0.01*('11'!D$17-'935'!X528)*'Results'!C539*'Calc1'!B6054*('11'!B$17/('11'!B$17-'935'!W528))*'935'!P528</f>
        <v>0</v>
      </c>
      <c r="M586" s="23">
        <f>0.01*('11'!B$17-'935'!W528)*'Results'!D539</f>
        <v>0</v>
      </c>
      <c r="N586" s="23">
        <f>0.01*'11'!B$17*'Calc1'!B8499*'Calc3'!B3735</f>
        <v>0</v>
      </c>
      <c r="O586" s="23">
        <f>0.01*('11'!B$17-'935'!W528)*'Calc4'!B17741</f>
        <v>0</v>
      </c>
      <c r="P586" s="23">
        <f>0.01*'Calc3'!B9822*'935'!T528</f>
        <v>0</v>
      </c>
      <c r="Q586" s="30">
        <f>K586+L586+M586</f>
        <v>0</v>
      </c>
      <c r="R586" s="26">
        <f>'935'!Y528</f>
        <v>0</v>
      </c>
      <c r="S586" s="31">
        <f>Q586-R586</f>
        <v>0</v>
      </c>
      <c r="T586" s="32">
        <f>IF(R586,Q586/R586-1,"")</f>
        <v>0</v>
      </c>
      <c r="U586" s="30">
        <f>N586+O586+P586</f>
        <v>0</v>
      </c>
      <c r="V586" s="26">
        <f>'935'!Z528</f>
        <v>0</v>
      </c>
      <c r="W586" s="31">
        <f>U586-V586</f>
        <v>0</v>
      </c>
      <c r="X586" s="32">
        <f>IF(V586,U586/V586-1,"")</f>
        <v>0</v>
      </c>
      <c r="Y586" s="30">
        <f>0.01*('11'!B$17-'935'!W528)*'Calc4'!B14694</f>
        <v>0</v>
      </c>
      <c r="Z586" s="23">
        <f>0.01*'11'!B$17*'Calc1'!B6054*'Calc4'!B9202</f>
        <v>0</v>
      </c>
      <c r="AA586" s="23">
        <f>'Calc1'!B6054*MAX('Calc4'!B11641,0-('Calc4'!B11031+IF('935'!P528=0,0,(1-'935'!X528/'11'!D$17)*'11'!B$17/('11'!B$17-'935'!W528)*IF('Calc1'!B6054=0,1,'Calc2'!B533/'Calc1'!B6054)*'Calc2'!B2954)))*'11'!B$17*0.01*'Calc4'!B$11/'Calc4'!B$61</f>
        <v>0</v>
      </c>
      <c r="AB586" s="23">
        <f>'Calc1'!B6054*'Calc4'!B$8671*'Calc4'!B8575</f>
        <v>0</v>
      </c>
      <c r="AC586" s="23">
        <f>'Calc1'!B6054*MAX('Calc4'!B11641,0-('Calc4'!B11031+IF('935'!P528=0,0,(1-'935'!X528/'11'!D$17)*'11'!B$17/('11'!B$17-'935'!W528)*IF('Calc1'!B6054=0,1,'Calc2'!B533/'Calc1'!B6054)*'Calc2'!B2954)))*'11'!B$17*0.01*'Calc4'!B$44/'Calc4'!B$61</f>
        <v>0</v>
      </c>
      <c r="AD586" s="23">
        <f>0.01*('Calc2'!B533*'11'!B$17*'Calc2'!B3563+'Calc1'!B6054*'Calc2'!B1746*'935'!P528*('11'!D$17-'935'!X528)*('11'!B$17/('11'!B$17-'935'!W528)))</f>
        <v>0</v>
      </c>
      <c r="AE586" s="23">
        <f>'Calc1'!B6054*'Calc4'!B$8044*('Calc4'!B$7417+'Calc1'!B10946)</f>
        <v>0</v>
      </c>
      <c r="AF586" s="23">
        <f>'Calc1'!B6054*MAX('Calc4'!B11641,0-('Calc4'!B11031+IF('935'!P528=0,0,(1-'935'!X528/'11'!D$17)*'11'!B$17/('11'!B$17-'935'!W528)*IF('Calc1'!B6054=0,1,'Calc2'!B533/'Calc1'!B6054)*'Calc2'!B2954)))*'11'!B$17*0.01*(1-('Calc4'!B$44+'Calc4'!B$11)/'Calc4'!B$61)</f>
        <v>0</v>
      </c>
      <c r="AG586" s="23">
        <f>Q586-Y586-Z586-AA586-AB586-AC586-AD586-AE586-AF586</f>
        <v>0</v>
      </c>
      <c r="AH586" s="10"/>
    </row>
    <row r="587" spans="1:34">
      <c r="A587" s="21">
        <v>523</v>
      </c>
      <c r="B587" s="28">
        <f>'Results'!B540</f>
        <v>0</v>
      </c>
      <c r="C587" s="7">
        <f>'Results'!C540</f>
        <v>0</v>
      </c>
      <c r="D587" s="29">
        <f>'Results'!D540</f>
        <v>0</v>
      </c>
      <c r="E587" s="29">
        <f>'Results'!E540</f>
        <v>0</v>
      </c>
      <c r="F587" s="29">
        <f>'Results'!F540</f>
        <v>0</v>
      </c>
      <c r="G587" s="7">
        <f>'Results'!G540</f>
        <v>0</v>
      </c>
      <c r="H587" s="29">
        <f>'Results'!H540</f>
        <v>0</v>
      </c>
      <c r="I587" s="29">
        <f>'Results'!I540</f>
        <v>0</v>
      </c>
      <c r="J587" s="29">
        <f>'Results'!J540</f>
        <v>0</v>
      </c>
      <c r="K587" s="30">
        <f>0.01*'11'!B$17*'Calc1'!B6055*'Results'!E540</f>
        <v>0</v>
      </c>
      <c r="L587" s="23">
        <f>0.01*('11'!D$17-'935'!X529)*'Results'!C540*'Calc1'!B6055*('11'!B$17/('11'!B$17-'935'!W529))*'935'!P529</f>
        <v>0</v>
      </c>
      <c r="M587" s="23">
        <f>0.01*('11'!B$17-'935'!W529)*'Results'!D540</f>
        <v>0</v>
      </c>
      <c r="N587" s="23">
        <f>0.01*'11'!B$17*'Calc1'!B8500*'Calc3'!B3736</f>
        <v>0</v>
      </c>
      <c r="O587" s="23">
        <f>0.01*('11'!B$17-'935'!W529)*'Calc4'!B17742</f>
        <v>0</v>
      </c>
      <c r="P587" s="23">
        <f>0.01*'Calc3'!B9823*'935'!T529</f>
        <v>0</v>
      </c>
      <c r="Q587" s="30">
        <f>K587+L587+M587</f>
        <v>0</v>
      </c>
      <c r="R587" s="26">
        <f>'935'!Y529</f>
        <v>0</v>
      </c>
      <c r="S587" s="31">
        <f>Q587-R587</f>
        <v>0</v>
      </c>
      <c r="T587" s="32">
        <f>IF(R587,Q587/R587-1,"")</f>
        <v>0</v>
      </c>
      <c r="U587" s="30">
        <f>N587+O587+P587</f>
        <v>0</v>
      </c>
      <c r="V587" s="26">
        <f>'935'!Z529</f>
        <v>0</v>
      </c>
      <c r="W587" s="31">
        <f>U587-V587</f>
        <v>0</v>
      </c>
      <c r="X587" s="32">
        <f>IF(V587,U587/V587-1,"")</f>
        <v>0</v>
      </c>
      <c r="Y587" s="30">
        <f>0.01*('11'!B$17-'935'!W529)*'Calc4'!B14695</f>
        <v>0</v>
      </c>
      <c r="Z587" s="23">
        <f>0.01*'11'!B$17*'Calc1'!B6055*'Calc4'!B9203</f>
        <v>0</v>
      </c>
      <c r="AA587" s="23">
        <f>'Calc1'!B6055*MAX('Calc4'!B11642,0-('Calc4'!B11032+IF('935'!P529=0,0,(1-'935'!X529/'11'!D$17)*'11'!B$17/('11'!B$17-'935'!W529)*IF('Calc1'!B6055=0,1,'Calc2'!B534/'Calc1'!B6055)*'Calc2'!B2955)))*'11'!B$17*0.01*'Calc4'!B$11/'Calc4'!B$61</f>
        <v>0</v>
      </c>
      <c r="AB587" s="23">
        <f>'Calc1'!B6055*'Calc4'!B$8671*'Calc4'!B8576</f>
        <v>0</v>
      </c>
      <c r="AC587" s="23">
        <f>'Calc1'!B6055*MAX('Calc4'!B11642,0-('Calc4'!B11032+IF('935'!P529=0,0,(1-'935'!X529/'11'!D$17)*'11'!B$17/('11'!B$17-'935'!W529)*IF('Calc1'!B6055=0,1,'Calc2'!B534/'Calc1'!B6055)*'Calc2'!B2955)))*'11'!B$17*0.01*'Calc4'!B$44/'Calc4'!B$61</f>
        <v>0</v>
      </c>
      <c r="AD587" s="23">
        <f>0.01*('Calc2'!B534*'11'!B$17*'Calc2'!B3564+'Calc1'!B6055*'Calc2'!B1747*'935'!P529*('11'!D$17-'935'!X529)*('11'!B$17/('11'!B$17-'935'!W529)))</f>
        <v>0</v>
      </c>
      <c r="AE587" s="23">
        <f>'Calc1'!B6055*'Calc4'!B$8044*('Calc4'!B$7417+'Calc1'!B10947)</f>
        <v>0</v>
      </c>
      <c r="AF587" s="23">
        <f>'Calc1'!B6055*MAX('Calc4'!B11642,0-('Calc4'!B11032+IF('935'!P529=0,0,(1-'935'!X529/'11'!D$17)*'11'!B$17/('11'!B$17-'935'!W529)*IF('Calc1'!B6055=0,1,'Calc2'!B534/'Calc1'!B6055)*'Calc2'!B2955)))*'11'!B$17*0.01*(1-('Calc4'!B$44+'Calc4'!B$11)/'Calc4'!B$61)</f>
        <v>0</v>
      </c>
      <c r="AG587" s="23">
        <f>Q587-Y587-Z587-AA587-AB587-AC587-AD587-AE587-AF587</f>
        <v>0</v>
      </c>
      <c r="AH587" s="10"/>
    </row>
    <row r="588" spans="1:34">
      <c r="A588" s="21">
        <v>524</v>
      </c>
      <c r="B588" s="28">
        <f>'Results'!B541</f>
        <v>0</v>
      </c>
      <c r="C588" s="7">
        <f>'Results'!C541</f>
        <v>0</v>
      </c>
      <c r="D588" s="29">
        <f>'Results'!D541</f>
        <v>0</v>
      </c>
      <c r="E588" s="29">
        <f>'Results'!E541</f>
        <v>0</v>
      </c>
      <c r="F588" s="29">
        <f>'Results'!F541</f>
        <v>0</v>
      </c>
      <c r="G588" s="7">
        <f>'Results'!G541</f>
        <v>0</v>
      </c>
      <c r="H588" s="29">
        <f>'Results'!H541</f>
        <v>0</v>
      </c>
      <c r="I588" s="29">
        <f>'Results'!I541</f>
        <v>0</v>
      </c>
      <c r="J588" s="29">
        <f>'Results'!J541</f>
        <v>0</v>
      </c>
      <c r="K588" s="30">
        <f>0.01*'11'!B$17*'Calc1'!B6056*'Results'!E541</f>
        <v>0</v>
      </c>
      <c r="L588" s="23">
        <f>0.01*('11'!D$17-'935'!X530)*'Results'!C541*'Calc1'!B6056*('11'!B$17/('11'!B$17-'935'!W530))*'935'!P530</f>
        <v>0</v>
      </c>
      <c r="M588" s="23">
        <f>0.01*('11'!B$17-'935'!W530)*'Results'!D541</f>
        <v>0</v>
      </c>
      <c r="N588" s="23">
        <f>0.01*'11'!B$17*'Calc1'!B8501*'Calc3'!B3737</f>
        <v>0</v>
      </c>
      <c r="O588" s="23">
        <f>0.01*('11'!B$17-'935'!W530)*'Calc4'!B17743</f>
        <v>0</v>
      </c>
      <c r="P588" s="23">
        <f>0.01*'Calc3'!B9824*'935'!T530</f>
        <v>0</v>
      </c>
      <c r="Q588" s="30">
        <f>K588+L588+M588</f>
        <v>0</v>
      </c>
      <c r="R588" s="26">
        <f>'935'!Y530</f>
        <v>0</v>
      </c>
      <c r="S588" s="31">
        <f>Q588-R588</f>
        <v>0</v>
      </c>
      <c r="T588" s="32">
        <f>IF(R588,Q588/R588-1,"")</f>
        <v>0</v>
      </c>
      <c r="U588" s="30">
        <f>N588+O588+P588</f>
        <v>0</v>
      </c>
      <c r="V588" s="26">
        <f>'935'!Z530</f>
        <v>0</v>
      </c>
      <c r="W588" s="31">
        <f>U588-V588</f>
        <v>0</v>
      </c>
      <c r="X588" s="32">
        <f>IF(V588,U588/V588-1,"")</f>
        <v>0</v>
      </c>
      <c r="Y588" s="30">
        <f>0.01*('11'!B$17-'935'!W530)*'Calc4'!B14696</f>
        <v>0</v>
      </c>
      <c r="Z588" s="23">
        <f>0.01*'11'!B$17*'Calc1'!B6056*'Calc4'!B9204</f>
        <v>0</v>
      </c>
      <c r="AA588" s="23">
        <f>'Calc1'!B6056*MAX('Calc4'!B11643,0-('Calc4'!B11033+IF('935'!P530=0,0,(1-'935'!X530/'11'!D$17)*'11'!B$17/('11'!B$17-'935'!W530)*IF('Calc1'!B6056=0,1,'Calc2'!B535/'Calc1'!B6056)*'Calc2'!B2956)))*'11'!B$17*0.01*'Calc4'!B$11/'Calc4'!B$61</f>
        <v>0</v>
      </c>
      <c r="AB588" s="23">
        <f>'Calc1'!B6056*'Calc4'!B$8671*'Calc4'!B8577</f>
        <v>0</v>
      </c>
      <c r="AC588" s="23">
        <f>'Calc1'!B6056*MAX('Calc4'!B11643,0-('Calc4'!B11033+IF('935'!P530=0,0,(1-'935'!X530/'11'!D$17)*'11'!B$17/('11'!B$17-'935'!W530)*IF('Calc1'!B6056=0,1,'Calc2'!B535/'Calc1'!B6056)*'Calc2'!B2956)))*'11'!B$17*0.01*'Calc4'!B$44/'Calc4'!B$61</f>
        <v>0</v>
      </c>
      <c r="AD588" s="23">
        <f>0.01*('Calc2'!B535*'11'!B$17*'Calc2'!B3565+'Calc1'!B6056*'Calc2'!B1748*'935'!P530*('11'!D$17-'935'!X530)*('11'!B$17/('11'!B$17-'935'!W530)))</f>
        <v>0</v>
      </c>
      <c r="AE588" s="23">
        <f>'Calc1'!B6056*'Calc4'!B$8044*('Calc4'!B$7417+'Calc1'!B10948)</f>
        <v>0</v>
      </c>
      <c r="AF588" s="23">
        <f>'Calc1'!B6056*MAX('Calc4'!B11643,0-('Calc4'!B11033+IF('935'!P530=0,0,(1-'935'!X530/'11'!D$17)*'11'!B$17/('11'!B$17-'935'!W530)*IF('Calc1'!B6056=0,1,'Calc2'!B535/'Calc1'!B6056)*'Calc2'!B2956)))*'11'!B$17*0.01*(1-('Calc4'!B$44+'Calc4'!B$11)/'Calc4'!B$61)</f>
        <v>0</v>
      </c>
      <c r="AG588" s="23">
        <f>Q588-Y588-Z588-AA588-AB588-AC588-AD588-AE588-AF588</f>
        <v>0</v>
      </c>
      <c r="AH588" s="10"/>
    </row>
    <row r="589" spans="1:34">
      <c r="A589" s="21">
        <v>525</v>
      </c>
      <c r="B589" s="28">
        <f>'Results'!B542</f>
        <v>0</v>
      </c>
      <c r="C589" s="7">
        <f>'Results'!C542</f>
        <v>0</v>
      </c>
      <c r="D589" s="29">
        <f>'Results'!D542</f>
        <v>0</v>
      </c>
      <c r="E589" s="29">
        <f>'Results'!E542</f>
        <v>0</v>
      </c>
      <c r="F589" s="29">
        <f>'Results'!F542</f>
        <v>0</v>
      </c>
      <c r="G589" s="7">
        <f>'Results'!G542</f>
        <v>0</v>
      </c>
      <c r="H589" s="29">
        <f>'Results'!H542</f>
        <v>0</v>
      </c>
      <c r="I589" s="29">
        <f>'Results'!I542</f>
        <v>0</v>
      </c>
      <c r="J589" s="29">
        <f>'Results'!J542</f>
        <v>0</v>
      </c>
      <c r="K589" s="30">
        <f>0.01*'11'!B$17*'Calc1'!B6057*'Results'!E542</f>
        <v>0</v>
      </c>
      <c r="L589" s="23">
        <f>0.01*('11'!D$17-'935'!X531)*'Results'!C542*'Calc1'!B6057*('11'!B$17/('11'!B$17-'935'!W531))*'935'!P531</f>
        <v>0</v>
      </c>
      <c r="M589" s="23">
        <f>0.01*('11'!B$17-'935'!W531)*'Results'!D542</f>
        <v>0</v>
      </c>
      <c r="N589" s="23">
        <f>0.01*'11'!B$17*'Calc1'!B8502*'Calc3'!B3738</f>
        <v>0</v>
      </c>
      <c r="O589" s="23">
        <f>0.01*('11'!B$17-'935'!W531)*'Calc4'!B17744</f>
        <v>0</v>
      </c>
      <c r="P589" s="23">
        <f>0.01*'Calc3'!B9825*'935'!T531</f>
        <v>0</v>
      </c>
      <c r="Q589" s="30">
        <f>K589+L589+M589</f>
        <v>0</v>
      </c>
      <c r="R589" s="26">
        <f>'935'!Y531</f>
        <v>0</v>
      </c>
      <c r="S589" s="31">
        <f>Q589-R589</f>
        <v>0</v>
      </c>
      <c r="T589" s="32">
        <f>IF(R589,Q589/R589-1,"")</f>
        <v>0</v>
      </c>
      <c r="U589" s="30">
        <f>N589+O589+P589</f>
        <v>0</v>
      </c>
      <c r="V589" s="26">
        <f>'935'!Z531</f>
        <v>0</v>
      </c>
      <c r="W589" s="31">
        <f>U589-V589</f>
        <v>0</v>
      </c>
      <c r="X589" s="32">
        <f>IF(V589,U589/V589-1,"")</f>
        <v>0</v>
      </c>
      <c r="Y589" s="30">
        <f>0.01*('11'!B$17-'935'!W531)*'Calc4'!B14697</f>
        <v>0</v>
      </c>
      <c r="Z589" s="23">
        <f>0.01*'11'!B$17*'Calc1'!B6057*'Calc4'!B9205</f>
        <v>0</v>
      </c>
      <c r="AA589" s="23">
        <f>'Calc1'!B6057*MAX('Calc4'!B11644,0-('Calc4'!B11034+IF('935'!P531=0,0,(1-'935'!X531/'11'!D$17)*'11'!B$17/('11'!B$17-'935'!W531)*IF('Calc1'!B6057=0,1,'Calc2'!B536/'Calc1'!B6057)*'Calc2'!B2957)))*'11'!B$17*0.01*'Calc4'!B$11/'Calc4'!B$61</f>
        <v>0</v>
      </c>
      <c r="AB589" s="23">
        <f>'Calc1'!B6057*'Calc4'!B$8671*'Calc4'!B8578</f>
        <v>0</v>
      </c>
      <c r="AC589" s="23">
        <f>'Calc1'!B6057*MAX('Calc4'!B11644,0-('Calc4'!B11034+IF('935'!P531=0,0,(1-'935'!X531/'11'!D$17)*'11'!B$17/('11'!B$17-'935'!W531)*IF('Calc1'!B6057=0,1,'Calc2'!B536/'Calc1'!B6057)*'Calc2'!B2957)))*'11'!B$17*0.01*'Calc4'!B$44/'Calc4'!B$61</f>
        <v>0</v>
      </c>
      <c r="AD589" s="23">
        <f>0.01*('Calc2'!B536*'11'!B$17*'Calc2'!B3566+'Calc1'!B6057*'Calc2'!B1749*'935'!P531*('11'!D$17-'935'!X531)*('11'!B$17/('11'!B$17-'935'!W531)))</f>
        <v>0</v>
      </c>
      <c r="AE589" s="23">
        <f>'Calc1'!B6057*'Calc4'!B$8044*('Calc4'!B$7417+'Calc1'!B10949)</f>
        <v>0</v>
      </c>
      <c r="AF589" s="23">
        <f>'Calc1'!B6057*MAX('Calc4'!B11644,0-('Calc4'!B11034+IF('935'!P531=0,0,(1-'935'!X531/'11'!D$17)*'11'!B$17/('11'!B$17-'935'!W531)*IF('Calc1'!B6057=0,1,'Calc2'!B536/'Calc1'!B6057)*'Calc2'!B2957)))*'11'!B$17*0.01*(1-('Calc4'!B$44+'Calc4'!B$11)/'Calc4'!B$61)</f>
        <v>0</v>
      </c>
      <c r="AG589" s="23">
        <f>Q589-Y589-Z589-AA589-AB589-AC589-AD589-AE589-AF589</f>
        <v>0</v>
      </c>
      <c r="AH589" s="10"/>
    </row>
    <row r="590" spans="1:34">
      <c r="A590" s="21">
        <v>526</v>
      </c>
      <c r="B590" s="28">
        <f>'Results'!B543</f>
        <v>0</v>
      </c>
      <c r="C590" s="7">
        <f>'Results'!C543</f>
        <v>0</v>
      </c>
      <c r="D590" s="29">
        <f>'Results'!D543</f>
        <v>0</v>
      </c>
      <c r="E590" s="29">
        <f>'Results'!E543</f>
        <v>0</v>
      </c>
      <c r="F590" s="29">
        <f>'Results'!F543</f>
        <v>0</v>
      </c>
      <c r="G590" s="7">
        <f>'Results'!G543</f>
        <v>0</v>
      </c>
      <c r="H590" s="29">
        <f>'Results'!H543</f>
        <v>0</v>
      </c>
      <c r="I590" s="29">
        <f>'Results'!I543</f>
        <v>0</v>
      </c>
      <c r="J590" s="29">
        <f>'Results'!J543</f>
        <v>0</v>
      </c>
      <c r="K590" s="30">
        <f>0.01*'11'!B$17*'Calc1'!B6058*'Results'!E543</f>
        <v>0</v>
      </c>
      <c r="L590" s="23">
        <f>0.01*('11'!D$17-'935'!X532)*'Results'!C543*'Calc1'!B6058*('11'!B$17/('11'!B$17-'935'!W532))*'935'!P532</f>
        <v>0</v>
      </c>
      <c r="M590" s="23">
        <f>0.01*('11'!B$17-'935'!W532)*'Results'!D543</f>
        <v>0</v>
      </c>
      <c r="N590" s="23">
        <f>0.01*'11'!B$17*'Calc1'!B8503*'Calc3'!B3739</f>
        <v>0</v>
      </c>
      <c r="O590" s="23">
        <f>0.01*('11'!B$17-'935'!W532)*'Calc4'!B17745</f>
        <v>0</v>
      </c>
      <c r="P590" s="23">
        <f>0.01*'Calc3'!B9826*'935'!T532</f>
        <v>0</v>
      </c>
      <c r="Q590" s="30">
        <f>K590+L590+M590</f>
        <v>0</v>
      </c>
      <c r="R590" s="26">
        <f>'935'!Y532</f>
        <v>0</v>
      </c>
      <c r="S590" s="31">
        <f>Q590-R590</f>
        <v>0</v>
      </c>
      <c r="T590" s="32">
        <f>IF(R590,Q590/R590-1,"")</f>
        <v>0</v>
      </c>
      <c r="U590" s="30">
        <f>N590+O590+P590</f>
        <v>0</v>
      </c>
      <c r="V590" s="26">
        <f>'935'!Z532</f>
        <v>0</v>
      </c>
      <c r="W590" s="31">
        <f>U590-V590</f>
        <v>0</v>
      </c>
      <c r="X590" s="32">
        <f>IF(V590,U590/V590-1,"")</f>
        <v>0</v>
      </c>
      <c r="Y590" s="30">
        <f>0.01*('11'!B$17-'935'!W532)*'Calc4'!B14698</f>
        <v>0</v>
      </c>
      <c r="Z590" s="23">
        <f>0.01*'11'!B$17*'Calc1'!B6058*'Calc4'!B9206</f>
        <v>0</v>
      </c>
      <c r="AA590" s="23">
        <f>'Calc1'!B6058*MAX('Calc4'!B11645,0-('Calc4'!B11035+IF('935'!P532=0,0,(1-'935'!X532/'11'!D$17)*'11'!B$17/('11'!B$17-'935'!W532)*IF('Calc1'!B6058=0,1,'Calc2'!B537/'Calc1'!B6058)*'Calc2'!B2958)))*'11'!B$17*0.01*'Calc4'!B$11/'Calc4'!B$61</f>
        <v>0</v>
      </c>
      <c r="AB590" s="23">
        <f>'Calc1'!B6058*'Calc4'!B$8671*'Calc4'!B8579</f>
        <v>0</v>
      </c>
      <c r="AC590" s="23">
        <f>'Calc1'!B6058*MAX('Calc4'!B11645,0-('Calc4'!B11035+IF('935'!P532=0,0,(1-'935'!X532/'11'!D$17)*'11'!B$17/('11'!B$17-'935'!W532)*IF('Calc1'!B6058=0,1,'Calc2'!B537/'Calc1'!B6058)*'Calc2'!B2958)))*'11'!B$17*0.01*'Calc4'!B$44/'Calc4'!B$61</f>
        <v>0</v>
      </c>
      <c r="AD590" s="23">
        <f>0.01*('Calc2'!B537*'11'!B$17*'Calc2'!B3567+'Calc1'!B6058*'Calc2'!B1750*'935'!P532*('11'!D$17-'935'!X532)*('11'!B$17/('11'!B$17-'935'!W532)))</f>
        <v>0</v>
      </c>
      <c r="AE590" s="23">
        <f>'Calc1'!B6058*'Calc4'!B$8044*('Calc4'!B$7417+'Calc1'!B10950)</f>
        <v>0</v>
      </c>
      <c r="AF590" s="23">
        <f>'Calc1'!B6058*MAX('Calc4'!B11645,0-('Calc4'!B11035+IF('935'!P532=0,0,(1-'935'!X532/'11'!D$17)*'11'!B$17/('11'!B$17-'935'!W532)*IF('Calc1'!B6058=0,1,'Calc2'!B537/'Calc1'!B6058)*'Calc2'!B2958)))*'11'!B$17*0.01*(1-('Calc4'!B$44+'Calc4'!B$11)/'Calc4'!B$61)</f>
        <v>0</v>
      </c>
      <c r="AG590" s="23">
        <f>Q590-Y590-Z590-AA590-AB590-AC590-AD590-AE590-AF590</f>
        <v>0</v>
      </c>
      <c r="AH590" s="10"/>
    </row>
    <row r="591" spans="1:34">
      <c r="A591" s="21">
        <v>527</v>
      </c>
      <c r="B591" s="28">
        <f>'Results'!B544</f>
        <v>0</v>
      </c>
      <c r="C591" s="7">
        <f>'Results'!C544</f>
        <v>0</v>
      </c>
      <c r="D591" s="29">
        <f>'Results'!D544</f>
        <v>0</v>
      </c>
      <c r="E591" s="29">
        <f>'Results'!E544</f>
        <v>0</v>
      </c>
      <c r="F591" s="29">
        <f>'Results'!F544</f>
        <v>0</v>
      </c>
      <c r="G591" s="7">
        <f>'Results'!G544</f>
        <v>0</v>
      </c>
      <c r="H591" s="29">
        <f>'Results'!H544</f>
        <v>0</v>
      </c>
      <c r="I591" s="29">
        <f>'Results'!I544</f>
        <v>0</v>
      </c>
      <c r="J591" s="29">
        <f>'Results'!J544</f>
        <v>0</v>
      </c>
      <c r="K591" s="30">
        <f>0.01*'11'!B$17*'Calc1'!B6059*'Results'!E544</f>
        <v>0</v>
      </c>
      <c r="L591" s="23">
        <f>0.01*('11'!D$17-'935'!X533)*'Results'!C544*'Calc1'!B6059*('11'!B$17/('11'!B$17-'935'!W533))*'935'!P533</f>
        <v>0</v>
      </c>
      <c r="M591" s="23">
        <f>0.01*('11'!B$17-'935'!W533)*'Results'!D544</f>
        <v>0</v>
      </c>
      <c r="N591" s="23">
        <f>0.01*'11'!B$17*'Calc1'!B8504*'Calc3'!B3740</f>
        <v>0</v>
      </c>
      <c r="O591" s="23">
        <f>0.01*('11'!B$17-'935'!W533)*'Calc4'!B17746</f>
        <v>0</v>
      </c>
      <c r="P591" s="23">
        <f>0.01*'Calc3'!B9827*'935'!T533</f>
        <v>0</v>
      </c>
      <c r="Q591" s="30">
        <f>K591+L591+M591</f>
        <v>0</v>
      </c>
      <c r="R591" s="26">
        <f>'935'!Y533</f>
        <v>0</v>
      </c>
      <c r="S591" s="31">
        <f>Q591-R591</f>
        <v>0</v>
      </c>
      <c r="T591" s="32">
        <f>IF(R591,Q591/R591-1,"")</f>
        <v>0</v>
      </c>
      <c r="U591" s="30">
        <f>N591+O591+P591</f>
        <v>0</v>
      </c>
      <c r="V591" s="26">
        <f>'935'!Z533</f>
        <v>0</v>
      </c>
      <c r="W591" s="31">
        <f>U591-V591</f>
        <v>0</v>
      </c>
      <c r="X591" s="32">
        <f>IF(V591,U591/V591-1,"")</f>
        <v>0</v>
      </c>
      <c r="Y591" s="30">
        <f>0.01*('11'!B$17-'935'!W533)*'Calc4'!B14699</f>
        <v>0</v>
      </c>
      <c r="Z591" s="23">
        <f>0.01*'11'!B$17*'Calc1'!B6059*'Calc4'!B9207</f>
        <v>0</v>
      </c>
      <c r="AA591" s="23">
        <f>'Calc1'!B6059*MAX('Calc4'!B11646,0-('Calc4'!B11036+IF('935'!P533=0,0,(1-'935'!X533/'11'!D$17)*'11'!B$17/('11'!B$17-'935'!W533)*IF('Calc1'!B6059=0,1,'Calc2'!B538/'Calc1'!B6059)*'Calc2'!B2959)))*'11'!B$17*0.01*'Calc4'!B$11/'Calc4'!B$61</f>
        <v>0</v>
      </c>
      <c r="AB591" s="23">
        <f>'Calc1'!B6059*'Calc4'!B$8671*'Calc4'!B8580</f>
        <v>0</v>
      </c>
      <c r="AC591" s="23">
        <f>'Calc1'!B6059*MAX('Calc4'!B11646,0-('Calc4'!B11036+IF('935'!P533=0,0,(1-'935'!X533/'11'!D$17)*'11'!B$17/('11'!B$17-'935'!W533)*IF('Calc1'!B6059=0,1,'Calc2'!B538/'Calc1'!B6059)*'Calc2'!B2959)))*'11'!B$17*0.01*'Calc4'!B$44/'Calc4'!B$61</f>
        <v>0</v>
      </c>
      <c r="AD591" s="23">
        <f>0.01*('Calc2'!B538*'11'!B$17*'Calc2'!B3568+'Calc1'!B6059*'Calc2'!B1751*'935'!P533*('11'!D$17-'935'!X533)*('11'!B$17/('11'!B$17-'935'!W533)))</f>
        <v>0</v>
      </c>
      <c r="AE591" s="23">
        <f>'Calc1'!B6059*'Calc4'!B$8044*('Calc4'!B$7417+'Calc1'!B10951)</f>
        <v>0</v>
      </c>
      <c r="AF591" s="23">
        <f>'Calc1'!B6059*MAX('Calc4'!B11646,0-('Calc4'!B11036+IF('935'!P533=0,0,(1-'935'!X533/'11'!D$17)*'11'!B$17/('11'!B$17-'935'!W533)*IF('Calc1'!B6059=0,1,'Calc2'!B538/'Calc1'!B6059)*'Calc2'!B2959)))*'11'!B$17*0.01*(1-('Calc4'!B$44+'Calc4'!B$11)/'Calc4'!B$61)</f>
        <v>0</v>
      </c>
      <c r="AG591" s="23">
        <f>Q591-Y591-Z591-AA591-AB591-AC591-AD591-AE591-AF591</f>
        <v>0</v>
      </c>
      <c r="AH591" s="10"/>
    </row>
    <row r="592" spans="1:34">
      <c r="A592" s="21">
        <v>528</v>
      </c>
      <c r="B592" s="28">
        <f>'Results'!B545</f>
        <v>0</v>
      </c>
      <c r="C592" s="7">
        <f>'Results'!C545</f>
        <v>0</v>
      </c>
      <c r="D592" s="29">
        <f>'Results'!D545</f>
        <v>0</v>
      </c>
      <c r="E592" s="29">
        <f>'Results'!E545</f>
        <v>0</v>
      </c>
      <c r="F592" s="29">
        <f>'Results'!F545</f>
        <v>0</v>
      </c>
      <c r="G592" s="7">
        <f>'Results'!G545</f>
        <v>0</v>
      </c>
      <c r="H592" s="29">
        <f>'Results'!H545</f>
        <v>0</v>
      </c>
      <c r="I592" s="29">
        <f>'Results'!I545</f>
        <v>0</v>
      </c>
      <c r="J592" s="29">
        <f>'Results'!J545</f>
        <v>0</v>
      </c>
      <c r="K592" s="30">
        <f>0.01*'11'!B$17*'Calc1'!B6060*'Results'!E545</f>
        <v>0</v>
      </c>
      <c r="L592" s="23">
        <f>0.01*('11'!D$17-'935'!X534)*'Results'!C545*'Calc1'!B6060*('11'!B$17/('11'!B$17-'935'!W534))*'935'!P534</f>
        <v>0</v>
      </c>
      <c r="M592" s="23">
        <f>0.01*('11'!B$17-'935'!W534)*'Results'!D545</f>
        <v>0</v>
      </c>
      <c r="N592" s="23">
        <f>0.01*'11'!B$17*'Calc1'!B8505*'Calc3'!B3741</f>
        <v>0</v>
      </c>
      <c r="O592" s="23">
        <f>0.01*('11'!B$17-'935'!W534)*'Calc4'!B17747</f>
        <v>0</v>
      </c>
      <c r="P592" s="23">
        <f>0.01*'Calc3'!B9828*'935'!T534</f>
        <v>0</v>
      </c>
      <c r="Q592" s="30">
        <f>K592+L592+M592</f>
        <v>0</v>
      </c>
      <c r="R592" s="26">
        <f>'935'!Y534</f>
        <v>0</v>
      </c>
      <c r="S592" s="31">
        <f>Q592-R592</f>
        <v>0</v>
      </c>
      <c r="T592" s="32">
        <f>IF(R592,Q592/R592-1,"")</f>
        <v>0</v>
      </c>
      <c r="U592" s="30">
        <f>N592+O592+P592</f>
        <v>0</v>
      </c>
      <c r="V592" s="26">
        <f>'935'!Z534</f>
        <v>0</v>
      </c>
      <c r="W592" s="31">
        <f>U592-V592</f>
        <v>0</v>
      </c>
      <c r="X592" s="32">
        <f>IF(V592,U592/V592-1,"")</f>
        <v>0</v>
      </c>
      <c r="Y592" s="30">
        <f>0.01*('11'!B$17-'935'!W534)*'Calc4'!B14700</f>
        <v>0</v>
      </c>
      <c r="Z592" s="23">
        <f>0.01*'11'!B$17*'Calc1'!B6060*'Calc4'!B9208</f>
        <v>0</v>
      </c>
      <c r="AA592" s="23">
        <f>'Calc1'!B6060*MAX('Calc4'!B11647,0-('Calc4'!B11037+IF('935'!P534=0,0,(1-'935'!X534/'11'!D$17)*'11'!B$17/('11'!B$17-'935'!W534)*IF('Calc1'!B6060=0,1,'Calc2'!B539/'Calc1'!B6060)*'Calc2'!B2960)))*'11'!B$17*0.01*'Calc4'!B$11/'Calc4'!B$61</f>
        <v>0</v>
      </c>
      <c r="AB592" s="23">
        <f>'Calc1'!B6060*'Calc4'!B$8671*'Calc4'!B8581</f>
        <v>0</v>
      </c>
      <c r="AC592" s="23">
        <f>'Calc1'!B6060*MAX('Calc4'!B11647,0-('Calc4'!B11037+IF('935'!P534=0,0,(1-'935'!X534/'11'!D$17)*'11'!B$17/('11'!B$17-'935'!W534)*IF('Calc1'!B6060=0,1,'Calc2'!B539/'Calc1'!B6060)*'Calc2'!B2960)))*'11'!B$17*0.01*'Calc4'!B$44/'Calc4'!B$61</f>
        <v>0</v>
      </c>
      <c r="AD592" s="23">
        <f>0.01*('Calc2'!B539*'11'!B$17*'Calc2'!B3569+'Calc1'!B6060*'Calc2'!B1752*'935'!P534*('11'!D$17-'935'!X534)*('11'!B$17/('11'!B$17-'935'!W534)))</f>
        <v>0</v>
      </c>
      <c r="AE592" s="23">
        <f>'Calc1'!B6060*'Calc4'!B$8044*('Calc4'!B$7417+'Calc1'!B10952)</f>
        <v>0</v>
      </c>
      <c r="AF592" s="23">
        <f>'Calc1'!B6060*MAX('Calc4'!B11647,0-('Calc4'!B11037+IF('935'!P534=0,0,(1-'935'!X534/'11'!D$17)*'11'!B$17/('11'!B$17-'935'!W534)*IF('Calc1'!B6060=0,1,'Calc2'!B539/'Calc1'!B6060)*'Calc2'!B2960)))*'11'!B$17*0.01*(1-('Calc4'!B$44+'Calc4'!B$11)/'Calc4'!B$61)</f>
        <v>0</v>
      </c>
      <c r="AG592" s="23">
        <f>Q592-Y592-Z592-AA592-AB592-AC592-AD592-AE592-AF592</f>
        <v>0</v>
      </c>
      <c r="AH592" s="10"/>
    </row>
    <row r="593" spans="1:34">
      <c r="A593" s="21">
        <v>529</v>
      </c>
      <c r="B593" s="28">
        <f>'Results'!B546</f>
        <v>0</v>
      </c>
      <c r="C593" s="7">
        <f>'Results'!C546</f>
        <v>0</v>
      </c>
      <c r="D593" s="29">
        <f>'Results'!D546</f>
        <v>0</v>
      </c>
      <c r="E593" s="29">
        <f>'Results'!E546</f>
        <v>0</v>
      </c>
      <c r="F593" s="29">
        <f>'Results'!F546</f>
        <v>0</v>
      </c>
      <c r="G593" s="7">
        <f>'Results'!G546</f>
        <v>0</v>
      </c>
      <c r="H593" s="29">
        <f>'Results'!H546</f>
        <v>0</v>
      </c>
      <c r="I593" s="29">
        <f>'Results'!I546</f>
        <v>0</v>
      </c>
      <c r="J593" s="29">
        <f>'Results'!J546</f>
        <v>0</v>
      </c>
      <c r="K593" s="30">
        <f>0.01*'11'!B$17*'Calc1'!B6061*'Results'!E546</f>
        <v>0</v>
      </c>
      <c r="L593" s="23">
        <f>0.01*('11'!D$17-'935'!X535)*'Results'!C546*'Calc1'!B6061*('11'!B$17/('11'!B$17-'935'!W535))*'935'!P535</f>
        <v>0</v>
      </c>
      <c r="M593" s="23">
        <f>0.01*('11'!B$17-'935'!W535)*'Results'!D546</f>
        <v>0</v>
      </c>
      <c r="N593" s="23">
        <f>0.01*'11'!B$17*'Calc1'!B8506*'Calc3'!B3742</f>
        <v>0</v>
      </c>
      <c r="O593" s="23">
        <f>0.01*('11'!B$17-'935'!W535)*'Calc4'!B17748</f>
        <v>0</v>
      </c>
      <c r="P593" s="23">
        <f>0.01*'Calc3'!B9829*'935'!T535</f>
        <v>0</v>
      </c>
      <c r="Q593" s="30">
        <f>K593+L593+M593</f>
        <v>0</v>
      </c>
      <c r="R593" s="26">
        <f>'935'!Y535</f>
        <v>0</v>
      </c>
      <c r="S593" s="31">
        <f>Q593-R593</f>
        <v>0</v>
      </c>
      <c r="T593" s="32">
        <f>IF(R593,Q593/R593-1,"")</f>
        <v>0</v>
      </c>
      <c r="U593" s="30">
        <f>N593+O593+P593</f>
        <v>0</v>
      </c>
      <c r="V593" s="26">
        <f>'935'!Z535</f>
        <v>0</v>
      </c>
      <c r="W593" s="31">
        <f>U593-V593</f>
        <v>0</v>
      </c>
      <c r="X593" s="32">
        <f>IF(V593,U593/V593-1,"")</f>
        <v>0</v>
      </c>
      <c r="Y593" s="30">
        <f>0.01*('11'!B$17-'935'!W535)*'Calc4'!B14701</f>
        <v>0</v>
      </c>
      <c r="Z593" s="23">
        <f>0.01*'11'!B$17*'Calc1'!B6061*'Calc4'!B9209</f>
        <v>0</v>
      </c>
      <c r="AA593" s="23">
        <f>'Calc1'!B6061*MAX('Calc4'!B11648,0-('Calc4'!B11038+IF('935'!P535=0,0,(1-'935'!X535/'11'!D$17)*'11'!B$17/('11'!B$17-'935'!W535)*IF('Calc1'!B6061=0,1,'Calc2'!B540/'Calc1'!B6061)*'Calc2'!B2961)))*'11'!B$17*0.01*'Calc4'!B$11/'Calc4'!B$61</f>
        <v>0</v>
      </c>
      <c r="AB593" s="23">
        <f>'Calc1'!B6061*'Calc4'!B$8671*'Calc4'!B8582</f>
        <v>0</v>
      </c>
      <c r="AC593" s="23">
        <f>'Calc1'!B6061*MAX('Calc4'!B11648,0-('Calc4'!B11038+IF('935'!P535=0,0,(1-'935'!X535/'11'!D$17)*'11'!B$17/('11'!B$17-'935'!W535)*IF('Calc1'!B6061=0,1,'Calc2'!B540/'Calc1'!B6061)*'Calc2'!B2961)))*'11'!B$17*0.01*'Calc4'!B$44/'Calc4'!B$61</f>
        <v>0</v>
      </c>
      <c r="AD593" s="23">
        <f>0.01*('Calc2'!B540*'11'!B$17*'Calc2'!B3570+'Calc1'!B6061*'Calc2'!B1753*'935'!P535*('11'!D$17-'935'!X535)*('11'!B$17/('11'!B$17-'935'!W535)))</f>
        <v>0</v>
      </c>
      <c r="AE593" s="23">
        <f>'Calc1'!B6061*'Calc4'!B$8044*('Calc4'!B$7417+'Calc1'!B10953)</f>
        <v>0</v>
      </c>
      <c r="AF593" s="23">
        <f>'Calc1'!B6061*MAX('Calc4'!B11648,0-('Calc4'!B11038+IF('935'!P535=0,0,(1-'935'!X535/'11'!D$17)*'11'!B$17/('11'!B$17-'935'!W535)*IF('Calc1'!B6061=0,1,'Calc2'!B540/'Calc1'!B6061)*'Calc2'!B2961)))*'11'!B$17*0.01*(1-('Calc4'!B$44+'Calc4'!B$11)/'Calc4'!B$61)</f>
        <v>0</v>
      </c>
      <c r="AG593" s="23">
        <f>Q593-Y593-Z593-AA593-AB593-AC593-AD593-AE593-AF593</f>
        <v>0</v>
      </c>
      <c r="AH593" s="10"/>
    </row>
    <row r="594" spans="1:34">
      <c r="A594" s="21">
        <v>530</v>
      </c>
      <c r="B594" s="28">
        <f>'Results'!B547</f>
        <v>0</v>
      </c>
      <c r="C594" s="7">
        <f>'Results'!C547</f>
        <v>0</v>
      </c>
      <c r="D594" s="29">
        <f>'Results'!D547</f>
        <v>0</v>
      </c>
      <c r="E594" s="29">
        <f>'Results'!E547</f>
        <v>0</v>
      </c>
      <c r="F594" s="29">
        <f>'Results'!F547</f>
        <v>0</v>
      </c>
      <c r="G594" s="7">
        <f>'Results'!G547</f>
        <v>0</v>
      </c>
      <c r="H594" s="29">
        <f>'Results'!H547</f>
        <v>0</v>
      </c>
      <c r="I594" s="29">
        <f>'Results'!I547</f>
        <v>0</v>
      </c>
      <c r="J594" s="29">
        <f>'Results'!J547</f>
        <v>0</v>
      </c>
      <c r="K594" s="30">
        <f>0.01*'11'!B$17*'Calc1'!B6062*'Results'!E547</f>
        <v>0</v>
      </c>
      <c r="L594" s="23">
        <f>0.01*('11'!D$17-'935'!X536)*'Results'!C547*'Calc1'!B6062*('11'!B$17/('11'!B$17-'935'!W536))*'935'!P536</f>
        <v>0</v>
      </c>
      <c r="M594" s="23">
        <f>0.01*('11'!B$17-'935'!W536)*'Results'!D547</f>
        <v>0</v>
      </c>
      <c r="N594" s="23">
        <f>0.01*'11'!B$17*'Calc1'!B8507*'Calc3'!B3743</f>
        <v>0</v>
      </c>
      <c r="O594" s="23">
        <f>0.01*('11'!B$17-'935'!W536)*'Calc4'!B17749</f>
        <v>0</v>
      </c>
      <c r="P594" s="23">
        <f>0.01*'Calc3'!B9830*'935'!T536</f>
        <v>0</v>
      </c>
      <c r="Q594" s="30">
        <f>K594+L594+M594</f>
        <v>0</v>
      </c>
      <c r="R594" s="26">
        <f>'935'!Y536</f>
        <v>0</v>
      </c>
      <c r="S594" s="31">
        <f>Q594-R594</f>
        <v>0</v>
      </c>
      <c r="T594" s="32">
        <f>IF(R594,Q594/R594-1,"")</f>
        <v>0</v>
      </c>
      <c r="U594" s="30">
        <f>N594+O594+P594</f>
        <v>0</v>
      </c>
      <c r="V594" s="26">
        <f>'935'!Z536</f>
        <v>0</v>
      </c>
      <c r="W594" s="31">
        <f>U594-V594</f>
        <v>0</v>
      </c>
      <c r="X594" s="32">
        <f>IF(V594,U594/V594-1,"")</f>
        <v>0</v>
      </c>
      <c r="Y594" s="30">
        <f>0.01*('11'!B$17-'935'!W536)*'Calc4'!B14702</f>
        <v>0</v>
      </c>
      <c r="Z594" s="23">
        <f>0.01*'11'!B$17*'Calc1'!B6062*'Calc4'!B9210</f>
        <v>0</v>
      </c>
      <c r="AA594" s="23">
        <f>'Calc1'!B6062*MAX('Calc4'!B11649,0-('Calc4'!B11039+IF('935'!P536=0,0,(1-'935'!X536/'11'!D$17)*'11'!B$17/('11'!B$17-'935'!W536)*IF('Calc1'!B6062=0,1,'Calc2'!B541/'Calc1'!B6062)*'Calc2'!B2962)))*'11'!B$17*0.01*'Calc4'!B$11/'Calc4'!B$61</f>
        <v>0</v>
      </c>
      <c r="AB594" s="23">
        <f>'Calc1'!B6062*'Calc4'!B$8671*'Calc4'!B8583</f>
        <v>0</v>
      </c>
      <c r="AC594" s="23">
        <f>'Calc1'!B6062*MAX('Calc4'!B11649,0-('Calc4'!B11039+IF('935'!P536=0,0,(1-'935'!X536/'11'!D$17)*'11'!B$17/('11'!B$17-'935'!W536)*IF('Calc1'!B6062=0,1,'Calc2'!B541/'Calc1'!B6062)*'Calc2'!B2962)))*'11'!B$17*0.01*'Calc4'!B$44/'Calc4'!B$61</f>
        <v>0</v>
      </c>
      <c r="AD594" s="23">
        <f>0.01*('Calc2'!B541*'11'!B$17*'Calc2'!B3571+'Calc1'!B6062*'Calc2'!B1754*'935'!P536*('11'!D$17-'935'!X536)*('11'!B$17/('11'!B$17-'935'!W536)))</f>
        <v>0</v>
      </c>
      <c r="AE594" s="23">
        <f>'Calc1'!B6062*'Calc4'!B$8044*('Calc4'!B$7417+'Calc1'!B10954)</f>
        <v>0</v>
      </c>
      <c r="AF594" s="23">
        <f>'Calc1'!B6062*MAX('Calc4'!B11649,0-('Calc4'!B11039+IF('935'!P536=0,0,(1-'935'!X536/'11'!D$17)*'11'!B$17/('11'!B$17-'935'!W536)*IF('Calc1'!B6062=0,1,'Calc2'!B541/'Calc1'!B6062)*'Calc2'!B2962)))*'11'!B$17*0.01*(1-('Calc4'!B$44+'Calc4'!B$11)/'Calc4'!B$61)</f>
        <v>0</v>
      </c>
      <c r="AG594" s="23">
        <f>Q594-Y594-Z594-AA594-AB594-AC594-AD594-AE594-AF594</f>
        <v>0</v>
      </c>
      <c r="AH594" s="10"/>
    </row>
    <row r="595" spans="1:34">
      <c r="A595" s="21">
        <v>531</v>
      </c>
      <c r="B595" s="28">
        <f>'Results'!B548</f>
        <v>0</v>
      </c>
      <c r="C595" s="7">
        <f>'Results'!C548</f>
        <v>0</v>
      </c>
      <c r="D595" s="29">
        <f>'Results'!D548</f>
        <v>0</v>
      </c>
      <c r="E595" s="29">
        <f>'Results'!E548</f>
        <v>0</v>
      </c>
      <c r="F595" s="29">
        <f>'Results'!F548</f>
        <v>0</v>
      </c>
      <c r="G595" s="7">
        <f>'Results'!G548</f>
        <v>0</v>
      </c>
      <c r="H595" s="29">
        <f>'Results'!H548</f>
        <v>0</v>
      </c>
      <c r="I595" s="29">
        <f>'Results'!I548</f>
        <v>0</v>
      </c>
      <c r="J595" s="29">
        <f>'Results'!J548</f>
        <v>0</v>
      </c>
      <c r="K595" s="30">
        <f>0.01*'11'!B$17*'Calc1'!B6063*'Results'!E548</f>
        <v>0</v>
      </c>
      <c r="L595" s="23">
        <f>0.01*('11'!D$17-'935'!X537)*'Results'!C548*'Calc1'!B6063*('11'!B$17/('11'!B$17-'935'!W537))*'935'!P537</f>
        <v>0</v>
      </c>
      <c r="M595" s="23">
        <f>0.01*('11'!B$17-'935'!W537)*'Results'!D548</f>
        <v>0</v>
      </c>
      <c r="N595" s="23">
        <f>0.01*'11'!B$17*'Calc1'!B8508*'Calc3'!B3744</f>
        <v>0</v>
      </c>
      <c r="O595" s="23">
        <f>0.01*('11'!B$17-'935'!W537)*'Calc4'!B17750</f>
        <v>0</v>
      </c>
      <c r="P595" s="23">
        <f>0.01*'Calc3'!B9831*'935'!T537</f>
        <v>0</v>
      </c>
      <c r="Q595" s="30">
        <f>K595+L595+M595</f>
        <v>0</v>
      </c>
      <c r="R595" s="26">
        <f>'935'!Y537</f>
        <v>0</v>
      </c>
      <c r="S595" s="31">
        <f>Q595-R595</f>
        <v>0</v>
      </c>
      <c r="T595" s="32">
        <f>IF(R595,Q595/R595-1,"")</f>
        <v>0</v>
      </c>
      <c r="U595" s="30">
        <f>N595+O595+P595</f>
        <v>0</v>
      </c>
      <c r="V595" s="26">
        <f>'935'!Z537</f>
        <v>0</v>
      </c>
      <c r="W595" s="31">
        <f>U595-V595</f>
        <v>0</v>
      </c>
      <c r="X595" s="32">
        <f>IF(V595,U595/V595-1,"")</f>
        <v>0</v>
      </c>
      <c r="Y595" s="30">
        <f>0.01*('11'!B$17-'935'!W537)*'Calc4'!B14703</f>
        <v>0</v>
      </c>
      <c r="Z595" s="23">
        <f>0.01*'11'!B$17*'Calc1'!B6063*'Calc4'!B9211</f>
        <v>0</v>
      </c>
      <c r="AA595" s="23">
        <f>'Calc1'!B6063*MAX('Calc4'!B11650,0-('Calc4'!B11040+IF('935'!P537=0,0,(1-'935'!X537/'11'!D$17)*'11'!B$17/('11'!B$17-'935'!W537)*IF('Calc1'!B6063=0,1,'Calc2'!B542/'Calc1'!B6063)*'Calc2'!B2963)))*'11'!B$17*0.01*'Calc4'!B$11/'Calc4'!B$61</f>
        <v>0</v>
      </c>
      <c r="AB595" s="23">
        <f>'Calc1'!B6063*'Calc4'!B$8671*'Calc4'!B8584</f>
        <v>0</v>
      </c>
      <c r="AC595" s="23">
        <f>'Calc1'!B6063*MAX('Calc4'!B11650,0-('Calc4'!B11040+IF('935'!P537=0,0,(1-'935'!X537/'11'!D$17)*'11'!B$17/('11'!B$17-'935'!W537)*IF('Calc1'!B6063=0,1,'Calc2'!B542/'Calc1'!B6063)*'Calc2'!B2963)))*'11'!B$17*0.01*'Calc4'!B$44/'Calc4'!B$61</f>
        <v>0</v>
      </c>
      <c r="AD595" s="23">
        <f>0.01*('Calc2'!B542*'11'!B$17*'Calc2'!B3572+'Calc1'!B6063*'Calc2'!B1755*'935'!P537*('11'!D$17-'935'!X537)*('11'!B$17/('11'!B$17-'935'!W537)))</f>
        <v>0</v>
      </c>
      <c r="AE595" s="23">
        <f>'Calc1'!B6063*'Calc4'!B$8044*('Calc4'!B$7417+'Calc1'!B10955)</f>
        <v>0</v>
      </c>
      <c r="AF595" s="23">
        <f>'Calc1'!B6063*MAX('Calc4'!B11650,0-('Calc4'!B11040+IF('935'!P537=0,0,(1-'935'!X537/'11'!D$17)*'11'!B$17/('11'!B$17-'935'!W537)*IF('Calc1'!B6063=0,1,'Calc2'!B542/'Calc1'!B6063)*'Calc2'!B2963)))*'11'!B$17*0.01*(1-('Calc4'!B$44+'Calc4'!B$11)/'Calc4'!B$61)</f>
        <v>0</v>
      </c>
      <c r="AG595" s="23">
        <f>Q595-Y595-Z595-AA595-AB595-AC595-AD595-AE595-AF595</f>
        <v>0</v>
      </c>
      <c r="AH595" s="10"/>
    </row>
    <row r="596" spans="1:34">
      <c r="A596" s="21">
        <v>532</v>
      </c>
      <c r="B596" s="28">
        <f>'Results'!B549</f>
        <v>0</v>
      </c>
      <c r="C596" s="7">
        <f>'Results'!C549</f>
        <v>0</v>
      </c>
      <c r="D596" s="29">
        <f>'Results'!D549</f>
        <v>0</v>
      </c>
      <c r="E596" s="29">
        <f>'Results'!E549</f>
        <v>0</v>
      </c>
      <c r="F596" s="29">
        <f>'Results'!F549</f>
        <v>0</v>
      </c>
      <c r="G596" s="7">
        <f>'Results'!G549</f>
        <v>0</v>
      </c>
      <c r="H596" s="29">
        <f>'Results'!H549</f>
        <v>0</v>
      </c>
      <c r="I596" s="29">
        <f>'Results'!I549</f>
        <v>0</v>
      </c>
      <c r="J596" s="29">
        <f>'Results'!J549</f>
        <v>0</v>
      </c>
      <c r="K596" s="30">
        <f>0.01*'11'!B$17*'Calc1'!B6064*'Results'!E549</f>
        <v>0</v>
      </c>
      <c r="L596" s="23">
        <f>0.01*('11'!D$17-'935'!X538)*'Results'!C549*'Calc1'!B6064*('11'!B$17/('11'!B$17-'935'!W538))*'935'!P538</f>
        <v>0</v>
      </c>
      <c r="M596" s="23">
        <f>0.01*('11'!B$17-'935'!W538)*'Results'!D549</f>
        <v>0</v>
      </c>
      <c r="N596" s="23">
        <f>0.01*'11'!B$17*'Calc1'!B8509*'Calc3'!B3745</f>
        <v>0</v>
      </c>
      <c r="O596" s="23">
        <f>0.01*('11'!B$17-'935'!W538)*'Calc4'!B17751</f>
        <v>0</v>
      </c>
      <c r="P596" s="23">
        <f>0.01*'Calc3'!B9832*'935'!T538</f>
        <v>0</v>
      </c>
      <c r="Q596" s="30">
        <f>K596+L596+M596</f>
        <v>0</v>
      </c>
      <c r="R596" s="26">
        <f>'935'!Y538</f>
        <v>0</v>
      </c>
      <c r="S596" s="31">
        <f>Q596-R596</f>
        <v>0</v>
      </c>
      <c r="T596" s="32">
        <f>IF(R596,Q596/R596-1,"")</f>
        <v>0</v>
      </c>
      <c r="U596" s="30">
        <f>N596+O596+P596</f>
        <v>0</v>
      </c>
      <c r="V596" s="26">
        <f>'935'!Z538</f>
        <v>0</v>
      </c>
      <c r="W596" s="31">
        <f>U596-V596</f>
        <v>0</v>
      </c>
      <c r="X596" s="32">
        <f>IF(V596,U596/V596-1,"")</f>
        <v>0</v>
      </c>
      <c r="Y596" s="30">
        <f>0.01*('11'!B$17-'935'!W538)*'Calc4'!B14704</f>
        <v>0</v>
      </c>
      <c r="Z596" s="23">
        <f>0.01*'11'!B$17*'Calc1'!B6064*'Calc4'!B9212</f>
        <v>0</v>
      </c>
      <c r="AA596" s="23">
        <f>'Calc1'!B6064*MAX('Calc4'!B11651,0-('Calc4'!B11041+IF('935'!P538=0,0,(1-'935'!X538/'11'!D$17)*'11'!B$17/('11'!B$17-'935'!W538)*IF('Calc1'!B6064=0,1,'Calc2'!B543/'Calc1'!B6064)*'Calc2'!B2964)))*'11'!B$17*0.01*'Calc4'!B$11/'Calc4'!B$61</f>
        <v>0</v>
      </c>
      <c r="AB596" s="23">
        <f>'Calc1'!B6064*'Calc4'!B$8671*'Calc4'!B8585</f>
        <v>0</v>
      </c>
      <c r="AC596" s="23">
        <f>'Calc1'!B6064*MAX('Calc4'!B11651,0-('Calc4'!B11041+IF('935'!P538=0,0,(1-'935'!X538/'11'!D$17)*'11'!B$17/('11'!B$17-'935'!W538)*IF('Calc1'!B6064=0,1,'Calc2'!B543/'Calc1'!B6064)*'Calc2'!B2964)))*'11'!B$17*0.01*'Calc4'!B$44/'Calc4'!B$61</f>
        <v>0</v>
      </c>
      <c r="AD596" s="23">
        <f>0.01*('Calc2'!B543*'11'!B$17*'Calc2'!B3573+'Calc1'!B6064*'Calc2'!B1756*'935'!P538*('11'!D$17-'935'!X538)*('11'!B$17/('11'!B$17-'935'!W538)))</f>
        <v>0</v>
      </c>
      <c r="AE596" s="23">
        <f>'Calc1'!B6064*'Calc4'!B$8044*('Calc4'!B$7417+'Calc1'!B10956)</f>
        <v>0</v>
      </c>
      <c r="AF596" s="23">
        <f>'Calc1'!B6064*MAX('Calc4'!B11651,0-('Calc4'!B11041+IF('935'!P538=0,0,(1-'935'!X538/'11'!D$17)*'11'!B$17/('11'!B$17-'935'!W538)*IF('Calc1'!B6064=0,1,'Calc2'!B543/'Calc1'!B6064)*'Calc2'!B2964)))*'11'!B$17*0.01*(1-('Calc4'!B$44+'Calc4'!B$11)/'Calc4'!B$61)</f>
        <v>0</v>
      </c>
      <c r="AG596" s="23">
        <f>Q596-Y596-Z596-AA596-AB596-AC596-AD596-AE596-AF596</f>
        <v>0</v>
      </c>
      <c r="AH596" s="10"/>
    </row>
    <row r="597" spans="1:34">
      <c r="A597" s="21">
        <v>533</v>
      </c>
      <c r="B597" s="28">
        <f>'Results'!B550</f>
        <v>0</v>
      </c>
      <c r="C597" s="7">
        <f>'Results'!C550</f>
        <v>0</v>
      </c>
      <c r="D597" s="29">
        <f>'Results'!D550</f>
        <v>0</v>
      </c>
      <c r="E597" s="29">
        <f>'Results'!E550</f>
        <v>0</v>
      </c>
      <c r="F597" s="29">
        <f>'Results'!F550</f>
        <v>0</v>
      </c>
      <c r="G597" s="7">
        <f>'Results'!G550</f>
        <v>0</v>
      </c>
      <c r="H597" s="29">
        <f>'Results'!H550</f>
        <v>0</v>
      </c>
      <c r="I597" s="29">
        <f>'Results'!I550</f>
        <v>0</v>
      </c>
      <c r="J597" s="29">
        <f>'Results'!J550</f>
        <v>0</v>
      </c>
      <c r="K597" s="30">
        <f>0.01*'11'!B$17*'Calc1'!B6065*'Results'!E550</f>
        <v>0</v>
      </c>
      <c r="L597" s="23">
        <f>0.01*('11'!D$17-'935'!X539)*'Results'!C550*'Calc1'!B6065*('11'!B$17/('11'!B$17-'935'!W539))*'935'!P539</f>
        <v>0</v>
      </c>
      <c r="M597" s="23">
        <f>0.01*('11'!B$17-'935'!W539)*'Results'!D550</f>
        <v>0</v>
      </c>
      <c r="N597" s="23">
        <f>0.01*'11'!B$17*'Calc1'!B8510*'Calc3'!B3746</f>
        <v>0</v>
      </c>
      <c r="O597" s="23">
        <f>0.01*('11'!B$17-'935'!W539)*'Calc4'!B17752</f>
        <v>0</v>
      </c>
      <c r="P597" s="23">
        <f>0.01*'Calc3'!B9833*'935'!T539</f>
        <v>0</v>
      </c>
      <c r="Q597" s="30">
        <f>K597+L597+M597</f>
        <v>0</v>
      </c>
      <c r="R597" s="26">
        <f>'935'!Y539</f>
        <v>0</v>
      </c>
      <c r="S597" s="31">
        <f>Q597-R597</f>
        <v>0</v>
      </c>
      <c r="T597" s="32">
        <f>IF(R597,Q597/R597-1,"")</f>
        <v>0</v>
      </c>
      <c r="U597" s="30">
        <f>N597+O597+P597</f>
        <v>0</v>
      </c>
      <c r="V597" s="26">
        <f>'935'!Z539</f>
        <v>0</v>
      </c>
      <c r="W597" s="31">
        <f>U597-V597</f>
        <v>0</v>
      </c>
      <c r="X597" s="32">
        <f>IF(V597,U597/V597-1,"")</f>
        <v>0</v>
      </c>
      <c r="Y597" s="30">
        <f>0.01*('11'!B$17-'935'!W539)*'Calc4'!B14705</f>
        <v>0</v>
      </c>
      <c r="Z597" s="23">
        <f>0.01*'11'!B$17*'Calc1'!B6065*'Calc4'!B9213</f>
        <v>0</v>
      </c>
      <c r="AA597" s="23">
        <f>'Calc1'!B6065*MAX('Calc4'!B11652,0-('Calc4'!B11042+IF('935'!P539=0,0,(1-'935'!X539/'11'!D$17)*'11'!B$17/('11'!B$17-'935'!W539)*IF('Calc1'!B6065=0,1,'Calc2'!B544/'Calc1'!B6065)*'Calc2'!B2965)))*'11'!B$17*0.01*'Calc4'!B$11/'Calc4'!B$61</f>
        <v>0</v>
      </c>
      <c r="AB597" s="23">
        <f>'Calc1'!B6065*'Calc4'!B$8671*'Calc4'!B8586</f>
        <v>0</v>
      </c>
      <c r="AC597" s="23">
        <f>'Calc1'!B6065*MAX('Calc4'!B11652,0-('Calc4'!B11042+IF('935'!P539=0,0,(1-'935'!X539/'11'!D$17)*'11'!B$17/('11'!B$17-'935'!W539)*IF('Calc1'!B6065=0,1,'Calc2'!B544/'Calc1'!B6065)*'Calc2'!B2965)))*'11'!B$17*0.01*'Calc4'!B$44/'Calc4'!B$61</f>
        <v>0</v>
      </c>
      <c r="AD597" s="23">
        <f>0.01*('Calc2'!B544*'11'!B$17*'Calc2'!B3574+'Calc1'!B6065*'Calc2'!B1757*'935'!P539*('11'!D$17-'935'!X539)*('11'!B$17/('11'!B$17-'935'!W539)))</f>
        <v>0</v>
      </c>
      <c r="AE597" s="23">
        <f>'Calc1'!B6065*'Calc4'!B$8044*('Calc4'!B$7417+'Calc1'!B10957)</f>
        <v>0</v>
      </c>
      <c r="AF597" s="23">
        <f>'Calc1'!B6065*MAX('Calc4'!B11652,0-('Calc4'!B11042+IF('935'!P539=0,0,(1-'935'!X539/'11'!D$17)*'11'!B$17/('11'!B$17-'935'!W539)*IF('Calc1'!B6065=0,1,'Calc2'!B544/'Calc1'!B6065)*'Calc2'!B2965)))*'11'!B$17*0.01*(1-('Calc4'!B$44+'Calc4'!B$11)/'Calc4'!B$61)</f>
        <v>0</v>
      </c>
      <c r="AG597" s="23">
        <f>Q597-Y597-Z597-AA597-AB597-AC597-AD597-AE597-AF597</f>
        <v>0</v>
      </c>
      <c r="AH597" s="10"/>
    </row>
    <row r="598" spans="1:34">
      <c r="A598" s="21">
        <v>534</v>
      </c>
      <c r="B598" s="28">
        <f>'Results'!B551</f>
        <v>0</v>
      </c>
      <c r="C598" s="7">
        <f>'Results'!C551</f>
        <v>0</v>
      </c>
      <c r="D598" s="29">
        <f>'Results'!D551</f>
        <v>0</v>
      </c>
      <c r="E598" s="29">
        <f>'Results'!E551</f>
        <v>0</v>
      </c>
      <c r="F598" s="29">
        <f>'Results'!F551</f>
        <v>0</v>
      </c>
      <c r="G598" s="7">
        <f>'Results'!G551</f>
        <v>0</v>
      </c>
      <c r="H598" s="29">
        <f>'Results'!H551</f>
        <v>0</v>
      </c>
      <c r="I598" s="29">
        <f>'Results'!I551</f>
        <v>0</v>
      </c>
      <c r="J598" s="29">
        <f>'Results'!J551</f>
        <v>0</v>
      </c>
      <c r="K598" s="30">
        <f>0.01*'11'!B$17*'Calc1'!B6066*'Results'!E551</f>
        <v>0</v>
      </c>
      <c r="L598" s="23">
        <f>0.01*('11'!D$17-'935'!X540)*'Results'!C551*'Calc1'!B6066*('11'!B$17/('11'!B$17-'935'!W540))*'935'!P540</f>
        <v>0</v>
      </c>
      <c r="M598" s="23">
        <f>0.01*('11'!B$17-'935'!W540)*'Results'!D551</f>
        <v>0</v>
      </c>
      <c r="N598" s="23">
        <f>0.01*'11'!B$17*'Calc1'!B8511*'Calc3'!B3747</f>
        <v>0</v>
      </c>
      <c r="O598" s="23">
        <f>0.01*('11'!B$17-'935'!W540)*'Calc4'!B17753</f>
        <v>0</v>
      </c>
      <c r="P598" s="23">
        <f>0.01*'Calc3'!B9834*'935'!T540</f>
        <v>0</v>
      </c>
      <c r="Q598" s="30">
        <f>K598+L598+M598</f>
        <v>0</v>
      </c>
      <c r="R598" s="26">
        <f>'935'!Y540</f>
        <v>0</v>
      </c>
      <c r="S598" s="31">
        <f>Q598-R598</f>
        <v>0</v>
      </c>
      <c r="T598" s="32">
        <f>IF(R598,Q598/R598-1,"")</f>
        <v>0</v>
      </c>
      <c r="U598" s="30">
        <f>N598+O598+P598</f>
        <v>0</v>
      </c>
      <c r="V598" s="26">
        <f>'935'!Z540</f>
        <v>0</v>
      </c>
      <c r="W598" s="31">
        <f>U598-V598</f>
        <v>0</v>
      </c>
      <c r="X598" s="32">
        <f>IF(V598,U598/V598-1,"")</f>
        <v>0</v>
      </c>
      <c r="Y598" s="30">
        <f>0.01*('11'!B$17-'935'!W540)*'Calc4'!B14706</f>
        <v>0</v>
      </c>
      <c r="Z598" s="23">
        <f>0.01*'11'!B$17*'Calc1'!B6066*'Calc4'!B9214</f>
        <v>0</v>
      </c>
      <c r="AA598" s="23">
        <f>'Calc1'!B6066*MAX('Calc4'!B11653,0-('Calc4'!B11043+IF('935'!P540=0,0,(1-'935'!X540/'11'!D$17)*'11'!B$17/('11'!B$17-'935'!W540)*IF('Calc1'!B6066=0,1,'Calc2'!B545/'Calc1'!B6066)*'Calc2'!B2966)))*'11'!B$17*0.01*'Calc4'!B$11/'Calc4'!B$61</f>
        <v>0</v>
      </c>
      <c r="AB598" s="23">
        <f>'Calc1'!B6066*'Calc4'!B$8671*'Calc4'!B8587</f>
        <v>0</v>
      </c>
      <c r="AC598" s="23">
        <f>'Calc1'!B6066*MAX('Calc4'!B11653,0-('Calc4'!B11043+IF('935'!P540=0,0,(1-'935'!X540/'11'!D$17)*'11'!B$17/('11'!B$17-'935'!W540)*IF('Calc1'!B6066=0,1,'Calc2'!B545/'Calc1'!B6066)*'Calc2'!B2966)))*'11'!B$17*0.01*'Calc4'!B$44/'Calc4'!B$61</f>
        <v>0</v>
      </c>
      <c r="AD598" s="23">
        <f>0.01*('Calc2'!B545*'11'!B$17*'Calc2'!B3575+'Calc1'!B6066*'Calc2'!B1758*'935'!P540*('11'!D$17-'935'!X540)*('11'!B$17/('11'!B$17-'935'!W540)))</f>
        <v>0</v>
      </c>
      <c r="AE598" s="23">
        <f>'Calc1'!B6066*'Calc4'!B$8044*('Calc4'!B$7417+'Calc1'!B10958)</f>
        <v>0</v>
      </c>
      <c r="AF598" s="23">
        <f>'Calc1'!B6066*MAX('Calc4'!B11653,0-('Calc4'!B11043+IF('935'!P540=0,0,(1-'935'!X540/'11'!D$17)*'11'!B$17/('11'!B$17-'935'!W540)*IF('Calc1'!B6066=0,1,'Calc2'!B545/'Calc1'!B6066)*'Calc2'!B2966)))*'11'!B$17*0.01*(1-('Calc4'!B$44+'Calc4'!B$11)/'Calc4'!B$61)</f>
        <v>0</v>
      </c>
      <c r="AG598" s="23">
        <f>Q598-Y598-Z598-AA598-AB598-AC598-AD598-AE598-AF598</f>
        <v>0</v>
      </c>
      <c r="AH598" s="10"/>
    </row>
    <row r="599" spans="1:34">
      <c r="A599" s="21">
        <v>535</v>
      </c>
      <c r="B599" s="28">
        <f>'Results'!B552</f>
        <v>0</v>
      </c>
      <c r="C599" s="7">
        <f>'Results'!C552</f>
        <v>0</v>
      </c>
      <c r="D599" s="29">
        <f>'Results'!D552</f>
        <v>0</v>
      </c>
      <c r="E599" s="29">
        <f>'Results'!E552</f>
        <v>0</v>
      </c>
      <c r="F599" s="29">
        <f>'Results'!F552</f>
        <v>0</v>
      </c>
      <c r="G599" s="7">
        <f>'Results'!G552</f>
        <v>0</v>
      </c>
      <c r="H599" s="29">
        <f>'Results'!H552</f>
        <v>0</v>
      </c>
      <c r="I599" s="29">
        <f>'Results'!I552</f>
        <v>0</v>
      </c>
      <c r="J599" s="29">
        <f>'Results'!J552</f>
        <v>0</v>
      </c>
      <c r="K599" s="30">
        <f>0.01*'11'!B$17*'Calc1'!B6067*'Results'!E552</f>
        <v>0</v>
      </c>
      <c r="L599" s="23">
        <f>0.01*('11'!D$17-'935'!X541)*'Results'!C552*'Calc1'!B6067*('11'!B$17/('11'!B$17-'935'!W541))*'935'!P541</f>
        <v>0</v>
      </c>
      <c r="M599" s="23">
        <f>0.01*('11'!B$17-'935'!W541)*'Results'!D552</f>
        <v>0</v>
      </c>
      <c r="N599" s="23">
        <f>0.01*'11'!B$17*'Calc1'!B8512*'Calc3'!B3748</f>
        <v>0</v>
      </c>
      <c r="O599" s="23">
        <f>0.01*('11'!B$17-'935'!W541)*'Calc4'!B17754</f>
        <v>0</v>
      </c>
      <c r="P599" s="23">
        <f>0.01*'Calc3'!B9835*'935'!T541</f>
        <v>0</v>
      </c>
      <c r="Q599" s="30">
        <f>K599+L599+M599</f>
        <v>0</v>
      </c>
      <c r="R599" s="26">
        <f>'935'!Y541</f>
        <v>0</v>
      </c>
      <c r="S599" s="31">
        <f>Q599-R599</f>
        <v>0</v>
      </c>
      <c r="T599" s="32">
        <f>IF(R599,Q599/R599-1,"")</f>
        <v>0</v>
      </c>
      <c r="U599" s="30">
        <f>N599+O599+P599</f>
        <v>0</v>
      </c>
      <c r="V599" s="26">
        <f>'935'!Z541</f>
        <v>0</v>
      </c>
      <c r="W599" s="31">
        <f>U599-V599</f>
        <v>0</v>
      </c>
      <c r="X599" s="32">
        <f>IF(V599,U599/V599-1,"")</f>
        <v>0</v>
      </c>
      <c r="Y599" s="30">
        <f>0.01*('11'!B$17-'935'!W541)*'Calc4'!B14707</f>
        <v>0</v>
      </c>
      <c r="Z599" s="23">
        <f>0.01*'11'!B$17*'Calc1'!B6067*'Calc4'!B9215</f>
        <v>0</v>
      </c>
      <c r="AA599" s="23">
        <f>'Calc1'!B6067*MAX('Calc4'!B11654,0-('Calc4'!B11044+IF('935'!P541=0,0,(1-'935'!X541/'11'!D$17)*'11'!B$17/('11'!B$17-'935'!W541)*IF('Calc1'!B6067=0,1,'Calc2'!B546/'Calc1'!B6067)*'Calc2'!B2967)))*'11'!B$17*0.01*'Calc4'!B$11/'Calc4'!B$61</f>
        <v>0</v>
      </c>
      <c r="AB599" s="23">
        <f>'Calc1'!B6067*'Calc4'!B$8671*'Calc4'!B8588</f>
        <v>0</v>
      </c>
      <c r="AC599" s="23">
        <f>'Calc1'!B6067*MAX('Calc4'!B11654,0-('Calc4'!B11044+IF('935'!P541=0,0,(1-'935'!X541/'11'!D$17)*'11'!B$17/('11'!B$17-'935'!W541)*IF('Calc1'!B6067=0,1,'Calc2'!B546/'Calc1'!B6067)*'Calc2'!B2967)))*'11'!B$17*0.01*'Calc4'!B$44/'Calc4'!B$61</f>
        <v>0</v>
      </c>
      <c r="AD599" s="23">
        <f>0.01*('Calc2'!B546*'11'!B$17*'Calc2'!B3576+'Calc1'!B6067*'Calc2'!B1759*'935'!P541*('11'!D$17-'935'!X541)*('11'!B$17/('11'!B$17-'935'!W541)))</f>
        <v>0</v>
      </c>
      <c r="AE599" s="23">
        <f>'Calc1'!B6067*'Calc4'!B$8044*('Calc4'!B$7417+'Calc1'!B10959)</f>
        <v>0</v>
      </c>
      <c r="AF599" s="23">
        <f>'Calc1'!B6067*MAX('Calc4'!B11654,0-('Calc4'!B11044+IF('935'!P541=0,0,(1-'935'!X541/'11'!D$17)*'11'!B$17/('11'!B$17-'935'!W541)*IF('Calc1'!B6067=0,1,'Calc2'!B546/'Calc1'!B6067)*'Calc2'!B2967)))*'11'!B$17*0.01*(1-('Calc4'!B$44+'Calc4'!B$11)/'Calc4'!B$61)</f>
        <v>0</v>
      </c>
      <c r="AG599" s="23">
        <f>Q599-Y599-Z599-AA599-AB599-AC599-AD599-AE599-AF599</f>
        <v>0</v>
      </c>
      <c r="AH599" s="10"/>
    </row>
    <row r="600" spans="1:34">
      <c r="A600" s="21">
        <v>536</v>
      </c>
      <c r="B600" s="28">
        <f>'Results'!B553</f>
        <v>0</v>
      </c>
      <c r="C600" s="7">
        <f>'Results'!C553</f>
        <v>0</v>
      </c>
      <c r="D600" s="29">
        <f>'Results'!D553</f>
        <v>0</v>
      </c>
      <c r="E600" s="29">
        <f>'Results'!E553</f>
        <v>0</v>
      </c>
      <c r="F600" s="29">
        <f>'Results'!F553</f>
        <v>0</v>
      </c>
      <c r="G600" s="7">
        <f>'Results'!G553</f>
        <v>0</v>
      </c>
      <c r="H600" s="29">
        <f>'Results'!H553</f>
        <v>0</v>
      </c>
      <c r="I600" s="29">
        <f>'Results'!I553</f>
        <v>0</v>
      </c>
      <c r="J600" s="29">
        <f>'Results'!J553</f>
        <v>0</v>
      </c>
      <c r="K600" s="30">
        <f>0.01*'11'!B$17*'Calc1'!B6068*'Results'!E553</f>
        <v>0</v>
      </c>
      <c r="L600" s="23">
        <f>0.01*('11'!D$17-'935'!X542)*'Results'!C553*'Calc1'!B6068*('11'!B$17/('11'!B$17-'935'!W542))*'935'!P542</f>
        <v>0</v>
      </c>
      <c r="M600" s="23">
        <f>0.01*('11'!B$17-'935'!W542)*'Results'!D553</f>
        <v>0</v>
      </c>
      <c r="N600" s="23">
        <f>0.01*'11'!B$17*'Calc1'!B8513*'Calc3'!B3749</f>
        <v>0</v>
      </c>
      <c r="O600" s="23">
        <f>0.01*('11'!B$17-'935'!W542)*'Calc4'!B17755</f>
        <v>0</v>
      </c>
      <c r="P600" s="23">
        <f>0.01*'Calc3'!B9836*'935'!T542</f>
        <v>0</v>
      </c>
      <c r="Q600" s="30">
        <f>K600+L600+M600</f>
        <v>0</v>
      </c>
      <c r="R600" s="26">
        <f>'935'!Y542</f>
        <v>0</v>
      </c>
      <c r="S600" s="31">
        <f>Q600-R600</f>
        <v>0</v>
      </c>
      <c r="T600" s="32">
        <f>IF(R600,Q600/R600-1,"")</f>
        <v>0</v>
      </c>
      <c r="U600" s="30">
        <f>N600+O600+P600</f>
        <v>0</v>
      </c>
      <c r="V600" s="26">
        <f>'935'!Z542</f>
        <v>0</v>
      </c>
      <c r="W600" s="31">
        <f>U600-V600</f>
        <v>0</v>
      </c>
      <c r="X600" s="32">
        <f>IF(V600,U600/V600-1,"")</f>
        <v>0</v>
      </c>
      <c r="Y600" s="30">
        <f>0.01*('11'!B$17-'935'!W542)*'Calc4'!B14708</f>
        <v>0</v>
      </c>
      <c r="Z600" s="23">
        <f>0.01*'11'!B$17*'Calc1'!B6068*'Calc4'!B9216</f>
        <v>0</v>
      </c>
      <c r="AA600" s="23">
        <f>'Calc1'!B6068*MAX('Calc4'!B11655,0-('Calc4'!B11045+IF('935'!P542=0,0,(1-'935'!X542/'11'!D$17)*'11'!B$17/('11'!B$17-'935'!W542)*IF('Calc1'!B6068=0,1,'Calc2'!B547/'Calc1'!B6068)*'Calc2'!B2968)))*'11'!B$17*0.01*'Calc4'!B$11/'Calc4'!B$61</f>
        <v>0</v>
      </c>
      <c r="AB600" s="23">
        <f>'Calc1'!B6068*'Calc4'!B$8671*'Calc4'!B8589</f>
        <v>0</v>
      </c>
      <c r="AC600" s="23">
        <f>'Calc1'!B6068*MAX('Calc4'!B11655,0-('Calc4'!B11045+IF('935'!P542=0,0,(1-'935'!X542/'11'!D$17)*'11'!B$17/('11'!B$17-'935'!W542)*IF('Calc1'!B6068=0,1,'Calc2'!B547/'Calc1'!B6068)*'Calc2'!B2968)))*'11'!B$17*0.01*'Calc4'!B$44/'Calc4'!B$61</f>
        <v>0</v>
      </c>
      <c r="AD600" s="23">
        <f>0.01*('Calc2'!B547*'11'!B$17*'Calc2'!B3577+'Calc1'!B6068*'Calc2'!B1760*'935'!P542*('11'!D$17-'935'!X542)*('11'!B$17/('11'!B$17-'935'!W542)))</f>
        <v>0</v>
      </c>
      <c r="AE600" s="23">
        <f>'Calc1'!B6068*'Calc4'!B$8044*('Calc4'!B$7417+'Calc1'!B10960)</f>
        <v>0</v>
      </c>
      <c r="AF600" s="23">
        <f>'Calc1'!B6068*MAX('Calc4'!B11655,0-('Calc4'!B11045+IF('935'!P542=0,0,(1-'935'!X542/'11'!D$17)*'11'!B$17/('11'!B$17-'935'!W542)*IF('Calc1'!B6068=0,1,'Calc2'!B547/'Calc1'!B6068)*'Calc2'!B2968)))*'11'!B$17*0.01*(1-('Calc4'!B$44+'Calc4'!B$11)/'Calc4'!B$61)</f>
        <v>0</v>
      </c>
      <c r="AG600" s="23">
        <f>Q600-Y600-Z600-AA600-AB600-AC600-AD600-AE600-AF600</f>
        <v>0</v>
      </c>
      <c r="AH600" s="10"/>
    </row>
    <row r="601" spans="1:34">
      <c r="A601" s="21">
        <v>537</v>
      </c>
      <c r="B601" s="28">
        <f>'Results'!B554</f>
        <v>0</v>
      </c>
      <c r="C601" s="7">
        <f>'Results'!C554</f>
        <v>0</v>
      </c>
      <c r="D601" s="29">
        <f>'Results'!D554</f>
        <v>0</v>
      </c>
      <c r="E601" s="29">
        <f>'Results'!E554</f>
        <v>0</v>
      </c>
      <c r="F601" s="29">
        <f>'Results'!F554</f>
        <v>0</v>
      </c>
      <c r="G601" s="7">
        <f>'Results'!G554</f>
        <v>0</v>
      </c>
      <c r="H601" s="29">
        <f>'Results'!H554</f>
        <v>0</v>
      </c>
      <c r="I601" s="29">
        <f>'Results'!I554</f>
        <v>0</v>
      </c>
      <c r="J601" s="29">
        <f>'Results'!J554</f>
        <v>0</v>
      </c>
      <c r="K601" s="30">
        <f>0.01*'11'!B$17*'Calc1'!B6069*'Results'!E554</f>
        <v>0</v>
      </c>
      <c r="L601" s="23">
        <f>0.01*('11'!D$17-'935'!X543)*'Results'!C554*'Calc1'!B6069*('11'!B$17/('11'!B$17-'935'!W543))*'935'!P543</f>
        <v>0</v>
      </c>
      <c r="M601" s="23">
        <f>0.01*('11'!B$17-'935'!W543)*'Results'!D554</f>
        <v>0</v>
      </c>
      <c r="N601" s="23">
        <f>0.01*'11'!B$17*'Calc1'!B8514*'Calc3'!B3750</f>
        <v>0</v>
      </c>
      <c r="O601" s="23">
        <f>0.01*('11'!B$17-'935'!W543)*'Calc4'!B17756</f>
        <v>0</v>
      </c>
      <c r="P601" s="23">
        <f>0.01*'Calc3'!B9837*'935'!T543</f>
        <v>0</v>
      </c>
      <c r="Q601" s="30">
        <f>K601+L601+M601</f>
        <v>0</v>
      </c>
      <c r="R601" s="26">
        <f>'935'!Y543</f>
        <v>0</v>
      </c>
      <c r="S601" s="31">
        <f>Q601-R601</f>
        <v>0</v>
      </c>
      <c r="T601" s="32">
        <f>IF(R601,Q601/R601-1,"")</f>
        <v>0</v>
      </c>
      <c r="U601" s="30">
        <f>N601+O601+P601</f>
        <v>0</v>
      </c>
      <c r="V601" s="26">
        <f>'935'!Z543</f>
        <v>0</v>
      </c>
      <c r="W601" s="31">
        <f>U601-V601</f>
        <v>0</v>
      </c>
      <c r="X601" s="32">
        <f>IF(V601,U601/V601-1,"")</f>
        <v>0</v>
      </c>
      <c r="Y601" s="30">
        <f>0.01*('11'!B$17-'935'!W543)*'Calc4'!B14709</f>
        <v>0</v>
      </c>
      <c r="Z601" s="23">
        <f>0.01*'11'!B$17*'Calc1'!B6069*'Calc4'!B9217</f>
        <v>0</v>
      </c>
      <c r="AA601" s="23">
        <f>'Calc1'!B6069*MAX('Calc4'!B11656,0-('Calc4'!B11046+IF('935'!P543=0,0,(1-'935'!X543/'11'!D$17)*'11'!B$17/('11'!B$17-'935'!W543)*IF('Calc1'!B6069=0,1,'Calc2'!B548/'Calc1'!B6069)*'Calc2'!B2969)))*'11'!B$17*0.01*'Calc4'!B$11/'Calc4'!B$61</f>
        <v>0</v>
      </c>
      <c r="AB601" s="23">
        <f>'Calc1'!B6069*'Calc4'!B$8671*'Calc4'!B8590</f>
        <v>0</v>
      </c>
      <c r="AC601" s="23">
        <f>'Calc1'!B6069*MAX('Calc4'!B11656,0-('Calc4'!B11046+IF('935'!P543=0,0,(1-'935'!X543/'11'!D$17)*'11'!B$17/('11'!B$17-'935'!W543)*IF('Calc1'!B6069=0,1,'Calc2'!B548/'Calc1'!B6069)*'Calc2'!B2969)))*'11'!B$17*0.01*'Calc4'!B$44/'Calc4'!B$61</f>
        <v>0</v>
      </c>
      <c r="AD601" s="23">
        <f>0.01*('Calc2'!B548*'11'!B$17*'Calc2'!B3578+'Calc1'!B6069*'Calc2'!B1761*'935'!P543*('11'!D$17-'935'!X543)*('11'!B$17/('11'!B$17-'935'!W543)))</f>
        <v>0</v>
      </c>
      <c r="AE601" s="23">
        <f>'Calc1'!B6069*'Calc4'!B$8044*('Calc4'!B$7417+'Calc1'!B10961)</f>
        <v>0</v>
      </c>
      <c r="AF601" s="23">
        <f>'Calc1'!B6069*MAX('Calc4'!B11656,0-('Calc4'!B11046+IF('935'!P543=0,0,(1-'935'!X543/'11'!D$17)*'11'!B$17/('11'!B$17-'935'!W543)*IF('Calc1'!B6069=0,1,'Calc2'!B548/'Calc1'!B6069)*'Calc2'!B2969)))*'11'!B$17*0.01*(1-('Calc4'!B$44+'Calc4'!B$11)/'Calc4'!B$61)</f>
        <v>0</v>
      </c>
      <c r="AG601" s="23">
        <f>Q601-Y601-Z601-AA601-AB601-AC601-AD601-AE601-AF601</f>
        <v>0</v>
      </c>
      <c r="AH601" s="10"/>
    </row>
    <row r="602" spans="1:34">
      <c r="A602" s="21">
        <v>538</v>
      </c>
      <c r="B602" s="28">
        <f>'Results'!B555</f>
        <v>0</v>
      </c>
      <c r="C602" s="7">
        <f>'Results'!C555</f>
        <v>0</v>
      </c>
      <c r="D602" s="29">
        <f>'Results'!D555</f>
        <v>0</v>
      </c>
      <c r="E602" s="29">
        <f>'Results'!E555</f>
        <v>0</v>
      </c>
      <c r="F602" s="29">
        <f>'Results'!F555</f>
        <v>0</v>
      </c>
      <c r="G602" s="7">
        <f>'Results'!G555</f>
        <v>0</v>
      </c>
      <c r="H602" s="29">
        <f>'Results'!H555</f>
        <v>0</v>
      </c>
      <c r="I602" s="29">
        <f>'Results'!I555</f>
        <v>0</v>
      </c>
      <c r="J602" s="29">
        <f>'Results'!J555</f>
        <v>0</v>
      </c>
      <c r="K602" s="30">
        <f>0.01*'11'!B$17*'Calc1'!B6070*'Results'!E555</f>
        <v>0</v>
      </c>
      <c r="L602" s="23">
        <f>0.01*('11'!D$17-'935'!X544)*'Results'!C555*'Calc1'!B6070*('11'!B$17/('11'!B$17-'935'!W544))*'935'!P544</f>
        <v>0</v>
      </c>
      <c r="M602" s="23">
        <f>0.01*('11'!B$17-'935'!W544)*'Results'!D555</f>
        <v>0</v>
      </c>
      <c r="N602" s="23">
        <f>0.01*'11'!B$17*'Calc1'!B8515*'Calc3'!B3751</f>
        <v>0</v>
      </c>
      <c r="O602" s="23">
        <f>0.01*('11'!B$17-'935'!W544)*'Calc4'!B17757</f>
        <v>0</v>
      </c>
      <c r="P602" s="23">
        <f>0.01*'Calc3'!B9838*'935'!T544</f>
        <v>0</v>
      </c>
      <c r="Q602" s="30">
        <f>K602+L602+M602</f>
        <v>0</v>
      </c>
      <c r="R602" s="26">
        <f>'935'!Y544</f>
        <v>0</v>
      </c>
      <c r="S602" s="31">
        <f>Q602-R602</f>
        <v>0</v>
      </c>
      <c r="T602" s="32">
        <f>IF(R602,Q602/R602-1,"")</f>
        <v>0</v>
      </c>
      <c r="U602" s="30">
        <f>N602+O602+P602</f>
        <v>0</v>
      </c>
      <c r="V602" s="26">
        <f>'935'!Z544</f>
        <v>0</v>
      </c>
      <c r="W602" s="31">
        <f>U602-V602</f>
        <v>0</v>
      </c>
      <c r="X602" s="32">
        <f>IF(V602,U602/V602-1,"")</f>
        <v>0</v>
      </c>
      <c r="Y602" s="30">
        <f>0.01*('11'!B$17-'935'!W544)*'Calc4'!B14710</f>
        <v>0</v>
      </c>
      <c r="Z602" s="23">
        <f>0.01*'11'!B$17*'Calc1'!B6070*'Calc4'!B9218</f>
        <v>0</v>
      </c>
      <c r="AA602" s="23">
        <f>'Calc1'!B6070*MAX('Calc4'!B11657,0-('Calc4'!B11047+IF('935'!P544=0,0,(1-'935'!X544/'11'!D$17)*'11'!B$17/('11'!B$17-'935'!W544)*IF('Calc1'!B6070=0,1,'Calc2'!B549/'Calc1'!B6070)*'Calc2'!B2970)))*'11'!B$17*0.01*'Calc4'!B$11/'Calc4'!B$61</f>
        <v>0</v>
      </c>
      <c r="AB602" s="23">
        <f>'Calc1'!B6070*'Calc4'!B$8671*'Calc4'!B8591</f>
        <v>0</v>
      </c>
      <c r="AC602" s="23">
        <f>'Calc1'!B6070*MAX('Calc4'!B11657,0-('Calc4'!B11047+IF('935'!P544=0,0,(1-'935'!X544/'11'!D$17)*'11'!B$17/('11'!B$17-'935'!W544)*IF('Calc1'!B6070=0,1,'Calc2'!B549/'Calc1'!B6070)*'Calc2'!B2970)))*'11'!B$17*0.01*'Calc4'!B$44/'Calc4'!B$61</f>
        <v>0</v>
      </c>
      <c r="AD602" s="23">
        <f>0.01*('Calc2'!B549*'11'!B$17*'Calc2'!B3579+'Calc1'!B6070*'Calc2'!B1762*'935'!P544*('11'!D$17-'935'!X544)*('11'!B$17/('11'!B$17-'935'!W544)))</f>
        <v>0</v>
      </c>
      <c r="AE602" s="23">
        <f>'Calc1'!B6070*'Calc4'!B$8044*('Calc4'!B$7417+'Calc1'!B10962)</f>
        <v>0</v>
      </c>
      <c r="AF602" s="23">
        <f>'Calc1'!B6070*MAX('Calc4'!B11657,0-('Calc4'!B11047+IF('935'!P544=0,0,(1-'935'!X544/'11'!D$17)*'11'!B$17/('11'!B$17-'935'!W544)*IF('Calc1'!B6070=0,1,'Calc2'!B549/'Calc1'!B6070)*'Calc2'!B2970)))*'11'!B$17*0.01*(1-('Calc4'!B$44+'Calc4'!B$11)/'Calc4'!B$61)</f>
        <v>0</v>
      </c>
      <c r="AG602" s="23">
        <f>Q602-Y602-Z602-AA602-AB602-AC602-AD602-AE602-AF602</f>
        <v>0</v>
      </c>
      <c r="AH602" s="10"/>
    </row>
    <row r="603" spans="1:34">
      <c r="A603" s="21">
        <v>539</v>
      </c>
      <c r="B603" s="28">
        <f>'Results'!B556</f>
        <v>0</v>
      </c>
      <c r="C603" s="7">
        <f>'Results'!C556</f>
        <v>0</v>
      </c>
      <c r="D603" s="29">
        <f>'Results'!D556</f>
        <v>0</v>
      </c>
      <c r="E603" s="29">
        <f>'Results'!E556</f>
        <v>0</v>
      </c>
      <c r="F603" s="29">
        <f>'Results'!F556</f>
        <v>0</v>
      </c>
      <c r="G603" s="7">
        <f>'Results'!G556</f>
        <v>0</v>
      </c>
      <c r="H603" s="29">
        <f>'Results'!H556</f>
        <v>0</v>
      </c>
      <c r="I603" s="29">
        <f>'Results'!I556</f>
        <v>0</v>
      </c>
      <c r="J603" s="29">
        <f>'Results'!J556</f>
        <v>0</v>
      </c>
      <c r="K603" s="30">
        <f>0.01*'11'!B$17*'Calc1'!B6071*'Results'!E556</f>
        <v>0</v>
      </c>
      <c r="L603" s="23">
        <f>0.01*('11'!D$17-'935'!X545)*'Results'!C556*'Calc1'!B6071*('11'!B$17/('11'!B$17-'935'!W545))*'935'!P545</f>
        <v>0</v>
      </c>
      <c r="M603" s="23">
        <f>0.01*('11'!B$17-'935'!W545)*'Results'!D556</f>
        <v>0</v>
      </c>
      <c r="N603" s="23">
        <f>0.01*'11'!B$17*'Calc1'!B8516*'Calc3'!B3752</f>
        <v>0</v>
      </c>
      <c r="O603" s="23">
        <f>0.01*('11'!B$17-'935'!W545)*'Calc4'!B17758</f>
        <v>0</v>
      </c>
      <c r="P603" s="23">
        <f>0.01*'Calc3'!B9839*'935'!T545</f>
        <v>0</v>
      </c>
      <c r="Q603" s="30">
        <f>K603+L603+M603</f>
        <v>0</v>
      </c>
      <c r="R603" s="26">
        <f>'935'!Y545</f>
        <v>0</v>
      </c>
      <c r="S603" s="31">
        <f>Q603-R603</f>
        <v>0</v>
      </c>
      <c r="T603" s="32">
        <f>IF(R603,Q603/R603-1,"")</f>
        <v>0</v>
      </c>
      <c r="U603" s="30">
        <f>N603+O603+P603</f>
        <v>0</v>
      </c>
      <c r="V603" s="26">
        <f>'935'!Z545</f>
        <v>0</v>
      </c>
      <c r="W603" s="31">
        <f>U603-V603</f>
        <v>0</v>
      </c>
      <c r="X603" s="32">
        <f>IF(V603,U603/V603-1,"")</f>
        <v>0</v>
      </c>
      <c r="Y603" s="30">
        <f>0.01*('11'!B$17-'935'!W545)*'Calc4'!B14711</f>
        <v>0</v>
      </c>
      <c r="Z603" s="23">
        <f>0.01*'11'!B$17*'Calc1'!B6071*'Calc4'!B9219</f>
        <v>0</v>
      </c>
      <c r="AA603" s="23">
        <f>'Calc1'!B6071*MAX('Calc4'!B11658,0-('Calc4'!B11048+IF('935'!P545=0,0,(1-'935'!X545/'11'!D$17)*'11'!B$17/('11'!B$17-'935'!W545)*IF('Calc1'!B6071=0,1,'Calc2'!B550/'Calc1'!B6071)*'Calc2'!B2971)))*'11'!B$17*0.01*'Calc4'!B$11/'Calc4'!B$61</f>
        <v>0</v>
      </c>
      <c r="AB603" s="23">
        <f>'Calc1'!B6071*'Calc4'!B$8671*'Calc4'!B8592</f>
        <v>0</v>
      </c>
      <c r="AC603" s="23">
        <f>'Calc1'!B6071*MAX('Calc4'!B11658,0-('Calc4'!B11048+IF('935'!P545=0,0,(1-'935'!X545/'11'!D$17)*'11'!B$17/('11'!B$17-'935'!W545)*IF('Calc1'!B6071=0,1,'Calc2'!B550/'Calc1'!B6071)*'Calc2'!B2971)))*'11'!B$17*0.01*'Calc4'!B$44/'Calc4'!B$61</f>
        <v>0</v>
      </c>
      <c r="AD603" s="23">
        <f>0.01*('Calc2'!B550*'11'!B$17*'Calc2'!B3580+'Calc1'!B6071*'Calc2'!B1763*'935'!P545*('11'!D$17-'935'!X545)*('11'!B$17/('11'!B$17-'935'!W545)))</f>
        <v>0</v>
      </c>
      <c r="AE603" s="23">
        <f>'Calc1'!B6071*'Calc4'!B$8044*('Calc4'!B$7417+'Calc1'!B10963)</f>
        <v>0</v>
      </c>
      <c r="AF603" s="23">
        <f>'Calc1'!B6071*MAX('Calc4'!B11658,0-('Calc4'!B11048+IF('935'!P545=0,0,(1-'935'!X545/'11'!D$17)*'11'!B$17/('11'!B$17-'935'!W545)*IF('Calc1'!B6071=0,1,'Calc2'!B550/'Calc1'!B6071)*'Calc2'!B2971)))*'11'!B$17*0.01*(1-('Calc4'!B$44+'Calc4'!B$11)/'Calc4'!B$61)</f>
        <v>0</v>
      </c>
      <c r="AG603" s="23">
        <f>Q603-Y603-Z603-AA603-AB603-AC603-AD603-AE603-AF603</f>
        <v>0</v>
      </c>
      <c r="AH603" s="10"/>
    </row>
    <row r="604" spans="1:34">
      <c r="A604" s="21">
        <v>540</v>
      </c>
      <c r="B604" s="28">
        <f>'Results'!B557</f>
        <v>0</v>
      </c>
      <c r="C604" s="7">
        <f>'Results'!C557</f>
        <v>0</v>
      </c>
      <c r="D604" s="29">
        <f>'Results'!D557</f>
        <v>0</v>
      </c>
      <c r="E604" s="29">
        <f>'Results'!E557</f>
        <v>0</v>
      </c>
      <c r="F604" s="29">
        <f>'Results'!F557</f>
        <v>0</v>
      </c>
      <c r="G604" s="7">
        <f>'Results'!G557</f>
        <v>0</v>
      </c>
      <c r="H604" s="29">
        <f>'Results'!H557</f>
        <v>0</v>
      </c>
      <c r="I604" s="29">
        <f>'Results'!I557</f>
        <v>0</v>
      </c>
      <c r="J604" s="29">
        <f>'Results'!J557</f>
        <v>0</v>
      </c>
      <c r="K604" s="30">
        <f>0.01*'11'!B$17*'Calc1'!B6072*'Results'!E557</f>
        <v>0</v>
      </c>
      <c r="L604" s="23">
        <f>0.01*('11'!D$17-'935'!X546)*'Results'!C557*'Calc1'!B6072*('11'!B$17/('11'!B$17-'935'!W546))*'935'!P546</f>
        <v>0</v>
      </c>
      <c r="M604" s="23">
        <f>0.01*('11'!B$17-'935'!W546)*'Results'!D557</f>
        <v>0</v>
      </c>
      <c r="N604" s="23">
        <f>0.01*'11'!B$17*'Calc1'!B8517*'Calc3'!B3753</f>
        <v>0</v>
      </c>
      <c r="O604" s="23">
        <f>0.01*('11'!B$17-'935'!W546)*'Calc4'!B17759</f>
        <v>0</v>
      </c>
      <c r="P604" s="23">
        <f>0.01*'Calc3'!B9840*'935'!T546</f>
        <v>0</v>
      </c>
      <c r="Q604" s="30">
        <f>K604+L604+M604</f>
        <v>0</v>
      </c>
      <c r="R604" s="26">
        <f>'935'!Y546</f>
        <v>0</v>
      </c>
      <c r="S604" s="31">
        <f>Q604-R604</f>
        <v>0</v>
      </c>
      <c r="T604" s="32">
        <f>IF(R604,Q604/R604-1,"")</f>
        <v>0</v>
      </c>
      <c r="U604" s="30">
        <f>N604+O604+P604</f>
        <v>0</v>
      </c>
      <c r="V604" s="26">
        <f>'935'!Z546</f>
        <v>0</v>
      </c>
      <c r="W604" s="31">
        <f>U604-V604</f>
        <v>0</v>
      </c>
      <c r="X604" s="32">
        <f>IF(V604,U604/V604-1,"")</f>
        <v>0</v>
      </c>
      <c r="Y604" s="30">
        <f>0.01*('11'!B$17-'935'!W546)*'Calc4'!B14712</f>
        <v>0</v>
      </c>
      <c r="Z604" s="23">
        <f>0.01*'11'!B$17*'Calc1'!B6072*'Calc4'!B9220</f>
        <v>0</v>
      </c>
      <c r="AA604" s="23">
        <f>'Calc1'!B6072*MAX('Calc4'!B11659,0-('Calc4'!B11049+IF('935'!P546=0,0,(1-'935'!X546/'11'!D$17)*'11'!B$17/('11'!B$17-'935'!W546)*IF('Calc1'!B6072=0,1,'Calc2'!B551/'Calc1'!B6072)*'Calc2'!B2972)))*'11'!B$17*0.01*'Calc4'!B$11/'Calc4'!B$61</f>
        <v>0</v>
      </c>
      <c r="AB604" s="23">
        <f>'Calc1'!B6072*'Calc4'!B$8671*'Calc4'!B8593</f>
        <v>0</v>
      </c>
      <c r="AC604" s="23">
        <f>'Calc1'!B6072*MAX('Calc4'!B11659,0-('Calc4'!B11049+IF('935'!P546=0,0,(1-'935'!X546/'11'!D$17)*'11'!B$17/('11'!B$17-'935'!W546)*IF('Calc1'!B6072=0,1,'Calc2'!B551/'Calc1'!B6072)*'Calc2'!B2972)))*'11'!B$17*0.01*'Calc4'!B$44/'Calc4'!B$61</f>
        <v>0</v>
      </c>
      <c r="AD604" s="23">
        <f>0.01*('Calc2'!B551*'11'!B$17*'Calc2'!B3581+'Calc1'!B6072*'Calc2'!B1764*'935'!P546*('11'!D$17-'935'!X546)*('11'!B$17/('11'!B$17-'935'!W546)))</f>
        <v>0</v>
      </c>
      <c r="AE604" s="23">
        <f>'Calc1'!B6072*'Calc4'!B$8044*('Calc4'!B$7417+'Calc1'!B10964)</f>
        <v>0</v>
      </c>
      <c r="AF604" s="23">
        <f>'Calc1'!B6072*MAX('Calc4'!B11659,0-('Calc4'!B11049+IF('935'!P546=0,0,(1-'935'!X546/'11'!D$17)*'11'!B$17/('11'!B$17-'935'!W546)*IF('Calc1'!B6072=0,1,'Calc2'!B551/'Calc1'!B6072)*'Calc2'!B2972)))*'11'!B$17*0.01*(1-('Calc4'!B$44+'Calc4'!B$11)/'Calc4'!B$61)</f>
        <v>0</v>
      </c>
      <c r="AG604" s="23">
        <f>Q604-Y604-Z604-AA604-AB604-AC604-AD604-AE604-AF604</f>
        <v>0</v>
      </c>
      <c r="AH604" s="10"/>
    </row>
    <row r="605" spans="1:34">
      <c r="A605" s="21">
        <v>541</v>
      </c>
      <c r="B605" s="28">
        <f>'Results'!B558</f>
        <v>0</v>
      </c>
      <c r="C605" s="7">
        <f>'Results'!C558</f>
        <v>0</v>
      </c>
      <c r="D605" s="29">
        <f>'Results'!D558</f>
        <v>0</v>
      </c>
      <c r="E605" s="29">
        <f>'Results'!E558</f>
        <v>0</v>
      </c>
      <c r="F605" s="29">
        <f>'Results'!F558</f>
        <v>0</v>
      </c>
      <c r="G605" s="7">
        <f>'Results'!G558</f>
        <v>0</v>
      </c>
      <c r="H605" s="29">
        <f>'Results'!H558</f>
        <v>0</v>
      </c>
      <c r="I605" s="29">
        <f>'Results'!I558</f>
        <v>0</v>
      </c>
      <c r="J605" s="29">
        <f>'Results'!J558</f>
        <v>0</v>
      </c>
      <c r="K605" s="30">
        <f>0.01*'11'!B$17*'Calc1'!B6073*'Results'!E558</f>
        <v>0</v>
      </c>
      <c r="L605" s="23">
        <f>0.01*('11'!D$17-'935'!X547)*'Results'!C558*'Calc1'!B6073*('11'!B$17/('11'!B$17-'935'!W547))*'935'!P547</f>
        <v>0</v>
      </c>
      <c r="M605" s="23">
        <f>0.01*('11'!B$17-'935'!W547)*'Results'!D558</f>
        <v>0</v>
      </c>
      <c r="N605" s="23">
        <f>0.01*'11'!B$17*'Calc1'!B8518*'Calc3'!B3754</f>
        <v>0</v>
      </c>
      <c r="O605" s="23">
        <f>0.01*('11'!B$17-'935'!W547)*'Calc4'!B17760</f>
        <v>0</v>
      </c>
      <c r="P605" s="23">
        <f>0.01*'Calc3'!B9841*'935'!T547</f>
        <v>0</v>
      </c>
      <c r="Q605" s="30">
        <f>K605+L605+M605</f>
        <v>0</v>
      </c>
      <c r="R605" s="26">
        <f>'935'!Y547</f>
        <v>0</v>
      </c>
      <c r="S605" s="31">
        <f>Q605-R605</f>
        <v>0</v>
      </c>
      <c r="T605" s="32">
        <f>IF(R605,Q605/R605-1,"")</f>
        <v>0</v>
      </c>
      <c r="U605" s="30">
        <f>N605+O605+P605</f>
        <v>0</v>
      </c>
      <c r="V605" s="26">
        <f>'935'!Z547</f>
        <v>0</v>
      </c>
      <c r="W605" s="31">
        <f>U605-V605</f>
        <v>0</v>
      </c>
      <c r="X605" s="32">
        <f>IF(V605,U605/V605-1,"")</f>
        <v>0</v>
      </c>
      <c r="Y605" s="30">
        <f>0.01*('11'!B$17-'935'!W547)*'Calc4'!B14713</f>
        <v>0</v>
      </c>
      <c r="Z605" s="23">
        <f>0.01*'11'!B$17*'Calc1'!B6073*'Calc4'!B9221</f>
        <v>0</v>
      </c>
      <c r="AA605" s="23">
        <f>'Calc1'!B6073*MAX('Calc4'!B11660,0-('Calc4'!B11050+IF('935'!P547=0,0,(1-'935'!X547/'11'!D$17)*'11'!B$17/('11'!B$17-'935'!W547)*IF('Calc1'!B6073=0,1,'Calc2'!B552/'Calc1'!B6073)*'Calc2'!B2973)))*'11'!B$17*0.01*'Calc4'!B$11/'Calc4'!B$61</f>
        <v>0</v>
      </c>
      <c r="AB605" s="23">
        <f>'Calc1'!B6073*'Calc4'!B$8671*'Calc4'!B8594</f>
        <v>0</v>
      </c>
      <c r="AC605" s="23">
        <f>'Calc1'!B6073*MAX('Calc4'!B11660,0-('Calc4'!B11050+IF('935'!P547=0,0,(1-'935'!X547/'11'!D$17)*'11'!B$17/('11'!B$17-'935'!W547)*IF('Calc1'!B6073=0,1,'Calc2'!B552/'Calc1'!B6073)*'Calc2'!B2973)))*'11'!B$17*0.01*'Calc4'!B$44/'Calc4'!B$61</f>
        <v>0</v>
      </c>
      <c r="AD605" s="23">
        <f>0.01*('Calc2'!B552*'11'!B$17*'Calc2'!B3582+'Calc1'!B6073*'Calc2'!B1765*'935'!P547*('11'!D$17-'935'!X547)*('11'!B$17/('11'!B$17-'935'!W547)))</f>
        <v>0</v>
      </c>
      <c r="AE605" s="23">
        <f>'Calc1'!B6073*'Calc4'!B$8044*('Calc4'!B$7417+'Calc1'!B10965)</f>
        <v>0</v>
      </c>
      <c r="AF605" s="23">
        <f>'Calc1'!B6073*MAX('Calc4'!B11660,0-('Calc4'!B11050+IF('935'!P547=0,0,(1-'935'!X547/'11'!D$17)*'11'!B$17/('11'!B$17-'935'!W547)*IF('Calc1'!B6073=0,1,'Calc2'!B552/'Calc1'!B6073)*'Calc2'!B2973)))*'11'!B$17*0.01*(1-('Calc4'!B$44+'Calc4'!B$11)/'Calc4'!B$61)</f>
        <v>0</v>
      </c>
      <c r="AG605" s="23">
        <f>Q605-Y605-Z605-AA605-AB605-AC605-AD605-AE605-AF605</f>
        <v>0</v>
      </c>
      <c r="AH605" s="10"/>
    </row>
    <row r="606" spans="1:34">
      <c r="A606" s="21">
        <v>542</v>
      </c>
      <c r="B606" s="28">
        <f>'Results'!B559</f>
        <v>0</v>
      </c>
      <c r="C606" s="7">
        <f>'Results'!C559</f>
        <v>0</v>
      </c>
      <c r="D606" s="29">
        <f>'Results'!D559</f>
        <v>0</v>
      </c>
      <c r="E606" s="29">
        <f>'Results'!E559</f>
        <v>0</v>
      </c>
      <c r="F606" s="29">
        <f>'Results'!F559</f>
        <v>0</v>
      </c>
      <c r="G606" s="7">
        <f>'Results'!G559</f>
        <v>0</v>
      </c>
      <c r="H606" s="29">
        <f>'Results'!H559</f>
        <v>0</v>
      </c>
      <c r="I606" s="29">
        <f>'Results'!I559</f>
        <v>0</v>
      </c>
      <c r="J606" s="29">
        <f>'Results'!J559</f>
        <v>0</v>
      </c>
      <c r="K606" s="30">
        <f>0.01*'11'!B$17*'Calc1'!B6074*'Results'!E559</f>
        <v>0</v>
      </c>
      <c r="L606" s="23">
        <f>0.01*('11'!D$17-'935'!X548)*'Results'!C559*'Calc1'!B6074*('11'!B$17/('11'!B$17-'935'!W548))*'935'!P548</f>
        <v>0</v>
      </c>
      <c r="M606" s="23">
        <f>0.01*('11'!B$17-'935'!W548)*'Results'!D559</f>
        <v>0</v>
      </c>
      <c r="N606" s="23">
        <f>0.01*'11'!B$17*'Calc1'!B8519*'Calc3'!B3755</f>
        <v>0</v>
      </c>
      <c r="O606" s="23">
        <f>0.01*('11'!B$17-'935'!W548)*'Calc4'!B17761</f>
        <v>0</v>
      </c>
      <c r="P606" s="23">
        <f>0.01*'Calc3'!B9842*'935'!T548</f>
        <v>0</v>
      </c>
      <c r="Q606" s="30">
        <f>K606+L606+M606</f>
        <v>0</v>
      </c>
      <c r="R606" s="26">
        <f>'935'!Y548</f>
        <v>0</v>
      </c>
      <c r="S606" s="31">
        <f>Q606-R606</f>
        <v>0</v>
      </c>
      <c r="T606" s="32">
        <f>IF(R606,Q606/R606-1,"")</f>
        <v>0</v>
      </c>
      <c r="U606" s="30">
        <f>N606+O606+P606</f>
        <v>0</v>
      </c>
      <c r="V606" s="26">
        <f>'935'!Z548</f>
        <v>0</v>
      </c>
      <c r="W606" s="31">
        <f>U606-V606</f>
        <v>0</v>
      </c>
      <c r="X606" s="32">
        <f>IF(V606,U606/V606-1,"")</f>
        <v>0</v>
      </c>
      <c r="Y606" s="30">
        <f>0.01*('11'!B$17-'935'!W548)*'Calc4'!B14714</f>
        <v>0</v>
      </c>
      <c r="Z606" s="23">
        <f>0.01*'11'!B$17*'Calc1'!B6074*'Calc4'!B9222</f>
        <v>0</v>
      </c>
      <c r="AA606" s="23">
        <f>'Calc1'!B6074*MAX('Calc4'!B11661,0-('Calc4'!B11051+IF('935'!P548=0,0,(1-'935'!X548/'11'!D$17)*'11'!B$17/('11'!B$17-'935'!W548)*IF('Calc1'!B6074=0,1,'Calc2'!B553/'Calc1'!B6074)*'Calc2'!B2974)))*'11'!B$17*0.01*'Calc4'!B$11/'Calc4'!B$61</f>
        <v>0</v>
      </c>
      <c r="AB606" s="23">
        <f>'Calc1'!B6074*'Calc4'!B$8671*'Calc4'!B8595</f>
        <v>0</v>
      </c>
      <c r="AC606" s="23">
        <f>'Calc1'!B6074*MAX('Calc4'!B11661,0-('Calc4'!B11051+IF('935'!P548=0,0,(1-'935'!X548/'11'!D$17)*'11'!B$17/('11'!B$17-'935'!W548)*IF('Calc1'!B6074=0,1,'Calc2'!B553/'Calc1'!B6074)*'Calc2'!B2974)))*'11'!B$17*0.01*'Calc4'!B$44/'Calc4'!B$61</f>
        <v>0</v>
      </c>
      <c r="AD606" s="23">
        <f>0.01*('Calc2'!B553*'11'!B$17*'Calc2'!B3583+'Calc1'!B6074*'Calc2'!B1766*'935'!P548*('11'!D$17-'935'!X548)*('11'!B$17/('11'!B$17-'935'!W548)))</f>
        <v>0</v>
      </c>
      <c r="AE606" s="23">
        <f>'Calc1'!B6074*'Calc4'!B$8044*('Calc4'!B$7417+'Calc1'!B10966)</f>
        <v>0</v>
      </c>
      <c r="AF606" s="23">
        <f>'Calc1'!B6074*MAX('Calc4'!B11661,0-('Calc4'!B11051+IF('935'!P548=0,0,(1-'935'!X548/'11'!D$17)*'11'!B$17/('11'!B$17-'935'!W548)*IF('Calc1'!B6074=0,1,'Calc2'!B553/'Calc1'!B6074)*'Calc2'!B2974)))*'11'!B$17*0.01*(1-('Calc4'!B$44+'Calc4'!B$11)/'Calc4'!B$61)</f>
        <v>0</v>
      </c>
      <c r="AG606" s="23">
        <f>Q606-Y606-Z606-AA606-AB606-AC606-AD606-AE606-AF606</f>
        <v>0</v>
      </c>
      <c r="AH606" s="10"/>
    </row>
    <row r="607" spans="1:34">
      <c r="A607" s="21">
        <v>543</v>
      </c>
      <c r="B607" s="28">
        <f>'Results'!B560</f>
        <v>0</v>
      </c>
      <c r="C607" s="7">
        <f>'Results'!C560</f>
        <v>0</v>
      </c>
      <c r="D607" s="29">
        <f>'Results'!D560</f>
        <v>0</v>
      </c>
      <c r="E607" s="29">
        <f>'Results'!E560</f>
        <v>0</v>
      </c>
      <c r="F607" s="29">
        <f>'Results'!F560</f>
        <v>0</v>
      </c>
      <c r="G607" s="7">
        <f>'Results'!G560</f>
        <v>0</v>
      </c>
      <c r="H607" s="29">
        <f>'Results'!H560</f>
        <v>0</v>
      </c>
      <c r="I607" s="29">
        <f>'Results'!I560</f>
        <v>0</v>
      </c>
      <c r="J607" s="29">
        <f>'Results'!J560</f>
        <v>0</v>
      </c>
      <c r="K607" s="30">
        <f>0.01*'11'!B$17*'Calc1'!B6075*'Results'!E560</f>
        <v>0</v>
      </c>
      <c r="L607" s="23">
        <f>0.01*('11'!D$17-'935'!X549)*'Results'!C560*'Calc1'!B6075*('11'!B$17/('11'!B$17-'935'!W549))*'935'!P549</f>
        <v>0</v>
      </c>
      <c r="M607" s="23">
        <f>0.01*('11'!B$17-'935'!W549)*'Results'!D560</f>
        <v>0</v>
      </c>
      <c r="N607" s="23">
        <f>0.01*'11'!B$17*'Calc1'!B8520*'Calc3'!B3756</f>
        <v>0</v>
      </c>
      <c r="O607" s="23">
        <f>0.01*('11'!B$17-'935'!W549)*'Calc4'!B17762</f>
        <v>0</v>
      </c>
      <c r="P607" s="23">
        <f>0.01*'Calc3'!B9843*'935'!T549</f>
        <v>0</v>
      </c>
      <c r="Q607" s="30">
        <f>K607+L607+M607</f>
        <v>0</v>
      </c>
      <c r="R607" s="26">
        <f>'935'!Y549</f>
        <v>0</v>
      </c>
      <c r="S607" s="31">
        <f>Q607-R607</f>
        <v>0</v>
      </c>
      <c r="T607" s="32">
        <f>IF(R607,Q607/R607-1,"")</f>
        <v>0</v>
      </c>
      <c r="U607" s="30">
        <f>N607+O607+P607</f>
        <v>0</v>
      </c>
      <c r="V607" s="26">
        <f>'935'!Z549</f>
        <v>0</v>
      </c>
      <c r="W607" s="31">
        <f>U607-V607</f>
        <v>0</v>
      </c>
      <c r="X607" s="32">
        <f>IF(V607,U607/V607-1,"")</f>
        <v>0</v>
      </c>
      <c r="Y607" s="30">
        <f>0.01*('11'!B$17-'935'!W549)*'Calc4'!B14715</f>
        <v>0</v>
      </c>
      <c r="Z607" s="23">
        <f>0.01*'11'!B$17*'Calc1'!B6075*'Calc4'!B9223</f>
        <v>0</v>
      </c>
      <c r="AA607" s="23">
        <f>'Calc1'!B6075*MAX('Calc4'!B11662,0-('Calc4'!B11052+IF('935'!P549=0,0,(1-'935'!X549/'11'!D$17)*'11'!B$17/('11'!B$17-'935'!W549)*IF('Calc1'!B6075=0,1,'Calc2'!B554/'Calc1'!B6075)*'Calc2'!B2975)))*'11'!B$17*0.01*'Calc4'!B$11/'Calc4'!B$61</f>
        <v>0</v>
      </c>
      <c r="AB607" s="23">
        <f>'Calc1'!B6075*'Calc4'!B$8671*'Calc4'!B8596</f>
        <v>0</v>
      </c>
      <c r="AC607" s="23">
        <f>'Calc1'!B6075*MAX('Calc4'!B11662,0-('Calc4'!B11052+IF('935'!P549=0,0,(1-'935'!X549/'11'!D$17)*'11'!B$17/('11'!B$17-'935'!W549)*IF('Calc1'!B6075=0,1,'Calc2'!B554/'Calc1'!B6075)*'Calc2'!B2975)))*'11'!B$17*0.01*'Calc4'!B$44/'Calc4'!B$61</f>
        <v>0</v>
      </c>
      <c r="AD607" s="23">
        <f>0.01*('Calc2'!B554*'11'!B$17*'Calc2'!B3584+'Calc1'!B6075*'Calc2'!B1767*'935'!P549*('11'!D$17-'935'!X549)*('11'!B$17/('11'!B$17-'935'!W549)))</f>
        <v>0</v>
      </c>
      <c r="AE607" s="23">
        <f>'Calc1'!B6075*'Calc4'!B$8044*('Calc4'!B$7417+'Calc1'!B10967)</f>
        <v>0</v>
      </c>
      <c r="AF607" s="23">
        <f>'Calc1'!B6075*MAX('Calc4'!B11662,0-('Calc4'!B11052+IF('935'!P549=0,0,(1-'935'!X549/'11'!D$17)*'11'!B$17/('11'!B$17-'935'!W549)*IF('Calc1'!B6075=0,1,'Calc2'!B554/'Calc1'!B6075)*'Calc2'!B2975)))*'11'!B$17*0.01*(1-('Calc4'!B$44+'Calc4'!B$11)/'Calc4'!B$61)</f>
        <v>0</v>
      </c>
      <c r="AG607" s="23">
        <f>Q607-Y607-Z607-AA607-AB607-AC607-AD607-AE607-AF607</f>
        <v>0</v>
      </c>
      <c r="AH607" s="10"/>
    </row>
    <row r="608" spans="1:34">
      <c r="A608" s="21">
        <v>544</v>
      </c>
      <c r="B608" s="28">
        <f>'Results'!B561</f>
        <v>0</v>
      </c>
      <c r="C608" s="7">
        <f>'Results'!C561</f>
        <v>0</v>
      </c>
      <c r="D608" s="29">
        <f>'Results'!D561</f>
        <v>0</v>
      </c>
      <c r="E608" s="29">
        <f>'Results'!E561</f>
        <v>0</v>
      </c>
      <c r="F608" s="29">
        <f>'Results'!F561</f>
        <v>0</v>
      </c>
      <c r="G608" s="7">
        <f>'Results'!G561</f>
        <v>0</v>
      </c>
      <c r="H608" s="29">
        <f>'Results'!H561</f>
        <v>0</v>
      </c>
      <c r="I608" s="29">
        <f>'Results'!I561</f>
        <v>0</v>
      </c>
      <c r="J608" s="29">
        <f>'Results'!J561</f>
        <v>0</v>
      </c>
      <c r="K608" s="30">
        <f>0.01*'11'!B$17*'Calc1'!B6076*'Results'!E561</f>
        <v>0</v>
      </c>
      <c r="L608" s="23">
        <f>0.01*('11'!D$17-'935'!X550)*'Results'!C561*'Calc1'!B6076*('11'!B$17/('11'!B$17-'935'!W550))*'935'!P550</f>
        <v>0</v>
      </c>
      <c r="M608" s="23">
        <f>0.01*('11'!B$17-'935'!W550)*'Results'!D561</f>
        <v>0</v>
      </c>
      <c r="N608" s="23">
        <f>0.01*'11'!B$17*'Calc1'!B8521*'Calc3'!B3757</f>
        <v>0</v>
      </c>
      <c r="O608" s="23">
        <f>0.01*('11'!B$17-'935'!W550)*'Calc4'!B17763</f>
        <v>0</v>
      </c>
      <c r="P608" s="23">
        <f>0.01*'Calc3'!B9844*'935'!T550</f>
        <v>0</v>
      </c>
      <c r="Q608" s="30">
        <f>K608+L608+M608</f>
        <v>0</v>
      </c>
      <c r="R608" s="26">
        <f>'935'!Y550</f>
        <v>0</v>
      </c>
      <c r="S608" s="31">
        <f>Q608-R608</f>
        <v>0</v>
      </c>
      <c r="T608" s="32">
        <f>IF(R608,Q608/R608-1,"")</f>
        <v>0</v>
      </c>
      <c r="U608" s="30">
        <f>N608+O608+P608</f>
        <v>0</v>
      </c>
      <c r="V608" s="26">
        <f>'935'!Z550</f>
        <v>0</v>
      </c>
      <c r="W608" s="31">
        <f>U608-V608</f>
        <v>0</v>
      </c>
      <c r="X608" s="32">
        <f>IF(V608,U608/V608-1,"")</f>
        <v>0</v>
      </c>
      <c r="Y608" s="30">
        <f>0.01*('11'!B$17-'935'!W550)*'Calc4'!B14716</f>
        <v>0</v>
      </c>
      <c r="Z608" s="23">
        <f>0.01*'11'!B$17*'Calc1'!B6076*'Calc4'!B9224</f>
        <v>0</v>
      </c>
      <c r="AA608" s="23">
        <f>'Calc1'!B6076*MAX('Calc4'!B11663,0-('Calc4'!B11053+IF('935'!P550=0,0,(1-'935'!X550/'11'!D$17)*'11'!B$17/('11'!B$17-'935'!W550)*IF('Calc1'!B6076=0,1,'Calc2'!B555/'Calc1'!B6076)*'Calc2'!B2976)))*'11'!B$17*0.01*'Calc4'!B$11/'Calc4'!B$61</f>
        <v>0</v>
      </c>
      <c r="AB608" s="23">
        <f>'Calc1'!B6076*'Calc4'!B$8671*'Calc4'!B8597</f>
        <v>0</v>
      </c>
      <c r="AC608" s="23">
        <f>'Calc1'!B6076*MAX('Calc4'!B11663,0-('Calc4'!B11053+IF('935'!P550=0,0,(1-'935'!X550/'11'!D$17)*'11'!B$17/('11'!B$17-'935'!W550)*IF('Calc1'!B6076=0,1,'Calc2'!B555/'Calc1'!B6076)*'Calc2'!B2976)))*'11'!B$17*0.01*'Calc4'!B$44/'Calc4'!B$61</f>
        <v>0</v>
      </c>
      <c r="AD608" s="23">
        <f>0.01*('Calc2'!B555*'11'!B$17*'Calc2'!B3585+'Calc1'!B6076*'Calc2'!B1768*'935'!P550*('11'!D$17-'935'!X550)*('11'!B$17/('11'!B$17-'935'!W550)))</f>
        <v>0</v>
      </c>
      <c r="AE608" s="23">
        <f>'Calc1'!B6076*'Calc4'!B$8044*('Calc4'!B$7417+'Calc1'!B10968)</f>
        <v>0</v>
      </c>
      <c r="AF608" s="23">
        <f>'Calc1'!B6076*MAX('Calc4'!B11663,0-('Calc4'!B11053+IF('935'!P550=0,0,(1-'935'!X550/'11'!D$17)*'11'!B$17/('11'!B$17-'935'!W550)*IF('Calc1'!B6076=0,1,'Calc2'!B555/'Calc1'!B6076)*'Calc2'!B2976)))*'11'!B$17*0.01*(1-('Calc4'!B$44+'Calc4'!B$11)/'Calc4'!B$61)</f>
        <v>0</v>
      </c>
      <c r="AG608" s="23">
        <f>Q608-Y608-Z608-AA608-AB608-AC608-AD608-AE608-AF608</f>
        <v>0</v>
      </c>
      <c r="AH608" s="10"/>
    </row>
    <row r="609" spans="1:34">
      <c r="A609" s="21">
        <v>545</v>
      </c>
      <c r="B609" s="28">
        <f>'Results'!B562</f>
        <v>0</v>
      </c>
      <c r="C609" s="7">
        <f>'Results'!C562</f>
        <v>0</v>
      </c>
      <c r="D609" s="29">
        <f>'Results'!D562</f>
        <v>0</v>
      </c>
      <c r="E609" s="29">
        <f>'Results'!E562</f>
        <v>0</v>
      </c>
      <c r="F609" s="29">
        <f>'Results'!F562</f>
        <v>0</v>
      </c>
      <c r="G609" s="7">
        <f>'Results'!G562</f>
        <v>0</v>
      </c>
      <c r="H609" s="29">
        <f>'Results'!H562</f>
        <v>0</v>
      </c>
      <c r="I609" s="29">
        <f>'Results'!I562</f>
        <v>0</v>
      </c>
      <c r="J609" s="29">
        <f>'Results'!J562</f>
        <v>0</v>
      </c>
      <c r="K609" s="30">
        <f>0.01*'11'!B$17*'Calc1'!B6077*'Results'!E562</f>
        <v>0</v>
      </c>
      <c r="L609" s="23">
        <f>0.01*('11'!D$17-'935'!X551)*'Results'!C562*'Calc1'!B6077*('11'!B$17/('11'!B$17-'935'!W551))*'935'!P551</f>
        <v>0</v>
      </c>
      <c r="M609" s="23">
        <f>0.01*('11'!B$17-'935'!W551)*'Results'!D562</f>
        <v>0</v>
      </c>
      <c r="N609" s="23">
        <f>0.01*'11'!B$17*'Calc1'!B8522*'Calc3'!B3758</f>
        <v>0</v>
      </c>
      <c r="O609" s="23">
        <f>0.01*('11'!B$17-'935'!W551)*'Calc4'!B17764</f>
        <v>0</v>
      </c>
      <c r="P609" s="23">
        <f>0.01*'Calc3'!B9845*'935'!T551</f>
        <v>0</v>
      </c>
      <c r="Q609" s="30">
        <f>K609+L609+M609</f>
        <v>0</v>
      </c>
      <c r="R609" s="26">
        <f>'935'!Y551</f>
        <v>0</v>
      </c>
      <c r="S609" s="31">
        <f>Q609-R609</f>
        <v>0</v>
      </c>
      <c r="T609" s="32">
        <f>IF(R609,Q609/R609-1,"")</f>
        <v>0</v>
      </c>
      <c r="U609" s="30">
        <f>N609+O609+P609</f>
        <v>0</v>
      </c>
      <c r="V609" s="26">
        <f>'935'!Z551</f>
        <v>0</v>
      </c>
      <c r="W609" s="31">
        <f>U609-V609</f>
        <v>0</v>
      </c>
      <c r="X609" s="32">
        <f>IF(V609,U609/V609-1,"")</f>
        <v>0</v>
      </c>
      <c r="Y609" s="30">
        <f>0.01*('11'!B$17-'935'!W551)*'Calc4'!B14717</f>
        <v>0</v>
      </c>
      <c r="Z609" s="23">
        <f>0.01*'11'!B$17*'Calc1'!B6077*'Calc4'!B9225</f>
        <v>0</v>
      </c>
      <c r="AA609" s="23">
        <f>'Calc1'!B6077*MAX('Calc4'!B11664,0-('Calc4'!B11054+IF('935'!P551=0,0,(1-'935'!X551/'11'!D$17)*'11'!B$17/('11'!B$17-'935'!W551)*IF('Calc1'!B6077=0,1,'Calc2'!B556/'Calc1'!B6077)*'Calc2'!B2977)))*'11'!B$17*0.01*'Calc4'!B$11/'Calc4'!B$61</f>
        <v>0</v>
      </c>
      <c r="AB609" s="23">
        <f>'Calc1'!B6077*'Calc4'!B$8671*'Calc4'!B8598</f>
        <v>0</v>
      </c>
      <c r="AC609" s="23">
        <f>'Calc1'!B6077*MAX('Calc4'!B11664,0-('Calc4'!B11054+IF('935'!P551=0,0,(1-'935'!X551/'11'!D$17)*'11'!B$17/('11'!B$17-'935'!W551)*IF('Calc1'!B6077=0,1,'Calc2'!B556/'Calc1'!B6077)*'Calc2'!B2977)))*'11'!B$17*0.01*'Calc4'!B$44/'Calc4'!B$61</f>
        <v>0</v>
      </c>
      <c r="AD609" s="23">
        <f>0.01*('Calc2'!B556*'11'!B$17*'Calc2'!B3586+'Calc1'!B6077*'Calc2'!B1769*'935'!P551*('11'!D$17-'935'!X551)*('11'!B$17/('11'!B$17-'935'!W551)))</f>
        <v>0</v>
      </c>
      <c r="AE609" s="23">
        <f>'Calc1'!B6077*'Calc4'!B$8044*('Calc4'!B$7417+'Calc1'!B10969)</f>
        <v>0</v>
      </c>
      <c r="AF609" s="23">
        <f>'Calc1'!B6077*MAX('Calc4'!B11664,0-('Calc4'!B11054+IF('935'!P551=0,0,(1-'935'!X551/'11'!D$17)*'11'!B$17/('11'!B$17-'935'!W551)*IF('Calc1'!B6077=0,1,'Calc2'!B556/'Calc1'!B6077)*'Calc2'!B2977)))*'11'!B$17*0.01*(1-('Calc4'!B$44+'Calc4'!B$11)/'Calc4'!B$61)</f>
        <v>0</v>
      </c>
      <c r="AG609" s="23">
        <f>Q609-Y609-Z609-AA609-AB609-AC609-AD609-AE609-AF609</f>
        <v>0</v>
      </c>
      <c r="AH609" s="10"/>
    </row>
    <row r="610" spans="1:34">
      <c r="A610" s="21">
        <v>546</v>
      </c>
      <c r="B610" s="28">
        <f>'Results'!B563</f>
        <v>0</v>
      </c>
      <c r="C610" s="7">
        <f>'Results'!C563</f>
        <v>0</v>
      </c>
      <c r="D610" s="29">
        <f>'Results'!D563</f>
        <v>0</v>
      </c>
      <c r="E610" s="29">
        <f>'Results'!E563</f>
        <v>0</v>
      </c>
      <c r="F610" s="29">
        <f>'Results'!F563</f>
        <v>0</v>
      </c>
      <c r="G610" s="7">
        <f>'Results'!G563</f>
        <v>0</v>
      </c>
      <c r="H610" s="29">
        <f>'Results'!H563</f>
        <v>0</v>
      </c>
      <c r="I610" s="29">
        <f>'Results'!I563</f>
        <v>0</v>
      </c>
      <c r="J610" s="29">
        <f>'Results'!J563</f>
        <v>0</v>
      </c>
      <c r="K610" s="30">
        <f>0.01*'11'!B$17*'Calc1'!B6078*'Results'!E563</f>
        <v>0</v>
      </c>
      <c r="L610" s="23">
        <f>0.01*('11'!D$17-'935'!X552)*'Results'!C563*'Calc1'!B6078*('11'!B$17/('11'!B$17-'935'!W552))*'935'!P552</f>
        <v>0</v>
      </c>
      <c r="M610" s="23">
        <f>0.01*('11'!B$17-'935'!W552)*'Results'!D563</f>
        <v>0</v>
      </c>
      <c r="N610" s="23">
        <f>0.01*'11'!B$17*'Calc1'!B8523*'Calc3'!B3759</f>
        <v>0</v>
      </c>
      <c r="O610" s="23">
        <f>0.01*('11'!B$17-'935'!W552)*'Calc4'!B17765</f>
        <v>0</v>
      </c>
      <c r="P610" s="23">
        <f>0.01*'Calc3'!B9846*'935'!T552</f>
        <v>0</v>
      </c>
      <c r="Q610" s="30">
        <f>K610+L610+M610</f>
        <v>0</v>
      </c>
      <c r="R610" s="26">
        <f>'935'!Y552</f>
        <v>0</v>
      </c>
      <c r="S610" s="31">
        <f>Q610-R610</f>
        <v>0</v>
      </c>
      <c r="T610" s="32">
        <f>IF(R610,Q610/R610-1,"")</f>
        <v>0</v>
      </c>
      <c r="U610" s="30">
        <f>N610+O610+P610</f>
        <v>0</v>
      </c>
      <c r="V610" s="26">
        <f>'935'!Z552</f>
        <v>0</v>
      </c>
      <c r="W610" s="31">
        <f>U610-V610</f>
        <v>0</v>
      </c>
      <c r="X610" s="32">
        <f>IF(V610,U610/V610-1,"")</f>
        <v>0</v>
      </c>
      <c r="Y610" s="30">
        <f>0.01*('11'!B$17-'935'!W552)*'Calc4'!B14718</f>
        <v>0</v>
      </c>
      <c r="Z610" s="23">
        <f>0.01*'11'!B$17*'Calc1'!B6078*'Calc4'!B9226</f>
        <v>0</v>
      </c>
      <c r="AA610" s="23">
        <f>'Calc1'!B6078*MAX('Calc4'!B11665,0-('Calc4'!B11055+IF('935'!P552=0,0,(1-'935'!X552/'11'!D$17)*'11'!B$17/('11'!B$17-'935'!W552)*IF('Calc1'!B6078=0,1,'Calc2'!B557/'Calc1'!B6078)*'Calc2'!B2978)))*'11'!B$17*0.01*'Calc4'!B$11/'Calc4'!B$61</f>
        <v>0</v>
      </c>
      <c r="AB610" s="23">
        <f>'Calc1'!B6078*'Calc4'!B$8671*'Calc4'!B8599</f>
        <v>0</v>
      </c>
      <c r="AC610" s="23">
        <f>'Calc1'!B6078*MAX('Calc4'!B11665,0-('Calc4'!B11055+IF('935'!P552=0,0,(1-'935'!X552/'11'!D$17)*'11'!B$17/('11'!B$17-'935'!W552)*IF('Calc1'!B6078=0,1,'Calc2'!B557/'Calc1'!B6078)*'Calc2'!B2978)))*'11'!B$17*0.01*'Calc4'!B$44/'Calc4'!B$61</f>
        <v>0</v>
      </c>
      <c r="AD610" s="23">
        <f>0.01*('Calc2'!B557*'11'!B$17*'Calc2'!B3587+'Calc1'!B6078*'Calc2'!B1770*'935'!P552*('11'!D$17-'935'!X552)*('11'!B$17/('11'!B$17-'935'!W552)))</f>
        <v>0</v>
      </c>
      <c r="AE610" s="23">
        <f>'Calc1'!B6078*'Calc4'!B$8044*('Calc4'!B$7417+'Calc1'!B10970)</f>
        <v>0</v>
      </c>
      <c r="AF610" s="23">
        <f>'Calc1'!B6078*MAX('Calc4'!B11665,0-('Calc4'!B11055+IF('935'!P552=0,0,(1-'935'!X552/'11'!D$17)*'11'!B$17/('11'!B$17-'935'!W552)*IF('Calc1'!B6078=0,1,'Calc2'!B557/'Calc1'!B6078)*'Calc2'!B2978)))*'11'!B$17*0.01*(1-('Calc4'!B$44+'Calc4'!B$11)/'Calc4'!B$61)</f>
        <v>0</v>
      </c>
      <c r="AG610" s="23">
        <f>Q610-Y610-Z610-AA610-AB610-AC610-AD610-AE610-AF610</f>
        <v>0</v>
      </c>
      <c r="AH610" s="10"/>
    </row>
    <row r="611" spans="1:34">
      <c r="A611" s="21">
        <v>547</v>
      </c>
      <c r="B611" s="28">
        <f>'Results'!B564</f>
        <v>0</v>
      </c>
      <c r="C611" s="7">
        <f>'Results'!C564</f>
        <v>0</v>
      </c>
      <c r="D611" s="29">
        <f>'Results'!D564</f>
        <v>0</v>
      </c>
      <c r="E611" s="29">
        <f>'Results'!E564</f>
        <v>0</v>
      </c>
      <c r="F611" s="29">
        <f>'Results'!F564</f>
        <v>0</v>
      </c>
      <c r="G611" s="7">
        <f>'Results'!G564</f>
        <v>0</v>
      </c>
      <c r="H611" s="29">
        <f>'Results'!H564</f>
        <v>0</v>
      </c>
      <c r="I611" s="29">
        <f>'Results'!I564</f>
        <v>0</v>
      </c>
      <c r="J611" s="29">
        <f>'Results'!J564</f>
        <v>0</v>
      </c>
      <c r="K611" s="30">
        <f>0.01*'11'!B$17*'Calc1'!B6079*'Results'!E564</f>
        <v>0</v>
      </c>
      <c r="L611" s="23">
        <f>0.01*('11'!D$17-'935'!X553)*'Results'!C564*'Calc1'!B6079*('11'!B$17/('11'!B$17-'935'!W553))*'935'!P553</f>
        <v>0</v>
      </c>
      <c r="M611" s="23">
        <f>0.01*('11'!B$17-'935'!W553)*'Results'!D564</f>
        <v>0</v>
      </c>
      <c r="N611" s="23">
        <f>0.01*'11'!B$17*'Calc1'!B8524*'Calc3'!B3760</f>
        <v>0</v>
      </c>
      <c r="O611" s="23">
        <f>0.01*('11'!B$17-'935'!W553)*'Calc4'!B17766</f>
        <v>0</v>
      </c>
      <c r="P611" s="23">
        <f>0.01*'Calc3'!B9847*'935'!T553</f>
        <v>0</v>
      </c>
      <c r="Q611" s="30">
        <f>K611+L611+M611</f>
        <v>0</v>
      </c>
      <c r="R611" s="26">
        <f>'935'!Y553</f>
        <v>0</v>
      </c>
      <c r="S611" s="31">
        <f>Q611-R611</f>
        <v>0</v>
      </c>
      <c r="T611" s="32">
        <f>IF(R611,Q611/R611-1,"")</f>
        <v>0</v>
      </c>
      <c r="U611" s="30">
        <f>N611+O611+P611</f>
        <v>0</v>
      </c>
      <c r="V611" s="26">
        <f>'935'!Z553</f>
        <v>0</v>
      </c>
      <c r="W611" s="31">
        <f>U611-V611</f>
        <v>0</v>
      </c>
      <c r="X611" s="32">
        <f>IF(V611,U611/V611-1,"")</f>
        <v>0</v>
      </c>
      <c r="Y611" s="30">
        <f>0.01*('11'!B$17-'935'!W553)*'Calc4'!B14719</f>
        <v>0</v>
      </c>
      <c r="Z611" s="23">
        <f>0.01*'11'!B$17*'Calc1'!B6079*'Calc4'!B9227</f>
        <v>0</v>
      </c>
      <c r="AA611" s="23">
        <f>'Calc1'!B6079*MAX('Calc4'!B11666,0-('Calc4'!B11056+IF('935'!P553=0,0,(1-'935'!X553/'11'!D$17)*'11'!B$17/('11'!B$17-'935'!W553)*IF('Calc1'!B6079=0,1,'Calc2'!B558/'Calc1'!B6079)*'Calc2'!B2979)))*'11'!B$17*0.01*'Calc4'!B$11/'Calc4'!B$61</f>
        <v>0</v>
      </c>
      <c r="AB611" s="23">
        <f>'Calc1'!B6079*'Calc4'!B$8671*'Calc4'!B8600</f>
        <v>0</v>
      </c>
      <c r="AC611" s="23">
        <f>'Calc1'!B6079*MAX('Calc4'!B11666,0-('Calc4'!B11056+IF('935'!P553=0,0,(1-'935'!X553/'11'!D$17)*'11'!B$17/('11'!B$17-'935'!W553)*IF('Calc1'!B6079=0,1,'Calc2'!B558/'Calc1'!B6079)*'Calc2'!B2979)))*'11'!B$17*0.01*'Calc4'!B$44/'Calc4'!B$61</f>
        <v>0</v>
      </c>
      <c r="AD611" s="23">
        <f>0.01*('Calc2'!B558*'11'!B$17*'Calc2'!B3588+'Calc1'!B6079*'Calc2'!B1771*'935'!P553*('11'!D$17-'935'!X553)*('11'!B$17/('11'!B$17-'935'!W553)))</f>
        <v>0</v>
      </c>
      <c r="AE611" s="23">
        <f>'Calc1'!B6079*'Calc4'!B$8044*('Calc4'!B$7417+'Calc1'!B10971)</f>
        <v>0</v>
      </c>
      <c r="AF611" s="23">
        <f>'Calc1'!B6079*MAX('Calc4'!B11666,0-('Calc4'!B11056+IF('935'!P553=0,0,(1-'935'!X553/'11'!D$17)*'11'!B$17/('11'!B$17-'935'!W553)*IF('Calc1'!B6079=0,1,'Calc2'!B558/'Calc1'!B6079)*'Calc2'!B2979)))*'11'!B$17*0.01*(1-('Calc4'!B$44+'Calc4'!B$11)/'Calc4'!B$61)</f>
        <v>0</v>
      </c>
      <c r="AG611" s="23">
        <f>Q611-Y611-Z611-AA611-AB611-AC611-AD611-AE611-AF611</f>
        <v>0</v>
      </c>
      <c r="AH611" s="10"/>
    </row>
    <row r="612" spans="1:34">
      <c r="A612" s="21">
        <v>548</v>
      </c>
      <c r="B612" s="28">
        <f>'Results'!B565</f>
        <v>0</v>
      </c>
      <c r="C612" s="7">
        <f>'Results'!C565</f>
        <v>0</v>
      </c>
      <c r="D612" s="29">
        <f>'Results'!D565</f>
        <v>0</v>
      </c>
      <c r="E612" s="29">
        <f>'Results'!E565</f>
        <v>0</v>
      </c>
      <c r="F612" s="29">
        <f>'Results'!F565</f>
        <v>0</v>
      </c>
      <c r="G612" s="7">
        <f>'Results'!G565</f>
        <v>0</v>
      </c>
      <c r="H612" s="29">
        <f>'Results'!H565</f>
        <v>0</v>
      </c>
      <c r="I612" s="29">
        <f>'Results'!I565</f>
        <v>0</v>
      </c>
      <c r="J612" s="29">
        <f>'Results'!J565</f>
        <v>0</v>
      </c>
      <c r="K612" s="30">
        <f>0.01*'11'!B$17*'Calc1'!B6080*'Results'!E565</f>
        <v>0</v>
      </c>
      <c r="L612" s="23">
        <f>0.01*('11'!D$17-'935'!X554)*'Results'!C565*'Calc1'!B6080*('11'!B$17/('11'!B$17-'935'!W554))*'935'!P554</f>
        <v>0</v>
      </c>
      <c r="M612" s="23">
        <f>0.01*('11'!B$17-'935'!W554)*'Results'!D565</f>
        <v>0</v>
      </c>
      <c r="N612" s="23">
        <f>0.01*'11'!B$17*'Calc1'!B8525*'Calc3'!B3761</f>
        <v>0</v>
      </c>
      <c r="O612" s="23">
        <f>0.01*('11'!B$17-'935'!W554)*'Calc4'!B17767</f>
        <v>0</v>
      </c>
      <c r="P612" s="23">
        <f>0.01*'Calc3'!B9848*'935'!T554</f>
        <v>0</v>
      </c>
      <c r="Q612" s="30">
        <f>K612+L612+M612</f>
        <v>0</v>
      </c>
      <c r="R612" s="26">
        <f>'935'!Y554</f>
        <v>0</v>
      </c>
      <c r="S612" s="31">
        <f>Q612-R612</f>
        <v>0</v>
      </c>
      <c r="T612" s="32">
        <f>IF(R612,Q612/R612-1,"")</f>
        <v>0</v>
      </c>
      <c r="U612" s="30">
        <f>N612+O612+P612</f>
        <v>0</v>
      </c>
      <c r="V612" s="26">
        <f>'935'!Z554</f>
        <v>0</v>
      </c>
      <c r="W612" s="31">
        <f>U612-V612</f>
        <v>0</v>
      </c>
      <c r="X612" s="32">
        <f>IF(V612,U612/V612-1,"")</f>
        <v>0</v>
      </c>
      <c r="Y612" s="30">
        <f>0.01*('11'!B$17-'935'!W554)*'Calc4'!B14720</f>
        <v>0</v>
      </c>
      <c r="Z612" s="23">
        <f>0.01*'11'!B$17*'Calc1'!B6080*'Calc4'!B9228</f>
        <v>0</v>
      </c>
      <c r="AA612" s="23">
        <f>'Calc1'!B6080*MAX('Calc4'!B11667,0-('Calc4'!B11057+IF('935'!P554=0,0,(1-'935'!X554/'11'!D$17)*'11'!B$17/('11'!B$17-'935'!W554)*IF('Calc1'!B6080=0,1,'Calc2'!B559/'Calc1'!B6080)*'Calc2'!B2980)))*'11'!B$17*0.01*'Calc4'!B$11/'Calc4'!B$61</f>
        <v>0</v>
      </c>
      <c r="AB612" s="23">
        <f>'Calc1'!B6080*'Calc4'!B$8671*'Calc4'!B8601</f>
        <v>0</v>
      </c>
      <c r="AC612" s="23">
        <f>'Calc1'!B6080*MAX('Calc4'!B11667,0-('Calc4'!B11057+IF('935'!P554=0,0,(1-'935'!X554/'11'!D$17)*'11'!B$17/('11'!B$17-'935'!W554)*IF('Calc1'!B6080=0,1,'Calc2'!B559/'Calc1'!B6080)*'Calc2'!B2980)))*'11'!B$17*0.01*'Calc4'!B$44/'Calc4'!B$61</f>
        <v>0</v>
      </c>
      <c r="AD612" s="23">
        <f>0.01*('Calc2'!B559*'11'!B$17*'Calc2'!B3589+'Calc1'!B6080*'Calc2'!B1772*'935'!P554*('11'!D$17-'935'!X554)*('11'!B$17/('11'!B$17-'935'!W554)))</f>
        <v>0</v>
      </c>
      <c r="AE612" s="23">
        <f>'Calc1'!B6080*'Calc4'!B$8044*('Calc4'!B$7417+'Calc1'!B10972)</f>
        <v>0</v>
      </c>
      <c r="AF612" s="23">
        <f>'Calc1'!B6080*MAX('Calc4'!B11667,0-('Calc4'!B11057+IF('935'!P554=0,0,(1-'935'!X554/'11'!D$17)*'11'!B$17/('11'!B$17-'935'!W554)*IF('Calc1'!B6080=0,1,'Calc2'!B559/'Calc1'!B6080)*'Calc2'!B2980)))*'11'!B$17*0.01*(1-('Calc4'!B$44+'Calc4'!B$11)/'Calc4'!B$61)</f>
        <v>0</v>
      </c>
      <c r="AG612" s="23">
        <f>Q612-Y612-Z612-AA612-AB612-AC612-AD612-AE612-AF612</f>
        <v>0</v>
      </c>
      <c r="AH612" s="10"/>
    </row>
    <row r="613" spans="1:34">
      <c r="A613" s="21">
        <v>549</v>
      </c>
      <c r="B613" s="28">
        <f>'Results'!B566</f>
        <v>0</v>
      </c>
      <c r="C613" s="7">
        <f>'Results'!C566</f>
        <v>0</v>
      </c>
      <c r="D613" s="29">
        <f>'Results'!D566</f>
        <v>0</v>
      </c>
      <c r="E613" s="29">
        <f>'Results'!E566</f>
        <v>0</v>
      </c>
      <c r="F613" s="29">
        <f>'Results'!F566</f>
        <v>0</v>
      </c>
      <c r="G613" s="7">
        <f>'Results'!G566</f>
        <v>0</v>
      </c>
      <c r="H613" s="29">
        <f>'Results'!H566</f>
        <v>0</v>
      </c>
      <c r="I613" s="29">
        <f>'Results'!I566</f>
        <v>0</v>
      </c>
      <c r="J613" s="29">
        <f>'Results'!J566</f>
        <v>0</v>
      </c>
      <c r="K613" s="30">
        <f>0.01*'11'!B$17*'Calc1'!B6081*'Results'!E566</f>
        <v>0</v>
      </c>
      <c r="L613" s="23">
        <f>0.01*('11'!D$17-'935'!X555)*'Results'!C566*'Calc1'!B6081*('11'!B$17/('11'!B$17-'935'!W555))*'935'!P555</f>
        <v>0</v>
      </c>
      <c r="M613" s="23">
        <f>0.01*('11'!B$17-'935'!W555)*'Results'!D566</f>
        <v>0</v>
      </c>
      <c r="N613" s="23">
        <f>0.01*'11'!B$17*'Calc1'!B8526*'Calc3'!B3762</f>
        <v>0</v>
      </c>
      <c r="O613" s="23">
        <f>0.01*('11'!B$17-'935'!W555)*'Calc4'!B17768</f>
        <v>0</v>
      </c>
      <c r="P613" s="23">
        <f>0.01*'Calc3'!B9849*'935'!T555</f>
        <v>0</v>
      </c>
      <c r="Q613" s="30">
        <f>K613+L613+M613</f>
        <v>0</v>
      </c>
      <c r="R613" s="26">
        <f>'935'!Y555</f>
        <v>0</v>
      </c>
      <c r="S613" s="31">
        <f>Q613-R613</f>
        <v>0</v>
      </c>
      <c r="T613" s="32">
        <f>IF(R613,Q613/R613-1,"")</f>
        <v>0</v>
      </c>
      <c r="U613" s="30">
        <f>N613+O613+P613</f>
        <v>0</v>
      </c>
      <c r="V613" s="26">
        <f>'935'!Z555</f>
        <v>0</v>
      </c>
      <c r="W613" s="31">
        <f>U613-V613</f>
        <v>0</v>
      </c>
      <c r="X613" s="32">
        <f>IF(V613,U613/V613-1,"")</f>
        <v>0</v>
      </c>
      <c r="Y613" s="30">
        <f>0.01*('11'!B$17-'935'!W555)*'Calc4'!B14721</f>
        <v>0</v>
      </c>
      <c r="Z613" s="23">
        <f>0.01*'11'!B$17*'Calc1'!B6081*'Calc4'!B9229</f>
        <v>0</v>
      </c>
      <c r="AA613" s="23">
        <f>'Calc1'!B6081*MAX('Calc4'!B11668,0-('Calc4'!B11058+IF('935'!P555=0,0,(1-'935'!X555/'11'!D$17)*'11'!B$17/('11'!B$17-'935'!W555)*IF('Calc1'!B6081=0,1,'Calc2'!B560/'Calc1'!B6081)*'Calc2'!B2981)))*'11'!B$17*0.01*'Calc4'!B$11/'Calc4'!B$61</f>
        <v>0</v>
      </c>
      <c r="AB613" s="23">
        <f>'Calc1'!B6081*'Calc4'!B$8671*'Calc4'!B8602</f>
        <v>0</v>
      </c>
      <c r="AC613" s="23">
        <f>'Calc1'!B6081*MAX('Calc4'!B11668,0-('Calc4'!B11058+IF('935'!P555=0,0,(1-'935'!X555/'11'!D$17)*'11'!B$17/('11'!B$17-'935'!W555)*IF('Calc1'!B6081=0,1,'Calc2'!B560/'Calc1'!B6081)*'Calc2'!B2981)))*'11'!B$17*0.01*'Calc4'!B$44/'Calc4'!B$61</f>
        <v>0</v>
      </c>
      <c r="AD613" s="23">
        <f>0.01*('Calc2'!B560*'11'!B$17*'Calc2'!B3590+'Calc1'!B6081*'Calc2'!B1773*'935'!P555*('11'!D$17-'935'!X555)*('11'!B$17/('11'!B$17-'935'!W555)))</f>
        <v>0</v>
      </c>
      <c r="AE613" s="23">
        <f>'Calc1'!B6081*'Calc4'!B$8044*('Calc4'!B$7417+'Calc1'!B10973)</f>
        <v>0</v>
      </c>
      <c r="AF613" s="23">
        <f>'Calc1'!B6081*MAX('Calc4'!B11668,0-('Calc4'!B11058+IF('935'!P555=0,0,(1-'935'!X555/'11'!D$17)*'11'!B$17/('11'!B$17-'935'!W555)*IF('Calc1'!B6081=0,1,'Calc2'!B560/'Calc1'!B6081)*'Calc2'!B2981)))*'11'!B$17*0.01*(1-('Calc4'!B$44+'Calc4'!B$11)/'Calc4'!B$61)</f>
        <v>0</v>
      </c>
      <c r="AG613" s="23">
        <f>Q613-Y613-Z613-AA613-AB613-AC613-AD613-AE613-AF613</f>
        <v>0</v>
      </c>
      <c r="AH613" s="10"/>
    </row>
    <row r="614" spans="1:34">
      <c r="A614" s="21">
        <v>550</v>
      </c>
      <c r="B614" s="28">
        <f>'Results'!B567</f>
        <v>0</v>
      </c>
      <c r="C614" s="7">
        <f>'Results'!C567</f>
        <v>0</v>
      </c>
      <c r="D614" s="29">
        <f>'Results'!D567</f>
        <v>0</v>
      </c>
      <c r="E614" s="29">
        <f>'Results'!E567</f>
        <v>0</v>
      </c>
      <c r="F614" s="29">
        <f>'Results'!F567</f>
        <v>0</v>
      </c>
      <c r="G614" s="7">
        <f>'Results'!G567</f>
        <v>0</v>
      </c>
      <c r="H614" s="29">
        <f>'Results'!H567</f>
        <v>0</v>
      </c>
      <c r="I614" s="29">
        <f>'Results'!I567</f>
        <v>0</v>
      </c>
      <c r="J614" s="29">
        <f>'Results'!J567</f>
        <v>0</v>
      </c>
      <c r="K614" s="30">
        <f>0.01*'11'!B$17*'Calc1'!B6082*'Results'!E567</f>
        <v>0</v>
      </c>
      <c r="L614" s="23">
        <f>0.01*('11'!D$17-'935'!X556)*'Results'!C567*'Calc1'!B6082*('11'!B$17/('11'!B$17-'935'!W556))*'935'!P556</f>
        <v>0</v>
      </c>
      <c r="M614" s="23">
        <f>0.01*('11'!B$17-'935'!W556)*'Results'!D567</f>
        <v>0</v>
      </c>
      <c r="N614" s="23">
        <f>0.01*'11'!B$17*'Calc1'!B8527*'Calc3'!B3763</f>
        <v>0</v>
      </c>
      <c r="O614" s="23">
        <f>0.01*('11'!B$17-'935'!W556)*'Calc4'!B17769</f>
        <v>0</v>
      </c>
      <c r="P614" s="23">
        <f>0.01*'Calc3'!B9850*'935'!T556</f>
        <v>0</v>
      </c>
      <c r="Q614" s="30">
        <f>K614+L614+M614</f>
        <v>0</v>
      </c>
      <c r="R614" s="26">
        <f>'935'!Y556</f>
        <v>0</v>
      </c>
      <c r="S614" s="31">
        <f>Q614-R614</f>
        <v>0</v>
      </c>
      <c r="T614" s="32">
        <f>IF(R614,Q614/R614-1,"")</f>
        <v>0</v>
      </c>
      <c r="U614" s="30">
        <f>N614+O614+P614</f>
        <v>0</v>
      </c>
      <c r="V614" s="26">
        <f>'935'!Z556</f>
        <v>0</v>
      </c>
      <c r="W614" s="31">
        <f>U614-V614</f>
        <v>0</v>
      </c>
      <c r="X614" s="32">
        <f>IF(V614,U614/V614-1,"")</f>
        <v>0</v>
      </c>
      <c r="Y614" s="30">
        <f>0.01*('11'!B$17-'935'!W556)*'Calc4'!B14722</f>
        <v>0</v>
      </c>
      <c r="Z614" s="23">
        <f>0.01*'11'!B$17*'Calc1'!B6082*'Calc4'!B9230</f>
        <v>0</v>
      </c>
      <c r="AA614" s="23">
        <f>'Calc1'!B6082*MAX('Calc4'!B11669,0-('Calc4'!B11059+IF('935'!P556=0,0,(1-'935'!X556/'11'!D$17)*'11'!B$17/('11'!B$17-'935'!W556)*IF('Calc1'!B6082=0,1,'Calc2'!B561/'Calc1'!B6082)*'Calc2'!B2982)))*'11'!B$17*0.01*'Calc4'!B$11/'Calc4'!B$61</f>
        <v>0</v>
      </c>
      <c r="AB614" s="23">
        <f>'Calc1'!B6082*'Calc4'!B$8671*'Calc4'!B8603</f>
        <v>0</v>
      </c>
      <c r="AC614" s="23">
        <f>'Calc1'!B6082*MAX('Calc4'!B11669,0-('Calc4'!B11059+IF('935'!P556=0,0,(1-'935'!X556/'11'!D$17)*'11'!B$17/('11'!B$17-'935'!W556)*IF('Calc1'!B6082=0,1,'Calc2'!B561/'Calc1'!B6082)*'Calc2'!B2982)))*'11'!B$17*0.01*'Calc4'!B$44/'Calc4'!B$61</f>
        <v>0</v>
      </c>
      <c r="AD614" s="23">
        <f>0.01*('Calc2'!B561*'11'!B$17*'Calc2'!B3591+'Calc1'!B6082*'Calc2'!B1774*'935'!P556*('11'!D$17-'935'!X556)*('11'!B$17/('11'!B$17-'935'!W556)))</f>
        <v>0</v>
      </c>
      <c r="AE614" s="23">
        <f>'Calc1'!B6082*'Calc4'!B$8044*('Calc4'!B$7417+'Calc1'!B10974)</f>
        <v>0</v>
      </c>
      <c r="AF614" s="23">
        <f>'Calc1'!B6082*MAX('Calc4'!B11669,0-('Calc4'!B11059+IF('935'!P556=0,0,(1-'935'!X556/'11'!D$17)*'11'!B$17/('11'!B$17-'935'!W556)*IF('Calc1'!B6082=0,1,'Calc2'!B561/'Calc1'!B6082)*'Calc2'!B2982)))*'11'!B$17*0.01*(1-('Calc4'!B$44+'Calc4'!B$11)/'Calc4'!B$61)</f>
        <v>0</v>
      </c>
      <c r="AG614" s="23">
        <f>Q614-Y614-Z614-AA614-AB614-AC614-AD614-AE614-AF614</f>
        <v>0</v>
      </c>
      <c r="AH614" s="10"/>
    </row>
    <row r="615" spans="1:34">
      <c r="A615" s="21">
        <v>551</v>
      </c>
      <c r="B615" s="28">
        <f>'Results'!B568</f>
        <v>0</v>
      </c>
      <c r="C615" s="7">
        <f>'Results'!C568</f>
        <v>0</v>
      </c>
      <c r="D615" s="29">
        <f>'Results'!D568</f>
        <v>0</v>
      </c>
      <c r="E615" s="29">
        <f>'Results'!E568</f>
        <v>0</v>
      </c>
      <c r="F615" s="29">
        <f>'Results'!F568</f>
        <v>0</v>
      </c>
      <c r="G615" s="7">
        <f>'Results'!G568</f>
        <v>0</v>
      </c>
      <c r="H615" s="29">
        <f>'Results'!H568</f>
        <v>0</v>
      </c>
      <c r="I615" s="29">
        <f>'Results'!I568</f>
        <v>0</v>
      </c>
      <c r="J615" s="29">
        <f>'Results'!J568</f>
        <v>0</v>
      </c>
      <c r="K615" s="30">
        <f>0.01*'11'!B$17*'Calc1'!B6083*'Results'!E568</f>
        <v>0</v>
      </c>
      <c r="L615" s="23">
        <f>0.01*('11'!D$17-'935'!X557)*'Results'!C568*'Calc1'!B6083*('11'!B$17/('11'!B$17-'935'!W557))*'935'!P557</f>
        <v>0</v>
      </c>
      <c r="M615" s="23">
        <f>0.01*('11'!B$17-'935'!W557)*'Results'!D568</f>
        <v>0</v>
      </c>
      <c r="N615" s="23">
        <f>0.01*'11'!B$17*'Calc1'!B8528*'Calc3'!B3764</f>
        <v>0</v>
      </c>
      <c r="O615" s="23">
        <f>0.01*('11'!B$17-'935'!W557)*'Calc4'!B17770</f>
        <v>0</v>
      </c>
      <c r="P615" s="23">
        <f>0.01*'Calc3'!B9851*'935'!T557</f>
        <v>0</v>
      </c>
      <c r="Q615" s="30">
        <f>K615+L615+M615</f>
        <v>0</v>
      </c>
      <c r="R615" s="26">
        <f>'935'!Y557</f>
        <v>0</v>
      </c>
      <c r="S615" s="31">
        <f>Q615-R615</f>
        <v>0</v>
      </c>
      <c r="T615" s="32">
        <f>IF(R615,Q615/R615-1,"")</f>
        <v>0</v>
      </c>
      <c r="U615" s="30">
        <f>N615+O615+P615</f>
        <v>0</v>
      </c>
      <c r="V615" s="26">
        <f>'935'!Z557</f>
        <v>0</v>
      </c>
      <c r="W615" s="31">
        <f>U615-V615</f>
        <v>0</v>
      </c>
      <c r="X615" s="32">
        <f>IF(V615,U615/V615-1,"")</f>
        <v>0</v>
      </c>
      <c r="Y615" s="30">
        <f>0.01*('11'!B$17-'935'!W557)*'Calc4'!B14723</f>
        <v>0</v>
      </c>
      <c r="Z615" s="23">
        <f>0.01*'11'!B$17*'Calc1'!B6083*'Calc4'!B9231</f>
        <v>0</v>
      </c>
      <c r="AA615" s="23">
        <f>'Calc1'!B6083*MAX('Calc4'!B11670,0-('Calc4'!B11060+IF('935'!P557=0,0,(1-'935'!X557/'11'!D$17)*'11'!B$17/('11'!B$17-'935'!W557)*IF('Calc1'!B6083=0,1,'Calc2'!B562/'Calc1'!B6083)*'Calc2'!B2983)))*'11'!B$17*0.01*'Calc4'!B$11/'Calc4'!B$61</f>
        <v>0</v>
      </c>
      <c r="AB615" s="23">
        <f>'Calc1'!B6083*'Calc4'!B$8671*'Calc4'!B8604</f>
        <v>0</v>
      </c>
      <c r="AC615" s="23">
        <f>'Calc1'!B6083*MAX('Calc4'!B11670,0-('Calc4'!B11060+IF('935'!P557=0,0,(1-'935'!X557/'11'!D$17)*'11'!B$17/('11'!B$17-'935'!W557)*IF('Calc1'!B6083=0,1,'Calc2'!B562/'Calc1'!B6083)*'Calc2'!B2983)))*'11'!B$17*0.01*'Calc4'!B$44/'Calc4'!B$61</f>
        <v>0</v>
      </c>
      <c r="AD615" s="23">
        <f>0.01*('Calc2'!B562*'11'!B$17*'Calc2'!B3592+'Calc1'!B6083*'Calc2'!B1775*'935'!P557*('11'!D$17-'935'!X557)*('11'!B$17/('11'!B$17-'935'!W557)))</f>
        <v>0</v>
      </c>
      <c r="AE615" s="23">
        <f>'Calc1'!B6083*'Calc4'!B$8044*('Calc4'!B$7417+'Calc1'!B10975)</f>
        <v>0</v>
      </c>
      <c r="AF615" s="23">
        <f>'Calc1'!B6083*MAX('Calc4'!B11670,0-('Calc4'!B11060+IF('935'!P557=0,0,(1-'935'!X557/'11'!D$17)*'11'!B$17/('11'!B$17-'935'!W557)*IF('Calc1'!B6083=0,1,'Calc2'!B562/'Calc1'!B6083)*'Calc2'!B2983)))*'11'!B$17*0.01*(1-('Calc4'!B$44+'Calc4'!B$11)/'Calc4'!B$61)</f>
        <v>0</v>
      </c>
      <c r="AG615" s="23">
        <f>Q615-Y615-Z615-AA615-AB615-AC615-AD615-AE615-AF615</f>
        <v>0</v>
      </c>
      <c r="AH615" s="10"/>
    </row>
    <row r="616" spans="1:34">
      <c r="A616" s="21">
        <v>552</v>
      </c>
      <c r="B616" s="28">
        <f>'Results'!B569</f>
        <v>0</v>
      </c>
      <c r="C616" s="7">
        <f>'Results'!C569</f>
        <v>0</v>
      </c>
      <c r="D616" s="29">
        <f>'Results'!D569</f>
        <v>0</v>
      </c>
      <c r="E616" s="29">
        <f>'Results'!E569</f>
        <v>0</v>
      </c>
      <c r="F616" s="29">
        <f>'Results'!F569</f>
        <v>0</v>
      </c>
      <c r="G616" s="7">
        <f>'Results'!G569</f>
        <v>0</v>
      </c>
      <c r="H616" s="29">
        <f>'Results'!H569</f>
        <v>0</v>
      </c>
      <c r="I616" s="29">
        <f>'Results'!I569</f>
        <v>0</v>
      </c>
      <c r="J616" s="29">
        <f>'Results'!J569</f>
        <v>0</v>
      </c>
      <c r="K616" s="30">
        <f>0.01*'11'!B$17*'Calc1'!B6084*'Results'!E569</f>
        <v>0</v>
      </c>
      <c r="L616" s="23">
        <f>0.01*('11'!D$17-'935'!X558)*'Results'!C569*'Calc1'!B6084*('11'!B$17/('11'!B$17-'935'!W558))*'935'!P558</f>
        <v>0</v>
      </c>
      <c r="M616" s="23">
        <f>0.01*('11'!B$17-'935'!W558)*'Results'!D569</f>
        <v>0</v>
      </c>
      <c r="N616" s="23">
        <f>0.01*'11'!B$17*'Calc1'!B8529*'Calc3'!B3765</f>
        <v>0</v>
      </c>
      <c r="O616" s="23">
        <f>0.01*('11'!B$17-'935'!W558)*'Calc4'!B17771</f>
        <v>0</v>
      </c>
      <c r="P616" s="23">
        <f>0.01*'Calc3'!B9852*'935'!T558</f>
        <v>0</v>
      </c>
      <c r="Q616" s="30">
        <f>K616+L616+M616</f>
        <v>0</v>
      </c>
      <c r="R616" s="26">
        <f>'935'!Y558</f>
        <v>0</v>
      </c>
      <c r="S616" s="31">
        <f>Q616-R616</f>
        <v>0</v>
      </c>
      <c r="T616" s="32">
        <f>IF(R616,Q616/R616-1,"")</f>
        <v>0</v>
      </c>
      <c r="U616" s="30">
        <f>N616+O616+P616</f>
        <v>0</v>
      </c>
      <c r="V616" s="26">
        <f>'935'!Z558</f>
        <v>0</v>
      </c>
      <c r="W616" s="31">
        <f>U616-V616</f>
        <v>0</v>
      </c>
      <c r="X616" s="32">
        <f>IF(V616,U616/V616-1,"")</f>
        <v>0</v>
      </c>
      <c r="Y616" s="30">
        <f>0.01*('11'!B$17-'935'!W558)*'Calc4'!B14724</f>
        <v>0</v>
      </c>
      <c r="Z616" s="23">
        <f>0.01*'11'!B$17*'Calc1'!B6084*'Calc4'!B9232</f>
        <v>0</v>
      </c>
      <c r="AA616" s="23">
        <f>'Calc1'!B6084*MAX('Calc4'!B11671,0-('Calc4'!B11061+IF('935'!P558=0,0,(1-'935'!X558/'11'!D$17)*'11'!B$17/('11'!B$17-'935'!W558)*IF('Calc1'!B6084=0,1,'Calc2'!B563/'Calc1'!B6084)*'Calc2'!B2984)))*'11'!B$17*0.01*'Calc4'!B$11/'Calc4'!B$61</f>
        <v>0</v>
      </c>
      <c r="AB616" s="23">
        <f>'Calc1'!B6084*'Calc4'!B$8671*'Calc4'!B8605</f>
        <v>0</v>
      </c>
      <c r="AC616" s="23">
        <f>'Calc1'!B6084*MAX('Calc4'!B11671,0-('Calc4'!B11061+IF('935'!P558=0,0,(1-'935'!X558/'11'!D$17)*'11'!B$17/('11'!B$17-'935'!W558)*IF('Calc1'!B6084=0,1,'Calc2'!B563/'Calc1'!B6084)*'Calc2'!B2984)))*'11'!B$17*0.01*'Calc4'!B$44/'Calc4'!B$61</f>
        <v>0</v>
      </c>
      <c r="AD616" s="23">
        <f>0.01*('Calc2'!B563*'11'!B$17*'Calc2'!B3593+'Calc1'!B6084*'Calc2'!B1776*'935'!P558*('11'!D$17-'935'!X558)*('11'!B$17/('11'!B$17-'935'!W558)))</f>
        <v>0</v>
      </c>
      <c r="AE616" s="23">
        <f>'Calc1'!B6084*'Calc4'!B$8044*('Calc4'!B$7417+'Calc1'!B10976)</f>
        <v>0</v>
      </c>
      <c r="AF616" s="23">
        <f>'Calc1'!B6084*MAX('Calc4'!B11671,0-('Calc4'!B11061+IF('935'!P558=0,0,(1-'935'!X558/'11'!D$17)*'11'!B$17/('11'!B$17-'935'!W558)*IF('Calc1'!B6084=0,1,'Calc2'!B563/'Calc1'!B6084)*'Calc2'!B2984)))*'11'!B$17*0.01*(1-('Calc4'!B$44+'Calc4'!B$11)/'Calc4'!B$61)</f>
        <v>0</v>
      </c>
      <c r="AG616" s="23">
        <f>Q616-Y616-Z616-AA616-AB616-AC616-AD616-AE616-AF616</f>
        <v>0</v>
      </c>
      <c r="AH616" s="10"/>
    </row>
    <row r="617" spans="1:34">
      <c r="A617" s="21">
        <v>553</v>
      </c>
      <c r="B617" s="28">
        <f>'Results'!B570</f>
        <v>0</v>
      </c>
      <c r="C617" s="7">
        <f>'Results'!C570</f>
        <v>0</v>
      </c>
      <c r="D617" s="29">
        <f>'Results'!D570</f>
        <v>0</v>
      </c>
      <c r="E617" s="29">
        <f>'Results'!E570</f>
        <v>0</v>
      </c>
      <c r="F617" s="29">
        <f>'Results'!F570</f>
        <v>0</v>
      </c>
      <c r="G617" s="7">
        <f>'Results'!G570</f>
        <v>0</v>
      </c>
      <c r="H617" s="29">
        <f>'Results'!H570</f>
        <v>0</v>
      </c>
      <c r="I617" s="29">
        <f>'Results'!I570</f>
        <v>0</v>
      </c>
      <c r="J617" s="29">
        <f>'Results'!J570</f>
        <v>0</v>
      </c>
      <c r="K617" s="30">
        <f>0.01*'11'!B$17*'Calc1'!B6085*'Results'!E570</f>
        <v>0</v>
      </c>
      <c r="L617" s="23">
        <f>0.01*('11'!D$17-'935'!X559)*'Results'!C570*'Calc1'!B6085*('11'!B$17/('11'!B$17-'935'!W559))*'935'!P559</f>
        <v>0</v>
      </c>
      <c r="M617" s="23">
        <f>0.01*('11'!B$17-'935'!W559)*'Results'!D570</f>
        <v>0</v>
      </c>
      <c r="N617" s="23">
        <f>0.01*'11'!B$17*'Calc1'!B8530*'Calc3'!B3766</f>
        <v>0</v>
      </c>
      <c r="O617" s="23">
        <f>0.01*('11'!B$17-'935'!W559)*'Calc4'!B17772</f>
        <v>0</v>
      </c>
      <c r="P617" s="23">
        <f>0.01*'Calc3'!B9853*'935'!T559</f>
        <v>0</v>
      </c>
      <c r="Q617" s="30">
        <f>K617+L617+M617</f>
        <v>0</v>
      </c>
      <c r="R617" s="26">
        <f>'935'!Y559</f>
        <v>0</v>
      </c>
      <c r="S617" s="31">
        <f>Q617-R617</f>
        <v>0</v>
      </c>
      <c r="T617" s="32">
        <f>IF(R617,Q617/R617-1,"")</f>
        <v>0</v>
      </c>
      <c r="U617" s="30">
        <f>N617+O617+P617</f>
        <v>0</v>
      </c>
      <c r="V617" s="26">
        <f>'935'!Z559</f>
        <v>0</v>
      </c>
      <c r="W617" s="31">
        <f>U617-V617</f>
        <v>0</v>
      </c>
      <c r="X617" s="32">
        <f>IF(V617,U617/V617-1,"")</f>
        <v>0</v>
      </c>
      <c r="Y617" s="30">
        <f>0.01*('11'!B$17-'935'!W559)*'Calc4'!B14725</f>
        <v>0</v>
      </c>
      <c r="Z617" s="23">
        <f>0.01*'11'!B$17*'Calc1'!B6085*'Calc4'!B9233</f>
        <v>0</v>
      </c>
      <c r="AA617" s="23">
        <f>'Calc1'!B6085*MAX('Calc4'!B11672,0-('Calc4'!B11062+IF('935'!P559=0,0,(1-'935'!X559/'11'!D$17)*'11'!B$17/('11'!B$17-'935'!W559)*IF('Calc1'!B6085=0,1,'Calc2'!B564/'Calc1'!B6085)*'Calc2'!B2985)))*'11'!B$17*0.01*'Calc4'!B$11/'Calc4'!B$61</f>
        <v>0</v>
      </c>
      <c r="AB617" s="23">
        <f>'Calc1'!B6085*'Calc4'!B$8671*'Calc4'!B8606</f>
        <v>0</v>
      </c>
      <c r="AC617" s="23">
        <f>'Calc1'!B6085*MAX('Calc4'!B11672,0-('Calc4'!B11062+IF('935'!P559=0,0,(1-'935'!X559/'11'!D$17)*'11'!B$17/('11'!B$17-'935'!W559)*IF('Calc1'!B6085=0,1,'Calc2'!B564/'Calc1'!B6085)*'Calc2'!B2985)))*'11'!B$17*0.01*'Calc4'!B$44/'Calc4'!B$61</f>
        <v>0</v>
      </c>
      <c r="AD617" s="23">
        <f>0.01*('Calc2'!B564*'11'!B$17*'Calc2'!B3594+'Calc1'!B6085*'Calc2'!B1777*'935'!P559*('11'!D$17-'935'!X559)*('11'!B$17/('11'!B$17-'935'!W559)))</f>
        <v>0</v>
      </c>
      <c r="AE617" s="23">
        <f>'Calc1'!B6085*'Calc4'!B$8044*('Calc4'!B$7417+'Calc1'!B10977)</f>
        <v>0</v>
      </c>
      <c r="AF617" s="23">
        <f>'Calc1'!B6085*MAX('Calc4'!B11672,0-('Calc4'!B11062+IF('935'!P559=0,0,(1-'935'!X559/'11'!D$17)*'11'!B$17/('11'!B$17-'935'!W559)*IF('Calc1'!B6085=0,1,'Calc2'!B564/'Calc1'!B6085)*'Calc2'!B2985)))*'11'!B$17*0.01*(1-('Calc4'!B$44+'Calc4'!B$11)/'Calc4'!B$61)</f>
        <v>0</v>
      </c>
      <c r="AG617" s="23">
        <f>Q617-Y617-Z617-AA617-AB617-AC617-AD617-AE617-AF617</f>
        <v>0</v>
      </c>
      <c r="AH617" s="10"/>
    </row>
    <row r="618" spans="1:34">
      <c r="A618" s="21">
        <v>554</v>
      </c>
      <c r="B618" s="28">
        <f>'Results'!B571</f>
        <v>0</v>
      </c>
      <c r="C618" s="7">
        <f>'Results'!C571</f>
        <v>0</v>
      </c>
      <c r="D618" s="29">
        <f>'Results'!D571</f>
        <v>0</v>
      </c>
      <c r="E618" s="29">
        <f>'Results'!E571</f>
        <v>0</v>
      </c>
      <c r="F618" s="29">
        <f>'Results'!F571</f>
        <v>0</v>
      </c>
      <c r="G618" s="7">
        <f>'Results'!G571</f>
        <v>0</v>
      </c>
      <c r="H618" s="29">
        <f>'Results'!H571</f>
        <v>0</v>
      </c>
      <c r="I618" s="29">
        <f>'Results'!I571</f>
        <v>0</v>
      </c>
      <c r="J618" s="29">
        <f>'Results'!J571</f>
        <v>0</v>
      </c>
      <c r="K618" s="30">
        <f>0.01*'11'!B$17*'Calc1'!B6086*'Results'!E571</f>
        <v>0</v>
      </c>
      <c r="L618" s="23">
        <f>0.01*('11'!D$17-'935'!X560)*'Results'!C571*'Calc1'!B6086*('11'!B$17/('11'!B$17-'935'!W560))*'935'!P560</f>
        <v>0</v>
      </c>
      <c r="M618" s="23">
        <f>0.01*('11'!B$17-'935'!W560)*'Results'!D571</f>
        <v>0</v>
      </c>
      <c r="N618" s="23">
        <f>0.01*'11'!B$17*'Calc1'!B8531*'Calc3'!B3767</f>
        <v>0</v>
      </c>
      <c r="O618" s="23">
        <f>0.01*('11'!B$17-'935'!W560)*'Calc4'!B17773</f>
        <v>0</v>
      </c>
      <c r="P618" s="23">
        <f>0.01*'Calc3'!B9854*'935'!T560</f>
        <v>0</v>
      </c>
      <c r="Q618" s="30">
        <f>K618+L618+M618</f>
        <v>0</v>
      </c>
      <c r="R618" s="26">
        <f>'935'!Y560</f>
        <v>0</v>
      </c>
      <c r="S618" s="31">
        <f>Q618-R618</f>
        <v>0</v>
      </c>
      <c r="T618" s="32">
        <f>IF(R618,Q618/R618-1,"")</f>
        <v>0</v>
      </c>
      <c r="U618" s="30">
        <f>N618+O618+P618</f>
        <v>0</v>
      </c>
      <c r="V618" s="26">
        <f>'935'!Z560</f>
        <v>0</v>
      </c>
      <c r="W618" s="31">
        <f>U618-V618</f>
        <v>0</v>
      </c>
      <c r="X618" s="32">
        <f>IF(V618,U618/V618-1,"")</f>
        <v>0</v>
      </c>
      <c r="Y618" s="30">
        <f>0.01*('11'!B$17-'935'!W560)*'Calc4'!B14726</f>
        <v>0</v>
      </c>
      <c r="Z618" s="23">
        <f>0.01*'11'!B$17*'Calc1'!B6086*'Calc4'!B9234</f>
        <v>0</v>
      </c>
      <c r="AA618" s="23">
        <f>'Calc1'!B6086*MAX('Calc4'!B11673,0-('Calc4'!B11063+IF('935'!P560=0,0,(1-'935'!X560/'11'!D$17)*'11'!B$17/('11'!B$17-'935'!W560)*IF('Calc1'!B6086=0,1,'Calc2'!B565/'Calc1'!B6086)*'Calc2'!B2986)))*'11'!B$17*0.01*'Calc4'!B$11/'Calc4'!B$61</f>
        <v>0</v>
      </c>
      <c r="AB618" s="23">
        <f>'Calc1'!B6086*'Calc4'!B$8671*'Calc4'!B8607</f>
        <v>0</v>
      </c>
      <c r="AC618" s="23">
        <f>'Calc1'!B6086*MAX('Calc4'!B11673,0-('Calc4'!B11063+IF('935'!P560=0,0,(1-'935'!X560/'11'!D$17)*'11'!B$17/('11'!B$17-'935'!W560)*IF('Calc1'!B6086=0,1,'Calc2'!B565/'Calc1'!B6086)*'Calc2'!B2986)))*'11'!B$17*0.01*'Calc4'!B$44/'Calc4'!B$61</f>
        <v>0</v>
      </c>
      <c r="AD618" s="23">
        <f>0.01*('Calc2'!B565*'11'!B$17*'Calc2'!B3595+'Calc1'!B6086*'Calc2'!B1778*'935'!P560*('11'!D$17-'935'!X560)*('11'!B$17/('11'!B$17-'935'!W560)))</f>
        <v>0</v>
      </c>
      <c r="AE618" s="23">
        <f>'Calc1'!B6086*'Calc4'!B$8044*('Calc4'!B$7417+'Calc1'!B10978)</f>
        <v>0</v>
      </c>
      <c r="AF618" s="23">
        <f>'Calc1'!B6086*MAX('Calc4'!B11673,0-('Calc4'!B11063+IF('935'!P560=0,0,(1-'935'!X560/'11'!D$17)*'11'!B$17/('11'!B$17-'935'!W560)*IF('Calc1'!B6086=0,1,'Calc2'!B565/'Calc1'!B6086)*'Calc2'!B2986)))*'11'!B$17*0.01*(1-('Calc4'!B$44+'Calc4'!B$11)/'Calc4'!B$61)</f>
        <v>0</v>
      </c>
      <c r="AG618" s="23">
        <f>Q618-Y618-Z618-AA618-AB618-AC618-AD618-AE618-AF618</f>
        <v>0</v>
      </c>
      <c r="AH618" s="10"/>
    </row>
    <row r="619" spans="1:34">
      <c r="A619" s="21">
        <v>555</v>
      </c>
      <c r="B619" s="28">
        <f>'Results'!B572</f>
        <v>0</v>
      </c>
      <c r="C619" s="7">
        <f>'Results'!C572</f>
        <v>0</v>
      </c>
      <c r="D619" s="29">
        <f>'Results'!D572</f>
        <v>0</v>
      </c>
      <c r="E619" s="29">
        <f>'Results'!E572</f>
        <v>0</v>
      </c>
      <c r="F619" s="29">
        <f>'Results'!F572</f>
        <v>0</v>
      </c>
      <c r="G619" s="7">
        <f>'Results'!G572</f>
        <v>0</v>
      </c>
      <c r="H619" s="29">
        <f>'Results'!H572</f>
        <v>0</v>
      </c>
      <c r="I619" s="29">
        <f>'Results'!I572</f>
        <v>0</v>
      </c>
      <c r="J619" s="29">
        <f>'Results'!J572</f>
        <v>0</v>
      </c>
      <c r="K619" s="30">
        <f>0.01*'11'!B$17*'Calc1'!B6087*'Results'!E572</f>
        <v>0</v>
      </c>
      <c r="L619" s="23">
        <f>0.01*('11'!D$17-'935'!X561)*'Results'!C572*'Calc1'!B6087*('11'!B$17/('11'!B$17-'935'!W561))*'935'!P561</f>
        <v>0</v>
      </c>
      <c r="M619" s="23">
        <f>0.01*('11'!B$17-'935'!W561)*'Results'!D572</f>
        <v>0</v>
      </c>
      <c r="N619" s="23">
        <f>0.01*'11'!B$17*'Calc1'!B8532*'Calc3'!B3768</f>
        <v>0</v>
      </c>
      <c r="O619" s="23">
        <f>0.01*('11'!B$17-'935'!W561)*'Calc4'!B17774</f>
        <v>0</v>
      </c>
      <c r="P619" s="23">
        <f>0.01*'Calc3'!B9855*'935'!T561</f>
        <v>0</v>
      </c>
      <c r="Q619" s="30">
        <f>K619+L619+M619</f>
        <v>0</v>
      </c>
      <c r="R619" s="26">
        <f>'935'!Y561</f>
        <v>0</v>
      </c>
      <c r="S619" s="31">
        <f>Q619-R619</f>
        <v>0</v>
      </c>
      <c r="T619" s="32">
        <f>IF(R619,Q619/R619-1,"")</f>
        <v>0</v>
      </c>
      <c r="U619" s="30">
        <f>N619+O619+P619</f>
        <v>0</v>
      </c>
      <c r="V619" s="26">
        <f>'935'!Z561</f>
        <v>0</v>
      </c>
      <c r="W619" s="31">
        <f>U619-V619</f>
        <v>0</v>
      </c>
      <c r="X619" s="32">
        <f>IF(V619,U619/V619-1,"")</f>
        <v>0</v>
      </c>
      <c r="Y619" s="30">
        <f>0.01*('11'!B$17-'935'!W561)*'Calc4'!B14727</f>
        <v>0</v>
      </c>
      <c r="Z619" s="23">
        <f>0.01*'11'!B$17*'Calc1'!B6087*'Calc4'!B9235</f>
        <v>0</v>
      </c>
      <c r="AA619" s="23">
        <f>'Calc1'!B6087*MAX('Calc4'!B11674,0-('Calc4'!B11064+IF('935'!P561=0,0,(1-'935'!X561/'11'!D$17)*'11'!B$17/('11'!B$17-'935'!W561)*IF('Calc1'!B6087=0,1,'Calc2'!B566/'Calc1'!B6087)*'Calc2'!B2987)))*'11'!B$17*0.01*'Calc4'!B$11/'Calc4'!B$61</f>
        <v>0</v>
      </c>
      <c r="AB619" s="23">
        <f>'Calc1'!B6087*'Calc4'!B$8671*'Calc4'!B8608</f>
        <v>0</v>
      </c>
      <c r="AC619" s="23">
        <f>'Calc1'!B6087*MAX('Calc4'!B11674,0-('Calc4'!B11064+IF('935'!P561=0,0,(1-'935'!X561/'11'!D$17)*'11'!B$17/('11'!B$17-'935'!W561)*IF('Calc1'!B6087=0,1,'Calc2'!B566/'Calc1'!B6087)*'Calc2'!B2987)))*'11'!B$17*0.01*'Calc4'!B$44/'Calc4'!B$61</f>
        <v>0</v>
      </c>
      <c r="AD619" s="23">
        <f>0.01*('Calc2'!B566*'11'!B$17*'Calc2'!B3596+'Calc1'!B6087*'Calc2'!B1779*'935'!P561*('11'!D$17-'935'!X561)*('11'!B$17/('11'!B$17-'935'!W561)))</f>
        <v>0</v>
      </c>
      <c r="AE619" s="23">
        <f>'Calc1'!B6087*'Calc4'!B$8044*('Calc4'!B$7417+'Calc1'!B10979)</f>
        <v>0</v>
      </c>
      <c r="AF619" s="23">
        <f>'Calc1'!B6087*MAX('Calc4'!B11674,0-('Calc4'!B11064+IF('935'!P561=0,0,(1-'935'!X561/'11'!D$17)*'11'!B$17/('11'!B$17-'935'!W561)*IF('Calc1'!B6087=0,1,'Calc2'!B566/'Calc1'!B6087)*'Calc2'!B2987)))*'11'!B$17*0.01*(1-('Calc4'!B$44+'Calc4'!B$11)/'Calc4'!B$61)</f>
        <v>0</v>
      </c>
      <c r="AG619" s="23">
        <f>Q619-Y619-Z619-AA619-AB619-AC619-AD619-AE619-AF619</f>
        <v>0</v>
      </c>
      <c r="AH619" s="10"/>
    </row>
    <row r="620" spans="1:34">
      <c r="A620" s="21">
        <v>556</v>
      </c>
      <c r="B620" s="28">
        <f>'Results'!B573</f>
        <v>0</v>
      </c>
      <c r="C620" s="7">
        <f>'Results'!C573</f>
        <v>0</v>
      </c>
      <c r="D620" s="29">
        <f>'Results'!D573</f>
        <v>0</v>
      </c>
      <c r="E620" s="29">
        <f>'Results'!E573</f>
        <v>0</v>
      </c>
      <c r="F620" s="29">
        <f>'Results'!F573</f>
        <v>0</v>
      </c>
      <c r="G620" s="7">
        <f>'Results'!G573</f>
        <v>0</v>
      </c>
      <c r="H620" s="29">
        <f>'Results'!H573</f>
        <v>0</v>
      </c>
      <c r="I620" s="29">
        <f>'Results'!I573</f>
        <v>0</v>
      </c>
      <c r="J620" s="29">
        <f>'Results'!J573</f>
        <v>0</v>
      </c>
      <c r="K620" s="30">
        <f>0.01*'11'!B$17*'Calc1'!B6088*'Results'!E573</f>
        <v>0</v>
      </c>
      <c r="L620" s="23">
        <f>0.01*('11'!D$17-'935'!X562)*'Results'!C573*'Calc1'!B6088*('11'!B$17/('11'!B$17-'935'!W562))*'935'!P562</f>
        <v>0</v>
      </c>
      <c r="M620" s="23">
        <f>0.01*('11'!B$17-'935'!W562)*'Results'!D573</f>
        <v>0</v>
      </c>
      <c r="N620" s="23">
        <f>0.01*'11'!B$17*'Calc1'!B8533*'Calc3'!B3769</f>
        <v>0</v>
      </c>
      <c r="O620" s="23">
        <f>0.01*('11'!B$17-'935'!W562)*'Calc4'!B17775</f>
        <v>0</v>
      </c>
      <c r="P620" s="23">
        <f>0.01*'Calc3'!B9856*'935'!T562</f>
        <v>0</v>
      </c>
      <c r="Q620" s="30">
        <f>K620+L620+M620</f>
        <v>0</v>
      </c>
      <c r="R620" s="26">
        <f>'935'!Y562</f>
        <v>0</v>
      </c>
      <c r="S620" s="31">
        <f>Q620-R620</f>
        <v>0</v>
      </c>
      <c r="T620" s="32">
        <f>IF(R620,Q620/R620-1,"")</f>
        <v>0</v>
      </c>
      <c r="U620" s="30">
        <f>N620+O620+P620</f>
        <v>0</v>
      </c>
      <c r="V620" s="26">
        <f>'935'!Z562</f>
        <v>0</v>
      </c>
      <c r="W620" s="31">
        <f>U620-V620</f>
        <v>0</v>
      </c>
      <c r="X620" s="32">
        <f>IF(V620,U620/V620-1,"")</f>
        <v>0</v>
      </c>
      <c r="Y620" s="30">
        <f>0.01*('11'!B$17-'935'!W562)*'Calc4'!B14728</f>
        <v>0</v>
      </c>
      <c r="Z620" s="23">
        <f>0.01*'11'!B$17*'Calc1'!B6088*'Calc4'!B9236</f>
        <v>0</v>
      </c>
      <c r="AA620" s="23">
        <f>'Calc1'!B6088*MAX('Calc4'!B11675,0-('Calc4'!B11065+IF('935'!P562=0,0,(1-'935'!X562/'11'!D$17)*'11'!B$17/('11'!B$17-'935'!W562)*IF('Calc1'!B6088=0,1,'Calc2'!B567/'Calc1'!B6088)*'Calc2'!B2988)))*'11'!B$17*0.01*'Calc4'!B$11/'Calc4'!B$61</f>
        <v>0</v>
      </c>
      <c r="AB620" s="23">
        <f>'Calc1'!B6088*'Calc4'!B$8671*'Calc4'!B8609</f>
        <v>0</v>
      </c>
      <c r="AC620" s="23">
        <f>'Calc1'!B6088*MAX('Calc4'!B11675,0-('Calc4'!B11065+IF('935'!P562=0,0,(1-'935'!X562/'11'!D$17)*'11'!B$17/('11'!B$17-'935'!W562)*IF('Calc1'!B6088=0,1,'Calc2'!B567/'Calc1'!B6088)*'Calc2'!B2988)))*'11'!B$17*0.01*'Calc4'!B$44/'Calc4'!B$61</f>
        <v>0</v>
      </c>
      <c r="AD620" s="23">
        <f>0.01*('Calc2'!B567*'11'!B$17*'Calc2'!B3597+'Calc1'!B6088*'Calc2'!B1780*'935'!P562*('11'!D$17-'935'!X562)*('11'!B$17/('11'!B$17-'935'!W562)))</f>
        <v>0</v>
      </c>
      <c r="AE620" s="23">
        <f>'Calc1'!B6088*'Calc4'!B$8044*('Calc4'!B$7417+'Calc1'!B10980)</f>
        <v>0</v>
      </c>
      <c r="AF620" s="23">
        <f>'Calc1'!B6088*MAX('Calc4'!B11675,0-('Calc4'!B11065+IF('935'!P562=0,0,(1-'935'!X562/'11'!D$17)*'11'!B$17/('11'!B$17-'935'!W562)*IF('Calc1'!B6088=0,1,'Calc2'!B567/'Calc1'!B6088)*'Calc2'!B2988)))*'11'!B$17*0.01*(1-('Calc4'!B$44+'Calc4'!B$11)/'Calc4'!B$61)</f>
        <v>0</v>
      </c>
      <c r="AG620" s="23">
        <f>Q620-Y620-Z620-AA620-AB620-AC620-AD620-AE620-AF620</f>
        <v>0</v>
      </c>
      <c r="AH620" s="10"/>
    </row>
    <row r="621" spans="1:34">
      <c r="A621" s="21">
        <v>557</v>
      </c>
      <c r="B621" s="28">
        <f>'Results'!B574</f>
        <v>0</v>
      </c>
      <c r="C621" s="7">
        <f>'Results'!C574</f>
        <v>0</v>
      </c>
      <c r="D621" s="29">
        <f>'Results'!D574</f>
        <v>0</v>
      </c>
      <c r="E621" s="29">
        <f>'Results'!E574</f>
        <v>0</v>
      </c>
      <c r="F621" s="29">
        <f>'Results'!F574</f>
        <v>0</v>
      </c>
      <c r="G621" s="7">
        <f>'Results'!G574</f>
        <v>0</v>
      </c>
      <c r="H621" s="29">
        <f>'Results'!H574</f>
        <v>0</v>
      </c>
      <c r="I621" s="29">
        <f>'Results'!I574</f>
        <v>0</v>
      </c>
      <c r="J621" s="29">
        <f>'Results'!J574</f>
        <v>0</v>
      </c>
      <c r="K621" s="30">
        <f>0.01*'11'!B$17*'Calc1'!B6089*'Results'!E574</f>
        <v>0</v>
      </c>
      <c r="L621" s="23">
        <f>0.01*('11'!D$17-'935'!X563)*'Results'!C574*'Calc1'!B6089*('11'!B$17/('11'!B$17-'935'!W563))*'935'!P563</f>
        <v>0</v>
      </c>
      <c r="M621" s="23">
        <f>0.01*('11'!B$17-'935'!W563)*'Results'!D574</f>
        <v>0</v>
      </c>
      <c r="N621" s="23">
        <f>0.01*'11'!B$17*'Calc1'!B8534*'Calc3'!B3770</f>
        <v>0</v>
      </c>
      <c r="O621" s="23">
        <f>0.01*('11'!B$17-'935'!W563)*'Calc4'!B17776</f>
        <v>0</v>
      </c>
      <c r="P621" s="23">
        <f>0.01*'Calc3'!B9857*'935'!T563</f>
        <v>0</v>
      </c>
      <c r="Q621" s="30">
        <f>K621+L621+M621</f>
        <v>0</v>
      </c>
      <c r="R621" s="26">
        <f>'935'!Y563</f>
        <v>0</v>
      </c>
      <c r="S621" s="31">
        <f>Q621-R621</f>
        <v>0</v>
      </c>
      <c r="T621" s="32">
        <f>IF(R621,Q621/R621-1,"")</f>
        <v>0</v>
      </c>
      <c r="U621" s="30">
        <f>N621+O621+P621</f>
        <v>0</v>
      </c>
      <c r="V621" s="26">
        <f>'935'!Z563</f>
        <v>0</v>
      </c>
      <c r="W621" s="31">
        <f>U621-V621</f>
        <v>0</v>
      </c>
      <c r="X621" s="32">
        <f>IF(V621,U621/V621-1,"")</f>
        <v>0</v>
      </c>
      <c r="Y621" s="30">
        <f>0.01*('11'!B$17-'935'!W563)*'Calc4'!B14729</f>
        <v>0</v>
      </c>
      <c r="Z621" s="23">
        <f>0.01*'11'!B$17*'Calc1'!B6089*'Calc4'!B9237</f>
        <v>0</v>
      </c>
      <c r="AA621" s="23">
        <f>'Calc1'!B6089*MAX('Calc4'!B11676,0-('Calc4'!B11066+IF('935'!P563=0,0,(1-'935'!X563/'11'!D$17)*'11'!B$17/('11'!B$17-'935'!W563)*IF('Calc1'!B6089=0,1,'Calc2'!B568/'Calc1'!B6089)*'Calc2'!B2989)))*'11'!B$17*0.01*'Calc4'!B$11/'Calc4'!B$61</f>
        <v>0</v>
      </c>
      <c r="AB621" s="23">
        <f>'Calc1'!B6089*'Calc4'!B$8671*'Calc4'!B8610</f>
        <v>0</v>
      </c>
      <c r="AC621" s="23">
        <f>'Calc1'!B6089*MAX('Calc4'!B11676,0-('Calc4'!B11066+IF('935'!P563=0,0,(1-'935'!X563/'11'!D$17)*'11'!B$17/('11'!B$17-'935'!W563)*IF('Calc1'!B6089=0,1,'Calc2'!B568/'Calc1'!B6089)*'Calc2'!B2989)))*'11'!B$17*0.01*'Calc4'!B$44/'Calc4'!B$61</f>
        <v>0</v>
      </c>
      <c r="AD621" s="23">
        <f>0.01*('Calc2'!B568*'11'!B$17*'Calc2'!B3598+'Calc1'!B6089*'Calc2'!B1781*'935'!P563*('11'!D$17-'935'!X563)*('11'!B$17/('11'!B$17-'935'!W563)))</f>
        <v>0</v>
      </c>
      <c r="AE621" s="23">
        <f>'Calc1'!B6089*'Calc4'!B$8044*('Calc4'!B$7417+'Calc1'!B10981)</f>
        <v>0</v>
      </c>
      <c r="AF621" s="23">
        <f>'Calc1'!B6089*MAX('Calc4'!B11676,0-('Calc4'!B11066+IF('935'!P563=0,0,(1-'935'!X563/'11'!D$17)*'11'!B$17/('11'!B$17-'935'!W563)*IF('Calc1'!B6089=0,1,'Calc2'!B568/'Calc1'!B6089)*'Calc2'!B2989)))*'11'!B$17*0.01*(1-('Calc4'!B$44+'Calc4'!B$11)/'Calc4'!B$61)</f>
        <v>0</v>
      </c>
      <c r="AG621" s="23">
        <f>Q621-Y621-Z621-AA621-AB621-AC621-AD621-AE621-AF621</f>
        <v>0</v>
      </c>
      <c r="AH621" s="10"/>
    </row>
    <row r="622" spans="1:34">
      <c r="A622" s="21">
        <v>558</v>
      </c>
      <c r="B622" s="28">
        <f>'Results'!B575</f>
        <v>0</v>
      </c>
      <c r="C622" s="7">
        <f>'Results'!C575</f>
        <v>0</v>
      </c>
      <c r="D622" s="29">
        <f>'Results'!D575</f>
        <v>0</v>
      </c>
      <c r="E622" s="29">
        <f>'Results'!E575</f>
        <v>0</v>
      </c>
      <c r="F622" s="29">
        <f>'Results'!F575</f>
        <v>0</v>
      </c>
      <c r="G622" s="7">
        <f>'Results'!G575</f>
        <v>0</v>
      </c>
      <c r="H622" s="29">
        <f>'Results'!H575</f>
        <v>0</v>
      </c>
      <c r="I622" s="29">
        <f>'Results'!I575</f>
        <v>0</v>
      </c>
      <c r="J622" s="29">
        <f>'Results'!J575</f>
        <v>0</v>
      </c>
      <c r="K622" s="30">
        <f>0.01*'11'!B$17*'Calc1'!B6090*'Results'!E575</f>
        <v>0</v>
      </c>
      <c r="L622" s="23">
        <f>0.01*('11'!D$17-'935'!X564)*'Results'!C575*'Calc1'!B6090*('11'!B$17/('11'!B$17-'935'!W564))*'935'!P564</f>
        <v>0</v>
      </c>
      <c r="M622" s="23">
        <f>0.01*('11'!B$17-'935'!W564)*'Results'!D575</f>
        <v>0</v>
      </c>
      <c r="N622" s="23">
        <f>0.01*'11'!B$17*'Calc1'!B8535*'Calc3'!B3771</f>
        <v>0</v>
      </c>
      <c r="O622" s="23">
        <f>0.01*('11'!B$17-'935'!W564)*'Calc4'!B17777</f>
        <v>0</v>
      </c>
      <c r="P622" s="23">
        <f>0.01*'Calc3'!B9858*'935'!T564</f>
        <v>0</v>
      </c>
      <c r="Q622" s="30">
        <f>K622+L622+M622</f>
        <v>0</v>
      </c>
      <c r="R622" s="26">
        <f>'935'!Y564</f>
        <v>0</v>
      </c>
      <c r="S622" s="31">
        <f>Q622-R622</f>
        <v>0</v>
      </c>
      <c r="T622" s="32">
        <f>IF(R622,Q622/R622-1,"")</f>
        <v>0</v>
      </c>
      <c r="U622" s="30">
        <f>N622+O622+P622</f>
        <v>0</v>
      </c>
      <c r="V622" s="26">
        <f>'935'!Z564</f>
        <v>0</v>
      </c>
      <c r="W622" s="31">
        <f>U622-V622</f>
        <v>0</v>
      </c>
      <c r="X622" s="32">
        <f>IF(V622,U622/V622-1,"")</f>
        <v>0</v>
      </c>
      <c r="Y622" s="30">
        <f>0.01*('11'!B$17-'935'!W564)*'Calc4'!B14730</f>
        <v>0</v>
      </c>
      <c r="Z622" s="23">
        <f>0.01*'11'!B$17*'Calc1'!B6090*'Calc4'!B9238</f>
        <v>0</v>
      </c>
      <c r="AA622" s="23">
        <f>'Calc1'!B6090*MAX('Calc4'!B11677,0-('Calc4'!B11067+IF('935'!P564=0,0,(1-'935'!X564/'11'!D$17)*'11'!B$17/('11'!B$17-'935'!W564)*IF('Calc1'!B6090=0,1,'Calc2'!B569/'Calc1'!B6090)*'Calc2'!B2990)))*'11'!B$17*0.01*'Calc4'!B$11/'Calc4'!B$61</f>
        <v>0</v>
      </c>
      <c r="AB622" s="23">
        <f>'Calc1'!B6090*'Calc4'!B$8671*'Calc4'!B8611</f>
        <v>0</v>
      </c>
      <c r="AC622" s="23">
        <f>'Calc1'!B6090*MAX('Calc4'!B11677,0-('Calc4'!B11067+IF('935'!P564=0,0,(1-'935'!X564/'11'!D$17)*'11'!B$17/('11'!B$17-'935'!W564)*IF('Calc1'!B6090=0,1,'Calc2'!B569/'Calc1'!B6090)*'Calc2'!B2990)))*'11'!B$17*0.01*'Calc4'!B$44/'Calc4'!B$61</f>
        <v>0</v>
      </c>
      <c r="AD622" s="23">
        <f>0.01*('Calc2'!B569*'11'!B$17*'Calc2'!B3599+'Calc1'!B6090*'Calc2'!B1782*'935'!P564*('11'!D$17-'935'!X564)*('11'!B$17/('11'!B$17-'935'!W564)))</f>
        <v>0</v>
      </c>
      <c r="AE622" s="23">
        <f>'Calc1'!B6090*'Calc4'!B$8044*('Calc4'!B$7417+'Calc1'!B10982)</f>
        <v>0</v>
      </c>
      <c r="AF622" s="23">
        <f>'Calc1'!B6090*MAX('Calc4'!B11677,0-('Calc4'!B11067+IF('935'!P564=0,0,(1-'935'!X564/'11'!D$17)*'11'!B$17/('11'!B$17-'935'!W564)*IF('Calc1'!B6090=0,1,'Calc2'!B569/'Calc1'!B6090)*'Calc2'!B2990)))*'11'!B$17*0.01*(1-('Calc4'!B$44+'Calc4'!B$11)/'Calc4'!B$61)</f>
        <v>0</v>
      </c>
      <c r="AG622" s="23">
        <f>Q622-Y622-Z622-AA622-AB622-AC622-AD622-AE622-AF622</f>
        <v>0</v>
      </c>
      <c r="AH622" s="10"/>
    </row>
    <row r="623" spans="1:34">
      <c r="A623" s="21">
        <v>559</v>
      </c>
      <c r="B623" s="28">
        <f>'Results'!B576</f>
        <v>0</v>
      </c>
      <c r="C623" s="7">
        <f>'Results'!C576</f>
        <v>0</v>
      </c>
      <c r="D623" s="29">
        <f>'Results'!D576</f>
        <v>0</v>
      </c>
      <c r="E623" s="29">
        <f>'Results'!E576</f>
        <v>0</v>
      </c>
      <c r="F623" s="29">
        <f>'Results'!F576</f>
        <v>0</v>
      </c>
      <c r="G623" s="7">
        <f>'Results'!G576</f>
        <v>0</v>
      </c>
      <c r="H623" s="29">
        <f>'Results'!H576</f>
        <v>0</v>
      </c>
      <c r="I623" s="29">
        <f>'Results'!I576</f>
        <v>0</v>
      </c>
      <c r="J623" s="29">
        <f>'Results'!J576</f>
        <v>0</v>
      </c>
      <c r="K623" s="30">
        <f>0.01*'11'!B$17*'Calc1'!B6091*'Results'!E576</f>
        <v>0</v>
      </c>
      <c r="L623" s="23">
        <f>0.01*('11'!D$17-'935'!X565)*'Results'!C576*'Calc1'!B6091*('11'!B$17/('11'!B$17-'935'!W565))*'935'!P565</f>
        <v>0</v>
      </c>
      <c r="M623" s="23">
        <f>0.01*('11'!B$17-'935'!W565)*'Results'!D576</f>
        <v>0</v>
      </c>
      <c r="N623" s="23">
        <f>0.01*'11'!B$17*'Calc1'!B8536*'Calc3'!B3772</f>
        <v>0</v>
      </c>
      <c r="O623" s="23">
        <f>0.01*('11'!B$17-'935'!W565)*'Calc4'!B17778</f>
        <v>0</v>
      </c>
      <c r="P623" s="23">
        <f>0.01*'Calc3'!B9859*'935'!T565</f>
        <v>0</v>
      </c>
      <c r="Q623" s="30">
        <f>K623+L623+M623</f>
        <v>0</v>
      </c>
      <c r="R623" s="26">
        <f>'935'!Y565</f>
        <v>0</v>
      </c>
      <c r="S623" s="31">
        <f>Q623-R623</f>
        <v>0</v>
      </c>
      <c r="T623" s="32">
        <f>IF(R623,Q623/R623-1,"")</f>
        <v>0</v>
      </c>
      <c r="U623" s="30">
        <f>N623+O623+P623</f>
        <v>0</v>
      </c>
      <c r="V623" s="26">
        <f>'935'!Z565</f>
        <v>0</v>
      </c>
      <c r="W623" s="31">
        <f>U623-V623</f>
        <v>0</v>
      </c>
      <c r="X623" s="32">
        <f>IF(V623,U623/V623-1,"")</f>
        <v>0</v>
      </c>
      <c r="Y623" s="30">
        <f>0.01*('11'!B$17-'935'!W565)*'Calc4'!B14731</f>
        <v>0</v>
      </c>
      <c r="Z623" s="23">
        <f>0.01*'11'!B$17*'Calc1'!B6091*'Calc4'!B9239</f>
        <v>0</v>
      </c>
      <c r="AA623" s="23">
        <f>'Calc1'!B6091*MAX('Calc4'!B11678,0-('Calc4'!B11068+IF('935'!P565=0,0,(1-'935'!X565/'11'!D$17)*'11'!B$17/('11'!B$17-'935'!W565)*IF('Calc1'!B6091=0,1,'Calc2'!B570/'Calc1'!B6091)*'Calc2'!B2991)))*'11'!B$17*0.01*'Calc4'!B$11/'Calc4'!B$61</f>
        <v>0</v>
      </c>
      <c r="AB623" s="23">
        <f>'Calc1'!B6091*'Calc4'!B$8671*'Calc4'!B8612</f>
        <v>0</v>
      </c>
      <c r="AC623" s="23">
        <f>'Calc1'!B6091*MAX('Calc4'!B11678,0-('Calc4'!B11068+IF('935'!P565=0,0,(1-'935'!X565/'11'!D$17)*'11'!B$17/('11'!B$17-'935'!W565)*IF('Calc1'!B6091=0,1,'Calc2'!B570/'Calc1'!B6091)*'Calc2'!B2991)))*'11'!B$17*0.01*'Calc4'!B$44/'Calc4'!B$61</f>
        <v>0</v>
      </c>
      <c r="AD623" s="23">
        <f>0.01*('Calc2'!B570*'11'!B$17*'Calc2'!B3600+'Calc1'!B6091*'Calc2'!B1783*'935'!P565*('11'!D$17-'935'!X565)*('11'!B$17/('11'!B$17-'935'!W565)))</f>
        <v>0</v>
      </c>
      <c r="AE623" s="23">
        <f>'Calc1'!B6091*'Calc4'!B$8044*('Calc4'!B$7417+'Calc1'!B10983)</f>
        <v>0</v>
      </c>
      <c r="AF623" s="23">
        <f>'Calc1'!B6091*MAX('Calc4'!B11678,0-('Calc4'!B11068+IF('935'!P565=0,0,(1-'935'!X565/'11'!D$17)*'11'!B$17/('11'!B$17-'935'!W565)*IF('Calc1'!B6091=0,1,'Calc2'!B570/'Calc1'!B6091)*'Calc2'!B2991)))*'11'!B$17*0.01*(1-('Calc4'!B$44+'Calc4'!B$11)/'Calc4'!B$61)</f>
        <v>0</v>
      </c>
      <c r="AG623" s="23">
        <f>Q623-Y623-Z623-AA623-AB623-AC623-AD623-AE623-AF623</f>
        <v>0</v>
      </c>
      <c r="AH623" s="10"/>
    </row>
    <row r="624" spans="1:34">
      <c r="A624" s="21">
        <v>560</v>
      </c>
      <c r="B624" s="28">
        <f>'Results'!B577</f>
        <v>0</v>
      </c>
      <c r="C624" s="7">
        <f>'Results'!C577</f>
        <v>0</v>
      </c>
      <c r="D624" s="29">
        <f>'Results'!D577</f>
        <v>0</v>
      </c>
      <c r="E624" s="29">
        <f>'Results'!E577</f>
        <v>0</v>
      </c>
      <c r="F624" s="29">
        <f>'Results'!F577</f>
        <v>0</v>
      </c>
      <c r="G624" s="7">
        <f>'Results'!G577</f>
        <v>0</v>
      </c>
      <c r="H624" s="29">
        <f>'Results'!H577</f>
        <v>0</v>
      </c>
      <c r="I624" s="29">
        <f>'Results'!I577</f>
        <v>0</v>
      </c>
      <c r="J624" s="29">
        <f>'Results'!J577</f>
        <v>0</v>
      </c>
      <c r="K624" s="30">
        <f>0.01*'11'!B$17*'Calc1'!B6092*'Results'!E577</f>
        <v>0</v>
      </c>
      <c r="L624" s="23">
        <f>0.01*('11'!D$17-'935'!X566)*'Results'!C577*'Calc1'!B6092*('11'!B$17/('11'!B$17-'935'!W566))*'935'!P566</f>
        <v>0</v>
      </c>
      <c r="M624" s="23">
        <f>0.01*('11'!B$17-'935'!W566)*'Results'!D577</f>
        <v>0</v>
      </c>
      <c r="N624" s="23">
        <f>0.01*'11'!B$17*'Calc1'!B8537*'Calc3'!B3773</f>
        <v>0</v>
      </c>
      <c r="O624" s="23">
        <f>0.01*('11'!B$17-'935'!W566)*'Calc4'!B17779</f>
        <v>0</v>
      </c>
      <c r="P624" s="23">
        <f>0.01*'Calc3'!B9860*'935'!T566</f>
        <v>0</v>
      </c>
      <c r="Q624" s="30">
        <f>K624+L624+M624</f>
        <v>0</v>
      </c>
      <c r="R624" s="26">
        <f>'935'!Y566</f>
        <v>0</v>
      </c>
      <c r="S624" s="31">
        <f>Q624-R624</f>
        <v>0</v>
      </c>
      <c r="T624" s="32">
        <f>IF(R624,Q624/R624-1,"")</f>
        <v>0</v>
      </c>
      <c r="U624" s="30">
        <f>N624+O624+P624</f>
        <v>0</v>
      </c>
      <c r="V624" s="26">
        <f>'935'!Z566</f>
        <v>0</v>
      </c>
      <c r="W624" s="31">
        <f>U624-V624</f>
        <v>0</v>
      </c>
      <c r="X624" s="32">
        <f>IF(V624,U624/V624-1,"")</f>
        <v>0</v>
      </c>
      <c r="Y624" s="30">
        <f>0.01*('11'!B$17-'935'!W566)*'Calc4'!B14732</f>
        <v>0</v>
      </c>
      <c r="Z624" s="23">
        <f>0.01*'11'!B$17*'Calc1'!B6092*'Calc4'!B9240</f>
        <v>0</v>
      </c>
      <c r="AA624" s="23">
        <f>'Calc1'!B6092*MAX('Calc4'!B11679,0-('Calc4'!B11069+IF('935'!P566=0,0,(1-'935'!X566/'11'!D$17)*'11'!B$17/('11'!B$17-'935'!W566)*IF('Calc1'!B6092=0,1,'Calc2'!B571/'Calc1'!B6092)*'Calc2'!B2992)))*'11'!B$17*0.01*'Calc4'!B$11/'Calc4'!B$61</f>
        <v>0</v>
      </c>
      <c r="AB624" s="23">
        <f>'Calc1'!B6092*'Calc4'!B$8671*'Calc4'!B8613</f>
        <v>0</v>
      </c>
      <c r="AC624" s="23">
        <f>'Calc1'!B6092*MAX('Calc4'!B11679,0-('Calc4'!B11069+IF('935'!P566=0,0,(1-'935'!X566/'11'!D$17)*'11'!B$17/('11'!B$17-'935'!W566)*IF('Calc1'!B6092=0,1,'Calc2'!B571/'Calc1'!B6092)*'Calc2'!B2992)))*'11'!B$17*0.01*'Calc4'!B$44/'Calc4'!B$61</f>
        <v>0</v>
      </c>
      <c r="AD624" s="23">
        <f>0.01*('Calc2'!B571*'11'!B$17*'Calc2'!B3601+'Calc1'!B6092*'Calc2'!B1784*'935'!P566*('11'!D$17-'935'!X566)*('11'!B$17/('11'!B$17-'935'!W566)))</f>
        <v>0</v>
      </c>
      <c r="AE624" s="23">
        <f>'Calc1'!B6092*'Calc4'!B$8044*('Calc4'!B$7417+'Calc1'!B10984)</f>
        <v>0</v>
      </c>
      <c r="AF624" s="23">
        <f>'Calc1'!B6092*MAX('Calc4'!B11679,0-('Calc4'!B11069+IF('935'!P566=0,0,(1-'935'!X566/'11'!D$17)*'11'!B$17/('11'!B$17-'935'!W566)*IF('Calc1'!B6092=0,1,'Calc2'!B571/'Calc1'!B6092)*'Calc2'!B2992)))*'11'!B$17*0.01*(1-('Calc4'!B$44+'Calc4'!B$11)/'Calc4'!B$61)</f>
        <v>0</v>
      </c>
      <c r="AG624" s="23">
        <f>Q624-Y624-Z624-AA624-AB624-AC624-AD624-AE624-AF624</f>
        <v>0</v>
      </c>
      <c r="AH624" s="10"/>
    </row>
    <row r="625" spans="1:34">
      <c r="A625" s="21">
        <v>561</v>
      </c>
      <c r="B625" s="28">
        <f>'Results'!B578</f>
        <v>0</v>
      </c>
      <c r="C625" s="7">
        <f>'Results'!C578</f>
        <v>0</v>
      </c>
      <c r="D625" s="29">
        <f>'Results'!D578</f>
        <v>0</v>
      </c>
      <c r="E625" s="29">
        <f>'Results'!E578</f>
        <v>0</v>
      </c>
      <c r="F625" s="29">
        <f>'Results'!F578</f>
        <v>0</v>
      </c>
      <c r="G625" s="7">
        <f>'Results'!G578</f>
        <v>0</v>
      </c>
      <c r="H625" s="29">
        <f>'Results'!H578</f>
        <v>0</v>
      </c>
      <c r="I625" s="29">
        <f>'Results'!I578</f>
        <v>0</v>
      </c>
      <c r="J625" s="29">
        <f>'Results'!J578</f>
        <v>0</v>
      </c>
      <c r="K625" s="30">
        <f>0.01*'11'!B$17*'Calc1'!B6093*'Results'!E578</f>
        <v>0</v>
      </c>
      <c r="L625" s="23">
        <f>0.01*('11'!D$17-'935'!X567)*'Results'!C578*'Calc1'!B6093*('11'!B$17/('11'!B$17-'935'!W567))*'935'!P567</f>
        <v>0</v>
      </c>
      <c r="M625" s="23">
        <f>0.01*('11'!B$17-'935'!W567)*'Results'!D578</f>
        <v>0</v>
      </c>
      <c r="N625" s="23">
        <f>0.01*'11'!B$17*'Calc1'!B8538*'Calc3'!B3774</f>
        <v>0</v>
      </c>
      <c r="O625" s="23">
        <f>0.01*('11'!B$17-'935'!W567)*'Calc4'!B17780</f>
        <v>0</v>
      </c>
      <c r="P625" s="23">
        <f>0.01*'Calc3'!B9861*'935'!T567</f>
        <v>0</v>
      </c>
      <c r="Q625" s="30">
        <f>K625+L625+M625</f>
        <v>0</v>
      </c>
      <c r="R625" s="26">
        <f>'935'!Y567</f>
        <v>0</v>
      </c>
      <c r="S625" s="31">
        <f>Q625-R625</f>
        <v>0</v>
      </c>
      <c r="T625" s="32">
        <f>IF(R625,Q625/R625-1,"")</f>
        <v>0</v>
      </c>
      <c r="U625" s="30">
        <f>N625+O625+P625</f>
        <v>0</v>
      </c>
      <c r="V625" s="26">
        <f>'935'!Z567</f>
        <v>0</v>
      </c>
      <c r="W625" s="31">
        <f>U625-V625</f>
        <v>0</v>
      </c>
      <c r="X625" s="32">
        <f>IF(V625,U625/V625-1,"")</f>
        <v>0</v>
      </c>
      <c r="Y625" s="30">
        <f>0.01*('11'!B$17-'935'!W567)*'Calc4'!B14733</f>
        <v>0</v>
      </c>
      <c r="Z625" s="23">
        <f>0.01*'11'!B$17*'Calc1'!B6093*'Calc4'!B9241</f>
        <v>0</v>
      </c>
      <c r="AA625" s="23">
        <f>'Calc1'!B6093*MAX('Calc4'!B11680,0-('Calc4'!B11070+IF('935'!P567=0,0,(1-'935'!X567/'11'!D$17)*'11'!B$17/('11'!B$17-'935'!W567)*IF('Calc1'!B6093=0,1,'Calc2'!B572/'Calc1'!B6093)*'Calc2'!B2993)))*'11'!B$17*0.01*'Calc4'!B$11/'Calc4'!B$61</f>
        <v>0</v>
      </c>
      <c r="AB625" s="23">
        <f>'Calc1'!B6093*'Calc4'!B$8671*'Calc4'!B8614</f>
        <v>0</v>
      </c>
      <c r="AC625" s="23">
        <f>'Calc1'!B6093*MAX('Calc4'!B11680,0-('Calc4'!B11070+IF('935'!P567=0,0,(1-'935'!X567/'11'!D$17)*'11'!B$17/('11'!B$17-'935'!W567)*IF('Calc1'!B6093=0,1,'Calc2'!B572/'Calc1'!B6093)*'Calc2'!B2993)))*'11'!B$17*0.01*'Calc4'!B$44/'Calc4'!B$61</f>
        <v>0</v>
      </c>
      <c r="AD625" s="23">
        <f>0.01*('Calc2'!B572*'11'!B$17*'Calc2'!B3602+'Calc1'!B6093*'Calc2'!B1785*'935'!P567*('11'!D$17-'935'!X567)*('11'!B$17/('11'!B$17-'935'!W567)))</f>
        <v>0</v>
      </c>
      <c r="AE625" s="23">
        <f>'Calc1'!B6093*'Calc4'!B$8044*('Calc4'!B$7417+'Calc1'!B10985)</f>
        <v>0</v>
      </c>
      <c r="AF625" s="23">
        <f>'Calc1'!B6093*MAX('Calc4'!B11680,0-('Calc4'!B11070+IF('935'!P567=0,0,(1-'935'!X567/'11'!D$17)*'11'!B$17/('11'!B$17-'935'!W567)*IF('Calc1'!B6093=0,1,'Calc2'!B572/'Calc1'!B6093)*'Calc2'!B2993)))*'11'!B$17*0.01*(1-('Calc4'!B$44+'Calc4'!B$11)/'Calc4'!B$61)</f>
        <v>0</v>
      </c>
      <c r="AG625" s="23">
        <f>Q625-Y625-Z625-AA625-AB625-AC625-AD625-AE625-AF625</f>
        <v>0</v>
      </c>
      <c r="AH625" s="10"/>
    </row>
    <row r="626" spans="1:34">
      <c r="A626" s="21">
        <v>562</v>
      </c>
      <c r="B626" s="28">
        <f>'Results'!B579</f>
        <v>0</v>
      </c>
      <c r="C626" s="7">
        <f>'Results'!C579</f>
        <v>0</v>
      </c>
      <c r="D626" s="29">
        <f>'Results'!D579</f>
        <v>0</v>
      </c>
      <c r="E626" s="29">
        <f>'Results'!E579</f>
        <v>0</v>
      </c>
      <c r="F626" s="29">
        <f>'Results'!F579</f>
        <v>0</v>
      </c>
      <c r="G626" s="7">
        <f>'Results'!G579</f>
        <v>0</v>
      </c>
      <c r="H626" s="29">
        <f>'Results'!H579</f>
        <v>0</v>
      </c>
      <c r="I626" s="29">
        <f>'Results'!I579</f>
        <v>0</v>
      </c>
      <c r="J626" s="29">
        <f>'Results'!J579</f>
        <v>0</v>
      </c>
      <c r="K626" s="30">
        <f>0.01*'11'!B$17*'Calc1'!B6094*'Results'!E579</f>
        <v>0</v>
      </c>
      <c r="L626" s="23">
        <f>0.01*('11'!D$17-'935'!X568)*'Results'!C579*'Calc1'!B6094*('11'!B$17/('11'!B$17-'935'!W568))*'935'!P568</f>
        <v>0</v>
      </c>
      <c r="M626" s="23">
        <f>0.01*('11'!B$17-'935'!W568)*'Results'!D579</f>
        <v>0</v>
      </c>
      <c r="N626" s="23">
        <f>0.01*'11'!B$17*'Calc1'!B8539*'Calc3'!B3775</f>
        <v>0</v>
      </c>
      <c r="O626" s="23">
        <f>0.01*('11'!B$17-'935'!W568)*'Calc4'!B17781</f>
        <v>0</v>
      </c>
      <c r="P626" s="23">
        <f>0.01*'Calc3'!B9862*'935'!T568</f>
        <v>0</v>
      </c>
      <c r="Q626" s="30">
        <f>K626+L626+M626</f>
        <v>0</v>
      </c>
      <c r="R626" s="26">
        <f>'935'!Y568</f>
        <v>0</v>
      </c>
      <c r="S626" s="31">
        <f>Q626-R626</f>
        <v>0</v>
      </c>
      <c r="T626" s="32">
        <f>IF(R626,Q626/R626-1,"")</f>
        <v>0</v>
      </c>
      <c r="U626" s="30">
        <f>N626+O626+P626</f>
        <v>0</v>
      </c>
      <c r="V626" s="26">
        <f>'935'!Z568</f>
        <v>0</v>
      </c>
      <c r="W626" s="31">
        <f>U626-V626</f>
        <v>0</v>
      </c>
      <c r="X626" s="32">
        <f>IF(V626,U626/V626-1,"")</f>
        <v>0</v>
      </c>
      <c r="Y626" s="30">
        <f>0.01*('11'!B$17-'935'!W568)*'Calc4'!B14734</f>
        <v>0</v>
      </c>
      <c r="Z626" s="23">
        <f>0.01*'11'!B$17*'Calc1'!B6094*'Calc4'!B9242</f>
        <v>0</v>
      </c>
      <c r="AA626" s="23">
        <f>'Calc1'!B6094*MAX('Calc4'!B11681,0-('Calc4'!B11071+IF('935'!P568=0,0,(1-'935'!X568/'11'!D$17)*'11'!B$17/('11'!B$17-'935'!W568)*IF('Calc1'!B6094=0,1,'Calc2'!B573/'Calc1'!B6094)*'Calc2'!B2994)))*'11'!B$17*0.01*'Calc4'!B$11/'Calc4'!B$61</f>
        <v>0</v>
      </c>
      <c r="AB626" s="23">
        <f>'Calc1'!B6094*'Calc4'!B$8671*'Calc4'!B8615</f>
        <v>0</v>
      </c>
      <c r="AC626" s="23">
        <f>'Calc1'!B6094*MAX('Calc4'!B11681,0-('Calc4'!B11071+IF('935'!P568=0,0,(1-'935'!X568/'11'!D$17)*'11'!B$17/('11'!B$17-'935'!W568)*IF('Calc1'!B6094=0,1,'Calc2'!B573/'Calc1'!B6094)*'Calc2'!B2994)))*'11'!B$17*0.01*'Calc4'!B$44/'Calc4'!B$61</f>
        <v>0</v>
      </c>
      <c r="AD626" s="23">
        <f>0.01*('Calc2'!B573*'11'!B$17*'Calc2'!B3603+'Calc1'!B6094*'Calc2'!B1786*'935'!P568*('11'!D$17-'935'!X568)*('11'!B$17/('11'!B$17-'935'!W568)))</f>
        <v>0</v>
      </c>
      <c r="AE626" s="23">
        <f>'Calc1'!B6094*'Calc4'!B$8044*('Calc4'!B$7417+'Calc1'!B10986)</f>
        <v>0</v>
      </c>
      <c r="AF626" s="23">
        <f>'Calc1'!B6094*MAX('Calc4'!B11681,0-('Calc4'!B11071+IF('935'!P568=0,0,(1-'935'!X568/'11'!D$17)*'11'!B$17/('11'!B$17-'935'!W568)*IF('Calc1'!B6094=0,1,'Calc2'!B573/'Calc1'!B6094)*'Calc2'!B2994)))*'11'!B$17*0.01*(1-('Calc4'!B$44+'Calc4'!B$11)/'Calc4'!B$61)</f>
        <v>0</v>
      </c>
      <c r="AG626" s="23">
        <f>Q626-Y626-Z626-AA626-AB626-AC626-AD626-AE626-AF626</f>
        <v>0</v>
      </c>
      <c r="AH626" s="10"/>
    </row>
    <row r="627" spans="1:34">
      <c r="A627" s="21">
        <v>563</v>
      </c>
      <c r="B627" s="28">
        <f>'Results'!B580</f>
        <v>0</v>
      </c>
      <c r="C627" s="7">
        <f>'Results'!C580</f>
        <v>0</v>
      </c>
      <c r="D627" s="29">
        <f>'Results'!D580</f>
        <v>0</v>
      </c>
      <c r="E627" s="29">
        <f>'Results'!E580</f>
        <v>0</v>
      </c>
      <c r="F627" s="29">
        <f>'Results'!F580</f>
        <v>0</v>
      </c>
      <c r="G627" s="7">
        <f>'Results'!G580</f>
        <v>0</v>
      </c>
      <c r="H627" s="29">
        <f>'Results'!H580</f>
        <v>0</v>
      </c>
      <c r="I627" s="29">
        <f>'Results'!I580</f>
        <v>0</v>
      </c>
      <c r="J627" s="29">
        <f>'Results'!J580</f>
        <v>0</v>
      </c>
      <c r="K627" s="30">
        <f>0.01*'11'!B$17*'Calc1'!B6095*'Results'!E580</f>
        <v>0</v>
      </c>
      <c r="L627" s="23">
        <f>0.01*('11'!D$17-'935'!X569)*'Results'!C580*'Calc1'!B6095*('11'!B$17/('11'!B$17-'935'!W569))*'935'!P569</f>
        <v>0</v>
      </c>
      <c r="M627" s="23">
        <f>0.01*('11'!B$17-'935'!W569)*'Results'!D580</f>
        <v>0</v>
      </c>
      <c r="N627" s="23">
        <f>0.01*'11'!B$17*'Calc1'!B8540*'Calc3'!B3776</f>
        <v>0</v>
      </c>
      <c r="O627" s="23">
        <f>0.01*('11'!B$17-'935'!W569)*'Calc4'!B17782</f>
        <v>0</v>
      </c>
      <c r="P627" s="23">
        <f>0.01*'Calc3'!B9863*'935'!T569</f>
        <v>0</v>
      </c>
      <c r="Q627" s="30">
        <f>K627+L627+M627</f>
        <v>0</v>
      </c>
      <c r="R627" s="26">
        <f>'935'!Y569</f>
        <v>0</v>
      </c>
      <c r="S627" s="31">
        <f>Q627-R627</f>
        <v>0</v>
      </c>
      <c r="T627" s="32">
        <f>IF(R627,Q627/R627-1,"")</f>
        <v>0</v>
      </c>
      <c r="U627" s="30">
        <f>N627+O627+P627</f>
        <v>0</v>
      </c>
      <c r="V627" s="26">
        <f>'935'!Z569</f>
        <v>0</v>
      </c>
      <c r="W627" s="31">
        <f>U627-V627</f>
        <v>0</v>
      </c>
      <c r="X627" s="32">
        <f>IF(V627,U627/V627-1,"")</f>
        <v>0</v>
      </c>
      <c r="Y627" s="30">
        <f>0.01*('11'!B$17-'935'!W569)*'Calc4'!B14735</f>
        <v>0</v>
      </c>
      <c r="Z627" s="23">
        <f>0.01*'11'!B$17*'Calc1'!B6095*'Calc4'!B9243</f>
        <v>0</v>
      </c>
      <c r="AA627" s="23">
        <f>'Calc1'!B6095*MAX('Calc4'!B11682,0-('Calc4'!B11072+IF('935'!P569=0,0,(1-'935'!X569/'11'!D$17)*'11'!B$17/('11'!B$17-'935'!W569)*IF('Calc1'!B6095=0,1,'Calc2'!B574/'Calc1'!B6095)*'Calc2'!B2995)))*'11'!B$17*0.01*'Calc4'!B$11/'Calc4'!B$61</f>
        <v>0</v>
      </c>
      <c r="AB627" s="23">
        <f>'Calc1'!B6095*'Calc4'!B$8671*'Calc4'!B8616</f>
        <v>0</v>
      </c>
      <c r="AC627" s="23">
        <f>'Calc1'!B6095*MAX('Calc4'!B11682,0-('Calc4'!B11072+IF('935'!P569=0,0,(1-'935'!X569/'11'!D$17)*'11'!B$17/('11'!B$17-'935'!W569)*IF('Calc1'!B6095=0,1,'Calc2'!B574/'Calc1'!B6095)*'Calc2'!B2995)))*'11'!B$17*0.01*'Calc4'!B$44/'Calc4'!B$61</f>
        <v>0</v>
      </c>
      <c r="AD627" s="23">
        <f>0.01*('Calc2'!B574*'11'!B$17*'Calc2'!B3604+'Calc1'!B6095*'Calc2'!B1787*'935'!P569*('11'!D$17-'935'!X569)*('11'!B$17/('11'!B$17-'935'!W569)))</f>
        <v>0</v>
      </c>
      <c r="AE627" s="23">
        <f>'Calc1'!B6095*'Calc4'!B$8044*('Calc4'!B$7417+'Calc1'!B10987)</f>
        <v>0</v>
      </c>
      <c r="AF627" s="23">
        <f>'Calc1'!B6095*MAX('Calc4'!B11682,0-('Calc4'!B11072+IF('935'!P569=0,0,(1-'935'!X569/'11'!D$17)*'11'!B$17/('11'!B$17-'935'!W569)*IF('Calc1'!B6095=0,1,'Calc2'!B574/'Calc1'!B6095)*'Calc2'!B2995)))*'11'!B$17*0.01*(1-('Calc4'!B$44+'Calc4'!B$11)/'Calc4'!B$61)</f>
        <v>0</v>
      </c>
      <c r="AG627" s="23">
        <f>Q627-Y627-Z627-AA627-AB627-AC627-AD627-AE627-AF627</f>
        <v>0</v>
      </c>
      <c r="AH627" s="10"/>
    </row>
    <row r="628" spans="1:34">
      <c r="A628" s="21">
        <v>564</v>
      </c>
      <c r="B628" s="28">
        <f>'Results'!B581</f>
        <v>0</v>
      </c>
      <c r="C628" s="7">
        <f>'Results'!C581</f>
        <v>0</v>
      </c>
      <c r="D628" s="29">
        <f>'Results'!D581</f>
        <v>0</v>
      </c>
      <c r="E628" s="29">
        <f>'Results'!E581</f>
        <v>0</v>
      </c>
      <c r="F628" s="29">
        <f>'Results'!F581</f>
        <v>0</v>
      </c>
      <c r="G628" s="7">
        <f>'Results'!G581</f>
        <v>0</v>
      </c>
      <c r="H628" s="29">
        <f>'Results'!H581</f>
        <v>0</v>
      </c>
      <c r="I628" s="29">
        <f>'Results'!I581</f>
        <v>0</v>
      </c>
      <c r="J628" s="29">
        <f>'Results'!J581</f>
        <v>0</v>
      </c>
      <c r="K628" s="30">
        <f>0.01*'11'!B$17*'Calc1'!B6096*'Results'!E581</f>
        <v>0</v>
      </c>
      <c r="L628" s="23">
        <f>0.01*('11'!D$17-'935'!X570)*'Results'!C581*'Calc1'!B6096*('11'!B$17/('11'!B$17-'935'!W570))*'935'!P570</f>
        <v>0</v>
      </c>
      <c r="M628" s="23">
        <f>0.01*('11'!B$17-'935'!W570)*'Results'!D581</f>
        <v>0</v>
      </c>
      <c r="N628" s="23">
        <f>0.01*'11'!B$17*'Calc1'!B8541*'Calc3'!B3777</f>
        <v>0</v>
      </c>
      <c r="O628" s="23">
        <f>0.01*('11'!B$17-'935'!W570)*'Calc4'!B17783</f>
        <v>0</v>
      </c>
      <c r="P628" s="23">
        <f>0.01*'Calc3'!B9864*'935'!T570</f>
        <v>0</v>
      </c>
      <c r="Q628" s="30">
        <f>K628+L628+M628</f>
        <v>0</v>
      </c>
      <c r="R628" s="26">
        <f>'935'!Y570</f>
        <v>0</v>
      </c>
      <c r="S628" s="31">
        <f>Q628-R628</f>
        <v>0</v>
      </c>
      <c r="T628" s="32">
        <f>IF(R628,Q628/R628-1,"")</f>
        <v>0</v>
      </c>
      <c r="U628" s="30">
        <f>N628+O628+P628</f>
        <v>0</v>
      </c>
      <c r="V628" s="26">
        <f>'935'!Z570</f>
        <v>0</v>
      </c>
      <c r="W628" s="31">
        <f>U628-V628</f>
        <v>0</v>
      </c>
      <c r="X628" s="32">
        <f>IF(V628,U628/V628-1,"")</f>
        <v>0</v>
      </c>
      <c r="Y628" s="30">
        <f>0.01*('11'!B$17-'935'!W570)*'Calc4'!B14736</f>
        <v>0</v>
      </c>
      <c r="Z628" s="23">
        <f>0.01*'11'!B$17*'Calc1'!B6096*'Calc4'!B9244</f>
        <v>0</v>
      </c>
      <c r="AA628" s="23">
        <f>'Calc1'!B6096*MAX('Calc4'!B11683,0-('Calc4'!B11073+IF('935'!P570=0,0,(1-'935'!X570/'11'!D$17)*'11'!B$17/('11'!B$17-'935'!W570)*IF('Calc1'!B6096=0,1,'Calc2'!B575/'Calc1'!B6096)*'Calc2'!B2996)))*'11'!B$17*0.01*'Calc4'!B$11/'Calc4'!B$61</f>
        <v>0</v>
      </c>
      <c r="AB628" s="23">
        <f>'Calc1'!B6096*'Calc4'!B$8671*'Calc4'!B8617</f>
        <v>0</v>
      </c>
      <c r="AC628" s="23">
        <f>'Calc1'!B6096*MAX('Calc4'!B11683,0-('Calc4'!B11073+IF('935'!P570=0,0,(1-'935'!X570/'11'!D$17)*'11'!B$17/('11'!B$17-'935'!W570)*IF('Calc1'!B6096=0,1,'Calc2'!B575/'Calc1'!B6096)*'Calc2'!B2996)))*'11'!B$17*0.01*'Calc4'!B$44/'Calc4'!B$61</f>
        <v>0</v>
      </c>
      <c r="AD628" s="23">
        <f>0.01*('Calc2'!B575*'11'!B$17*'Calc2'!B3605+'Calc1'!B6096*'Calc2'!B1788*'935'!P570*('11'!D$17-'935'!X570)*('11'!B$17/('11'!B$17-'935'!W570)))</f>
        <v>0</v>
      </c>
      <c r="AE628" s="23">
        <f>'Calc1'!B6096*'Calc4'!B$8044*('Calc4'!B$7417+'Calc1'!B10988)</f>
        <v>0</v>
      </c>
      <c r="AF628" s="23">
        <f>'Calc1'!B6096*MAX('Calc4'!B11683,0-('Calc4'!B11073+IF('935'!P570=0,0,(1-'935'!X570/'11'!D$17)*'11'!B$17/('11'!B$17-'935'!W570)*IF('Calc1'!B6096=0,1,'Calc2'!B575/'Calc1'!B6096)*'Calc2'!B2996)))*'11'!B$17*0.01*(1-('Calc4'!B$44+'Calc4'!B$11)/'Calc4'!B$61)</f>
        <v>0</v>
      </c>
      <c r="AG628" s="23">
        <f>Q628-Y628-Z628-AA628-AB628-AC628-AD628-AE628-AF628</f>
        <v>0</v>
      </c>
      <c r="AH628" s="10"/>
    </row>
    <row r="629" spans="1:34">
      <c r="A629" s="21">
        <v>565</v>
      </c>
      <c r="B629" s="28">
        <f>'Results'!B582</f>
        <v>0</v>
      </c>
      <c r="C629" s="7">
        <f>'Results'!C582</f>
        <v>0</v>
      </c>
      <c r="D629" s="29">
        <f>'Results'!D582</f>
        <v>0</v>
      </c>
      <c r="E629" s="29">
        <f>'Results'!E582</f>
        <v>0</v>
      </c>
      <c r="F629" s="29">
        <f>'Results'!F582</f>
        <v>0</v>
      </c>
      <c r="G629" s="7">
        <f>'Results'!G582</f>
        <v>0</v>
      </c>
      <c r="H629" s="29">
        <f>'Results'!H582</f>
        <v>0</v>
      </c>
      <c r="I629" s="29">
        <f>'Results'!I582</f>
        <v>0</v>
      </c>
      <c r="J629" s="29">
        <f>'Results'!J582</f>
        <v>0</v>
      </c>
      <c r="K629" s="30">
        <f>0.01*'11'!B$17*'Calc1'!B6097*'Results'!E582</f>
        <v>0</v>
      </c>
      <c r="L629" s="23">
        <f>0.01*('11'!D$17-'935'!X571)*'Results'!C582*'Calc1'!B6097*('11'!B$17/('11'!B$17-'935'!W571))*'935'!P571</f>
        <v>0</v>
      </c>
      <c r="M629" s="23">
        <f>0.01*('11'!B$17-'935'!W571)*'Results'!D582</f>
        <v>0</v>
      </c>
      <c r="N629" s="23">
        <f>0.01*'11'!B$17*'Calc1'!B8542*'Calc3'!B3778</f>
        <v>0</v>
      </c>
      <c r="O629" s="23">
        <f>0.01*('11'!B$17-'935'!W571)*'Calc4'!B17784</f>
        <v>0</v>
      </c>
      <c r="P629" s="23">
        <f>0.01*'Calc3'!B9865*'935'!T571</f>
        <v>0</v>
      </c>
      <c r="Q629" s="30">
        <f>K629+L629+M629</f>
        <v>0</v>
      </c>
      <c r="R629" s="26">
        <f>'935'!Y571</f>
        <v>0</v>
      </c>
      <c r="S629" s="31">
        <f>Q629-R629</f>
        <v>0</v>
      </c>
      <c r="T629" s="32">
        <f>IF(R629,Q629/R629-1,"")</f>
        <v>0</v>
      </c>
      <c r="U629" s="30">
        <f>N629+O629+P629</f>
        <v>0</v>
      </c>
      <c r="V629" s="26">
        <f>'935'!Z571</f>
        <v>0</v>
      </c>
      <c r="W629" s="31">
        <f>U629-V629</f>
        <v>0</v>
      </c>
      <c r="X629" s="32">
        <f>IF(V629,U629/V629-1,"")</f>
        <v>0</v>
      </c>
      <c r="Y629" s="30">
        <f>0.01*('11'!B$17-'935'!W571)*'Calc4'!B14737</f>
        <v>0</v>
      </c>
      <c r="Z629" s="23">
        <f>0.01*'11'!B$17*'Calc1'!B6097*'Calc4'!B9245</f>
        <v>0</v>
      </c>
      <c r="AA629" s="23">
        <f>'Calc1'!B6097*MAX('Calc4'!B11684,0-('Calc4'!B11074+IF('935'!P571=0,0,(1-'935'!X571/'11'!D$17)*'11'!B$17/('11'!B$17-'935'!W571)*IF('Calc1'!B6097=0,1,'Calc2'!B576/'Calc1'!B6097)*'Calc2'!B2997)))*'11'!B$17*0.01*'Calc4'!B$11/'Calc4'!B$61</f>
        <v>0</v>
      </c>
      <c r="AB629" s="23">
        <f>'Calc1'!B6097*'Calc4'!B$8671*'Calc4'!B8618</f>
        <v>0</v>
      </c>
      <c r="AC629" s="23">
        <f>'Calc1'!B6097*MAX('Calc4'!B11684,0-('Calc4'!B11074+IF('935'!P571=0,0,(1-'935'!X571/'11'!D$17)*'11'!B$17/('11'!B$17-'935'!W571)*IF('Calc1'!B6097=0,1,'Calc2'!B576/'Calc1'!B6097)*'Calc2'!B2997)))*'11'!B$17*0.01*'Calc4'!B$44/'Calc4'!B$61</f>
        <v>0</v>
      </c>
      <c r="AD629" s="23">
        <f>0.01*('Calc2'!B576*'11'!B$17*'Calc2'!B3606+'Calc1'!B6097*'Calc2'!B1789*'935'!P571*('11'!D$17-'935'!X571)*('11'!B$17/('11'!B$17-'935'!W571)))</f>
        <v>0</v>
      </c>
      <c r="AE629" s="23">
        <f>'Calc1'!B6097*'Calc4'!B$8044*('Calc4'!B$7417+'Calc1'!B10989)</f>
        <v>0</v>
      </c>
      <c r="AF629" s="23">
        <f>'Calc1'!B6097*MAX('Calc4'!B11684,0-('Calc4'!B11074+IF('935'!P571=0,0,(1-'935'!X571/'11'!D$17)*'11'!B$17/('11'!B$17-'935'!W571)*IF('Calc1'!B6097=0,1,'Calc2'!B576/'Calc1'!B6097)*'Calc2'!B2997)))*'11'!B$17*0.01*(1-('Calc4'!B$44+'Calc4'!B$11)/'Calc4'!B$61)</f>
        <v>0</v>
      </c>
      <c r="AG629" s="23">
        <f>Q629-Y629-Z629-AA629-AB629-AC629-AD629-AE629-AF629</f>
        <v>0</v>
      </c>
      <c r="AH629" s="10"/>
    </row>
    <row r="630" spans="1:34">
      <c r="A630" s="21">
        <v>566</v>
      </c>
      <c r="B630" s="28">
        <f>'Results'!B583</f>
        <v>0</v>
      </c>
      <c r="C630" s="7">
        <f>'Results'!C583</f>
        <v>0</v>
      </c>
      <c r="D630" s="29">
        <f>'Results'!D583</f>
        <v>0</v>
      </c>
      <c r="E630" s="29">
        <f>'Results'!E583</f>
        <v>0</v>
      </c>
      <c r="F630" s="29">
        <f>'Results'!F583</f>
        <v>0</v>
      </c>
      <c r="G630" s="7">
        <f>'Results'!G583</f>
        <v>0</v>
      </c>
      <c r="H630" s="29">
        <f>'Results'!H583</f>
        <v>0</v>
      </c>
      <c r="I630" s="29">
        <f>'Results'!I583</f>
        <v>0</v>
      </c>
      <c r="J630" s="29">
        <f>'Results'!J583</f>
        <v>0</v>
      </c>
      <c r="K630" s="30">
        <f>0.01*'11'!B$17*'Calc1'!B6098*'Results'!E583</f>
        <v>0</v>
      </c>
      <c r="L630" s="23">
        <f>0.01*('11'!D$17-'935'!X572)*'Results'!C583*'Calc1'!B6098*('11'!B$17/('11'!B$17-'935'!W572))*'935'!P572</f>
        <v>0</v>
      </c>
      <c r="M630" s="23">
        <f>0.01*('11'!B$17-'935'!W572)*'Results'!D583</f>
        <v>0</v>
      </c>
      <c r="N630" s="23">
        <f>0.01*'11'!B$17*'Calc1'!B8543*'Calc3'!B3779</f>
        <v>0</v>
      </c>
      <c r="O630" s="23">
        <f>0.01*('11'!B$17-'935'!W572)*'Calc4'!B17785</f>
        <v>0</v>
      </c>
      <c r="P630" s="23">
        <f>0.01*'Calc3'!B9866*'935'!T572</f>
        <v>0</v>
      </c>
      <c r="Q630" s="30">
        <f>K630+L630+M630</f>
        <v>0</v>
      </c>
      <c r="R630" s="26">
        <f>'935'!Y572</f>
        <v>0</v>
      </c>
      <c r="S630" s="31">
        <f>Q630-R630</f>
        <v>0</v>
      </c>
      <c r="T630" s="32">
        <f>IF(R630,Q630/R630-1,"")</f>
        <v>0</v>
      </c>
      <c r="U630" s="30">
        <f>N630+O630+P630</f>
        <v>0</v>
      </c>
      <c r="V630" s="26">
        <f>'935'!Z572</f>
        <v>0</v>
      </c>
      <c r="W630" s="31">
        <f>U630-V630</f>
        <v>0</v>
      </c>
      <c r="X630" s="32">
        <f>IF(V630,U630/V630-1,"")</f>
        <v>0</v>
      </c>
      <c r="Y630" s="30">
        <f>0.01*('11'!B$17-'935'!W572)*'Calc4'!B14738</f>
        <v>0</v>
      </c>
      <c r="Z630" s="23">
        <f>0.01*'11'!B$17*'Calc1'!B6098*'Calc4'!B9246</f>
        <v>0</v>
      </c>
      <c r="AA630" s="23">
        <f>'Calc1'!B6098*MAX('Calc4'!B11685,0-('Calc4'!B11075+IF('935'!P572=0,0,(1-'935'!X572/'11'!D$17)*'11'!B$17/('11'!B$17-'935'!W572)*IF('Calc1'!B6098=0,1,'Calc2'!B577/'Calc1'!B6098)*'Calc2'!B2998)))*'11'!B$17*0.01*'Calc4'!B$11/'Calc4'!B$61</f>
        <v>0</v>
      </c>
      <c r="AB630" s="23">
        <f>'Calc1'!B6098*'Calc4'!B$8671*'Calc4'!B8619</f>
        <v>0</v>
      </c>
      <c r="AC630" s="23">
        <f>'Calc1'!B6098*MAX('Calc4'!B11685,0-('Calc4'!B11075+IF('935'!P572=0,0,(1-'935'!X572/'11'!D$17)*'11'!B$17/('11'!B$17-'935'!W572)*IF('Calc1'!B6098=0,1,'Calc2'!B577/'Calc1'!B6098)*'Calc2'!B2998)))*'11'!B$17*0.01*'Calc4'!B$44/'Calc4'!B$61</f>
        <v>0</v>
      </c>
      <c r="AD630" s="23">
        <f>0.01*('Calc2'!B577*'11'!B$17*'Calc2'!B3607+'Calc1'!B6098*'Calc2'!B1790*'935'!P572*('11'!D$17-'935'!X572)*('11'!B$17/('11'!B$17-'935'!W572)))</f>
        <v>0</v>
      </c>
      <c r="AE630" s="23">
        <f>'Calc1'!B6098*'Calc4'!B$8044*('Calc4'!B$7417+'Calc1'!B10990)</f>
        <v>0</v>
      </c>
      <c r="AF630" s="23">
        <f>'Calc1'!B6098*MAX('Calc4'!B11685,0-('Calc4'!B11075+IF('935'!P572=0,0,(1-'935'!X572/'11'!D$17)*'11'!B$17/('11'!B$17-'935'!W572)*IF('Calc1'!B6098=0,1,'Calc2'!B577/'Calc1'!B6098)*'Calc2'!B2998)))*'11'!B$17*0.01*(1-('Calc4'!B$44+'Calc4'!B$11)/'Calc4'!B$61)</f>
        <v>0</v>
      </c>
      <c r="AG630" s="23">
        <f>Q630-Y630-Z630-AA630-AB630-AC630-AD630-AE630-AF630</f>
        <v>0</v>
      </c>
      <c r="AH630" s="10"/>
    </row>
    <row r="631" spans="1:34">
      <c r="A631" s="21">
        <v>567</v>
      </c>
      <c r="B631" s="28">
        <f>'Results'!B584</f>
        <v>0</v>
      </c>
      <c r="C631" s="7">
        <f>'Results'!C584</f>
        <v>0</v>
      </c>
      <c r="D631" s="29">
        <f>'Results'!D584</f>
        <v>0</v>
      </c>
      <c r="E631" s="29">
        <f>'Results'!E584</f>
        <v>0</v>
      </c>
      <c r="F631" s="29">
        <f>'Results'!F584</f>
        <v>0</v>
      </c>
      <c r="G631" s="7">
        <f>'Results'!G584</f>
        <v>0</v>
      </c>
      <c r="H631" s="29">
        <f>'Results'!H584</f>
        <v>0</v>
      </c>
      <c r="I631" s="29">
        <f>'Results'!I584</f>
        <v>0</v>
      </c>
      <c r="J631" s="29">
        <f>'Results'!J584</f>
        <v>0</v>
      </c>
      <c r="K631" s="30">
        <f>0.01*'11'!B$17*'Calc1'!B6099*'Results'!E584</f>
        <v>0</v>
      </c>
      <c r="L631" s="23">
        <f>0.01*('11'!D$17-'935'!X573)*'Results'!C584*'Calc1'!B6099*('11'!B$17/('11'!B$17-'935'!W573))*'935'!P573</f>
        <v>0</v>
      </c>
      <c r="M631" s="23">
        <f>0.01*('11'!B$17-'935'!W573)*'Results'!D584</f>
        <v>0</v>
      </c>
      <c r="N631" s="23">
        <f>0.01*'11'!B$17*'Calc1'!B8544*'Calc3'!B3780</f>
        <v>0</v>
      </c>
      <c r="O631" s="23">
        <f>0.01*('11'!B$17-'935'!W573)*'Calc4'!B17786</f>
        <v>0</v>
      </c>
      <c r="P631" s="23">
        <f>0.01*'Calc3'!B9867*'935'!T573</f>
        <v>0</v>
      </c>
      <c r="Q631" s="30">
        <f>K631+L631+M631</f>
        <v>0</v>
      </c>
      <c r="R631" s="26">
        <f>'935'!Y573</f>
        <v>0</v>
      </c>
      <c r="S631" s="31">
        <f>Q631-R631</f>
        <v>0</v>
      </c>
      <c r="T631" s="32">
        <f>IF(R631,Q631/R631-1,"")</f>
        <v>0</v>
      </c>
      <c r="U631" s="30">
        <f>N631+O631+P631</f>
        <v>0</v>
      </c>
      <c r="V631" s="26">
        <f>'935'!Z573</f>
        <v>0</v>
      </c>
      <c r="W631" s="31">
        <f>U631-V631</f>
        <v>0</v>
      </c>
      <c r="X631" s="32">
        <f>IF(V631,U631/V631-1,"")</f>
        <v>0</v>
      </c>
      <c r="Y631" s="30">
        <f>0.01*('11'!B$17-'935'!W573)*'Calc4'!B14739</f>
        <v>0</v>
      </c>
      <c r="Z631" s="23">
        <f>0.01*'11'!B$17*'Calc1'!B6099*'Calc4'!B9247</f>
        <v>0</v>
      </c>
      <c r="AA631" s="23">
        <f>'Calc1'!B6099*MAX('Calc4'!B11686,0-('Calc4'!B11076+IF('935'!P573=0,0,(1-'935'!X573/'11'!D$17)*'11'!B$17/('11'!B$17-'935'!W573)*IF('Calc1'!B6099=0,1,'Calc2'!B578/'Calc1'!B6099)*'Calc2'!B2999)))*'11'!B$17*0.01*'Calc4'!B$11/'Calc4'!B$61</f>
        <v>0</v>
      </c>
      <c r="AB631" s="23">
        <f>'Calc1'!B6099*'Calc4'!B$8671*'Calc4'!B8620</f>
        <v>0</v>
      </c>
      <c r="AC631" s="23">
        <f>'Calc1'!B6099*MAX('Calc4'!B11686,0-('Calc4'!B11076+IF('935'!P573=0,0,(1-'935'!X573/'11'!D$17)*'11'!B$17/('11'!B$17-'935'!W573)*IF('Calc1'!B6099=0,1,'Calc2'!B578/'Calc1'!B6099)*'Calc2'!B2999)))*'11'!B$17*0.01*'Calc4'!B$44/'Calc4'!B$61</f>
        <v>0</v>
      </c>
      <c r="AD631" s="23">
        <f>0.01*('Calc2'!B578*'11'!B$17*'Calc2'!B3608+'Calc1'!B6099*'Calc2'!B1791*'935'!P573*('11'!D$17-'935'!X573)*('11'!B$17/('11'!B$17-'935'!W573)))</f>
        <v>0</v>
      </c>
      <c r="AE631" s="23">
        <f>'Calc1'!B6099*'Calc4'!B$8044*('Calc4'!B$7417+'Calc1'!B10991)</f>
        <v>0</v>
      </c>
      <c r="AF631" s="23">
        <f>'Calc1'!B6099*MAX('Calc4'!B11686,0-('Calc4'!B11076+IF('935'!P573=0,0,(1-'935'!X573/'11'!D$17)*'11'!B$17/('11'!B$17-'935'!W573)*IF('Calc1'!B6099=0,1,'Calc2'!B578/'Calc1'!B6099)*'Calc2'!B2999)))*'11'!B$17*0.01*(1-('Calc4'!B$44+'Calc4'!B$11)/'Calc4'!B$61)</f>
        <v>0</v>
      </c>
      <c r="AG631" s="23">
        <f>Q631-Y631-Z631-AA631-AB631-AC631-AD631-AE631-AF631</f>
        <v>0</v>
      </c>
      <c r="AH631" s="10"/>
    </row>
    <row r="632" spans="1:34">
      <c r="A632" s="21">
        <v>568</v>
      </c>
      <c r="B632" s="28">
        <f>'Results'!B585</f>
        <v>0</v>
      </c>
      <c r="C632" s="7">
        <f>'Results'!C585</f>
        <v>0</v>
      </c>
      <c r="D632" s="29">
        <f>'Results'!D585</f>
        <v>0</v>
      </c>
      <c r="E632" s="29">
        <f>'Results'!E585</f>
        <v>0</v>
      </c>
      <c r="F632" s="29">
        <f>'Results'!F585</f>
        <v>0</v>
      </c>
      <c r="G632" s="7">
        <f>'Results'!G585</f>
        <v>0</v>
      </c>
      <c r="H632" s="29">
        <f>'Results'!H585</f>
        <v>0</v>
      </c>
      <c r="I632" s="29">
        <f>'Results'!I585</f>
        <v>0</v>
      </c>
      <c r="J632" s="29">
        <f>'Results'!J585</f>
        <v>0</v>
      </c>
      <c r="K632" s="30">
        <f>0.01*'11'!B$17*'Calc1'!B6100*'Results'!E585</f>
        <v>0</v>
      </c>
      <c r="L632" s="23">
        <f>0.01*('11'!D$17-'935'!X574)*'Results'!C585*'Calc1'!B6100*('11'!B$17/('11'!B$17-'935'!W574))*'935'!P574</f>
        <v>0</v>
      </c>
      <c r="M632" s="23">
        <f>0.01*('11'!B$17-'935'!W574)*'Results'!D585</f>
        <v>0</v>
      </c>
      <c r="N632" s="23">
        <f>0.01*'11'!B$17*'Calc1'!B8545*'Calc3'!B3781</f>
        <v>0</v>
      </c>
      <c r="O632" s="23">
        <f>0.01*('11'!B$17-'935'!W574)*'Calc4'!B17787</f>
        <v>0</v>
      </c>
      <c r="P632" s="23">
        <f>0.01*'Calc3'!B9868*'935'!T574</f>
        <v>0</v>
      </c>
      <c r="Q632" s="30">
        <f>K632+L632+M632</f>
        <v>0</v>
      </c>
      <c r="R632" s="26">
        <f>'935'!Y574</f>
        <v>0</v>
      </c>
      <c r="S632" s="31">
        <f>Q632-R632</f>
        <v>0</v>
      </c>
      <c r="T632" s="32">
        <f>IF(R632,Q632/R632-1,"")</f>
        <v>0</v>
      </c>
      <c r="U632" s="30">
        <f>N632+O632+P632</f>
        <v>0</v>
      </c>
      <c r="V632" s="26">
        <f>'935'!Z574</f>
        <v>0</v>
      </c>
      <c r="W632" s="31">
        <f>U632-V632</f>
        <v>0</v>
      </c>
      <c r="X632" s="32">
        <f>IF(V632,U632/V632-1,"")</f>
        <v>0</v>
      </c>
      <c r="Y632" s="30">
        <f>0.01*('11'!B$17-'935'!W574)*'Calc4'!B14740</f>
        <v>0</v>
      </c>
      <c r="Z632" s="23">
        <f>0.01*'11'!B$17*'Calc1'!B6100*'Calc4'!B9248</f>
        <v>0</v>
      </c>
      <c r="AA632" s="23">
        <f>'Calc1'!B6100*MAX('Calc4'!B11687,0-('Calc4'!B11077+IF('935'!P574=0,0,(1-'935'!X574/'11'!D$17)*'11'!B$17/('11'!B$17-'935'!W574)*IF('Calc1'!B6100=0,1,'Calc2'!B579/'Calc1'!B6100)*'Calc2'!B3000)))*'11'!B$17*0.01*'Calc4'!B$11/'Calc4'!B$61</f>
        <v>0</v>
      </c>
      <c r="AB632" s="23">
        <f>'Calc1'!B6100*'Calc4'!B$8671*'Calc4'!B8621</f>
        <v>0</v>
      </c>
      <c r="AC632" s="23">
        <f>'Calc1'!B6100*MAX('Calc4'!B11687,0-('Calc4'!B11077+IF('935'!P574=0,0,(1-'935'!X574/'11'!D$17)*'11'!B$17/('11'!B$17-'935'!W574)*IF('Calc1'!B6100=0,1,'Calc2'!B579/'Calc1'!B6100)*'Calc2'!B3000)))*'11'!B$17*0.01*'Calc4'!B$44/'Calc4'!B$61</f>
        <v>0</v>
      </c>
      <c r="AD632" s="23">
        <f>0.01*('Calc2'!B579*'11'!B$17*'Calc2'!B3609+'Calc1'!B6100*'Calc2'!B1792*'935'!P574*('11'!D$17-'935'!X574)*('11'!B$17/('11'!B$17-'935'!W574)))</f>
        <v>0</v>
      </c>
      <c r="AE632" s="23">
        <f>'Calc1'!B6100*'Calc4'!B$8044*('Calc4'!B$7417+'Calc1'!B10992)</f>
        <v>0</v>
      </c>
      <c r="AF632" s="23">
        <f>'Calc1'!B6100*MAX('Calc4'!B11687,0-('Calc4'!B11077+IF('935'!P574=0,0,(1-'935'!X574/'11'!D$17)*'11'!B$17/('11'!B$17-'935'!W574)*IF('Calc1'!B6100=0,1,'Calc2'!B579/'Calc1'!B6100)*'Calc2'!B3000)))*'11'!B$17*0.01*(1-('Calc4'!B$44+'Calc4'!B$11)/'Calc4'!B$61)</f>
        <v>0</v>
      </c>
      <c r="AG632" s="23">
        <f>Q632-Y632-Z632-AA632-AB632-AC632-AD632-AE632-AF632</f>
        <v>0</v>
      </c>
      <c r="AH632" s="10"/>
    </row>
    <row r="633" spans="1:34">
      <c r="A633" s="21">
        <v>569</v>
      </c>
      <c r="B633" s="28">
        <f>'Results'!B586</f>
        <v>0</v>
      </c>
      <c r="C633" s="7">
        <f>'Results'!C586</f>
        <v>0</v>
      </c>
      <c r="D633" s="29">
        <f>'Results'!D586</f>
        <v>0</v>
      </c>
      <c r="E633" s="29">
        <f>'Results'!E586</f>
        <v>0</v>
      </c>
      <c r="F633" s="29">
        <f>'Results'!F586</f>
        <v>0</v>
      </c>
      <c r="G633" s="7">
        <f>'Results'!G586</f>
        <v>0</v>
      </c>
      <c r="H633" s="29">
        <f>'Results'!H586</f>
        <v>0</v>
      </c>
      <c r="I633" s="29">
        <f>'Results'!I586</f>
        <v>0</v>
      </c>
      <c r="J633" s="29">
        <f>'Results'!J586</f>
        <v>0</v>
      </c>
      <c r="K633" s="30">
        <f>0.01*'11'!B$17*'Calc1'!B6101*'Results'!E586</f>
        <v>0</v>
      </c>
      <c r="L633" s="23">
        <f>0.01*('11'!D$17-'935'!X575)*'Results'!C586*'Calc1'!B6101*('11'!B$17/('11'!B$17-'935'!W575))*'935'!P575</f>
        <v>0</v>
      </c>
      <c r="M633" s="23">
        <f>0.01*('11'!B$17-'935'!W575)*'Results'!D586</f>
        <v>0</v>
      </c>
      <c r="N633" s="23">
        <f>0.01*'11'!B$17*'Calc1'!B8546*'Calc3'!B3782</f>
        <v>0</v>
      </c>
      <c r="O633" s="23">
        <f>0.01*('11'!B$17-'935'!W575)*'Calc4'!B17788</f>
        <v>0</v>
      </c>
      <c r="P633" s="23">
        <f>0.01*'Calc3'!B9869*'935'!T575</f>
        <v>0</v>
      </c>
      <c r="Q633" s="30">
        <f>K633+L633+M633</f>
        <v>0</v>
      </c>
      <c r="R633" s="26">
        <f>'935'!Y575</f>
        <v>0</v>
      </c>
      <c r="S633" s="31">
        <f>Q633-R633</f>
        <v>0</v>
      </c>
      <c r="T633" s="32">
        <f>IF(R633,Q633/R633-1,"")</f>
        <v>0</v>
      </c>
      <c r="U633" s="30">
        <f>N633+O633+P633</f>
        <v>0</v>
      </c>
      <c r="V633" s="26">
        <f>'935'!Z575</f>
        <v>0</v>
      </c>
      <c r="W633" s="31">
        <f>U633-V633</f>
        <v>0</v>
      </c>
      <c r="X633" s="32">
        <f>IF(V633,U633/V633-1,"")</f>
        <v>0</v>
      </c>
      <c r="Y633" s="30">
        <f>0.01*('11'!B$17-'935'!W575)*'Calc4'!B14741</f>
        <v>0</v>
      </c>
      <c r="Z633" s="23">
        <f>0.01*'11'!B$17*'Calc1'!B6101*'Calc4'!B9249</f>
        <v>0</v>
      </c>
      <c r="AA633" s="23">
        <f>'Calc1'!B6101*MAX('Calc4'!B11688,0-('Calc4'!B11078+IF('935'!P575=0,0,(1-'935'!X575/'11'!D$17)*'11'!B$17/('11'!B$17-'935'!W575)*IF('Calc1'!B6101=0,1,'Calc2'!B580/'Calc1'!B6101)*'Calc2'!B3001)))*'11'!B$17*0.01*'Calc4'!B$11/'Calc4'!B$61</f>
        <v>0</v>
      </c>
      <c r="AB633" s="23">
        <f>'Calc1'!B6101*'Calc4'!B$8671*'Calc4'!B8622</f>
        <v>0</v>
      </c>
      <c r="AC633" s="23">
        <f>'Calc1'!B6101*MAX('Calc4'!B11688,0-('Calc4'!B11078+IF('935'!P575=0,0,(1-'935'!X575/'11'!D$17)*'11'!B$17/('11'!B$17-'935'!W575)*IF('Calc1'!B6101=0,1,'Calc2'!B580/'Calc1'!B6101)*'Calc2'!B3001)))*'11'!B$17*0.01*'Calc4'!B$44/'Calc4'!B$61</f>
        <v>0</v>
      </c>
      <c r="AD633" s="23">
        <f>0.01*('Calc2'!B580*'11'!B$17*'Calc2'!B3610+'Calc1'!B6101*'Calc2'!B1793*'935'!P575*('11'!D$17-'935'!X575)*('11'!B$17/('11'!B$17-'935'!W575)))</f>
        <v>0</v>
      </c>
      <c r="AE633" s="23">
        <f>'Calc1'!B6101*'Calc4'!B$8044*('Calc4'!B$7417+'Calc1'!B10993)</f>
        <v>0</v>
      </c>
      <c r="AF633" s="23">
        <f>'Calc1'!B6101*MAX('Calc4'!B11688,0-('Calc4'!B11078+IF('935'!P575=0,0,(1-'935'!X575/'11'!D$17)*'11'!B$17/('11'!B$17-'935'!W575)*IF('Calc1'!B6101=0,1,'Calc2'!B580/'Calc1'!B6101)*'Calc2'!B3001)))*'11'!B$17*0.01*(1-('Calc4'!B$44+'Calc4'!B$11)/'Calc4'!B$61)</f>
        <v>0</v>
      </c>
      <c r="AG633" s="23">
        <f>Q633-Y633-Z633-AA633-AB633-AC633-AD633-AE633-AF633</f>
        <v>0</v>
      </c>
      <c r="AH633" s="10"/>
    </row>
    <row r="634" spans="1:34">
      <c r="A634" s="21">
        <v>570</v>
      </c>
      <c r="B634" s="28">
        <f>'Results'!B587</f>
        <v>0</v>
      </c>
      <c r="C634" s="7">
        <f>'Results'!C587</f>
        <v>0</v>
      </c>
      <c r="D634" s="29">
        <f>'Results'!D587</f>
        <v>0</v>
      </c>
      <c r="E634" s="29">
        <f>'Results'!E587</f>
        <v>0</v>
      </c>
      <c r="F634" s="29">
        <f>'Results'!F587</f>
        <v>0</v>
      </c>
      <c r="G634" s="7">
        <f>'Results'!G587</f>
        <v>0</v>
      </c>
      <c r="H634" s="29">
        <f>'Results'!H587</f>
        <v>0</v>
      </c>
      <c r="I634" s="29">
        <f>'Results'!I587</f>
        <v>0</v>
      </c>
      <c r="J634" s="29">
        <f>'Results'!J587</f>
        <v>0</v>
      </c>
      <c r="K634" s="30">
        <f>0.01*'11'!B$17*'Calc1'!B6102*'Results'!E587</f>
        <v>0</v>
      </c>
      <c r="L634" s="23">
        <f>0.01*('11'!D$17-'935'!X576)*'Results'!C587*'Calc1'!B6102*('11'!B$17/('11'!B$17-'935'!W576))*'935'!P576</f>
        <v>0</v>
      </c>
      <c r="M634" s="23">
        <f>0.01*('11'!B$17-'935'!W576)*'Results'!D587</f>
        <v>0</v>
      </c>
      <c r="N634" s="23">
        <f>0.01*'11'!B$17*'Calc1'!B8547*'Calc3'!B3783</f>
        <v>0</v>
      </c>
      <c r="O634" s="23">
        <f>0.01*('11'!B$17-'935'!W576)*'Calc4'!B17789</f>
        <v>0</v>
      </c>
      <c r="P634" s="23">
        <f>0.01*'Calc3'!B9870*'935'!T576</f>
        <v>0</v>
      </c>
      <c r="Q634" s="30">
        <f>K634+L634+M634</f>
        <v>0</v>
      </c>
      <c r="R634" s="26">
        <f>'935'!Y576</f>
        <v>0</v>
      </c>
      <c r="S634" s="31">
        <f>Q634-R634</f>
        <v>0</v>
      </c>
      <c r="T634" s="32">
        <f>IF(R634,Q634/R634-1,"")</f>
        <v>0</v>
      </c>
      <c r="U634" s="30">
        <f>N634+O634+P634</f>
        <v>0</v>
      </c>
      <c r="V634" s="26">
        <f>'935'!Z576</f>
        <v>0</v>
      </c>
      <c r="W634" s="31">
        <f>U634-V634</f>
        <v>0</v>
      </c>
      <c r="X634" s="32">
        <f>IF(V634,U634/V634-1,"")</f>
        <v>0</v>
      </c>
      <c r="Y634" s="30">
        <f>0.01*('11'!B$17-'935'!W576)*'Calc4'!B14742</f>
        <v>0</v>
      </c>
      <c r="Z634" s="23">
        <f>0.01*'11'!B$17*'Calc1'!B6102*'Calc4'!B9250</f>
        <v>0</v>
      </c>
      <c r="AA634" s="23">
        <f>'Calc1'!B6102*MAX('Calc4'!B11689,0-('Calc4'!B11079+IF('935'!P576=0,0,(1-'935'!X576/'11'!D$17)*'11'!B$17/('11'!B$17-'935'!W576)*IF('Calc1'!B6102=0,1,'Calc2'!B581/'Calc1'!B6102)*'Calc2'!B3002)))*'11'!B$17*0.01*'Calc4'!B$11/'Calc4'!B$61</f>
        <v>0</v>
      </c>
      <c r="AB634" s="23">
        <f>'Calc1'!B6102*'Calc4'!B$8671*'Calc4'!B8623</f>
        <v>0</v>
      </c>
      <c r="AC634" s="23">
        <f>'Calc1'!B6102*MAX('Calc4'!B11689,0-('Calc4'!B11079+IF('935'!P576=0,0,(1-'935'!X576/'11'!D$17)*'11'!B$17/('11'!B$17-'935'!W576)*IF('Calc1'!B6102=0,1,'Calc2'!B581/'Calc1'!B6102)*'Calc2'!B3002)))*'11'!B$17*0.01*'Calc4'!B$44/'Calc4'!B$61</f>
        <v>0</v>
      </c>
      <c r="AD634" s="23">
        <f>0.01*('Calc2'!B581*'11'!B$17*'Calc2'!B3611+'Calc1'!B6102*'Calc2'!B1794*'935'!P576*('11'!D$17-'935'!X576)*('11'!B$17/('11'!B$17-'935'!W576)))</f>
        <v>0</v>
      </c>
      <c r="AE634" s="23">
        <f>'Calc1'!B6102*'Calc4'!B$8044*('Calc4'!B$7417+'Calc1'!B10994)</f>
        <v>0</v>
      </c>
      <c r="AF634" s="23">
        <f>'Calc1'!B6102*MAX('Calc4'!B11689,0-('Calc4'!B11079+IF('935'!P576=0,0,(1-'935'!X576/'11'!D$17)*'11'!B$17/('11'!B$17-'935'!W576)*IF('Calc1'!B6102=0,1,'Calc2'!B581/'Calc1'!B6102)*'Calc2'!B3002)))*'11'!B$17*0.01*(1-('Calc4'!B$44+'Calc4'!B$11)/'Calc4'!B$61)</f>
        <v>0</v>
      </c>
      <c r="AG634" s="23">
        <f>Q634-Y634-Z634-AA634-AB634-AC634-AD634-AE634-AF634</f>
        <v>0</v>
      </c>
      <c r="AH634" s="10"/>
    </row>
    <row r="635" spans="1:34">
      <c r="A635" s="21">
        <v>571</v>
      </c>
      <c r="B635" s="28">
        <f>'Results'!B588</f>
        <v>0</v>
      </c>
      <c r="C635" s="7">
        <f>'Results'!C588</f>
        <v>0</v>
      </c>
      <c r="D635" s="29">
        <f>'Results'!D588</f>
        <v>0</v>
      </c>
      <c r="E635" s="29">
        <f>'Results'!E588</f>
        <v>0</v>
      </c>
      <c r="F635" s="29">
        <f>'Results'!F588</f>
        <v>0</v>
      </c>
      <c r="G635" s="7">
        <f>'Results'!G588</f>
        <v>0</v>
      </c>
      <c r="H635" s="29">
        <f>'Results'!H588</f>
        <v>0</v>
      </c>
      <c r="I635" s="29">
        <f>'Results'!I588</f>
        <v>0</v>
      </c>
      <c r="J635" s="29">
        <f>'Results'!J588</f>
        <v>0</v>
      </c>
      <c r="K635" s="30">
        <f>0.01*'11'!B$17*'Calc1'!B6103*'Results'!E588</f>
        <v>0</v>
      </c>
      <c r="L635" s="23">
        <f>0.01*('11'!D$17-'935'!X577)*'Results'!C588*'Calc1'!B6103*('11'!B$17/('11'!B$17-'935'!W577))*'935'!P577</f>
        <v>0</v>
      </c>
      <c r="M635" s="23">
        <f>0.01*('11'!B$17-'935'!W577)*'Results'!D588</f>
        <v>0</v>
      </c>
      <c r="N635" s="23">
        <f>0.01*'11'!B$17*'Calc1'!B8548*'Calc3'!B3784</f>
        <v>0</v>
      </c>
      <c r="O635" s="23">
        <f>0.01*('11'!B$17-'935'!W577)*'Calc4'!B17790</f>
        <v>0</v>
      </c>
      <c r="P635" s="23">
        <f>0.01*'Calc3'!B9871*'935'!T577</f>
        <v>0</v>
      </c>
      <c r="Q635" s="30">
        <f>K635+L635+M635</f>
        <v>0</v>
      </c>
      <c r="R635" s="26">
        <f>'935'!Y577</f>
        <v>0</v>
      </c>
      <c r="S635" s="31">
        <f>Q635-R635</f>
        <v>0</v>
      </c>
      <c r="T635" s="32">
        <f>IF(R635,Q635/R635-1,"")</f>
        <v>0</v>
      </c>
      <c r="U635" s="30">
        <f>N635+O635+P635</f>
        <v>0</v>
      </c>
      <c r="V635" s="26">
        <f>'935'!Z577</f>
        <v>0</v>
      </c>
      <c r="W635" s="31">
        <f>U635-V635</f>
        <v>0</v>
      </c>
      <c r="X635" s="32">
        <f>IF(V635,U635/V635-1,"")</f>
        <v>0</v>
      </c>
      <c r="Y635" s="30">
        <f>0.01*('11'!B$17-'935'!W577)*'Calc4'!B14743</f>
        <v>0</v>
      </c>
      <c r="Z635" s="23">
        <f>0.01*'11'!B$17*'Calc1'!B6103*'Calc4'!B9251</f>
        <v>0</v>
      </c>
      <c r="AA635" s="23">
        <f>'Calc1'!B6103*MAX('Calc4'!B11690,0-('Calc4'!B11080+IF('935'!P577=0,0,(1-'935'!X577/'11'!D$17)*'11'!B$17/('11'!B$17-'935'!W577)*IF('Calc1'!B6103=0,1,'Calc2'!B582/'Calc1'!B6103)*'Calc2'!B3003)))*'11'!B$17*0.01*'Calc4'!B$11/'Calc4'!B$61</f>
        <v>0</v>
      </c>
      <c r="AB635" s="23">
        <f>'Calc1'!B6103*'Calc4'!B$8671*'Calc4'!B8624</f>
        <v>0</v>
      </c>
      <c r="AC635" s="23">
        <f>'Calc1'!B6103*MAX('Calc4'!B11690,0-('Calc4'!B11080+IF('935'!P577=0,0,(1-'935'!X577/'11'!D$17)*'11'!B$17/('11'!B$17-'935'!W577)*IF('Calc1'!B6103=0,1,'Calc2'!B582/'Calc1'!B6103)*'Calc2'!B3003)))*'11'!B$17*0.01*'Calc4'!B$44/'Calc4'!B$61</f>
        <v>0</v>
      </c>
      <c r="AD635" s="23">
        <f>0.01*('Calc2'!B582*'11'!B$17*'Calc2'!B3612+'Calc1'!B6103*'Calc2'!B1795*'935'!P577*('11'!D$17-'935'!X577)*('11'!B$17/('11'!B$17-'935'!W577)))</f>
        <v>0</v>
      </c>
      <c r="AE635" s="23">
        <f>'Calc1'!B6103*'Calc4'!B$8044*('Calc4'!B$7417+'Calc1'!B10995)</f>
        <v>0</v>
      </c>
      <c r="AF635" s="23">
        <f>'Calc1'!B6103*MAX('Calc4'!B11690,0-('Calc4'!B11080+IF('935'!P577=0,0,(1-'935'!X577/'11'!D$17)*'11'!B$17/('11'!B$17-'935'!W577)*IF('Calc1'!B6103=0,1,'Calc2'!B582/'Calc1'!B6103)*'Calc2'!B3003)))*'11'!B$17*0.01*(1-('Calc4'!B$44+'Calc4'!B$11)/'Calc4'!B$61)</f>
        <v>0</v>
      </c>
      <c r="AG635" s="23">
        <f>Q635-Y635-Z635-AA635-AB635-AC635-AD635-AE635-AF635</f>
        <v>0</v>
      </c>
      <c r="AH635" s="10"/>
    </row>
    <row r="636" spans="1:34">
      <c r="A636" s="21">
        <v>572</v>
      </c>
      <c r="B636" s="28">
        <f>'Results'!B589</f>
        <v>0</v>
      </c>
      <c r="C636" s="7">
        <f>'Results'!C589</f>
        <v>0</v>
      </c>
      <c r="D636" s="29">
        <f>'Results'!D589</f>
        <v>0</v>
      </c>
      <c r="E636" s="29">
        <f>'Results'!E589</f>
        <v>0</v>
      </c>
      <c r="F636" s="29">
        <f>'Results'!F589</f>
        <v>0</v>
      </c>
      <c r="G636" s="7">
        <f>'Results'!G589</f>
        <v>0</v>
      </c>
      <c r="H636" s="29">
        <f>'Results'!H589</f>
        <v>0</v>
      </c>
      <c r="I636" s="29">
        <f>'Results'!I589</f>
        <v>0</v>
      </c>
      <c r="J636" s="29">
        <f>'Results'!J589</f>
        <v>0</v>
      </c>
      <c r="K636" s="30">
        <f>0.01*'11'!B$17*'Calc1'!B6104*'Results'!E589</f>
        <v>0</v>
      </c>
      <c r="L636" s="23">
        <f>0.01*('11'!D$17-'935'!X578)*'Results'!C589*'Calc1'!B6104*('11'!B$17/('11'!B$17-'935'!W578))*'935'!P578</f>
        <v>0</v>
      </c>
      <c r="M636" s="23">
        <f>0.01*('11'!B$17-'935'!W578)*'Results'!D589</f>
        <v>0</v>
      </c>
      <c r="N636" s="23">
        <f>0.01*'11'!B$17*'Calc1'!B8549*'Calc3'!B3785</f>
        <v>0</v>
      </c>
      <c r="O636" s="23">
        <f>0.01*('11'!B$17-'935'!W578)*'Calc4'!B17791</f>
        <v>0</v>
      </c>
      <c r="P636" s="23">
        <f>0.01*'Calc3'!B9872*'935'!T578</f>
        <v>0</v>
      </c>
      <c r="Q636" s="30">
        <f>K636+L636+M636</f>
        <v>0</v>
      </c>
      <c r="R636" s="26">
        <f>'935'!Y578</f>
        <v>0</v>
      </c>
      <c r="S636" s="31">
        <f>Q636-R636</f>
        <v>0</v>
      </c>
      <c r="T636" s="32">
        <f>IF(R636,Q636/R636-1,"")</f>
        <v>0</v>
      </c>
      <c r="U636" s="30">
        <f>N636+O636+P636</f>
        <v>0</v>
      </c>
      <c r="V636" s="26">
        <f>'935'!Z578</f>
        <v>0</v>
      </c>
      <c r="W636" s="31">
        <f>U636-V636</f>
        <v>0</v>
      </c>
      <c r="X636" s="32">
        <f>IF(V636,U636/V636-1,"")</f>
        <v>0</v>
      </c>
      <c r="Y636" s="30">
        <f>0.01*('11'!B$17-'935'!W578)*'Calc4'!B14744</f>
        <v>0</v>
      </c>
      <c r="Z636" s="23">
        <f>0.01*'11'!B$17*'Calc1'!B6104*'Calc4'!B9252</f>
        <v>0</v>
      </c>
      <c r="AA636" s="23">
        <f>'Calc1'!B6104*MAX('Calc4'!B11691,0-('Calc4'!B11081+IF('935'!P578=0,0,(1-'935'!X578/'11'!D$17)*'11'!B$17/('11'!B$17-'935'!W578)*IF('Calc1'!B6104=0,1,'Calc2'!B583/'Calc1'!B6104)*'Calc2'!B3004)))*'11'!B$17*0.01*'Calc4'!B$11/'Calc4'!B$61</f>
        <v>0</v>
      </c>
      <c r="AB636" s="23">
        <f>'Calc1'!B6104*'Calc4'!B$8671*'Calc4'!B8625</f>
        <v>0</v>
      </c>
      <c r="AC636" s="23">
        <f>'Calc1'!B6104*MAX('Calc4'!B11691,0-('Calc4'!B11081+IF('935'!P578=0,0,(1-'935'!X578/'11'!D$17)*'11'!B$17/('11'!B$17-'935'!W578)*IF('Calc1'!B6104=0,1,'Calc2'!B583/'Calc1'!B6104)*'Calc2'!B3004)))*'11'!B$17*0.01*'Calc4'!B$44/'Calc4'!B$61</f>
        <v>0</v>
      </c>
      <c r="AD636" s="23">
        <f>0.01*('Calc2'!B583*'11'!B$17*'Calc2'!B3613+'Calc1'!B6104*'Calc2'!B1796*'935'!P578*('11'!D$17-'935'!X578)*('11'!B$17/('11'!B$17-'935'!W578)))</f>
        <v>0</v>
      </c>
      <c r="AE636" s="23">
        <f>'Calc1'!B6104*'Calc4'!B$8044*('Calc4'!B$7417+'Calc1'!B10996)</f>
        <v>0</v>
      </c>
      <c r="AF636" s="23">
        <f>'Calc1'!B6104*MAX('Calc4'!B11691,0-('Calc4'!B11081+IF('935'!P578=0,0,(1-'935'!X578/'11'!D$17)*'11'!B$17/('11'!B$17-'935'!W578)*IF('Calc1'!B6104=0,1,'Calc2'!B583/'Calc1'!B6104)*'Calc2'!B3004)))*'11'!B$17*0.01*(1-('Calc4'!B$44+'Calc4'!B$11)/'Calc4'!B$61)</f>
        <v>0</v>
      </c>
      <c r="AG636" s="23">
        <f>Q636-Y636-Z636-AA636-AB636-AC636-AD636-AE636-AF636</f>
        <v>0</v>
      </c>
      <c r="AH636" s="10"/>
    </row>
    <row r="637" spans="1:34">
      <c r="A637" s="21">
        <v>573</v>
      </c>
      <c r="B637" s="28">
        <f>'Results'!B590</f>
        <v>0</v>
      </c>
      <c r="C637" s="7">
        <f>'Results'!C590</f>
        <v>0</v>
      </c>
      <c r="D637" s="29">
        <f>'Results'!D590</f>
        <v>0</v>
      </c>
      <c r="E637" s="29">
        <f>'Results'!E590</f>
        <v>0</v>
      </c>
      <c r="F637" s="29">
        <f>'Results'!F590</f>
        <v>0</v>
      </c>
      <c r="G637" s="7">
        <f>'Results'!G590</f>
        <v>0</v>
      </c>
      <c r="H637" s="29">
        <f>'Results'!H590</f>
        <v>0</v>
      </c>
      <c r="I637" s="29">
        <f>'Results'!I590</f>
        <v>0</v>
      </c>
      <c r="J637" s="29">
        <f>'Results'!J590</f>
        <v>0</v>
      </c>
      <c r="K637" s="30">
        <f>0.01*'11'!B$17*'Calc1'!B6105*'Results'!E590</f>
        <v>0</v>
      </c>
      <c r="L637" s="23">
        <f>0.01*('11'!D$17-'935'!X579)*'Results'!C590*'Calc1'!B6105*('11'!B$17/('11'!B$17-'935'!W579))*'935'!P579</f>
        <v>0</v>
      </c>
      <c r="M637" s="23">
        <f>0.01*('11'!B$17-'935'!W579)*'Results'!D590</f>
        <v>0</v>
      </c>
      <c r="N637" s="23">
        <f>0.01*'11'!B$17*'Calc1'!B8550*'Calc3'!B3786</f>
        <v>0</v>
      </c>
      <c r="O637" s="23">
        <f>0.01*('11'!B$17-'935'!W579)*'Calc4'!B17792</f>
        <v>0</v>
      </c>
      <c r="P637" s="23">
        <f>0.01*'Calc3'!B9873*'935'!T579</f>
        <v>0</v>
      </c>
      <c r="Q637" s="30">
        <f>K637+L637+M637</f>
        <v>0</v>
      </c>
      <c r="R637" s="26">
        <f>'935'!Y579</f>
        <v>0</v>
      </c>
      <c r="S637" s="31">
        <f>Q637-R637</f>
        <v>0</v>
      </c>
      <c r="T637" s="32">
        <f>IF(R637,Q637/R637-1,"")</f>
        <v>0</v>
      </c>
      <c r="U637" s="30">
        <f>N637+O637+P637</f>
        <v>0</v>
      </c>
      <c r="V637" s="26">
        <f>'935'!Z579</f>
        <v>0</v>
      </c>
      <c r="W637" s="31">
        <f>U637-V637</f>
        <v>0</v>
      </c>
      <c r="X637" s="32">
        <f>IF(V637,U637/V637-1,"")</f>
        <v>0</v>
      </c>
      <c r="Y637" s="30">
        <f>0.01*('11'!B$17-'935'!W579)*'Calc4'!B14745</f>
        <v>0</v>
      </c>
      <c r="Z637" s="23">
        <f>0.01*'11'!B$17*'Calc1'!B6105*'Calc4'!B9253</f>
        <v>0</v>
      </c>
      <c r="AA637" s="23">
        <f>'Calc1'!B6105*MAX('Calc4'!B11692,0-('Calc4'!B11082+IF('935'!P579=0,0,(1-'935'!X579/'11'!D$17)*'11'!B$17/('11'!B$17-'935'!W579)*IF('Calc1'!B6105=0,1,'Calc2'!B584/'Calc1'!B6105)*'Calc2'!B3005)))*'11'!B$17*0.01*'Calc4'!B$11/'Calc4'!B$61</f>
        <v>0</v>
      </c>
      <c r="AB637" s="23">
        <f>'Calc1'!B6105*'Calc4'!B$8671*'Calc4'!B8626</f>
        <v>0</v>
      </c>
      <c r="AC637" s="23">
        <f>'Calc1'!B6105*MAX('Calc4'!B11692,0-('Calc4'!B11082+IF('935'!P579=0,0,(1-'935'!X579/'11'!D$17)*'11'!B$17/('11'!B$17-'935'!W579)*IF('Calc1'!B6105=0,1,'Calc2'!B584/'Calc1'!B6105)*'Calc2'!B3005)))*'11'!B$17*0.01*'Calc4'!B$44/'Calc4'!B$61</f>
        <v>0</v>
      </c>
      <c r="AD637" s="23">
        <f>0.01*('Calc2'!B584*'11'!B$17*'Calc2'!B3614+'Calc1'!B6105*'Calc2'!B1797*'935'!P579*('11'!D$17-'935'!X579)*('11'!B$17/('11'!B$17-'935'!W579)))</f>
        <v>0</v>
      </c>
      <c r="AE637" s="23">
        <f>'Calc1'!B6105*'Calc4'!B$8044*('Calc4'!B$7417+'Calc1'!B10997)</f>
        <v>0</v>
      </c>
      <c r="AF637" s="23">
        <f>'Calc1'!B6105*MAX('Calc4'!B11692,0-('Calc4'!B11082+IF('935'!P579=0,0,(1-'935'!X579/'11'!D$17)*'11'!B$17/('11'!B$17-'935'!W579)*IF('Calc1'!B6105=0,1,'Calc2'!B584/'Calc1'!B6105)*'Calc2'!B3005)))*'11'!B$17*0.01*(1-('Calc4'!B$44+'Calc4'!B$11)/'Calc4'!B$61)</f>
        <v>0</v>
      </c>
      <c r="AG637" s="23">
        <f>Q637-Y637-Z637-AA637-AB637-AC637-AD637-AE637-AF637</f>
        <v>0</v>
      </c>
      <c r="AH637" s="10"/>
    </row>
    <row r="638" spans="1:34">
      <c r="A638" s="21">
        <v>574</v>
      </c>
      <c r="B638" s="28">
        <f>'Results'!B591</f>
        <v>0</v>
      </c>
      <c r="C638" s="7">
        <f>'Results'!C591</f>
        <v>0</v>
      </c>
      <c r="D638" s="29">
        <f>'Results'!D591</f>
        <v>0</v>
      </c>
      <c r="E638" s="29">
        <f>'Results'!E591</f>
        <v>0</v>
      </c>
      <c r="F638" s="29">
        <f>'Results'!F591</f>
        <v>0</v>
      </c>
      <c r="G638" s="7">
        <f>'Results'!G591</f>
        <v>0</v>
      </c>
      <c r="H638" s="29">
        <f>'Results'!H591</f>
        <v>0</v>
      </c>
      <c r="I638" s="29">
        <f>'Results'!I591</f>
        <v>0</v>
      </c>
      <c r="J638" s="29">
        <f>'Results'!J591</f>
        <v>0</v>
      </c>
      <c r="K638" s="30">
        <f>0.01*'11'!B$17*'Calc1'!B6106*'Results'!E591</f>
        <v>0</v>
      </c>
      <c r="L638" s="23">
        <f>0.01*('11'!D$17-'935'!X580)*'Results'!C591*'Calc1'!B6106*('11'!B$17/('11'!B$17-'935'!W580))*'935'!P580</f>
        <v>0</v>
      </c>
      <c r="M638" s="23">
        <f>0.01*('11'!B$17-'935'!W580)*'Results'!D591</f>
        <v>0</v>
      </c>
      <c r="N638" s="23">
        <f>0.01*'11'!B$17*'Calc1'!B8551*'Calc3'!B3787</f>
        <v>0</v>
      </c>
      <c r="O638" s="23">
        <f>0.01*('11'!B$17-'935'!W580)*'Calc4'!B17793</f>
        <v>0</v>
      </c>
      <c r="P638" s="23">
        <f>0.01*'Calc3'!B9874*'935'!T580</f>
        <v>0</v>
      </c>
      <c r="Q638" s="30">
        <f>K638+L638+M638</f>
        <v>0</v>
      </c>
      <c r="R638" s="26">
        <f>'935'!Y580</f>
        <v>0</v>
      </c>
      <c r="S638" s="31">
        <f>Q638-R638</f>
        <v>0</v>
      </c>
      <c r="T638" s="32">
        <f>IF(R638,Q638/R638-1,"")</f>
        <v>0</v>
      </c>
      <c r="U638" s="30">
        <f>N638+O638+P638</f>
        <v>0</v>
      </c>
      <c r="V638" s="26">
        <f>'935'!Z580</f>
        <v>0</v>
      </c>
      <c r="W638" s="31">
        <f>U638-V638</f>
        <v>0</v>
      </c>
      <c r="X638" s="32">
        <f>IF(V638,U638/V638-1,"")</f>
        <v>0</v>
      </c>
      <c r="Y638" s="30">
        <f>0.01*('11'!B$17-'935'!W580)*'Calc4'!B14746</f>
        <v>0</v>
      </c>
      <c r="Z638" s="23">
        <f>0.01*'11'!B$17*'Calc1'!B6106*'Calc4'!B9254</f>
        <v>0</v>
      </c>
      <c r="AA638" s="23">
        <f>'Calc1'!B6106*MAX('Calc4'!B11693,0-('Calc4'!B11083+IF('935'!P580=0,0,(1-'935'!X580/'11'!D$17)*'11'!B$17/('11'!B$17-'935'!W580)*IF('Calc1'!B6106=0,1,'Calc2'!B585/'Calc1'!B6106)*'Calc2'!B3006)))*'11'!B$17*0.01*'Calc4'!B$11/'Calc4'!B$61</f>
        <v>0</v>
      </c>
      <c r="AB638" s="23">
        <f>'Calc1'!B6106*'Calc4'!B$8671*'Calc4'!B8627</f>
        <v>0</v>
      </c>
      <c r="AC638" s="23">
        <f>'Calc1'!B6106*MAX('Calc4'!B11693,0-('Calc4'!B11083+IF('935'!P580=0,0,(1-'935'!X580/'11'!D$17)*'11'!B$17/('11'!B$17-'935'!W580)*IF('Calc1'!B6106=0,1,'Calc2'!B585/'Calc1'!B6106)*'Calc2'!B3006)))*'11'!B$17*0.01*'Calc4'!B$44/'Calc4'!B$61</f>
        <v>0</v>
      </c>
      <c r="AD638" s="23">
        <f>0.01*('Calc2'!B585*'11'!B$17*'Calc2'!B3615+'Calc1'!B6106*'Calc2'!B1798*'935'!P580*('11'!D$17-'935'!X580)*('11'!B$17/('11'!B$17-'935'!W580)))</f>
        <v>0</v>
      </c>
      <c r="AE638" s="23">
        <f>'Calc1'!B6106*'Calc4'!B$8044*('Calc4'!B$7417+'Calc1'!B10998)</f>
        <v>0</v>
      </c>
      <c r="AF638" s="23">
        <f>'Calc1'!B6106*MAX('Calc4'!B11693,0-('Calc4'!B11083+IF('935'!P580=0,0,(1-'935'!X580/'11'!D$17)*'11'!B$17/('11'!B$17-'935'!W580)*IF('Calc1'!B6106=0,1,'Calc2'!B585/'Calc1'!B6106)*'Calc2'!B3006)))*'11'!B$17*0.01*(1-('Calc4'!B$44+'Calc4'!B$11)/'Calc4'!B$61)</f>
        <v>0</v>
      </c>
      <c r="AG638" s="23">
        <f>Q638-Y638-Z638-AA638-AB638-AC638-AD638-AE638-AF638</f>
        <v>0</v>
      </c>
      <c r="AH638" s="10"/>
    </row>
    <row r="639" spans="1:34">
      <c r="A639" s="21">
        <v>575</v>
      </c>
      <c r="B639" s="28">
        <f>'Results'!B592</f>
        <v>0</v>
      </c>
      <c r="C639" s="7">
        <f>'Results'!C592</f>
        <v>0</v>
      </c>
      <c r="D639" s="29">
        <f>'Results'!D592</f>
        <v>0</v>
      </c>
      <c r="E639" s="29">
        <f>'Results'!E592</f>
        <v>0</v>
      </c>
      <c r="F639" s="29">
        <f>'Results'!F592</f>
        <v>0</v>
      </c>
      <c r="G639" s="7">
        <f>'Results'!G592</f>
        <v>0</v>
      </c>
      <c r="H639" s="29">
        <f>'Results'!H592</f>
        <v>0</v>
      </c>
      <c r="I639" s="29">
        <f>'Results'!I592</f>
        <v>0</v>
      </c>
      <c r="J639" s="29">
        <f>'Results'!J592</f>
        <v>0</v>
      </c>
      <c r="K639" s="30">
        <f>0.01*'11'!B$17*'Calc1'!B6107*'Results'!E592</f>
        <v>0</v>
      </c>
      <c r="L639" s="23">
        <f>0.01*('11'!D$17-'935'!X581)*'Results'!C592*'Calc1'!B6107*('11'!B$17/('11'!B$17-'935'!W581))*'935'!P581</f>
        <v>0</v>
      </c>
      <c r="M639" s="23">
        <f>0.01*('11'!B$17-'935'!W581)*'Results'!D592</f>
        <v>0</v>
      </c>
      <c r="N639" s="23">
        <f>0.01*'11'!B$17*'Calc1'!B8552*'Calc3'!B3788</f>
        <v>0</v>
      </c>
      <c r="O639" s="23">
        <f>0.01*('11'!B$17-'935'!W581)*'Calc4'!B17794</f>
        <v>0</v>
      </c>
      <c r="P639" s="23">
        <f>0.01*'Calc3'!B9875*'935'!T581</f>
        <v>0</v>
      </c>
      <c r="Q639" s="30">
        <f>K639+L639+M639</f>
        <v>0</v>
      </c>
      <c r="R639" s="26">
        <f>'935'!Y581</f>
        <v>0</v>
      </c>
      <c r="S639" s="31">
        <f>Q639-R639</f>
        <v>0</v>
      </c>
      <c r="T639" s="32">
        <f>IF(R639,Q639/R639-1,"")</f>
        <v>0</v>
      </c>
      <c r="U639" s="30">
        <f>N639+O639+P639</f>
        <v>0</v>
      </c>
      <c r="V639" s="26">
        <f>'935'!Z581</f>
        <v>0</v>
      </c>
      <c r="W639" s="31">
        <f>U639-V639</f>
        <v>0</v>
      </c>
      <c r="X639" s="32">
        <f>IF(V639,U639/V639-1,"")</f>
        <v>0</v>
      </c>
      <c r="Y639" s="30">
        <f>0.01*('11'!B$17-'935'!W581)*'Calc4'!B14747</f>
        <v>0</v>
      </c>
      <c r="Z639" s="23">
        <f>0.01*'11'!B$17*'Calc1'!B6107*'Calc4'!B9255</f>
        <v>0</v>
      </c>
      <c r="AA639" s="23">
        <f>'Calc1'!B6107*MAX('Calc4'!B11694,0-('Calc4'!B11084+IF('935'!P581=0,0,(1-'935'!X581/'11'!D$17)*'11'!B$17/('11'!B$17-'935'!W581)*IF('Calc1'!B6107=0,1,'Calc2'!B586/'Calc1'!B6107)*'Calc2'!B3007)))*'11'!B$17*0.01*'Calc4'!B$11/'Calc4'!B$61</f>
        <v>0</v>
      </c>
      <c r="AB639" s="23">
        <f>'Calc1'!B6107*'Calc4'!B$8671*'Calc4'!B8628</f>
        <v>0</v>
      </c>
      <c r="AC639" s="23">
        <f>'Calc1'!B6107*MAX('Calc4'!B11694,0-('Calc4'!B11084+IF('935'!P581=0,0,(1-'935'!X581/'11'!D$17)*'11'!B$17/('11'!B$17-'935'!W581)*IF('Calc1'!B6107=0,1,'Calc2'!B586/'Calc1'!B6107)*'Calc2'!B3007)))*'11'!B$17*0.01*'Calc4'!B$44/'Calc4'!B$61</f>
        <v>0</v>
      </c>
      <c r="AD639" s="23">
        <f>0.01*('Calc2'!B586*'11'!B$17*'Calc2'!B3616+'Calc1'!B6107*'Calc2'!B1799*'935'!P581*('11'!D$17-'935'!X581)*('11'!B$17/('11'!B$17-'935'!W581)))</f>
        <v>0</v>
      </c>
      <c r="AE639" s="23">
        <f>'Calc1'!B6107*'Calc4'!B$8044*('Calc4'!B$7417+'Calc1'!B10999)</f>
        <v>0</v>
      </c>
      <c r="AF639" s="23">
        <f>'Calc1'!B6107*MAX('Calc4'!B11694,0-('Calc4'!B11084+IF('935'!P581=0,0,(1-'935'!X581/'11'!D$17)*'11'!B$17/('11'!B$17-'935'!W581)*IF('Calc1'!B6107=0,1,'Calc2'!B586/'Calc1'!B6107)*'Calc2'!B3007)))*'11'!B$17*0.01*(1-('Calc4'!B$44+'Calc4'!B$11)/'Calc4'!B$61)</f>
        <v>0</v>
      </c>
      <c r="AG639" s="23">
        <f>Q639-Y639-Z639-AA639-AB639-AC639-AD639-AE639-AF639</f>
        <v>0</v>
      </c>
      <c r="AH639" s="10"/>
    </row>
    <row r="640" spans="1:34">
      <c r="A640" s="21">
        <v>576</v>
      </c>
      <c r="B640" s="28">
        <f>'Results'!B593</f>
        <v>0</v>
      </c>
      <c r="C640" s="7">
        <f>'Results'!C593</f>
        <v>0</v>
      </c>
      <c r="D640" s="29">
        <f>'Results'!D593</f>
        <v>0</v>
      </c>
      <c r="E640" s="29">
        <f>'Results'!E593</f>
        <v>0</v>
      </c>
      <c r="F640" s="29">
        <f>'Results'!F593</f>
        <v>0</v>
      </c>
      <c r="G640" s="7">
        <f>'Results'!G593</f>
        <v>0</v>
      </c>
      <c r="H640" s="29">
        <f>'Results'!H593</f>
        <v>0</v>
      </c>
      <c r="I640" s="29">
        <f>'Results'!I593</f>
        <v>0</v>
      </c>
      <c r="J640" s="29">
        <f>'Results'!J593</f>
        <v>0</v>
      </c>
      <c r="K640" s="30">
        <f>0.01*'11'!B$17*'Calc1'!B6108*'Results'!E593</f>
        <v>0</v>
      </c>
      <c r="L640" s="23">
        <f>0.01*('11'!D$17-'935'!X582)*'Results'!C593*'Calc1'!B6108*('11'!B$17/('11'!B$17-'935'!W582))*'935'!P582</f>
        <v>0</v>
      </c>
      <c r="M640" s="23">
        <f>0.01*('11'!B$17-'935'!W582)*'Results'!D593</f>
        <v>0</v>
      </c>
      <c r="N640" s="23">
        <f>0.01*'11'!B$17*'Calc1'!B8553*'Calc3'!B3789</f>
        <v>0</v>
      </c>
      <c r="O640" s="23">
        <f>0.01*('11'!B$17-'935'!W582)*'Calc4'!B17795</f>
        <v>0</v>
      </c>
      <c r="P640" s="23">
        <f>0.01*'Calc3'!B9876*'935'!T582</f>
        <v>0</v>
      </c>
      <c r="Q640" s="30">
        <f>K640+L640+M640</f>
        <v>0</v>
      </c>
      <c r="R640" s="26">
        <f>'935'!Y582</f>
        <v>0</v>
      </c>
      <c r="S640" s="31">
        <f>Q640-R640</f>
        <v>0</v>
      </c>
      <c r="T640" s="32">
        <f>IF(R640,Q640/R640-1,"")</f>
        <v>0</v>
      </c>
      <c r="U640" s="30">
        <f>N640+O640+P640</f>
        <v>0</v>
      </c>
      <c r="V640" s="26">
        <f>'935'!Z582</f>
        <v>0</v>
      </c>
      <c r="W640" s="31">
        <f>U640-V640</f>
        <v>0</v>
      </c>
      <c r="X640" s="32">
        <f>IF(V640,U640/V640-1,"")</f>
        <v>0</v>
      </c>
      <c r="Y640" s="30">
        <f>0.01*('11'!B$17-'935'!W582)*'Calc4'!B14748</f>
        <v>0</v>
      </c>
      <c r="Z640" s="23">
        <f>0.01*'11'!B$17*'Calc1'!B6108*'Calc4'!B9256</f>
        <v>0</v>
      </c>
      <c r="AA640" s="23">
        <f>'Calc1'!B6108*MAX('Calc4'!B11695,0-('Calc4'!B11085+IF('935'!P582=0,0,(1-'935'!X582/'11'!D$17)*'11'!B$17/('11'!B$17-'935'!W582)*IF('Calc1'!B6108=0,1,'Calc2'!B587/'Calc1'!B6108)*'Calc2'!B3008)))*'11'!B$17*0.01*'Calc4'!B$11/'Calc4'!B$61</f>
        <v>0</v>
      </c>
      <c r="AB640" s="23">
        <f>'Calc1'!B6108*'Calc4'!B$8671*'Calc4'!B8629</f>
        <v>0</v>
      </c>
      <c r="AC640" s="23">
        <f>'Calc1'!B6108*MAX('Calc4'!B11695,0-('Calc4'!B11085+IF('935'!P582=0,0,(1-'935'!X582/'11'!D$17)*'11'!B$17/('11'!B$17-'935'!W582)*IF('Calc1'!B6108=0,1,'Calc2'!B587/'Calc1'!B6108)*'Calc2'!B3008)))*'11'!B$17*0.01*'Calc4'!B$44/'Calc4'!B$61</f>
        <v>0</v>
      </c>
      <c r="AD640" s="23">
        <f>0.01*('Calc2'!B587*'11'!B$17*'Calc2'!B3617+'Calc1'!B6108*'Calc2'!B1800*'935'!P582*('11'!D$17-'935'!X582)*('11'!B$17/('11'!B$17-'935'!W582)))</f>
        <v>0</v>
      </c>
      <c r="AE640" s="23">
        <f>'Calc1'!B6108*'Calc4'!B$8044*('Calc4'!B$7417+'Calc1'!B11000)</f>
        <v>0</v>
      </c>
      <c r="AF640" s="23">
        <f>'Calc1'!B6108*MAX('Calc4'!B11695,0-('Calc4'!B11085+IF('935'!P582=0,0,(1-'935'!X582/'11'!D$17)*'11'!B$17/('11'!B$17-'935'!W582)*IF('Calc1'!B6108=0,1,'Calc2'!B587/'Calc1'!B6108)*'Calc2'!B3008)))*'11'!B$17*0.01*(1-('Calc4'!B$44+'Calc4'!B$11)/'Calc4'!B$61)</f>
        <v>0</v>
      </c>
      <c r="AG640" s="23">
        <f>Q640-Y640-Z640-AA640-AB640-AC640-AD640-AE640-AF640</f>
        <v>0</v>
      </c>
      <c r="AH640" s="10"/>
    </row>
    <row r="641" spans="1:34">
      <c r="A641" s="21">
        <v>577</v>
      </c>
      <c r="B641" s="28">
        <f>'Results'!B594</f>
        <v>0</v>
      </c>
      <c r="C641" s="7">
        <f>'Results'!C594</f>
        <v>0</v>
      </c>
      <c r="D641" s="29">
        <f>'Results'!D594</f>
        <v>0</v>
      </c>
      <c r="E641" s="29">
        <f>'Results'!E594</f>
        <v>0</v>
      </c>
      <c r="F641" s="29">
        <f>'Results'!F594</f>
        <v>0</v>
      </c>
      <c r="G641" s="7">
        <f>'Results'!G594</f>
        <v>0</v>
      </c>
      <c r="H641" s="29">
        <f>'Results'!H594</f>
        <v>0</v>
      </c>
      <c r="I641" s="29">
        <f>'Results'!I594</f>
        <v>0</v>
      </c>
      <c r="J641" s="29">
        <f>'Results'!J594</f>
        <v>0</v>
      </c>
      <c r="K641" s="30">
        <f>0.01*'11'!B$17*'Calc1'!B6109*'Results'!E594</f>
        <v>0</v>
      </c>
      <c r="L641" s="23">
        <f>0.01*('11'!D$17-'935'!X583)*'Results'!C594*'Calc1'!B6109*('11'!B$17/('11'!B$17-'935'!W583))*'935'!P583</f>
        <v>0</v>
      </c>
      <c r="M641" s="23">
        <f>0.01*('11'!B$17-'935'!W583)*'Results'!D594</f>
        <v>0</v>
      </c>
      <c r="N641" s="23">
        <f>0.01*'11'!B$17*'Calc1'!B8554*'Calc3'!B3790</f>
        <v>0</v>
      </c>
      <c r="O641" s="23">
        <f>0.01*('11'!B$17-'935'!W583)*'Calc4'!B17796</f>
        <v>0</v>
      </c>
      <c r="P641" s="23">
        <f>0.01*'Calc3'!B9877*'935'!T583</f>
        <v>0</v>
      </c>
      <c r="Q641" s="30">
        <f>K641+L641+M641</f>
        <v>0</v>
      </c>
      <c r="R641" s="26">
        <f>'935'!Y583</f>
        <v>0</v>
      </c>
      <c r="S641" s="31">
        <f>Q641-R641</f>
        <v>0</v>
      </c>
      <c r="T641" s="32">
        <f>IF(R641,Q641/R641-1,"")</f>
        <v>0</v>
      </c>
      <c r="U641" s="30">
        <f>N641+O641+P641</f>
        <v>0</v>
      </c>
      <c r="V641" s="26">
        <f>'935'!Z583</f>
        <v>0</v>
      </c>
      <c r="W641" s="31">
        <f>U641-V641</f>
        <v>0</v>
      </c>
      <c r="X641" s="32">
        <f>IF(V641,U641/V641-1,"")</f>
        <v>0</v>
      </c>
      <c r="Y641" s="30">
        <f>0.01*('11'!B$17-'935'!W583)*'Calc4'!B14749</f>
        <v>0</v>
      </c>
      <c r="Z641" s="23">
        <f>0.01*'11'!B$17*'Calc1'!B6109*'Calc4'!B9257</f>
        <v>0</v>
      </c>
      <c r="AA641" s="23">
        <f>'Calc1'!B6109*MAX('Calc4'!B11696,0-('Calc4'!B11086+IF('935'!P583=0,0,(1-'935'!X583/'11'!D$17)*'11'!B$17/('11'!B$17-'935'!W583)*IF('Calc1'!B6109=0,1,'Calc2'!B588/'Calc1'!B6109)*'Calc2'!B3009)))*'11'!B$17*0.01*'Calc4'!B$11/'Calc4'!B$61</f>
        <v>0</v>
      </c>
      <c r="AB641" s="23">
        <f>'Calc1'!B6109*'Calc4'!B$8671*'Calc4'!B8630</f>
        <v>0</v>
      </c>
      <c r="AC641" s="23">
        <f>'Calc1'!B6109*MAX('Calc4'!B11696,0-('Calc4'!B11086+IF('935'!P583=0,0,(1-'935'!X583/'11'!D$17)*'11'!B$17/('11'!B$17-'935'!W583)*IF('Calc1'!B6109=0,1,'Calc2'!B588/'Calc1'!B6109)*'Calc2'!B3009)))*'11'!B$17*0.01*'Calc4'!B$44/'Calc4'!B$61</f>
        <v>0</v>
      </c>
      <c r="AD641" s="23">
        <f>0.01*('Calc2'!B588*'11'!B$17*'Calc2'!B3618+'Calc1'!B6109*'Calc2'!B1801*'935'!P583*('11'!D$17-'935'!X583)*('11'!B$17/('11'!B$17-'935'!W583)))</f>
        <v>0</v>
      </c>
      <c r="AE641" s="23">
        <f>'Calc1'!B6109*'Calc4'!B$8044*('Calc4'!B$7417+'Calc1'!B11001)</f>
        <v>0</v>
      </c>
      <c r="AF641" s="23">
        <f>'Calc1'!B6109*MAX('Calc4'!B11696,0-('Calc4'!B11086+IF('935'!P583=0,0,(1-'935'!X583/'11'!D$17)*'11'!B$17/('11'!B$17-'935'!W583)*IF('Calc1'!B6109=0,1,'Calc2'!B588/'Calc1'!B6109)*'Calc2'!B3009)))*'11'!B$17*0.01*(1-('Calc4'!B$44+'Calc4'!B$11)/'Calc4'!B$61)</f>
        <v>0</v>
      </c>
      <c r="AG641" s="23">
        <f>Q641-Y641-Z641-AA641-AB641-AC641-AD641-AE641-AF641</f>
        <v>0</v>
      </c>
      <c r="AH641" s="10"/>
    </row>
    <row r="642" spans="1:34">
      <c r="A642" s="21">
        <v>578</v>
      </c>
      <c r="B642" s="28">
        <f>'Results'!B595</f>
        <v>0</v>
      </c>
      <c r="C642" s="7">
        <f>'Results'!C595</f>
        <v>0</v>
      </c>
      <c r="D642" s="29">
        <f>'Results'!D595</f>
        <v>0</v>
      </c>
      <c r="E642" s="29">
        <f>'Results'!E595</f>
        <v>0</v>
      </c>
      <c r="F642" s="29">
        <f>'Results'!F595</f>
        <v>0</v>
      </c>
      <c r="G642" s="7">
        <f>'Results'!G595</f>
        <v>0</v>
      </c>
      <c r="H642" s="29">
        <f>'Results'!H595</f>
        <v>0</v>
      </c>
      <c r="I642" s="29">
        <f>'Results'!I595</f>
        <v>0</v>
      </c>
      <c r="J642" s="29">
        <f>'Results'!J595</f>
        <v>0</v>
      </c>
      <c r="K642" s="30">
        <f>0.01*'11'!B$17*'Calc1'!B6110*'Results'!E595</f>
        <v>0</v>
      </c>
      <c r="L642" s="23">
        <f>0.01*('11'!D$17-'935'!X584)*'Results'!C595*'Calc1'!B6110*('11'!B$17/('11'!B$17-'935'!W584))*'935'!P584</f>
        <v>0</v>
      </c>
      <c r="M642" s="23">
        <f>0.01*('11'!B$17-'935'!W584)*'Results'!D595</f>
        <v>0</v>
      </c>
      <c r="N642" s="23">
        <f>0.01*'11'!B$17*'Calc1'!B8555*'Calc3'!B3791</f>
        <v>0</v>
      </c>
      <c r="O642" s="23">
        <f>0.01*('11'!B$17-'935'!W584)*'Calc4'!B17797</f>
        <v>0</v>
      </c>
      <c r="P642" s="23">
        <f>0.01*'Calc3'!B9878*'935'!T584</f>
        <v>0</v>
      </c>
      <c r="Q642" s="30">
        <f>K642+L642+M642</f>
        <v>0</v>
      </c>
      <c r="R642" s="26">
        <f>'935'!Y584</f>
        <v>0</v>
      </c>
      <c r="S642" s="31">
        <f>Q642-R642</f>
        <v>0</v>
      </c>
      <c r="T642" s="32">
        <f>IF(R642,Q642/R642-1,"")</f>
        <v>0</v>
      </c>
      <c r="U642" s="30">
        <f>N642+O642+P642</f>
        <v>0</v>
      </c>
      <c r="V642" s="26">
        <f>'935'!Z584</f>
        <v>0</v>
      </c>
      <c r="W642" s="31">
        <f>U642-V642</f>
        <v>0</v>
      </c>
      <c r="X642" s="32">
        <f>IF(V642,U642/V642-1,"")</f>
        <v>0</v>
      </c>
      <c r="Y642" s="30">
        <f>0.01*('11'!B$17-'935'!W584)*'Calc4'!B14750</f>
        <v>0</v>
      </c>
      <c r="Z642" s="23">
        <f>0.01*'11'!B$17*'Calc1'!B6110*'Calc4'!B9258</f>
        <v>0</v>
      </c>
      <c r="AA642" s="23">
        <f>'Calc1'!B6110*MAX('Calc4'!B11697,0-('Calc4'!B11087+IF('935'!P584=0,0,(1-'935'!X584/'11'!D$17)*'11'!B$17/('11'!B$17-'935'!W584)*IF('Calc1'!B6110=0,1,'Calc2'!B589/'Calc1'!B6110)*'Calc2'!B3010)))*'11'!B$17*0.01*'Calc4'!B$11/'Calc4'!B$61</f>
        <v>0</v>
      </c>
      <c r="AB642" s="23">
        <f>'Calc1'!B6110*'Calc4'!B$8671*'Calc4'!B8631</f>
        <v>0</v>
      </c>
      <c r="AC642" s="23">
        <f>'Calc1'!B6110*MAX('Calc4'!B11697,0-('Calc4'!B11087+IF('935'!P584=0,0,(1-'935'!X584/'11'!D$17)*'11'!B$17/('11'!B$17-'935'!W584)*IF('Calc1'!B6110=0,1,'Calc2'!B589/'Calc1'!B6110)*'Calc2'!B3010)))*'11'!B$17*0.01*'Calc4'!B$44/'Calc4'!B$61</f>
        <v>0</v>
      </c>
      <c r="AD642" s="23">
        <f>0.01*('Calc2'!B589*'11'!B$17*'Calc2'!B3619+'Calc1'!B6110*'Calc2'!B1802*'935'!P584*('11'!D$17-'935'!X584)*('11'!B$17/('11'!B$17-'935'!W584)))</f>
        <v>0</v>
      </c>
      <c r="AE642" s="23">
        <f>'Calc1'!B6110*'Calc4'!B$8044*('Calc4'!B$7417+'Calc1'!B11002)</f>
        <v>0</v>
      </c>
      <c r="AF642" s="23">
        <f>'Calc1'!B6110*MAX('Calc4'!B11697,0-('Calc4'!B11087+IF('935'!P584=0,0,(1-'935'!X584/'11'!D$17)*'11'!B$17/('11'!B$17-'935'!W584)*IF('Calc1'!B6110=0,1,'Calc2'!B589/'Calc1'!B6110)*'Calc2'!B3010)))*'11'!B$17*0.01*(1-('Calc4'!B$44+'Calc4'!B$11)/'Calc4'!B$61)</f>
        <v>0</v>
      </c>
      <c r="AG642" s="23">
        <f>Q642-Y642-Z642-AA642-AB642-AC642-AD642-AE642-AF642</f>
        <v>0</v>
      </c>
      <c r="AH642" s="10"/>
    </row>
    <row r="643" spans="1:34">
      <c r="A643" s="21">
        <v>579</v>
      </c>
      <c r="B643" s="28">
        <f>'Results'!B596</f>
        <v>0</v>
      </c>
      <c r="C643" s="7">
        <f>'Results'!C596</f>
        <v>0</v>
      </c>
      <c r="D643" s="29">
        <f>'Results'!D596</f>
        <v>0</v>
      </c>
      <c r="E643" s="29">
        <f>'Results'!E596</f>
        <v>0</v>
      </c>
      <c r="F643" s="29">
        <f>'Results'!F596</f>
        <v>0</v>
      </c>
      <c r="G643" s="7">
        <f>'Results'!G596</f>
        <v>0</v>
      </c>
      <c r="H643" s="29">
        <f>'Results'!H596</f>
        <v>0</v>
      </c>
      <c r="I643" s="29">
        <f>'Results'!I596</f>
        <v>0</v>
      </c>
      <c r="J643" s="29">
        <f>'Results'!J596</f>
        <v>0</v>
      </c>
      <c r="K643" s="30">
        <f>0.01*'11'!B$17*'Calc1'!B6111*'Results'!E596</f>
        <v>0</v>
      </c>
      <c r="L643" s="23">
        <f>0.01*('11'!D$17-'935'!X585)*'Results'!C596*'Calc1'!B6111*('11'!B$17/('11'!B$17-'935'!W585))*'935'!P585</f>
        <v>0</v>
      </c>
      <c r="M643" s="23">
        <f>0.01*('11'!B$17-'935'!W585)*'Results'!D596</f>
        <v>0</v>
      </c>
      <c r="N643" s="23">
        <f>0.01*'11'!B$17*'Calc1'!B8556*'Calc3'!B3792</f>
        <v>0</v>
      </c>
      <c r="O643" s="23">
        <f>0.01*('11'!B$17-'935'!W585)*'Calc4'!B17798</f>
        <v>0</v>
      </c>
      <c r="P643" s="23">
        <f>0.01*'Calc3'!B9879*'935'!T585</f>
        <v>0</v>
      </c>
      <c r="Q643" s="30">
        <f>K643+L643+M643</f>
        <v>0</v>
      </c>
      <c r="R643" s="26">
        <f>'935'!Y585</f>
        <v>0</v>
      </c>
      <c r="S643" s="31">
        <f>Q643-R643</f>
        <v>0</v>
      </c>
      <c r="T643" s="32">
        <f>IF(R643,Q643/R643-1,"")</f>
        <v>0</v>
      </c>
      <c r="U643" s="30">
        <f>N643+O643+P643</f>
        <v>0</v>
      </c>
      <c r="V643" s="26">
        <f>'935'!Z585</f>
        <v>0</v>
      </c>
      <c r="W643" s="31">
        <f>U643-V643</f>
        <v>0</v>
      </c>
      <c r="X643" s="32">
        <f>IF(V643,U643/V643-1,"")</f>
        <v>0</v>
      </c>
      <c r="Y643" s="30">
        <f>0.01*('11'!B$17-'935'!W585)*'Calc4'!B14751</f>
        <v>0</v>
      </c>
      <c r="Z643" s="23">
        <f>0.01*'11'!B$17*'Calc1'!B6111*'Calc4'!B9259</f>
        <v>0</v>
      </c>
      <c r="AA643" s="23">
        <f>'Calc1'!B6111*MAX('Calc4'!B11698,0-('Calc4'!B11088+IF('935'!P585=0,0,(1-'935'!X585/'11'!D$17)*'11'!B$17/('11'!B$17-'935'!W585)*IF('Calc1'!B6111=0,1,'Calc2'!B590/'Calc1'!B6111)*'Calc2'!B3011)))*'11'!B$17*0.01*'Calc4'!B$11/'Calc4'!B$61</f>
        <v>0</v>
      </c>
      <c r="AB643" s="23">
        <f>'Calc1'!B6111*'Calc4'!B$8671*'Calc4'!B8632</f>
        <v>0</v>
      </c>
      <c r="AC643" s="23">
        <f>'Calc1'!B6111*MAX('Calc4'!B11698,0-('Calc4'!B11088+IF('935'!P585=0,0,(1-'935'!X585/'11'!D$17)*'11'!B$17/('11'!B$17-'935'!W585)*IF('Calc1'!B6111=0,1,'Calc2'!B590/'Calc1'!B6111)*'Calc2'!B3011)))*'11'!B$17*0.01*'Calc4'!B$44/'Calc4'!B$61</f>
        <v>0</v>
      </c>
      <c r="AD643" s="23">
        <f>0.01*('Calc2'!B590*'11'!B$17*'Calc2'!B3620+'Calc1'!B6111*'Calc2'!B1803*'935'!P585*('11'!D$17-'935'!X585)*('11'!B$17/('11'!B$17-'935'!W585)))</f>
        <v>0</v>
      </c>
      <c r="AE643" s="23">
        <f>'Calc1'!B6111*'Calc4'!B$8044*('Calc4'!B$7417+'Calc1'!B11003)</f>
        <v>0</v>
      </c>
      <c r="AF643" s="23">
        <f>'Calc1'!B6111*MAX('Calc4'!B11698,0-('Calc4'!B11088+IF('935'!P585=0,0,(1-'935'!X585/'11'!D$17)*'11'!B$17/('11'!B$17-'935'!W585)*IF('Calc1'!B6111=0,1,'Calc2'!B590/'Calc1'!B6111)*'Calc2'!B3011)))*'11'!B$17*0.01*(1-('Calc4'!B$44+'Calc4'!B$11)/'Calc4'!B$61)</f>
        <v>0</v>
      </c>
      <c r="AG643" s="23">
        <f>Q643-Y643-Z643-AA643-AB643-AC643-AD643-AE643-AF643</f>
        <v>0</v>
      </c>
      <c r="AH643" s="10"/>
    </row>
    <row r="644" spans="1:34">
      <c r="A644" s="21">
        <v>580</v>
      </c>
      <c r="B644" s="28">
        <f>'Results'!B597</f>
        <v>0</v>
      </c>
      <c r="C644" s="7">
        <f>'Results'!C597</f>
        <v>0</v>
      </c>
      <c r="D644" s="29">
        <f>'Results'!D597</f>
        <v>0</v>
      </c>
      <c r="E644" s="29">
        <f>'Results'!E597</f>
        <v>0</v>
      </c>
      <c r="F644" s="29">
        <f>'Results'!F597</f>
        <v>0</v>
      </c>
      <c r="G644" s="7">
        <f>'Results'!G597</f>
        <v>0</v>
      </c>
      <c r="H644" s="29">
        <f>'Results'!H597</f>
        <v>0</v>
      </c>
      <c r="I644" s="29">
        <f>'Results'!I597</f>
        <v>0</v>
      </c>
      <c r="J644" s="29">
        <f>'Results'!J597</f>
        <v>0</v>
      </c>
      <c r="K644" s="30">
        <f>0.01*'11'!B$17*'Calc1'!B6112*'Results'!E597</f>
        <v>0</v>
      </c>
      <c r="L644" s="23">
        <f>0.01*('11'!D$17-'935'!X586)*'Results'!C597*'Calc1'!B6112*('11'!B$17/('11'!B$17-'935'!W586))*'935'!P586</f>
        <v>0</v>
      </c>
      <c r="M644" s="23">
        <f>0.01*('11'!B$17-'935'!W586)*'Results'!D597</f>
        <v>0</v>
      </c>
      <c r="N644" s="23">
        <f>0.01*'11'!B$17*'Calc1'!B8557*'Calc3'!B3793</f>
        <v>0</v>
      </c>
      <c r="O644" s="23">
        <f>0.01*('11'!B$17-'935'!W586)*'Calc4'!B17799</f>
        <v>0</v>
      </c>
      <c r="P644" s="23">
        <f>0.01*'Calc3'!B9880*'935'!T586</f>
        <v>0</v>
      </c>
      <c r="Q644" s="30">
        <f>K644+L644+M644</f>
        <v>0</v>
      </c>
      <c r="R644" s="26">
        <f>'935'!Y586</f>
        <v>0</v>
      </c>
      <c r="S644" s="31">
        <f>Q644-R644</f>
        <v>0</v>
      </c>
      <c r="T644" s="32">
        <f>IF(R644,Q644/R644-1,"")</f>
        <v>0</v>
      </c>
      <c r="U644" s="30">
        <f>N644+O644+P644</f>
        <v>0</v>
      </c>
      <c r="V644" s="26">
        <f>'935'!Z586</f>
        <v>0</v>
      </c>
      <c r="W644" s="31">
        <f>U644-V644</f>
        <v>0</v>
      </c>
      <c r="X644" s="32">
        <f>IF(V644,U644/V644-1,"")</f>
        <v>0</v>
      </c>
      <c r="Y644" s="30">
        <f>0.01*('11'!B$17-'935'!W586)*'Calc4'!B14752</f>
        <v>0</v>
      </c>
      <c r="Z644" s="23">
        <f>0.01*'11'!B$17*'Calc1'!B6112*'Calc4'!B9260</f>
        <v>0</v>
      </c>
      <c r="AA644" s="23">
        <f>'Calc1'!B6112*MAX('Calc4'!B11699,0-('Calc4'!B11089+IF('935'!P586=0,0,(1-'935'!X586/'11'!D$17)*'11'!B$17/('11'!B$17-'935'!W586)*IF('Calc1'!B6112=0,1,'Calc2'!B591/'Calc1'!B6112)*'Calc2'!B3012)))*'11'!B$17*0.01*'Calc4'!B$11/'Calc4'!B$61</f>
        <v>0</v>
      </c>
      <c r="AB644" s="23">
        <f>'Calc1'!B6112*'Calc4'!B$8671*'Calc4'!B8633</f>
        <v>0</v>
      </c>
      <c r="AC644" s="23">
        <f>'Calc1'!B6112*MAX('Calc4'!B11699,0-('Calc4'!B11089+IF('935'!P586=0,0,(1-'935'!X586/'11'!D$17)*'11'!B$17/('11'!B$17-'935'!W586)*IF('Calc1'!B6112=0,1,'Calc2'!B591/'Calc1'!B6112)*'Calc2'!B3012)))*'11'!B$17*0.01*'Calc4'!B$44/'Calc4'!B$61</f>
        <v>0</v>
      </c>
      <c r="AD644" s="23">
        <f>0.01*('Calc2'!B591*'11'!B$17*'Calc2'!B3621+'Calc1'!B6112*'Calc2'!B1804*'935'!P586*('11'!D$17-'935'!X586)*('11'!B$17/('11'!B$17-'935'!W586)))</f>
        <v>0</v>
      </c>
      <c r="AE644" s="23">
        <f>'Calc1'!B6112*'Calc4'!B$8044*('Calc4'!B$7417+'Calc1'!B11004)</f>
        <v>0</v>
      </c>
      <c r="AF644" s="23">
        <f>'Calc1'!B6112*MAX('Calc4'!B11699,0-('Calc4'!B11089+IF('935'!P586=0,0,(1-'935'!X586/'11'!D$17)*'11'!B$17/('11'!B$17-'935'!W586)*IF('Calc1'!B6112=0,1,'Calc2'!B591/'Calc1'!B6112)*'Calc2'!B3012)))*'11'!B$17*0.01*(1-('Calc4'!B$44+'Calc4'!B$11)/'Calc4'!B$61)</f>
        <v>0</v>
      </c>
      <c r="AG644" s="23">
        <f>Q644-Y644-Z644-AA644-AB644-AC644-AD644-AE644-AF644</f>
        <v>0</v>
      </c>
      <c r="AH644" s="10"/>
    </row>
    <row r="645" spans="1:34">
      <c r="A645" s="21">
        <v>581</v>
      </c>
      <c r="B645" s="28">
        <f>'Results'!B598</f>
        <v>0</v>
      </c>
      <c r="C645" s="7">
        <f>'Results'!C598</f>
        <v>0</v>
      </c>
      <c r="D645" s="29">
        <f>'Results'!D598</f>
        <v>0</v>
      </c>
      <c r="E645" s="29">
        <f>'Results'!E598</f>
        <v>0</v>
      </c>
      <c r="F645" s="29">
        <f>'Results'!F598</f>
        <v>0</v>
      </c>
      <c r="G645" s="7">
        <f>'Results'!G598</f>
        <v>0</v>
      </c>
      <c r="H645" s="29">
        <f>'Results'!H598</f>
        <v>0</v>
      </c>
      <c r="I645" s="29">
        <f>'Results'!I598</f>
        <v>0</v>
      </c>
      <c r="J645" s="29">
        <f>'Results'!J598</f>
        <v>0</v>
      </c>
      <c r="K645" s="30">
        <f>0.01*'11'!B$17*'Calc1'!B6113*'Results'!E598</f>
        <v>0</v>
      </c>
      <c r="L645" s="23">
        <f>0.01*('11'!D$17-'935'!X587)*'Results'!C598*'Calc1'!B6113*('11'!B$17/('11'!B$17-'935'!W587))*'935'!P587</f>
        <v>0</v>
      </c>
      <c r="M645" s="23">
        <f>0.01*('11'!B$17-'935'!W587)*'Results'!D598</f>
        <v>0</v>
      </c>
      <c r="N645" s="23">
        <f>0.01*'11'!B$17*'Calc1'!B8558*'Calc3'!B3794</f>
        <v>0</v>
      </c>
      <c r="O645" s="23">
        <f>0.01*('11'!B$17-'935'!W587)*'Calc4'!B17800</f>
        <v>0</v>
      </c>
      <c r="P645" s="23">
        <f>0.01*'Calc3'!B9881*'935'!T587</f>
        <v>0</v>
      </c>
      <c r="Q645" s="30">
        <f>K645+L645+M645</f>
        <v>0</v>
      </c>
      <c r="R645" s="26">
        <f>'935'!Y587</f>
        <v>0</v>
      </c>
      <c r="S645" s="31">
        <f>Q645-R645</f>
        <v>0</v>
      </c>
      <c r="T645" s="32">
        <f>IF(R645,Q645/R645-1,"")</f>
        <v>0</v>
      </c>
      <c r="U645" s="30">
        <f>N645+O645+P645</f>
        <v>0</v>
      </c>
      <c r="V645" s="26">
        <f>'935'!Z587</f>
        <v>0</v>
      </c>
      <c r="W645" s="31">
        <f>U645-V645</f>
        <v>0</v>
      </c>
      <c r="X645" s="32">
        <f>IF(V645,U645/V645-1,"")</f>
        <v>0</v>
      </c>
      <c r="Y645" s="30">
        <f>0.01*('11'!B$17-'935'!W587)*'Calc4'!B14753</f>
        <v>0</v>
      </c>
      <c r="Z645" s="23">
        <f>0.01*'11'!B$17*'Calc1'!B6113*'Calc4'!B9261</f>
        <v>0</v>
      </c>
      <c r="AA645" s="23">
        <f>'Calc1'!B6113*MAX('Calc4'!B11700,0-('Calc4'!B11090+IF('935'!P587=0,0,(1-'935'!X587/'11'!D$17)*'11'!B$17/('11'!B$17-'935'!W587)*IF('Calc1'!B6113=0,1,'Calc2'!B592/'Calc1'!B6113)*'Calc2'!B3013)))*'11'!B$17*0.01*'Calc4'!B$11/'Calc4'!B$61</f>
        <v>0</v>
      </c>
      <c r="AB645" s="23">
        <f>'Calc1'!B6113*'Calc4'!B$8671*'Calc4'!B8634</f>
        <v>0</v>
      </c>
      <c r="AC645" s="23">
        <f>'Calc1'!B6113*MAX('Calc4'!B11700,0-('Calc4'!B11090+IF('935'!P587=0,0,(1-'935'!X587/'11'!D$17)*'11'!B$17/('11'!B$17-'935'!W587)*IF('Calc1'!B6113=0,1,'Calc2'!B592/'Calc1'!B6113)*'Calc2'!B3013)))*'11'!B$17*0.01*'Calc4'!B$44/'Calc4'!B$61</f>
        <v>0</v>
      </c>
      <c r="AD645" s="23">
        <f>0.01*('Calc2'!B592*'11'!B$17*'Calc2'!B3622+'Calc1'!B6113*'Calc2'!B1805*'935'!P587*('11'!D$17-'935'!X587)*('11'!B$17/('11'!B$17-'935'!W587)))</f>
        <v>0</v>
      </c>
      <c r="AE645" s="23">
        <f>'Calc1'!B6113*'Calc4'!B$8044*('Calc4'!B$7417+'Calc1'!B11005)</f>
        <v>0</v>
      </c>
      <c r="AF645" s="23">
        <f>'Calc1'!B6113*MAX('Calc4'!B11700,0-('Calc4'!B11090+IF('935'!P587=0,0,(1-'935'!X587/'11'!D$17)*'11'!B$17/('11'!B$17-'935'!W587)*IF('Calc1'!B6113=0,1,'Calc2'!B592/'Calc1'!B6113)*'Calc2'!B3013)))*'11'!B$17*0.01*(1-('Calc4'!B$44+'Calc4'!B$11)/'Calc4'!B$61)</f>
        <v>0</v>
      </c>
      <c r="AG645" s="23">
        <f>Q645-Y645-Z645-AA645-AB645-AC645-AD645-AE645-AF645</f>
        <v>0</v>
      </c>
      <c r="AH645" s="10"/>
    </row>
    <row r="646" spans="1:34">
      <c r="A646" s="21">
        <v>582</v>
      </c>
      <c r="B646" s="28">
        <f>'Results'!B599</f>
        <v>0</v>
      </c>
      <c r="C646" s="7">
        <f>'Results'!C599</f>
        <v>0</v>
      </c>
      <c r="D646" s="29">
        <f>'Results'!D599</f>
        <v>0</v>
      </c>
      <c r="E646" s="29">
        <f>'Results'!E599</f>
        <v>0</v>
      </c>
      <c r="F646" s="29">
        <f>'Results'!F599</f>
        <v>0</v>
      </c>
      <c r="G646" s="7">
        <f>'Results'!G599</f>
        <v>0</v>
      </c>
      <c r="H646" s="29">
        <f>'Results'!H599</f>
        <v>0</v>
      </c>
      <c r="I646" s="29">
        <f>'Results'!I599</f>
        <v>0</v>
      </c>
      <c r="J646" s="29">
        <f>'Results'!J599</f>
        <v>0</v>
      </c>
      <c r="K646" s="30">
        <f>0.01*'11'!B$17*'Calc1'!B6114*'Results'!E599</f>
        <v>0</v>
      </c>
      <c r="L646" s="23">
        <f>0.01*('11'!D$17-'935'!X588)*'Results'!C599*'Calc1'!B6114*('11'!B$17/('11'!B$17-'935'!W588))*'935'!P588</f>
        <v>0</v>
      </c>
      <c r="M646" s="23">
        <f>0.01*('11'!B$17-'935'!W588)*'Results'!D599</f>
        <v>0</v>
      </c>
      <c r="N646" s="23">
        <f>0.01*'11'!B$17*'Calc1'!B8559*'Calc3'!B3795</f>
        <v>0</v>
      </c>
      <c r="O646" s="23">
        <f>0.01*('11'!B$17-'935'!W588)*'Calc4'!B17801</f>
        <v>0</v>
      </c>
      <c r="P646" s="23">
        <f>0.01*'Calc3'!B9882*'935'!T588</f>
        <v>0</v>
      </c>
      <c r="Q646" s="30">
        <f>K646+L646+M646</f>
        <v>0</v>
      </c>
      <c r="R646" s="26">
        <f>'935'!Y588</f>
        <v>0</v>
      </c>
      <c r="S646" s="31">
        <f>Q646-R646</f>
        <v>0</v>
      </c>
      <c r="T646" s="32">
        <f>IF(R646,Q646/R646-1,"")</f>
        <v>0</v>
      </c>
      <c r="U646" s="30">
        <f>N646+O646+P646</f>
        <v>0</v>
      </c>
      <c r="V646" s="26">
        <f>'935'!Z588</f>
        <v>0</v>
      </c>
      <c r="W646" s="31">
        <f>U646-V646</f>
        <v>0</v>
      </c>
      <c r="X646" s="32">
        <f>IF(V646,U646/V646-1,"")</f>
        <v>0</v>
      </c>
      <c r="Y646" s="30">
        <f>0.01*('11'!B$17-'935'!W588)*'Calc4'!B14754</f>
        <v>0</v>
      </c>
      <c r="Z646" s="23">
        <f>0.01*'11'!B$17*'Calc1'!B6114*'Calc4'!B9262</f>
        <v>0</v>
      </c>
      <c r="AA646" s="23">
        <f>'Calc1'!B6114*MAX('Calc4'!B11701,0-('Calc4'!B11091+IF('935'!P588=0,0,(1-'935'!X588/'11'!D$17)*'11'!B$17/('11'!B$17-'935'!W588)*IF('Calc1'!B6114=0,1,'Calc2'!B593/'Calc1'!B6114)*'Calc2'!B3014)))*'11'!B$17*0.01*'Calc4'!B$11/'Calc4'!B$61</f>
        <v>0</v>
      </c>
      <c r="AB646" s="23">
        <f>'Calc1'!B6114*'Calc4'!B$8671*'Calc4'!B8635</f>
        <v>0</v>
      </c>
      <c r="AC646" s="23">
        <f>'Calc1'!B6114*MAX('Calc4'!B11701,0-('Calc4'!B11091+IF('935'!P588=0,0,(1-'935'!X588/'11'!D$17)*'11'!B$17/('11'!B$17-'935'!W588)*IF('Calc1'!B6114=0,1,'Calc2'!B593/'Calc1'!B6114)*'Calc2'!B3014)))*'11'!B$17*0.01*'Calc4'!B$44/'Calc4'!B$61</f>
        <v>0</v>
      </c>
      <c r="AD646" s="23">
        <f>0.01*('Calc2'!B593*'11'!B$17*'Calc2'!B3623+'Calc1'!B6114*'Calc2'!B1806*'935'!P588*('11'!D$17-'935'!X588)*('11'!B$17/('11'!B$17-'935'!W588)))</f>
        <v>0</v>
      </c>
      <c r="AE646" s="23">
        <f>'Calc1'!B6114*'Calc4'!B$8044*('Calc4'!B$7417+'Calc1'!B11006)</f>
        <v>0</v>
      </c>
      <c r="AF646" s="23">
        <f>'Calc1'!B6114*MAX('Calc4'!B11701,0-('Calc4'!B11091+IF('935'!P588=0,0,(1-'935'!X588/'11'!D$17)*'11'!B$17/('11'!B$17-'935'!W588)*IF('Calc1'!B6114=0,1,'Calc2'!B593/'Calc1'!B6114)*'Calc2'!B3014)))*'11'!B$17*0.01*(1-('Calc4'!B$44+'Calc4'!B$11)/'Calc4'!B$61)</f>
        <v>0</v>
      </c>
      <c r="AG646" s="23">
        <f>Q646-Y646-Z646-AA646-AB646-AC646-AD646-AE646-AF646</f>
        <v>0</v>
      </c>
      <c r="AH646" s="10"/>
    </row>
    <row r="647" spans="1:34">
      <c r="A647" s="21">
        <v>583</v>
      </c>
      <c r="B647" s="28">
        <f>'Results'!B600</f>
        <v>0</v>
      </c>
      <c r="C647" s="7">
        <f>'Results'!C600</f>
        <v>0</v>
      </c>
      <c r="D647" s="29">
        <f>'Results'!D600</f>
        <v>0</v>
      </c>
      <c r="E647" s="29">
        <f>'Results'!E600</f>
        <v>0</v>
      </c>
      <c r="F647" s="29">
        <f>'Results'!F600</f>
        <v>0</v>
      </c>
      <c r="G647" s="7">
        <f>'Results'!G600</f>
        <v>0</v>
      </c>
      <c r="H647" s="29">
        <f>'Results'!H600</f>
        <v>0</v>
      </c>
      <c r="I647" s="29">
        <f>'Results'!I600</f>
        <v>0</v>
      </c>
      <c r="J647" s="29">
        <f>'Results'!J600</f>
        <v>0</v>
      </c>
      <c r="K647" s="30">
        <f>0.01*'11'!B$17*'Calc1'!B6115*'Results'!E600</f>
        <v>0</v>
      </c>
      <c r="L647" s="23">
        <f>0.01*('11'!D$17-'935'!X589)*'Results'!C600*'Calc1'!B6115*('11'!B$17/('11'!B$17-'935'!W589))*'935'!P589</f>
        <v>0</v>
      </c>
      <c r="M647" s="23">
        <f>0.01*('11'!B$17-'935'!W589)*'Results'!D600</f>
        <v>0</v>
      </c>
      <c r="N647" s="23">
        <f>0.01*'11'!B$17*'Calc1'!B8560*'Calc3'!B3796</f>
        <v>0</v>
      </c>
      <c r="O647" s="23">
        <f>0.01*('11'!B$17-'935'!W589)*'Calc4'!B17802</f>
        <v>0</v>
      </c>
      <c r="P647" s="23">
        <f>0.01*'Calc3'!B9883*'935'!T589</f>
        <v>0</v>
      </c>
      <c r="Q647" s="30">
        <f>K647+L647+M647</f>
        <v>0</v>
      </c>
      <c r="R647" s="26">
        <f>'935'!Y589</f>
        <v>0</v>
      </c>
      <c r="S647" s="31">
        <f>Q647-R647</f>
        <v>0</v>
      </c>
      <c r="T647" s="32">
        <f>IF(R647,Q647/R647-1,"")</f>
        <v>0</v>
      </c>
      <c r="U647" s="30">
        <f>N647+O647+P647</f>
        <v>0</v>
      </c>
      <c r="V647" s="26">
        <f>'935'!Z589</f>
        <v>0</v>
      </c>
      <c r="W647" s="31">
        <f>U647-V647</f>
        <v>0</v>
      </c>
      <c r="X647" s="32">
        <f>IF(V647,U647/V647-1,"")</f>
        <v>0</v>
      </c>
      <c r="Y647" s="30">
        <f>0.01*('11'!B$17-'935'!W589)*'Calc4'!B14755</f>
        <v>0</v>
      </c>
      <c r="Z647" s="23">
        <f>0.01*'11'!B$17*'Calc1'!B6115*'Calc4'!B9263</f>
        <v>0</v>
      </c>
      <c r="AA647" s="23">
        <f>'Calc1'!B6115*MAX('Calc4'!B11702,0-('Calc4'!B11092+IF('935'!P589=0,0,(1-'935'!X589/'11'!D$17)*'11'!B$17/('11'!B$17-'935'!W589)*IF('Calc1'!B6115=0,1,'Calc2'!B594/'Calc1'!B6115)*'Calc2'!B3015)))*'11'!B$17*0.01*'Calc4'!B$11/'Calc4'!B$61</f>
        <v>0</v>
      </c>
      <c r="AB647" s="23">
        <f>'Calc1'!B6115*'Calc4'!B$8671*'Calc4'!B8636</f>
        <v>0</v>
      </c>
      <c r="AC647" s="23">
        <f>'Calc1'!B6115*MAX('Calc4'!B11702,0-('Calc4'!B11092+IF('935'!P589=0,0,(1-'935'!X589/'11'!D$17)*'11'!B$17/('11'!B$17-'935'!W589)*IF('Calc1'!B6115=0,1,'Calc2'!B594/'Calc1'!B6115)*'Calc2'!B3015)))*'11'!B$17*0.01*'Calc4'!B$44/'Calc4'!B$61</f>
        <v>0</v>
      </c>
      <c r="AD647" s="23">
        <f>0.01*('Calc2'!B594*'11'!B$17*'Calc2'!B3624+'Calc1'!B6115*'Calc2'!B1807*'935'!P589*('11'!D$17-'935'!X589)*('11'!B$17/('11'!B$17-'935'!W589)))</f>
        <v>0</v>
      </c>
      <c r="AE647" s="23">
        <f>'Calc1'!B6115*'Calc4'!B$8044*('Calc4'!B$7417+'Calc1'!B11007)</f>
        <v>0</v>
      </c>
      <c r="AF647" s="23">
        <f>'Calc1'!B6115*MAX('Calc4'!B11702,0-('Calc4'!B11092+IF('935'!P589=0,0,(1-'935'!X589/'11'!D$17)*'11'!B$17/('11'!B$17-'935'!W589)*IF('Calc1'!B6115=0,1,'Calc2'!B594/'Calc1'!B6115)*'Calc2'!B3015)))*'11'!B$17*0.01*(1-('Calc4'!B$44+'Calc4'!B$11)/'Calc4'!B$61)</f>
        <v>0</v>
      </c>
      <c r="AG647" s="23">
        <f>Q647-Y647-Z647-AA647-AB647-AC647-AD647-AE647-AF647</f>
        <v>0</v>
      </c>
      <c r="AH647" s="10"/>
    </row>
    <row r="648" spans="1:34">
      <c r="A648" s="21">
        <v>584</v>
      </c>
      <c r="B648" s="28">
        <f>'Results'!B601</f>
        <v>0</v>
      </c>
      <c r="C648" s="7">
        <f>'Results'!C601</f>
        <v>0</v>
      </c>
      <c r="D648" s="29">
        <f>'Results'!D601</f>
        <v>0</v>
      </c>
      <c r="E648" s="29">
        <f>'Results'!E601</f>
        <v>0</v>
      </c>
      <c r="F648" s="29">
        <f>'Results'!F601</f>
        <v>0</v>
      </c>
      <c r="G648" s="7">
        <f>'Results'!G601</f>
        <v>0</v>
      </c>
      <c r="H648" s="29">
        <f>'Results'!H601</f>
        <v>0</v>
      </c>
      <c r="I648" s="29">
        <f>'Results'!I601</f>
        <v>0</v>
      </c>
      <c r="J648" s="29">
        <f>'Results'!J601</f>
        <v>0</v>
      </c>
      <c r="K648" s="30">
        <f>0.01*'11'!B$17*'Calc1'!B6116*'Results'!E601</f>
        <v>0</v>
      </c>
      <c r="L648" s="23">
        <f>0.01*('11'!D$17-'935'!X590)*'Results'!C601*'Calc1'!B6116*('11'!B$17/('11'!B$17-'935'!W590))*'935'!P590</f>
        <v>0</v>
      </c>
      <c r="M648" s="23">
        <f>0.01*('11'!B$17-'935'!W590)*'Results'!D601</f>
        <v>0</v>
      </c>
      <c r="N648" s="23">
        <f>0.01*'11'!B$17*'Calc1'!B8561*'Calc3'!B3797</f>
        <v>0</v>
      </c>
      <c r="O648" s="23">
        <f>0.01*('11'!B$17-'935'!W590)*'Calc4'!B17803</f>
        <v>0</v>
      </c>
      <c r="P648" s="23">
        <f>0.01*'Calc3'!B9884*'935'!T590</f>
        <v>0</v>
      </c>
      <c r="Q648" s="30">
        <f>K648+L648+M648</f>
        <v>0</v>
      </c>
      <c r="R648" s="26">
        <f>'935'!Y590</f>
        <v>0</v>
      </c>
      <c r="S648" s="31">
        <f>Q648-R648</f>
        <v>0</v>
      </c>
      <c r="T648" s="32">
        <f>IF(R648,Q648/R648-1,"")</f>
        <v>0</v>
      </c>
      <c r="U648" s="30">
        <f>N648+O648+P648</f>
        <v>0</v>
      </c>
      <c r="V648" s="26">
        <f>'935'!Z590</f>
        <v>0</v>
      </c>
      <c r="W648" s="31">
        <f>U648-V648</f>
        <v>0</v>
      </c>
      <c r="X648" s="32">
        <f>IF(V648,U648/V648-1,"")</f>
        <v>0</v>
      </c>
      <c r="Y648" s="30">
        <f>0.01*('11'!B$17-'935'!W590)*'Calc4'!B14756</f>
        <v>0</v>
      </c>
      <c r="Z648" s="23">
        <f>0.01*'11'!B$17*'Calc1'!B6116*'Calc4'!B9264</f>
        <v>0</v>
      </c>
      <c r="AA648" s="23">
        <f>'Calc1'!B6116*MAX('Calc4'!B11703,0-('Calc4'!B11093+IF('935'!P590=0,0,(1-'935'!X590/'11'!D$17)*'11'!B$17/('11'!B$17-'935'!W590)*IF('Calc1'!B6116=0,1,'Calc2'!B595/'Calc1'!B6116)*'Calc2'!B3016)))*'11'!B$17*0.01*'Calc4'!B$11/'Calc4'!B$61</f>
        <v>0</v>
      </c>
      <c r="AB648" s="23">
        <f>'Calc1'!B6116*'Calc4'!B$8671*'Calc4'!B8637</f>
        <v>0</v>
      </c>
      <c r="AC648" s="23">
        <f>'Calc1'!B6116*MAX('Calc4'!B11703,0-('Calc4'!B11093+IF('935'!P590=0,0,(1-'935'!X590/'11'!D$17)*'11'!B$17/('11'!B$17-'935'!W590)*IF('Calc1'!B6116=0,1,'Calc2'!B595/'Calc1'!B6116)*'Calc2'!B3016)))*'11'!B$17*0.01*'Calc4'!B$44/'Calc4'!B$61</f>
        <v>0</v>
      </c>
      <c r="AD648" s="23">
        <f>0.01*('Calc2'!B595*'11'!B$17*'Calc2'!B3625+'Calc1'!B6116*'Calc2'!B1808*'935'!P590*('11'!D$17-'935'!X590)*('11'!B$17/('11'!B$17-'935'!W590)))</f>
        <v>0</v>
      </c>
      <c r="AE648" s="23">
        <f>'Calc1'!B6116*'Calc4'!B$8044*('Calc4'!B$7417+'Calc1'!B11008)</f>
        <v>0</v>
      </c>
      <c r="AF648" s="23">
        <f>'Calc1'!B6116*MAX('Calc4'!B11703,0-('Calc4'!B11093+IF('935'!P590=0,0,(1-'935'!X590/'11'!D$17)*'11'!B$17/('11'!B$17-'935'!W590)*IF('Calc1'!B6116=0,1,'Calc2'!B595/'Calc1'!B6116)*'Calc2'!B3016)))*'11'!B$17*0.01*(1-('Calc4'!B$44+'Calc4'!B$11)/'Calc4'!B$61)</f>
        <v>0</v>
      </c>
      <c r="AG648" s="23">
        <f>Q648-Y648-Z648-AA648-AB648-AC648-AD648-AE648-AF648</f>
        <v>0</v>
      </c>
      <c r="AH648" s="10"/>
    </row>
    <row r="649" spans="1:34">
      <c r="A649" s="21">
        <v>585</v>
      </c>
      <c r="B649" s="28">
        <f>'Results'!B602</f>
        <v>0</v>
      </c>
      <c r="C649" s="7">
        <f>'Results'!C602</f>
        <v>0</v>
      </c>
      <c r="D649" s="29">
        <f>'Results'!D602</f>
        <v>0</v>
      </c>
      <c r="E649" s="29">
        <f>'Results'!E602</f>
        <v>0</v>
      </c>
      <c r="F649" s="29">
        <f>'Results'!F602</f>
        <v>0</v>
      </c>
      <c r="G649" s="7">
        <f>'Results'!G602</f>
        <v>0</v>
      </c>
      <c r="H649" s="29">
        <f>'Results'!H602</f>
        <v>0</v>
      </c>
      <c r="I649" s="29">
        <f>'Results'!I602</f>
        <v>0</v>
      </c>
      <c r="J649" s="29">
        <f>'Results'!J602</f>
        <v>0</v>
      </c>
      <c r="K649" s="30">
        <f>0.01*'11'!B$17*'Calc1'!B6117*'Results'!E602</f>
        <v>0</v>
      </c>
      <c r="L649" s="23">
        <f>0.01*('11'!D$17-'935'!X591)*'Results'!C602*'Calc1'!B6117*('11'!B$17/('11'!B$17-'935'!W591))*'935'!P591</f>
        <v>0</v>
      </c>
      <c r="M649" s="23">
        <f>0.01*('11'!B$17-'935'!W591)*'Results'!D602</f>
        <v>0</v>
      </c>
      <c r="N649" s="23">
        <f>0.01*'11'!B$17*'Calc1'!B8562*'Calc3'!B3798</f>
        <v>0</v>
      </c>
      <c r="O649" s="23">
        <f>0.01*('11'!B$17-'935'!W591)*'Calc4'!B17804</f>
        <v>0</v>
      </c>
      <c r="P649" s="23">
        <f>0.01*'Calc3'!B9885*'935'!T591</f>
        <v>0</v>
      </c>
      <c r="Q649" s="30">
        <f>K649+L649+M649</f>
        <v>0</v>
      </c>
      <c r="R649" s="26">
        <f>'935'!Y591</f>
        <v>0</v>
      </c>
      <c r="S649" s="31">
        <f>Q649-R649</f>
        <v>0</v>
      </c>
      <c r="T649" s="32">
        <f>IF(R649,Q649/R649-1,"")</f>
        <v>0</v>
      </c>
      <c r="U649" s="30">
        <f>N649+O649+P649</f>
        <v>0</v>
      </c>
      <c r="V649" s="26">
        <f>'935'!Z591</f>
        <v>0</v>
      </c>
      <c r="W649" s="31">
        <f>U649-V649</f>
        <v>0</v>
      </c>
      <c r="X649" s="32">
        <f>IF(V649,U649/V649-1,"")</f>
        <v>0</v>
      </c>
      <c r="Y649" s="30">
        <f>0.01*('11'!B$17-'935'!W591)*'Calc4'!B14757</f>
        <v>0</v>
      </c>
      <c r="Z649" s="23">
        <f>0.01*'11'!B$17*'Calc1'!B6117*'Calc4'!B9265</f>
        <v>0</v>
      </c>
      <c r="AA649" s="23">
        <f>'Calc1'!B6117*MAX('Calc4'!B11704,0-('Calc4'!B11094+IF('935'!P591=0,0,(1-'935'!X591/'11'!D$17)*'11'!B$17/('11'!B$17-'935'!W591)*IF('Calc1'!B6117=0,1,'Calc2'!B596/'Calc1'!B6117)*'Calc2'!B3017)))*'11'!B$17*0.01*'Calc4'!B$11/'Calc4'!B$61</f>
        <v>0</v>
      </c>
      <c r="AB649" s="23">
        <f>'Calc1'!B6117*'Calc4'!B$8671*'Calc4'!B8638</f>
        <v>0</v>
      </c>
      <c r="AC649" s="23">
        <f>'Calc1'!B6117*MAX('Calc4'!B11704,0-('Calc4'!B11094+IF('935'!P591=0,0,(1-'935'!X591/'11'!D$17)*'11'!B$17/('11'!B$17-'935'!W591)*IF('Calc1'!B6117=0,1,'Calc2'!B596/'Calc1'!B6117)*'Calc2'!B3017)))*'11'!B$17*0.01*'Calc4'!B$44/'Calc4'!B$61</f>
        <v>0</v>
      </c>
      <c r="AD649" s="23">
        <f>0.01*('Calc2'!B596*'11'!B$17*'Calc2'!B3626+'Calc1'!B6117*'Calc2'!B1809*'935'!P591*('11'!D$17-'935'!X591)*('11'!B$17/('11'!B$17-'935'!W591)))</f>
        <v>0</v>
      </c>
      <c r="AE649" s="23">
        <f>'Calc1'!B6117*'Calc4'!B$8044*('Calc4'!B$7417+'Calc1'!B11009)</f>
        <v>0</v>
      </c>
      <c r="AF649" s="23">
        <f>'Calc1'!B6117*MAX('Calc4'!B11704,0-('Calc4'!B11094+IF('935'!P591=0,0,(1-'935'!X591/'11'!D$17)*'11'!B$17/('11'!B$17-'935'!W591)*IF('Calc1'!B6117=0,1,'Calc2'!B596/'Calc1'!B6117)*'Calc2'!B3017)))*'11'!B$17*0.01*(1-('Calc4'!B$44+'Calc4'!B$11)/'Calc4'!B$61)</f>
        <v>0</v>
      </c>
      <c r="AG649" s="23">
        <f>Q649-Y649-Z649-AA649-AB649-AC649-AD649-AE649-AF649</f>
        <v>0</v>
      </c>
      <c r="AH649" s="10"/>
    </row>
    <row r="650" spans="1:34">
      <c r="A650" s="21">
        <v>586</v>
      </c>
      <c r="B650" s="28">
        <f>'Results'!B603</f>
        <v>0</v>
      </c>
      <c r="C650" s="7">
        <f>'Results'!C603</f>
        <v>0</v>
      </c>
      <c r="D650" s="29">
        <f>'Results'!D603</f>
        <v>0</v>
      </c>
      <c r="E650" s="29">
        <f>'Results'!E603</f>
        <v>0</v>
      </c>
      <c r="F650" s="29">
        <f>'Results'!F603</f>
        <v>0</v>
      </c>
      <c r="G650" s="7">
        <f>'Results'!G603</f>
        <v>0</v>
      </c>
      <c r="H650" s="29">
        <f>'Results'!H603</f>
        <v>0</v>
      </c>
      <c r="I650" s="29">
        <f>'Results'!I603</f>
        <v>0</v>
      </c>
      <c r="J650" s="29">
        <f>'Results'!J603</f>
        <v>0</v>
      </c>
      <c r="K650" s="30">
        <f>0.01*'11'!B$17*'Calc1'!B6118*'Results'!E603</f>
        <v>0</v>
      </c>
      <c r="L650" s="23">
        <f>0.01*('11'!D$17-'935'!X592)*'Results'!C603*'Calc1'!B6118*('11'!B$17/('11'!B$17-'935'!W592))*'935'!P592</f>
        <v>0</v>
      </c>
      <c r="M650" s="23">
        <f>0.01*('11'!B$17-'935'!W592)*'Results'!D603</f>
        <v>0</v>
      </c>
      <c r="N650" s="23">
        <f>0.01*'11'!B$17*'Calc1'!B8563*'Calc3'!B3799</f>
        <v>0</v>
      </c>
      <c r="O650" s="23">
        <f>0.01*('11'!B$17-'935'!W592)*'Calc4'!B17805</f>
        <v>0</v>
      </c>
      <c r="P650" s="23">
        <f>0.01*'Calc3'!B9886*'935'!T592</f>
        <v>0</v>
      </c>
      <c r="Q650" s="30">
        <f>K650+L650+M650</f>
        <v>0</v>
      </c>
      <c r="R650" s="26">
        <f>'935'!Y592</f>
        <v>0</v>
      </c>
      <c r="S650" s="31">
        <f>Q650-R650</f>
        <v>0</v>
      </c>
      <c r="T650" s="32">
        <f>IF(R650,Q650/R650-1,"")</f>
        <v>0</v>
      </c>
      <c r="U650" s="30">
        <f>N650+O650+P650</f>
        <v>0</v>
      </c>
      <c r="V650" s="26">
        <f>'935'!Z592</f>
        <v>0</v>
      </c>
      <c r="W650" s="31">
        <f>U650-V650</f>
        <v>0</v>
      </c>
      <c r="X650" s="32">
        <f>IF(V650,U650/V650-1,"")</f>
        <v>0</v>
      </c>
      <c r="Y650" s="30">
        <f>0.01*('11'!B$17-'935'!W592)*'Calc4'!B14758</f>
        <v>0</v>
      </c>
      <c r="Z650" s="23">
        <f>0.01*'11'!B$17*'Calc1'!B6118*'Calc4'!B9266</f>
        <v>0</v>
      </c>
      <c r="AA650" s="23">
        <f>'Calc1'!B6118*MAX('Calc4'!B11705,0-('Calc4'!B11095+IF('935'!P592=0,0,(1-'935'!X592/'11'!D$17)*'11'!B$17/('11'!B$17-'935'!W592)*IF('Calc1'!B6118=0,1,'Calc2'!B597/'Calc1'!B6118)*'Calc2'!B3018)))*'11'!B$17*0.01*'Calc4'!B$11/'Calc4'!B$61</f>
        <v>0</v>
      </c>
      <c r="AB650" s="23">
        <f>'Calc1'!B6118*'Calc4'!B$8671*'Calc4'!B8639</f>
        <v>0</v>
      </c>
      <c r="AC650" s="23">
        <f>'Calc1'!B6118*MAX('Calc4'!B11705,0-('Calc4'!B11095+IF('935'!P592=0,0,(1-'935'!X592/'11'!D$17)*'11'!B$17/('11'!B$17-'935'!W592)*IF('Calc1'!B6118=0,1,'Calc2'!B597/'Calc1'!B6118)*'Calc2'!B3018)))*'11'!B$17*0.01*'Calc4'!B$44/'Calc4'!B$61</f>
        <v>0</v>
      </c>
      <c r="AD650" s="23">
        <f>0.01*('Calc2'!B597*'11'!B$17*'Calc2'!B3627+'Calc1'!B6118*'Calc2'!B1810*'935'!P592*('11'!D$17-'935'!X592)*('11'!B$17/('11'!B$17-'935'!W592)))</f>
        <v>0</v>
      </c>
      <c r="AE650" s="23">
        <f>'Calc1'!B6118*'Calc4'!B$8044*('Calc4'!B$7417+'Calc1'!B11010)</f>
        <v>0</v>
      </c>
      <c r="AF650" s="23">
        <f>'Calc1'!B6118*MAX('Calc4'!B11705,0-('Calc4'!B11095+IF('935'!P592=0,0,(1-'935'!X592/'11'!D$17)*'11'!B$17/('11'!B$17-'935'!W592)*IF('Calc1'!B6118=0,1,'Calc2'!B597/'Calc1'!B6118)*'Calc2'!B3018)))*'11'!B$17*0.01*(1-('Calc4'!B$44+'Calc4'!B$11)/'Calc4'!B$61)</f>
        <v>0</v>
      </c>
      <c r="AG650" s="23">
        <f>Q650-Y650-Z650-AA650-AB650-AC650-AD650-AE650-AF650</f>
        <v>0</v>
      </c>
      <c r="AH650" s="10"/>
    </row>
    <row r="651" spans="1:34">
      <c r="A651" s="21">
        <v>587</v>
      </c>
      <c r="B651" s="28">
        <f>'Results'!B604</f>
        <v>0</v>
      </c>
      <c r="C651" s="7">
        <f>'Results'!C604</f>
        <v>0</v>
      </c>
      <c r="D651" s="29">
        <f>'Results'!D604</f>
        <v>0</v>
      </c>
      <c r="E651" s="29">
        <f>'Results'!E604</f>
        <v>0</v>
      </c>
      <c r="F651" s="29">
        <f>'Results'!F604</f>
        <v>0</v>
      </c>
      <c r="G651" s="7">
        <f>'Results'!G604</f>
        <v>0</v>
      </c>
      <c r="H651" s="29">
        <f>'Results'!H604</f>
        <v>0</v>
      </c>
      <c r="I651" s="29">
        <f>'Results'!I604</f>
        <v>0</v>
      </c>
      <c r="J651" s="29">
        <f>'Results'!J604</f>
        <v>0</v>
      </c>
      <c r="K651" s="30">
        <f>0.01*'11'!B$17*'Calc1'!B6119*'Results'!E604</f>
        <v>0</v>
      </c>
      <c r="L651" s="23">
        <f>0.01*('11'!D$17-'935'!X593)*'Results'!C604*'Calc1'!B6119*('11'!B$17/('11'!B$17-'935'!W593))*'935'!P593</f>
        <v>0</v>
      </c>
      <c r="M651" s="23">
        <f>0.01*('11'!B$17-'935'!W593)*'Results'!D604</f>
        <v>0</v>
      </c>
      <c r="N651" s="23">
        <f>0.01*'11'!B$17*'Calc1'!B8564*'Calc3'!B3800</f>
        <v>0</v>
      </c>
      <c r="O651" s="23">
        <f>0.01*('11'!B$17-'935'!W593)*'Calc4'!B17806</f>
        <v>0</v>
      </c>
      <c r="P651" s="23">
        <f>0.01*'Calc3'!B9887*'935'!T593</f>
        <v>0</v>
      </c>
      <c r="Q651" s="30">
        <f>K651+L651+M651</f>
        <v>0</v>
      </c>
      <c r="R651" s="26">
        <f>'935'!Y593</f>
        <v>0</v>
      </c>
      <c r="S651" s="31">
        <f>Q651-R651</f>
        <v>0</v>
      </c>
      <c r="T651" s="32">
        <f>IF(R651,Q651/R651-1,"")</f>
        <v>0</v>
      </c>
      <c r="U651" s="30">
        <f>N651+O651+P651</f>
        <v>0</v>
      </c>
      <c r="V651" s="26">
        <f>'935'!Z593</f>
        <v>0</v>
      </c>
      <c r="W651" s="31">
        <f>U651-V651</f>
        <v>0</v>
      </c>
      <c r="X651" s="32">
        <f>IF(V651,U651/V651-1,"")</f>
        <v>0</v>
      </c>
      <c r="Y651" s="30">
        <f>0.01*('11'!B$17-'935'!W593)*'Calc4'!B14759</f>
        <v>0</v>
      </c>
      <c r="Z651" s="23">
        <f>0.01*'11'!B$17*'Calc1'!B6119*'Calc4'!B9267</f>
        <v>0</v>
      </c>
      <c r="AA651" s="23">
        <f>'Calc1'!B6119*MAX('Calc4'!B11706,0-('Calc4'!B11096+IF('935'!P593=0,0,(1-'935'!X593/'11'!D$17)*'11'!B$17/('11'!B$17-'935'!W593)*IF('Calc1'!B6119=0,1,'Calc2'!B598/'Calc1'!B6119)*'Calc2'!B3019)))*'11'!B$17*0.01*'Calc4'!B$11/'Calc4'!B$61</f>
        <v>0</v>
      </c>
      <c r="AB651" s="23">
        <f>'Calc1'!B6119*'Calc4'!B$8671*'Calc4'!B8640</f>
        <v>0</v>
      </c>
      <c r="AC651" s="23">
        <f>'Calc1'!B6119*MAX('Calc4'!B11706,0-('Calc4'!B11096+IF('935'!P593=0,0,(1-'935'!X593/'11'!D$17)*'11'!B$17/('11'!B$17-'935'!W593)*IF('Calc1'!B6119=0,1,'Calc2'!B598/'Calc1'!B6119)*'Calc2'!B3019)))*'11'!B$17*0.01*'Calc4'!B$44/'Calc4'!B$61</f>
        <v>0</v>
      </c>
      <c r="AD651" s="23">
        <f>0.01*('Calc2'!B598*'11'!B$17*'Calc2'!B3628+'Calc1'!B6119*'Calc2'!B1811*'935'!P593*('11'!D$17-'935'!X593)*('11'!B$17/('11'!B$17-'935'!W593)))</f>
        <v>0</v>
      </c>
      <c r="AE651" s="23">
        <f>'Calc1'!B6119*'Calc4'!B$8044*('Calc4'!B$7417+'Calc1'!B11011)</f>
        <v>0</v>
      </c>
      <c r="AF651" s="23">
        <f>'Calc1'!B6119*MAX('Calc4'!B11706,0-('Calc4'!B11096+IF('935'!P593=0,0,(1-'935'!X593/'11'!D$17)*'11'!B$17/('11'!B$17-'935'!W593)*IF('Calc1'!B6119=0,1,'Calc2'!B598/'Calc1'!B6119)*'Calc2'!B3019)))*'11'!B$17*0.01*(1-('Calc4'!B$44+'Calc4'!B$11)/'Calc4'!B$61)</f>
        <v>0</v>
      </c>
      <c r="AG651" s="23">
        <f>Q651-Y651-Z651-AA651-AB651-AC651-AD651-AE651-AF651</f>
        <v>0</v>
      </c>
      <c r="AH651" s="10"/>
    </row>
    <row r="652" spans="1:34">
      <c r="A652" s="21">
        <v>588</v>
      </c>
      <c r="B652" s="28">
        <f>'Results'!B605</f>
        <v>0</v>
      </c>
      <c r="C652" s="7">
        <f>'Results'!C605</f>
        <v>0</v>
      </c>
      <c r="D652" s="29">
        <f>'Results'!D605</f>
        <v>0</v>
      </c>
      <c r="E652" s="29">
        <f>'Results'!E605</f>
        <v>0</v>
      </c>
      <c r="F652" s="29">
        <f>'Results'!F605</f>
        <v>0</v>
      </c>
      <c r="G652" s="7">
        <f>'Results'!G605</f>
        <v>0</v>
      </c>
      <c r="H652" s="29">
        <f>'Results'!H605</f>
        <v>0</v>
      </c>
      <c r="I652" s="29">
        <f>'Results'!I605</f>
        <v>0</v>
      </c>
      <c r="J652" s="29">
        <f>'Results'!J605</f>
        <v>0</v>
      </c>
      <c r="K652" s="30">
        <f>0.01*'11'!B$17*'Calc1'!B6120*'Results'!E605</f>
        <v>0</v>
      </c>
      <c r="L652" s="23">
        <f>0.01*('11'!D$17-'935'!X594)*'Results'!C605*'Calc1'!B6120*('11'!B$17/('11'!B$17-'935'!W594))*'935'!P594</f>
        <v>0</v>
      </c>
      <c r="M652" s="23">
        <f>0.01*('11'!B$17-'935'!W594)*'Results'!D605</f>
        <v>0</v>
      </c>
      <c r="N652" s="23">
        <f>0.01*'11'!B$17*'Calc1'!B8565*'Calc3'!B3801</f>
        <v>0</v>
      </c>
      <c r="O652" s="23">
        <f>0.01*('11'!B$17-'935'!W594)*'Calc4'!B17807</f>
        <v>0</v>
      </c>
      <c r="P652" s="23">
        <f>0.01*'Calc3'!B9888*'935'!T594</f>
        <v>0</v>
      </c>
      <c r="Q652" s="30">
        <f>K652+L652+M652</f>
        <v>0</v>
      </c>
      <c r="R652" s="26">
        <f>'935'!Y594</f>
        <v>0</v>
      </c>
      <c r="S652" s="31">
        <f>Q652-R652</f>
        <v>0</v>
      </c>
      <c r="T652" s="32">
        <f>IF(R652,Q652/R652-1,"")</f>
        <v>0</v>
      </c>
      <c r="U652" s="30">
        <f>N652+O652+P652</f>
        <v>0</v>
      </c>
      <c r="V652" s="26">
        <f>'935'!Z594</f>
        <v>0</v>
      </c>
      <c r="W652" s="31">
        <f>U652-V652</f>
        <v>0</v>
      </c>
      <c r="X652" s="32">
        <f>IF(V652,U652/V652-1,"")</f>
        <v>0</v>
      </c>
      <c r="Y652" s="30">
        <f>0.01*('11'!B$17-'935'!W594)*'Calc4'!B14760</f>
        <v>0</v>
      </c>
      <c r="Z652" s="23">
        <f>0.01*'11'!B$17*'Calc1'!B6120*'Calc4'!B9268</f>
        <v>0</v>
      </c>
      <c r="AA652" s="23">
        <f>'Calc1'!B6120*MAX('Calc4'!B11707,0-('Calc4'!B11097+IF('935'!P594=0,0,(1-'935'!X594/'11'!D$17)*'11'!B$17/('11'!B$17-'935'!W594)*IF('Calc1'!B6120=0,1,'Calc2'!B599/'Calc1'!B6120)*'Calc2'!B3020)))*'11'!B$17*0.01*'Calc4'!B$11/'Calc4'!B$61</f>
        <v>0</v>
      </c>
      <c r="AB652" s="23">
        <f>'Calc1'!B6120*'Calc4'!B$8671*'Calc4'!B8641</f>
        <v>0</v>
      </c>
      <c r="AC652" s="23">
        <f>'Calc1'!B6120*MAX('Calc4'!B11707,0-('Calc4'!B11097+IF('935'!P594=0,0,(1-'935'!X594/'11'!D$17)*'11'!B$17/('11'!B$17-'935'!W594)*IF('Calc1'!B6120=0,1,'Calc2'!B599/'Calc1'!B6120)*'Calc2'!B3020)))*'11'!B$17*0.01*'Calc4'!B$44/'Calc4'!B$61</f>
        <v>0</v>
      </c>
      <c r="AD652" s="23">
        <f>0.01*('Calc2'!B599*'11'!B$17*'Calc2'!B3629+'Calc1'!B6120*'Calc2'!B1812*'935'!P594*('11'!D$17-'935'!X594)*('11'!B$17/('11'!B$17-'935'!W594)))</f>
        <v>0</v>
      </c>
      <c r="AE652" s="23">
        <f>'Calc1'!B6120*'Calc4'!B$8044*('Calc4'!B$7417+'Calc1'!B11012)</f>
        <v>0</v>
      </c>
      <c r="AF652" s="23">
        <f>'Calc1'!B6120*MAX('Calc4'!B11707,0-('Calc4'!B11097+IF('935'!P594=0,0,(1-'935'!X594/'11'!D$17)*'11'!B$17/('11'!B$17-'935'!W594)*IF('Calc1'!B6120=0,1,'Calc2'!B599/'Calc1'!B6120)*'Calc2'!B3020)))*'11'!B$17*0.01*(1-('Calc4'!B$44+'Calc4'!B$11)/'Calc4'!B$61)</f>
        <v>0</v>
      </c>
      <c r="AG652" s="23">
        <f>Q652-Y652-Z652-AA652-AB652-AC652-AD652-AE652-AF652</f>
        <v>0</v>
      </c>
      <c r="AH652" s="10"/>
    </row>
    <row r="653" spans="1:34">
      <c r="A653" s="21">
        <v>589</v>
      </c>
      <c r="B653" s="28">
        <f>'Results'!B606</f>
        <v>0</v>
      </c>
      <c r="C653" s="7">
        <f>'Results'!C606</f>
        <v>0</v>
      </c>
      <c r="D653" s="29">
        <f>'Results'!D606</f>
        <v>0</v>
      </c>
      <c r="E653" s="29">
        <f>'Results'!E606</f>
        <v>0</v>
      </c>
      <c r="F653" s="29">
        <f>'Results'!F606</f>
        <v>0</v>
      </c>
      <c r="G653" s="7">
        <f>'Results'!G606</f>
        <v>0</v>
      </c>
      <c r="H653" s="29">
        <f>'Results'!H606</f>
        <v>0</v>
      </c>
      <c r="I653" s="29">
        <f>'Results'!I606</f>
        <v>0</v>
      </c>
      <c r="J653" s="29">
        <f>'Results'!J606</f>
        <v>0</v>
      </c>
      <c r="K653" s="30">
        <f>0.01*'11'!B$17*'Calc1'!B6121*'Results'!E606</f>
        <v>0</v>
      </c>
      <c r="L653" s="23">
        <f>0.01*('11'!D$17-'935'!X595)*'Results'!C606*'Calc1'!B6121*('11'!B$17/('11'!B$17-'935'!W595))*'935'!P595</f>
        <v>0</v>
      </c>
      <c r="M653" s="23">
        <f>0.01*('11'!B$17-'935'!W595)*'Results'!D606</f>
        <v>0</v>
      </c>
      <c r="N653" s="23">
        <f>0.01*'11'!B$17*'Calc1'!B8566*'Calc3'!B3802</f>
        <v>0</v>
      </c>
      <c r="O653" s="23">
        <f>0.01*('11'!B$17-'935'!W595)*'Calc4'!B17808</f>
        <v>0</v>
      </c>
      <c r="P653" s="23">
        <f>0.01*'Calc3'!B9889*'935'!T595</f>
        <v>0</v>
      </c>
      <c r="Q653" s="30">
        <f>K653+L653+M653</f>
        <v>0</v>
      </c>
      <c r="R653" s="26">
        <f>'935'!Y595</f>
        <v>0</v>
      </c>
      <c r="S653" s="31">
        <f>Q653-R653</f>
        <v>0</v>
      </c>
      <c r="T653" s="32">
        <f>IF(R653,Q653/R653-1,"")</f>
        <v>0</v>
      </c>
      <c r="U653" s="30">
        <f>N653+O653+P653</f>
        <v>0</v>
      </c>
      <c r="V653" s="26">
        <f>'935'!Z595</f>
        <v>0</v>
      </c>
      <c r="W653" s="31">
        <f>U653-V653</f>
        <v>0</v>
      </c>
      <c r="X653" s="32">
        <f>IF(V653,U653/V653-1,"")</f>
        <v>0</v>
      </c>
      <c r="Y653" s="30">
        <f>0.01*('11'!B$17-'935'!W595)*'Calc4'!B14761</f>
        <v>0</v>
      </c>
      <c r="Z653" s="23">
        <f>0.01*'11'!B$17*'Calc1'!B6121*'Calc4'!B9269</f>
        <v>0</v>
      </c>
      <c r="AA653" s="23">
        <f>'Calc1'!B6121*MAX('Calc4'!B11708,0-('Calc4'!B11098+IF('935'!P595=0,0,(1-'935'!X595/'11'!D$17)*'11'!B$17/('11'!B$17-'935'!W595)*IF('Calc1'!B6121=0,1,'Calc2'!B600/'Calc1'!B6121)*'Calc2'!B3021)))*'11'!B$17*0.01*'Calc4'!B$11/'Calc4'!B$61</f>
        <v>0</v>
      </c>
      <c r="AB653" s="23">
        <f>'Calc1'!B6121*'Calc4'!B$8671*'Calc4'!B8642</f>
        <v>0</v>
      </c>
      <c r="AC653" s="23">
        <f>'Calc1'!B6121*MAX('Calc4'!B11708,0-('Calc4'!B11098+IF('935'!P595=0,0,(1-'935'!X595/'11'!D$17)*'11'!B$17/('11'!B$17-'935'!W595)*IF('Calc1'!B6121=0,1,'Calc2'!B600/'Calc1'!B6121)*'Calc2'!B3021)))*'11'!B$17*0.01*'Calc4'!B$44/'Calc4'!B$61</f>
        <v>0</v>
      </c>
      <c r="AD653" s="23">
        <f>0.01*('Calc2'!B600*'11'!B$17*'Calc2'!B3630+'Calc1'!B6121*'Calc2'!B1813*'935'!P595*('11'!D$17-'935'!X595)*('11'!B$17/('11'!B$17-'935'!W595)))</f>
        <v>0</v>
      </c>
      <c r="AE653" s="23">
        <f>'Calc1'!B6121*'Calc4'!B$8044*('Calc4'!B$7417+'Calc1'!B11013)</f>
        <v>0</v>
      </c>
      <c r="AF653" s="23">
        <f>'Calc1'!B6121*MAX('Calc4'!B11708,0-('Calc4'!B11098+IF('935'!P595=0,0,(1-'935'!X595/'11'!D$17)*'11'!B$17/('11'!B$17-'935'!W595)*IF('Calc1'!B6121=0,1,'Calc2'!B600/'Calc1'!B6121)*'Calc2'!B3021)))*'11'!B$17*0.01*(1-('Calc4'!B$44+'Calc4'!B$11)/'Calc4'!B$61)</f>
        <v>0</v>
      </c>
      <c r="AG653" s="23">
        <f>Q653-Y653-Z653-AA653-AB653-AC653-AD653-AE653-AF653</f>
        <v>0</v>
      </c>
      <c r="AH653" s="10"/>
    </row>
    <row r="654" spans="1:34">
      <c r="A654" s="21">
        <v>590</v>
      </c>
      <c r="B654" s="28">
        <f>'Results'!B607</f>
        <v>0</v>
      </c>
      <c r="C654" s="7">
        <f>'Results'!C607</f>
        <v>0</v>
      </c>
      <c r="D654" s="29">
        <f>'Results'!D607</f>
        <v>0</v>
      </c>
      <c r="E654" s="29">
        <f>'Results'!E607</f>
        <v>0</v>
      </c>
      <c r="F654" s="29">
        <f>'Results'!F607</f>
        <v>0</v>
      </c>
      <c r="G654" s="7">
        <f>'Results'!G607</f>
        <v>0</v>
      </c>
      <c r="H654" s="29">
        <f>'Results'!H607</f>
        <v>0</v>
      </c>
      <c r="I654" s="29">
        <f>'Results'!I607</f>
        <v>0</v>
      </c>
      <c r="J654" s="29">
        <f>'Results'!J607</f>
        <v>0</v>
      </c>
      <c r="K654" s="30">
        <f>0.01*'11'!B$17*'Calc1'!B6122*'Results'!E607</f>
        <v>0</v>
      </c>
      <c r="L654" s="23">
        <f>0.01*('11'!D$17-'935'!X596)*'Results'!C607*'Calc1'!B6122*('11'!B$17/('11'!B$17-'935'!W596))*'935'!P596</f>
        <v>0</v>
      </c>
      <c r="M654" s="23">
        <f>0.01*('11'!B$17-'935'!W596)*'Results'!D607</f>
        <v>0</v>
      </c>
      <c r="N654" s="23">
        <f>0.01*'11'!B$17*'Calc1'!B8567*'Calc3'!B3803</f>
        <v>0</v>
      </c>
      <c r="O654" s="23">
        <f>0.01*('11'!B$17-'935'!W596)*'Calc4'!B17809</f>
        <v>0</v>
      </c>
      <c r="P654" s="23">
        <f>0.01*'Calc3'!B9890*'935'!T596</f>
        <v>0</v>
      </c>
      <c r="Q654" s="30">
        <f>K654+L654+M654</f>
        <v>0</v>
      </c>
      <c r="R654" s="26">
        <f>'935'!Y596</f>
        <v>0</v>
      </c>
      <c r="S654" s="31">
        <f>Q654-R654</f>
        <v>0</v>
      </c>
      <c r="T654" s="32">
        <f>IF(R654,Q654/R654-1,"")</f>
        <v>0</v>
      </c>
      <c r="U654" s="30">
        <f>N654+O654+P654</f>
        <v>0</v>
      </c>
      <c r="V654" s="26">
        <f>'935'!Z596</f>
        <v>0</v>
      </c>
      <c r="W654" s="31">
        <f>U654-V654</f>
        <v>0</v>
      </c>
      <c r="X654" s="32">
        <f>IF(V654,U654/V654-1,"")</f>
        <v>0</v>
      </c>
      <c r="Y654" s="30">
        <f>0.01*('11'!B$17-'935'!W596)*'Calc4'!B14762</f>
        <v>0</v>
      </c>
      <c r="Z654" s="23">
        <f>0.01*'11'!B$17*'Calc1'!B6122*'Calc4'!B9270</f>
        <v>0</v>
      </c>
      <c r="AA654" s="23">
        <f>'Calc1'!B6122*MAX('Calc4'!B11709,0-('Calc4'!B11099+IF('935'!P596=0,0,(1-'935'!X596/'11'!D$17)*'11'!B$17/('11'!B$17-'935'!W596)*IF('Calc1'!B6122=0,1,'Calc2'!B601/'Calc1'!B6122)*'Calc2'!B3022)))*'11'!B$17*0.01*'Calc4'!B$11/'Calc4'!B$61</f>
        <v>0</v>
      </c>
      <c r="AB654" s="23">
        <f>'Calc1'!B6122*'Calc4'!B$8671*'Calc4'!B8643</f>
        <v>0</v>
      </c>
      <c r="AC654" s="23">
        <f>'Calc1'!B6122*MAX('Calc4'!B11709,0-('Calc4'!B11099+IF('935'!P596=0,0,(1-'935'!X596/'11'!D$17)*'11'!B$17/('11'!B$17-'935'!W596)*IF('Calc1'!B6122=0,1,'Calc2'!B601/'Calc1'!B6122)*'Calc2'!B3022)))*'11'!B$17*0.01*'Calc4'!B$44/'Calc4'!B$61</f>
        <v>0</v>
      </c>
      <c r="AD654" s="23">
        <f>0.01*('Calc2'!B601*'11'!B$17*'Calc2'!B3631+'Calc1'!B6122*'Calc2'!B1814*'935'!P596*('11'!D$17-'935'!X596)*('11'!B$17/('11'!B$17-'935'!W596)))</f>
        <v>0</v>
      </c>
      <c r="AE654" s="23">
        <f>'Calc1'!B6122*'Calc4'!B$8044*('Calc4'!B$7417+'Calc1'!B11014)</f>
        <v>0</v>
      </c>
      <c r="AF654" s="23">
        <f>'Calc1'!B6122*MAX('Calc4'!B11709,0-('Calc4'!B11099+IF('935'!P596=0,0,(1-'935'!X596/'11'!D$17)*'11'!B$17/('11'!B$17-'935'!W596)*IF('Calc1'!B6122=0,1,'Calc2'!B601/'Calc1'!B6122)*'Calc2'!B3022)))*'11'!B$17*0.01*(1-('Calc4'!B$44+'Calc4'!B$11)/'Calc4'!B$61)</f>
        <v>0</v>
      </c>
      <c r="AG654" s="23">
        <f>Q654-Y654-Z654-AA654-AB654-AC654-AD654-AE654-AF654</f>
        <v>0</v>
      </c>
      <c r="AH654" s="10"/>
    </row>
    <row r="655" spans="1:34">
      <c r="A655" s="21">
        <v>591</v>
      </c>
      <c r="B655" s="28">
        <f>'Results'!B608</f>
        <v>0</v>
      </c>
      <c r="C655" s="7">
        <f>'Results'!C608</f>
        <v>0</v>
      </c>
      <c r="D655" s="29">
        <f>'Results'!D608</f>
        <v>0</v>
      </c>
      <c r="E655" s="29">
        <f>'Results'!E608</f>
        <v>0</v>
      </c>
      <c r="F655" s="29">
        <f>'Results'!F608</f>
        <v>0</v>
      </c>
      <c r="G655" s="7">
        <f>'Results'!G608</f>
        <v>0</v>
      </c>
      <c r="H655" s="29">
        <f>'Results'!H608</f>
        <v>0</v>
      </c>
      <c r="I655" s="29">
        <f>'Results'!I608</f>
        <v>0</v>
      </c>
      <c r="J655" s="29">
        <f>'Results'!J608</f>
        <v>0</v>
      </c>
      <c r="K655" s="30">
        <f>0.01*'11'!B$17*'Calc1'!B6123*'Results'!E608</f>
        <v>0</v>
      </c>
      <c r="L655" s="23">
        <f>0.01*('11'!D$17-'935'!X597)*'Results'!C608*'Calc1'!B6123*('11'!B$17/('11'!B$17-'935'!W597))*'935'!P597</f>
        <v>0</v>
      </c>
      <c r="M655" s="23">
        <f>0.01*('11'!B$17-'935'!W597)*'Results'!D608</f>
        <v>0</v>
      </c>
      <c r="N655" s="23">
        <f>0.01*'11'!B$17*'Calc1'!B8568*'Calc3'!B3804</f>
        <v>0</v>
      </c>
      <c r="O655" s="23">
        <f>0.01*('11'!B$17-'935'!W597)*'Calc4'!B17810</f>
        <v>0</v>
      </c>
      <c r="P655" s="23">
        <f>0.01*'Calc3'!B9891*'935'!T597</f>
        <v>0</v>
      </c>
      <c r="Q655" s="30">
        <f>K655+L655+M655</f>
        <v>0</v>
      </c>
      <c r="R655" s="26">
        <f>'935'!Y597</f>
        <v>0</v>
      </c>
      <c r="S655" s="31">
        <f>Q655-R655</f>
        <v>0</v>
      </c>
      <c r="T655" s="32">
        <f>IF(R655,Q655/R655-1,"")</f>
        <v>0</v>
      </c>
      <c r="U655" s="30">
        <f>N655+O655+P655</f>
        <v>0</v>
      </c>
      <c r="V655" s="26">
        <f>'935'!Z597</f>
        <v>0</v>
      </c>
      <c r="W655" s="31">
        <f>U655-V655</f>
        <v>0</v>
      </c>
      <c r="X655" s="32">
        <f>IF(V655,U655/V655-1,"")</f>
        <v>0</v>
      </c>
      <c r="Y655" s="30">
        <f>0.01*('11'!B$17-'935'!W597)*'Calc4'!B14763</f>
        <v>0</v>
      </c>
      <c r="Z655" s="23">
        <f>0.01*'11'!B$17*'Calc1'!B6123*'Calc4'!B9271</f>
        <v>0</v>
      </c>
      <c r="AA655" s="23">
        <f>'Calc1'!B6123*MAX('Calc4'!B11710,0-('Calc4'!B11100+IF('935'!P597=0,0,(1-'935'!X597/'11'!D$17)*'11'!B$17/('11'!B$17-'935'!W597)*IF('Calc1'!B6123=0,1,'Calc2'!B602/'Calc1'!B6123)*'Calc2'!B3023)))*'11'!B$17*0.01*'Calc4'!B$11/'Calc4'!B$61</f>
        <v>0</v>
      </c>
      <c r="AB655" s="23">
        <f>'Calc1'!B6123*'Calc4'!B$8671*'Calc4'!B8644</f>
        <v>0</v>
      </c>
      <c r="AC655" s="23">
        <f>'Calc1'!B6123*MAX('Calc4'!B11710,0-('Calc4'!B11100+IF('935'!P597=0,0,(1-'935'!X597/'11'!D$17)*'11'!B$17/('11'!B$17-'935'!W597)*IF('Calc1'!B6123=0,1,'Calc2'!B602/'Calc1'!B6123)*'Calc2'!B3023)))*'11'!B$17*0.01*'Calc4'!B$44/'Calc4'!B$61</f>
        <v>0</v>
      </c>
      <c r="AD655" s="23">
        <f>0.01*('Calc2'!B602*'11'!B$17*'Calc2'!B3632+'Calc1'!B6123*'Calc2'!B1815*'935'!P597*('11'!D$17-'935'!X597)*('11'!B$17/('11'!B$17-'935'!W597)))</f>
        <v>0</v>
      </c>
      <c r="AE655" s="23">
        <f>'Calc1'!B6123*'Calc4'!B$8044*('Calc4'!B$7417+'Calc1'!B11015)</f>
        <v>0</v>
      </c>
      <c r="AF655" s="23">
        <f>'Calc1'!B6123*MAX('Calc4'!B11710,0-('Calc4'!B11100+IF('935'!P597=0,0,(1-'935'!X597/'11'!D$17)*'11'!B$17/('11'!B$17-'935'!W597)*IF('Calc1'!B6123=0,1,'Calc2'!B602/'Calc1'!B6123)*'Calc2'!B3023)))*'11'!B$17*0.01*(1-('Calc4'!B$44+'Calc4'!B$11)/'Calc4'!B$61)</f>
        <v>0</v>
      </c>
      <c r="AG655" s="23">
        <f>Q655-Y655-Z655-AA655-AB655-AC655-AD655-AE655-AF655</f>
        <v>0</v>
      </c>
      <c r="AH655" s="10"/>
    </row>
    <row r="656" spans="1:34">
      <c r="A656" s="21">
        <v>592</v>
      </c>
      <c r="B656" s="28">
        <f>'Results'!B609</f>
        <v>0</v>
      </c>
      <c r="C656" s="7">
        <f>'Results'!C609</f>
        <v>0</v>
      </c>
      <c r="D656" s="29">
        <f>'Results'!D609</f>
        <v>0</v>
      </c>
      <c r="E656" s="29">
        <f>'Results'!E609</f>
        <v>0</v>
      </c>
      <c r="F656" s="29">
        <f>'Results'!F609</f>
        <v>0</v>
      </c>
      <c r="G656" s="7">
        <f>'Results'!G609</f>
        <v>0</v>
      </c>
      <c r="H656" s="29">
        <f>'Results'!H609</f>
        <v>0</v>
      </c>
      <c r="I656" s="29">
        <f>'Results'!I609</f>
        <v>0</v>
      </c>
      <c r="J656" s="29">
        <f>'Results'!J609</f>
        <v>0</v>
      </c>
      <c r="K656" s="30">
        <f>0.01*'11'!B$17*'Calc1'!B6124*'Results'!E609</f>
        <v>0</v>
      </c>
      <c r="L656" s="23">
        <f>0.01*('11'!D$17-'935'!X598)*'Results'!C609*'Calc1'!B6124*('11'!B$17/('11'!B$17-'935'!W598))*'935'!P598</f>
        <v>0</v>
      </c>
      <c r="M656" s="23">
        <f>0.01*('11'!B$17-'935'!W598)*'Results'!D609</f>
        <v>0</v>
      </c>
      <c r="N656" s="23">
        <f>0.01*'11'!B$17*'Calc1'!B8569*'Calc3'!B3805</f>
        <v>0</v>
      </c>
      <c r="O656" s="23">
        <f>0.01*('11'!B$17-'935'!W598)*'Calc4'!B17811</f>
        <v>0</v>
      </c>
      <c r="P656" s="23">
        <f>0.01*'Calc3'!B9892*'935'!T598</f>
        <v>0</v>
      </c>
      <c r="Q656" s="30">
        <f>K656+L656+M656</f>
        <v>0</v>
      </c>
      <c r="R656" s="26">
        <f>'935'!Y598</f>
        <v>0</v>
      </c>
      <c r="S656" s="31">
        <f>Q656-R656</f>
        <v>0</v>
      </c>
      <c r="T656" s="32">
        <f>IF(R656,Q656/R656-1,"")</f>
        <v>0</v>
      </c>
      <c r="U656" s="30">
        <f>N656+O656+P656</f>
        <v>0</v>
      </c>
      <c r="V656" s="26">
        <f>'935'!Z598</f>
        <v>0</v>
      </c>
      <c r="W656" s="31">
        <f>U656-V656</f>
        <v>0</v>
      </c>
      <c r="X656" s="32">
        <f>IF(V656,U656/V656-1,"")</f>
        <v>0</v>
      </c>
      <c r="Y656" s="30">
        <f>0.01*('11'!B$17-'935'!W598)*'Calc4'!B14764</f>
        <v>0</v>
      </c>
      <c r="Z656" s="23">
        <f>0.01*'11'!B$17*'Calc1'!B6124*'Calc4'!B9272</f>
        <v>0</v>
      </c>
      <c r="AA656" s="23">
        <f>'Calc1'!B6124*MAX('Calc4'!B11711,0-('Calc4'!B11101+IF('935'!P598=0,0,(1-'935'!X598/'11'!D$17)*'11'!B$17/('11'!B$17-'935'!W598)*IF('Calc1'!B6124=0,1,'Calc2'!B603/'Calc1'!B6124)*'Calc2'!B3024)))*'11'!B$17*0.01*'Calc4'!B$11/'Calc4'!B$61</f>
        <v>0</v>
      </c>
      <c r="AB656" s="23">
        <f>'Calc1'!B6124*'Calc4'!B$8671*'Calc4'!B8645</f>
        <v>0</v>
      </c>
      <c r="AC656" s="23">
        <f>'Calc1'!B6124*MAX('Calc4'!B11711,0-('Calc4'!B11101+IF('935'!P598=0,0,(1-'935'!X598/'11'!D$17)*'11'!B$17/('11'!B$17-'935'!W598)*IF('Calc1'!B6124=0,1,'Calc2'!B603/'Calc1'!B6124)*'Calc2'!B3024)))*'11'!B$17*0.01*'Calc4'!B$44/'Calc4'!B$61</f>
        <v>0</v>
      </c>
      <c r="AD656" s="23">
        <f>0.01*('Calc2'!B603*'11'!B$17*'Calc2'!B3633+'Calc1'!B6124*'Calc2'!B1816*'935'!P598*('11'!D$17-'935'!X598)*('11'!B$17/('11'!B$17-'935'!W598)))</f>
        <v>0</v>
      </c>
      <c r="AE656" s="23">
        <f>'Calc1'!B6124*'Calc4'!B$8044*('Calc4'!B$7417+'Calc1'!B11016)</f>
        <v>0</v>
      </c>
      <c r="AF656" s="23">
        <f>'Calc1'!B6124*MAX('Calc4'!B11711,0-('Calc4'!B11101+IF('935'!P598=0,0,(1-'935'!X598/'11'!D$17)*'11'!B$17/('11'!B$17-'935'!W598)*IF('Calc1'!B6124=0,1,'Calc2'!B603/'Calc1'!B6124)*'Calc2'!B3024)))*'11'!B$17*0.01*(1-('Calc4'!B$44+'Calc4'!B$11)/'Calc4'!B$61)</f>
        <v>0</v>
      </c>
      <c r="AG656" s="23">
        <f>Q656-Y656-Z656-AA656-AB656-AC656-AD656-AE656-AF656</f>
        <v>0</v>
      </c>
      <c r="AH656" s="10"/>
    </row>
    <row r="657" spans="1:34">
      <c r="A657" s="21">
        <v>593</v>
      </c>
      <c r="B657" s="28">
        <f>'Results'!B610</f>
        <v>0</v>
      </c>
      <c r="C657" s="7">
        <f>'Results'!C610</f>
        <v>0</v>
      </c>
      <c r="D657" s="29">
        <f>'Results'!D610</f>
        <v>0</v>
      </c>
      <c r="E657" s="29">
        <f>'Results'!E610</f>
        <v>0</v>
      </c>
      <c r="F657" s="29">
        <f>'Results'!F610</f>
        <v>0</v>
      </c>
      <c r="G657" s="7">
        <f>'Results'!G610</f>
        <v>0</v>
      </c>
      <c r="H657" s="29">
        <f>'Results'!H610</f>
        <v>0</v>
      </c>
      <c r="I657" s="29">
        <f>'Results'!I610</f>
        <v>0</v>
      </c>
      <c r="J657" s="29">
        <f>'Results'!J610</f>
        <v>0</v>
      </c>
      <c r="K657" s="30">
        <f>0.01*'11'!B$17*'Calc1'!B6125*'Results'!E610</f>
        <v>0</v>
      </c>
      <c r="L657" s="23">
        <f>0.01*('11'!D$17-'935'!X599)*'Results'!C610*'Calc1'!B6125*('11'!B$17/('11'!B$17-'935'!W599))*'935'!P599</f>
        <v>0</v>
      </c>
      <c r="M657" s="23">
        <f>0.01*('11'!B$17-'935'!W599)*'Results'!D610</f>
        <v>0</v>
      </c>
      <c r="N657" s="23">
        <f>0.01*'11'!B$17*'Calc1'!B8570*'Calc3'!B3806</f>
        <v>0</v>
      </c>
      <c r="O657" s="23">
        <f>0.01*('11'!B$17-'935'!W599)*'Calc4'!B17812</f>
        <v>0</v>
      </c>
      <c r="P657" s="23">
        <f>0.01*'Calc3'!B9893*'935'!T599</f>
        <v>0</v>
      </c>
      <c r="Q657" s="30">
        <f>K657+L657+M657</f>
        <v>0</v>
      </c>
      <c r="R657" s="26">
        <f>'935'!Y599</f>
        <v>0</v>
      </c>
      <c r="S657" s="31">
        <f>Q657-R657</f>
        <v>0</v>
      </c>
      <c r="T657" s="32">
        <f>IF(R657,Q657/R657-1,"")</f>
        <v>0</v>
      </c>
      <c r="U657" s="30">
        <f>N657+O657+P657</f>
        <v>0</v>
      </c>
      <c r="V657" s="26">
        <f>'935'!Z599</f>
        <v>0</v>
      </c>
      <c r="W657" s="31">
        <f>U657-V657</f>
        <v>0</v>
      </c>
      <c r="X657" s="32">
        <f>IF(V657,U657/V657-1,"")</f>
        <v>0</v>
      </c>
      <c r="Y657" s="30">
        <f>0.01*('11'!B$17-'935'!W599)*'Calc4'!B14765</f>
        <v>0</v>
      </c>
      <c r="Z657" s="23">
        <f>0.01*'11'!B$17*'Calc1'!B6125*'Calc4'!B9273</f>
        <v>0</v>
      </c>
      <c r="AA657" s="23">
        <f>'Calc1'!B6125*MAX('Calc4'!B11712,0-('Calc4'!B11102+IF('935'!P599=0,0,(1-'935'!X599/'11'!D$17)*'11'!B$17/('11'!B$17-'935'!W599)*IF('Calc1'!B6125=0,1,'Calc2'!B604/'Calc1'!B6125)*'Calc2'!B3025)))*'11'!B$17*0.01*'Calc4'!B$11/'Calc4'!B$61</f>
        <v>0</v>
      </c>
      <c r="AB657" s="23">
        <f>'Calc1'!B6125*'Calc4'!B$8671*'Calc4'!B8646</f>
        <v>0</v>
      </c>
      <c r="AC657" s="23">
        <f>'Calc1'!B6125*MAX('Calc4'!B11712,0-('Calc4'!B11102+IF('935'!P599=0,0,(1-'935'!X599/'11'!D$17)*'11'!B$17/('11'!B$17-'935'!W599)*IF('Calc1'!B6125=0,1,'Calc2'!B604/'Calc1'!B6125)*'Calc2'!B3025)))*'11'!B$17*0.01*'Calc4'!B$44/'Calc4'!B$61</f>
        <v>0</v>
      </c>
      <c r="AD657" s="23">
        <f>0.01*('Calc2'!B604*'11'!B$17*'Calc2'!B3634+'Calc1'!B6125*'Calc2'!B1817*'935'!P599*('11'!D$17-'935'!X599)*('11'!B$17/('11'!B$17-'935'!W599)))</f>
        <v>0</v>
      </c>
      <c r="AE657" s="23">
        <f>'Calc1'!B6125*'Calc4'!B$8044*('Calc4'!B$7417+'Calc1'!B11017)</f>
        <v>0</v>
      </c>
      <c r="AF657" s="23">
        <f>'Calc1'!B6125*MAX('Calc4'!B11712,0-('Calc4'!B11102+IF('935'!P599=0,0,(1-'935'!X599/'11'!D$17)*'11'!B$17/('11'!B$17-'935'!W599)*IF('Calc1'!B6125=0,1,'Calc2'!B604/'Calc1'!B6125)*'Calc2'!B3025)))*'11'!B$17*0.01*(1-('Calc4'!B$44+'Calc4'!B$11)/'Calc4'!B$61)</f>
        <v>0</v>
      </c>
      <c r="AG657" s="23">
        <f>Q657-Y657-Z657-AA657-AB657-AC657-AD657-AE657-AF657</f>
        <v>0</v>
      </c>
      <c r="AH657" s="10"/>
    </row>
    <row r="658" spans="1:34">
      <c r="A658" s="21">
        <v>594</v>
      </c>
      <c r="B658" s="28">
        <f>'Results'!B611</f>
        <v>0</v>
      </c>
      <c r="C658" s="7">
        <f>'Results'!C611</f>
        <v>0</v>
      </c>
      <c r="D658" s="29">
        <f>'Results'!D611</f>
        <v>0</v>
      </c>
      <c r="E658" s="29">
        <f>'Results'!E611</f>
        <v>0</v>
      </c>
      <c r="F658" s="29">
        <f>'Results'!F611</f>
        <v>0</v>
      </c>
      <c r="G658" s="7">
        <f>'Results'!G611</f>
        <v>0</v>
      </c>
      <c r="H658" s="29">
        <f>'Results'!H611</f>
        <v>0</v>
      </c>
      <c r="I658" s="29">
        <f>'Results'!I611</f>
        <v>0</v>
      </c>
      <c r="J658" s="29">
        <f>'Results'!J611</f>
        <v>0</v>
      </c>
      <c r="K658" s="30">
        <f>0.01*'11'!B$17*'Calc1'!B6126*'Results'!E611</f>
        <v>0</v>
      </c>
      <c r="L658" s="23">
        <f>0.01*('11'!D$17-'935'!X600)*'Results'!C611*'Calc1'!B6126*('11'!B$17/('11'!B$17-'935'!W600))*'935'!P600</f>
        <v>0</v>
      </c>
      <c r="M658" s="23">
        <f>0.01*('11'!B$17-'935'!W600)*'Results'!D611</f>
        <v>0</v>
      </c>
      <c r="N658" s="23">
        <f>0.01*'11'!B$17*'Calc1'!B8571*'Calc3'!B3807</f>
        <v>0</v>
      </c>
      <c r="O658" s="23">
        <f>0.01*('11'!B$17-'935'!W600)*'Calc4'!B17813</f>
        <v>0</v>
      </c>
      <c r="P658" s="23">
        <f>0.01*'Calc3'!B9894*'935'!T600</f>
        <v>0</v>
      </c>
      <c r="Q658" s="30">
        <f>K658+L658+M658</f>
        <v>0</v>
      </c>
      <c r="R658" s="26">
        <f>'935'!Y600</f>
        <v>0</v>
      </c>
      <c r="S658" s="31">
        <f>Q658-R658</f>
        <v>0</v>
      </c>
      <c r="T658" s="32">
        <f>IF(R658,Q658/R658-1,"")</f>
        <v>0</v>
      </c>
      <c r="U658" s="30">
        <f>N658+O658+P658</f>
        <v>0</v>
      </c>
      <c r="V658" s="26">
        <f>'935'!Z600</f>
        <v>0</v>
      </c>
      <c r="W658" s="31">
        <f>U658-V658</f>
        <v>0</v>
      </c>
      <c r="X658" s="32">
        <f>IF(V658,U658/V658-1,"")</f>
        <v>0</v>
      </c>
      <c r="Y658" s="30">
        <f>0.01*('11'!B$17-'935'!W600)*'Calc4'!B14766</f>
        <v>0</v>
      </c>
      <c r="Z658" s="23">
        <f>0.01*'11'!B$17*'Calc1'!B6126*'Calc4'!B9274</f>
        <v>0</v>
      </c>
      <c r="AA658" s="23">
        <f>'Calc1'!B6126*MAX('Calc4'!B11713,0-('Calc4'!B11103+IF('935'!P600=0,0,(1-'935'!X600/'11'!D$17)*'11'!B$17/('11'!B$17-'935'!W600)*IF('Calc1'!B6126=0,1,'Calc2'!B605/'Calc1'!B6126)*'Calc2'!B3026)))*'11'!B$17*0.01*'Calc4'!B$11/'Calc4'!B$61</f>
        <v>0</v>
      </c>
      <c r="AB658" s="23">
        <f>'Calc1'!B6126*'Calc4'!B$8671*'Calc4'!B8647</f>
        <v>0</v>
      </c>
      <c r="AC658" s="23">
        <f>'Calc1'!B6126*MAX('Calc4'!B11713,0-('Calc4'!B11103+IF('935'!P600=0,0,(1-'935'!X600/'11'!D$17)*'11'!B$17/('11'!B$17-'935'!W600)*IF('Calc1'!B6126=0,1,'Calc2'!B605/'Calc1'!B6126)*'Calc2'!B3026)))*'11'!B$17*0.01*'Calc4'!B$44/'Calc4'!B$61</f>
        <v>0</v>
      </c>
      <c r="AD658" s="23">
        <f>0.01*('Calc2'!B605*'11'!B$17*'Calc2'!B3635+'Calc1'!B6126*'Calc2'!B1818*'935'!P600*('11'!D$17-'935'!X600)*('11'!B$17/('11'!B$17-'935'!W600)))</f>
        <v>0</v>
      </c>
      <c r="AE658" s="23">
        <f>'Calc1'!B6126*'Calc4'!B$8044*('Calc4'!B$7417+'Calc1'!B11018)</f>
        <v>0</v>
      </c>
      <c r="AF658" s="23">
        <f>'Calc1'!B6126*MAX('Calc4'!B11713,0-('Calc4'!B11103+IF('935'!P600=0,0,(1-'935'!X600/'11'!D$17)*'11'!B$17/('11'!B$17-'935'!W600)*IF('Calc1'!B6126=0,1,'Calc2'!B605/'Calc1'!B6126)*'Calc2'!B3026)))*'11'!B$17*0.01*(1-('Calc4'!B$44+'Calc4'!B$11)/'Calc4'!B$61)</f>
        <v>0</v>
      </c>
      <c r="AG658" s="23">
        <f>Q658-Y658-Z658-AA658-AB658-AC658-AD658-AE658-AF658</f>
        <v>0</v>
      </c>
      <c r="AH658" s="10"/>
    </row>
    <row r="659" spans="1:34">
      <c r="A659" s="21">
        <v>595</v>
      </c>
      <c r="B659" s="28">
        <f>'Results'!B612</f>
        <v>0</v>
      </c>
      <c r="C659" s="7">
        <f>'Results'!C612</f>
        <v>0</v>
      </c>
      <c r="D659" s="29">
        <f>'Results'!D612</f>
        <v>0</v>
      </c>
      <c r="E659" s="29">
        <f>'Results'!E612</f>
        <v>0</v>
      </c>
      <c r="F659" s="29">
        <f>'Results'!F612</f>
        <v>0</v>
      </c>
      <c r="G659" s="7">
        <f>'Results'!G612</f>
        <v>0</v>
      </c>
      <c r="H659" s="29">
        <f>'Results'!H612</f>
        <v>0</v>
      </c>
      <c r="I659" s="29">
        <f>'Results'!I612</f>
        <v>0</v>
      </c>
      <c r="J659" s="29">
        <f>'Results'!J612</f>
        <v>0</v>
      </c>
      <c r="K659" s="30">
        <f>0.01*'11'!B$17*'Calc1'!B6127*'Results'!E612</f>
        <v>0</v>
      </c>
      <c r="L659" s="23">
        <f>0.01*('11'!D$17-'935'!X601)*'Results'!C612*'Calc1'!B6127*('11'!B$17/('11'!B$17-'935'!W601))*'935'!P601</f>
        <v>0</v>
      </c>
      <c r="M659" s="23">
        <f>0.01*('11'!B$17-'935'!W601)*'Results'!D612</f>
        <v>0</v>
      </c>
      <c r="N659" s="23">
        <f>0.01*'11'!B$17*'Calc1'!B8572*'Calc3'!B3808</f>
        <v>0</v>
      </c>
      <c r="O659" s="23">
        <f>0.01*('11'!B$17-'935'!W601)*'Calc4'!B17814</f>
        <v>0</v>
      </c>
      <c r="P659" s="23">
        <f>0.01*'Calc3'!B9895*'935'!T601</f>
        <v>0</v>
      </c>
      <c r="Q659" s="30">
        <f>K659+L659+M659</f>
        <v>0</v>
      </c>
      <c r="R659" s="26">
        <f>'935'!Y601</f>
        <v>0</v>
      </c>
      <c r="S659" s="31">
        <f>Q659-R659</f>
        <v>0</v>
      </c>
      <c r="T659" s="32">
        <f>IF(R659,Q659/R659-1,"")</f>
        <v>0</v>
      </c>
      <c r="U659" s="30">
        <f>N659+O659+P659</f>
        <v>0</v>
      </c>
      <c r="V659" s="26">
        <f>'935'!Z601</f>
        <v>0</v>
      </c>
      <c r="W659" s="31">
        <f>U659-V659</f>
        <v>0</v>
      </c>
      <c r="X659" s="32">
        <f>IF(V659,U659/V659-1,"")</f>
        <v>0</v>
      </c>
      <c r="Y659" s="30">
        <f>0.01*('11'!B$17-'935'!W601)*'Calc4'!B14767</f>
        <v>0</v>
      </c>
      <c r="Z659" s="23">
        <f>0.01*'11'!B$17*'Calc1'!B6127*'Calc4'!B9275</f>
        <v>0</v>
      </c>
      <c r="AA659" s="23">
        <f>'Calc1'!B6127*MAX('Calc4'!B11714,0-('Calc4'!B11104+IF('935'!P601=0,0,(1-'935'!X601/'11'!D$17)*'11'!B$17/('11'!B$17-'935'!W601)*IF('Calc1'!B6127=0,1,'Calc2'!B606/'Calc1'!B6127)*'Calc2'!B3027)))*'11'!B$17*0.01*'Calc4'!B$11/'Calc4'!B$61</f>
        <v>0</v>
      </c>
      <c r="AB659" s="23">
        <f>'Calc1'!B6127*'Calc4'!B$8671*'Calc4'!B8648</f>
        <v>0</v>
      </c>
      <c r="AC659" s="23">
        <f>'Calc1'!B6127*MAX('Calc4'!B11714,0-('Calc4'!B11104+IF('935'!P601=0,0,(1-'935'!X601/'11'!D$17)*'11'!B$17/('11'!B$17-'935'!W601)*IF('Calc1'!B6127=0,1,'Calc2'!B606/'Calc1'!B6127)*'Calc2'!B3027)))*'11'!B$17*0.01*'Calc4'!B$44/'Calc4'!B$61</f>
        <v>0</v>
      </c>
      <c r="AD659" s="23">
        <f>0.01*('Calc2'!B606*'11'!B$17*'Calc2'!B3636+'Calc1'!B6127*'Calc2'!B1819*'935'!P601*('11'!D$17-'935'!X601)*('11'!B$17/('11'!B$17-'935'!W601)))</f>
        <v>0</v>
      </c>
      <c r="AE659" s="23">
        <f>'Calc1'!B6127*'Calc4'!B$8044*('Calc4'!B$7417+'Calc1'!B11019)</f>
        <v>0</v>
      </c>
      <c r="AF659" s="23">
        <f>'Calc1'!B6127*MAX('Calc4'!B11714,0-('Calc4'!B11104+IF('935'!P601=0,0,(1-'935'!X601/'11'!D$17)*'11'!B$17/('11'!B$17-'935'!W601)*IF('Calc1'!B6127=0,1,'Calc2'!B606/'Calc1'!B6127)*'Calc2'!B3027)))*'11'!B$17*0.01*(1-('Calc4'!B$44+'Calc4'!B$11)/'Calc4'!B$61)</f>
        <v>0</v>
      </c>
      <c r="AG659" s="23">
        <f>Q659-Y659-Z659-AA659-AB659-AC659-AD659-AE659-AF659</f>
        <v>0</v>
      </c>
      <c r="AH659" s="10"/>
    </row>
    <row r="660" spans="1:34">
      <c r="A660" s="21">
        <v>596</v>
      </c>
      <c r="B660" s="28">
        <f>'Results'!B613</f>
        <v>0</v>
      </c>
      <c r="C660" s="7">
        <f>'Results'!C613</f>
        <v>0</v>
      </c>
      <c r="D660" s="29">
        <f>'Results'!D613</f>
        <v>0</v>
      </c>
      <c r="E660" s="29">
        <f>'Results'!E613</f>
        <v>0</v>
      </c>
      <c r="F660" s="29">
        <f>'Results'!F613</f>
        <v>0</v>
      </c>
      <c r="G660" s="7">
        <f>'Results'!G613</f>
        <v>0</v>
      </c>
      <c r="H660" s="29">
        <f>'Results'!H613</f>
        <v>0</v>
      </c>
      <c r="I660" s="29">
        <f>'Results'!I613</f>
        <v>0</v>
      </c>
      <c r="J660" s="29">
        <f>'Results'!J613</f>
        <v>0</v>
      </c>
      <c r="K660" s="30">
        <f>0.01*'11'!B$17*'Calc1'!B6128*'Results'!E613</f>
        <v>0</v>
      </c>
      <c r="L660" s="23">
        <f>0.01*('11'!D$17-'935'!X602)*'Results'!C613*'Calc1'!B6128*('11'!B$17/('11'!B$17-'935'!W602))*'935'!P602</f>
        <v>0</v>
      </c>
      <c r="M660" s="23">
        <f>0.01*('11'!B$17-'935'!W602)*'Results'!D613</f>
        <v>0</v>
      </c>
      <c r="N660" s="23">
        <f>0.01*'11'!B$17*'Calc1'!B8573*'Calc3'!B3809</f>
        <v>0</v>
      </c>
      <c r="O660" s="23">
        <f>0.01*('11'!B$17-'935'!W602)*'Calc4'!B17815</f>
        <v>0</v>
      </c>
      <c r="P660" s="23">
        <f>0.01*'Calc3'!B9896*'935'!T602</f>
        <v>0</v>
      </c>
      <c r="Q660" s="30">
        <f>K660+L660+M660</f>
        <v>0</v>
      </c>
      <c r="R660" s="26">
        <f>'935'!Y602</f>
        <v>0</v>
      </c>
      <c r="S660" s="31">
        <f>Q660-R660</f>
        <v>0</v>
      </c>
      <c r="T660" s="32">
        <f>IF(R660,Q660/R660-1,"")</f>
        <v>0</v>
      </c>
      <c r="U660" s="30">
        <f>N660+O660+P660</f>
        <v>0</v>
      </c>
      <c r="V660" s="26">
        <f>'935'!Z602</f>
        <v>0</v>
      </c>
      <c r="W660" s="31">
        <f>U660-V660</f>
        <v>0</v>
      </c>
      <c r="X660" s="32">
        <f>IF(V660,U660/V660-1,"")</f>
        <v>0</v>
      </c>
      <c r="Y660" s="30">
        <f>0.01*('11'!B$17-'935'!W602)*'Calc4'!B14768</f>
        <v>0</v>
      </c>
      <c r="Z660" s="23">
        <f>0.01*'11'!B$17*'Calc1'!B6128*'Calc4'!B9276</f>
        <v>0</v>
      </c>
      <c r="AA660" s="23">
        <f>'Calc1'!B6128*MAX('Calc4'!B11715,0-('Calc4'!B11105+IF('935'!P602=0,0,(1-'935'!X602/'11'!D$17)*'11'!B$17/('11'!B$17-'935'!W602)*IF('Calc1'!B6128=0,1,'Calc2'!B607/'Calc1'!B6128)*'Calc2'!B3028)))*'11'!B$17*0.01*'Calc4'!B$11/'Calc4'!B$61</f>
        <v>0</v>
      </c>
      <c r="AB660" s="23">
        <f>'Calc1'!B6128*'Calc4'!B$8671*'Calc4'!B8649</f>
        <v>0</v>
      </c>
      <c r="AC660" s="23">
        <f>'Calc1'!B6128*MAX('Calc4'!B11715,0-('Calc4'!B11105+IF('935'!P602=0,0,(1-'935'!X602/'11'!D$17)*'11'!B$17/('11'!B$17-'935'!W602)*IF('Calc1'!B6128=0,1,'Calc2'!B607/'Calc1'!B6128)*'Calc2'!B3028)))*'11'!B$17*0.01*'Calc4'!B$44/'Calc4'!B$61</f>
        <v>0</v>
      </c>
      <c r="AD660" s="23">
        <f>0.01*('Calc2'!B607*'11'!B$17*'Calc2'!B3637+'Calc1'!B6128*'Calc2'!B1820*'935'!P602*('11'!D$17-'935'!X602)*('11'!B$17/('11'!B$17-'935'!W602)))</f>
        <v>0</v>
      </c>
      <c r="AE660" s="23">
        <f>'Calc1'!B6128*'Calc4'!B$8044*('Calc4'!B$7417+'Calc1'!B11020)</f>
        <v>0</v>
      </c>
      <c r="AF660" s="23">
        <f>'Calc1'!B6128*MAX('Calc4'!B11715,0-('Calc4'!B11105+IF('935'!P602=0,0,(1-'935'!X602/'11'!D$17)*'11'!B$17/('11'!B$17-'935'!W602)*IF('Calc1'!B6128=0,1,'Calc2'!B607/'Calc1'!B6128)*'Calc2'!B3028)))*'11'!B$17*0.01*(1-('Calc4'!B$44+'Calc4'!B$11)/'Calc4'!B$61)</f>
        <v>0</v>
      </c>
      <c r="AG660" s="23">
        <f>Q660-Y660-Z660-AA660-AB660-AC660-AD660-AE660-AF660</f>
        <v>0</v>
      </c>
      <c r="AH660" s="10"/>
    </row>
    <row r="661" spans="1:34">
      <c r="A661" s="21">
        <v>597</v>
      </c>
      <c r="B661" s="28">
        <f>'Results'!B614</f>
        <v>0</v>
      </c>
      <c r="C661" s="7">
        <f>'Results'!C614</f>
        <v>0</v>
      </c>
      <c r="D661" s="29">
        <f>'Results'!D614</f>
        <v>0</v>
      </c>
      <c r="E661" s="29">
        <f>'Results'!E614</f>
        <v>0</v>
      </c>
      <c r="F661" s="29">
        <f>'Results'!F614</f>
        <v>0</v>
      </c>
      <c r="G661" s="7">
        <f>'Results'!G614</f>
        <v>0</v>
      </c>
      <c r="H661" s="29">
        <f>'Results'!H614</f>
        <v>0</v>
      </c>
      <c r="I661" s="29">
        <f>'Results'!I614</f>
        <v>0</v>
      </c>
      <c r="J661" s="29">
        <f>'Results'!J614</f>
        <v>0</v>
      </c>
      <c r="K661" s="30">
        <f>0.01*'11'!B$17*'Calc1'!B6129*'Results'!E614</f>
        <v>0</v>
      </c>
      <c r="L661" s="23">
        <f>0.01*('11'!D$17-'935'!X603)*'Results'!C614*'Calc1'!B6129*('11'!B$17/('11'!B$17-'935'!W603))*'935'!P603</f>
        <v>0</v>
      </c>
      <c r="M661" s="23">
        <f>0.01*('11'!B$17-'935'!W603)*'Results'!D614</f>
        <v>0</v>
      </c>
      <c r="N661" s="23">
        <f>0.01*'11'!B$17*'Calc1'!B8574*'Calc3'!B3810</f>
        <v>0</v>
      </c>
      <c r="O661" s="23">
        <f>0.01*('11'!B$17-'935'!W603)*'Calc4'!B17816</f>
        <v>0</v>
      </c>
      <c r="P661" s="23">
        <f>0.01*'Calc3'!B9897*'935'!T603</f>
        <v>0</v>
      </c>
      <c r="Q661" s="30">
        <f>K661+L661+M661</f>
        <v>0</v>
      </c>
      <c r="R661" s="26">
        <f>'935'!Y603</f>
        <v>0</v>
      </c>
      <c r="S661" s="31">
        <f>Q661-R661</f>
        <v>0</v>
      </c>
      <c r="T661" s="32">
        <f>IF(R661,Q661/R661-1,"")</f>
        <v>0</v>
      </c>
      <c r="U661" s="30">
        <f>N661+O661+P661</f>
        <v>0</v>
      </c>
      <c r="V661" s="26">
        <f>'935'!Z603</f>
        <v>0</v>
      </c>
      <c r="W661" s="31">
        <f>U661-V661</f>
        <v>0</v>
      </c>
      <c r="X661" s="32">
        <f>IF(V661,U661/V661-1,"")</f>
        <v>0</v>
      </c>
      <c r="Y661" s="30">
        <f>0.01*('11'!B$17-'935'!W603)*'Calc4'!B14769</f>
        <v>0</v>
      </c>
      <c r="Z661" s="23">
        <f>0.01*'11'!B$17*'Calc1'!B6129*'Calc4'!B9277</f>
        <v>0</v>
      </c>
      <c r="AA661" s="23">
        <f>'Calc1'!B6129*MAX('Calc4'!B11716,0-('Calc4'!B11106+IF('935'!P603=0,0,(1-'935'!X603/'11'!D$17)*'11'!B$17/('11'!B$17-'935'!W603)*IF('Calc1'!B6129=0,1,'Calc2'!B608/'Calc1'!B6129)*'Calc2'!B3029)))*'11'!B$17*0.01*'Calc4'!B$11/'Calc4'!B$61</f>
        <v>0</v>
      </c>
      <c r="AB661" s="23">
        <f>'Calc1'!B6129*'Calc4'!B$8671*'Calc4'!B8650</f>
        <v>0</v>
      </c>
      <c r="AC661" s="23">
        <f>'Calc1'!B6129*MAX('Calc4'!B11716,0-('Calc4'!B11106+IF('935'!P603=0,0,(1-'935'!X603/'11'!D$17)*'11'!B$17/('11'!B$17-'935'!W603)*IF('Calc1'!B6129=0,1,'Calc2'!B608/'Calc1'!B6129)*'Calc2'!B3029)))*'11'!B$17*0.01*'Calc4'!B$44/'Calc4'!B$61</f>
        <v>0</v>
      </c>
      <c r="AD661" s="23">
        <f>0.01*('Calc2'!B608*'11'!B$17*'Calc2'!B3638+'Calc1'!B6129*'Calc2'!B1821*'935'!P603*('11'!D$17-'935'!X603)*('11'!B$17/('11'!B$17-'935'!W603)))</f>
        <v>0</v>
      </c>
      <c r="AE661" s="23">
        <f>'Calc1'!B6129*'Calc4'!B$8044*('Calc4'!B$7417+'Calc1'!B11021)</f>
        <v>0</v>
      </c>
      <c r="AF661" s="23">
        <f>'Calc1'!B6129*MAX('Calc4'!B11716,0-('Calc4'!B11106+IF('935'!P603=0,0,(1-'935'!X603/'11'!D$17)*'11'!B$17/('11'!B$17-'935'!W603)*IF('Calc1'!B6129=0,1,'Calc2'!B608/'Calc1'!B6129)*'Calc2'!B3029)))*'11'!B$17*0.01*(1-('Calc4'!B$44+'Calc4'!B$11)/'Calc4'!B$61)</f>
        <v>0</v>
      </c>
      <c r="AG661" s="23">
        <f>Q661-Y661-Z661-AA661-AB661-AC661-AD661-AE661-AF661</f>
        <v>0</v>
      </c>
      <c r="AH661" s="10"/>
    </row>
    <row r="662" spans="1:34">
      <c r="A662" s="21">
        <v>598</v>
      </c>
      <c r="B662" s="28">
        <f>'Results'!B615</f>
        <v>0</v>
      </c>
      <c r="C662" s="7">
        <f>'Results'!C615</f>
        <v>0</v>
      </c>
      <c r="D662" s="29">
        <f>'Results'!D615</f>
        <v>0</v>
      </c>
      <c r="E662" s="29">
        <f>'Results'!E615</f>
        <v>0</v>
      </c>
      <c r="F662" s="29">
        <f>'Results'!F615</f>
        <v>0</v>
      </c>
      <c r="G662" s="7">
        <f>'Results'!G615</f>
        <v>0</v>
      </c>
      <c r="H662" s="29">
        <f>'Results'!H615</f>
        <v>0</v>
      </c>
      <c r="I662" s="29">
        <f>'Results'!I615</f>
        <v>0</v>
      </c>
      <c r="J662" s="29">
        <f>'Results'!J615</f>
        <v>0</v>
      </c>
      <c r="K662" s="30">
        <f>0.01*'11'!B$17*'Calc1'!B6130*'Results'!E615</f>
        <v>0</v>
      </c>
      <c r="L662" s="23">
        <f>0.01*('11'!D$17-'935'!X604)*'Results'!C615*'Calc1'!B6130*('11'!B$17/('11'!B$17-'935'!W604))*'935'!P604</f>
        <v>0</v>
      </c>
      <c r="M662" s="23">
        <f>0.01*('11'!B$17-'935'!W604)*'Results'!D615</f>
        <v>0</v>
      </c>
      <c r="N662" s="23">
        <f>0.01*'11'!B$17*'Calc1'!B8575*'Calc3'!B3811</f>
        <v>0</v>
      </c>
      <c r="O662" s="23">
        <f>0.01*('11'!B$17-'935'!W604)*'Calc4'!B17817</f>
        <v>0</v>
      </c>
      <c r="P662" s="23">
        <f>0.01*'Calc3'!B9898*'935'!T604</f>
        <v>0</v>
      </c>
      <c r="Q662" s="30">
        <f>K662+L662+M662</f>
        <v>0</v>
      </c>
      <c r="R662" s="26">
        <f>'935'!Y604</f>
        <v>0</v>
      </c>
      <c r="S662" s="31">
        <f>Q662-R662</f>
        <v>0</v>
      </c>
      <c r="T662" s="32">
        <f>IF(R662,Q662/R662-1,"")</f>
        <v>0</v>
      </c>
      <c r="U662" s="30">
        <f>N662+O662+P662</f>
        <v>0</v>
      </c>
      <c r="V662" s="26">
        <f>'935'!Z604</f>
        <v>0</v>
      </c>
      <c r="W662" s="31">
        <f>U662-V662</f>
        <v>0</v>
      </c>
      <c r="X662" s="32">
        <f>IF(V662,U662/V662-1,"")</f>
        <v>0</v>
      </c>
      <c r="Y662" s="30">
        <f>0.01*('11'!B$17-'935'!W604)*'Calc4'!B14770</f>
        <v>0</v>
      </c>
      <c r="Z662" s="23">
        <f>0.01*'11'!B$17*'Calc1'!B6130*'Calc4'!B9278</f>
        <v>0</v>
      </c>
      <c r="AA662" s="23">
        <f>'Calc1'!B6130*MAX('Calc4'!B11717,0-('Calc4'!B11107+IF('935'!P604=0,0,(1-'935'!X604/'11'!D$17)*'11'!B$17/('11'!B$17-'935'!W604)*IF('Calc1'!B6130=0,1,'Calc2'!B609/'Calc1'!B6130)*'Calc2'!B3030)))*'11'!B$17*0.01*'Calc4'!B$11/'Calc4'!B$61</f>
        <v>0</v>
      </c>
      <c r="AB662" s="23">
        <f>'Calc1'!B6130*'Calc4'!B$8671*'Calc4'!B8651</f>
        <v>0</v>
      </c>
      <c r="AC662" s="23">
        <f>'Calc1'!B6130*MAX('Calc4'!B11717,0-('Calc4'!B11107+IF('935'!P604=0,0,(1-'935'!X604/'11'!D$17)*'11'!B$17/('11'!B$17-'935'!W604)*IF('Calc1'!B6130=0,1,'Calc2'!B609/'Calc1'!B6130)*'Calc2'!B3030)))*'11'!B$17*0.01*'Calc4'!B$44/'Calc4'!B$61</f>
        <v>0</v>
      </c>
      <c r="AD662" s="23">
        <f>0.01*('Calc2'!B609*'11'!B$17*'Calc2'!B3639+'Calc1'!B6130*'Calc2'!B1822*'935'!P604*('11'!D$17-'935'!X604)*('11'!B$17/('11'!B$17-'935'!W604)))</f>
        <v>0</v>
      </c>
      <c r="AE662" s="23">
        <f>'Calc1'!B6130*'Calc4'!B$8044*('Calc4'!B$7417+'Calc1'!B11022)</f>
        <v>0</v>
      </c>
      <c r="AF662" s="23">
        <f>'Calc1'!B6130*MAX('Calc4'!B11717,0-('Calc4'!B11107+IF('935'!P604=0,0,(1-'935'!X604/'11'!D$17)*'11'!B$17/('11'!B$17-'935'!W604)*IF('Calc1'!B6130=0,1,'Calc2'!B609/'Calc1'!B6130)*'Calc2'!B3030)))*'11'!B$17*0.01*(1-('Calc4'!B$44+'Calc4'!B$11)/'Calc4'!B$61)</f>
        <v>0</v>
      </c>
      <c r="AG662" s="23">
        <f>Q662-Y662-Z662-AA662-AB662-AC662-AD662-AE662-AF662</f>
        <v>0</v>
      </c>
      <c r="AH662" s="10"/>
    </row>
    <row r="663" spans="1:34">
      <c r="A663" s="21">
        <v>599</v>
      </c>
      <c r="B663" s="28">
        <f>'Results'!B616</f>
        <v>0</v>
      </c>
      <c r="C663" s="7">
        <f>'Results'!C616</f>
        <v>0</v>
      </c>
      <c r="D663" s="29">
        <f>'Results'!D616</f>
        <v>0</v>
      </c>
      <c r="E663" s="29">
        <f>'Results'!E616</f>
        <v>0</v>
      </c>
      <c r="F663" s="29">
        <f>'Results'!F616</f>
        <v>0</v>
      </c>
      <c r="G663" s="7">
        <f>'Results'!G616</f>
        <v>0</v>
      </c>
      <c r="H663" s="29">
        <f>'Results'!H616</f>
        <v>0</v>
      </c>
      <c r="I663" s="29">
        <f>'Results'!I616</f>
        <v>0</v>
      </c>
      <c r="J663" s="29">
        <f>'Results'!J616</f>
        <v>0</v>
      </c>
      <c r="K663" s="30">
        <f>0.01*'11'!B$17*'Calc1'!B6131*'Results'!E616</f>
        <v>0</v>
      </c>
      <c r="L663" s="23">
        <f>0.01*('11'!D$17-'935'!X605)*'Results'!C616*'Calc1'!B6131*('11'!B$17/('11'!B$17-'935'!W605))*'935'!P605</f>
        <v>0</v>
      </c>
      <c r="M663" s="23">
        <f>0.01*('11'!B$17-'935'!W605)*'Results'!D616</f>
        <v>0</v>
      </c>
      <c r="N663" s="23">
        <f>0.01*'11'!B$17*'Calc1'!B8576*'Calc3'!B3812</f>
        <v>0</v>
      </c>
      <c r="O663" s="23">
        <f>0.01*('11'!B$17-'935'!W605)*'Calc4'!B17818</f>
        <v>0</v>
      </c>
      <c r="P663" s="23">
        <f>0.01*'Calc3'!B9899*'935'!T605</f>
        <v>0</v>
      </c>
      <c r="Q663" s="30">
        <f>K663+L663+M663</f>
        <v>0</v>
      </c>
      <c r="R663" s="26">
        <f>'935'!Y605</f>
        <v>0</v>
      </c>
      <c r="S663" s="31">
        <f>Q663-R663</f>
        <v>0</v>
      </c>
      <c r="T663" s="32">
        <f>IF(R663,Q663/R663-1,"")</f>
        <v>0</v>
      </c>
      <c r="U663" s="30">
        <f>N663+O663+P663</f>
        <v>0</v>
      </c>
      <c r="V663" s="26">
        <f>'935'!Z605</f>
        <v>0</v>
      </c>
      <c r="W663" s="31">
        <f>U663-V663</f>
        <v>0</v>
      </c>
      <c r="X663" s="32">
        <f>IF(V663,U663/V663-1,"")</f>
        <v>0</v>
      </c>
      <c r="Y663" s="30">
        <f>0.01*('11'!B$17-'935'!W605)*'Calc4'!B14771</f>
        <v>0</v>
      </c>
      <c r="Z663" s="23">
        <f>0.01*'11'!B$17*'Calc1'!B6131*'Calc4'!B9279</f>
        <v>0</v>
      </c>
      <c r="AA663" s="23">
        <f>'Calc1'!B6131*MAX('Calc4'!B11718,0-('Calc4'!B11108+IF('935'!P605=0,0,(1-'935'!X605/'11'!D$17)*'11'!B$17/('11'!B$17-'935'!W605)*IF('Calc1'!B6131=0,1,'Calc2'!B610/'Calc1'!B6131)*'Calc2'!B3031)))*'11'!B$17*0.01*'Calc4'!B$11/'Calc4'!B$61</f>
        <v>0</v>
      </c>
      <c r="AB663" s="23">
        <f>'Calc1'!B6131*'Calc4'!B$8671*'Calc4'!B8652</f>
        <v>0</v>
      </c>
      <c r="AC663" s="23">
        <f>'Calc1'!B6131*MAX('Calc4'!B11718,0-('Calc4'!B11108+IF('935'!P605=0,0,(1-'935'!X605/'11'!D$17)*'11'!B$17/('11'!B$17-'935'!W605)*IF('Calc1'!B6131=0,1,'Calc2'!B610/'Calc1'!B6131)*'Calc2'!B3031)))*'11'!B$17*0.01*'Calc4'!B$44/'Calc4'!B$61</f>
        <v>0</v>
      </c>
      <c r="AD663" s="23">
        <f>0.01*('Calc2'!B610*'11'!B$17*'Calc2'!B3640+'Calc1'!B6131*'Calc2'!B1823*'935'!P605*('11'!D$17-'935'!X605)*('11'!B$17/('11'!B$17-'935'!W605)))</f>
        <v>0</v>
      </c>
      <c r="AE663" s="23">
        <f>'Calc1'!B6131*'Calc4'!B$8044*('Calc4'!B$7417+'Calc1'!B11023)</f>
        <v>0</v>
      </c>
      <c r="AF663" s="23">
        <f>'Calc1'!B6131*MAX('Calc4'!B11718,0-('Calc4'!B11108+IF('935'!P605=0,0,(1-'935'!X605/'11'!D$17)*'11'!B$17/('11'!B$17-'935'!W605)*IF('Calc1'!B6131=0,1,'Calc2'!B610/'Calc1'!B6131)*'Calc2'!B3031)))*'11'!B$17*0.01*(1-('Calc4'!B$44+'Calc4'!B$11)/'Calc4'!B$61)</f>
        <v>0</v>
      </c>
      <c r="AG663" s="23">
        <f>Q663-Y663-Z663-AA663-AB663-AC663-AD663-AE663-AF663</f>
        <v>0</v>
      </c>
      <c r="AH663" s="10"/>
    </row>
    <row r="664" spans="1:34">
      <c r="A664" s="21">
        <v>600</v>
      </c>
      <c r="B664" s="28">
        <f>'Results'!B617</f>
        <v>0</v>
      </c>
      <c r="C664" s="7">
        <f>'Results'!C617</f>
        <v>0</v>
      </c>
      <c r="D664" s="29">
        <f>'Results'!D617</f>
        <v>0</v>
      </c>
      <c r="E664" s="29">
        <f>'Results'!E617</f>
        <v>0</v>
      </c>
      <c r="F664" s="29">
        <f>'Results'!F617</f>
        <v>0</v>
      </c>
      <c r="G664" s="7">
        <f>'Results'!G617</f>
        <v>0</v>
      </c>
      <c r="H664" s="29">
        <f>'Results'!H617</f>
        <v>0</v>
      </c>
      <c r="I664" s="29">
        <f>'Results'!I617</f>
        <v>0</v>
      </c>
      <c r="J664" s="29">
        <f>'Results'!J617</f>
        <v>0</v>
      </c>
      <c r="K664" s="30">
        <f>0.01*'11'!B$17*'Calc1'!B6132*'Results'!E617</f>
        <v>0</v>
      </c>
      <c r="L664" s="23">
        <f>0.01*('11'!D$17-'935'!X606)*'Results'!C617*'Calc1'!B6132*('11'!B$17/('11'!B$17-'935'!W606))*'935'!P606</f>
        <v>0</v>
      </c>
      <c r="M664" s="23">
        <f>0.01*('11'!B$17-'935'!W606)*'Results'!D617</f>
        <v>0</v>
      </c>
      <c r="N664" s="23">
        <f>0.01*'11'!B$17*'Calc1'!B8577*'Calc3'!B3813</f>
        <v>0</v>
      </c>
      <c r="O664" s="23">
        <f>0.01*('11'!B$17-'935'!W606)*'Calc4'!B17819</f>
        <v>0</v>
      </c>
      <c r="P664" s="23">
        <f>0.01*'Calc3'!B9900*'935'!T606</f>
        <v>0</v>
      </c>
      <c r="Q664" s="30">
        <f>K664+L664+M664</f>
        <v>0</v>
      </c>
      <c r="R664" s="26">
        <f>'935'!Y606</f>
        <v>0</v>
      </c>
      <c r="S664" s="31">
        <f>Q664-R664</f>
        <v>0</v>
      </c>
      <c r="T664" s="32">
        <f>IF(R664,Q664/R664-1,"")</f>
        <v>0</v>
      </c>
      <c r="U664" s="30">
        <f>N664+O664+P664</f>
        <v>0</v>
      </c>
      <c r="V664" s="26">
        <f>'935'!Z606</f>
        <v>0</v>
      </c>
      <c r="W664" s="31">
        <f>U664-V664</f>
        <v>0</v>
      </c>
      <c r="X664" s="32">
        <f>IF(V664,U664/V664-1,"")</f>
        <v>0</v>
      </c>
      <c r="Y664" s="30">
        <f>0.01*('11'!B$17-'935'!W606)*'Calc4'!B14772</f>
        <v>0</v>
      </c>
      <c r="Z664" s="23">
        <f>0.01*'11'!B$17*'Calc1'!B6132*'Calc4'!B9280</f>
        <v>0</v>
      </c>
      <c r="AA664" s="23">
        <f>'Calc1'!B6132*MAX('Calc4'!B11719,0-('Calc4'!B11109+IF('935'!P606=0,0,(1-'935'!X606/'11'!D$17)*'11'!B$17/('11'!B$17-'935'!W606)*IF('Calc1'!B6132=0,1,'Calc2'!B611/'Calc1'!B6132)*'Calc2'!B3032)))*'11'!B$17*0.01*'Calc4'!B$11/'Calc4'!B$61</f>
        <v>0</v>
      </c>
      <c r="AB664" s="23">
        <f>'Calc1'!B6132*'Calc4'!B$8671*'Calc4'!B8653</f>
        <v>0</v>
      </c>
      <c r="AC664" s="23">
        <f>'Calc1'!B6132*MAX('Calc4'!B11719,0-('Calc4'!B11109+IF('935'!P606=0,0,(1-'935'!X606/'11'!D$17)*'11'!B$17/('11'!B$17-'935'!W606)*IF('Calc1'!B6132=0,1,'Calc2'!B611/'Calc1'!B6132)*'Calc2'!B3032)))*'11'!B$17*0.01*'Calc4'!B$44/'Calc4'!B$61</f>
        <v>0</v>
      </c>
      <c r="AD664" s="23">
        <f>0.01*('Calc2'!B611*'11'!B$17*'Calc2'!B3641+'Calc1'!B6132*'Calc2'!B1824*'935'!P606*('11'!D$17-'935'!X606)*('11'!B$17/('11'!B$17-'935'!W606)))</f>
        <v>0</v>
      </c>
      <c r="AE664" s="23">
        <f>'Calc1'!B6132*'Calc4'!B$8044*('Calc4'!B$7417+'Calc1'!B11024)</f>
        <v>0</v>
      </c>
      <c r="AF664" s="23">
        <f>'Calc1'!B6132*MAX('Calc4'!B11719,0-('Calc4'!B11109+IF('935'!P606=0,0,(1-'935'!X606/'11'!D$17)*'11'!B$17/('11'!B$17-'935'!W606)*IF('Calc1'!B6132=0,1,'Calc2'!B611/'Calc1'!B6132)*'Calc2'!B3032)))*'11'!B$17*0.01*(1-('Calc4'!B$44+'Calc4'!B$11)/'Calc4'!B$61)</f>
        <v>0</v>
      </c>
      <c r="AG664" s="23">
        <f>Q664-Y664-Z664-AA664-AB664-AC664-AD664-AE664-AF664</f>
        <v>0</v>
      </c>
      <c r="AH664" s="10"/>
    </row>
    <row r="666" spans="1:34" ht="21" customHeight="1">
      <c r="A666" s="1" t="s">
        <v>906</v>
      </c>
    </row>
    <row r="667" spans="1:34">
      <c r="A667" s="2" t="s">
        <v>254</v>
      </c>
    </row>
    <row r="668" spans="1:34">
      <c r="A668" s="12" t="s">
        <v>907</v>
      </c>
    </row>
    <row r="669" spans="1:34">
      <c r="A669" s="12" t="s">
        <v>908</v>
      </c>
    </row>
    <row r="670" spans="1:34">
      <c r="A670" s="12" t="s">
        <v>909</v>
      </c>
    </row>
    <row r="671" spans="1:34">
      <c r="A671" s="12" t="s">
        <v>910</v>
      </c>
    </row>
    <row r="672" spans="1:34">
      <c r="A672" s="27" t="s">
        <v>782</v>
      </c>
      <c r="B672" s="27" t="s">
        <v>911</v>
      </c>
      <c r="C672" s="27" t="s">
        <v>912</v>
      </c>
      <c r="D672" s="27" t="s">
        <v>912</v>
      </c>
      <c r="E672" s="27" t="s">
        <v>784</v>
      </c>
    </row>
    <row r="673" spans="1:6">
      <c r="A673" s="27" t="s">
        <v>785</v>
      </c>
      <c r="B673" s="27" t="s">
        <v>913</v>
      </c>
      <c r="C673" s="27" t="s">
        <v>914</v>
      </c>
      <c r="D673" s="27" t="s">
        <v>915</v>
      </c>
      <c r="E673" s="27" t="s">
        <v>916</v>
      </c>
    </row>
    <row r="675" spans="1:6">
      <c r="B675" s="3" t="s">
        <v>917</v>
      </c>
      <c r="C675" s="3" t="s">
        <v>918</v>
      </c>
      <c r="D675" s="3" t="s">
        <v>919</v>
      </c>
      <c r="E675" s="3" t="s">
        <v>920</v>
      </c>
    </row>
    <row r="676" spans="1:6">
      <c r="A676" s="11" t="s">
        <v>920</v>
      </c>
      <c r="B676" s="33"/>
      <c r="C676" s="23">
        <f>SUM(Q$65:Q$664)</f>
        <v>0</v>
      </c>
      <c r="D676" s="23">
        <f>SUM(U$65:U$664)</f>
        <v>0</v>
      </c>
      <c r="E676" s="23">
        <f>C676+D676</f>
        <v>0</v>
      </c>
      <c r="F676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5532" display="x11 = 4127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7977" display="x16 = 4137. Chargeable export capacity adjusted for part-year (kVA)"/>
    <hyperlink ref="A21" location="'Calc3'!B3213" display="x17 = 4347. Export capacity rate (p/kVA/day)"/>
    <hyperlink ref="A22" location="'Calc4'!B17219" display="x18 = 4485. Export fixed charge p/day"/>
    <hyperlink ref="A23" location="'Calc3'!B9300" display="x19 = 4367. Export super-red unit rate (p/kWh)"/>
    <hyperlink ref="A24" location="'935'!T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Y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Z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14172" display="x33 = 4475. Demand fixed charge p/day"/>
    <hyperlink ref="A38" location="'Calc4'!B8680" display="x34 = 4457. Capacity charge p/kVA/day (exit only)"/>
    <hyperlink ref="A39" location="'Calc4'!B11119" display="x35 = 4465. Demand scaling p/kVA/day"/>
    <hyperlink ref="A40" location="'Calc4'!B10509" display="x36 = 4463. Capacity charge after applying fixed adder ex indirects p/kVA/day"/>
    <hyperlink ref="A41" location="'Calc2'!B2432" display="x37 = 4209. Import demand charge before matching p/kVA/day"/>
    <hyperlink ref="A42" location="'Calc2'!B11" display="x38 = 4201. Non-DSM import capacity adjusted for part-year (kVA)"/>
    <hyperlink ref="A43" location="'Calc4'!B10" display="x39 = 4401. Direct costs on EDCM demand except through sole use asset charges (£/year)"/>
    <hyperlink ref="A44" location="'Calc4'!B60" display="x40 = 4411. Residual residual (£/year)"/>
    <hyperlink ref="A45" location="'Calc4'!B8670" display="x41 = 4455. Indirect costs application rate"/>
    <hyperlink ref="A46" location="'Calc4'!B8053" display="x42 = 4451. Data for capacity-based allocation of indirect costs"/>
    <hyperlink ref="A47" location="'Calc4'!B43" display="x43 = 4407. Network rates on EDCM demand except through sole use asset charges (£/year)"/>
    <hyperlink ref="A48" location="'Calc2'!B3041" display="x44 = 4211. FCP/LRIC capacity charge p/kVA/day"/>
    <hyperlink ref="A49" location="'Calc2'!B1224" display="x45 = 4205. Super red unit rate adjusted for DSM (p/kWh)"/>
    <hyperlink ref="A50" location="'Calc4'!B8043" display="x46 = 4449. Fixed adder ex indirects application rate"/>
    <hyperlink ref="A51" location="'Calc4'!B7416" display="x47 = 4443. Factor for the allocation of capacity scaling"/>
    <hyperlink ref="A52" location="'Calc1'!B10424" display="x48 = 4147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668" location="'HSummary'!Q64" display="x1 = 4601. Total for demand (£/year) (in Horizontal information)"/>
    <hyperlink ref="A669" location="'HSummary'!U64" display="x2 = 4601. Total for generation (£/year) (in Horizontal information)"/>
    <hyperlink ref="A670" location="'HSummary'!C675" display="x3 = Total for demand across all tariffs (£/year) (in Total for all tariffs (£/year))"/>
    <hyperlink ref="A671" location="'HSummary'!D675" display="x4 = Total for generation across all tariffs (£/year) (in Total for all tariffs (£/year)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9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5" ht="21" customHeight="1">
      <c r="A1" s="1">
        <f>"Aggregates"&amp;" for "&amp;'11'!B7&amp;" in "&amp;'11'!C7&amp;" ("&amp;'11'!D7&amp;")"</f>
        <v>0</v>
      </c>
    </row>
    <row r="3" spans="1:5" ht="21" customHeight="1">
      <c r="A3" s="1" t="s">
        <v>921</v>
      </c>
    </row>
    <row r="4" spans="1:5">
      <c r="A4" s="2" t="s">
        <v>254</v>
      </c>
    </row>
    <row r="5" spans="1:5">
      <c r="A5" s="12" t="s">
        <v>922</v>
      </c>
    </row>
    <row r="6" spans="1:5">
      <c r="A6" s="12" t="s">
        <v>693</v>
      </c>
    </row>
    <row r="7" spans="1:5">
      <c r="A7" s="12" t="s">
        <v>682</v>
      </c>
    </row>
    <row r="8" spans="1:5">
      <c r="A8" s="27" t="s">
        <v>782</v>
      </c>
      <c r="B8" s="27" t="s">
        <v>783</v>
      </c>
      <c r="C8" s="27" t="s">
        <v>783</v>
      </c>
      <c r="D8" s="27" t="s">
        <v>783</v>
      </c>
    </row>
    <row r="9" spans="1:5">
      <c r="A9" s="27" t="s">
        <v>785</v>
      </c>
      <c r="B9" s="27" t="s">
        <v>786</v>
      </c>
      <c r="C9" s="27" t="s">
        <v>857</v>
      </c>
      <c r="D9" s="27" t="s">
        <v>858</v>
      </c>
    </row>
    <row r="11" spans="1:5">
      <c r="B11" s="3" t="s">
        <v>457</v>
      </c>
      <c r="C11" s="3" t="s">
        <v>690</v>
      </c>
      <c r="D11" s="3" t="s">
        <v>678</v>
      </c>
    </row>
    <row r="12" spans="1:5">
      <c r="A12" s="11" t="s">
        <v>923</v>
      </c>
      <c r="B12" s="26">
        <f>'Calc3'!B82</f>
        <v>0</v>
      </c>
      <c r="C12" s="26">
        <f>'Calc4'!B8662</f>
        <v>0</v>
      </c>
      <c r="D12" s="26">
        <f>'Calc4'!B8034</f>
        <v>0</v>
      </c>
      <c r="E12" s="10"/>
    </row>
    <row r="14" spans="1:5" ht="21" customHeight="1">
      <c r="A14" s="1" t="s">
        <v>924</v>
      </c>
    </row>
    <row r="15" spans="1:5">
      <c r="A15" s="2" t="s">
        <v>254</v>
      </c>
    </row>
    <row r="16" spans="1:5">
      <c r="A16" s="12" t="s">
        <v>925</v>
      </c>
    </row>
    <row r="17" spans="1:6">
      <c r="A17" s="12" t="s">
        <v>497</v>
      </c>
    </row>
    <row r="18" spans="1:6">
      <c r="A18" s="12" t="s">
        <v>926</v>
      </c>
    </row>
    <row r="19" spans="1:6">
      <c r="A19" s="12" t="s">
        <v>927</v>
      </c>
    </row>
    <row r="20" spans="1:6">
      <c r="A20" s="27" t="s">
        <v>782</v>
      </c>
      <c r="B20" s="27" t="s">
        <v>783</v>
      </c>
      <c r="C20" s="27" t="s">
        <v>783</v>
      </c>
      <c r="D20" s="27" t="s">
        <v>783</v>
      </c>
      <c r="E20" s="27" t="s">
        <v>783</v>
      </c>
    </row>
    <row r="21" spans="1:6">
      <c r="A21" s="27" t="s">
        <v>785</v>
      </c>
      <c r="B21" s="27" t="s">
        <v>786</v>
      </c>
      <c r="C21" s="27" t="s">
        <v>857</v>
      </c>
      <c r="D21" s="27" t="s">
        <v>858</v>
      </c>
      <c r="E21" s="27" t="s">
        <v>859</v>
      </c>
    </row>
    <row r="23" spans="1:6">
      <c r="B23" s="3" t="s">
        <v>488</v>
      </c>
      <c r="C23" s="3" t="s">
        <v>494</v>
      </c>
      <c r="D23" s="3" t="s">
        <v>491</v>
      </c>
      <c r="E23" s="3" t="s">
        <v>576</v>
      </c>
    </row>
    <row r="24" spans="1:6">
      <c r="A24" s="11" t="s">
        <v>928</v>
      </c>
      <c r="B24" s="26">
        <f>'Calc3'!B1957</f>
        <v>0</v>
      </c>
      <c r="C24" s="26">
        <f>'Calc3'!B1973</f>
        <v>0</v>
      </c>
      <c r="D24" s="26">
        <f>'Calc3'!B1965</f>
        <v>0</v>
      </c>
      <c r="E24" s="26">
        <f>'Calc3'!B9913</f>
        <v>0</v>
      </c>
      <c r="F24" s="10"/>
    </row>
    <row r="26" spans="1:6" ht="21" customHeight="1">
      <c r="A26" s="1" t="s">
        <v>929</v>
      </c>
    </row>
    <row r="27" spans="1:6">
      <c r="A27" s="2" t="s">
        <v>254</v>
      </c>
    </row>
    <row r="28" spans="1:6">
      <c r="A28" s="12" t="s">
        <v>394</v>
      </c>
    </row>
    <row r="29" spans="1:6">
      <c r="A29" s="12" t="s">
        <v>930</v>
      </c>
    </row>
    <row r="30" spans="1:6">
      <c r="A30" s="12" t="s">
        <v>931</v>
      </c>
    </row>
    <row r="31" spans="1:6">
      <c r="A31" s="12" t="s">
        <v>932</v>
      </c>
    </row>
    <row r="32" spans="1:6">
      <c r="A32" s="12" t="s">
        <v>933</v>
      </c>
    </row>
    <row r="33" spans="1:7">
      <c r="A33" s="27" t="s">
        <v>782</v>
      </c>
      <c r="B33" s="27" t="s">
        <v>783</v>
      </c>
      <c r="C33" s="27" t="s">
        <v>783</v>
      </c>
      <c r="D33" s="27" t="s">
        <v>783</v>
      </c>
      <c r="E33" s="27" t="s">
        <v>783</v>
      </c>
      <c r="F33" s="27" t="s">
        <v>783</v>
      </c>
    </row>
    <row r="34" spans="1:7">
      <c r="A34" s="27" t="s">
        <v>785</v>
      </c>
      <c r="B34" s="27" t="s">
        <v>786</v>
      </c>
      <c r="C34" s="27" t="s">
        <v>857</v>
      </c>
      <c r="D34" s="27" t="s">
        <v>858</v>
      </c>
      <c r="E34" s="27" t="s">
        <v>859</v>
      </c>
      <c r="F34" s="27" t="s">
        <v>860</v>
      </c>
    </row>
    <row r="36" spans="1:7">
      <c r="B36" s="3" t="s">
        <v>352</v>
      </c>
      <c r="C36" s="3" t="s">
        <v>392</v>
      </c>
      <c r="D36" s="3" t="s">
        <v>318</v>
      </c>
      <c r="E36" s="3" t="s">
        <v>380</v>
      </c>
      <c r="F36" s="3" t="s">
        <v>657</v>
      </c>
    </row>
    <row r="37" spans="1:7">
      <c r="A37" s="11" t="s">
        <v>934</v>
      </c>
      <c r="B37" s="26">
        <f>'Calc1'!B10413</f>
        <v>0</v>
      </c>
      <c r="C37" s="26">
        <f>'Calc1'!B15307</f>
        <v>0</v>
      </c>
      <c r="D37" s="26">
        <f>'Calc1'!B6141</f>
        <v>0</v>
      </c>
      <c r="E37" s="26">
        <f>'Calc1'!B14080</f>
        <v>0</v>
      </c>
      <c r="F37" s="26">
        <f>'Calc4'!B7392</f>
        <v>0</v>
      </c>
      <c r="G37" s="10"/>
    </row>
    <row r="39" spans="1:7" ht="21" customHeight="1">
      <c r="A39" s="1" t="s">
        <v>935</v>
      </c>
    </row>
    <row r="40" spans="1:7">
      <c r="A40" s="2" t="s">
        <v>254</v>
      </c>
    </row>
    <row r="41" spans="1:7">
      <c r="A41" s="12" t="s">
        <v>936</v>
      </c>
    </row>
    <row r="42" spans="1:7">
      <c r="A42" s="2" t="s">
        <v>462</v>
      </c>
    </row>
    <row r="44" spans="1:7">
      <c r="B44" s="3" t="s">
        <v>937</v>
      </c>
    </row>
    <row r="45" spans="1:7">
      <c r="A45" s="11" t="s">
        <v>937</v>
      </c>
      <c r="B45" s="26">
        <f>'Calc1'!B15318</f>
        <v>0</v>
      </c>
      <c r="C45" s="10"/>
    </row>
    <row r="47" spans="1:7" ht="21" customHeight="1">
      <c r="A47" s="1" t="s">
        <v>938</v>
      </c>
    </row>
    <row r="48" spans="1:7">
      <c r="A48" s="2" t="s">
        <v>254</v>
      </c>
    </row>
    <row r="49" spans="1:3">
      <c r="A49" s="12" t="s">
        <v>939</v>
      </c>
    </row>
    <row r="50" spans="1:3">
      <c r="A50" s="2" t="s">
        <v>462</v>
      </c>
    </row>
    <row r="52" spans="1:3">
      <c r="B52" s="3" t="s">
        <v>940</v>
      </c>
    </row>
    <row r="53" spans="1:3">
      <c r="A53" s="11" t="s">
        <v>940</v>
      </c>
      <c r="B53" s="26">
        <f>'Calc3'!B29</f>
        <v>0</v>
      </c>
      <c r="C53" s="10"/>
    </row>
    <row r="55" spans="1:3" ht="21" customHeight="1">
      <c r="A55" s="1" t="s">
        <v>941</v>
      </c>
    </row>
    <row r="56" spans="1:3">
      <c r="A56" s="2" t="s">
        <v>254</v>
      </c>
    </row>
    <row r="57" spans="1:3">
      <c r="A57" s="12" t="s">
        <v>942</v>
      </c>
    </row>
    <row r="58" spans="1:3">
      <c r="A58" s="2" t="s">
        <v>462</v>
      </c>
    </row>
    <row r="60" spans="1:3">
      <c r="B60" s="3" t="s">
        <v>943</v>
      </c>
    </row>
    <row r="61" spans="1:3">
      <c r="A61" s="11" t="s">
        <v>943</v>
      </c>
      <c r="B61" s="26">
        <f>'Calc3'!B43</f>
        <v>0</v>
      </c>
      <c r="C61" s="10"/>
    </row>
    <row r="63" spans="1:3" ht="21" customHeight="1">
      <c r="A63" s="1" t="s">
        <v>944</v>
      </c>
    </row>
    <row r="64" spans="1:3">
      <c r="A64" s="2" t="s">
        <v>254</v>
      </c>
    </row>
    <row r="65" spans="1:3">
      <c r="A65" s="12" t="s">
        <v>945</v>
      </c>
    </row>
    <row r="66" spans="1:3">
      <c r="A66" s="2" t="s">
        <v>462</v>
      </c>
    </row>
    <row r="68" spans="1:3">
      <c r="B68" s="3" t="s">
        <v>946</v>
      </c>
    </row>
    <row r="69" spans="1:3">
      <c r="A69" s="11" t="s">
        <v>946</v>
      </c>
      <c r="B69" s="26">
        <f>'Calc3'!B15</f>
        <v>0</v>
      </c>
      <c r="C69" s="10"/>
    </row>
    <row r="71" spans="1:3" ht="21" customHeight="1">
      <c r="A71" s="1" t="s">
        <v>947</v>
      </c>
    </row>
    <row r="72" spans="1:3">
      <c r="A72" s="2" t="s">
        <v>254</v>
      </c>
    </row>
    <row r="73" spans="1:3">
      <c r="A73" s="12" t="s">
        <v>465</v>
      </c>
    </row>
    <row r="74" spans="1:3">
      <c r="A74" s="2" t="s">
        <v>462</v>
      </c>
    </row>
    <row r="76" spans="1:3">
      <c r="B76" s="3" t="s">
        <v>7</v>
      </c>
    </row>
    <row r="77" spans="1:3">
      <c r="A77" s="11" t="s">
        <v>948</v>
      </c>
      <c r="B77" s="26">
        <f>'Calc3'!B103</f>
        <v>0</v>
      </c>
      <c r="C77" s="10"/>
    </row>
    <row r="79" spans="1:3" ht="21" customHeight="1">
      <c r="A79" s="1" t="s">
        <v>949</v>
      </c>
    </row>
    <row r="80" spans="1:3">
      <c r="A80" s="2" t="s">
        <v>254</v>
      </c>
    </row>
    <row r="81" spans="1:3">
      <c r="A81" s="12" t="s">
        <v>950</v>
      </c>
    </row>
    <row r="82" spans="1:3">
      <c r="A82" s="2" t="s">
        <v>462</v>
      </c>
    </row>
    <row r="84" spans="1:3">
      <c r="B84" s="3" t="s">
        <v>7</v>
      </c>
    </row>
    <row r="85" spans="1:3">
      <c r="A85" s="11" t="s">
        <v>951</v>
      </c>
      <c r="B85" s="26">
        <f>'Calc3'!B112</f>
        <v>0</v>
      </c>
      <c r="C85" s="10"/>
    </row>
    <row r="87" spans="1:3" ht="21" customHeight="1">
      <c r="A87" s="1" t="s">
        <v>952</v>
      </c>
    </row>
    <row r="88" spans="1:3">
      <c r="A88" s="2" t="s">
        <v>254</v>
      </c>
    </row>
    <row r="89" spans="1:3">
      <c r="A89" s="12" t="s">
        <v>578</v>
      </c>
    </row>
    <row r="90" spans="1:3">
      <c r="A90" s="2" t="s">
        <v>462</v>
      </c>
    </row>
    <row r="92" spans="1:3">
      <c r="B92" s="3" t="s">
        <v>953</v>
      </c>
    </row>
    <row r="93" spans="1:3">
      <c r="A93" s="11" t="s">
        <v>953</v>
      </c>
      <c r="B93" s="7">
        <f>'Calc3'!B121</f>
        <v>0</v>
      </c>
      <c r="C93" s="10"/>
    </row>
    <row r="95" spans="1:3" ht="21" customHeight="1">
      <c r="A95" s="1" t="s">
        <v>954</v>
      </c>
    </row>
    <row r="96" spans="1:3">
      <c r="A96" s="2" t="s">
        <v>254</v>
      </c>
    </row>
    <row r="97" spans="1:3">
      <c r="A97" s="12" t="s">
        <v>955</v>
      </c>
    </row>
    <row r="98" spans="1:3">
      <c r="A98" s="2" t="s">
        <v>462</v>
      </c>
    </row>
    <row r="100" spans="1:3">
      <c r="B100" s="3" t="s">
        <v>956</v>
      </c>
    </row>
    <row r="101" spans="1:3">
      <c r="A101" s="11" t="s">
        <v>956</v>
      </c>
      <c r="B101" s="29">
        <f>'Calc3'!B1989</f>
        <v>0</v>
      </c>
      <c r="C101" s="10"/>
    </row>
    <row r="103" spans="1:3" ht="21" customHeight="1">
      <c r="A103" s="1" t="s">
        <v>957</v>
      </c>
    </row>
    <row r="104" spans="1:3">
      <c r="A104" s="2" t="s">
        <v>254</v>
      </c>
    </row>
    <row r="105" spans="1:3">
      <c r="A105" s="12" t="s">
        <v>595</v>
      </c>
    </row>
    <row r="106" spans="1:3">
      <c r="A106" s="2" t="s">
        <v>462</v>
      </c>
    </row>
    <row r="108" spans="1:3">
      <c r="B108" s="3" t="s">
        <v>958</v>
      </c>
    </row>
    <row r="109" spans="1:3">
      <c r="A109" s="11" t="s">
        <v>958</v>
      </c>
      <c r="B109" s="34">
        <f>'Calc3'!B73</f>
        <v>0</v>
      </c>
      <c r="C109" s="10"/>
    </row>
    <row r="111" spans="1:3" ht="21" customHeight="1">
      <c r="A111" s="1" t="s">
        <v>959</v>
      </c>
    </row>
    <row r="112" spans="1:3">
      <c r="A112" s="2" t="s">
        <v>254</v>
      </c>
    </row>
    <row r="113" spans="1:3">
      <c r="A113" s="12" t="s">
        <v>611</v>
      </c>
    </row>
    <row r="114" spans="1:3">
      <c r="A114" s="2" t="s">
        <v>462</v>
      </c>
    </row>
    <row r="116" spans="1:3">
      <c r="B116" s="3" t="s">
        <v>960</v>
      </c>
    </row>
    <row r="117" spans="1:3">
      <c r="A117" s="11" t="s">
        <v>960</v>
      </c>
      <c r="B117" s="34">
        <f>'Calc3'!B55</f>
        <v>0</v>
      </c>
      <c r="C117" s="10"/>
    </row>
    <row r="119" spans="1:3" ht="21" customHeight="1">
      <c r="A119" s="1" t="s">
        <v>961</v>
      </c>
    </row>
    <row r="120" spans="1:3">
      <c r="A120" s="2" t="s">
        <v>254</v>
      </c>
    </row>
    <row r="121" spans="1:3">
      <c r="A121" s="12" t="s">
        <v>599</v>
      </c>
    </row>
    <row r="122" spans="1:3">
      <c r="A122" s="2" t="s">
        <v>462</v>
      </c>
    </row>
    <row r="124" spans="1:3">
      <c r="B124" s="3" t="s">
        <v>962</v>
      </c>
    </row>
    <row r="125" spans="1:3">
      <c r="A125" s="11" t="s">
        <v>962</v>
      </c>
      <c r="B125" s="34">
        <f>'Calc3'!B95</f>
        <v>0</v>
      </c>
      <c r="C125" s="10"/>
    </row>
    <row r="127" spans="1:3" ht="21" customHeight="1">
      <c r="A127" s="1" t="s">
        <v>963</v>
      </c>
    </row>
    <row r="128" spans="1:3">
      <c r="A128" s="2" t="s">
        <v>254</v>
      </c>
    </row>
    <row r="129" spans="1:3">
      <c r="A129" s="12" t="s">
        <v>964</v>
      </c>
    </row>
    <row r="130" spans="1:3">
      <c r="A130" s="2" t="s">
        <v>462</v>
      </c>
    </row>
    <row r="132" spans="1:3">
      <c r="B132" s="3" t="s">
        <v>965</v>
      </c>
    </row>
    <row r="133" spans="1:3">
      <c r="A133" s="11" t="s">
        <v>965</v>
      </c>
      <c r="B133" s="26">
        <f>'Calc4'!B11</f>
        <v>0</v>
      </c>
      <c r="C133" s="10"/>
    </row>
    <row r="135" spans="1:3" ht="21" customHeight="1">
      <c r="A135" s="1" t="s">
        <v>966</v>
      </c>
    </row>
    <row r="136" spans="1:3">
      <c r="A136" s="2" t="s">
        <v>254</v>
      </c>
    </row>
    <row r="137" spans="1:3">
      <c r="A137" s="12" t="s">
        <v>692</v>
      </c>
    </row>
    <row r="138" spans="1:3">
      <c r="A138" s="2" t="s">
        <v>462</v>
      </c>
    </row>
    <row r="140" spans="1:3">
      <c r="B140" s="3" t="s">
        <v>967</v>
      </c>
    </row>
    <row r="141" spans="1:3">
      <c r="A141" s="11" t="s">
        <v>967</v>
      </c>
      <c r="B141" s="26">
        <f>'Calc4'!B21</f>
        <v>0</v>
      </c>
      <c r="C141" s="10"/>
    </row>
    <row r="143" spans="1:3" ht="21" customHeight="1">
      <c r="A143" s="1" t="s">
        <v>968</v>
      </c>
    </row>
    <row r="144" spans="1:3">
      <c r="A144" s="2" t="s">
        <v>254</v>
      </c>
    </row>
    <row r="145" spans="1:3">
      <c r="A145" s="12" t="s">
        <v>664</v>
      </c>
    </row>
    <row r="146" spans="1:3">
      <c r="A146" s="2" t="s">
        <v>462</v>
      </c>
    </row>
    <row r="148" spans="1:3">
      <c r="B148" s="3" t="s">
        <v>969</v>
      </c>
    </row>
    <row r="149" spans="1:3">
      <c r="A149" s="11" t="s">
        <v>969</v>
      </c>
      <c r="B149" s="26">
        <f>'Calc4'!B34</f>
        <v>0</v>
      </c>
      <c r="C149" s="10"/>
    </row>
    <row r="151" spans="1:3" ht="21" customHeight="1">
      <c r="A151" s="1" t="s">
        <v>970</v>
      </c>
    </row>
    <row r="152" spans="1:3">
      <c r="A152" s="2" t="s">
        <v>254</v>
      </c>
    </row>
    <row r="153" spans="1:3">
      <c r="A153" s="12" t="s">
        <v>971</v>
      </c>
    </row>
    <row r="154" spans="1:3">
      <c r="A154" s="2" t="s">
        <v>462</v>
      </c>
    </row>
    <row r="156" spans="1:3">
      <c r="B156" s="3" t="s">
        <v>972</v>
      </c>
    </row>
    <row r="157" spans="1:3">
      <c r="A157" s="11" t="s">
        <v>972</v>
      </c>
      <c r="B157" s="26">
        <f>'Calc4'!B44</f>
        <v>0</v>
      </c>
      <c r="C157" s="10"/>
    </row>
    <row r="159" spans="1:3" ht="21" customHeight="1">
      <c r="A159" s="1" t="s">
        <v>973</v>
      </c>
    </row>
    <row r="160" spans="1:3">
      <c r="A160" s="2" t="s">
        <v>254</v>
      </c>
    </row>
    <row r="161" spans="1:3">
      <c r="A161" s="12" t="s">
        <v>659</v>
      </c>
    </row>
    <row r="162" spans="1:3">
      <c r="A162" s="2" t="s">
        <v>462</v>
      </c>
    </row>
    <row r="164" spans="1:3">
      <c r="B164" s="3" t="s">
        <v>974</v>
      </c>
    </row>
    <row r="165" spans="1:3">
      <c r="A165" s="11" t="s">
        <v>974</v>
      </c>
      <c r="B165" s="26">
        <f>'Calc4'!B61</f>
        <v>0</v>
      </c>
      <c r="C165" s="10"/>
    </row>
    <row r="167" spans="1:3" ht="21" customHeight="1">
      <c r="A167" s="1" t="s">
        <v>975</v>
      </c>
    </row>
    <row r="168" spans="1:3">
      <c r="A168" s="2" t="s">
        <v>254</v>
      </c>
    </row>
    <row r="169" spans="1:3">
      <c r="A169" s="12" t="s">
        <v>716</v>
      </c>
    </row>
    <row r="170" spans="1:3">
      <c r="A170" s="2" t="s">
        <v>462</v>
      </c>
    </row>
    <row r="172" spans="1:3">
      <c r="B172" s="3" t="s">
        <v>976</v>
      </c>
    </row>
    <row r="173" spans="1:3">
      <c r="A173" s="11" t="s">
        <v>976</v>
      </c>
      <c r="B173" s="34">
        <f>'Calc4'!B7401</f>
        <v>0</v>
      </c>
      <c r="C173" s="10"/>
    </row>
    <row r="175" spans="1:3" ht="21" customHeight="1">
      <c r="A175" s="1" t="s">
        <v>977</v>
      </c>
    </row>
    <row r="176" spans="1:3">
      <c r="A176" s="2" t="s">
        <v>254</v>
      </c>
    </row>
    <row r="177" spans="1:3">
      <c r="A177" s="12" t="s">
        <v>680</v>
      </c>
    </row>
    <row r="178" spans="1:3">
      <c r="A178" s="2" t="s">
        <v>462</v>
      </c>
    </row>
    <row r="180" spans="1:3">
      <c r="B180" s="3" t="s">
        <v>978</v>
      </c>
    </row>
    <row r="181" spans="1:3">
      <c r="A181" s="11" t="s">
        <v>978</v>
      </c>
      <c r="B181" s="26">
        <f>'Calc4'!B7412</f>
        <v>0</v>
      </c>
      <c r="C181" s="10"/>
    </row>
    <row r="183" spans="1:3" ht="21" customHeight="1">
      <c r="A183" s="1" t="s">
        <v>979</v>
      </c>
    </row>
    <row r="184" spans="1:3">
      <c r="A184" s="2" t="s">
        <v>254</v>
      </c>
    </row>
    <row r="185" spans="1:3">
      <c r="A185" s="12" t="s">
        <v>980</v>
      </c>
    </row>
    <row r="186" spans="1:3">
      <c r="A186" s="2" t="s">
        <v>462</v>
      </c>
    </row>
    <row r="188" spans="1:3">
      <c r="B188" s="3" t="s">
        <v>981</v>
      </c>
    </row>
    <row r="189" spans="1:3">
      <c r="A189" s="11" t="s">
        <v>981</v>
      </c>
      <c r="B189" s="7">
        <f>'Calc4'!B8044</f>
        <v>0</v>
      </c>
      <c r="C189" s="10"/>
    </row>
    <row r="191" spans="1:3" ht="21" customHeight="1">
      <c r="A191" s="1" t="s">
        <v>982</v>
      </c>
    </row>
    <row r="192" spans="1:3">
      <c r="A192" s="2" t="s">
        <v>254</v>
      </c>
    </row>
    <row r="193" spans="1:3">
      <c r="A193" s="12" t="s">
        <v>983</v>
      </c>
    </row>
    <row r="194" spans="1:3">
      <c r="A194" s="2" t="s">
        <v>462</v>
      </c>
    </row>
    <row r="196" spans="1:3">
      <c r="B196" s="3" t="s">
        <v>984</v>
      </c>
    </row>
    <row r="197" spans="1:3">
      <c r="A197" s="11" t="s">
        <v>984</v>
      </c>
      <c r="B197" s="7">
        <f>'Calc4'!B8671</f>
        <v>0</v>
      </c>
      <c r="C197" s="10"/>
    </row>
  </sheetData>
  <sheetProtection sheet="1" objects="1" scenarios="1"/>
  <hyperlinks>
    <hyperlink ref="A5" location="'Calc3'!B81" display="x1 = 4319. Total EDCM peak time consumption (kW)"/>
    <hyperlink ref="A6" location="'Calc4'!B8661" display="x2 = 4453. Total marginal effect of indirect cost adder"/>
    <hyperlink ref="A7" location="'Calc4'!B8033" display="x3 = 4447. Total marginal revenue effect of demand adder"/>
    <hyperlink ref="A16" location="'Calc3'!B1956" display="x1 = 4335. Chargeable export capacity adjusted for part-year (kVA) (total)"/>
    <hyperlink ref="A17" location="'Calc3'!B1972" display="x2 = 4339. Non-exempt 2005-2010 export capacity (kVA) adjusted for part-year (total)"/>
    <hyperlink ref="A18" location="'Calc3'!B1964" display="x3 = 4337. Non-exempt post-2010 export capacity (kVA) adjusted for part-year (total)"/>
    <hyperlink ref="A19" location="'Calc3'!B9912" display="x4 = 4369. Net forecast EDCM generation revenue (£/year)"/>
    <hyperlink ref="A28" location="'Calc1'!B10412" display="x1 = 4145. Total sole use assets for demand (£)"/>
    <hyperlink ref="A29" location="'Calc1'!B15306" display="x2 = 4165. Generation sole use asset MEAV adjusted for part-year (£) (aggregate)"/>
    <hyperlink ref="A30" location="'Calc1'!B6140" display="x3 = 4129. Total notional capacity assets (£)"/>
    <hyperlink ref="A31" location="'Calc1'!B14079" display="x4 = 4159. Total notional consumption assets (£)"/>
    <hyperlink ref="A32" location="'Calc4'!B7391" display="x5 = 4437. Total non sole use notional assets subject to matching (£)"/>
    <hyperlink ref="A41" location="'Calc1'!B15317" display="x1 = 4167. All notional assets in EDCM (£)"/>
    <hyperlink ref="A49" location="'Calc3'!B28" display="x1 = 4307. HV and LV service assets in CDCM model (£)"/>
    <hyperlink ref="A57" location="'Calc3'!B42" display="x1 = 4311. EHV assets in CDCM model (£)"/>
    <hyperlink ref="A65" location="'Calc3'!B14" display="x1 = 4303. HV and LV network assets in CDCM model (£)"/>
    <hyperlink ref="A73" location="'Calc3'!B102" display="x1 = 4323. Total CDCM peak time consumption (kW)"/>
    <hyperlink ref="A81" location="'Calc3'!B111" display="x1 = 4325. Estimated total peak-time consumption (MW)"/>
    <hyperlink ref="A89" location="'Calc3'!B120" display="x1 = 4327. Transmission exit charging rate (£/kW/year)"/>
    <hyperlink ref="A97" location="'Calc3'!B1988" display="x1 = 4341. Export capacity charge p/kVA/day"/>
    <hyperlink ref="A105" location="'Calc3'!B72" display="x1 = 4317. Direct cost charging rate"/>
    <hyperlink ref="A113" location="'Calc3'!B54" display="x1 = 4313. Network rates charging rate"/>
    <hyperlink ref="A121" location="'Calc3'!B94" display="x1 = 4321. Indirect cost charging rate"/>
    <hyperlink ref="A129" location="'Calc4'!B10" display="x1 = 4401. Direct costs on EDCM demand except through sole use asset charges (£/year)"/>
    <hyperlink ref="A137" location="'Calc4'!B20" display="x1 = 4403. Indirect costs on EDCM demand (£/year)"/>
    <hyperlink ref="A145" location="'Calc4'!B33" display="x1 = 4405. Additional amount to be recovered (£/year)"/>
    <hyperlink ref="A153" location="'Calc4'!B43" display="x1 = 4407. Network rates on EDCM demand except through sole use asset charges (£/year)"/>
    <hyperlink ref="A161" location="'Calc4'!B60" display="x1 = 4411. Residual residual (£/year)"/>
    <hyperlink ref="A169" location="'Calc4'!B7400" display="x1 = 4439. Annual charge on assets"/>
    <hyperlink ref="A177" location="'Calc4'!B7411" display="x1 = 4441. Amount to be recovered from adders ex indirects (£/year)"/>
    <hyperlink ref="A185" location="'Calc4'!B8043" display="x1 = 4449. Fixed adder ex indirects application rate"/>
    <hyperlink ref="A193" location="'Calc4'!B8670" display="x1 = 4455. Indirect cos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 ht="21" customHeight="1">
      <c r="A1" s="1">
        <f>"LDNO revenue model"&amp;" for "&amp;'11'!B7&amp;" in "&amp;'11'!C7&amp;" ("&amp;'11'!D7&amp;")"</f>
        <v>0</v>
      </c>
    </row>
    <row r="3" spans="1:3" ht="21" customHeight="1">
      <c r="A3" s="1" t="s">
        <v>985</v>
      </c>
    </row>
    <row r="4" spans="1:3">
      <c r="A4" s="2" t="s">
        <v>254</v>
      </c>
    </row>
    <row r="5" spans="1:3">
      <c r="A5" s="12" t="s">
        <v>986</v>
      </c>
    </row>
    <row r="6" spans="1:3">
      <c r="A6" s="2" t="s">
        <v>987</v>
      </c>
    </row>
    <row r="8" spans="1:3">
      <c r="B8" s="3" t="s">
        <v>988</v>
      </c>
    </row>
    <row r="9" spans="1:3">
      <c r="A9" s="17" t="s">
        <v>62</v>
      </c>
      <c r="C9" s="10"/>
    </row>
    <row r="10" spans="1:3">
      <c r="A10" s="11" t="s">
        <v>94</v>
      </c>
      <c r="B10" s="34">
        <f>'11'!$B$52</f>
        <v>0</v>
      </c>
      <c r="C10" s="10"/>
    </row>
    <row r="11" spans="1:3">
      <c r="A11" s="11" t="s">
        <v>95</v>
      </c>
      <c r="B11" s="34">
        <f>'11'!$B$53</f>
        <v>0</v>
      </c>
      <c r="C11" s="10"/>
    </row>
    <row r="12" spans="1:3">
      <c r="A12" s="11" t="s">
        <v>96</v>
      </c>
      <c r="B12" s="34">
        <f>'11'!$B$54</f>
        <v>0</v>
      </c>
      <c r="C12" s="10"/>
    </row>
    <row r="13" spans="1:3">
      <c r="A13" s="11" t="s">
        <v>97</v>
      </c>
      <c r="B13" s="34">
        <f>'11'!$B$55</f>
        <v>0</v>
      </c>
      <c r="C13" s="10"/>
    </row>
    <row r="14" spans="1:3">
      <c r="A14" s="11" t="s">
        <v>98</v>
      </c>
      <c r="B14" s="34">
        <f>'11'!$B$56</f>
        <v>0</v>
      </c>
      <c r="C14" s="10"/>
    </row>
    <row r="15" spans="1:3">
      <c r="A15" s="17" t="s">
        <v>63</v>
      </c>
      <c r="C15" s="10"/>
    </row>
    <row r="16" spans="1:3">
      <c r="A16" s="11" t="s">
        <v>99</v>
      </c>
      <c r="B16" s="34">
        <f>'11'!$B$52</f>
        <v>0</v>
      </c>
      <c r="C16" s="10"/>
    </row>
    <row r="17" spans="1:3">
      <c r="A17" s="11" t="s">
        <v>100</v>
      </c>
      <c r="B17" s="34">
        <f>'11'!$B$53</f>
        <v>0</v>
      </c>
      <c r="C17" s="10"/>
    </row>
    <row r="18" spans="1:3">
      <c r="A18" s="11" t="s">
        <v>101</v>
      </c>
      <c r="B18" s="34">
        <f>'11'!$B$54</f>
        <v>0</v>
      </c>
      <c r="C18" s="10"/>
    </row>
    <row r="19" spans="1:3">
      <c r="A19" s="11" t="s">
        <v>102</v>
      </c>
      <c r="B19" s="34">
        <f>'11'!$B$55</f>
        <v>0</v>
      </c>
      <c r="C19" s="10"/>
    </row>
    <row r="20" spans="1:3">
      <c r="A20" s="11" t="s">
        <v>103</v>
      </c>
      <c r="B20" s="34">
        <f>'11'!$B$56</f>
        <v>0</v>
      </c>
      <c r="C20" s="10"/>
    </row>
    <row r="21" spans="1:3">
      <c r="A21" s="17" t="s">
        <v>64</v>
      </c>
      <c r="C21" s="10"/>
    </row>
    <row r="22" spans="1:3">
      <c r="A22" s="11" t="s">
        <v>104</v>
      </c>
      <c r="B22" s="34">
        <f>'11'!$B$52</f>
        <v>0</v>
      </c>
      <c r="C22" s="10"/>
    </row>
    <row r="23" spans="1:3">
      <c r="A23" s="11" t="s">
        <v>105</v>
      </c>
      <c r="B23" s="34">
        <f>'11'!$B$53</f>
        <v>0</v>
      </c>
      <c r="C23" s="10"/>
    </row>
    <row r="24" spans="1:3">
      <c r="A24" s="11" t="s">
        <v>106</v>
      </c>
      <c r="B24" s="34">
        <f>'11'!$B$54</f>
        <v>0</v>
      </c>
      <c r="C24" s="10"/>
    </row>
    <row r="25" spans="1:3">
      <c r="A25" s="11" t="s">
        <v>107</v>
      </c>
      <c r="B25" s="34">
        <f>'11'!$B$55</f>
        <v>0</v>
      </c>
      <c r="C25" s="10"/>
    </row>
    <row r="26" spans="1:3">
      <c r="A26" s="11" t="s">
        <v>108</v>
      </c>
      <c r="B26" s="34">
        <f>'11'!$B$56</f>
        <v>0</v>
      </c>
      <c r="C26" s="10"/>
    </row>
    <row r="27" spans="1:3">
      <c r="A27" s="17" t="s">
        <v>65</v>
      </c>
      <c r="C27" s="10"/>
    </row>
    <row r="28" spans="1:3">
      <c r="A28" s="11" t="s">
        <v>109</v>
      </c>
      <c r="B28" s="34">
        <f>'11'!$B$52</f>
        <v>0</v>
      </c>
      <c r="C28" s="10"/>
    </row>
    <row r="29" spans="1:3">
      <c r="A29" s="11" t="s">
        <v>110</v>
      </c>
      <c r="B29" s="34">
        <f>'11'!$B$53</f>
        <v>0</v>
      </c>
      <c r="C29" s="10"/>
    </row>
    <row r="30" spans="1:3">
      <c r="A30" s="11" t="s">
        <v>111</v>
      </c>
      <c r="B30" s="34">
        <f>'11'!$B$54</f>
        <v>0</v>
      </c>
      <c r="C30" s="10"/>
    </row>
    <row r="31" spans="1:3">
      <c r="A31" s="11" t="s">
        <v>112</v>
      </c>
      <c r="B31" s="34">
        <f>'11'!$B$55</f>
        <v>0</v>
      </c>
      <c r="C31" s="10"/>
    </row>
    <row r="32" spans="1:3">
      <c r="A32" s="11" t="s">
        <v>113</v>
      </c>
      <c r="B32" s="34">
        <f>'11'!$B$56</f>
        <v>0</v>
      </c>
      <c r="C32" s="10"/>
    </row>
    <row r="33" spans="1:3">
      <c r="A33" s="17" t="s">
        <v>66</v>
      </c>
      <c r="C33" s="10"/>
    </row>
    <row r="34" spans="1:3">
      <c r="A34" s="11" t="s">
        <v>114</v>
      </c>
      <c r="B34" s="34">
        <f>'11'!$B$52</f>
        <v>0</v>
      </c>
      <c r="C34" s="10"/>
    </row>
    <row r="35" spans="1:3">
      <c r="A35" s="11" t="s">
        <v>115</v>
      </c>
      <c r="B35" s="34">
        <f>'11'!$B$53</f>
        <v>0</v>
      </c>
      <c r="C35" s="10"/>
    </row>
    <row r="36" spans="1:3">
      <c r="A36" s="11" t="s">
        <v>116</v>
      </c>
      <c r="B36" s="34">
        <f>'11'!$B$54</f>
        <v>0</v>
      </c>
      <c r="C36" s="10"/>
    </row>
    <row r="37" spans="1:3">
      <c r="A37" s="11" t="s">
        <v>117</v>
      </c>
      <c r="B37" s="34">
        <f>'11'!$B$55</f>
        <v>0</v>
      </c>
      <c r="C37" s="10"/>
    </row>
    <row r="38" spans="1:3">
      <c r="A38" s="11" t="s">
        <v>118</v>
      </c>
      <c r="B38" s="34">
        <f>'11'!$B$56</f>
        <v>0</v>
      </c>
      <c r="C38" s="10"/>
    </row>
    <row r="39" spans="1:3">
      <c r="A39" s="17" t="s">
        <v>67</v>
      </c>
      <c r="C39" s="10"/>
    </row>
    <row r="40" spans="1:3">
      <c r="A40" s="11" t="s">
        <v>119</v>
      </c>
      <c r="B40" s="34">
        <f>'11'!$B$52</f>
        <v>0</v>
      </c>
      <c r="C40" s="10"/>
    </row>
    <row r="41" spans="1:3">
      <c r="A41" s="11" t="s">
        <v>120</v>
      </c>
      <c r="B41" s="34">
        <f>'11'!$B$53</f>
        <v>0</v>
      </c>
      <c r="C41" s="10"/>
    </row>
    <row r="42" spans="1:3">
      <c r="A42" s="11" t="s">
        <v>121</v>
      </c>
      <c r="B42" s="34">
        <f>'11'!$B$54</f>
        <v>0</v>
      </c>
      <c r="C42" s="10"/>
    </row>
    <row r="43" spans="1:3">
      <c r="A43" s="11" t="s">
        <v>122</v>
      </c>
      <c r="B43" s="34">
        <f>'11'!$B$55</f>
        <v>0</v>
      </c>
      <c r="C43" s="10"/>
    </row>
    <row r="44" spans="1:3">
      <c r="A44" s="11" t="s">
        <v>123</v>
      </c>
      <c r="B44" s="34">
        <f>'11'!$B$56</f>
        <v>0</v>
      </c>
      <c r="C44" s="10"/>
    </row>
    <row r="45" spans="1:3">
      <c r="A45" s="17" t="s">
        <v>68</v>
      </c>
      <c r="C45" s="10"/>
    </row>
    <row r="46" spans="1:3">
      <c r="A46" s="11" t="s">
        <v>124</v>
      </c>
      <c r="B46" s="34">
        <f>'11'!$B$52</f>
        <v>0</v>
      </c>
      <c r="C46" s="10"/>
    </row>
    <row r="47" spans="1:3">
      <c r="A47" s="11" t="s">
        <v>125</v>
      </c>
      <c r="B47" s="34">
        <f>'11'!$B$53</f>
        <v>0</v>
      </c>
      <c r="C47" s="10"/>
    </row>
    <row r="48" spans="1:3">
      <c r="A48" s="11" t="s">
        <v>126</v>
      </c>
      <c r="B48" s="34">
        <f>'11'!$B$54</f>
        <v>0</v>
      </c>
      <c r="C48" s="10"/>
    </row>
    <row r="49" spans="1:3">
      <c r="A49" s="11" t="s">
        <v>127</v>
      </c>
      <c r="B49" s="34">
        <f>'11'!$B$55</f>
        <v>0</v>
      </c>
      <c r="C49" s="10"/>
    </row>
    <row r="50" spans="1:3">
      <c r="A50" s="11" t="s">
        <v>128</v>
      </c>
      <c r="B50" s="34">
        <f>'11'!$B$56</f>
        <v>0</v>
      </c>
      <c r="C50" s="10"/>
    </row>
    <row r="51" spans="1:3">
      <c r="A51" s="17" t="s">
        <v>69</v>
      </c>
      <c r="C51" s="10"/>
    </row>
    <row r="52" spans="1:3">
      <c r="A52" s="11" t="s">
        <v>129</v>
      </c>
      <c r="B52" s="34">
        <f>'11'!$C$52</f>
        <v>0</v>
      </c>
      <c r="C52" s="10"/>
    </row>
    <row r="53" spans="1:3">
      <c r="A53" s="11" t="s">
        <v>130</v>
      </c>
      <c r="B53" s="34">
        <f>'11'!$C$53</f>
        <v>0</v>
      </c>
      <c r="C53" s="10"/>
    </row>
    <row r="54" spans="1:3">
      <c r="A54" s="11" t="s">
        <v>131</v>
      </c>
      <c r="B54" s="34">
        <f>'11'!$C$54</f>
        <v>0</v>
      </c>
      <c r="C54" s="10"/>
    </row>
    <row r="55" spans="1:3">
      <c r="A55" s="11" t="s">
        <v>132</v>
      </c>
      <c r="B55" s="34">
        <f>'11'!$C$55</f>
        <v>0</v>
      </c>
      <c r="C55" s="10"/>
    </row>
    <row r="56" spans="1:3">
      <c r="A56" s="11" t="s">
        <v>133</v>
      </c>
      <c r="B56" s="34">
        <f>'11'!$C$56</f>
        <v>0</v>
      </c>
      <c r="C56" s="10"/>
    </row>
    <row r="57" spans="1:3">
      <c r="A57" s="17" t="s">
        <v>70</v>
      </c>
      <c r="C57" s="10"/>
    </row>
    <row r="58" spans="1:3">
      <c r="A58" s="11" t="s">
        <v>134</v>
      </c>
      <c r="B58" s="34">
        <f>'11'!$D$52</f>
        <v>0</v>
      </c>
      <c r="C58" s="10"/>
    </row>
    <row r="59" spans="1:3">
      <c r="A59" s="11" t="s">
        <v>135</v>
      </c>
      <c r="B59" s="34">
        <f>'11'!$D$53</f>
        <v>0</v>
      </c>
      <c r="C59" s="10"/>
    </row>
    <row r="60" spans="1:3">
      <c r="A60" s="11" t="s">
        <v>136</v>
      </c>
      <c r="B60" s="34">
        <f>'11'!$D$54</f>
        <v>0</v>
      </c>
      <c r="C60" s="10"/>
    </row>
    <row r="61" spans="1:3">
      <c r="A61" s="11" t="s">
        <v>137</v>
      </c>
      <c r="B61" s="34">
        <f>'11'!$D$55</f>
        <v>0</v>
      </c>
      <c r="C61" s="10"/>
    </row>
    <row r="62" spans="1:3">
      <c r="A62" s="11" t="s">
        <v>138</v>
      </c>
      <c r="B62" s="34">
        <f>'11'!$D$56</f>
        <v>0</v>
      </c>
      <c r="C62" s="10"/>
    </row>
    <row r="63" spans="1:3">
      <c r="A63" s="17" t="s">
        <v>71</v>
      </c>
      <c r="C63" s="10"/>
    </row>
    <row r="64" spans="1:3">
      <c r="A64" s="11" t="s">
        <v>139</v>
      </c>
      <c r="B64" s="34">
        <f>'11'!$B$52</f>
        <v>0</v>
      </c>
      <c r="C64" s="10"/>
    </row>
    <row r="65" spans="1:3">
      <c r="A65" s="11" t="s">
        <v>140</v>
      </c>
      <c r="B65" s="34">
        <f>'11'!$B$53</f>
        <v>0</v>
      </c>
      <c r="C65" s="10"/>
    </row>
    <row r="66" spans="1:3">
      <c r="A66" s="11" t="s">
        <v>141</v>
      </c>
      <c r="B66" s="34">
        <f>'11'!$B$54</f>
        <v>0</v>
      </c>
      <c r="C66" s="10"/>
    </row>
    <row r="67" spans="1:3">
      <c r="A67" s="11" t="s">
        <v>142</v>
      </c>
      <c r="B67" s="34">
        <f>'11'!$B$55</f>
        <v>0</v>
      </c>
      <c r="C67" s="10"/>
    </row>
    <row r="68" spans="1:3">
      <c r="A68" s="11" t="s">
        <v>143</v>
      </c>
      <c r="B68" s="34">
        <f>'11'!$B$56</f>
        <v>0</v>
      </c>
      <c r="C68" s="10"/>
    </row>
    <row r="69" spans="1:3">
      <c r="A69" s="17" t="s">
        <v>72</v>
      </c>
      <c r="C69" s="10"/>
    </row>
    <row r="70" spans="1:3">
      <c r="A70" s="11" t="s">
        <v>144</v>
      </c>
      <c r="B70" s="34">
        <f>'11'!$C$52</f>
        <v>0</v>
      </c>
      <c r="C70" s="10"/>
    </row>
    <row r="71" spans="1:3">
      <c r="A71" s="11" t="s">
        <v>145</v>
      </c>
      <c r="B71" s="34">
        <f>'11'!$C$53</f>
        <v>0</v>
      </c>
      <c r="C71" s="10"/>
    </row>
    <row r="72" spans="1:3">
      <c r="A72" s="11" t="s">
        <v>146</v>
      </c>
      <c r="B72" s="34">
        <f>'11'!$C$54</f>
        <v>0</v>
      </c>
      <c r="C72" s="10"/>
    </row>
    <row r="73" spans="1:3">
      <c r="A73" s="11" t="s">
        <v>147</v>
      </c>
      <c r="B73" s="34">
        <f>'11'!$C$55</f>
        <v>0</v>
      </c>
      <c r="C73" s="10"/>
    </row>
    <row r="74" spans="1:3">
      <c r="A74" s="11" t="s">
        <v>148</v>
      </c>
      <c r="B74" s="34">
        <f>'11'!$C$56</f>
        <v>0</v>
      </c>
      <c r="C74" s="10"/>
    </row>
    <row r="75" spans="1:3">
      <c r="A75" s="17" t="s">
        <v>73</v>
      </c>
      <c r="C75" s="10"/>
    </row>
    <row r="76" spans="1:3">
      <c r="A76" s="11" t="s">
        <v>149</v>
      </c>
      <c r="B76" s="34">
        <f>'11'!$D$52</f>
        <v>0</v>
      </c>
      <c r="C76" s="10"/>
    </row>
    <row r="77" spans="1:3">
      <c r="A77" s="11" t="s">
        <v>150</v>
      </c>
      <c r="B77" s="34">
        <f>'11'!$D$53</f>
        <v>0</v>
      </c>
      <c r="C77" s="10"/>
    </row>
    <row r="78" spans="1:3">
      <c r="A78" s="11" t="s">
        <v>151</v>
      </c>
      <c r="B78" s="34">
        <f>'11'!$D$54</f>
        <v>0</v>
      </c>
      <c r="C78" s="10"/>
    </row>
    <row r="79" spans="1:3">
      <c r="A79" s="11" t="s">
        <v>152</v>
      </c>
      <c r="B79" s="34">
        <f>'11'!$D$55</f>
        <v>0</v>
      </c>
      <c r="C79" s="10"/>
    </row>
    <row r="80" spans="1:3">
      <c r="A80" s="11" t="s">
        <v>153</v>
      </c>
      <c r="B80" s="34">
        <f>'11'!$D$56</f>
        <v>0</v>
      </c>
      <c r="C80" s="10"/>
    </row>
    <row r="81" spans="1:3">
      <c r="A81" s="17" t="s">
        <v>74</v>
      </c>
      <c r="C81" s="10"/>
    </row>
    <row r="82" spans="1:3">
      <c r="A82" s="11" t="s">
        <v>154</v>
      </c>
      <c r="B82" s="34">
        <f>'11'!$B$52</f>
        <v>0</v>
      </c>
      <c r="C82" s="10"/>
    </row>
    <row r="83" spans="1:3">
      <c r="A83" s="11" t="s">
        <v>155</v>
      </c>
      <c r="B83" s="34">
        <f>'11'!$B$53</f>
        <v>0</v>
      </c>
      <c r="C83" s="10"/>
    </row>
    <row r="84" spans="1:3">
      <c r="A84" s="11" t="s">
        <v>156</v>
      </c>
      <c r="B84" s="34">
        <f>'11'!$B$54</f>
        <v>0</v>
      </c>
      <c r="C84" s="10"/>
    </row>
    <row r="85" spans="1:3">
      <c r="A85" s="11" t="s">
        <v>157</v>
      </c>
      <c r="B85" s="34">
        <f>'11'!$B$55</f>
        <v>0</v>
      </c>
      <c r="C85" s="10"/>
    </row>
    <row r="86" spans="1:3">
      <c r="A86" s="11" t="s">
        <v>158</v>
      </c>
      <c r="B86" s="34">
        <f>'11'!$B$56</f>
        <v>0</v>
      </c>
      <c r="C86" s="10"/>
    </row>
    <row r="87" spans="1:3">
      <c r="A87" s="17" t="s">
        <v>75</v>
      </c>
      <c r="C87" s="10"/>
    </row>
    <row r="88" spans="1:3">
      <c r="A88" s="11" t="s">
        <v>159</v>
      </c>
      <c r="B88" s="34">
        <f>'11'!$B$52</f>
        <v>0</v>
      </c>
      <c r="C88" s="10"/>
    </row>
    <row r="89" spans="1:3">
      <c r="A89" s="11" t="s">
        <v>160</v>
      </c>
      <c r="B89" s="34">
        <f>'11'!$B$53</f>
        <v>0</v>
      </c>
      <c r="C89" s="10"/>
    </row>
    <row r="90" spans="1:3">
      <c r="A90" s="11" t="s">
        <v>161</v>
      </c>
      <c r="B90" s="34">
        <f>'11'!$B$54</f>
        <v>0</v>
      </c>
      <c r="C90" s="10"/>
    </row>
    <row r="91" spans="1:3">
      <c r="A91" s="11" t="s">
        <v>162</v>
      </c>
      <c r="B91" s="34">
        <f>'11'!$B$55</f>
        <v>0</v>
      </c>
      <c r="C91" s="10"/>
    </row>
    <row r="92" spans="1:3">
      <c r="A92" s="11" t="s">
        <v>163</v>
      </c>
      <c r="B92" s="34">
        <f>'11'!$B$56</f>
        <v>0</v>
      </c>
      <c r="C92" s="10"/>
    </row>
    <row r="93" spans="1:3">
      <c r="A93" s="17" t="s">
        <v>76</v>
      </c>
      <c r="C93" s="10"/>
    </row>
    <row r="94" spans="1:3">
      <c r="A94" s="11" t="s">
        <v>164</v>
      </c>
      <c r="B94" s="34">
        <f>'11'!$B$52</f>
        <v>0</v>
      </c>
      <c r="C94" s="10"/>
    </row>
    <row r="95" spans="1:3">
      <c r="A95" s="11" t="s">
        <v>165</v>
      </c>
      <c r="B95" s="34">
        <f>'11'!$B$53</f>
        <v>0</v>
      </c>
      <c r="C95" s="10"/>
    </row>
    <row r="96" spans="1:3">
      <c r="A96" s="11" t="s">
        <v>166</v>
      </c>
      <c r="B96" s="34">
        <f>'11'!$B$54</f>
        <v>0</v>
      </c>
      <c r="C96" s="10"/>
    </row>
    <row r="97" spans="1:3">
      <c r="A97" s="11" t="s">
        <v>167</v>
      </c>
      <c r="B97" s="34">
        <f>'11'!$B$55</f>
        <v>0</v>
      </c>
      <c r="C97" s="10"/>
    </row>
    <row r="98" spans="1:3">
      <c r="A98" s="11" t="s">
        <v>168</v>
      </c>
      <c r="B98" s="34">
        <f>'11'!$B$56</f>
        <v>0</v>
      </c>
      <c r="C98" s="10"/>
    </row>
    <row r="99" spans="1:3">
      <c r="A99" s="17" t="s">
        <v>77</v>
      </c>
      <c r="C99" s="10"/>
    </row>
    <row r="100" spans="1:3">
      <c r="A100" s="11" t="s">
        <v>169</v>
      </c>
      <c r="B100" s="34">
        <f>'11'!$B$52</f>
        <v>0</v>
      </c>
      <c r="C100" s="10"/>
    </row>
    <row r="101" spans="1:3">
      <c r="A101" s="11" t="s">
        <v>170</v>
      </c>
      <c r="B101" s="34">
        <f>'11'!$B$53</f>
        <v>0</v>
      </c>
      <c r="C101" s="10"/>
    </row>
    <row r="102" spans="1:3">
      <c r="A102" s="11" t="s">
        <v>171</v>
      </c>
      <c r="B102" s="34">
        <f>'11'!$B$54</f>
        <v>0</v>
      </c>
      <c r="C102" s="10"/>
    </row>
    <row r="103" spans="1:3">
      <c r="A103" s="11" t="s">
        <v>172</v>
      </c>
      <c r="B103" s="34">
        <f>'11'!$B$55</f>
        <v>0</v>
      </c>
      <c r="C103" s="10"/>
    </row>
    <row r="104" spans="1:3">
      <c r="A104" s="11" t="s">
        <v>173</v>
      </c>
      <c r="B104" s="34">
        <f>'11'!$B$56</f>
        <v>0</v>
      </c>
      <c r="C104" s="10"/>
    </row>
    <row r="105" spans="1:3">
      <c r="A105" s="17" t="s">
        <v>78</v>
      </c>
      <c r="C105" s="10"/>
    </row>
    <row r="106" spans="1:3">
      <c r="A106" s="11" t="s">
        <v>174</v>
      </c>
      <c r="B106" s="34">
        <f>'11'!$B$52</f>
        <v>0</v>
      </c>
      <c r="C106" s="10"/>
    </row>
    <row r="107" spans="1:3">
      <c r="A107" s="11" t="s">
        <v>175</v>
      </c>
      <c r="B107" s="34">
        <f>'11'!$B$53</f>
        <v>0</v>
      </c>
      <c r="C107" s="10"/>
    </row>
    <row r="108" spans="1:3">
      <c r="A108" s="11" t="s">
        <v>176</v>
      </c>
      <c r="B108" s="34">
        <f>'11'!$B$54</f>
        <v>0</v>
      </c>
      <c r="C108" s="10"/>
    </row>
    <row r="109" spans="1:3">
      <c r="A109" s="11" t="s">
        <v>177</v>
      </c>
      <c r="B109" s="34">
        <f>'11'!$B$55</f>
        <v>0</v>
      </c>
      <c r="C109" s="10"/>
    </row>
    <row r="110" spans="1:3">
      <c r="A110" s="11" t="s">
        <v>178</v>
      </c>
      <c r="B110" s="34">
        <f>'11'!$B$56</f>
        <v>0</v>
      </c>
      <c r="C110" s="10"/>
    </row>
    <row r="111" spans="1:3">
      <c r="A111" s="17" t="s">
        <v>79</v>
      </c>
      <c r="C111" s="10"/>
    </row>
    <row r="112" spans="1:3">
      <c r="A112" s="11" t="s">
        <v>179</v>
      </c>
      <c r="B112" s="34">
        <f>'11'!$C$52</f>
        <v>0</v>
      </c>
      <c r="C112" s="10"/>
    </row>
    <row r="113" spans="1:3">
      <c r="A113" s="11" t="s">
        <v>180</v>
      </c>
      <c r="B113" s="34">
        <f>'11'!$C$53</f>
        <v>0</v>
      </c>
      <c r="C113" s="10"/>
    </row>
    <row r="114" spans="1:3">
      <c r="A114" s="11" t="s">
        <v>181</v>
      </c>
      <c r="B114" s="34">
        <f>'11'!$C$54</f>
        <v>0</v>
      </c>
      <c r="C114" s="10"/>
    </row>
    <row r="115" spans="1:3">
      <c r="A115" s="11" t="s">
        <v>182</v>
      </c>
      <c r="B115" s="34">
        <f>'11'!$C$55</f>
        <v>0</v>
      </c>
      <c r="C115" s="10"/>
    </row>
    <row r="116" spans="1:3">
      <c r="A116" s="11" t="s">
        <v>183</v>
      </c>
      <c r="B116" s="34">
        <f>'11'!$C$56</f>
        <v>0</v>
      </c>
      <c r="C116" s="10"/>
    </row>
    <row r="117" spans="1:3">
      <c r="A117" s="17" t="s">
        <v>80</v>
      </c>
      <c r="C117" s="10"/>
    </row>
    <row r="118" spans="1:3">
      <c r="A118" s="11" t="s">
        <v>184</v>
      </c>
      <c r="B118" s="34">
        <f>'11'!$D$52</f>
        <v>0</v>
      </c>
      <c r="C118" s="10"/>
    </row>
    <row r="119" spans="1:3">
      <c r="A119" s="11" t="s">
        <v>185</v>
      </c>
      <c r="B119" s="34">
        <f>'11'!$D$53</f>
        <v>0</v>
      </c>
      <c r="C119" s="10"/>
    </row>
    <row r="120" spans="1:3">
      <c r="A120" s="11" t="s">
        <v>186</v>
      </c>
      <c r="B120" s="34">
        <f>'11'!$D$54</f>
        <v>0</v>
      </c>
      <c r="C120" s="10"/>
    </row>
    <row r="121" spans="1:3">
      <c r="A121" s="11" t="s">
        <v>187</v>
      </c>
      <c r="B121" s="34">
        <f>'11'!$D$55</f>
        <v>0</v>
      </c>
      <c r="C121" s="10"/>
    </row>
    <row r="122" spans="1:3">
      <c r="A122" s="11" t="s">
        <v>188</v>
      </c>
      <c r="B122" s="34">
        <f>'11'!$D$56</f>
        <v>0</v>
      </c>
      <c r="C122" s="10"/>
    </row>
    <row r="123" spans="1:3">
      <c r="A123" s="17" t="s">
        <v>81</v>
      </c>
      <c r="C123" s="10"/>
    </row>
    <row r="124" spans="1:3">
      <c r="A124" s="11" t="s">
        <v>189</v>
      </c>
      <c r="B124" s="34">
        <f>'11'!$C$52</f>
        <v>0</v>
      </c>
      <c r="C124" s="10"/>
    </row>
    <row r="125" spans="1:3">
      <c r="A125" s="11" t="s">
        <v>190</v>
      </c>
      <c r="B125" s="34">
        <f>'11'!$C$53</f>
        <v>0</v>
      </c>
      <c r="C125" s="10"/>
    </row>
    <row r="126" spans="1:3">
      <c r="A126" s="11" t="s">
        <v>191</v>
      </c>
      <c r="B126" s="34">
        <f>'11'!$C$54</f>
        <v>0</v>
      </c>
      <c r="C126" s="10"/>
    </row>
    <row r="127" spans="1:3">
      <c r="A127" s="11" t="s">
        <v>192</v>
      </c>
      <c r="B127" s="34">
        <f>'11'!$C$55</f>
        <v>0</v>
      </c>
      <c r="C127" s="10"/>
    </row>
    <row r="128" spans="1:3">
      <c r="A128" s="11" t="s">
        <v>193</v>
      </c>
      <c r="B128" s="34">
        <f>'11'!$C$56</f>
        <v>0</v>
      </c>
      <c r="C128" s="10"/>
    </row>
    <row r="129" spans="1:3">
      <c r="A129" s="17" t="s">
        <v>82</v>
      </c>
      <c r="C129" s="10"/>
    </row>
    <row r="130" spans="1:3">
      <c r="A130" s="11" t="s">
        <v>194</v>
      </c>
      <c r="B130" s="34">
        <f>'11'!$C$52</f>
        <v>0</v>
      </c>
      <c r="C130" s="10"/>
    </row>
    <row r="131" spans="1:3">
      <c r="A131" s="11" t="s">
        <v>195</v>
      </c>
      <c r="B131" s="34">
        <f>'11'!$C$53</f>
        <v>0</v>
      </c>
      <c r="C131" s="10"/>
    </row>
    <row r="132" spans="1:3">
      <c r="A132" s="11" t="s">
        <v>196</v>
      </c>
      <c r="B132" s="34">
        <f>'11'!$C$54</f>
        <v>0</v>
      </c>
      <c r="C132" s="10"/>
    </row>
    <row r="133" spans="1:3">
      <c r="A133" s="11" t="s">
        <v>197</v>
      </c>
      <c r="B133" s="34">
        <f>'11'!$C$55</f>
        <v>0</v>
      </c>
      <c r="C133" s="10"/>
    </row>
    <row r="134" spans="1:3">
      <c r="A134" s="11" t="s">
        <v>198</v>
      </c>
      <c r="B134" s="34">
        <f>'11'!$C$56</f>
        <v>0</v>
      </c>
      <c r="C134" s="10"/>
    </row>
    <row r="135" spans="1:3">
      <c r="A135" s="17" t="s">
        <v>83</v>
      </c>
      <c r="C135" s="10"/>
    </row>
    <row r="136" spans="1:3">
      <c r="A136" s="11" t="s">
        <v>199</v>
      </c>
      <c r="B136" s="34">
        <f>'11'!$D$52</f>
        <v>0</v>
      </c>
      <c r="C136" s="10"/>
    </row>
    <row r="137" spans="1:3">
      <c r="A137" s="11" t="s">
        <v>200</v>
      </c>
      <c r="B137" s="34">
        <f>'11'!$D$53</f>
        <v>0</v>
      </c>
      <c r="C137" s="10"/>
    </row>
    <row r="138" spans="1:3">
      <c r="A138" s="11" t="s">
        <v>201</v>
      </c>
      <c r="B138" s="34">
        <f>'11'!$D$54</f>
        <v>0</v>
      </c>
      <c r="C138" s="10"/>
    </row>
    <row r="139" spans="1:3">
      <c r="A139" s="11" t="s">
        <v>202</v>
      </c>
      <c r="B139" s="34">
        <f>'11'!$D$55</f>
        <v>0</v>
      </c>
      <c r="C139" s="10"/>
    </row>
    <row r="140" spans="1:3">
      <c r="A140" s="11" t="s">
        <v>203</v>
      </c>
      <c r="B140" s="34">
        <f>'11'!$D$56</f>
        <v>0</v>
      </c>
      <c r="C140" s="10"/>
    </row>
    <row r="141" spans="1:3">
      <c r="A141" s="17" t="s">
        <v>84</v>
      </c>
      <c r="C141" s="10"/>
    </row>
    <row r="142" spans="1:3">
      <c r="A142" s="11" t="s">
        <v>204</v>
      </c>
      <c r="B142" s="34">
        <f>'11'!$D$52</f>
        <v>0</v>
      </c>
      <c r="C142" s="10"/>
    </row>
    <row r="143" spans="1:3">
      <c r="A143" s="11" t="s">
        <v>205</v>
      </c>
      <c r="B143" s="34">
        <f>'11'!$D$53</f>
        <v>0</v>
      </c>
      <c r="C143" s="10"/>
    </row>
    <row r="144" spans="1:3">
      <c r="A144" s="11" t="s">
        <v>206</v>
      </c>
      <c r="B144" s="34">
        <f>'11'!$D$54</f>
        <v>0</v>
      </c>
      <c r="C144" s="10"/>
    </row>
    <row r="145" spans="1:3">
      <c r="A145" s="11" t="s">
        <v>207</v>
      </c>
      <c r="B145" s="34">
        <f>'11'!$D$55</f>
        <v>0</v>
      </c>
      <c r="C145" s="10"/>
    </row>
    <row r="146" spans="1:3">
      <c r="A146" s="11" t="s">
        <v>208</v>
      </c>
      <c r="B146" s="34">
        <f>'11'!$D$56</f>
        <v>0</v>
      </c>
      <c r="C146" s="10"/>
    </row>
    <row r="147" spans="1:3">
      <c r="A147" s="17" t="s">
        <v>85</v>
      </c>
      <c r="C147" s="10"/>
    </row>
    <row r="148" spans="1:3">
      <c r="A148" s="11" t="s">
        <v>209</v>
      </c>
      <c r="B148" s="34">
        <f>'11'!$E$52</f>
        <v>0</v>
      </c>
      <c r="C148" s="10"/>
    </row>
    <row r="149" spans="1:3">
      <c r="A149" s="11" t="s">
        <v>210</v>
      </c>
      <c r="B149" s="34">
        <f>'11'!$E$53</f>
        <v>0</v>
      </c>
      <c r="C149" s="10"/>
    </row>
    <row r="150" spans="1:3">
      <c r="A150" s="11" t="s">
        <v>211</v>
      </c>
      <c r="B150" s="34">
        <f>'11'!$E$54</f>
        <v>0</v>
      </c>
      <c r="C150" s="10"/>
    </row>
    <row r="151" spans="1:3">
      <c r="A151" s="11" t="s">
        <v>212</v>
      </c>
      <c r="B151" s="34">
        <f>'11'!$E$55</f>
        <v>0</v>
      </c>
      <c r="C151" s="10"/>
    </row>
    <row r="152" spans="1:3">
      <c r="A152" s="11" t="s">
        <v>213</v>
      </c>
      <c r="B152" s="34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214</v>
      </c>
      <c r="B154" s="34">
        <f>'11'!$E$52</f>
        <v>0</v>
      </c>
      <c r="C154" s="10"/>
    </row>
    <row r="155" spans="1:3">
      <c r="A155" s="11" t="s">
        <v>215</v>
      </c>
      <c r="B155" s="34">
        <f>'11'!$E$53</f>
        <v>0</v>
      </c>
      <c r="C155" s="10"/>
    </row>
    <row r="156" spans="1:3">
      <c r="A156" s="11" t="s">
        <v>216</v>
      </c>
      <c r="B156" s="34">
        <f>'11'!$E$54</f>
        <v>0</v>
      </c>
      <c r="C156" s="10"/>
    </row>
    <row r="157" spans="1:3">
      <c r="A157" s="11" t="s">
        <v>217</v>
      </c>
      <c r="B157" s="34">
        <f>'11'!$E$55</f>
        <v>0</v>
      </c>
      <c r="C157" s="10"/>
    </row>
    <row r="158" spans="1:3">
      <c r="A158" s="11" t="s">
        <v>218</v>
      </c>
      <c r="B158" s="34">
        <f>'11'!$E$56</f>
        <v>0</v>
      </c>
      <c r="C158" s="10"/>
    </row>
    <row r="160" spans="1:3" ht="21" customHeight="1">
      <c r="A160" s="1" t="s">
        <v>989</v>
      </c>
    </row>
    <row r="161" spans="1:8">
      <c r="A161" s="2" t="s">
        <v>254</v>
      </c>
    </row>
    <row r="162" spans="1:8">
      <c r="A162" s="12" t="s">
        <v>990</v>
      </c>
    </row>
    <row r="163" spans="1:8">
      <c r="A163" s="12" t="s">
        <v>991</v>
      </c>
    </row>
    <row r="164" spans="1:8">
      <c r="A164" s="12" t="s">
        <v>992</v>
      </c>
    </row>
    <row r="165" spans="1:8">
      <c r="A165" s="12" t="s">
        <v>993</v>
      </c>
    </row>
    <row r="166" spans="1:8">
      <c r="A166" s="12" t="s">
        <v>994</v>
      </c>
    </row>
    <row r="167" spans="1:8">
      <c r="A167" s="12" t="s">
        <v>995</v>
      </c>
    </row>
    <row r="168" spans="1:8">
      <c r="A168" s="12" t="s">
        <v>996</v>
      </c>
    </row>
    <row r="169" spans="1:8">
      <c r="A169" s="27" t="s">
        <v>782</v>
      </c>
      <c r="B169" s="27" t="s">
        <v>784</v>
      </c>
      <c r="C169" s="27" t="s">
        <v>784</v>
      </c>
      <c r="D169" s="27" t="s">
        <v>784</v>
      </c>
      <c r="E169" s="27" t="s">
        <v>784</v>
      </c>
      <c r="F169" s="27" t="s">
        <v>784</v>
      </c>
      <c r="G169" s="27" t="s">
        <v>784</v>
      </c>
    </row>
    <row r="170" spans="1:8">
      <c r="A170" s="27" t="s">
        <v>785</v>
      </c>
      <c r="B170" s="27" t="s">
        <v>997</v>
      </c>
      <c r="C170" s="27" t="s">
        <v>998</v>
      </c>
      <c r="D170" s="27" t="s">
        <v>999</v>
      </c>
      <c r="E170" s="27" t="s">
        <v>1000</v>
      </c>
      <c r="F170" s="27" t="s">
        <v>1001</v>
      </c>
      <c r="G170" s="27" t="s">
        <v>1002</v>
      </c>
    </row>
    <row r="172" spans="1:8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7" t="s">
        <v>62</v>
      </c>
      <c r="H173" s="10"/>
    </row>
    <row r="174" spans="1:8">
      <c r="A174" s="11" t="s">
        <v>94</v>
      </c>
      <c r="B174" s="6">
        <f>'11'!B$61*(1-B10)</f>
        <v>0</v>
      </c>
      <c r="C174" s="9"/>
      <c r="D174" s="9"/>
      <c r="E174" s="24">
        <f>'11'!E$61*(1-B10)</f>
        <v>0</v>
      </c>
      <c r="F174" s="9"/>
      <c r="G174" s="9"/>
      <c r="H174" s="10"/>
    </row>
    <row r="175" spans="1:8">
      <c r="A175" s="11" t="s">
        <v>95</v>
      </c>
      <c r="B175" s="6">
        <f>'11'!B$61*(1-B11)</f>
        <v>0</v>
      </c>
      <c r="C175" s="9"/>
      <c r="D175" s="9"/>
      <c r="E175" s="24">
        <f>'11'!E$61*(1-B11)</f>
        <v>0</v>
      </c>
      <c r="F175" s="9"/>
      <c r="G175" s="9"/>
      <c r="H175" s="10"/>
    </row>
    <row r="176" spans="1:8">
      <c r="A176" s="11" t="s">
        <v>96</v>
      </c>
      <c r="B176" s="6">
        <f>'11'!B$61*(1-B12)</f>
        <v>0</v>
      </c>
      <c r="C176" s="9"/>
      <c r="D176" s="9"/>
      <c r="E176" s="24">
        <f>'11'!E$61*(1-B12)</f>
        <v>0</v>
      </c>
      <c r="F176" s="9"/>
      <c r="G176" s="9"/>
      <c r="H176" s="10"/>
    </row>
    <row r="177" spans="1:8">
      <c r="A177" s="11" t="s">
        <v>97</v>
      </c>
      <c r="B177" s="6">
        <f>'11'!B$61*(1-B13)</f>
        <v>0</v>
      </c>
      <c r="C177" s="9"/>
      <c r="D177" s="9"/>
      <c r="E177" s="24">
        <f>'11'!E$61*(1-B13)</f>
        <v>0</v>
      </c>
      <c r="F177" s="9"/>
      <c r="G177" s="9"/>
      <c r="H177" s="10"/>
    </row>
    <row r="178" spans="1:8">
      <c r="A178" s="11" t="s">
        <v>98</v>
      </c>
      <c r="B178" s="6">
        <f>'11'!B$61*(1-B14)</f>
        <v>0</v>
      </c>
      <c r="C178" s="9"/>
      <c r="D178" s="9"/>
      <c r="E178" s="24">
        <f>'11'!E$61*(1-B14)</f>
        <v>0</v>
      </c>
      <c r="F178" s="9"/>
      <c r="G178" s="9"/>
      <c r="H178" s="10"/>
    </row>
    <row r="179" spans="1:8">
      <c r="A179" s="17" t="s">
        <v>63</v>
      </c>
      <c r="H179" s="10"/>
    </row>
    <row r="180" spans="1:8">
      <c r="A180" s="11" t="s">
        <v>99</v>
      </c>
      <c r="B180" s="6">
        <f>'11'!B$62*(1-B16)</f>
        <v>0</v>
      </c>
      <c r="C180" s="6">
        <f>'11'!C$62*(1-B16)</f>
        <v>0</v>
      </c>
      <c r="D180" s="9"/>
      <c r="E180" s="24">
        <f>'11'!E$62*(1-B16)</f>
        <v>0</v>
      </c>
      <c r="F180" s="9"/>
      <c r="G180" s="9"/>
      <c r="H180" s="10"/>
    </row>
    <row r="181" spans="1:8">
      <c r="A181" s="11" t="s">
        <v>100</v>
      </c>
      <c r="B181" s="6">
        <f>'11'!B$62*(1-B17)</f>
        <v>0</v>
      </c>
      <c r="C181" s="6">
        <f>'11'!C$62*(1-B17)</f>
        <v>0</v>
      </c>
      <c r="D181" s="9"/>
      <c r="E181" s="24">
        <f>'11'!E$62*(1-B17)</f>
        <v>0</v>
      </c>
      <c r="F181" s="9"/>
      <c r="G181" s="9"/>
      <c r="H181" s="10"/>
    </row>
    <row r="182" spans="1:8">
      <c r="A182" s="11" t="s">
        <v>101</v>
      </c>
      <c r="B182" s="6">
        <f>'11'!B$62*(1-B18)</f>
        <v>0</v>
      </c>
      <c r="C182" s="6">
        <f>'11'!C$62*(1-B18)</f>
        <v>0</v>
      </c>
      <c r="D182" s="9"/>
      <c r="E182" s="24">
        <f>'11'!E$62*(1-B18)</f>
        <v>0</v>
      </c>
      <c r="F182" s="9"/>
      <c r="G182" s="9"/>
      <c r="H182" s="10"/>
    </row>
    <row r="183" spans="1:8">
      <c r="A183" s="11" t="s">
        <v>102</v>
      </c>
      <c r="B183" s="6">
        <f>'11'!B$62*(1-B19)</f>
        <v>0</v>
      </c>
      <c r="C183" s="6">
        <f>'11'!C$62*(1-B19)</f>
        <v>0</v>
      </c>
      <c r="D183" s="9"/>
      <c r="E183" s="24">
        <f>'11'!E$62*(1-B19)</f>
        <v>0</v>
      </c>
      <c r="F183" s="9"/>
      <c r="G183" s="9"/>
      <c r="H183" s="10"/>
    </row>
    <row r="184" spans="1:8">
      <c r="A184" s="11" t="s">
        <v>103</v>
      </c>
      <c r="B184" s="6">
        <f>'11'!B$62*(1-B20)</f>
        <v>0</v>
      </c>
      <c r="C184" s="6">
        <f>'11'!C$62*(1-B20)</f>
        <v>0</v>
      </c>
      <c r="D184" s="9"/>
      <c r="E184" s="24">
        <f>'11'!E$62*(1-B20)</f>
        <v>0</v>
      </c>
      <c r="F184" s="9"/>
      <c r="G184" s="9"/>
      <c r="H184" s="10"/>
    </row>
    <row r="185" spans="1:8">
      <c r="A185" s="17" t="s">
        <v>64</v>
      </c>
      <c r="H185" s="10"/>
    </row>
    <row r="186" spans="1:8">
      <c r="A186" s="11" t="s">
        <v>104</v>
      </c>
      <c r="B186" s="6">
        <f>'11'!B$63*(1-B22)</f>
        <v>0</v>
      </c>
      <c r="C186" s="9"/>
      <c r="D186" s="9"/>
      <c r="E186" s="9"/>
      <c r="F186" s="9"/>
      <c r="G186" s="9"/>
      <c r="H186" s="10"/>
    </row>
    <row r="187" spans="1:8">
      <c r="A187" s="11" t="s">
        <v>105</v>
      </c>
      <c r="B187" s="6">
        <f>'11'!B$63*(1-B23)</f>
        <v>0</v>
      </c>
      <c r="C187" s="9"/>
      <c r="D187" s="9"/>
      <c r="E187" s="9"/>
      <c r="F187" s="9"/>
      <c r="G187" s="9"/>
      <c r="H187" s="10"/>
    </row>
    <row r="188" spans="1:8">
      <c r="A188" s="11" t="s">
        <v>106</v>
      </c>
      <c r="B188" s="6">
        <f>'11'!B$63*(1-B24)</f>
        <v>0</v>
      </c>
      <c r="C188" s="9"/>
      <c r="D188" s="9"/>
      <c r="E188" s="9"/>
      <c r="F188" s="9"/>
      <c r="G188" s="9"/>
      <c r="H188" s="10"/>
    </row>
    <row r="189" spans="1:8">
      <c r="A189" s="11" t="s">
        <v>107</v>
      </c>
      <c r="B189" s="6">
        <f>'11'!B$63*(1-B25)</f>
        <v>0</v>
      </c>
      <c r="C189" s="9"/>
      <c r="D189" s="9"/>
      <c r="E189" s="9"/>
      <c r="F189" s="9"/>
      <c r="G189" s="9"/>
      <c r="H189" s="10"/>
    </row>
    <row r="190" spans="1:8">
      <c r="A190" s="11" t="s">
        <v>108</v>
      </c>
      <c r="B190" s="6">
        <f>'11'!B$63*(1-B26)</f>
        <v>0</v>
      </c>
      <c r="C190" s="9"/>
      <c r="D190" s="9"/>
      <c r="E190" s="9"/>
      <c r="F190" s="9"/>
      <c r="G190" s="9"/>
      <c r="H190" s="10"/>
    </row>
    <row r="191" spans="1:8">
      <c r="A191" s="17" t="s">
        <v>65</v>
      </c>
      <c r="H191" s="10"/>
    </row>
    <row r="192" spans="1:8">
      <c r="A192" s="11" t="s">
        <v>109</v>
      </c>
      <c r="B192" s="6">
        <f>'11'!B$64*(1-B28)</f>
        <v>0</v>
      </c>
      <c r="C192" s="9"/>
      <c r="D192" s="9"/>
      <c r="E192" s="24">
        <f>'11'!E$64*(1-B28)</f>
        <v>0</v>
      </c>
      <c r="F192" s="9"/>
      <c r="G192" s="9"/>
      <c r="H192" s="10"/>
    </row>
    <row r="193" spans="1:8">
      <c r="A193" s="11" t="s">
        <v>110</v>
      </c>
      <c r="B193" s="6">
        <f>'11'!B$64*(1-B29)</f>
        <v>0</v>
      </c>
      <c r="C193" s="9"/>
      <c r="D193" s="9"/>
      <c r="E193" s="24">
        <f>'11'!E$64*(1-B29)</f>
        <v>0</v>
      </c>
      <c r="F193" s="9"/>
      <c r="G193" s="9"/>
      <c r="H193" s="10"/>
    </row>
    <row r="194" spans="1:8">
      <c r="A194" s="11" t="s">
        <v>111</v>
      </c>
      <c r="B194" s="6">
        <f>'11'!B$64*(1-B30)</f>
        <v>0</v>
      </c>
      <c r="C194" s="9"/>
      <c r="D194" s="9"/>
      <c r="E194" s="24">
        <f>'11'!E$64*(1-B30)</f>
        <v>0</v>
      </c>
      <c r="F194" s="9"/>
      <c r="G194" s="9"/>
      <c r="H194" s="10"/>
    </row>
    <row r="195" spans="1:8">
      <c r="A195" s="11" t="s">
        <v>112</v>
      </c>
      <c r="B195" s="6">
        <f>'11'!B$64*(1-B31)</f>
        <v>0</v>
      </c>
      <c r="C195" s="9"/>
      <c r="D195" s="9"/>
      <c r="E195" s="24">
        <f>'11'!E$64*(1-B31)</f>
        <v>0</v>
      </c>
      <c r="F195" s="9"/>
      <c r="G195" s="9"/>
      <c r="H195" s="10"/>
    </row>
    <row r="196" spans="1:8">
      <c r="A196" s="11" t="s">
        <v>113</v>
      </c>
      <c r="B196" s="6">
        <f>'11'!B$64*(1-B32)</f>
        <v>0</v>
      </c>
      <c r="C196" s="9"/>
      <c r="D196" s="9"/>
      <c r="E196" s="24">
        <f>'11'!E$64*(1-B32)</f>
        <v>0</v>
      </c>
      <c r="F196" s="9"/>
      <c r="G196" s="9"/>
      <c r="H196" s="10"/>
    </row>
    <row r="197" spans="1:8">
      <c r="A197" s="17" t="s">
        <v>66</v>
      </c>
      <c r="H197" s="10"/>
    </row>
    <row r="198" spans="1:8">
      <c r="A198" s="11" t="s">
        <v>114</v>
      </c>
      <c r="B198" s="6">
        <f>'11'!B$65*(1-B34)</f>
        <v>0</v>
      </c>
      <c r="C198" s="6">
        <f>'11'!C$65*(1-B34)</f>
        <v>0</v>
      </c>
      <c r="D198" s="9"/>
      <c r="E198" s="24">
        <f>'11'!E$65*(1-B34)</f>
        <v>0</v>
      </c>
      <c r="F198" s="9"/>
      <c r="G198" s="9"/>
      <c r="H198" s="10"/>
    </row>
    <row r="199" spans="1:8">
      <c r="A199" s="11" t="s">
        <v>115</v>
      </c>
      <c r="B199" s="6">
        <f>'11'!B$65*(1-B35)</f>
        <v>0</v>
      </c>
      <c r="C199" s="6">
        <f>'11'!C$65*(1-B35)</f>
        <v>0</v>
      </c>
      <c r="D199" s="9"/>
      <c r="E199" s="24">
        <f>'11'!E$65*(1-B35)</f>
        <v>0</v>
      </c>
      <c r="F199" s="9"/>
      <c r="G199" s="9"/>
      <c r="H199" s="10"/>
    </row>
    <row r="200" spans="1:8">
      <c r="A200" s="11" t="s">
        <v>116</v>
      </c>
      <c r="B200" s="6">
        <f>'11'!B$65*(1-B36)</f>
        <v>0</v>
      </c>
      <c r="C200" s="6">
        <f>'11'!C$65*(1-B36)</f>
        <v>0</v>
      </c>
      <c r="D200" s="9"/>
      <c r="E200" s="24">
        <f>'11'!E$65*(1-B36)</f>
        <v>0</v>
      </c>
      <c r="F200" s="9"/>
      <c r="G200" s="9"/>
      <c r="H200" s="10"/>
    </row>
    <row r="201" spans="1:8">
      <c r="A201" s="11" t="s">
        <v>117</v>
      </c>
      <c r="B201" s="6">
        <f>'11'!B$65*(1-B37)</f>
        <v>0</v>
      </c>
      <c r="C201" s="6">
        <f>'11'!C$65*(1-B37)</f>
        <v>0</v>
      </c>
      <c r="D201" s="9"/>
      <c r="E201" s="24">
        <f>'11'!E$65*(1-B37)</f>
        <v>0</v>
      </c>
      <c r="F201" s="9"/>
      <c r="G201" s="9"/>
      <c r="H201" s="10"/>
    </row>
    <row r="202" spans="1:8">
      <c r="A202" s="11" t="s">
        <v>118</v>
      </c>
      <c r="B202" s="6">
        <f>'11'!B$65*(1-B38)</f>
        <v>0</v>
      </c>
      <c r="C202" s="6">
        <f>'11'!C$65*(1-B38)</f>
        <v>0</v>
      </c>
      <c r="D202" s="9"/>
      <c r="E202" s="24">
        <f>'11'!E$65*(1-B38)</f>
        <v>0</v>
      </c>
      <c r="F202" s="9"/>
      <c r="G202" s="9"/>
      <c r="H202" s="10"/>
    </row>
    <row r="203" spans="1:8">
      <c r="A203" s="17" t="s">
        <v>67</v>
      </c>
      <c r="H203" s="10"/>
    </row>
    <row r="204" spans="1:8">
      <c r="A204" s="11" t="s">
        <v>119</v>
      </c>
      <c r="B204" s="6">
        <f>'11'!B$66*(1-B40)</f>
        <v>0</v>
      </c>
      <c r="C204" s="9"/>
      <c r="D204" s="9"/>
      <c r="E204" s="9"/>
      <c r="F204" s="9"/>
      <c r="G204" s="9"/>
      <c r="H204" s="10"/>
    </row>
    <row r="205" spans="1:8">
      <c r="A205" s="11" t="s">
        <v>120</v>
      </c>
      <c r="B205" s="6">
        <f>'11'!B$66*(1-B41)</f>
        <v>0</v>
      </c>
      <c r="C205" s="9"/>
      <c r="D205" s="9"/>
      <c r="E205" s="9"/>
      <c r="F205" s="9"/>
      <c r="G205" s="9"/>
      <c r="H205" s="10"/>
    </row>
    <row r="206" spans="1:8">
      <c r="A206" s="11" t="s">
        <v>121</v>
      </c>
      <c r="B206" s="6">
        <f>'11'!B$66*(1-B42)</f>
        <v>0</v>
      </c>
      <c r="C206" s="9"/>
      <c r="D206" s="9"/>
      <c r="E206" s="9"/>
      <c r="F206" s="9"/>
      <c r="G206" s="9"/>
      <c r="H206" s="10"/>
    </row>
    <row r="207" spans="1:8">
      <c r="A207" s="11" t="s">
        <v>122</v>
      </c>
      <c r="B207" s="6">
        <f>'11'!B$66*(1-B43)</f>
        <v>0</v>
      </c>
      <c r="C207" s="9"/>
      <c r="D207" s="9"/>
      <c r="E207" s="9"/>
      <c r="F207" s="9"/>
      <c r="G207" s="9"/>
      <c r="H207" s="10"/>
    </row>
    <row r="208" spans="1:8">
      <c r="A208" s="11" t="s">
        <v>123</v>
      </c>
      <c r="B208" s="6">
        <f>'11'!B$66*(1-B44)</f>
        <v>0</v>
      </c>
      <c r="C208" s="9"/>
      <c r="D208" s="9"/>
      <c r="E208" s="9"/>
      <c r="F208" s="9"/>
      <c r="G208" s="9"/>
      <c r="H208" s="10"/>
    </row>
    <row r="209" spans="1:8">
      <c r="A209" s="17" t="s">
        <v>68</v>
      </c>
      <c r="H209" s="10"/>
    </row>
    <row r="210" spans="1:8">
      <c r="A210" s="11" t="s">
        <v>124</v>
      </c>
      <c r="B210" s="6">
        <f>'11'!B$67*(1-B46)</f>
        <v>0</v>
      </c>
      <c r="C210" s="6">
        <f>'11'!C$67*(1-B46)</f>
        <v>0</v>
      </c>
      <c r="D210" s="9"/>
      <c r="E210" s="24">
        <f>'11'!E$67*(1-B46)</f>
        <v>0</v>
      </c>
      <c r="F210" s="9"/>
      <c r="G210" s="9"/>
      <c r="H210" s="10"/>
    </row>
    <row r="211" spans="1:8">
      <c r="A211" s="11" t="s">
        <v>125</v>
      </c>
      <c r="B211" s="6">
        <f>'11'!B$67*(1-B47)</f>
        <v>0</v>
      </c>
      <c r="C211" s="6">
        <f>'11'!C$67*(1-B47)</f>
        <v>0</v>
      </c>
      <c r="D211" s="9"/>
      <c r="E211" s="24">
        <f>'11'!E$67*(1-B47)</f>
        <v>0</v>
      </c>
      <c r="F211" s="9"/>
      <c r="G211" s="9"/>
      <c r="H211" s="10"/>
    </row>
    <row r="212" spans="1:8">
      <c r="A212" s="11" t="s">
        <v>126</v>
      </c>
      <c r="B212" s="6">
        <f>'11'!B$67*(1-B48)</f>
        <v>0</v>
      </c>
      <c r="C212" s="6">
        <f>'11'!C$67*(1-B48)</f>
        <v>0</v>
      </c>
      <c r="D212" s="9"/>
      <c r="E212" s="24">
        <f>'11'!E$67*(1-B48)</f>
        <v>0</v>
      </c>
      <c r="F212" s="9"/>
      <c r="G212" s="9"/>
      <c r="H212" s="10"/>
    </row>
    <row r="213" spans="1:8">
      <c r="A213" s="11" t="s">
        <v>127</v>
      </c>
      <c r="B213" s="6">
        <f>'11'!B$67*(1-B49)</f>
        <v>0</v>
      </c>
      <c r="C213" s="6">
        <f>'11'!C$67*(1-B49)</f>
        <v>0</v>
      </c>
      <c r="D213" s="9"/>
      <c r="E213" s="24">
        <f>'11'!E$67*(1-B49)</f>
        <v>0</v>
      </c>
      <c r="F213" s="9"/>
      <c r="G213" s="9"/>
      <c r="H213" s="10"/>
    </row>
    <row r="214" spans="1:8">
      <c r="A214" s="11" t="s">
        <v>128</v>
      </c>
      <c r="B214" s="6">
        <f>'11'!B$67*(1-B50)</f>
        <v>0</v>
      </c>
      <c r="C214" s="6">
        <f>'11'!C$67*(1-B50)</f>
        <v>0</v>
      </c>
      <c r="D214" s="9"/>
      <c r="E214" s="24">
        <f>'11'!E$67*(1-B50)</f>
        <v>0</v>
      </c>
      <c r="F214" s="9"/>
      <c r="G214" s="9"/>
      <c r="H214" s="10"/>
    </row>
    <row r="215" spans="1:8">
      <c r="A215" s="17" t="s">
        <v>69</v>
      </c>
      <c r="H215" s="10"/>
    </row>
    <row r="216" spans="1:8">
      <c r="A216" s="11" t="s">
        <v>129</v>
      </c>
      <c r="B216" s="6">
        <f>'11'!B$68*(1-B52)</f>
        <v>0</v>
      </c>
      <c r="C216" s="6">
        <f>'11'!C$68*(1-B52)</f>
        <v>0</v>
      </c>
      <c r="D216" s="9"/>
      <c r="E216" s="24">
        <f>'11'!E$68*(1-B52)</f>
        <v>0</v>
      </c>
      <c r="F216" s="9"/>
      <c r="G216" s="9"/>
      <c r="H216" s="10"/>
    </row>
    <row r="217" spans="1:8">
      <c r="A217" s="11" t="s">
        <v>130</v>
      </c>
      <c r="B217" s="6">
        <f>'11'!B$68*(1-B53)</f>
        <v>0</v>
      </c>
      <c r="C217" s="6">
        <f>'11'!C$68*(1-B53)</f>
        <v>0</v>
      </c>
      <c r="D217" s="9"/>
      <c r="E217" s="24">
        <f>'11'!E$68*(1-B53)</f>
        <v>0</v>
      </c>
      <c r="F217" s="9"/>
      <c r="G217" s="9"/>
      <c r="H217" s="10"/>
    </row>
    <row r="218" spans="1:8">
      <c r="A218" s="11" t="s">
        <v>131</v>
      </c>
      <c r="B218" s="6">
        <f>'11'!B$68*(1-B54)</f>
        <v>0</v>
      </c>
      <c r="C218" s="6">
        <f>'11'!C$68*(1-B54)</f>
        <v>0</v>
      </c>
      <c r="D218" s="9"/>
      <c r="E218" s="24">
        <f>'11'!E$68*(1-B54)</f>
        <v>0</v>
      </c>
      <c r="F218" s="9"/>
      <c r="G218" s="9"/>
      <c r="H218" s="10"/>
    </row>
    <row r="219" spans="1:8">
      <c r="A219" s="11" t="s">
        <v>132</v>
      </c>
      <c r="B219" s="6">
        <f>'11'!B$68*(1-B55)</f>
        <v>0</v>
      </c>
      <c r="C219" s="6">
        <f>'11'!C$68*(1-B55)</f>
        <v>0</v>
      </c>
      <c r="D219" s="9"/>
      <c r="E219" s="24">
        <f>'11'!E$68*(1-B55)</f>
        <v>0</v>
      </c>
      <c r="F219" s="9"/>
      <c r="G219" s="9"/>
      <c r="H219" s="10"/>
    </row>
    <row r="220" spans="1:8">
      <c r="A220" s="11" t="s">
        <v>133</v>
      </c>
      <c r="B220" s="6">
        <f>'11'!B$68*(1-B56)</f>
        <v>0</v>
      </c>
      <c r="C220" s="6">
        <f>'11'!C$68*(1-B56)</f>
        <v>0</v>
      </c>
      <c r="D220" s="9"/>
      <c r="E220" s="24">
        <f>'11'!E$68*(1-B56)</f>
        <v>0</v>
      </c>
      <c r="F220" s="9"/>
      <c r="G220" s="9"/>
      <c r="H220" s="10"/>
    </row>
    <row r="221" spans="1:8">
      <c r="A221" s="17" t="s">
        <v>70</v>
      </c>
      <c r="H221" s="10"/>
    </row>
    <row r="222" spans="1:8">
      <c r="A222" s="11" t="s">
        <v>134</v>
      </c>
      <c r="B222" s="6">
        <f>'11'!B$69*(1-B58)</f>
        <v>0</v>
      </c>
      <c r="C222" s="6">
        <f>'11'!C$69*(1-B58)</f>
        <v>0</v>
      </c>
      <c r="D222" s="9"/>
      <c r="E222" s="24">
        <f>'11'!E$69*(1-B58)</f>
        <v>0</v>
      </c>
      <c r="F222" s="9"/>
      <c r="G222" s="9"/>
      <c r="H222" s="10"/>
    </row>
    <row r="223" spans="1:8">
      <c r="A223" s="11" t="s">
        <v>135</v>
      </c>
      <c r="B223" s="6">
        <f>'11'!B$69*(1-B59)</f>
        <v>0</v>
      </c>
      <c r="C223" s="6">
        <f>'11'!C$69*(1-B59)</f>
        <v>0</v>
      </c>
      <c r="D223" s="9"/>
      <c r="E223" s="24">
        <f>'11'!E$69*(1-B59)</f>
        <v>0</v>
      </c>
      <c r="F223" s="9"/>
      <c r="G223" s="9"/>
      <c r="H223" s="10"/>
    </row>
    <row r="224" spans="1:8">
      <c r="A224" s="11" t="s">
        <v>136</v>
      </c>
      <c r="B224" s="6">
        <f>'11'!B$69*(1-B60)</f>
        <v>0</v>
      </c>
      <c r="C224" s="6">
        <f>'11'!C$69*(1-B60)</f>
        <v>0</v>
      </c>
      <c r="D224" s="9"/>
      <c r="E224" s="24">
        <f>'11'!E$69*(1-B60)</f>
        <v>0</v>
      </c>
      <c r="F224" s="9"/>
      <c r="G224" s="9"/>
      <c r="H224" s="10"/>
    </row>
    <row r="225" spans="1:8">
      <c r="A225" s="11" t="s">
        <v>137</v>
      </c>
      <c r="B225" s="6">
        <f>'11'!B$69*(1-B61)</f>
        <v>0</v>
      </c>
      <c r="C225" s="6">
        <f>'11'!C$69*(1-B61)</f>
        <v>0</v>
      </c>
      <c r="D225" s="9"/>
      <c r="E225" s="24">
        <f>'11'!E$69*(1-B61)</f>
        <v>0</v>
      </c>
      <c r="F225" s="9"/>
      <c r="G225" s="9"/>
      <c r="H225" s="10"/>
    </row>
    <row r="226" spans="1:8">
      <c r="A226" s="11" t="s">
        <v>138</v>
      </c>
      <c r="B226" s="6">
        <f>'11'!B$69*(1-B62)</f>
        <v>0</v>
      </c>
      <c r="C226" s="6">
        <f>'11'!C$69*(1-B62)</f>
        <v>0</v>
      </c>
      <c r="D226" s="9"/>
      <c r="E226" s="24">
        <f>'11'!E$69*(1-B62)</f>
        <v>0</v>
      </c>
      <c r="F226" s="9"/>
      <c r="G226" s="9"/>
      <c r="H226" s="10"/>
    </row>
    <row r="227" spans="1:8">
      <c r="A227" s="17" t="s">
        <v>71</v>
      </c>
      <c r="H227" s="10"/>
    </row>
    <row r="228" spans="1:8">
      <c r="A228" s="11" t="s">
        <v>139</v>
      </c>
      <c r="B228" s="6">
        <f>'11'!B$70*(1-B64)</f>
        <v>0</v>
      </c>
      <c r="C228" s="6">
        <f>'11'!C$70*(1-B64)</f>
        <v>0</v>
      </c>
      <c r="D228" s="6">
        <f>'11'!D$70*(1-B64)</f>
        <v>0</v>
      </c>
      <c r="E228" s="24">
        <f>'11'!E$70*(1-B64)</f>
        <v>0</v>
      </c>
      <c r="F228" s="24">
        <f>'11'!F$70*(1-B64)</f>
        <v>0</v>
      </c>
      <c r="G228" s="6">
        <f>'11'!G$70*(1-B64)</f>
        <v>0</v>
      </c>
      <c r="H228" s="10"/>
    </row>
    <row r="229" spans="1:8">
      <c r="A229" s="11" t="s">
        <v>140</v>
      </c>
      <c r="B229" s="6">
        <f>'11'!B$70*(1-B65)</f>
        <v>0</v>
      </c>
      <c r="C229" s="6">
        <f>'11'!C$70*(1-B65)</f>
        <v>0</v>
      </c>
      <c r="D229" s="6">
        <f>'11'!D$70*(1-B65)</f>
        <v>0</v>
      </c>
      <c r="E229" s="24">
        <f>'11'!E$70*(1-B65)</f>
        <v>0</v>
      </c>
      <c r="F229" s="24">
        <f>'11'!F$70*(1-B65)</f>
        <v>0</v>
      </c>
      <c r="G229" s="6">
        <f>'11'!G$70*(1-B65)</f>
        <v>0</v>
      </c>
      <c r="H229" s="10"/>
    </row>
    <row r="230" spans="1:8">
      <c r="A230" s="11" t="s">
        <v>141</v>
      </c>
      <c r="B230" s="6">
        <f>'11'!B$70*(1-B66)</f>
        <v>0</v>
      </c>
      <c r="C230" s="6">
        <f>'11'!C$70*(1-B66)</f>
        <v>0</v>
      </c>
      <c r="D230" s="6">
        <f>'11'!D$70*(1-B66)</f>
        <v>0</v>
      </c>
      <c r="E230" s="24">
        <f>'11'!E$70*(1-B66)</f>
        <v>0</v>
      </c>
      <c r="F230" s="24">
        <f>'11'!F$70*(1-B66)</f>
        <v>0</v>
      </c>
      <c r="G230" s="6">
        <f>'11'!G$70*(1-B66)</f>
        <v>0</v>
      </c>
      <c r="H230" s="10"/>
    </row>
    <row r="231" spans="1:8">
      <c r="A231" s="11" t="s">
        <v>142</v>
      </c>
      <c r="B231" s="6">
        <f>'11'!B$70*(1-B67)</f>
        <v>0</v>
      </c>
      <c r="C231" s="6">
        <f>'11'!C$70*(1-B67)</f>
        <v>0</v>
      </c>
      <c r="D231" s="6">
        <f>'11'!D$70*(1-B67)</f>
        <v>0</v>
      </c>
      <c r="E231" s="24">
        <f>'11'!E$70*(1-B67)</f>
        <v>0</v>
      </c>
      <c r="F231" s="24">
        <f>'11'!F$70*(1-B67)</f>
        <v>0</v>
      </c>
      <c r="G231" s="6">
        <f>'11'!G$70*(1-B67)</f>
        <v>0</v>
      </c>
      <c r="H231" s="10"/>
    </row>
    <row r="232" spans="1:8">
      <c r="A232" s="11" t="s">
        <v>143</v>
      </c>
      <c r="B232" s="6">
        <f>'11'!B$70*(1-B68)</f>
        <v>0</v>
      </c>
      <c r="C232" s="6">
        <f>'11'!C$70*(1-B68)</f>
        <v>0</v>
      </c>
      <c r="D232" s="6">
        <f>'11'!D$70*(1-B68)</f>
        <v>0</v>
      </c>
      <c r="E232" s="24">
        <f>'11'!E$70*(1-B68)</f>
        <v>0</v>
      </c>
      <c r="F232" s="24">
        <f>'11'!F$70*(1-B68)</f>
        <v>0</v>
      </c>
      <c r="G232" s="6">
        <f>'11'!G$70*(1-B68)</f>
        <v>0</v>
      </c>
      <c r="H232" s="10"/>
    </row>
    <row r="233" spans="1:8">
      <c r="A233" s="17" t="s">
        <v>72</v>
      </c>
      <c r="H233" s="10"/>
    </row>
    <row r="234" spans="1:8">
      <c r="A234" s="11" t="s">
        <v>144</v>
      </c>
      <c r="B234" s="6">
        <f>'11'!B$71*(1-B70)</f>
        <v>0</v>
      </c>
      <c r="C234" s="6">
        <f>'11'!C$71*(1-B70)</f>
        <v>0</v>
      </c>
      <c r="D234" s="6">
        <f>'11'!D$71*(1-B70)</f>
        <v>0</v>
      </c>
      <c r="E234" s="24">
        <f>'11'!E$71*(1-B70)</f>
        <v>0</v>
      </c>
      <c r="F234" s="24">
        <f>'11'!F$71*(1-B70)</f>
        <v>0</v>
      </c>
      <c r="G234" s="6">
        <f>'11'!G$71*(1-B70)</f>
        <v>0</v>
      </c>
      <c r="H234" s="10"/>
    </row>
    <row r="235" spans="1:8">
      <c r="A235" s="11" t="s">
        <v>145</v>
      </c>
      <c r="B235" s="6">
        <f>'11'!B$71*(1-B71)</f>
        <v>0</v>
      </c>
      <c r="C235" s="6">
        <f>'11'!C$71*(1-B71)</f>
        <v>0</v>
      </c>
      <c r="D235" s="6">
        <f>'11'!D$71*(1-B71)</f>
        <v>0</v>
      </c>
      <c r="E235" s="24">
        <f>'11'!E$71*(1-B71)</f>
        <v>0</v>
      </c>
      <c r="F235" s="24">
        <f>'11'!F$71*(1-B71)</f>
        <v>0</v>
      </c>
      <c r="G235" s="6">
        <f>'11'!G$71*(1-B71)</f>
        <v>0</v>
      </c>
      <c r="H235" s="10"/>
    </row>
    <row r="236" spans="1:8">
      <c r="A236" s="11" t="s">
        <v>146</v>
      </c>
      <c r="B236" s="6">
        <f>'11'!B$71*(1-B72)</f>
        <v>0</v>
      </c>
      <c r="C236" s="6">
        <f>'11'!C$71*(1-B72)</f>
        <v>0</v>
      </c>
      <c r="D236" s="6">
        <f>'11'!D$71*(1-B72)</f>
        <v>0</v>
      </c>
      <c r="E236" s="24">
        <f>'11'!E$71*(1-B72)</f>
        <v>0</v>
      </c>
      <c r="F236" s="24">
        <f>'11'!F$71*(1-B72)</f>
        <v>0</v>
      </c>
      <c r="G236" s="6">
        <f>'11'!G$71*(1-B72)</f>
        <v>0</v>
      </c>
      <c r="H236" s="10"/>
    </row>
    <row r="237" spans="1:8">
      <c r="A237" s="11" t="s">
        <v>147</v>
      </c>
      <c r="B237" s="6">
        <f>'11'!B$71*(1-B73)</f>
        <v>0</v>
      </c>
      <c r="C237" s="6">
        <f>'11'!C$71*(1-B73)</f>
        <v>0</v>
      </c>
      <c r="D237" s="6">
        <f>'11'!D$71*(1-B73)</f>
        <v>0</v>
      </c>
      <c r="E237" s="24">
        <f>'11'!E$71*(1-B73)</f>
        <v>0</v>
      </c>
      <c r="F237" s="24">
        <f>'11'!F$71*(1-B73)</f>
        <v>0</v>
      </c>
      <c r="G237" s="6">
        <f>'11'!G$71*(1-B73)</f>
        <v>0</v>
      </c>
      <c r="H237" s="10"/>
    </row>
    <row r="238" spans="1:8">
      <c r="A238" s="11" t="s">
        <v>148</v>
      </c>
      <c r="B238" s="6">
        <f>'11'!B$71*(1-B74)</f>
        <v>0</v>
      </c>
      <c r="C238" s="6">
        <f>'11'!C$71*(1-B74)</f>
        <v>0</v>
      </c>
      <c r="D238" s="6">
        <f>'11'!D$71*(1-B74)</f>
        <v>0</v>
      </c>
      <c r="E238" s="24">
        <f>'11'!E$71*(1-B74)</f>
        <v>0</v>
      </c>
      <c r="F238" s="24">
        <f>'11'!F$71*(1-B74)</f>
        <v>0</v>
      </c>
      <c r="G238" s="6">
        <f>'11'!G$71*(1-B74)</f>
        <v>0</v>
      </c>
      <c r="H238" s="10"/>
    </row>
    <row r="239" spans="1:8">
      <c r="A239" s="17" t="s">
        <v>73</v>
      </c>
      <c r="H239" s="10"/>
    </row>
    <row r="240" spans="1:8">
      <c r="A240" s="11" t="s">
        <v>149</v>
      </c>
      <c r="B240" s="6">
        <f>'11'!B$72*(1-B76)</f>
        <v>0</v>
      </c>
      <c r="C240" s="6">
        <f>'11'!C$72*(1-B76)</f>
        <v>0</v>
      </c>
      <c r="D240" s="6">
        <f>'11'!D$72*(1-B76)</f>
        <v>0</v>
      </c>
      <c r="E240" s="24">
        <f>'11'!E$72*(1-B76)</f>
        <v>0</v>
      </c>
      <c r="F240" s="24">
        <f>'11'!F$72*(1-B76)</f>
        <v>0</v>
      </c>
      <c r="G240" s="6">
        <f>'11'!G$72*(1-B76)</f>
        <v>0</v>
      </c>
      <c r="H240" s="10"/>
    </row>
    <row r="241" spans="1:8">
      <c r="A241" s="11" t="s">
        <v>150</v>
      </c>
      <c r="B241" s="6">
        <f>'11'!B$72*(1-B77)</f>
        <v>0</v>
      </c>
      <c r="C241" s="6">
        <f>'11'!C$72*(1-B77)</f>
        <v>0</v>
      </c>
      <c r="D241" s="6">
        <f>'11'!D$72*(1-B77)</f>
        <v>0</v>
      </c>
      <c r="E241" s="24">
        <f>'11'!E$72*(1-B77)</f>
        <v>0</v>
      </c>
      <c r="F241" s="24">
        <f>'11'!F$72*(1-B77)</f>
        <v>0</v>
      </c>
      <c r="G241" s="6">
        <f>'11'!G$72*(1-B77)</f>
        <v>0</v>
      </c>
      <c r="H241" s="10"/>
    </row>
    <row r="242" spans="1:8">
      <c r="A242" s="11" t="s">
        <v>151</v>
      </c>
      <c r="B242" s="6">
        <f>'11'!B$72*(1-B78)</f>
        <v>0</v>
      </c>
      <c r="C242" s="6">
        <f>'11'!C$72*(1-B78)</f>
        <v>0</v>
      </c>
      <c r="D242" s="6">
        <f>'11'!D$72*(1-B78)</f>
        <v>0</v>
      </c>
      <c r="E242" s="24">
        <f>'11'!E$72*(1-B78)</f>
        <v>0</v>
      </c>
      <c r="F242" s="24">
        <f>'11'!F$72*(1-B78)</f>
        <v>0</v>
      </c>
      <c r="G242" s="6">
        <f>'11'!G$72*(1-B78)</f>
        <v>0</v>
      </c>
      <c r="H242" s="10"/>
    </row>
    <row r="243" spans="1:8">
      <c r="A243" s="11" t="s">
        <v>152</v>
      </c>
      <c r="B243" s="6">
        <f>'11'!B$72*(1-B79)</f>
        <v>0</v>
      </c>
      <c r="C243" s="6">
        <f>'11'!C$72*(1-B79)</f>
        <v>0</v>
      </c>
      <c r="D243" s="6">
        <f>'11'!D$72*(1-B79)</f>
        <v>0</v>
      </c>
      <c r="E243" s="24">
        <f>'11'!E$72*(1-B79)</f>
        <v>0</v>
      </c>
      <c r="F243" s="24">
        <f>'11'!F$72*(1-B79)</f>
        <v>0</v>
      </c>
      <c r="G243" s="6">
        <f>'11'!G$72*(1-B79)</f>
        <v>0</v>
      </c>
      <c r="H243" s="10"/>
    </row>
    <row r="244" spans="1:8">
      <c r="A244" s="11" t="s">
        <v>153</v>
      </c>
      <c r="B244" s="6">
        <f>'11'!B$72*(1-B80)</f>
        <v>0</v>
      </c>
      <c r="C244" s="6">
        <f>'11'!C$72*(1-B80)</f>
        <v>0</v>
      </c>
      <c r="D244" s="6">
        <f>'11'!D$72*(1-B80)</f>
        <v>0</v>
      </c>
      <c r="E244" s="24">
        <f>'11'!E$72*(1-B80)</f>
        <v>0</v>
      </c>
      <c r="F244" s="24">
        <f>'11'!F$72*(1-B80)</f>
        <v>0</v>
      </c>
      <c r="G244" s="6">
        <f>'11'!G$72*(1-B80)</f>
        <v>0</v>
      </c>
      <c r="H244" s="10"/>
    </row>
    <row r="245" spans="1:8">
      <c r="A245" s="17" t="s">
        <v>74</v>
      </c>
      <c r="H245" s="10"/>
    </row>
    <row r="246" spans="1:8">
      <c r="A246" s="11" t="s">
        <v>154</v>
      </c>
      <c r="B246" s="6">
        <f>'11'!B$73*(1-B82)</f>
        <v>0</v>
      </c>
      <c r="C246" s="9"/>
      <c r="D246" s="9"/>
      <c r="E246" s="9"/>
      <c r="F246" s="9"/>
      <c r="G246" s="9"/>
      <c r="H246" s="10"/>
    </row>
    <row r="247" spans="1:8">
      <c r="A247" s="11" t="s">
        <v>155</v>
      </c>
      <c r="B247" s="6">
        <f>'11'!B$73*(1-B83)</f>
        <v>0</v>
      </c>
      <c r="C247" s="9"/>
      <c r="D247" s="9"/>
      <c r="E247" s="9"/>
      <c r="F247" s="9"/>
      <c r="G247" s="9"/>
      <c r="H247" s="10"/>
    </row>
    <row r="248" spans="1:8">
      <c r="A248" s="11" t="s">
        <v>156</v>
      </c>
      <c r="B248" s="6">
        <f>'11'!B$73*(1-B84)</f>
        <v>0</v>
      </c>
      <c r="C248" s="9"/>
      <c r="D248" s="9"/>
      <c r="E248" s="9"/>
      <c r="F248" s="9"/>
      <c r="G248" s="9"/>
      <c r="H248" s="10"/>
    </row>
    <row r="249" spans="1:8">
      <c r="A249" s="11" t="s">
        <v>157</v>
      </c>
      <c r="B249" s="6">
        <f>'11'!B$73*(1-B85)</f>
        <v>0</v>
      </c>
      <c r="C249" s="9"/>
      <c r="D249" s="9"/>
      <c r="E249" s="9"/>
      <c r="F249" s="9"/>
      <c r="G249" s="9"/>
      <c r="H249" s="10"/>
    </row>
    <row r="250" spans="1:8">
      <c r="A250" s="11" t="s">
        <v>158</v>
      </c>
      <c r="B250" s="6">
        <f>'11'!B$73*(1-B86)</f>
        <v>0</v>
      </c>
      <c r="C250" s="9"/>
      <c r="D250" s="9"/>
      <c r="E250" s="9"/>
      <c r="F250" s="9"/>
      <c r="G250" s="9"/>
      <c r="H250" s="10"/>
    </row>
    <row r="251" spans="1:8">
      <c r="A251" s="17" t="s">
        <v>75</v>
      </c>
      <c r="H251" s="10"/>
    </row>
    <row r="252" spans="1:8">
      <c r="A252" s="11" t="s">
        <v>159</v>
      </c>
      <c r="B252" s="6">
        <f>'11'!B$74*(1-B88)</f>
        <v>0</v>
      </c>
      <c r="C252" s="9"/>
      <c r="D252" s="9"/>
      <c r="E252" s="9"/>
      <c r="F252" s="9"/>
      <c r="G252" s="9"/>
      <c r="H252" s="10"/>
    </row>
    <row r="253" spans="1:8">
      <c r="A253" s="11" t="s">
        <v>160</v>
      </c>
      <c r="B253" s="6">
        <f>'11'!B$74*(1-B89)</f>
        <v>0</v>
      </c>
      <c r="C253" s="9"/>
      <c r="D253" s="9"/>
      <c r="E253" s="9"/>
      <c r="F253" s="9"/>
      <c r="G253" s="9"/>
      <c r="H253" s="10"/>
    </row>
    <row r="254" spans="1:8">
      <c r="A254" s="11" t="s">
        <v>161</v>
      </c>
      <c r="B254" s="6">
        <f>'11'!B$74*(1-B90)</f>
        <v>0</v>
      </c>
      <c r="C254" s="9"/>
      <c r="D254" s="9"/>
      <c r="E254" s="9"/>
      <c r="F254" s="9"/>
      <c r="G254" s="9"/>
      <c r="H254" s="10"/>
    </row>
    <row r="255" spans="1:8">
      <c r="A255" s="11" t="s">
        <v>162</v>
      </c>
      <c r="B255" s="6">
        <f>'11'!B$74*(1-B91)</f>
        <v>0</v>
      </c>
      <c r="C255" s="9"/>
      <c r="D255" s="9"/>
      <c r="E255" s="9"/>
      <c r="F255" s="9"/>
      <c r="G255" s="9"/>
      <c r="H255" s="10"/>
    </row>
    <row r="256" spans="1:8">
      <c r="A256" s="11" t="s">
        <v>163</v>
      </c>
      <c r="B256" s="6">
        <f>'11'!B$74*(1-B92)</f>
        <v>0</v>
      </c>
      <c r="C256" s="9"/>
      <c r="D256" s="9"/>
      <c r="E256" s="9"/>
      <c r="F256" s="9"/>
      <c r="G256" s="9"/>
      <c r="H256" s="10"/>
    </row>
    <row r="257" spans="1:8">
      <c r="A257" s="17" t="s">
        <v>76</v>
      </c>
      <c r="H257" s="10"/>
    </row>
    <row r="258" spans="1:8">
      <c r="A258" s="11" t="s">
        <v>164</v>
      </c>
      <c r="B258" s="6">
        <f>'11'!B$75*(1-B94)</f>
        <v>0</v>
      </c>
      <c r="C258" s="9"/>
      <c r="D258" s="9"/>
      <c r="E258" s="9"/>
      <c r="F258" s="9"/>
      <c r="G258" s="9"/>
      <c r="H258" s="10"/>
    </row>
    <row r="259" spans="1:8">
      <c r="A259" s="11" t="s">
        <v>165</v>
      </c>
      <c r="B259" s="6">
        <f>'11'!B$75*(1-B95)</f>
        <v>0</v>
      </c>
      <c r="C259" s="9"/>
      <c r="D259" s="9"/>
      <c r="E259" s="9"/>
      <c r="F259" s="9"/>
      <c r="G259" s="9"/>
      <c r="H259" s="10"/>
    </row>
    <row r="260" spans="1:8">
      <c r="A260" s="11" t="s">
        <v>166</v>
      </c>
      <c r="B260" s="6">
        <f>'11'!B$75*(1-B96)</f>
        <v>0</v>
      </c>
      <c r="C260" s="9"/>
      <c r="D260" s="9"/>
      <c r="E260" s="9"/>
      <c r="F260" s="9"/>
      <c r="G260" s="9"/>
      <c r="H260" s="10"/>
    </row>
    <row r="261" spans="1:8">
      <c r="A261" s="11" t="s">
        <v>167</v>
      </c>
      <c r="B261" s="6">
        <f>'11'!B$75*(1-B97)</f>
        <v>0</v>
      </c>
      <c r="C261" s="9"/>
      <c r="D261" s="9"/>
      <c r="E261" s="9"/>
      <c r="F261" s="9"/>
      <c r="G261" s="9"/>
      <c r="H261" s="10"/>
    </row>
    <row r="262" spans="1:8">
      <c r="A262" s="11" t="s">
        <v>168</v>
      </c>
      <c r="B262" s="6">
        <f>'11'!B$75*(1-B98)</f>
        <v>0</v>
      </c>
      <c r="C262" s="9"/>
      <c r="D262" s="9"/>
      <c r="E262" s="9"/>
      <c r="F262" s="9"/>
      <c r="G262" s="9"/>
      <c r="H262" s="10"/>
    </row>
    <row r="263" spans="1:8">
      <c r="A263" s="17" t="s">
        <v>77</v>
      </c>
      <c r="H263" s="10"/>
    </row>
    <row r="264" spans="1:8">
      <c r="A264" s="11" t="s">
        <v>169</v>
      </c>
      <c r="B264" s="6">
        <f>'11'!B$76*(1-B100)</f>
        <v>0</v>
      </c>
      <c r="C264" s="9"/>
      <c r="D264" s="9"/>
      <c r="E264" s="9"/>
      <c r="F264" s="9"/>
      <c r="G264" s="9"/>
      <c r="H264" s="10"/>
    </row>
    <row r="265" spans="1:8">
      <c r="A265" s="11" t="s">
        <v>170</v>
      </c>
      <c r="B265" s="6">
        <f>'11'!B$76*(1-B101)</f>
        <v>0</v>
      </c>
      <c r="C265" s="9"/>
      <c r="D265" s="9"/>
      <c r="E265" s="9"/>
      <c r="F265" s="9"/>
      <c r="G265" s="9"/>
      <c r="H265" s="10"/>
    </row>
    <row r="266" spans="1:8">
      <c r="A266" s="11" t="s">
        <v>171</v>
      </c>
      <c r="B266" s="6">
        <f>'11'!B$76*(1-B102)</f>
        <v>0</v>
      </c>
      <c r="C266" s="9"/>
      <c r="D266" s="9"/>
      <c r="E266" s="9"/>
      <c r="F266" s="9"/>
      <c r="G266" s="9"/>
      <c r="H266" s="10"/>
    </row>
    <row r="267" spans="1:8">
      <c r="A267" s="11" t="s">
        <v>172</v>
      </c>
      <c r="B267" s="6">
        <f>'11'!B$76*(1-B103)</f>
        <v>0</v>
      </c>
      <c r="C267" s="9"/>
      <c r="D267" s="9"/>
      <c r="E267" s="9"/>
      <c r="F267" s="9"/>
      <c r="G267" s="9"/>
      <c r="H267" s="10"/>
    </row>
    <row r="268" spans="1:8">
      <c r="A268" s="11" t="s">
        <v>173</v>
      </c>
      <c r="B268" s="6">
        <f>'11'!B$76*(1-B104)</f>
        <v>0</v>
      </c>
      <c r="C268" s="9"/>
      <c r="D268" s="9"/>
      <c r="E268" s="9"/>
      <c r="F268" s="9"/>
      <c r="G268" s="9"/>
      <c r="H268" s="10"/>
    </row>
    <row r="269" spans="1:8">
      <c r="A269" s="17" t="s">
        <v>78</v>
      </c>
      <c r="H269" s="10"/>
    </row>
    <row r="270" spans="1:8">
      <c r="A270" s="11" t="s">
        <v>174</v>
      </c>
      <c r="B270" s="6">
        <f>'11'!B$77*(1-B106)</f>
        <v>0</v>
      </c>
      <c r="C270" s="6">
        <f>'11'!C$77*(1-B106)</f>
        <v>0</v>
      </c>
      <c r="D270" s="6">
        <f>'11'!D$77*(1-B106)</f>
        <v>0</v>
      </c>
      <c r="E270" s="9"/>
      <c r="F270" s="9"/>
      <c r="G270" s="9"/>
      <c r="H270" s="10"/>
    </row>
    <row r="271" spans="1:8">
      <c r="A271" s="11" t="s">
        <v>175</v>
      </c>
      <c r="B271" s="6">
        <f>'11'!B$77*(1-B107)</f>
        <v>0</v>
      </c>
      <c r="C271" s="6">
        <f>'11'!C$77*(1-B107)</f>
        <v>0</v>
      </c>
      <c r="D271" s="6">
        <f>'11'!D$77*(1-B107)</f>
        <v>0</v>
      </c>
      <c r="E271" s="9"/>
      <c r="F271" s="9"/>
      <c r="G271" s="9"/>
      <c r="H271" s="10"/>
    </row>
    <row r="272" spans="1:8">
      <c r="A272" s="11" t="s">
        <v>176</v>
      </c>
      <c r="B272" s="6">
        <f>'11'!B$77*(1-B108)</f>
        <v>0</v>
      </c>
      <c r="C272" s="6">
        <f>'11'!C$77*(1-B108)</f>
        <v>0</v>
      </c>
      <c r="D272" s="6">
        <f>'11'!D$77*(1-B108)</f>
        <v>0</v>
      </c>
      <c r="E272" s="9"/>
      <c r="F272" s="9"/>
      <c r="G272" s="9"/>
      <c r="H272" s="10"/>
    </row>
    <row r="273" spans="1:8">
      <c r="A273" s="11" t="s">
        <v>177</v>
      </c>
      <c r="B273" s="6">
        <f>'11'!B$77*(1-B109)</f>
        <v>0</v>
      </c>
      <c r="C273" s="6">
        <f>'11'!C$77*(1-B109)</f>
        <v>0</v>
      </c>
      <c r="D273" s="6">
        <f>'11'!D$77*(1-B109)</f>
        <v>0</v>
      </c>
      <c r="E273" s="9"/>
      <c r="F273" s="9"/>
      <c r="G273" s="9"/>
      <c r="H273" s="10"/>
    </row>
    <row r="274" spans="1:8">
      <c r="A274" s="11" t="s">
        <v>178</v>
      </c>
      <c r="B274" s="6">
        <f>'11'!B$77*(1-B110)</f>
        <v>0</v>
      </c>
      <c r="C274" s="6">
        <f>'11'!C$77*(1-B110)</f>
        <v>0</v>
      </c>
      <c r="D274" s="6">
        <f>'11'!D$77*(1-B110)</f>
        <v>0</v>
      </c>
      <c r="E274" s="9"/>
      <c r="F274" s="9"/>
      <c r="G274" s="9"/>
      <c r="H274" s="10"/>
    </row>
    <row r="275" spans="1:8">
      <c r="A275" s="17" t="s">
        <v>79</v>
      </c>
      <c r="H275" s="10"/>
    </row>
    <row r="276" spans="1:8">
      <c r="A276" s="11" t="s">
        <v>179</v>
      </c>
      <c r="B276" s="6">
        <f>'11'!B$78*(1-B112)</f>
        <v>0</v>
      </c>
      <c r="C276" s="9"/>
      <c r="D276" s="9"/>
      <c r="E276" s="24">
        <f>'11'!E$78*(1-B112)</f>
        <v>0</v>
      </c>
      <c r="F276" s="9"/>
      <c r="G276" s="9"/>
      <c r="H276" s="10"/>
    </row>
    <row r="277" spans="1:8">
      <c r="A277" s="11" t="s">
        <v>180</v>
      </c>
      <c r="B277" s="6">
        <f>'11'!B$78*(1-B113)</f>
        <v>0</v>
      </c>
      <c r="C277" s="9"/>
      <c r="D277" s="9"/>
      <c r="E277" s="24">
        <f>'11'!E$78*(1-B113)</f>
        <v>0</v>
      </c>
      <c r="F277" s="9"/>
      <c r="G277" s="9"/>
      <c r="H277" s="10"/>
    </row>
    <row r="278" spans="1:8">
      <c r="A278" s="11" t="s">
        <v>181</v>
      </c>
      <c r="B278" s="6">
        <f>'11'!B$78*(1-B114)</f>
        <v>0</v>
      </c>
      <c r="C278" s="9"/>
      <c r="D278" s="9"/>
      <c r="E278" s="24">
        <f>'11'!E$78*(1-B114)</f>
        <v>0</v>
      </c>
      <c r="F278" s="9"/>
      <c r="G278" s="9"/>
      <c r="H278" s="10"/>
    </row>
    <row r="279" spans="1:8">
      <c r="A279" s="11" t="s">
        <v>182</v>
      </c>
      <c r="B279" s="6">
        <f>'11'!B$78*(1-B115)</f>
        <v>0</v>
      </c>
      <c r="C279" s="9"/>
      <c r="D279" s="9"/>
      <c r="E279" s="24">
        <f>'11'!E$78*(1-B115)</f>
        <v>0</v>
      </c>
      <c r="F279" s="9"/>
      <c r="G279" s="9"/>
      <c r="H279" s="10"/>
    </row>
    <row r="280" spans="1:8">
      <c r="A280" s="11" t="s">
        <v>183</v>
      </c>
      <c r="B280" s="6">
        <f>'11'!B$78*(1-B116)</f>
        <v>0</v>
      </c>
      <c r="C280" s="9"/>
      <c r="D280" s="9"/>
      <c r="E280" s="24">
        <f>'11'!E$78*(1-B116)</f>
        <v>0</v>
      </c>
      <c r="F280" s="9"/>
      <c r="G280" s="9"/>
      <c r="H280" s="10"/>
    </row>
    <row r="281" spans="1:8">
      <c r="A281" s="17" t="s">
        <v>80</v>
      </c>
      <c r="H281" s="10"/>
    </row>
    <row r="282" spans="1:8">
      <c r="A282" s="11" t="s">
        <v>184</v>
      </c>
      <c r="B282" s="6">
        <f>'11'!B$79*(1-B118)</f>
        <v>0</v>
      </c>
      <c r="C282" s="9"/>
      <c r="D282" s="9"/>
      <c r="E282" s="24">
        <f>'11'!E$79*(1-B118)</f>
        <v>0</v>
      </c>
      <c r="F282" s="9"/>
      <c r="G282" s="9"/>
      <c r="H282" s="10"/>
    </row>
    <row r="283" spans="1:8">
      <c r="A283" s="11" t="s">
        <v>185</v>
      </c>
      <c r="B283" s="6">
        <f>'11'!B$79*(1-B119)</f>
        <v>0</v>
      </c>
      <c r="C283" s="9"/>
      <c r="D283" s="9"/>
      <c r="E283" s="24">
        <f>'11'!E$79*(1-B119)</f>
        <v>0</v>
      </c>
      <c r="F283" s="9"/>
      <c r="G283" s="9"/>
      <c r="H283" s="10"/>
    </row>
    <row r="284" spans="1:8">
      <c r="A284" s="11" t="s">
        <v>186</v>
      </c>
      <c r="B284" s="6">
        <f>'11'!B$79*(1-B120)</f>
        <v>0</v>
      </c>
      <c r="C284" s="9"/>
      <c r="D284" s="9"/>
      <c r="E284" s="24">
        <f>'11'!E$79*(1-B120)</f>
        <v>0</v>
      </c>
      <c r="F284" s="9"/>
      <c r="G284" s="9"/>
      <c r="H284" s="10"/>
    </row>
    <row r="285" spans="1:8">
      <c r="A285" s="11" t="s">
        <v>187</v>
      </c>
      <c r="B285" s="6">
        <f>'11'!B$79*(1-B121)</f>
        <v>0</v>
      </c>
      <c r="C285" s="9"/>
      <c r="D285" s="9"/>
      <c r="E285" s="24">
        <f>'11'!E$79*(1-B121)</f>
        <v>0</v>
      </c>
      <c r="F285" s="9"/>
      <c r="G285" s="9"/>
      <c r="H285" s="10"/>
    </row>
    <row r="286" spans="1:8">
      <c r="A286" s="11" t="s">
        <v>188</v>
      </c>
      <c r="B286" s="6">
        <f>'11'!B$79*(1-B122)</f>
        <v>0</v>
      </c>
      <c r="C286" s="9"/>
      <c r="D286" s="9"/>
      <c r="E286" s="24">
        <f>'11'!E$79*(1-B122)</f>
        <v>0</v>
      </c>
      <c r="F286" s="9"/>
      <c r="G286" s="9"/>
      <c r="H286" s="10"/>
    </row>
    <row r="287" spans="1:8">
      <c r="A287" s="17" t="s">
        <v>81</v>
      </c>
      <c r="H287" s="10"/>
    </row>
    <row r="288" spans="1:8">
      <c r="A288" s="11" t="s">
        <v>189</v>
      </c>
      <c r="B288" s="6">
        <f>'11'!B$80*(1-B124)</f>
        <v>0</v>
      </c>
      <c r="C288" s="9"/>
      <c r="D288" s="9"/>
      <c r="E288" s="24">
        <f>'11'!E$80*(1-B124)</f>
        <v>0</v>
      </c>
      <c r="F288" s="9"/>
      <c r="G288" s="6">
        <f>'11'!G$80*(1-B124)</f>
        <v>0</v>
      </c>
      <c r="H288" s="10"/>
    </row>
    <row r="289" spans="1:8">
      <c r="A289" s="11" t="s">
        <v>190</v>
      </c>
      <c r="B289" s="6">
        <f>'11'!B$80*(1-B125)</f>
        <v>0</v>
      </c>
      <c r="C289" s="9"/>
      <c r="D289" s="9"/>
      <c r="E289" s="24">
        <f>'11'!E$80*(1-B125)</f>
        <v>0</v>
      </c>
      <c r="F289" s="9"/>
      <c r="G289" s="6">
        <f>'11'!G$80*(1-B125)</f>
        <v>0</v>
      </c>
      <c r="H289" s="10"/>
    </row>
    <row r="290" spans="1:8">
      <c r="A290" s="11" t="s">
        <v>191</v>
      </c>
      <c r="B290" s="6">
        <f>'11'!B$80*(1-B126)</f>
        <v>0</v>
      </c>
      <c r="C290" s="9"/>
      <c r="D290" s="9"/>
      <c r="E290" s="24">
        <f>'11'!E$80*(1-B126)</f>
        <v>0</v>
      </c>
      <c r="F290" s="9"/>
      <c r="G290" s="6">
        <f>'11'!G$80*(1-B126)</f>
        <v>0</v>
      </c>
      <c r="H290" s="10"/>
    </row>
    <row r="291" spans="1:8">
      <c r="A291" s="11" t="s">
        <v>192</v>
      </c>
      <c r="B291" s="6">
        <f>'11'!B$80*(1-B127)</f>
        <v>0</v>
      </c>
      <c r="C291" s="9"/>
      <c r="D291" s="9"/>
      <c r="E291" s="24">
        <f>'11'!E$80*(1-B127)</f>
        <v>0</v>
      </c>
      <c r="F291" s="9"/>
      <c r="G291" s="6">
        <f>'11'!G$80*(1-B127)</f>
        <v>0</v>
      </c>
      <c r="H291" s="10"/>
    </row>
    <row r="292" spans="1:8">
      <c r="A292" s="11" t="s">
        <v>193</v>
      </c>
      <c r="B292" s="6">
        <f>'11'!B$80*(1-B128)</f>
        <v>0</v>
      </c>
      <c r="C292" s="9"/>
      <c r="D292" s="9"/>
      <c r="E292" s="24">
        <f>'11'!E$80*(1-B128)</f>
        <v>0</v>
      </c>
      <c r="F292" s="9"/>
      <c r="G292" s="6">
        <f>'11'!G$80*(1-B128)</f>
        <v>0</v>
      </c>
      <c r="H292" s="10"/>
    </row>
    <row r="293" spans="1:8">
      <c r="A293" s="17" t="s">
        <v>82</v>
      </c>
      <c r="H293" s="10"/>
    </row>
    <row r="294" spans="1:8">
      <c r="A294" s="11" t="s">
        <v>194</v>
      </c>
      <c r="B294" s="6">
        <f>'11'!B$81*(1-B130)</f>
        <v>0</v>
      </c>
      <c r="C294" s="6">
        <f>'11'!C$81*(1-B130)</f>
        <v>0</v>
      </c>
      <c r="D294" s="6">
        <f>'11'!D$81*(1-B130)</f>
        <v>0</v>
      </c>
      <c r="E294" s="24">
        <f>'11'!E$81*(1-B130)</f>
        <v>0</v>
      </c>
      <c r="F294" s="9"/>
      <c r="G294" s="6">
        <f>'11'!G$81*(1-B130)</f>
        <v>0</v>
      </c>
      <c r="H294" s="10"/>
    </row>
    <row r="295" spans="1:8">
      <c r="A295" s="11" t="s">
        <v>195</v>
      </c>
      <c r="B295" s="6">
        <f>'11'!B$81*(1-B131)</f>
        <v>0</v>
      </c>
      <c r="C295" s="6">
        <f>'11'!C$81*(1-B131)</f>
        <v>0</v>
      </c>
      <c r="D295" s="6">
        <f>'11'!D$81*(1-B131)</f>
        <v>0</v>
      </c>
      <c r="E295" s="24">
        <f>'11'!E$81*(1-B131)</f>
        <v>0</v>
      </c>
      <c r="F295" s="9"/>
      <c r="G295" s="6">
        <f>'11'!G$81*(1-B131)</f>
        <v>0</v>
      </c>
      <c r="H295" s="10"/>
    </row>
    <row r="296" spans="1:8">
      <c r="A296" s="11" t="s">
        <v>196</v>
      </c>
      <c r="B296" s="6">
        <f>'11'!B$81*(1-B132)</f>
        <v>0</v>
      </c>
      <c r="C296" s="6">
        <f>'11'!C$81*(1-B132)</f>
        <v>0</v>
      </c>
      <c r="D296" s="6">
        <f>'11'!D$81*(1-B132)</f>
        <v>0</v>
      </c>
      <c r="E296" s="24">
        <f>'11'!E$81*(1-B132)</f>
        <v>0</v>
      </c>
      <c r="F296" s="9"/>
      <c r="G296" s="6">
        <f>'11'!G$81*(1-B132)</f>
        <v>0</v>
      </c>
      <c r="H296" s="10"/>
    </row>
    <row r="297" spans="1:8">
      <c r="A297" s="11" t="s">
        <v>197</v>
      </c>
      <c r="B297" s="6">
        <f>'11'!B$81*(1-B133)</f>
        <v>0</v>
      </c>
      <c r="C297" s="6">
        <f>'11'!C$81*(1-B133)</f>
        <v>0</v>
      </c>
      <c r="D297" s="6">
        <f>'11'!D$81*(1-B133)</f>
        <v>0</v>
      </c>
      <c r="E297" s="24">
        <f>'11'!E$81*(1-B133)</f>
        <v>0</v>
      </c>
      <c r="F297" s="9"/>
      <c r="G297" s="6">
        <f>'11'!G$81*(1-B133)</f>
        <v>0</v>
      </c>
      <c r="H297" s="10"/>
    </row>
    <row r="298" spans="1:8">
      <c r="A298" s="11" t="s">
        <v>198</v>
      </c>
      <c r="B298" s="6">
        <f>'11'!B$81*(1-B134)</f>
        <v>0</v>
      </c>
      <c r="C298" s="6">
        <f>'11'!C$81*(1-B134)</f>
        <v>0</v>
      </c>
      <c r="D298" s="6">
        <f>'11'!D$81*(1-B134)</f>
        <v>0</v>
      </c>
      <c r="E298" s="24">
        <f>'11'!E$81*(1-B134)</f>
        <v>0</v>
      </c>
      <c r="F298" s="9"/>
      <c r="G298" s="6">
        <f>'11'!G$81*(1-B134)</f>
        <v>0</v>
      </c>
      <c r="H298" s="10"/>
    </row>
    <row r="299" spans="1:8">
      <c r="A299" s="17" t="s">
        <v>83</v>
      </c>
      <c r="H299" s="10"/>
    </row>
    <row r="300" spans="1:8">
      <c r="A300" s="11" t="s">
        <v>199</v>
      </c>
      <c r="B300" s="6">
        <f>'11'!B$82*(1-B136)</f>
        <v>0</v>
      </c>
      <c r="C300" s="9"/>
      <c r="D300" s="9"/>
      <c r="E300" s="24">
        <f>'11'!E$82*(1-B136)</f>
        <v>0</v>
      </c>
      <c r="F300" s="9"/>
      <c r="G300" s="6">
        <f>'11'!G$82*(1-B136)</f>
        <v>0</v>
      </c>
      <c r="H300" s="10"/>
    </row>
    <row r="301" spans="1:8">
      <c r="A301" s="11" t="s">
        <v>200</v>
      </c>
      <c r="B301" s="6">
        <f>'11'!B$82*(1-B137)</f>
        <v>0</v>
      </c>
      <c r="C301" s="9"/>
      <c r="D301" s="9"/>
      <c r="E301" s="24">
        <f>'11'!E$82*(1-B137)</f>
        <v>0</v>
      </c>
      <c r="F301" s="9"/>
      <c r="G301" s="6">
        <f>'11'!G$82*(1-B137)</f>
        <v>0</v>
      </c>
      <c r="H301" s="10"/>
    </row>
    <row r="302" spans="1:8">
      <c r="A302" s="11" t="s">
        <v>201</v>
      </c>
      <c r="B302" s="6">
        <f>'11'!B$82*(1-B138)</f>
        <v>0</v>
      </c>
      <c r="C302" s="9"/>
      <c r="D302" s="9"/>
      <c r="E302" s="24">
        <f>'11'!E$82*(1-B138)</f>
        <v>0</v>
      </c>
      <c r="F302" s="9"/>
      <c r="G302" s="6">
        <f>'11'!G$82*(1-B138)</f>
        <v>0</v>
      </c>
      <c r="H302" s="10"/>
    </row>
    <row r="303" spans="1:8">
      <c r="A303" s="11" t="s">
        <v>202</v>
      </c>
      <c r="B303" s="6">
        <f>'11'!B$82*(1-B139)</f>
        <v>0</v>
      </c>
      <c r="C303" s="9"/>
      <c r="D303" s="9"/>
      <c r="E303" s="24">
        <f>'11'!E$82*(1-B139)</f>
        <v>0</v>
      </c>
      <c r="F303" s="9"/>
      <c r="G303" s="6">
        <f>'11'!G$82*(1-B139)</f>
        <v>0</v>
      </c>
      <c r="H303" s="10"/>
    </row>
    <row r="304" spans="1:8">
      <c r="A304" s="11" t="s">
        <v>203</v>
      </c>
      <c r="B304" s="6">
        <f>'11'!B$82*(1-B140)</f>
        <v>0</v>
      </c>
      <c r="C304" s="9"/>
      <c r="D304" s="9"/>
      <c r="E304" s="24">
        <f>'11'!E$82*(1-B140)</f>
        <v>0</v>
      </c>
      <c r="F304" s="9"/>
      <c r="G304" s="6">
        <f>'11'!G$82*(1-B140)</f>
        <v>0</v>
      </c>
      <c r="H304" s="10"/>
    </row>
    <row r="305" spans="1:8">
      <c r="A305" s="17" t="s">
        <v>84</v>
      </c>
      <c r="H305" s="10"/>
    </row>
    <row r="306" spans="1:8">
      <c r="A306" s="11" t="s">
        <v>204</v>
      </c>
      <c r="B306" s="6">
        <f>'11'!B$83*(1-B142)</f>
        <v>0</v>
      </c>
      <c r="C306" s="6">
        <f>'11'!C$83*(1-B142)</f>
        <v>0</v>
      </c>
      <c r="D306" s="6">
        <f>'11'!D$83*(1-B142)</f>
        <v>0</v>
      </c>
      <c r="E306" s="24">
        <f>'11'!E$83*(1-B142)</f>
        <v>0</v>
      </c>
      <c r="F306" s="9"/>
      <c r="G306" s="6">
        <f>'11'!G$83*(1-B142)</f>
        <v>0</v>
      </c>
      <c r="H306" s="10"/>
    </row>
    <row r="307" spans="1:8">
      <c r="A307" s="11" t="s">
        <v>205</v>
      </c>
      <c r="B307" s="6">
        <f>'11'!B$83*(1-B143)</f>
        <v>0</v>
      </c>
      <c r="C307" s="6">
        <f>'11'!C$83*(1-B143)</f>
        <v>0</v>
      </c>
      <c r="D307" s="6">
        <f>'11'!D$83*(1-B143)</f>
        <v>0</v>
      </c>
      <c r="E307" s="24">
        <f>'11'!E$83*(1-B143)</f>
        <v>0</v>
      </c>
      <c r="F307" s="9"/>
      <c r="G307" s="6">
        <f>'11'!G$83*(1-B143)</f>
        <v>0</v>
      </c>
      <c r="H307" s="10"/>
    </row>
    <row r="308" spans="1:8">
      <c r="A308" s="11" t="s">
        <v>206</v>
      </c>
      <c r="B308" s="6">
        <f>'11'!B$83*(1-B144)</f>
        <v>0</v>
      </c>
      <c r="C308" s="6">
        <f>'11'!C$83*(1-B144)</f>
        <v>0</v>
      </c>
      <c r="D308" s="6">
        <f>'11'!D$83*(1-B144)</f>
        <v>0</v>
      </c>
      <c r="E308" s="24">
        <f>'11'!E$83*(1-B144)</f>
        <v>0</v>
      </c>
      <c r="F308" s="9"/>
      <c r="G308" s="6">
        <f>'11'!G$83*(1-B144)</f>
        <v>0</v>
      </c>
      <c r="H308" s="10"/>
    </row>
    <row r="309" spans="1:8">
      <c r="A309" s="11" t="s">
        <v>207</v>
      </c>
      <c r="B309" s="6">
        <f>'11'!B$83*(1-B145)</f>
        <v>0</v>
      </c>
      <c r="C309" s="6">
        <f>'11'!C$83*(1-B145)</f>
        <v>0</v>
      </c>
      <c r="D309" s="6">
        <f>'11'!D$83*(1-B145)</f>
        <v>0</v>
      </c>
      <c r="E309" s="24">
        <f>'11'!E$83*(1-B145)</f>
        <v>0</v>
      </c>
      <c r="F309" s="9"/>
      <c r="G309" s="6">
        <f>'11'!G$83*(1-B145)</f>
        <v>0</v>
      </c>
      <c r="H309" s="10"/>
    </row>
    <row r="310" spans="1:8">
      <c r="A310" s="11" t="s">
        <v>208</v>
      </c>
      <c r="B310" s="6">
        <f>'11'!B$83*(1-B146)</f>
        <v>0</v>
      </c>
      <c r="C310" s="6">
        <f>'11'!C$83*(1-B146)</f>
        <v>0</v>
      </c>
      <c r="D310" s="6">
        <f>'11'!D$83*(1-B146)</f>
        <v>0</v>
      </c>
      <c r="E310" s="24">
        <f>'11'!E$83*(1-B146)</f>
        <v>0</v>
      </c>
      <c r="F310" s="9"/>
      <c r="G310" s="6">
        <f>'11'!G$83*(1-B146)</f>
        <v>0</v>
      </c>
      <c r="H310" s="10"/>
    </row>
    <row r="311" spans="1:8">
      <c r="A311" s="17" t="s">
        <v>85</v>
      </c>
      <c r="H311" s="10"/>
    </row>
    <row r="312" spans="1:8">
      <c r="A312" s="11" t="s">
        <v>209</v>
      </c>
      <c r="B312" s="6">
        <f>'11'!B$84*(1-B148)</f>
        <v>0</v>
      </c>
      <c r="C312" s="9"/>
      <c r="D312" s="9"/>
      <c r="E312" s="24">
        <f>'11'!E$84*(1-B148)</f>
        <v>0</v>
      </c>
      <c r="F312" s="9"/>
      <c r="G312" s="6">
        <f>'11'!G$84*(1-B148)</f>
        <v>0</v>
      </c>
      <c r="H312" s="10"/>
    </row>
    <row r="313" spans="1:8">
      <c r="A313" s="11" t="s">
        <v>210</v>
      </c>
      <c r="B313" s="6">
        <f>'11'!B$84*(1-B149)</f>
        <v>0</v>
      </c>
      <c r="C313" s="9"/>
      <c r="D313" s="9"/>
      <c r="E313" s="24">
        <f>'11'!E$84*(1-B149)</f>
        <v>0</v>
      </c>
      <c r="F313" s="9"/>
      <c r="G313" s="6">
        <f>'11'!G$84*(1-B149)</f>
        <v>0</v>
      </c>
      <c r="H313" s="10"/>
    </row>
    <row r="314" spans="1:8">
      <c r="A314" s="11" t="s">
        <v>211</v>
      </c>
      <c r="B314" s="6">
        <f>'11'!B$84*(1-B150)</f>
        <v>0</v>
      </c>
      <c r="C314" s="9"/>
      <c r="D314" s="9"/>
      <c r="E314" s="24">
        <f>'11'!E$84*(1-B150)</f>
        <v>0</v>
      </c>
      <c r="F314" s="9"/>
      <c r="G314" s="6">
        <f>'11'!G$84*(1-B150)</f>
        <v>0</v>
      </c>
      <c r="H314" s="10"/>
    </row>
    <row r="315" spans="1:8">
      <c r="A315" s="11" t="s">
        <v>212</v>
      </c>
      <c r="B315" s="6">
        <f>'11'!B$84*(1-B151)</f>
        <v>0</v>
      </c>
      <c r="C315" s="9"/>
      <c r="D315" s="9"/>
      <c r="E315" s="24">
        <f>'11'!E$84*(1-B151)</f>
        <v>0</v>
      </c>
      <c r="F315" s="9"/>
      <c r="G315" s="6">
        <f>'11'!G$84*(1-B151)</f>
        <v>0</v>
      </c>
      <c r="H315" s="10"/>
    </row>
    <row r="316" spans="1:8">
      <c r="A316" s="11" t="s">
        <v>213</v>
      </c>
      <c r="B316" s="6">
        <f>'11'!B$84*(1-B152)</f>
        <v>0</v>
      </c>
      <c r="C316" s="9"/>
      <c r="D316" s="9"/>
      <c r="E316" s="24">
        <f>'11'!E$84*(1-B152)</f>
        <v>0</v>
      </c>
      <c r="F316" s="9"/>
      <c r="G316" s="6">
        <f>'11'!G$84*(1-B152)</f>
        <v>0</v>
      </c>
      <c r="H316" s="10"/>
    </row>
    <row r="317" spans="1:8">
      <c r="A317" s="17" t="s">
        <v>86</v>
      </c>
      <c r="H317" s="10"/>
    </row>
    <row r="318" spans="1:8">
      <c r="A318" s="11" t="s">
        <v>214</v>
      </c>
      <c r="B318" s="6">
        <f>'11'!B$85*(1-B154)</f>
        <v>0</v>
      </c>
      <c r="C318" s="6">
        <f>'11'!C$85*(1-B154)</f>
        <v>0</v>
      </c>
      <c r="D318" s="6">
        <f>'11'!D$85*(1-B154)</f>
        <v>0</v>
      </c>
      <c r="E318" s="24">
        <f>'11'!E$85*(1-B154)</f>
        <v>0</v>
      </c>
      <c r="F318" s="9"/>
      <c r="G318" s="6">
        <f>'11'!G$85*(1-B154)</f>
        <v>0</v>
      </c>
      <c r="H318" s="10"/>
    </row>
    <row r="319" spans="1:8">
      <c r="A319" s="11" t="s">
        <v>215</v>
      </c>
      <c r="B319" s="6">
        <f>'11'!B$85*(1-B155)</f>
        <v>0</v>
      </c>
      <c r="C319" s="6">
        <f>'11'!C$85*(1-B155)</f>
        <v>0</v>
      </c>
      <c r="D319" s="6">
        <f>'11'!D$85*(1-B155)</f>
        <v>0</v>
      </c>
      <c r="E319" s="24">
        <f>'11'!E$85*(1-B155)</f>
        <v>0</v>
      </c>
      <c r="F319" s="9"/>
      <c r="G319" s="6">
        <f>'11'!G$85*(1-B155)</f>
        <v>0</v>
      </c>
      <c r="H319" s="10"/>
    </row>
    <row r="320" spans="1:8">
      <c r="A320" s="11" t="s">
        <v>216</v>
      </c>
      <c r="B320" s="6">
        <f>'11'!B$85*(1-B156)</f>
        <v>0</v>
      </c>
      <c r="C320" s="6">
        <f>'11'!C$85*(1-B156)</f>
        <v>0</v>
      </c>
      <c r="D320" s="6">
        <f>'11'!D$85*(1-B156)</f>
        <v>0</v>
      </c>
      <c r="E320" s="24">
        <f>'11'!E$85*(1-B156)</f>
        <v>0</v>
      </c>
      <c r="F320" s="9"/>
      <c r="G320" s="6">
        <f>'11'!G$85*(1-B156)</f>
        <v>0</v>
      </c>
      <c r="H320" s="10"/>
    </row>
    <row r="321" spans="1:8">
      <c r="A321" s="11" t="s">
        <v>217</v>
      </c>
      <c r="B321" s="6">
        <f>'11'!B$85*(1-B157)</f>
        <v>0</v>
      </c>
      <c r="C321" s="6">
        <f>'11'!C$85*(1-B157)</f>
        <v>0</v>
      </c>
      <c r="D321" s="6">
        <f>'11'!D$85*(1-B157)</f>
        <v>0</v>
      </c>
      <c r="E321" s="24">
        <f>'11'!E$85*(1-B157)</f>
        <v>0</v>
      </c>
      <c r="F321" s="9"/>
      <c r="G321" s="6">
        <f>'11'!G$85*(1-B157)</f>
        <v>0</v>
      </c>
      <c r="H321" s="10"/>
    </row>
    <row r="322" spans="1:8">
      <c r="A322" s="11" t="s">
        <v>218</v>
      </c>
      <c r="B322" s="6">
        <f>'11'!B$85*(1-B158)</f>
        <v>0</v>
      </c>
      <c r="C322" s="6">
        <f>'11'!C$85*(1-B158)</f>
        <v>0</v>
      </c>
      <c r="D322" s="6">
        <f>'11'!D$85*(1-B158)</f>
        <v>0</v>
      </c>
      <c r="E322" s="24">
        <f>'11'!E$85*(1-B158)</f>
        <v>0</v>
      </c>
      <c r="F322" s="9"/>
      <c r="G322" s="6">
        <f>'11'!G$85*(1-B158)</f>
        <v>0</v>
      </c>
      <c r="H322" s="10"/>
    </row>
    <row r="324" spans="1:8" ht="21" customHeight="1">
      <c r="A324" s="1" t="s">
        <v>1003</v>
      </c>
    </row>
    <row r="325" spans="1:8">
      <c r="A325" s="2" t="s">
        <v>254</v>
      </c>
    </row>
    <row r="326" spans="1:8">
      <c r="A326" s="12" t="s">
        <v>523</v>
      </c>
    </row>
    <row r="327" spans="1:8">
      <c r="A327" s="12" t="s">
        <v>1004</v>
      </c>
    </row>
    <row r="328" spans="1:8">
      <c r="A328" s="12" t="s">
        <v>1005</v>
      </c>
    </row>
    <row r="329" spans="1:8">
      <c r="A329" s="12" t="s">
        <v>1006</v>
      </c>
    </row>
    <row r="330" spans="1:8">
      <c r="A330" s="12" t="s">
        <v>1007</v>
      </c>
    </row>
    <row r="331" spans="1:8">
      <c r="A331" s="12" t="s">
        <v>1008</v>
      </c>
    </row>
    <row r="332" spans="1:8">
      <c r="A332" s="12" t="s">
        <v>1009</v>
      </c>
    </row>
    <row r="333" spans="1:8">
      <c r="A333" s="12" t="s">
        <v>1010</v>
      </c>
    </row>
    <row r="334" spans="1:8">
      <c r="A334" s="12" t="s">
        <v>1011</v>
      </c>
    </row>
    <row r="335" spans="1:8">
      <c r="A335" s="12" t="s">
        <v>1012</v>
      </c>
    </row>
    <row r="336" spans="1:8">
      <c r="A336" s="12" t="s">
        <v>1013</v>
      </c>
    </row>
    <row r="337" spans="1:3">
      <c r="A337" s="12" t="s">
        <v>1014</v>
      </c>
    </row>
    <row r="338" spans="1:3">
      <c r="A338" s="12" t="s">
        <v>1015</v>
      </c>
    </row>
    <row r="339" spans="1:3">
      <c r="A339" s="2" t="s">
        <v>1016</v>
      </c>
    </row>
    <row r="341" spans="1:3">
      <c r="B341" s="3" t="s">
        <v>1017</v>
      </c>
    </row>
    <row r="342" spans="1:3">
      <c r="A342" s="17" t="s">
        <v>62</v>
      </c>
      <c r="C342" s="10"/>
    </row>
    <row r="343" spans="1:3">
      <c r="A343" s="11" t="s">
        <v>94</v>
      </c>
      <c r="B343" s="23">
        <f>0.01*'11'!B$17*(E174*'11'!E91+F174*'11'!F91)+10*(B174*'11'!B91+C174*'11'!C91+D174*'11'!D91+G174*'11'!G91)</f>
        <v>0</v>
      </c>
      <c r="C343" s="10"/>
    </row>
    <row r="344" spans="1:3">
      <c r="A344" s="11" t="s">
        <v>95</v>
      </c>
      <c r="B344" s="23">
        <f>0.01*'11'!B$17*(E175*'11'!E92+F175*'11'!F92)+10*(B175*'11'!B92+C175*'11'!C92+D175*'11'!D92+G175*'11'!G92)</f>
        <v>0</v>
      </c>
      <c r="C344" s="10"/>
    </row>
    <row r="345" spans="1:3">
      <c r="A345" s="11" t="s">
        <v>96</v>
      </c>
      <c r="B345" s="23">
        <f>0.01*'11'!B$17*(E176*'11'!E93+F176*'11'!F93)+10*(B176*'11'!B93+C176*'11'!C93+D176*'11'!D93+G176*'11'!G93)</f>
        <v>0</v>
      </c>
      <c r="C345" s="10"/>
    </row>
    <row r="346" spans="1:3">
      <c r="A346" s="11" t="s">
        <v>97</v>
      </c>
      <c r="B346" s="23">
        <f>0.01*'11'!B$17*(E177*'11'!E94+F177*'11'!F94)+10*(B177*'11'!B94+C177*'11'!C94+D177*'11'!D94+G177*'11'!G94)</f>
        <v>0</v>
      </c>
      <c r="C346" s="10"/>
    </row>
    <row r="347" spans="1:3">
      <c r="A347" s="11" t="s">
        <v>98</v>
      </c>
      <c r="B347" s="23">
        <f>0.01*'11'!B$17*(E178*'11'!E95+F178*'11'!F95)+10*(B178*'11'!B95+C178*'11'!C95+D178*'11'!D95+G178*'11'!G95)</f>
        <v>0</v>
      </c>
      <c r="C347" s="10"/>
    </row>
    <row r="348" spans="1:3">
      <c r="A348" s="17" t="s">
        <v>63</v>
      </c>
      <c r="C348" s="10"/>
    </row>
    <row r="349" spans="1:3">
      <c r="A349" s="11" t="s">
        <v>99</v>
      </c>
      <c r="B349" s="23">
        <f>0.01*'11'!B$17*(E180*'11'!E97+F180*'11'!F97)+10*(B180*'11'!B97+C180*'11'!C97+D180*'11'!D97+G180*'11'!G97)</f>
        <v>0</v>
      </c>
      <c r="C349" s="10"/>
    </row>
    <row r="350" spans="1:3">
      <c r="A350" s="11" t="s">
        <v>100</v>
      </c>
      <c r="B350" s="23">
        <f>0.01*'11'!B$17*(E181*'11'!E98+F181*'11'!F98)+10*(B181*'11'!B98+C181*'11'!C98+D181*'11'!D98+G181*'11'!G98)</f>
        <v>0</v>
      </c>
      <c r="C350" s="10"/>
    </row>
    <row r="351" spans="1:3">
      <c r="A351" s="11" t="s">
        <v>101</v>
      </c>
      <c r="B351" s="23">
        <f>0.01*'11'!B$17*(E182*'11'!E99+F182*'11'!F99)+10*(B182*'11'!B99+C182*'11'!C99+D182*'11'!D99+G182*'11'!G99)</f>
        <v>0</v>
      </c>
      <c r="C351" s="10"/>
    </row>
    <row r="352" spans="1:3">
      <c r="A352" s="11" t="s">
        <v>102</v>
      </c>
      <c r="B352" s="23">
        <f>0.01*'11'!B$17*(E183*'11'!E100+F183*'11'!F100)+10*(B183*'11'!B100+C183*'11'!C100+D183*'11'!D100+G183*'11'!G100)</f>
        <v>0</v>
      </c>
      <c r="C352" s="10"/>
    </row>
    <row r="353" spans="1:3">
      <c r="A353" s="11" t="s">
        <v>103</v>
      </c>
      <c r="B353" s="23">
        <f>0.01*'11'!B$17*(E184*'11'!E101+F184*'11'!F101)+10*(B184*'11'!B101+C184*'11'!C101+D184*'11'!D101+G184*'11'!G101)</f>
        <v>0</v>
      </c>
      <c r="C353" s="10"/>
    </row>
    <row r="354" spans="1:3">
      <c r="A354" s="17" t="s">
        <v>64</v>
      </c>
      <c r="C354" s="10"/>
    </row>
    <row r="355" spans="1:3">
      <c r="A355" s="11" t="s">
        <v>104</v>
      </c>
      <c r="B355" s="23">
        <f>0.01*'11'!B$17*(E186*'11'!E103+F186*'11'!F103)+10*(B186*'11'!B103+C186*'11'!C103+D186*'11'!D103+G186*'11'!G103)</f>
        <v>0</v>
      </c>
      <c r="C355" s="10"/>
    </row>
    <row r="356" spans="1:3">
      <c r="A356" s="11" t="s">
        <v>105</v>
      </c>
      <c r="B356" s="23">
        <f>0.01*'11'!B$17*(E187*'11'!E104+F187*'11'!F104)+10*(B187*'11'!B104+C187*'11'!C104+D187*'11'!D104+G187*'11'!G104)</f>
        <v>0</v>
      </c>
      <c r="C356" s="10"/>
    </row>
    <row r="357" spans="1:3">
      <c r="A357" s="11" t="s">
        <v>106</v>
      </c>
      <c r="B357" s="23">
        <f>0.01*'11'!B$17*(E188*'11'!E105+F188*'11'!F105)+10*(B188*'11'!B105+C188*'11'!C105+D188*'11'!D105+G188*'11'!G105)</f>
        <v>0</v>
      </c>
      <c r="C357" s="10"/>
    </row>
    <row r="358" spans="1:3">
      <c r="A358" s="11" t="s">
        <v>107</v>
      </c>
      <c r="B358" s="23">
        <f>0.01*'11'!B$17*(E189*'11'!E106+F189*'11'!F106)+10*(B189*'11'!B106+C189*'11'!C106+D189*'11'!D106+G189*'11'!G106)</f>
        <v>0</v>
      </c>
      <c r="C358" s="10"/>
    </row>
    <row r="359" spans="1:3">
      <c r="A359" s="11" t="s">
        <v>108</v>
      </c>
      <c r="B359" s="23">
        <f>0.01*'11'!B$17*(E190*'11'!E107+F190*'11'!F107)+10*(B190*'11'!B107+C190*'11'!C107+D190*'11'!D107+G190*'11'!G107)</f>
        <v>0</v>
      </c>
      <c r="C359" s="10"/>
    </row>
    <row r="360" spans="1:3">
      <c r="A360" s="17" t="s">
        <v>65</v>
      </c>
      <c r="C360" s="10"/>
    </row>
    <row r="361" spans="1:3">
      <c r="A361" s="11" t="s">
        <v>109</v>
      </c>
      <c r="B361" s="23">
        <f>0.01*'11'!B$17*(E192*'11'!E109+F192*'11'!F109)+10*(B192*'11'!B109+C192*'11'!C109+D192*'11'!D109+G192*'11'!G109)</f>
        <v>0</v>
      </c>
      <c r="C361" s="10"/>
    </row>
    <row r="362" spans="1:3">
      <c r="A362" s="11" t="s">
        <v>110</v>
      </c>
      <c r="B362" s="23">
        <f>0.01*'11'!B$17*(E193*'11'!E110+F193*'11'!F110)+10*(B193*'11'!B110+C193*'11'!C110+D193*'11'!D110+G193*'11'!G110)</f>
        <v>0</v>
      </c>
      <c r="C362" s="10"/>
    </row>
    <row r="363" spans="1:3">
      <c r="A363" s="11" t="s">
        <v>111</v>
      </c>
      <c r="B363" s="23">
        <f>0.01*'11'!B$17*(E194*'11'!E111+F194*'11'!F111)+10*(B194*'11'!B111+C194*'11'!C111+D194*'11'!D111+G194*'11'!G111)</f>
        <v>0</v>
      </c>
      <c r="C363" s="10"/>
    </row>
    <row r="364" spans="1:3">
      <c r="A364" s="11" t="s">
        <v>112</v>
      </c>
      <c r="B364" s="23">
        <f>0.01*'11'!B$17*(E195*'11'!E112+F195*'11'!F112)+10*(B195*'11'!B112+C195*'11'!C112+D195*'11'!D112+G195*'11'!G112)</f>
        <v>0</v>
      </c>
      <c r="C364" s="10"/>
    </row>
    <row r="365" spans="1:3">
      <c r="A365" s="11" t="s">
        <v>113</v>
      </c>
      <c r="B365" s="23">
        <f>0.01*'11'!B$17*(E196*'11'!E113+F196*'11'!F113)+10*(B196*'11'!B113+C196*'11'!C113+D196*'11'!D113+G196*'11'!G113)</f>
        <v>0</v>
      </c>
      <c r="C365" s="10"/>
    </row>
    <row r="366" spans="1:3">
      <c r="A366" s="17" t="s">
        <v>66</v>
      </c>
      <c r="C366" s="10"/>
    </row>
    <row r="367" spans="1:3">
      <c r="A367" s="11" t="s">
        <v>114</v>
      </c>
      <c r="B367" s="23">
        <f>0.01*'11'!B$17*(E198*'11'!E115+F198*'11'!F115)+10*(B198*'11'!B115+C198*'11'!C115+D198*'11'!D115+G198*'11'!G115)</f>
        <v>0</v>
      </c>
      <c r="C367" s="10"/>
    </row>
    <row r="368" spans="1:3">
      <c r="A368" s="11" t="s">
        <v>115</v>
      </c>
      <c r="B368" s="23">
        <f>0.01*'11'!B$17*(E199*'11'!E116+F199*'11'!F116)+10*(B199*'11'!B116+C199*'11'!C116+D199*'11'!D116+G199*'11'!G116)</f>
        <v>0</v>
      </c>
      <c r="C368" s="10"/>
    </row>
    <row r="369" spans="1:3">
      <c r="A369" s="11" t="s">
        <v>116</v>
      </c>
      <c r="B369" s="23">
        <f>0.01*'11'!B$17*(E200*'11'!E117+F200*'11'!F117)+10*(B200*'11'!B117+C200*'11'!C117+D200*'11'!D117+G200*'11'!G117)</f>
        <v>0</v>
      </c>
      <c r="C369" s="10"/>
    </row>
    <row r="370" spans="1:3">
      <c r="A370" s="11" t="s">
        <v>117</v>
      </c>
      <c r="B370" s="23">
        <f>0.01*'11'!B$17*(E201*'11'!E118+F201*'11'!F118)+10*(B201*'11'!B118+C201*'11'!C118+D201*'11'!D118+G201*'11'!G118)</f>
        <v>0</v>
      </c>
      <c r="C370" s="10"/>
    </row>
    <row r="371" spans="1:3">
      <c r="A371" s="11" t="s">
        <v>118</v>
      </c>
      <c r="B371" s="23">
        <f>0.01*'11'!B$17*(E202*'11'!E119+F202*'11'!F119)+10*(B202*'11'!B119+C202*'11'!C119+D202*'11'!D119+G202*'11'!G119)</f>
        <v>0</v>
      </c>
      <c r="C371" s="10"/>
    </row>
    <row r="372" spans="1:3">
      <c r="A372" s="17" t="s">
        <v>67</v>
      </c>
      <c r="C372" s="10"/>
    </row>
    <row r="373" spans="1:3">
      <c r="A373" s="11" t="s">
        <v>119</v>
      </c>
      <c r="B373" s="23">
        <f>0.01*'11'!B$17*(E204*'11'!E121+F204*'11'!F121)+10*(B204*'11'!B121+C204*'11'!C121+D204*'11'!D121+G204*'11'!G121)</f>
        <v>0</v>
      </c>
      <c r="C373" s="10"/>
    </row>
    <row r="374" spans="1:3">
      <c r="A374" s="11" t="s">
        <v>120</v>
      </c>
      <c r="B374" s="23">
        <f>0.01*'11'!B$17*(E205*'11'!E122+F205*'11'!F122)+10*(B205*'11'!B122+C205*'11'!C122+D205*'11'!D122+G205*'11'!G122)</f>
        <v>0</v>
      </c>
      <c r="C374" s="10"/>
    </row>
    <row r="375" spans="1:3">
      <c r="A375" s="11" t="s">
        <v>121</v>
      </c>
      <c r="B375" s="23">
        <f>0.01*'11'!B$17*(E206*'11'!E123+F206*'11'!F123)+10*(B206*'11'!B123+C206*'11'!C123+D206*'11'!D123+G206*'11'!G123)</f>
        <v>0</v>
      </c>
      <c r="C375" s="10"/>
    </row>
    <row r="376" spans="1:3">
      <c r="A376" s="11" t="s">
        <v>122</v>
      </c>
      <c r="B376" s="23">
        <f>0.01*'11'!B$17*(E207*'11'!E124+F207*'11'!F124)+10*(B207*'11'!B124+C207*'11'!C124+D207*'11'!D124+G207*'11'!G124)</f>
        <v>0</v>
      </c>
      <c r="C376" s="10"/>
    </row>
    <row r="377" spans="1:3">
      <c r="A377" s="11" t="s">
        <v>123</v>
      </c>
      <c r="B377" s="23">
        <f>0.01*'11'!B$17*(E208*'11'!E125+F208*'11'!F125)+10*(B208*'11'!B125+C208*'11'!C125+D208*'11'!D125+G208*'11'!G125)</f>
        <v>0</v>
      </c>
      <c r="C377" s="10"/>
    </row>
    <row r="378" spans="1:3">
      <c r="A378" s="17" t="s">
        <v>68</v>
      </c>
      <c r="C378" s="10"/>
    </row>
    <row r="379" spans="1:3">
      <c r="A379" s="11" t="s">
        <v>124</v>
      </c>
      <c r="B379" s="23">
        <f>0.01*'11'!B$17*(E210*'11'!E127+F210*'11'!F127)+10*(B210*'11'!B127+C210*'11'!C127+D210*'11'!D127+G210*'11'!G127)</f>
        <v>0</v>
      </c>
      <c r="C379" s="10"/>
    </row>
    <row r="380" spans="1:3">
      <c r="A380" s="11" t="s">
        <v>125</v>
      </c>
      <c r="B380" s="23">
        <f>0.01*'11'!B$17*(E211*'11'!E128+F211*'11'!F128)+10*(B211*'11'!B128+C211*'11'!C128+D211*'11'!D128+G211*'11'!G128)</f>
        <v>0</v>
      </c>
      <c r="C380" s="10"/>
    </row>
    <row r="381" spans="1:3">
      <c r="A381" s="11" t="s">
        <v>126</v>
      </c>
      <c r="B381" s="23">
        <f>0.01*'11'!B$17*(E212*'11'!E129+F212*'11'!F129)+10*(B212*'11'!B129+C212*'11'!C129+D212*'11'!D129+G212*'11'!G129)</f>
        <v>0</v>
      </c>
      <c r="C381" s="10"/>
    </row>
    <row r="382" spans="1:3">
      <c r="A382" s="11" t="s">
        <v>127</v>
      </c>
      <c r="B382" s="23">
        <f>0.01*'11'!B$17*(E213*'11'!E130+F213*'11'!F130)+10*(B213*'11'!B130+C213*'11'!C130+D213*'11'!D130+G213*'11'!G130)</f>
        <v>0</v>
      </c>
      <c r="C382" s="10"/>
    </row>
    <row r="383" spans="1:3">
      <c r="A383" s="11" t="s">
        <v>128</v>
      </c>
      <c r="B383" s="23">
        <f>0.01*'11'!B$17*(E214*'11'!E131+F214*'11'!F131)+10*(B214*'11'!B131+C214*'11'!C131+D214*'11'!D131+G214*'11'!G131)</f>
        <v>0</v>
      </c>
      <c r="C383" s="10"/>
    </row>
    <row r="384" spans="1:3">
      <c r="A384" s="17" t="s">
        <v>69</v>
      </c>
      <c r="C384" s="10"/>
    </row>
    <row r="385" spans="1:3">
      <c r="A385" s="11" t="s">
        <v>129</v>
      </c>
      <c r="B385" s="23">
        <f>0.01*'11'!B$17*(E216*'11'!E133+F216*'11'!F133)+10*(B216*'11'!B133+C216*'11'!C133+D216*'11'!D133+G216*'11'!G133)</f>
        <v>0</v>
      </c>
      <c r="C385" s="10"/>
    </row>
    <row r="386" spans="1:3">
      <c r="A386" s="11" t="s">
        <v>130</v>
      </c>
      <c r="B386" s="23">
        <f>0.01*'11'!B$17*(E217*'11'!E134+F217*'11'!F134)+10*(B217*'11'!B134+C217*'11'!C134+D217*'11'!D134+G217*'11'!G134)</f>
        <v>0</v>
      </c>
      <c r="C386" s="10"/>
    </row>
    <row r="387" spans="1:3">
      <c r="A387" s="11" t="s">
        <v>131</v>
      </c>
      <c r="B387" s="23">
        <f>0.01*'11'!B$17*(E218*'11'!E135+F218*'11'!F135)+10*(B218*'11'!B135+C218*'11'!C135+D218*'11'!D135+G218*'11'!G135)</f>
        <v>0</v>
      </c>
      <c r="C387" s="10"/>
    </row>
    <row r="388" spans="1:3">
      <c r="A388" s="11" t="s">
        <v>132</v>
      </c>
      <c r="B388" s="23">
        <f>0.01*'11'!B$17*(E219*'11'!E136+F219*'11'!F136)+10*(B219*'11'!B136+C219*'11'!C136+D219*'11'!D136+G219*'11'!G136)</f>
        <v>0</v>
      </c>
      <c r="C388" s="10"/>
    </row>
    <row r="389" spans="1:3">
      <c r="A389" s="11" t="s">
        <v>133</v>
      </c>
      <c r="B389" s="23">
        <f>0.01*'11'!B$17*(E220*'11'!E137+F220*'11'!F137)+10*(B220*'11'!B137+C220*'11'!C137+D220*'11'!D137+G220*'11'!G137)</f>
        <v>0</v>
      </c>
      <c r="C389" s="10"/>
    </row>
    <row r="390" spans="1:3">
      <c r="A390" s="17" t="s">
        <v>70</v>
      </c>
      <c r="C390" s="10"/>
    </row>
    <row r="391" spans="1:3">
      <c r="A391" s="11" t="s">
        <v>134</v>
      </c>
      <c r="B391" s="23">
        <f>0.01*'11'!B$17*(E222*'11'!E139+F222*'11'!F139)+10*(B222*'11'!B139+C222*'11'!C139+D222*'11'!D139+G222*'11'!G139)</f>
        <v>0</v>
      </c>
      <c r="C391" s="10"/>
    </row>
    <row r="392" spans="1:3">
      <c r="A392" s="11" t="s">
        <v>135</v>
      </c>
      <c r="B392" s="23">
        <f>0.01*'11'!B$17*(E223*'11'!E140+F223*'11'!F140)+10*(B223*'11'!B140+C223*'11'!C140+D223*'11'!D140+G223*'11'!G140)</f>
        <v>0</v>
      </c>
      <c r="C392" s="10"/>
    </row>
    <row r="393" spans="1:3">
      <c r="A393" s="11" t="s">
        <v>136</v>
      </c>
      <c r="B393" s="23">
        <f>0.01*'11'!B$17*(E224*'11'!E141+F224*'11'!F141)+10*(B224*'11'!B141+C224*'11'!C141+D224*'11'!D141+G224*'11'!G141)</f>
        <v>0</v>
      </c>
      <c r="C393" s="10"/>
    </row>
    <row r="394" spans="1:3">
      <c r="A394" s="11" t="s">
        <v>137</v>
      </c>
      <c r="B394" s="23">
        <f>0.01*'11'!B$17*(E225*'11'!E142+F225*'11'!F142)+10*(B225*'11'!B142+C225*'11'!C142+D225*'11'!D142+G225*'11'!G142)</f>
        <v>0</v>
      </c>
      <c r="C394" s="10"/>
    </row>
    <row r="395" spans="1:3">
      <c r="A395" s="11" t="s">
        <v>138</v>
      </c>
      <c r="B395" s="23">
        <f>0.01*'11'!B$17*(E226*'11'!E143+F226*'11'!F143)+10*(B226*'11'!B143+C226*'11'!C143+D226*'11'!D143+G226*'11'!G143)</f>
        <v>0</v>
      </c>
      <c r="C395" s="10"/>
    </row>
    <row r="396" spans="1:3">
      <c r="A396" s="17" t="s">
        <v>71</v>
      </c>
      <c r="C396" s="10"/>
    </row>
    <row r="397" spans="1:3">
      <c r="A397" s="11" t="s">
        <v>139</v>
      </c>
      <c r="B397" s="23">
        <f>0.01*'11'!B$17*(E228*'11'!E145+F228*'11'!F145)+10*(B228*'11'!B145+C228*'11'!C145+D228*'11'!D145+G228*'11'!G145)</f>
        <v>0</v>
      </c>
      <c r="C397" s="10"/>
    </row>
    <row r="398" spans="1:3">
      <c r="A398" s="11" t="s">
        <v>140</v>
      </c>
      <c r="B398" s="23">
        <f>0.01*'11'!B$17*(E229*'11'!E146+F229*'11'!F146)+10*(B229*'11'!B146+C229*'11'!C146+D229*'11'!D146+G229*'11'!G146)</f>
        <v>0</v>
      </c>
      <c r="C398" s="10"/>
    </row>
    <row r="399" spans="1:3">
      <c r="A399" s="11" t="s">
        <v>141</v>
      </c>
      <c r="B399" s="23">
        <f>0.01*'11'!B$17*(E230*'11'!E147+F230*'11'!F147)+10*(B230*'11'!B147+C230*'11'!C147+D230*'11'!D147+G230*'11'!G147)</f>
        <v>0</v>
      </c>
      <c r="C399" s="10"/>
    </row>
    <row r="400" spans="1:3">
      <c r="A400" s="11" t="s">
        <v>142</v>
      </c>
      <c r="B400" s="23">
        <f>0.01*'11'!B$17*(E231*'11'!E148+F231*'11'!F148)+10*(B231*'11'!B148+C231*'11'!C148+D231*'11'!D148+G231*'11'!G148)</f>
        <v>0</v>
      </c>
      <c r="C400" s="10"/>
    </row>
    <row r="401" spans="1:3">
      <c r="A401" s="11" t="s">
        <v>143</v>
      </c>
      <c r="B401" s="23">
        <f>0.01*'11'!B$17*(E232*'11'!E149+F232*'11'!F149)+10*(B232*'11'!B149+C232*'11'!C149+D232*'11'!D149+G232*'11'!G149)</f>
        <v>0</v>
      </c>
      <c r="C401" s="10"/>
    </row>
    <row r="402" spans="1:3">
      <c r="A402" s="17" t="s">
        <v>72</v>
      </c>
      <c r="C402" s="10"/>
    </row>
    <row r="403" spans="1:3">
      <c r="A403" s="11" t="s">
        <v>144</v>
      </c>
      <c r="B403" s="23">
        <f>0.01*'11'!B$17*(E234*'11'!E151+F234*'11'!F151)+10*(B234*'11'!B151+C234*'11'!C151+D234*'11'!D151+G234*'11'!G151)</f>
        <v>0</v>
      </c>
      <c r="C403" s="10"/>
    </row>
    <row r="404" spans="1:3">
      <c r="A404" s="11" t="s">
        <v>145</v>
      </c>
      <c r="B404" s="23">
        <f>0.01*'11'!B$17*(E235*'11'!E152+F235*'11'!F152)+10*(B235*'11'!B152+C235*'11'!C152+D235*'11'!D152+G235*'11'!G152)</f>
        <v>0</v>
      </c>
      <c r="C404" s="10"/>
    </row>
    <row r="405" spans="1:3">
      <c r="A405" s="11" t="s">
        <v>146</v>
      </c>
      <c r="B405" s="23">
        <f>0.01*'11'!B$17*(E236*'11'!E153+F236*'11'!F153)+10*(B236*'11'!B153+C236*'11'!C153+D236*'11'!D153+G236*'11'!G153)</f>
        <v>0</v>
      </c>
      <c r="C405" s="10"/>
    </row>
    <row r="406" spans="1:3">
      <c r="A406" s="11" t="s">
        <v>147</v>
      </c>
      <c r="B406" s="23">
        <f>0.01*'11'!B$17*(E237*'11'!E154+F237*'11'!F154)+10*(B237*'11'!B154+C237*'11'!C154+D237*'11'!D154+G237*'11'!G154)</f>
        <v>0</v>
      </c>
      <c r="C406" s="10"/>
    </row>
    <row r="407" spans="1:3">
      <c r="A407" s="11" t="s">
        <v>148</v>
      </c>
      <c r="B407" s="23">
        <f>0.01*'11'!B$17*(E238*'11'!E155+F238*'11'!F155)+10*(B238*'11'!B155+C238*'11'!C155+D238*'11'!D155+G238*'11'!G155)</f>
        <v>0</v>
      </c>
      <c r="C407" s="10"/>
    </row>
    <row r="408" spans="1:3">
      <c r="A408" s="17" t="s">
        <v>73</v>
      </c>
      <c r="C408" s="10"/>
    </row>
    <row r="409" spans="1:3">
      <c r="A409" s="11" t="s">
        <v>149</v>
      </c>
      <c r="B409" s="23">
        <f>0.01*'11'!B$17*(E240*'11'!E157+F240*'11'!F157)+10*(B240*'11'!B157+C240*'11'!C157+D240*'11'!D157+G240*'11'!G157)</f>
        <v>0</v>
      </c>
      <c r="C409" s="10"/>
    </row>
    <row r="410" spans="1:3">
      <c r="A410" s="11" t="s">
        <v>150</v>
      </c>
      <c r="B410" s="23">
        <f>0.01*'11'!B$17*(E241*'11'!E158+F241*'11'!F158)+10*(B241*'11'!B158+C241*'11'!C158+D241*'11'!D158+G241*'11'!G158)</f>
        <v>0</v>
      </c>
      <c r="C410" s="10"/>
    </row>
    <row r="411" spans="1:3">
      <c r="A411" s="11" t="s">
        <v>151</v>
      </c>
      <c r="B411" s="23">
        <f>0.01*'11'!B$17*(E242*'11'!E159+F242*'11'!F159)+10*(B242*'11'!B159+C242*'11'!C159+D242*'11'!D159+G242*'11'!G159)</f>
        <v>0</v>
      </c>
      <c r="C411" s="10"/>
    </row>
    <row r="412" spans="1:3">
      <c r="A412" s="11" t="s">
        <v>152</v>
      </c>
      <c r="B412" s="23">
        <f>0.01*'11'!B$17*(E243*'11'!E160+F243*'11'!F160)+10*(B243*'11'!B160+C243*'11'!C160+D243*'11'!D160+G243*'11'!G160)</f>
        <v>0</v>
      </c>
      <c r="C412" s="10"/>
    </row>
    <row r="413" spans="1:3">
      <c r="A413" s="11" t="s">
        <v>153</v>
      </c>
      <c r="B413" s="23">
        <f>0.01*'11'!B$17*(E244*'11'!E161+F244*'11'!F161)+10*(B244*'11'!B161+C244*'11'!C161+D244*'11'!D161+G244*'11'!G161)</f>
        <v>0</v>
      </c>
      <c r="C413" s="10"/>
    </row>
    <row r="414" spans="1:3">
      <c r="A414" s="17" t="s">
        <v>74</v>
      </c>
      <c r="C414" s="10"/>
    </row>
    <row r="415" spans="1:3">
      <c r="A415" s="11" t="s">
        <v>154</v>
      </c>
      <c r="B415" s="23">
        <f>0.01*'11'!B$17*(E246*'11'!E163+F246*'11'!F163)+10*(B246*'11'!B163+C246*'11'!C163+D246*'11'!D163+G246*'11'!G163)</f>
        <v>0</v>
      </c>
      <c r="C415" s="10"/>
    </row>
    <row r="416" spans="1:3">
      <c r="A416" s="11" t="s">
        <v>155</v>
      </c>
      <c r="B416" s="23">
        <f>0.01*'11'!B$17*(E247*'11'!E164+F247*'11'!F164)+10*(B247*'11'!B164+C247*'11'!C164+D247*'11'!D164+G247*'11'!G164)</f>
        <v>0</v>
      </c>
      <c r="C416" s="10"/>
    </row>
    <row r="417" spans="1:3">
      <c r="A417" s="11" t="s">
        <v>156</v>
      </c>
      <c r="B417" s="23">
        <f>0.01*'11'!B$17*(E248*'11'!E165+F248*'11'!F165)+10*(B248*'11'!B165+C248*'11'!C165+D248*'11'!D165+G248*'11'!G165)</f>
        <v>0</v>
      </c>
      <c r="C417" s="10"/>
    </row>
    <row r="418" spans="1:3">
      <c r="A418" s="11" t="s">
        <v>157</v>
      </c>
      <c r="B418" s="23">
        <f>0.01*'11'!B$17*(E249*'11'!E166+F249*'11'!F166)+10*(B249*'11'!B166+C249*'11'!C166+D249*'11'!D166+G249*'11'!G166)</f>
        <v>0</v>
      </c>
      <c r="C418" s="10"/>
    </row>
    <row r="419" spans="1:3">
      <c r="A419" s="11" t="s">
        <v>158</v>
      </c>
      <c r="B419" s="23">
        <f>0.01*'11'!B$17*(E250*'11'!E167+F250*'11'!F167)+10*(B250*'11'!B167+C250*'11'!C167+D250*'11'!D167+G250*'11'!G167)</f>
        <v>0</v>
      </c>
      <c r="C419" s="10"/>
    </row>
    <row r="420" spans="1:3">
      <c r="A420" s="17" t="s">
        <v>75</v>
      </c>
      <c r="C420" s="10"/>
    </row>
    <row r="421" spans="1:3">
      <c r="A421" s="11" t="s">
        <v>159</v>
      </c>
      <c r="B421" s="23">
        <f>0.01*'11'!B$17*(E252*'11'!E169+F252*'11'!F169)+10*(B252*'11'!B169+C252*'11'!C169+D252*'11'!D169+G252*'11'!G169)</f>
        <v>0</v>
      </c>
      <c r="C421" s="10"/>
    </row>
    <row r="422" spans="1:3">
      <c r="A422" s="11" t="s">
        <v>160</v>
      </c>
      <c r="B422" s="23">
        <f>0.01*'11'!B$17*(E253*'11'!E170+F253*'11'!F170)+10*(B253*'11'!B170+C253*'11'!C170+D253*'11'!D170+G253*'11'!G170)</f>
        <v>0</v>
      </c>
      <c r="C422" s="10"/>
    </row>
    <row r="423" spans="1:3">
      <c r="A423" s="11" t="s">
        <v>161</v>
      </c>
      <c r="B423" s="23">
        <f>0.01*'11'!B$17*(E254*'11'!E171+F254*'11'!F171)+10*(B254*'11'!B171+C254*'11'!C171+D254*'11'!D171+G254*'11'!G171)</f>
        <v>0</v>
      </c>
      <c r="C423" s="10"/>
    </row>
    <row r="424" spans="1:3">
      <c r="A424" s="11" t="s">
        <v>162</v>
      </c>
      <c r="B424" s="23">
        <f>0.01*'11'!B$17*(E255*'11'!E172+F255*'11'!F172)+10*(B255*'11'!B172+C255*'11'!C172+D255*'11'!D172+G255*'11'!G172)</f>
        <v>0</v>
      </c>
      <c r="C424" s="10"/>
    </row>
    <row r="425" spans="1:3">
      <c r="A425" s="11" t="s">
        <v>163</v>
      </c>
      <c r="B425" s="23">
        <f>0.01*'11'!B$17*(E256*'11'!E173+F256*'11'!F173)+10*(B256*'11'!B173+C256*'11'!C173+D256*'11'!D173+G256*'11'!G173)</f>
        <v>0</v>
      </c>
      <c r="C425" s="10"/>
    </row>
    <row r="426" spans="1:3">
      <c r="A426" s="17" t="s">
        <v>76</v>
      </c>
      <c r="C426" s="10"/>
    </row>
    <row r="427" spans="1:3">
      <c r="A427" s="11" t="s">
        <v>164</v>
      </c>
      <c r="B427" s="23">
        <f>0.01*'11'!B$17*(E258*'11'!E175+F258*'11'!F175)+10*(B258*'11'!B175+C258*'11'!C175+D258*'11'!D175+G258*'11'!G175)</f>
        <v>0</v>
      </c>
      <c r="C427" s="10"/>
    </row>
    <row r="428" spans="1:3">
      <c r="A428" s="11" t="s">
        <v>165</v>
      </c>
      <c r="B428" s="23">
        <f>0.01*'11'!B$17*(E259*'11'!E176+F259*'11'!F176)+10*(B259*'11'!B176+C259*'11'!C176+D259*'11'!D176+G259*'11'!G176)</f>
        <v>0</v>
      </c>
      <c r="C428" s="10"/>
    </row>
    <row r="429" spans="1:3">
      <c r="A429" s="11" t="s">
        <v>166</v>
      </c>
      <c r="B429" s="23">
        <f>0.01*'11'!B$17*(E260*'11'!E177+F260*'11'!F177)+10*(B260*'11'!B177+C260*'11'!C177+D260*'11'!D177+G260*'11'!G177)</f>
        <v>0</v>
      </c>
      <c r="C429" s="10"/>
    </row>
    <row r="430" spans="1:3">
      <c r="A430" s="11" t="s">
        <v>167</v>
      </c>
      <c r="B430" s="23">
        <f>0.01*'11'!B$17*(E261*'11'!E178+F261*'11'!F178)+10*(B261*'11'!B178+C261*'11'!C178+D261*'11'!D178+G261*'11'!G178)</f>
        <v>0</v>
      </c>
      <c r="C430" s="10"/>
    </row>
    <row r="431" spans="1:3">
      <c r="A431" s="11" t="s">
        <v>168</v>
      </c>
      <c r="B431" s="23">
        <f>0.01*'11'!B$17*(E262*'11'!E179+F262*'11'!F179)+10*(B262*'11'!B179+C262*'11'!C179+D262*'11'!D179+G262*'11'!G179)</f>
        <v>0</v>
      </c>
      <c r="C431" s="10"/>
    </row>
    <row r="432" spans="1:3">
      <c r="A432" s="17" t="s">
        <v>77</v>
      </c>
      <c r="C432" s="10"/>
    </row>
    <row r="433" spans="1:3">
      <c r="A433" s="11" t="s">
        <v>169</v>
      </c>
      <c r="B433" s="23">
        <f>0.01*'11'!B$17*(E264*'11'!E181+F264*'11'!F181)+10*(B264*'11'!B181+C264*'11'!C181+D264*'11'!D181+G264*'11'!G181)</f>
        <v>0</v>
      </c>
      <c r="C433" s="10"/>
    </row>
    <row r="434" spans="1:3">
      <c r="A434" s="11" t="s">
        <v>170</v>
      </c>
      <c r="B434" s="23">
        <f>0.01*'11'!B$17*(E265*'11'!E182+F265*'11'!F182)+10*(B265*'11'!B182+C265*'11'!C182+D265*'11'!D182+G265*'11'!G182)</f>
        <v>0</v>
      </c>
      <c r="C434" s="10"/>
    </row>
    <row r="435" spans="1:3">
      <c r="A435" s="11" t="s">
        <v>171</v>
      </c>
      <c r="B435" s="23">
        <f>0.01*'11'!B$17*(E266*'11'!E183+F266*'11'!F183)+10*(B266*'11'!B183+C266*'11'!C183+D266*'11'!D183+G266*'11'!G183)</f>
        <v>0</v>
      </c>
      <c r="C435" s="10"/>
    </row>
    <row r="436" spans="1:3">
      <c r="A436" s="11" t="s">
        <v>172</v>
      </c>
      <c r="B436" s="23">
        <f>0.01*'11'!B$17*(E267*'11'!E184+F267*'11'!F184)+10*(B267*'11'!B184+C267*'11'!C184+D267*'11'!D184+G267*'11'!G184)</f>
        <v>0</v>
      </c>
      <c r="C436" s="10"/>
    </row>
    <row r="437" spans="1:3">
      <c r="A437" s="11" t="s">
        <v>173</v>
      </c>
      <c r="B437" s="23">
        <f>0.01*'11'!B$17*(E268*'11'!E185+F268*'11'!F185)+10*(B268*'11'!B185+C268*'11'!C185+D268*'11'!D185+G268*'11'!G185)</f>
        <v>0</v>
      </c>
      <c r="C437" s="10"/>
    </row>
    <row r="438" spans="1:3">
      <c r="A438" s="17" t="s">
        <v>78</v>
      </c>
      <c r="C438" s="10"/>
    </row>
    <row r="439" spans="1:3">
      <c r="A439" s="11" t="s">
        <v>174</v>
      </c>
      <c r="B439" s="23">
        <f>0.01*'11'!B$17*(E270*'11'!E187+F270*'11'!F187)+10*(B270*'11'!B187+C270*'11'!C187+D270*'11'!D187+G270*'11'!G187)</f>
        <v>0</v>
      </c>
      <c r="C439" s="10"/>
    </row>
    <row r="440" spans="1:3">
      <c r="A440" s="11" t="s">
        <v>175</v>
      </c>
      <c r="B440" s="23">
        <f>0.01*'11'!B$17*(E271*'11'!E188+F271*'11'!F188)+10*(B271*'11'!B188+C271*'11'!C188+D271*'11'!D188+G271*'11'!G188)</f>
        <v>0</v>
      </c>
      <c r="C440" s="10"/>
    </row>
    <row r="441" spans="1:3">
      <c r="A441" s="11" t="s">
        <v>176</v>
      </c>
      <c r="B441" s="23">
        <f>0.01*'11'!B$17*(E272*'11'!E189+F272*'11'!F189)+10*(B272*'11'!B189+C272*'11'!C189+D272*'11'!D189+G272*'11'!G189)</f>
        <v>0</v>
      </c>
      <c r="C441" s="10"/>
    </row>
    <row r="442" spans="1:3">
      <c r="A442" s="11" t="s">
        <v>177</v>
      </c>
      <c r="B442" s="23">
        <f>0.01*'11'!B$17*(E273*'11'!E190+F273*'11'!F190)+10*(B273*'11'!B190+C273*'11'!C190+D273*'11'!D190+G273*'11'!G190)</f>
        <v>0</v>
      </c>
      <c r="C442" s="10"/>
    </row>
    <row r="443" spans="1:3">
      <c r="A443" s="11" t="s">
        <v>178</v>
      </c>
      <c r="B443" s="23">
        <f>0.01*'11'!B$17*(E274*'11'!E191+F274*'11'!F191)+10*(B274*'11'!B191+C274*'11'!C191+D274*'11'!D191+G274*'11'!G191)</f>
        <v>0</v>
      </c>
      <c r="C443" s="10"/>
    </row>
    <row r="444" spans="1:3">
      <c r="A444" s="17" t="s">
        <v>79</v>
      </c>
      <c r="C444" s="10"/>
    </row>
    <row r="445" spans="1:3">
      <c r="A445" s="11" t="s">
        <v>179</v>
      </c>
      <c r="B445" s="23">
        <f>0.01*'11'!B$17*(E276*'11'!E193+F276*'11'!F193)+10*(B276*'11'!B193+C276*'11'!C193+D276*'11'!D193+G276*'11'!G193)</f>
        <v>0</v>
      </c>
      <c r="C445" s="10"/>
    </row>
    <row r="446" spans="1:3">
      <c r="A446" s="11" t="s">
        <v>180</v>
      </c>
      <c r="B446" s="23">
        <f>0.01*'11'!B$17*(E277*'11'!E194+F277*'11'!F194)+10*(B277*'11'!B194+C277*'11'!C194+D277*'11'!D194+G277*'11'!G194)</f>
        <v>0</v>
      </c>
      <c r="C446" s="10"/>
    </row>
    <row r="447" spans="1:3">
      <c r="A447" s="11" t="s">
        <v>181</v>
      </c>
      <c r="B447" s="23">
        <f>0.01*'11'!B$17*(E278*'11'!E195+F278*'11'!F195)+10*(B278*'11'!B195+C278*'11'!C195+D278*'11'!D195+G278*'11'!G195)</f>
        <v>0</v>
      </c>
      <c r="C447" s="10"/>
    </row>
    <row r="448" spans="1:3">
      <c r="A448" s="11" t="s">
        <v>182</v>
      </c>
      <c r="B448" s="23">
        <f>0.01*'11'!B$17*(E279*'11'!E196+F279*'11'!F196)+10*(B279*'11'!B196+C279*'11'!C196+D279*'11'!D196+G279*'11'!G196)</f>
        <v>0</v>
      </c>
      <c r="C448" s="10"/>
    </row>
    <row r="449" spans="1:3">
      <c r="A449" s="11" t="s">
        <v>183</v>
      </c>
      <c r="B449" s="23">
        <f>0.01*'11'!B$17*(E280*'11'!E197+F280*'11'!F197)+10*(B280*'11'!B197+C280*'11'!C197+D280*'11'!D197+G280*'11'!G197)</f>
        <v>0</v>
      </c>
      <c r="C449" s="10"/>
    </row>
    <row r="450" spans="1:3">
      <c r="A450" s="17" t="s">
        <v>80</v>
      </c>
      <c r="C450" s="10"/>
    </row>
    <row r="451" spans="1:3">
      <c r="A451" s="11" t="s">
        <v>184</v>
      </c>
      <c r="B451" s="23">
        <f>0.01*'11'!B$17*(E282*'11'!E199+F282*'11'!F199)+10*(B282*'11'!B199+C282*'11'!C199+D282*'11'!D199+G282*'11'!G199)</f>
        <v>0</v>
      </c>
      <c r="C451" s="10"/>
    </row>
    <row r="452" spans="1:3">
      <c r="A452" s="11" t="s">
        <v>185</v>
      </c>
      <c r="B452" s="23">
        <f>0.01*'11'!B$17*(E283*'11'!E200+F283*'11'!F200)+10*(B283*'11'!B200+C283*'11'!C200+D283*'11'!D200+G283*'11'!G200)</f>
        <v>0</v>
      </c>
      <c r="C452" s="10"/>
    </row>
    <row r="453" spans="1:3">
      <c r="A453" s="11" t="s">
        <v>186</v>
      </c>
      <c r="B453" s="23">
        <f>0.01*'11'!B$17*(E284*'11'!E201+F284*'11'!F201)+10*(B284*'11'!B201+C284*'11'!C201+D284*'11'!D201+G284*'11'!G201)</f>
        <v>0</v>
      </c>
      <c r="C453" s="10"/>
    </row>
    <row r="454" spans="1:3">
      <c r="A454" s="11" t="s">
        <v>187</v>
      </c>
      <c r="B454" s="23">
        <f>0.01*'11'!B$17*(E285*'11'!E202+F285*'11'!F202)+10*(B285*'11'!B202+C285*'11'!C202+D285*'11'!D202+G285*'11'!G202)</f>
        <v>0</v>
      </c>
      <c r="C454" s="10"/>
    </row>
    <row r="455" spans="1:3">
      <c r="A455" s="11" t="s">
        <v>188</v>
      </c>
      <c r="B455" s="23">
        <f>0.01*'11'!B$17*(E286*'11'!E203+F286*'11'!F203)+10*(B286*'11'!B203+C286*'11'!C203+D286*'11'!D203+G286*'11'!G203)</f>
        <v>0</v>
      </c>
      <c r="C455" s="10"/>
    </row>
    <row r="456" spans="1:3">
      <c r="A456" s="17" t="s">
        <v>81</v>
      </c>
      <c r="C456" s="10"/>
    </row>
    <row r="457" spans="1:3">
      <c r="A457" s="11" t="s">
        <v>189</v>
      </c>
      <c r="B457" s="23">
        <f>0.01*'11'!B$17*(E288*'11'!E205+F288*'11'!F205)+10*(B288*'11'!B205+C288*'11'!C205+D288*'11'!D205+G288*'11'!G205)</f>
        <v>0</v>
      </c>
      <c r="C457" s="10"/>
    </row>
    <row r="458" spans="1:3">
      <c r="A458" s="11" t="s">
        <v>190</v>
      </c>
      <c r="B458" s="23">
        <f>0.01*'11'!B$17*(E289*'11'!E206+F289*'11'!F206)+10*(B289*'11'!B206+C289*'11'!C206+D289*'11'!D206+G289*'11'!G206)</f>
        <v>0</v>
      </c>
      <c r="C458" s="10"/>
    </row>
    <row r="459" spans="1:3">
      <c r="A459" s="11" t="s">
        <v>191</v>
      </c>
      <c r="B459" s="23">
        <f>0.01*'11'!B$17*(E290*'11'!E207+F290*'11'!F207)+10*(B290*'11'!B207+C290*'11'!C207+D290*'11'!D207+G290*'11'!G207)</f>
        <v>0</v>
      </c>
      <c r="C459" s="10"/>
    </row>
    <row r="460" spans="1:3">
      <c r="A460" s="11" t="s">
        <v>192</v>
      </c>
      <c r="B460" s="23">
        <f>0.01*'11'!B$17*(E291*'11'!E208+F291*'11'!F208)+10*(B291*'11'!B208+C291*'11'!C208+D291*'11'!D208+G291*'11'!G208)</f>
        <v>0</v>
      </c>
      <c r="C460" s="10"/>
    </row>
    <row r="461" spans="1:3">
      <c r="A461" s="11" t="s">
        <v>193</v>
      </c>
      <c r="B461" s="23">
        <f>0.01*'11'!B$17*(E292*'11'!E209+F292*'11'!F209)+10*(B292*'11'!B209+C292*'11'!C209+D292*'11'!D209+G292*'11'!G209)</f>
        <v>0</v>
      </c>
      <c r="C461" s="10"/>
    </row>
    <row r="462" spans="1:3">
      <c r="A462" s="17" t="s">
        <v>82</v>
      </c>
      <c r="C462" s="10"/>
    </row>
    <row r="463" spans="1:3">
      <c r="A463" s="11" t="s">
        <v>194</v>
      </c>
      <c r="B463" s="23">
        <f>0.01*'11'!B$17*(E294*'11'!E211+F294*'11'!F211)+10*(B294*'11'!B211+C294*'11'!C211+D294*'11'!D211+G294*'11'!G211)</f>
        <v>0</v>
      </c>
      <c r="C463" s="10"/>
    </row>
    <row r="464" spans="1:3">
      <c r="A464" s="11" t="s">
        <v>195</v>
      </c>
      <c r="B464" s="23">
        <f>0.01*'11'!B$17*(E295*'11'!E212+F295*'11'!F212)+10*(B295*'11'!B212+C295*'11'!C212+D295*'11'!D212+G295*'11'!G212)</f>
        <v>0</v>
      </c>
      <c r="C464" s="10"/>
    </row>
    <row r="465" spans="1:3">
      <c r="A465" s="11" t="s">
        <v>196</v>
      </c>
      <c r="B465" s="23">
        <f>0.01*'11'!B$17*(E296*'11'!E213+F296*'11'!F213)+10*(B296*'11'!B213+C296*'11'!C213+D296*'11'!D213+G296*'11'!G213)</f>
        <v>0</v>
      </c>
      <c r="C465" s="10"/>
    </row>
    <row r="466" spans="1:3">
      <c r="A466" s="11" t="s">
        <v>197</v>
      </c>
      <c r="B466" s="23">
        <f>0.01*'11'!B$17*(E297*'11'!E214+F297*'11'!F214)+10*(B297*'11'!B214+C297*'11'!C214+D297*'11'!D214+G297*'11'!G214)</f>
        <v>0</v>
      </c>
      <c r="C466" s="10"/>
    </row>
    <row r="467" spans="1:3">
      <c r="A467" s="11" t="s">
        <v>198</v>
      </c>
      <c r="B467" s="23">
        <f>0.01*'11'!B$17*(E298*'11'!E215+F298*'11'!F215)+10*(B298*'11'!B215+C298*'11'!C215+D298*'11'!D215+G298*'11'!G215)</f>
        <v>0</v>
      </c>
      <c r="C467" s="10"/>
    </row>
    <row r="468" spans="1:3">
      <c r="A468" s="17" t="s">
        <v>83</v>
      </c>
      <c r="C468" s="10"/>
    </row>
    <row r="469" spans="1:3">
      <c r="A469" s="11" t="s">
        <v>199</v>
      </c>
      <c r="B469" s="23">
        <f>0.01*'11'!B$17*(E300*'11'!E217+F300*'11'!F217)+10*(B300*'11'!B217+C300*'11'!C217+D300*'11'!D217+G300*'11'!G217)</f>
        <v>0</v>
      </c>
      <c r="C469" s="10"/>
    </row>
    <row r="470" spans="1:3">
      <c r="A470" s="11" t="s">
        <v>200</v>
      </c>
      <c r="B470" s="23">
        <f>0.01*'11'!B$17*(E301*'11'!E218+F301*'11'!F218)+10*(B301*'11'!B218+C301*'11'!C218+D301*'11'!D218+G301*'11'!G218)</f>
        <v>0</v>
      </c>
      <c r="C470" s="10"/>
    </row>
    <row r="471" spans="1:3">
      <c r="A471" s="11" t="s">
        <v>201</v>
      </c>
      <c r="B471" s="23">
        <f>0.01*'11'!B$17*(E302*'11'!E219+F302*'11'!F219)+10*(B302*'11'!B219+C302*'11'!C219+D302*'11'!D219+G302*'11'!G219)</f>
        <v>0</v>
      </c>
      <c r="C471" s="10"/>
    </row>
    <row r="472" spans="1:3">
      <c r="A472" s="11" t="s">
        <v>202</v>
      </c>
      <c r="B472" s="23">
        <f>0.01*'11'!B$17*(E303*'11'!E220+F303*'11'!F220)+10*(B303*'11'!B220+C303*'11'!C220+D303*'11'!D220+G303*'11'!G220)</f>
        <v>0</v>
      </c>
      <c r="C472" s="10"/>
    </row>
    <row r="473" spans="1:3">
      <c r="A473" s="11" t="s">
        <v>203</v>
      </c>
      <c r="B473" s="23">
        <f>0.01*'11'!B$17*(E304*'11'!E221+F304*'11'!F221)+10*(B304*'11'!B221+C304*'11'!C221+D304*'11'!D221+G304*'11'!G221)</f>
        <v>0</v>
      </c>
      <c r="C473" s="10"/>
    </row>
    <row r="474" spans="1:3">
      <c r="A474" s="17" t="s">
        <v>84</v>
      </c>
      <c r="C474" s="10"/>
    </row>
    <row r="475" spans="1:3">
      <c r="A475" s="11" t="s">
        <v>204</v>
      </c>
      <c r="B475" s="23">
        <f>0.01*'11'!B$17*(E306*'11'!E223+F306*'11'!F223)+10*(B306*'11'!B223+C306*'11'!C223+D306*'11'!D223+G306*'11'!G223)</f>
        <v>0</v>
      </c>
      <c r="C475" s="10"/>
    </row>
    <row r="476" spans="1:3">
      <c r="A476" s="11" t="s">
        <v>205</v>
      </c>
      <c r="B476" s="23">
        <f>0.01*'11'!B$17*(E307*'11'!E224+F307*'11'!F224)+10*(B307*'11'!B224+C307*'11'!C224+D307*'11'!D224+G307*'11'!G224)</f>
        <v>0</v>
      </c>
      <c r="C476" s="10"/>
    </row>
    <row r="477" spans="1:3">
      <c r="A477" s="11" t="s">
        <v>206</v>
      </c>
      <c r="B477" s="23">
        <f>0.01*'11'!B$17*(E308*'11'!E225+F308*'11'!F225)+10*(B308*'11'!B225+C308*'11'!C225+D308*'11'!D225+G308*'11'!G225)</f>
        <v>0</v>
      </c>
      <c r="C477" s="10"/>
    </row>
    <row r="478" spans="1:3">
      <c r="A478" s="11" t="s">
        <v>207</v>
      </c>
      <c r="B478" s="23">
        <f>0.01*'11'!B$17*(E309*'11'!E226+F309*'11'!F226)+10*(B309*'11'!B226+C309*'11'!C226+D309*'11'!D226+G309*'11'!G226)</f>
        <v>0</v>
      </c>
      <c r="C478" s="10"/>
    </row>
    <row r="479" spans="1:3">
      <c r="A479" s="11" t="s">
        <v>208</v>
      </c>
      <c r="B479" s="23">
        <f>0.01*'11'!B$17*(E310*'11'!E227+F310*'11'!F227)+10*(B310*'11'!B227+C310*'11'!C227+D310*'11'!D227+G310*'11'!G227)</f>
        <v>0</v>
      </c>
      <c r="C479" s="10"/>
    </row>
    <row r="480" spans="1:3">
      <c r="A480" s="17" t="s">
        <v>85</v>
      </c>
      <c r="C480" s="10"/>
    </row>
    <row r="481" spans="1:3">
      <c r="A481" s="11" t="s">
        <v>209</v>
      </c>
      <c r="B481" s="23">
        <f>0.01*'11'!B$17*(E312*'11'!E229+F312*'11'!F229)+10*(B312*'11'!B229+C312*'11'!C229+D312*'11'!D229+G312*'11'!G229)</f>
        <v>0</v>
      </c>
      <c r="C481" s="10"/>
    </row>
    <row r="482" spans="1:3">
      <c r="A482" s="11" t="s">
        <v>210</v>
      </c>
      <c r="B482" s="23">
        <f>0.01*'11'!B$17*(E313*'11'!E230+F313*'11'!F230)+10*(B313*'11'!B230+C313*'11'!C230+D313*'11'!D230+G313*'11'!G230)</f>
        <v>0</v>
      </c>
      <c r="C482" s="10"/>
    </row>
    <row r="483" spans="1:3">
      <c r="A483" s="11" t="s">
        <v>211</v>
      </c>
      <c r="B483" s="23">
        <f>0.01*'11'!B$17*(E314*'11'!E231+F314*'11'!F231)+10*(B314*'11'!B231+C314*'11'!C231+D314*'11'!D231+G314*'11'!G231)</f>
        <v>0</v>
      </c>
      <c r="C483" s="10"/>
    </row>
    <row r="484" spans="1:3">
      <c r="A484" s="11" t="s">
        <v>212</v>
      </c>
      <c r="B484" s="23">
        <f>0.01*'11'!B$17*(E315*'11'!E232+F315*'11'!F232)+10*(B315*'11'!B232+C315*'11'!C232+D315*'11'!D232+G315*'11'!G232)</f>
        <v>0</v>
      </c>
      <c r="C484" s="10"/>
    </row>
    <row r="485" spans="1:3">
      <c r="A485" s="11" t="s">
        <v>213</v>
      </c>
      <c r="B485" s="23">
        <f>0.01*'11'!B$17*(E316*'11'!E233+F316*'11'!F233)+10*(B316*'11'!B233+C316*'11'!C233+D316*'11'!D233+G316*'11'!G233)</f>
        <v>0</v>
      </c>
      <c r="C485" s="10"/>
    </row>
    <row r="486" spans="1:3">
      <c r="A486" s="17" t="s">
        <v>86</v>
      </c>
      <c r="C486" s="10"/>
    </row>
    <row r="487" spans="1:3">
      <c r="A487" s="11" t="s">
        <v>214</v>
      </c>
      <c r="B487" s="23">
        <f>0.01*'11'!B$17*(E318*'11'!E235+F318*'11'!F235)+10*(B318*'11'!B235+C318*'11'!C235+D318*'11'!D235+G318*'11'!G235)</f>
        <v>0</v>
      </c>
      <c r="C487" s="10"/>
    </row>
    <row r="488" spans="1:3">
      <c r="A488" s="11" t="s">
        <v>215</v>
      </c>
      <c r="B488" s="23">
        <f>0.01*'11'!B$17*(E319*'11'!E236+F319*'11'!F236)+10*(B319*'11'!B236+C319*'11'!C236+D319*'11'!D236+G319*'11'!G236)</f>
        <v>0</v>
      </c>
      <c r="C488" s="10"/>
    </row>
    <row r="489" spans="1:3">
      <c r="A489" s="11" t="s">
        <v>216</v>
      </c>
      <c r="B489" s="23">
        <f>0.01*'11'!B$17*(E320*'11'!E237+F320*'11'!F237)+10*(B320*'11'!B237+C320*'11'!C237+D320*'11'!D237+G320*'11'!G237)</f>
        <v>0</v>
      </c>
      <c r="C489" s="10"/>
    </row>
    <row r="490" spans="1:3">
      <c r="A490" s="11" t="s">
        <v>217</v>
      </c>
      <c r="B490" s="23">
        <f>0.01*'11'!B$17*(E321*'11'!E238+F321*'11'!F238)+10*(B321*'11'!B238+C321*'11'!C238+D321*'11'!D238+G321*'11'!G238)</f>
        <v>0</v>
      </c>
      <c r="C490" s="10"/>
    </row>
    <row r="491" spans="1:3">
      <c r="A491" s="11" t="s">
        <v>218</v>
      </c>
      <c r="B491" s="23">
        <f>0.01*'11'!B$17*(E322*'11'!E239+F322*'11'!F239)+10*(B322*'11'!B239+C322*'11'!C239+D322*'11'!D239+G322*'11'!G239)</f>
        <v>0</v>
      </c>
      <c r="C491" s="10"/>
    </row>
    <row r="493" spans="1:3" ht="21" customHeight="1">
      <c r="A493" s="1" t="s">
        <v>1018</v>
      </c>
    </row>
    <row r="494" spans="1:3">
      <c r="A494" s="2" t="s">
        <v>254</v>
      </c>
    </row>
    <row r="495" spans="1:3">
      <c r="A495" s="12" t="s">
        <v>1019</v>
      </c>
    </row>
    <row r="496" spans="1:3">
      <c r="A496" s="2" t="s">
        <v>351</v>
      </c>
    </row>
    <row r="498" spans="1:7">
      <c r="B498" s="3" t="s">
        <v>1020</v>
      </c>
    </row>
    <row r="499" spans="1:7">
      <c r="A499" s="11" t="s">
        <v>1020</v>
      </c>
      <c r="B499" s="23">
        <f>SUM(B$342:B$491)</f>
        <v>0</v>
      </c>
      <c r="C499" s="10"/>
    </row>
    <row r="501" spans="1:7" ht="21" customHeight="1">
      <c r="A501" s="1" t="s">
        <v>1021</v>
      </c>
    </row>
    <row r="502" spans="1:7">
      <c r="A502" s="2" t="s">
        <v>254</v>
      </c>
    </row>
    <row r="503" spans="1:7">
      <c r="A503" s="12" t="s">
        <v>1022</v>
      </c>
    </row>
    <row r="504" spans="1:7">
      <c r="A504" s="12" t="s">
        <v>1023</v>
      </c>
    </row>
    <row r="505" spans="1:7">
      <c r="A505" s="12" t="s">
        <v>1024</v>
      </c>
    </row>
    <row r="506" spans="1:7">
      <c r="A506" s="12" t="s">
        <v>1025</v>
      </c>
    </row>
    <row r="507" spans="1:7">
      <c r="A507" s="12" t="s">
        <v>1026</v>
      </c>
    </row>
    <row r="508" spans="1:7">
      <c r="A508" s="12" t="s">
        <v>1027</v>
      </c>
    </row>
    <row r="509" spans="1:7">
      <c r="A509" s="27" t="s">
        <v>782</v>
      </c>
      <c r="B509" s="27" t="s">
        <v>783</v>
      </c>
      <c r="C509" s="27" t="s">
        <v>783</v>
      </c>
      <c r="D509" s="27" t="s">
        <v>783</v>
      </c>
      <c r="E509" s="27" t="s">
        <v>783</v>
      </c>
      <c r="F509" s="27" t="s">
        <v>783</v>
      </c>
      <c r="G509" s="27" t="s">
        <v>783</v>
      </c>
    </row>
    <row r="510" spans="1:7">
      <c r="A510" s="27" t="s">
        <v>785</v>
      </c>
      <c r="B510" s="27" t="s">
        <v>1028</v>
      </c>
      <c r="C510" s="27" t="s">
        <v>1029</v>
      </c>
      <c r="D510" s="27" t="s">
        <v>1030</v>
      </c>
      <c r="E510" s="27" t="s">
        <v>1031</v>
      </c>
      <c r="F510" s="27" t="s">
        <v>1032</v>
      </c>
      <c r="G510" s="27" t="s">
        <v>1033</v>
      </c>
    </row>
    <row r="512" spans="1:7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1" t="s">
        <v>98</v>
      </c>
      <c r="B513" s="6">
        <f>B$178</f>
        <v>0</v>
      </c>
      <c r="C513" s="9"/>
      <c r="D513" s="9"/>
      <c r="E513" s="24">
        <f>E$178</f>
        <v>0</v>
      </c>
      <c r="F513" s="9"/>
      <c r="G513" s="9"/>
      <c r="H513" s="10"/>
    </row>
    <row r="514" spans="1:8">
      <c r="A514" s="11" t="s">
        <v>103</v>
      </c>
      <c r="B514" s="6">
        <f>B$184</f>
        <v>0</v>
      </c>
      <c r="C514" s="6">
        <f>C$184</f>
        <v>0</v>
      </c>
      <c r="D514" s="9"/>
      <c r="E514" s="24">
        <f>E$184</f>
        <v>0</v>
      </c>
      <c r="F514" s="9"/>
      <c r="G514" s="9"/>
      <c r="H514" s="10"/>
    </row>
    <row r="515" spans="1:8">
      <c r="A515" s="11" t="s">
        <v>108</v>
      </c>
      <c r="B515" s="6">
        <f>B$190</f>
        <v>0</v>
      </c>
      <c r="C515" s="9"/>
      <c r="D515" s="9"/>
      <c r="E515" s="9"/>
      <c r="F515" s="9"/>
      <c r="G515" s="9"/>
      <c r="H515" s="10"/>
    </row>
    <row r="516" spans="1:8">
      <c r="A516" s="11" t="s">
        <v>113</v>
      </c>
      <c r="B516" s="6">
        <f>B$196</f>
        <v>0</v>
      </c>
      <c r="C516" s="9"/>
      <c r="D516" s="9"/>
      <c r="E516" s="24">
        <f>E$196</f>
        <v>0</v>
      </c>
      <c r="F516" s="9"/>
      <c r="G516" s="9"/>
      <c r="H516" s="10"/>
    </row>
    <row r="517" spans="1:8">
      <c r="A517" s="11" t="s">
        <v>118</v>
      </c>
      <c r="B517" s="6">
        <f>B$202</f>
        <v>0</v>
      </c>
      <c r="C517" s="6">
        <f>C$202</f>
        <v>0</v>
      </c>
      <c r="D517" s="9"/>
      <c r="E517" s="24">
        <f>E$202</f>
        <v>0</v>
      </c>
      <c r="F517" s="9"/>
      <c r="G517" s="9"/>
      <c r="H517" s="10"/>
    </row>
    <row r="518" spans="1:8">
      <c r="A518" s="11" t="s">
        <v>123</v>
      </c>
      <c r="B518" s="6">
        <f>B$208</f>
        <v>0</v>
      </c>
      <c r="C518" s="9"/>
      <c r="D518" s="9"/>
      <c r="E518" s="9"/>
      <c r="F518" s="9"/>
      <c r="G518" s="9"/>
      <c r="H518" s="10"/>
    </row>
    <row r="519" spans="1:8">
      <c r="A519" s="11" t="s">
        <v>128</v>
      </c>
      <c r="B519" s="6">
        <f>B$214</f>
        <v>0</v>
      </c>
      <c r="C519" s="6">
        <f>C$214</f>
        <v>0</v>
      </c>
      <c r="D519" s="9"/>
      <c r="E519" s="24">
        <f>E$214</f>
        <v>0</v>
      </c>
      <c r="F519" s="9"/>
      <c r="G519" s="9"/>
      <c r="H519" s="10"/>
    </row>
    <row r="520" spans="1:8">
      <c r="A520" s="11" t="s">
        <v>133</v>
      </c>
      <c r="B520" s="6">
        <f>B$220</f>
        <v>0</v>
      </c>
      <c r="C520" s="6">
        <f>C$220</f>
        <v>0</v>
      </c>
      <c r="D520" s="9"/>
      <c r="E520" s="24">
        <f>E$220</f>
        <v>0</v>
      </c>
      <c r="F520" s="9"/>
      <c r="G520" s="9"/>
      <c r="H520" s="10"/>
    </row>
    <row r="521" spans="1:8">
      <c r="A521" s="11" t="s">
        <v>138</v>
      </c>
      <c r="B521" s="6">
        <f>B$226</f>
        <v>0</v>
      </c>
      <c r="C521" s="6">
        <f>C$226</f>
        <v>0</v>
      </c>
      <c r="D521" s="9"/>
      <c r="E521" s="24">
        <f>E$226</f>
        <v>0</v>
      </c>
      <c r="F521" s="9"/>
      <c r="G521" s="9"/>
      <c r="H521" s="10"/>
    </row>
    <row r="522" spans="1:8">
      <c r="A522" s="11" t="s">
        <v>143</v>
      </c>
      <c r="B522" s="6">
        <f>B$232</f>
        <v>0</v>
      </c>
      <c r="C522" s="6">
        <f>C$232</f>
        <v>0</v>
      </c>
      <c r="D522" s="6">
        <f>D$232</f>
        <v>0</v>
      </c>
      <c r="E522" s="24">
        <f>E$232</f>
        <v>0</v>
      </c>
      <c r="F522" s="24">
        <f>F$232</f>
        <v>0</v>
      </c>
      <c r="G522" s="6">
        <f>G$232</f>
        <v>0</v>
      </c>
      <c r="H522" s="10"/>
    </row>
    <row r="523" spans="1:8">
      <c r="A523" s="11" t="s">
        <v>148</v>
      </c>
      <c r="B523" s="6">
        <f>B$238</f>
        <v>0</v>
      </c>
      <c r="C523" s="6">
        <f>C$238</f>
        <v>0</v>
      </c>
      <c r="D523" s="6">
        <f>D$238</f>
        <v>0</v>
      </c>
      <c r="E523" s="24">
        <f>E$238</f>
        <v>0</v>
      </c>
      <c r="F523" s="24">
        <f>F$238</f>
        <v>0</v>
      </c>
      <c r="G523" s="6">
        <f>G$238</f>
        <v>0</v>
      </c>
      <c r="H523" s="10"/>
    </row>
    <row r="524" spans="1:8">
      <c r="A524" s="11" t="s">
        <v>153</v>
      </c>
      <c r="B524" s="6">
        <f>B$244</f>
        <v>0</v>
      </c>
      <c r="C524" s="6">
        <f>C$244</f>
        <v>0</v>
      </c>
      <c r="D524" s="6">
        <f>D$244</f>
        <v>0</v>
      </c>
      <c r="E524" s="24">
        <f>E$244</f>
        <v>0</v>
      </c>
      <c r="F524" s="24">
        <f>F$244</f>
        <v>0</v>
      </c>
      <c r="G524" s="6">
        <f>G$244</f>
        <v>0</v>
      </c>
      <c r="H524" s="10"/>
    </row>
    <row r="525" spans="1:8">
      <c r="A525" s="11" t="s">
        <v>158</v>
      </c>
      <c r="B525" s="6">
        <f>B$250</f>
        <v>0</v>
      </c>
      <c r="C525" s="9"/>
      <c r="D525" s="9"/>
      <c r="E525" s="9"/>
      <c r="F525" s="9"/>
      <c r="G525" s="9"/>
      <c r="H525" s="10"/>
    </row>
    <row r="526" spans="1:8">
      <c r="A526" s="11" t="s">
        <v>163</v>
      </c>
      <c r="B526" s="6">
        <f>B$256</f>
        <v>0</v>
      </c>
      <c r="C526" s="9"/>
      <c r="D526" s="9"/>
      <c r="E526" s="9"/>
      <c r="F526" s="9"/>
      <c r="G526" s="9"/>
      <c r="H526" s="10"/>
    </row>
    <row r="527" spans="1:8">
      <c r="A527" s="11" t="s">
        <v>168</v>
      </c>
      <c r="B527" s="6">
        <f>B$262</f>
        <v>0</v>
      </c>
      <c r="C527" s="9"/>
      <c r="D527" s="9"/>
      <c r="E527" s="9"/>
      <c r="F527" s="9"/>
      <c r="G527" s="9"/>
      <c r="H527" s="10"/>
    </row>
    <row r="528" spans="1:8">
      <c r="A528" s="11" t="s">
        <v>173</v>
      </c>
      <c r="B528" s="6">
        <f>B$268</f>
        <v>0</v>
      </c>
      <c r="C528" s="9"/>
      <c r="D528" s="9"/>
      <c r="E528" s="9"/>
      <c r="F528" s="9"/>
      <c r="G528" s="9"/>
      <c r="H528" s="10"/>
    </row>
    <row r="529" spans="1:8">
      <c r="A529" s="11" t="s">
        <v>178</v>
      </c>
      <c r="B529" s="6">
        <f>B$274</f>
        <v>0</v>
      </c>
      <c r="C529" s="6">
        <f>C$274</f>
        <v>0</v>
      </c>
      <c r="D529" s="6">
        <f>D$274</f>
        <v>0</v>
      </c>
      <c r="E529" s="9"/>
      <c r="F529" s="9"/>
      <c r="G529" s="9"/>
      <c r="H529" s="10"/>
    </row>
    <row r="530" spans="1:8">
      <c r="A530" s="11" t="s">
        <v>183</v>
      </c>
      <c r="B530" s="6">
        <f>B$280</f>
        <v>0</v>
      </c>
      <c r="C530" s="9"/>
      <c r="D530" s="9"/>
      <c r="E530" s="24">
        <f>E$280</f>
        <v>0</v>
      </c>
      <c r="F530" s="9"/>
      <c r="G530" s="9"/>
      <c r="H530" s="10"/>
    </row>
    <row r="531" spans="1:8">
      <c r="A531" s="11" t="s">
        <v>188</v>
      </c>
      <c r="B531" s="6">
        <f>B$286</f>
        <v>0</v>
      </c>
      <c r="C531" s="9"/>
      <c r="D531" s="9"/>
      <c r="E531" s="24">
        <f>E$286</f>
        <v>0</v>
      </c>
      <c r="F531" s="9"/>
      <c r="G531" s="9"/>
      <c r="H531" s="10"/>
    </row>
    <row r="532" spans="1:8">
      <c r="A532" s="11" t="s">
        <v>193</v>
      </c>
      <c r="B532" s="6">
        <f>B$292</f>
        <v>0</v>
      </c>
      <c r="C532" s="9"/>
      <c r="D532" s="9"/>
      <c r="E532" s="24">
        <f>E$292</f>
        <v>0</v>
      </c>
      <c r="F532" s="9"/>
      <c r="G532" s="6">
        <f>G$292</f>
        <v>0</v>
      </c>
      <c r="H532" s="10"/>
    </row>
    <row r="533" spans="1:8">
      <c r="A533" s="11" t="s">
        <v>198</v>
      </c>
      <c r="B533" s="6">
        <f>B$298</f>
        <v>0</v>
      </c>
      <c r="C533" s="6">
        <f>C$298</f>
        <v>0</v>
      </c>
      <c r="D533" s="6">
        <f>D$298</f>
        <v>0</v>
      </c>
      <c r="E533" s="24">
        <f>E$298</f>
        <v>0</v>
      </c>
      <c r="F533" s="9"/>
      <c r="G533" s="6">
        <f>G$298</f>
        <v>0</v>
      </c>
      <c r="H533" s="10"/>
    </row>
    <row r="534" spans="1:8">
      <c r="A534" s="11" t="s">
        <v>203</v>
      </c>
      <c r="B534" s="6">
        <f>B$304</f>
        <v>0</v>
      </c>
      <c r="C534" s="9"/>
      <c r="D534" s="9"/>
      <c r="E534" s="24">
        <f>E$304</f>
        <v>0</v>
      </c>
      <c r="F534" s="9"/>
      <c r="G534" s="6">
        <f>G$304</f>
        <v>0</v>
      </c>
      <c r="H534" s="10"/>
    </row>
    <row r="535" spans="1:8">
      <c r="A535" s="11" t="s">
        <v>208</v>
      </c>
      <c r="B535" s="6">
        <f>B$310</f>
        <v>0</v>
      </c>
      <c r="C535" s="6">
        <f>C$310</f>
        <v>0</v>
      </c>
      <c r="D535" s="6">
        <f>D$310</f>
        <v>0</v>
      </c>
      <c r="E535" s="24">
        <f>E$310</f>
        <v>0</v>
      </c>
      <c r="F535" s="9"/>
      <c r="G535" s="6">
        <f>G$310</f>
        <v>0</v>
      </c>
      <c r="H535" s="10"/>
    </row>
    <row r="536" spans="1:8">
      <c r="A536" s="11" t="s">
        <v>213</v>
      </c>
      <c r="B536" s="6">
        <f>B$316</f>
        <v>0</v>
      </c>
      <c r="C536" s="9"/>
      <c r="D536" s="9"/>
      <c r="E536" s="24">
        <f>E$316</f>
        <v>0</v>
      </c>
      <c r="F536" s="9"/>
      <c r="G536" s="6">
        <f>G$316</f>
        <v>0</v>
      </c>
      <c r="H536" s="10"/>
    </row>
    <row r="537" spans="1:8">
      <c r="A537" s="11" t="s">
        <v>218</v>
      </c>
      <c r="B537" s="6">
        <f>B$322</f>
        <v>0</v>
      </c>
      <c r="C537" s="6">
        <f>C$322</f>
        <v>0</v>
      </c>
      <c r="D537" s="6">
        <f>D$322</f>
        <v>0</v>
      </c>
      <c r="E537" s="24">
        <f>E$322</f>
        <v>0</v>
      </c>
      <c r="F537" s="9"/>
      <c r="G537" s="6">
        <f>G$322</f>
        <v>0</v>
      </c>
      <c r="H537" s="10"/>
    </row>
    <row r="538" spans="1:8">
      <c r="A538" s="11" t="s">
        <v>97</v>
      </c>
      <c r="B538" s="6">
        <f>B$177</f>
        <v>0</v>
      </c>
      <c r="C538" s="9"/>
      <c r="D538" s="9"/>
      <c r="E538" s="24">
        <f>E$177</f>
        <v>0</v>
      </c>
      <c r="F538" s="9"/>
      <c r="G538" s="9"/>
      <c r="H538" s="10"/>
    </row>
    <row r="539" spans="1:8">
      <c r="A539" s="11" t="s">
        <v>102</v>
      </c>
      <c r="B539" s="6">
        <f>B$183</f>
        <v>0</v>
      </c>
      <c r="C539" s="6">
        <f>C$183</f>
        <v>0</v>
      </c>
      <c r="D539" s="9"/>
      <c r="E539" s="24">
        <f>E$183</f>
        <v>0</v>
      </c>
      <c r="F539" s="9"/>
      <c r="G539" s="9"/>
      <c r="H539" s="10"/>
    </row>
    <row r="540" spans="1:8">
      <c r="A540" s="11" t="s">
        <v>107</v>
      </c>
      <c r="B540" s="6">
        <f>B$189</f>
        <v>0</v>
      </c>
      <c r="C540" s="9"/>
      <c r="D540" s="9"/>
      <c r="E540" s="9"/>
      <c r="F540" s="9"/>
      <c r="G540" s="9"/>
      <c r="H540" s="10"/>
    </row>
    <row r="541" spans="1:8">
      <c r="A541" s="11" t="s">
        <v>112</v>
      </c>
      <c r="B541" s="6">
        <f>B$195</f>
        <v>0</v>
      </c>
      <c r="C541" s="9"/>
      <c r="D541" s="9"/>
      <c r="E541" s="24">
        <f>E$195</f>
        <v>0</v>
      </c>
      <c r="F541" s="9"/>
      <c r="G541" s="9"/>
      <c r="H541" s="10"/>
    </row>
    <row r="542" spans="1:8">
      <c r="A542" s="11" t="s">
        <v>117</v>
      </c>
      <c r="B542" s="6">
        <f>B$201</f>
        <v>0</v>
      </c>
      <c r="C542" s="6">
        <f>C$201</f>
        <v>0</v>
      </c>
      <c r="D542" s="9"/>
      <c r="E542" s="24">
        <f>E$201</f>
        <v>0</v>
      </c>
      <c r="F542" s="9"/>
      <c r="G542" s="9"/>
      <c r="H542" s="10"/>
    </row>
    <row r="543" spans="1:8">
      <c r="A543" s="11" t="s">
        <v>122</v>
      </c>
      <c r="B543" s="6">
        <f>B$207</f>
        <v>0</v>
      </c>
      <c r="C543" s="9"/>
      <c r="D543" s="9"/>
      <c r="E543" s="9"/>
      <c r="F543" s="9"/>
      <c r="G543" s="9"/>
      <c r="H543" s="10"/>
    </row>
    <row r="544" spans="1:8">
      <c r="A544" s="11" t="s">
        <v>127</v>
      </c>
      <c r="B544" s="6">
        <f>B$213</f>
        <v>0</v>
      </c>
      <c r="C544" s="6">
        <f>C$213</f>
        <v>0</v>
      </c>
      <c r="D544" s="9"/>
      <c r="E544" s="24">
        <f>E$213</f>
        <v>0</v>
      </c>
      <c r="F544" s="9"/>
      <c r="G544" s="9"/>
      <c r="H544" s="10"/>
    </row>
    <row r="545" spans="1:8">
      <c r="A545" s="11" t="s">
        <v>132</v>
      </c>
      <c r="B545" s="6">
        <f>B$219</f>
        <v>0</v>
      </c>
      <c r="C545" s="6">
        <f>C$219</f>
        <v>0</v>
      </c>
      <c r="D545" s="9"/>
      <c r="E545" s="24">
        <f>E$219</f>
        <v>0</v>
      </c>
      <c r="F545" s="9"/>
      <c r="G545" s="9"/>
      <c r="H545" s="10"/>
    </row>
    <row r="546" spans="1:8">
      <c r="A546" s="11" t="s">
        <v>137</v>
      </c>
      <c r="B546" s="6">
        <f>B$225</f>
        <v>0</v>
      </c>
      <c r="C546" s="6">
        <f>C$225</f>
        <v>0</v>
      </c>
      <c r="D546" s="9"/>
      <c r="E546" s="24">
        <f>E$225</f>
        <v>0</v>
      </c>
      <c r="F546" s="9"/>
      <c r="G546" s="9"/>
      <c r="H546" s="10"/>
    </row>
    <row r="547" spans="1:8">
      <c r="A547" s="11" t="s">
        <v>142</v>
      </c>
      <c r="B547" s="6">
        <f>B$231</f>
        <v>0</v>
      </c>
      <c r="C547" s="6">
        <f>C$231</f>
        <v>0</v>
      </c>
      <c r="D547" s="6">
        <f>D$231</f>
        <v>0</v>
      </c>
      <c r="E547" s="24">
        <f>E$231</f>
        <v>0</v>
      </c>
      <c r="F547" s="24">
        <f>F$231</f>
        <v>0</v>
      </c>
      <c r="G547" s="6">
        <f>G$231</f>
        <v>0</v>
      </c>
      <c r="H547" s="10"/>
    </row>
    <row r="548" spans="1:8">
      <c r="A548" s="11" t="s">
        <v>147</v>
      </c>
      <c r="B548" s="6">
        <f>B$237</f>
        <v>0</v>
      </c>
      <c r="C548" s="6">
        <f>C$237</f>
        <v>0</v>
      </c>
      <c r="D548" s="6">
        <f>D$237</f>
        <v>0</v>
      </c>
      <c r="E548" s="24">
        <f>E$237</f>
        <v>0</v>
      </c>
      <c r="F548" s="24">
        <f>F$237</f>
        <v>0</v>
      </c>
      <c r="G548" s="6">
        <f>G$237</f>
        <v>0</v>
      </c>
      <c r="H548" s="10"/>
    </row>
    <row r="549" spans="1:8">
      <c r="A549" s="11" t="s">
        <v>152</v>
      </c>
      <c r="B549" s="6">
        <f>B$243</f>
        <v>0</v>
      </c>
      <c r="C549" s="6">
        <f>C$243</f>
        <v>0</v>
      </c>
      <c r="D549" s="6">
        <f>D$243</f>
        <v>0</v>
      </c>
      <c r="E549" s="24">
        <f>E$243</f>
        <v>0</v>
      </c>
      <c r="F549" s="24">
        <f>F$243</f>
        <v>0</v>
      </c>
      <c r="G549" s="6">
        <f>G$243</f>
        <v>0</v>
      </c>
      <c r="H549" s="10"/>
    </row>
    <row r="550" spans="1:8">
      <c r="A550" s="11" t="s">
        <v>157</v>
      </c>
      <c r="B550" s="6">
        <f>B$249</f>
        <v>0</v>
      </c>
      <c r="C550" s="9"/>
      <c r="D550" s="9"/>
      <c r="E550" s="9"/>
      <c r="F550" s="9"/>
      <c r="G550" s="9"/>
      <c r="H550" s="10"/>
    </row>
    <row r="551" spans="1:8">
      <c r="A551" s="11" t="s">
        <v>162</v>
      </c>
      <c r="B551" s="6">
        <f>B$255</f>
        <v>0</v>
      </c>
      <c r="C551" s="9"/>
      <c r="D551" s="9"/>
      <c r="E551" s="9"/>
      <c r="F551" s="9"/>
      <c r="G551" s="9"/>
      <c r="H551" s="10"/>
    </row>
    <row r="552" spans="1:8">
      <c r="A552" s="11" t="s">
        <v>167</v>
      </c>
      <c r="B552" s="6">
        <f>B$261</f>
        <v>0</v>
      </c>
      <c r="C552" s="9"/>
      <c r="D552" s="9"/>
      <c r="E552" s="9"/>
      <c r="F552" s="9"/>
      <c r="G552" s="9"/>
      <c r="H552" s="10"/>
    </row>
    <row r="553" spans="1:8">
      <c r="A553" s="11" t="s">
        <v>172</v>
      </c>
      <c r="B553" s="6">
        <f>B$267</f>
        <v>0</v>
      </c>
      <c r="C553" s="9"/>
      <c r="D553" s="9"/>
      <c r="E553" s="9"/>
      <c r="F553" s="9"/>
      <c r="G553" s="9"/>
      <c r="H553" s="10"/>
    </row>
    <row r="554" spans="1:8">
      <c r="A554" s="11" t="s">
        <v>177</v>
      </c>
      <c r="B554" s="6">
        <f>B$273</f>
        <v>0</v>
      </c>
      <c r="C554" s="6">
        <f>C$273</f>
        <v>0</v>
      </c>
      <c r="D554" s="6">
        <f>D$273</f>
        <v>0</v>
      </c>
      <c r="E554" s="9"/>
      <c r="F554" s="9"/>
      <c r="G554" s="9"/>
      <c r="H554" s="10"/>
    </row>
    <row r="555" spans="1:8">
      <c r="A555" s="11" t="s">
        <v>182</v>
      </c>
      <c r="B555" s="6">
        <f>B$279</f>
        <v>0</v>
      </c>
      <c r="C555" s="9"/>
      <c r="D555" s="9"/>
      <c r="E555" s="24">
        <f>E$279</f>
        <v>0</v>
      </c>
      <c r="F555" s="9"/>
      <c r="G555" s="9"/>
      <c r="H555" s="10"/>
    </row>
    <row r="556" spans="1:8">
      <c r="A556" s="11" t="s">
        <v>187</v>
      </c>
      <c r="B556" s="6">
        <f>B$285</f>
        <v>0</v>
      </c>
      <c r="C556" s="9"/>
      <c r="D556" s="9"/>
      <c r="E556" s="24">
        <f>E$285</f>
        <v>0</v>
      </c>
      <c r="F556" s="9"/>
      <c r="G556" s="9"/>
      <c r="H556" s="10"/>
    </row>
    <row r="557" spans="1:8">
      <c r="A557" s="11" t="s">
        <v>192</v>
      </c>
      <c r="B557" s="6">
        <f>B$291</f>
        <v>0</v>
      </c>
      <c r="C557" s="9"/>
      <c r="D557" s="9"/>
      <c r="E557" s="24">
        <f>E$291</f>
        <v>0</v>
      </c>
      <c r="F557" s="9"/>
      <c r="G557" s="6">
        <f>G$291</f>
        <v>0</v>
      </c>
      <c r="H557" s="10"/>
    </row>
    <row r="558" spans="1:8">
      <c r="A558" s="11" t="s">
        <v>197</v>
      </c>
      <c r="B558" s="6">
        <f>B$297</f>
        <v>0</v>
      </c>
      <c r="C558" s="6">
        <f>C$297</f>
        <v>0</v>
      </c>
      <c r="D558" s="6">
        <f>D$297</f>
        <v>0</v>
      </c>
      <c r="E558" s="24">
        <f>E$297</f>
        <v>0</v>
      </c>
      <c r="F558" s="9"/>
      <c r="G558" s="6">
        <f>G$297</f>
        <v>0</v>
      </c>
      <c r="H558" s="10"/>
    </row>
    <row r="559" spans="1:8">
      <c r="A559" s="11" t="s">
        <v>202</v>
      </c>
      <c r="B559" s="6">
        <f>B$303</f>
        <v>0</v>
      </c>
      <c r="C559" s="9"/>
      <c r="D559" s="9"/>
      <c r="E559" s="24">
        <f>E$303</f>
        <v>0</v>
      </c>
      <c r="F559" s="9"/>
      <c r="G559" s="6">
        <f>G$303</f>
        <v>0</v>
      </c>
      <c r="H559" s="10"/>
    </row>
    <row r="560" spans="1:8">
      <c r="A560" s="11" t="s">
        <v>207</v>
      </c>
      <c r="B560" s="6">
        <f>B$309</f>
        <v>0</v>
      </c>
      <c r="C560" s="6">
        <f>C$309</f>
        <v>0</v>
      </c>
      <c r="D560" s="6">
        <f>D$309</f>
        <v>0</v>
      </c>
      <c r="E560" s="24">
        <f>E$309</f>
        <v>0</v>
      </c>
      <c r="F560" s="9"/>
      <c r="G560" s="6">
        <f>G$309</f>
        <v>0</v>
      </c>
      <c r="H560" s="10"/>
    </row>
    <row r="561" spans="1:8">
      <c r="A561" s="11" t="s">
        <v>212</v>
      </c>
      <c r="B561" s="6">
        <f>B$315</f>
        <v>0</v>
      </c>
      <c r="C561" s="9"/>
      <c r="D561" s="9"/>
      <c r="E561" s="24">
        <f>E$315</f>
        <v>0</v>
      </c>
      <c r="F561" s="9"/>
      <c r="G561" s="6">
        <f>G$315</f>
        <v>0</v>
      </c>
      <c r="H561" s="10"/>
    </row>
    <row r="562" spans="1:8">
      <c r="A562" s="11" t="s">
        <v>217</v>
      </c>
      <c r="B562" s="6">
        <f>B$321</f>
        <v>0</v>
      </c>
      <c r="C562" s="6">
        <f>C$321</f>
        <v>0</v>
      </c>
      <c r="D562" s="6">
        <f>D$321</f>
        <v>0</v>
      </c>
      <c r="E562" s="24">
        <f>E$321</f>
        <v>0</v>
      </c>
      <c r="F562" s="9"/>
      <c r="G562" s="6">
        <f>G$321</f>
        <v>0</v>
      </c>
      <c r="H562" s="10"/>
    </row>
    <row r="563" spans="1:8">
      <c r="A563" s="11" t="s">
        <v>96</v>
      </c>
      <c r="B563" s="6">
        <f>B$176</f>
        <v>0</v>
      </c>
      <c r="C563" s="9"/>
      <c r="D563" s="9"/>
      <c r="E563" s="24">
        <f>E$176</f>
        <v>0</v>
      </c>
      <c r="F563" s="9"/>
      <c r="G563" s="9"/>
      <c r="H563" s="10"/>
    </row>
    <row r="564" spans="1:8">
      <c r="A564" s="11" t="s">
        <v>101</v>
      </c>
      <c r="B564" s="6">
        <f>B$182</f>
        <v>0</v>
      </c>
      <c r="C564" s="6">
        <f>C$182</f>
        <v>0</v>
      </c>
      <c r="D564" s="9"/>
      <c r="E564" s="24">
        <f>E$182</f>
        <v>0</v>
      </c>
      <c r="F564" s="9"/>
      <c r="G564" s="9"/>
      <c r="H564" s="10"/>
    </row>
    <row r="565" spans="1:8">
      <c r="A565" s="11" t="s">
        <v>106</v>
      </c>
      <c r="B565" s="6">
        <f>B$188</f>
        <v>0</v>
      </c>
      <c r="C565" s="9"/>
      <c r="D565" s="9"/>
      <c r="E565" s="9"/>
      <c r="F565" s="9"/>
      <c r="G565" s="9"/>
      <c r="H565" s="10"/>
    </row>
    <row r="566" spans="1:8">
      <c r="A566" s="11" t="s">
        <v>111</v>
      </c>
      <c r="B566" s="6">
        <f>B$194</f>
        <v>0</v>
      </c>
      <c r="C566" s="9"/>
      <c r="D566" s="9"/>
      <c r="E566" s="24">
        <f>E$194</f>
        <v>0</v>
      </c>
      <c r="F566" s="9"/>
      <c r="G566" s="9"/>
      <c r="H566" s="10"/>
    </row>
    <row r="567" spans="1:8">
      <c r="A567" s="11" t="s">
        <v>116</v>
      </c>
      <c r="B567" s="6">
        <f>B$200</f>
        <v>0</v>
      </c>
      <c r="C567" s="6">
        <f>C$200</f>
        <v>0</v>
      </c>
      <c r="D567" s="9"/>
      <c r="E567" s="24">
        <f>E$200</f>
        <v>0</v>
      </c>
      <c r="F567" s="9"/>
      <c r="G567" s="9"/>
      <c r="H567" s="10"/>
    </row>
    <row r="568" spans="1:8">
      <c r="A568" s="11" t="s">
        <v>121</v>
      </c>
      <c r="B568" s="6">
        <f>B$206</f>
        <v>0</v>
      </c>
      <c r="C568" s="9"/>
      <c r="D568" s="9"/>
      <c r="E568" s="9"/>
      <c r="F568" s="9"/>
      <c r="G568" s="9"/>
      <c r="H568" s="10"/>
    </row>
    <row r="569" spans="1:8">
      <c r="A569" s="11" t="s">
        <v>126</v>
      </c>
      <c r="B569" s="6">
        <f>B$212</f>
        <v>0</v>
      </c>
      <c r="C569" s="6">
        <f>C$212</f>
        <v>0</v>
      </c>
      <c r="D569" s="9"/>
      <c r="E569" s="24">
        <f>E$212</f>
        <v>0</v>
      </c>
      <c r="F569" s="9"/>
      <c r="G569" s="9"/>
      <c r="H569" s="10"/>
    </row>
    <row r="570" spans="1:8">
      <c r="A570" s="11" t="s">
        <v>131</v>
      </c>
      <c r="B570" s="6">
        <f>B$218</f>
        <v>0</v>
      </c>
      <c r="C570" s="6">
        <f>C$218</f>
        <v>0</v>
      </c>
      <c r="D570" s="9"/>
      <c r="E570" s="24">
        <f>E$218</f>
        <v>0</v>
      </c>
      <c r="F570" s="9"/>
      <c r="G570" s="9"/>
      <c r="H570" s="10"/>
    </row>
    <row r="571" spans="1:8">
      <c r="A571" s="11" t="s">
        <v>136</v>
      </c>
      <c r="B571" s="6">
        <f>B$224</f>
        <v>0</v>
      </c>
      <c r="C571" s="6">
        <f>C$224</f>
        <v>0</v>
      </c>
      <c r="D571" s="9"/>
      <c r="E571" s="24">
        <f>E$224</f>
        <v>0</v>
      </c>
      <c r="F571" s="9"/>
      <c r="G571" s="9"/>
      <c r="H571" s="10"/>
    </row>
    <row r="572" spans="1:8">
      <c r="A572" s="11" t="s">
        <v>141</v>
      </c>
      <c r="B572" s="6">
        <f>B$230</f>
        <v>0</v>
      </c>
      <c r="C572" s="6">
        <f>C$230</f>
        <v>0</v>
      </c>
      <c r="D572" s="6">
        <f>D$230</f>
        <v>0</v>
      </c>
      <c r="E572" s="24">
        <f>E$230</f>
        <v>0</v>
      </c>
      <c r="F572" s="24">
        <f>F$230</f>
        <v>0</v>
      </c>
      <c r="G572" s="6">
        <f>G$230</f>
        <v>0</v>
      </c>
      <c r="H572" s="10"/>
    </row>
    <row r="573" spans="1:8">
      <c r="A573" s="11" t="s">
        <v>146</v>
      </c>
      <c r="B573" s="6">
        <f>B$236</f>
        <v>0</v>
      </c>
      <c r="C573" s="6">
        <f>C$236</f>
        <v>0</v>
      </c>
      <c r="D573" s="6">
        <f>D$236</f>
        <v>0</v>
      </c>
      <c r="E573" s="24">
        <f>E$236</f>
        <v>0</v>
      </c>
      <c r="F573" s="24">
        <f>F$236</f>
        <v>0</v>
      </c>
      <c r="G573" s="6">
        <f>G$236</f>
        <v>0</v>
      </c>
      <c r="H573" s="10"/>
    </row>
    <row r="574" spans="1:8">
      <c r="A574" s="11" t="s">
        <v>151</v>
      </c>
      <c r="B574" s="6">
        <f>B$242</f>
        <v>0</v>
      </c>
      <c r="C574" s="6">
        <f>C$242</f>
        <v>0</v>
      </c>
      <c r="D574" s="6">
        <f>D$242</f>
        <v>0</v>
      </c>
      <c r="E574" s="24">
        <f>E$242</f>
        <v>0</v>
      </c>
      <c r="F574" s="24">
        <f>F$242</f>
        <v>0</v>
      </c>
      <c r="G574" s="6">
        <f>G$242</f>
        <v>0</v>
      </c>
      <c r="H574" s="10"/>
    </row>
    <row r="575" spans="1:8">
      <c r="A575" s="11" t="s">
        <v>156</v>
      </c>
      <c r="B575" s="6">
        <f>B$248</f>
        <v>0</v>
      </c>
      <c r="C575" s="9"/>
      <c r="D575" s="9"/>
      <c r="E575" s="9"/>
      <c r="F575" s="9"/>
      <c r="G575" s="9"/>
      <c r="H575" s="10"/>
    </row>
    <row r="576" spans="1:8">
      <c r="A576" s="11" t="s">
        <v>161</v>
      </c>
      <c r="B576" s="6">
        <f>B$254</f>
        <v>0</v>
      </c>
      <c r="C576" s="9"/>
      <c r="D576" s="9"/>
      <c r="E576" s="9"/>
      <c r="F576" s="9"/>
      <c r="G576" s="9"/>
      <c r="H576" s="10"/>
    </row>
    <row r="577" spans="1:8">
      <c r="A577" s="11" t="s">
        <v>166</v>
      </c>
      <c r="B577" s="6">
        <f>B$260</f>
        <v>0</v>
      </c>
      <c r="C577" s="9"/>
      <c r="D577" s="9"/>
      <c r="E577" s="9"/>
      <c r="F577" s="9"/>
      <c r="G577" s="9"/>
      <c r="H577" s="10"/>
    </row>
    <row r="578" spans="1:8">
      <c r="A578" s="11" t="s">
        <v>171</v>
      </c>
      <c r="B578" s="6">
        <f>B$266</f>
        <v>0</v>
      </c>
      <c r="C578" s="9"/>
      <c r="D578" s="9"/>
      <c r="E578" s="9"/>
      <c r="F578" s="9"/>
      <c r="G578" s="9"/>
      <c r="H578" s="10"/>
    </row>
    <row r="579" spans="1:8">
      <c r="A579" s="11" t="s">
        <v>176</v>
      </c>
      <c r="B579" s="6">
        <f>B$272</f>
        <v>0</v>
      </c>
      <c r="C579" s="6">
        <f>C$272</f>
        <v>0</v>
      </c>
      <c r="D579" s="6">
        <f>D$272</f>
        <v>0</v>
      </c>
      <c r="E579" s="9"/>
      <c r="F579" s="9"/>
      <c r="G579" s="9"/>
      <c r="H579" s="10"/>
    </row>
    <row r="580" spans="1:8">
      <c r="A580" s="11" t="s">
        <v>181</v>
      </c>
      <c r="B580" s="6">
        <f>B$278</f>
        <v>0</v>
      </c>
      <c r="C580" s="9"/>
      <c r="D580" s="9"/>
      <c r="E580" s="24">
        <f>E$278</f>
        <v>0</v>
      </c>
      <c r="F580" s="9"/>
      <c r="G580" s="9"/>
      <c r="H580" s="10"/>
    </row>
    <row r="581" spans="1:8">
      <c r="A581" s="11" t="s">
        <v>186</v>
      </c>
      <c r="B581" s="6">
        <f>B$284</f>
        <v>0</v>
      </c>
      <c r="C581" s="9"/>
      <c r="D581" s="9"/>
      <c r="E581" s="24">
        <f>E$284</f>
        <v>0</v>
      </c>
      <c r="F581" s="9"/>
      <c r="G581" s="9"/>
      <c r="H581" s="10"/>
    </row>
    <row r="582" spans="1:8">
      <c r="A582" s="11" t="s">
        <v>191</v>
      </c>
      <c r="B582" s="6">
        <f>B$290</f>
        <v>0</v>
      </c>
      <c r="C582" s="9"/>
      <c r="D582" s="9"/>
      <c r="E582" s="24">
        <f>E$290</f>
        <v>0</v>
      </c>
      <c r="F582" s="9"/>
      <c r="G582" s="6">
        <f>G$290</f>
        <v>0</v>
      </c>
      <c r="H582" s="10"/>
    </row>
    <row r="583" spans="1:8">
      <c r="A583" s="11" t="s">
        <v>196</v>
      </c>
      <c r="B583" s="6">
        <f>B$296</f>
        <v>0</v>
      </c>
      <c r="C583" s="6">
        <f>C$296</f>
        <v>0</v>
      </c>
      <c r="D583" s="6">
        <f>D$296</f>
        <v>0</v>
      </c>
      <c r="E583" s="24">
        <f>E$296</f>
        <v>0</v>
      </c>
      <c r="F583" s="9"/>
      <c r="G583" s="6">
        <f>G$296</f>
        <v>0</v>
      </c>
      <c r="H583" s="10"/>
    </row>
    <row r="584" spans="1:8">
      <c r="A584" s="11" t="s">
        <v>201</v>
      </c>
      <c r="B584" s="6">
        <f>B$302</f>
        <v>0</v>
      </c>
      <c r="C584" s="9"/>
      <c r="D584" s="9"/>
      <c r="E584" s="24">
        <f>E$302</f>
        <v>0</v>
      </c>
      <c r="F584" s="9"/>
      <c r="G584" s="6">
        <f>G$302</f>
        <v>0</v>
      </c>
      <c r="H584" s="10"/>
    </row>
    <row r="585" spans="1:8">
      <c r="A585" s="11" t="s">
        <v>206</v>
      </c>
      <c r="B585" s="6">
        <f>B$308</f>
        <v>0</v>
      </c>
      <c r="C585" s="6">
        <f>C$308</f>
        <v>0</v>
      </c>
      <c r="D585" s="6">
        <f>D$308</f>
        <v>0</v>
      </c>
      <c r="E585" s="24">
        <f>E$308</f>
        <v>0</v>
      </c>
      <c r="F585" s="9"/>
      <c r="G585" s="6">
        <f>G$308</f>
        <v>0</v>
      </c>
      <c r="H585" s="10"/>
    </row>
    <row r="586" spans="1:8">
      <c r="A586" s="11" t="s">
        <v>211</v>
      </c>
      <c r="B586" s="6">
        <f>B$314</f>
        <v>0</v>
      </c>
      <c r="C586" s="9"/>
      <c r="D586" s="9"/>
      <c r="E586" s="24">
        <f>E$314</f>
        <v>0</v>
      </c>
      <c r="F586" s="9"/>
      <c r="G586" s="6">
        <f>G$314</f>
        <v>0</v>
      </c>
      <c r="H586" s="10"/>
    </row>
    <row r="587" spans="1:8">
      <c r="A587" s="11" t="s">
        <v>216</v>
      </c>
      <c r="B587" s="6">
        <f>B$320</f>
        <v>0</v>
      </c>
      <c r="C587" s="6">
        <f>C$320</f>
        <v>0</v>
      </c>
      <c r="D587" s="6">
        <f>D$320</f>
        <v>0</v>
      </c>
      <c r="E587" s="24">
        <f>E$320</f>
        <v>0</v>
      </c>
      <c r="F587" s="9"/>
      <c r="G587" s="6">
        <f>G$320</f>
        <v>0</v>
      </c>
      <c r="H587" s="10"/>
    </row>
    <row r="588" spans="1:8">
      <c r="A588" s="11" t="s">
        <v>95</v>
      </c>
      <c r="B588" s="6">
        <f>B$175</f>
        <v>0</v>
      </c>
      <c r="C588" s="9"/>
      <c r="D588" s="9"/>
      <c r="E588" s="24">
        <f>E$175</f>
        <v>0</v>
      </c>
      <c r="F588" s="9"/>
      <c r="G588" s="9"/>
      <c r="H588" s="10"/>
    </row>
    <row r="589" spans="1:8">
      <c r="A589" s="11" t="s">
        <v>100</v>
      </c>
      <c r="B589" s="6">
        <f>B$181</f>
        <v>0</v>
      </c>
      <c r="C589" s="6">
        <f>C$181</f>
        <v>0</v>
      </c>
      <c r="D589" s="9"/>
      <c r="E589" s="24">
        <f>E$181</f>
        <v>0</v>
      </c>
      <c r="F589" s="9"/>
      <c r="G589" s="9"/>
      <c r="H589" s="10"/>
    </row>
    <row r="590" spans="1:8">
      <c r="A590" s="11" t="s">
        <v>105</v>
      </c>
      <c r="B590" s="6">
        <f>B$187</f>
        <v>0</v>
      </c>
      <c r="C590" s="9"/>
      <c r="D590" s="9"/>
      <c r="E590" s="9"/>
      <c r="F590" s="9"/>
      <c r="G590" s="9"/>
      <c r="H590" s="10"/>
    </row>
    <row r="591" spans="1:8">
      <c r="A591" s="11" t="s">
        <v>110</v>
      </c>
      <c r="B591" s="6">
        <f>B$193</f>
        <v>0</v>
      </c>
      <c r="C591" s="9"/>
      <c r="D591" s="9"/>
      <c r="E591" s="24">
        <f>E$193</f>
        <v>0</v>
      </c>
      <c r="F591" s="9"/>
      <c r="G591" s="9"/>
      <c r="H591" s="10"/>
    </row>
    <row r="592" spans="1:8">
      <c r="A592" s="11" t="s">
        <v>115</v>
      </c>
      <c r="B592" s="6">
        <f>B$199</f>
        <v>0</v>
      </c>
      <c r="C592" s="6">
        <f>C$199</f>
        <v>0</v>
      </c>
      <c r="D592" s="9"/>
      <c r="E592" s="24">
        <f>E$199</f>
        <v>0</v>
      </c>
      <c r="F592" s="9"/>
      <c r="G592" s="9"/>
      <c r="H592" s="10"/>
    </row>
    <row r="593" spans="1:8">
      <c r="A593" s="11" t="s">
        <v>120</v>
      </c>
      <c r="B593" s="6">
        <f>B$205</f>
        <v>0</v>
      </c>
      <c r="C593" s="9"/>
      <c r="D593" s="9"/>
      <c r="E593" s="9"/>
      <c r="F593" s="9"/>
      <c r="G593" s="9"/>
      <c r="H593" s="10"/>
    </row>
    <row r="594" spans="1:8">
      <c r="A594" s="11" t="s">
        <v>125</v>
      </c>
      <c r="B594" s="6">
        <f>B$211</f>
        <v>0</v>
      </c>
      <c r="C594" s="6">
        <f>C$211</f>
        <v>0</v>
      </c>
      <c r="D594" s="9"/>
      <c r="E594" s="24">
        <f>E$211</f>
        <v>0</v>
      </c>
      <c r="F594" s="9"/>
      <c r="G594" s="9"/>
      <c r="H594" s="10"/>
    </row>
    <row r="595" spans="1:8">
      <c r="A595" s="11" t="s">
        <v>130</v>
      </c>
      <c r="B595" s="6">
        <f>B$217</f>
        <v>0</v>
      </c>
      <c r="C595" s="6">
        <f>C$217</f>
        <v>0</v>
      </c>
      <c r="D595" s="9"/>
      <c r="E595" s="24">
        <f>E$217</f>
        <v>0</v>
      </c>
      <c r="F595" s="9"/>
      <c r="G595" s="9"/>
      <c r="H595" s="10"/>
    </row>
    <row r="596" spans="1:8">
      <c r="A596" s="11" t="s">
        <v>135</v>
      </c>
      <c r="B596" s="6">
        <f>B$223</f>
        <v>0</v>
      </c>
      <c r="C596" s="6">
        <f>C$223</f>
        <v>0</v>
      </c>
      <c r="D596" s="9"/>
      <c r="E596" s="24">
        <f>E$223</f>
        <v>0</v>
      </c>
      <c r="F596" s="9"/>
      <c r="G596" s="9"/>
      <c r="H596" s="10"/>
    </row>
    <row r="597" spans="1:8">
      <c r="A597" s="11" t="s">
        <v>140</v>
      </c>
      <c r="B597" s="6">
        <f>B$229</f>
        <v>0</v>
      </c>
      <c r="C597" s="6">
        <f>C$229</f>
        <v>0</v>
      </c>
      <c r="D597" s="6">
        <f>D$229</f>
        <v>0</v>
      </c>
      <c r="E597" s="24">
        <f>E$229</f>
        <v>0</v>
      </c>
      <c r="F597" s="24">
        <f>F$229</f>
        <v>0</v>
      </c>
      <c r="G597" s="6">
        <f>G$229</f>
        <v>0</v>
      </c>
      <c r="H597" s="10"/>
    </row>
    <row r="598" spans="1:8">
      <c r="A598" s="11" t="s">
        <v>145</v>
      </c>
      <c r="B598" s="6">
        <f>B$235</f>
        <v>0</v>
      </c>
      <c r="C598" s="6">
        <f>C$235</f>
        <v>0</v>
      </c>
      <c r="D598" s="6">
        <f>D$235</f>
        <v>0</v>
      </c>
      <c r="E598" s="24">
        <f>E$235</f>
        <v>0</v>
      </c>
      <c r="F598" s="24">
        <f>F$235</f>
        <v>0</v>
      </c>
      <c r="G598" s="6">
        <f>G$235</f>
        <v>0</v>
      </c>
      <c r="H598" s="10"/>
    </row>
    <row r="599" spans="1:8">
      <c r="A599" s="11" t="s">
        <v>150</v>
      </c>
      <c r="B599" s="6">
        <f>B$241</f>
        <v>0</v>
      </c>
      <c r="C599" s="6">
        <f>C$241</f>
        <v>0</v>
      </c>
      <c r="D599" s="6">
        <f>D$241</f>
        <v>0</v>
      </c>
      <c r="E599" s="24">
        <f>E$241</f>
        <v>0</v>
      </c>
      <c r="F599" s="24">
        <f>F$241</f>
        <v>0</v>
      </c>
      <c r="G599" s="6">
        <f>G$241</f>
        <v>0</v>
      </c>
      <c r="H599" s="10"/>
    </row>
    <row r="600" spans="1:8">
      <c r="A600" s="11" t="s">
        <v>155</v>
      </c>
      <c r="B600" s="6">
        <f>B$247</f>
        <v>0</v>
      </c>
      <c r="C600" s="9"/>
      <c r="D600" s="9"/>
      <c r="E600" s="9"/>
      <c r="F600" s="9"/>
      <c r="G600" s="9"/>
      <c r="H600" s="10"/>
    </row>
    <row r="601" spans="1:8">
      <c r="A601" s="11" t="s">
        <v>160</v>
      </c>
      <c r="B601" s="6">
        <f>B$253</f>
        <v>0</v>
      </c>
      <c r="C601" s="9"/>
      <c r="D601" s="9"/>
      <c r="E601" s="9"/>
      <c r="F601" s="9"/>
      <c r="G601" s="9"/>
      <c r="H601" s="10"/>
    </row>
    <row r="602" spans="1:8">
      <c r="A602" s="11" t="s">
        <v>165</v>
      </c>
      <c r="B602" s="6">
        <f>B$259</f>
        <v>0</v>
      </c>
      <c r="C602" s="9"/>
      <c r="D602" s="9"/>
      <c r="E602" s="9"/>
      <c r="F602" s="9"/>
      <c r="G602" s="9"/>
      <c r="H602" s="10"/>
    </row>
    <row r="603" spans="1:8">
      <c r="A603" s="11" t="s">
        <v>170</v>
      </c>
      <c r="B603" s="6">
        <f>B$265</f>
        <v>0</v>
      </c>
      <c r="C603" s="9"/>
      <c r="D603" s="9"/>
      <c r="E603" s="9"/>
      <c r="F603" s="9"/>
      <c r="G603" s="9"/>
      <c r="H603" s="10"/>
    </row>
    <row r="604" spans="1:8">
      <c r="A604" s="11" t="s">
        <v>175</v>
      </c>
      <c r="B604" s="6">
        <f>B$271</f>
        <v>0</v>
      </c>
      <c r="C604" s="6">
        <f>C$271</f>
        <v>0</v>
      </c>
      <c r="D604" s="6">
        <f>D$271</f>
        <v>0</v>
      </c>
      <c r="E604" s="9"/>
      <c r="F604" s="9"/>
      <c r="G604" s="9"/>
      <c r="H604" s="10"/>
    </row>
    <row r="605" spans="1:8">
      <c r="A605" s="11" t="s">
        <v>180</v>
      </c>
      <c r="B605" s="6">
        <f>B$277</f>
        <v>0</v>
      </c>
      <c r="C605" s="9"/>
      <c r="D605" s="9"/>
      <c r="E605" s="24">
        <f>E$277</f>
        <v>0</v>
      </c>
      <c r="F605" s="9"/>
      <c r="G605" s="9"/>
      <c r="H605" s="10"/>
    </row>
    <row r="606" spans="1:8">
      <c r="A606" s="11" t="s">
        <v>185</v>
      </c>
      <c r="B606" s="6">
        <f>B$283</f>
        <v>0</v>
      </c>
      <c r="C606" s="9"/>
      <c r="D606" s="9"/>
      <c r="E606" s="24">
        <f>E$283</f>
        <v>0</v>
      </c>
      <c r="F606" s="9"/>
      <c r="G606" s="9"/>
      <c r="H606" s="10"/>
    </row>
    <row r="607" spans="1:8">
      <c r="A607" s="11" t="s">
        <v>190</v>
      </c>
      <c r="B607" s="6">
        <f>B$289</f>
        <v>0</v>
      </c>
      <c r="C607" s="9"/>
      <c r="D607" s="9"/>
      <c r="E607" s="24">
        <f>E$289</f>
        <v>0</v>
      </c>
      <c r="F607" s="9"/>
      <c r="G607" s="6">
        <f>G$289</f>
        <v>0</v>
      </c>
      <c r="H607" s="10"/>
    </row>
    <row r="608" spans="1:8">
      <c r="A608" s="11" t="s">
        <v>195</v>
      </c>
      <c r="B608" s="6">
        <f>B$295</f>
        <v>0</v>
      </c>
      <c r="C608" s="6">
        <f>C$295</f>
        <v>0</v>
      </c>
      <c r="D608" s="6">
        <f>D$295</f>
        <v>0</v>
      </c>
      <c r="E608" s="24">
        <f>E$295</f>
        <v>0</v>
      </c>
      <c r="F608" s="9"/>
      <c r="G608" s="6">
        <f>G$295</f>
        <v>0</v>
      </c>
      <c r="H608" s="10"/>
    </row>
    <row r="609" spans="1:8">
      <c r="A609" s="11" t="s">
        <v>200</v>
      </c>
      <c r="B609" s="6">
        <f>B$301</f>
        <v>0</v>
      </c>
      <c r="C609" s="9"/>
      <c r="D609" s="9"/>
      <c r="E609" s="24">
        <f>E$301</f>
        <v>0</v>
      </c>
      <c r="F609" s="9"/>
      <c r="G609" s="6">
        <f>G$301</f>
        <v>0</v>
      </c>
      <c r="H609" s="10"/>
    </row>
    <row r="610" spans="1:8">
      <c r="A610" s="11" t="s">
        <v>205</v>
      </c>
      <c r="B610" s="6">
        <f>B$307</f>
        <v>0</v>
      </c>
      <c r="C610" s="6">
        <f>C$307</f>
        <v>0</v>
      </c>
      <c r="D610" s="6">
        <f>D$307</f>
        <v>0</v>
      </c>
      <c r="E610" s="24">
        <f>E$307</f>
        <v>0</v>
      </c>
      <c r="F610" s="9"/>
      <c r="G610" s="6">
        <f>G$307</f>
        <v>0</v>
      </c>
      <c r="H610" s="10"/>
    </row>
    <row r="611" spans="1:8">
      <c r="A611" s="11" t="s">
        <v>210</v>
      </c>
      <c r="B611" s="6">
        <f>B$313</f>
        <v>0</v>
      </c>
      <c r="C611" s="9"/>
      <c r="D611" s="9"/>
      <c r="E611" s="24">
        <f>E$313</f>
        <v>0</v>
      </c>
      <c r="F611" s="9"/>
      <c r="G611" s="6">
        <f>G$313</f>
        <v>0</v>
      </c>
      <c r="H611" s="10"/>
    </row>
    <row r="612" spans="1:8">
      <c r="A612" s="11" t="s">
        <v>215</v>
      </c>
      <c r="B612" s="6">
        <f>B$319</f>
        <v>0</v>
      </c>
      <c r="C612" s="6">
        <f>C$319</f>
        <v>0</v>
      </c>
      <c r="D612" s="6">
        <f>D$319</f>
        <v>0</v>
      </c>
      <c r="E612" s="24">
        <f>E$319</f>
        <v>0</v>
      </c>
      <c r="F612" s="9"/>
      <c r="G612" s="6">
        <f>G$319</f>
        <v>0</v>
      </c>
      <c r="H612" s="10"/>
    </row>
    <row r="613" spans="1:8">
      <c r="A613" s="11" t="s">
        <v>94</v>
      </c>
      <c r="B613" s="6">
        <f>B$174</f>
        <v>0</v>
      </c>
      <c r="C613" s="9"/>
      <c r="D613" s="9"/>
      <c r="E613" s="24">
        <f>E$174</f>
        <v>0</v>
      </c>
      <c r="F613" s="9"/>
      <c r="G613" s="9"/>
      <c r="H613" s="10"/>
    </row>
    <row r="614" spans="1:8">
      <c r="A614" s="11" t="s">
        <v>99</v>
      </c>
      <c r="B614" s="6">
        <f>B$180</f>
        <v>0</v>
      </c>
      <c r="C614" s="6">
        <f>C$180</f>
        <v>0</v>
      </c>
      <c r="D614" s="9"/>
      <c r="E614" s="24">
        <f>E$180</f>
        <v>0</v>
      </c>
      <c r="F614" s="9"/>
      <c r="G614" s="9"/>
      <c r="H614" s="10"/>
    </row>
    <row r="615" spans="1:8">
      <c r="A615" s="11" t="s">
        <v>104</v>
      </c>
      <c r="B615" s="6">
        <f>B$186</f>
        <v>0</v>
      </c>
      <c r="C615" s="9"/>
      <c r="D615" s="9"/>
      <c r="E615" s="9"/>
      <c r="F615" s="9"/>
      <c r="G615" s="9"/>
      <c r="H615" s="10"/>
    </row>
    <row r="616" spans="1:8">
      <c r="A616" s="11" t="s">
        <v>109</v>
      </c>
      <c r="B616" s="6">
        <f>B$192</f>
        <v>0</v>
      </c>
      <c r="C616" s="9"/>
      <c r="D616" s="9"/>
      <c r="E616" s="24">
        <f>E$192</f>
        <v>0</v>
      </c>
      <c r="F616" s="9"/>
      <c r="G616" s="9"/>
      <c r="H616" s="10"/>
    </row>
    <row r="617" spans="1:8">
      <c r="A617" s="11" t="s">
        <v>114</v>
      </c>
      <c r="B617" s="6">
        <f>B$198</f>
        <v>0</v>
      </c>
      <c r="C617" s="6">
        <f>C$198</f>
        <v>0</v>
      </c>
      <c r="D617" s="9"/>
      <c r="E617" s="24">
        <f>E$198</f>
        <v>0</v>
      </c>
      <c r="F617" s="9"/>
      <c r="G617" s="9"/>
      <c r="H617" s="10"/>
    </row>
    <row r="618" spans="1:8">
      <c r="A618" s="11" t="s">
        <v>119</v>
      </c>
      <c r="B618" s="6">
        <f>B$204</f>
        <v>0</v>
      </c>
      <c r="C618" s="9"/>
      <c r="D618" s="9"/>
      <c r="E618" s="9"/>
      <c r="F618" s="9"/>
      <c r="G618" s="9"/>
      <c r="H618" s="10"/>
    </row>
    <row r="619" spans="1:8">
      <c r="A619" s="11" t="s">
        <v>124</v>
      </c>
      <c r="B619" s="6">
        <f>B$210</f>
        <v>0</v>
      </c>
      <c r="C619" s="6">
        <f>C$210</f>
        <v>0</v>
      </c>
      <c r="D619" s="9"/>
      <c r="E619" s="24">
        <f>E$210</f>
        <v>0</v>
      </c>
      <c r="F619" s="9"/>
      <c r="G619" s="9"/>
      <c r="H619" s="10"/>
    </row>
    <row r="620" spans="1:8">
      <c r="A620" s="11" t="s">
        <v>129</v>
      </c>
      <c r="B620" s="6">
        <f>B$216</f>
        <v>0</v>
      </c>
      <c r="C620" s="6">
        <f>C$216</f>
        <v>0</v>
      </c>
      <c r="D620" s="9"/>
      <c r="E620" s="24">
        <f>E$216</f>
        <v>0</v>
      </c>
      <c r="F620" s="9"/>
      <c r="G620" s="9"/>
      <c r="H620" s="10"/>
    </row>
    <row r="621" spans="1:8">
      <c r="A621" s="11" t="s">
        <v>134</v>
      </c>
      <c r="B621" s="6">
        <f>B$222</f>
        <v>0</v>
      </c>
      <c r="C621" s="6">
        <f>C$222</f>
        <v>0</v>
      </c>
      <c r="D621" s="9"/>
      <c r="E621" s="24">
        <f>E$222</f>
        <v>0</v>
      </c>
      <c r="F621" s="9"/>
      <c r="G621" s="9"/>
      <c r="H621" s="10"/>
    </row>
    <row r="622" spans="1:8">
      <c r="A622" s="11" t="s">
        <v>139</v>
      </c>
      <c r="B622" s="6">
        <f>B$228</f>
        <v>0</v>
      </c>
      <c r="C622" s="6">
        <f>C$228</f>
        <v>0</v>
      </c>
      <c r="D622" s="6">
        <f>D$228</f>
        <v>0</v>
      </c>
      <c r="E622" s="24">
        <f>E$228</f>
        <v>0</v>
      </c>
      <c r="F622" s="24">
        <f>F$228</f>
        <v>0</v>
      </c>
      <c r="G622" s="6">
        <f>G$228</f>
        <v>0</v>
      </c>
      <c r="H622" s="10"/>
    </row>
    <row r="623" spans="1:8">
      <c r="A623" s="11" t="s">
        <v>144</v>
      </c>
      <c r="B623" s="6">
        <f>B$234</f>
        <v>0</v>
      </c>
      <c r="C623" s="6">
        <f>C$234</f>
        <v>0</v>
      </c>
      <c r="D623" s="6">
        <f>D$234</f>
        <v>0</v>
      </c>
      <c r="E623" s="24">
        <f>E$234</f>
        <v>0</v>
      </c>
      <c r="F623" s="24">
        <f>F$234</f>
        <v>0</v>
      </c>
      <c r="G623" s="6">
        <f>G$234</f>
        <v>0</v>
      </c>
      <c r="H623" s="10"/>
    </row>
    <row r="624" spans="1:8">
      <c r="A624" s="11" t="s">
        <v>149</v>
      </c>
      <c r="B624" s="6">
        <f>B$240</f>
        <v>0</v>
      </c>
      <c r="C624" s="6">
        <f>C$240</f>
        <v>0</v>
      </c>
      <c r="D624" s="6">
        <f>D$240</f>
        <v>0</v>
      </c>
      <c r="E624" s="24">
        <f>E$240</f>
        <v>0</v>
      </c>
      <c r="F624" s="24">
        <f>F$240</f>
        <v>0</v>
      </c>
      <c r="G624" s="6">
        <f>G$240</f>
        <v>0</v>
      </c>
      <c r="H624" s="10"/>
    </row>
    <row r="625" spans="1:8">
      <c r="A625" s="11" t="s">
        <v>154</v>
      </c>
      <c r="B625" s="6">
        <f>B$246</f>
        <v>0</v>
      </c>
      <c r="C625" s="9"/>
      <c r="D625" s="9"/>
      <c r="E625" s="9"/>
      <c r="F625" s="9"/>
      <c r="G625" s="9"/>
      <c r="H625" s="10"/>
    </row>
    <row r="626" spans="1:8">
      <c r="A626" s="11" t="s">
        <v>159</v>
      </c>
      <c r="B626" s="6">
        <f>B$252</f>
        <v>0</v>
      </c>
      <c r="C626" s="9"/>
      <c r="D626" s="9"/>
      <c r="E626" s="9"/>
      <c r="F626" s="9"/>
      <c r="G626" s="9"/>
      <c r="H626" s="10"/>
    </row>
    <row r="627" spans="1:8">
      <c r="A627" s="11" t="s">
        <v>164</v>
      </c>
      <c r="B627" s="6">
        <f>B$258</f>
        <v>0</v>
      </c>
      <c r="C627" s="9"/>
      <c r="D627" s="9"/>
      <c r="E627" s="9"/>
      <c r="F627" s="9"/>
      <c r="G627" s="9"/>
      <c r="H627" s="10"/>
    </row>
    <row r="628" spans="1:8">
      <c r="A628" s="11" t="s">
        <v>169</v>
      </c>
      <c r="B628" s="6">
        <f>B$264</f>
        <v>0</v>
      </c>
      <c r="C628" s="9"/>
      <c r="D628" s="9"/>
      <c r="E628" s="9"/>
      <c r="F628" s="9"/>
      <c r="G628" s="9"/>
      <c r="H628" s="10"/>
    </row>
    <row r="629" spans="1:8">
      <c r="A629" s="11" t="s">
        <v>174</v>
      </c>
      <c r="B629" s="6">
        <f>B$270</f>
        <v>0</v>
      </c>
      <c r="C629" s="6">
        <f>C$270</f>
        <v>0</v>
      </c>
      <c r="D629" s="6">
        <f>D$270</f>
        <v>0</v>
      </c>
      <c r="E629" s="9"/>
      <c r="F629" s="9"/>
      <c r="G629" s="9"/>
      <c r="H629" s="10"/>
    </row>
    <row r="630" spans="1:8">
      <c r="A630" s="11" t="s">
        <v>179</v>
      </c>
      <c r="B630" s="6">
        <f>B$276</f>
        <v>0</v>
      </c>
      <c r="C630" s="9"/>
      <c r="D630" s="9"/>
      <c r="E630" s="24">
        <f>E$276</f>
        <v>0</v>
      </c>
      <c r="F630" s="9"/>
      <c r="G630" s="9"/>
      <c r="H630" s="10"/>
    </row>
    <row r="631" spans="1:8">
      <c r="A631" s="11" t="s">
        <v>184</v>
      </c>
      <c r="B631" s="6">
        <f>B$282</f>
        <v>0</v>
      </c>
      <c r="C631" s="9"/>
      <c r="D631" s="9"/>
      <c r="E631" s="24">
        <f>E$282</f>
        <v>0</v>
      </c>
      <c r="F631" s="9"/>
      <c r="G631" s="9"/>
      <c r="H631" s="10"/>
    </row>
    <row r="632" spans="1:8">
      <c r="A632" s="11" t="s">
        <v>189</v>
      </c>
      <c r="B632" s="6">
        <f>B$288</f>
        <v>0</v>
      </c>
      <c r="C632" s="9"/>
      <c r="D632" s="9"/>
      <c r="E632" s="24">
        <f>E$288</f>
        <v>0</v>
      </c>
      <c r="F632" s="9"/>
      <c r="G632" s="6">
        <f>G$288</f>
        <v>0</v>
      </c>
      <c r="H632" s="10"/>
    </row>
    <row r="633" spans="1:8">
      <c r="A633" s="11" t="s">
        <v>194</v>
      </c>
      <c r="B633" s="6">
        <f>B$294</f>
        <v>0</v>
      </c>
      <c r="C633" s="6">
        <f>C$294</f>
        <v>0</v>
      </c>
      <c r="D633" s="6">
        <f>D$294</f>
        <v>0</v>
      </c>
      <c r="E633" s="24">
        <f>E$294</f>
        <v>0</v>
      </c>
      <c r="F633" s="9"/>
      <c r="G633" s="6">
        <f>G$294</f>
        <v>0</v>
      </c>
      <c r="H633" s="10"/>
    </row>
    <row r="634" spans="1:8">
      <c r="A634" s="11" t="s">
        <v>199</v>
      </c>
      <c r="B634" s="6">
        <f>B$300</f>
        <v>0</v>
      </c>
      <c r="C634" s="9"/>
      <c r="D634" s="9"/>
      <c r="E634" s="24">
        <f>E$300</f>
        <v>0</v>
      </c>
      <c r="F634" s="9"/>
      <c r="G634" s="6">
        <f>G$300</f>
        <v>0</v>
      </c>
      <c r="H634" s="10"/>
    </row>
    <row r="635" spans="1:8">
      <c r="A635" s="11" t="s">
        <v>204</v>
      </c>
      <c r="B635" s="6">
        <f>B$306</f>
        <v>0</v>
      </c>
      <c r="C635" s="6">
        <f>C$306</f>
        <v>0</v>
      </c>
      <c r="D635" s="6">
        <f>D$306</f>
        <v>0</v>
      </c>
      <c r="E635" s="24">
        <f>E$306</f>
        <v>0</v>
      </c>
      <c r="F635" s="9"/>
      <c r="G635" s="6">
        <f>G$306</f>
        <v>0</v>
      </c>
      <c r="H635" s="10"/>
    </row>
    <row r="636" spans="1:8">
      <c r="A636" s="11" t="s">
        <v>209</v>
      </c>
      <c r="B636" s="6">
        <f>B$312</f>
        <v>0</v>
      </c>
      <c r="C636" s="9"/>
      <c r="D636" s="9"/>
      <c r="E636" s="24">
        <f>E$312</f>
        <v>0</v>
      </c>
      <c r="F636" s="9"/>
      <c r="G636" s="6">
        <f>G$312</f>
        <v>0</v>
      </c>
      <c r="H636" s="10"/>
    </row>
    <row r="637" spans="1:8">
      <c r="A637" s="11" t="s">
        <v>214</v>
      </c>
      <c r="B637" s="6">
        <f>B$318</f>
        <v>0</v>
      </c>
      <c r="C637" s="6">
        <f>C$318</f>
        <v>0</v>
      </c>
      <c r="D637" s="6">
        <f>D$318</f>
        <v>0</v>
      </c>
      <c r="E637" s="24">
        <f>E$318</f>
        <v>0</v>
      </c>
      <c r="F637" s="9"/>
      <c r="G637" s="6">
        <f>G$318</f>
        <v>0</v>
      </c>
      <c r="H637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Reactive power charge p/kVArh (in CDCM end user tariffs)"/>
    <hyperlink ref="A326" location="'11'!B16" display="x1 = 1113. Days in year (in General inputs)"/>
    <hyperlink ref="A327" location="'LDNORev'!E172" display="x2 = 6002. Fixed charge p/MPAN/day (in LDNO discounted CDCM tariffs)"/>
    <hyperlink ref="A328" location="'11'!E89" display="x3 = 1183. MPANs (in LDNO volume data)"/>
    <hyperlink ref="A329" location="'LDNORev'!F172" display="x4 = 6002. Capacity charge p/kVA/day (in LDNO discounted CDCM tariffs)"/>
    <hyperlink ref="A330" location="'11'!F89" display="x5 = 1183. Import capacity (kVA) (in LDNO volume data)"/>
    <hyperlink ref="A331" location="'LDNORev'!B172" display="x6 = 6002. Unit rate 1 p/kWh (in LDNO discounted CDCM tariffs)"/>
    <hyperlink ref="A332" location="'11'!B89" display="x7 = 1183. Rate 1 units (MWh) (in LDNO volume data)"/>
    <hyperlink ref="A333" location="'LDNORev'!C172" display="x8 = 6002. Unit rate 2 p/kWh (in LDNO discounted CDCM tariffs)"/>
    <hyperlink ref="A334" location="'11'!C89" display="x9 = 1183. Rate 2 units (MWh) (in LDNO volume data)"/>
    <hyperlink ref="A335" location="'LDNORev'!D172" display="x10 = 6002. Unit rate 3 p/kWh (in LDNO discounted CDCM tariffs)"/>
    <hyperlink ref="A336" location="'11'!D89" display="x11 = 1183. Rate 3 units (MWh) (in LDNO volume data)"/>
    <hyperlink ref="A337" location="'LDNORev'!G172" display="x12 = 6002. Reactive power charge p/kVArh (in LDNO discounted CDCM tariffs)"/>
    <hyperlink ref="A338" location="'11'!G89" display="x13 = 1183. Reactive power units (MVArh) (in LDNO volume data)"/>
    <hyperlink ref="A495" location="'LDNORev'!B341" display="x1 = 6003. Net revenue from discounted LDNO tariffs (£/year)"/>
    <hyperlink ref="A503" location="'LDNORev'!B172" display="x1 = 6002. Unit rate 1 p/kWh (in LDNO discounted CDCM tariffs)"/>
    <hyperlink ref="A504" location="'LDNORev'!C172" display="x2 = 6002. Unit rate 2 p/kWh (in LDNO discounted CDCM tariffs)"/>
    <hyperlink ref="A505" location="'LDNORev'!D172" display="x3 = 6002. Unit rate 3 p/kWh (in LDNO discounted CDCM tariffs)"/>
    <hyperlink ref="A506" location="'LDNORev'!E172" display="x4 = 6002. Fixed charge p/MPAN/day (in LDNO discounted CDCM tariffs)"/>
    <hyperlink ref="A507" location="'LDNORev'!F172" display="x5 = 6002. Capacity charge p/kVA/day (in LDNO discounted CDCM tariffs)"/>
    <hyperlink ref="A508" location="'LDNORev'!G172" display="x6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21" customHeight="1">
      <c r="A1" s="1">
        <f>"Total"&amp;" for "&amp;'11'!B7&amp;" in "&amp;'11'!C7&amp;" ("&amp;'11'!D7&amp;")"</f>
        <v>0</v>
      </c>
    </row>
    <row r="3" spans="1:3" ht="21" customHeight="1">
      <c r="A3" s="1" t="s">
        <v>1034</v>
      </c>
    </row>
    <row r="4" spans="1:3">
      <c r="A4" s="2" t="s">
        <v>254</v>
      </c>
    </row>
    <row r="5" spans="1:3">
      <c r="A5" s="12" t="s">
        <v>1035</v>
      </c>
    </row>
    <row r="6" spans="1:3">
      <c r="A6" s="12" t="s">
        <v>1036</v>
      </c>
    </row>
    <row r="7" spans="1:3">
      <c r="A7" s="12" t="s">
        <v>1037</v>
      </c>
    </row>
    <row r="8" spans="1:3">
      <c r="A8" s="27" t="s">
        <v>782</v>
      </c>
      <c r="B8" s="27" t="s">
        <v>784</v>
      </c>
    </row>
    <row r="9" spans="1:3">
      <c r="A9" s="27" t="s">
        <v>785</v>
      </c>
      <c r="B9" s="27" t="s">
        <v>1038</v>
      </c>
    </row>
    <row r="11" spans="1:3">
      <c r="B11" s="3" t="s">
        <v>1039</v>
      </c>
    </row>
    <row r="12" spans="1:3">
      <c r="A12" s="11" t="s">
        <v>1040</v>
      </c>
      <c r="B12" s="23">
        <f>'HSummary'!C676+'HSummary'!D676+'LDNORev'!B499</f>
        <v>0</v>
      </c>
      <c r="C12" s="10"/>
    </row>
  </sheetData>
  <sheetProtection sheet="1" objects="1" scenarios="1"/>
  <hyperlinks>
    <hyperlink ref="A5" location="'HSummary'!C675" display="x1 = 4602. Total for demand across all tariffs (£/year) (in Total for all tariffs (£/year))"/>
    <hyperlink ref="A6" location="'HSummary'!D675" display="x2 = 4602. Total for generation across all tariffs (£/year) (in Total for all tariffs (£/year))"/>
    <hyperlink ref="A7" location="'LDNORev'!B498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911</vt:lpstr>
      <vt:lpstr>935</vt:lpstr>
      <vt:lpstr>Calc1</vt:lpstr>
      <vt:lpstr>Calc2</vt:lpstr>
      <vt:lpstr>Calc3</vt:lpstr>
      <vt:lpstr>Calc4</vt:lpstr>
      <vt:lpstr>Results</vt:lpstr>
      <vt:lpstr>HSummary</vt:lpstr>
      <vt:lpstr>Aggregates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2014-04-28T11:51:27Z</dcterms:created>
  <dcterms:modified xsi:type="dcterms:W3CDTF">2014-04-28T11:51:27Z</dcterms:modified>
</cp:coreProperties>
</file>